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21"/>
  <workbookPr showInkAnnotation="0" autoCompressPictures="0"/>
  <mc:AlternateContent xmlns:mc="http://schemas.openxmlformats.org/markup-compatibility/2006">
    <mc:Choice Requires="x15">
      <x15ac:absPath xmlns:x15ac="http://schemas.microsoft.com/office/spreadsheetml/2010/11/ac" url="C:\KrosData\Export\"/>
    </mc:Choice>
  </mc:AlternateContent>
  <xr:revisionPtr revIDLastSave="1" documentId="11_BD62EA17E181FE125B6A8E68BECD452C5C3499B5" xr6:coauthVersionLast="47" xr6:coauthVersionMax="47" xr10:uidLastSave="{2D52A3E1-E4F5-46D1-8B43-0F3EC558411C}"/>
  <bookViews>
    <workbookView xWindow="0" yWindow="0" windowWidth="0" windowHeight="0" xr2:uid="{00000000-000D-0000-FFFF-FFFF00000000}"/>
  </bookViews>
  <sheets>
    <sheet name="Rekapitulace stavby" sheetId="1" r:id="rId1"/>
    <sheet name="D.1.1 BP - ASŘ Bourací práce" sheetId="2" r:id="rId2"/>
    <sheet name="D.1.1 NS - ASŘ Nový stav" sheetId="3" r:id="rId3"/>
    <sheet name="D.1.1 VP - ASŘ Výpis prvků" sheetId="4" r:id="rId4"/>
    <sheet name="D.1.1.5 - Sanace" sheetId="5" r:id="rId5"/>
    <sheet name="D.1.2.1 - ZTI" sheetId="6" r:id="rId6"/>
    <sheet name="D.1.2.2 - Chlazení" sheetId="7" r:id="rId7"/>
    <sheet name="D.1.2.3 - Vytápění" sheetId="8" r:id="rId8"/>
    <sheet name="D.1.2.4 - Silnoproud" sheetId="9" r:id="rId9"/>
    <sheet name="D.1.2.5 - Slaboproudé ins..." sheetId="10" r:id="rId10"/>
    <sheet name="D.1.2.6 - EPS" sheetId="11" r:id="rId11"/>
    <sheet name="D.1.2.7_1 - MaR - 1.část" sheetId="12" r:id="rId12"/>
    <sheet name="D.1.2.7_2 - MaR - 2.část" sheetId="13" r:id="rId13"/>
    <sheet name="D.1.2.8 - Medicinální plyny" sheetId="14" r:id="rId14"/>
    <sheet name="STR - Stromy - Nová výsadba" sheetId="15" r:id="rId15"/>
    <sheet name="D.1.1 BP - ASŘ Bourací práce_01" sheetId="16" r:id="rId16"/>
    <sheet name="D.1.1 NS - ASŘ Nový stav_01" sheetId="17" r:id="rId17"/>
    <sheet name="D.1.1 VP - ASŘ - Výpis prvků" sheetId="18" r:id="rId18"/>
    <sheet name="D.1.2.1 - ZTI_01" sheetId="19" r:id="rId19"/>
    <sheet name="BP ZP - Bourací práce" sheetId="20" r:id="rId20"/>
    <sheet name="NS ZP - Nový stav" sheetId="21" r:id="rId21"/>
    <sheet name="D.1.2.1 - Nakládání s deš..." sheetId="22" r:id="rId22"/>
    <sheet name="D.1.2.1 - Nové vedení are..." sheetId="23" r:id="rId23"/>
    <sheet name="VN, ON - Vedlejší a ostat..." sheetId="24" r:id="rId24"/>
    <sheet name="Seznam figur" sheetId="25" r:id="rId25"/>
    <sheet name="Pokyny pro vyplnění" sheetId="26" r:id="rId26"/>
  </sheets>
  <definedNames>
    <definedName name="_xlnm._FilterDatabase" localSheetId="1" hidden="1">'D.1.1 BP - ASŘ Bourací práce'!$C$102:$K$4362</definedName>
    <definedName name="_xlnm._FilterDatabase" localSheetId="2" hidden="1">'D.1.1 NS - ASŘ Nový stav'!$C$107:$K$4305</definedName>
    <definedName name="_xlnm._FilterDatabase" localSheetId="3" hidden="1">'D.1.1 VP - ASŘ Výpis prvků'!$C$90:$K$759</definedName>
    <definedName name="_xlnm._FilterDatabase" localSheetId="4" hidden="1">'D.1.1.5 - Sanace'!$C$92:$K$372</definedName>
    <definedName name="_xlnm._FilterDatabase" localSheetId="5" hidden="1">'D.1.2.1 - ZTI'!$C$97:$K$950</definedName>
    <definedName name="_xlnm._FilterDatabase" localSheetId="6" hidden="1">'D.1.2.2 - Chlazení'!$C$94:$K$497</definedName>
    <definedName name="_xlnm._FilterDatabase" localSheetId="7" hidden="1">'D.1.2.3 - Vytápění'!$C$92:$K$407</definedName>
    <definedName name="_xlnm._FilterDatabase" localSheetId="8" hidden="1">'D.1.2.4 - Silnoproud'!$C$98:$K$538</definedName>
    <definedName name="_xlnm._FilterDatabase" localSheetId="9" hidden="1">'D.1.2.5 - Slaboproudé ins...'!$C$93:$K$483</definedName>
    <definedName name="_xlnm._FilterDatabase" localSheetId="10" hidden="1">'D.1.2.6 - EPS'!$C$87:$K$261</definedName>
    <definedName name="_xlnm._FilterDatabase" localSheetId="11" hidden="1">'D.1.2.7_1 - MaR - 1.část'!$C$92:$K$405</definedName>
    <definedName name="_xlnm._FilterDatabase" localSheetId="12" hidden="1">'D.1.2.7_2 - MaR - 2.část'!$C$87:$K$111</definedName>
    <definedName name="_xlnm._FilterDatabase" localSheetId="13" hidden="1">'D.1.2.8 - Medicinální plyny'!$C$89:$K$171</definedName>
    <definedName name="_xlnm._FilterDatabase" localSheetId="14" hidden="1">'STR - Stromy - Nová výsadba'!$C$88:$K$162</definedName>
    <definedName name="_xlnm._FilterDatabase" localSheetId="15" hidden="1">'D.1.1 BP - ASŘ Bourací práce_01'!$C$92:$K$294</definedName>
    <definedName name="_xlnm._FilterDatabase" localSheetId="16" hidden="1">'D.1.1 NS - ASŘ Nový stav_01'!$C$99:$K$665</definedName>
    <definedName name="_xlnm._FilterDatabase" localSheetId="17" hidden="1">'D.1.1 VP - ASŘ - Výpis prvků'!$C$89:$K$140</definedName>
    <definedName name="_xlnm._FilterDatabase" localSheetId="18" hidden="1">'D.1.2.1 - ZTI_01'!$C$95:$K$394</definedName>
    <definedName name="_xlnm._FilterDatabase" localSheetId="19" hidden="1">'BP ZP - Bourací práce'!$C$87:$K$201</definedName>
    <definedName name="_xlnm._FilterDatabase" localSheetId="20" hidden="1">'NS ZP - Nový stav'!$C$92:$K$510</definedName>
    <definedName name="_xlnm._FilterDatabase" localSheetId="21" hidden="1">'D.1.2.1 - Nakládání s deš...'!$C$97:$K$412</definedName>
    <definedName name="_xlnm._FilterDatabase" localSheetId="22" hidden="1">'D.1.2.1 - Nové vedení are...'!$C$109:$K$734</definedName>
    <definedName name="_xlnm._FilterDatabase" localSheetId="23" hidden="1">'VN, ON - Vedlejší a ostat...'!$C$86:$K$223</definedName>
    <definedName name="_xlnm.Print_Titles" localSheetId="0">'Rekapitulace stavby'!$52:$52</definedName>
    <definedName name="_xlnm.Print_Titles" localSheetId="1">'D.1.1 BP - ASŘ Bourací práce'!$102:$102</definedName>
    <definedName name="_xlnm.Print_Titles" localSheetId="2">'D.1.1 NS - ASŘ Nový stav'!$107:$107</definedName>
    <definedName name="_xlnm.Print_Titles" localSheetId="3">'D.1.1 VP - ASŘ Výpis prvků'!$90:$90</definedName>
    <definedName name="_xlnm.Print_Titles" localSheetId="4">'D.1.1.5 - Sanace'!$92:$92</definedName>
    <definedName name="_xlnm.Print_Titles" localSheetId="5">'D.1.2.1 - ZTI'!$97:$97</definedName>
    <definedName name="_xlnm.Print_Titles" localSheetId="6">'D.1.2.2 - Chlazení'!$94:$94</definedName>
    <definedName name="_xlnm.Print_Titles" localSheetId="7">'D.1.2.3 - Vytápění'!$92:$92</definedName>
    <definedName name="_xlnm.Print_Titles" localSheetId="8">'D.1.2.4 - Silnoproud'!$98:$98</definedName>
    <definedName name="_xlnm.Print_Titles" localSheetId="9">'D.1.2.5 - Slaboproudé ins...'!$93:$93</definedName>
    <definedName name="_xlnm.Print_Titles" localSheetId="10">'D.1.2.6 - EPS'!$87:$87</definedName>
    <definedName name="_xlnm.Print_Titles" localSheetId="11">'D.1.2.7_1 - MaR - 1.část'!$92:$92</definedName>
    <definedName name="_xlnm.Print_Titles" localSheetId="12">'D.1.2.7_2 - MaR - 2.část'!$87:$87</definedName>
    <definedName name="_xlnm.Print_Titles" localSheetId="13">'D.1.2.8 - Medicinální plyny'!$89:$89</definedName>
    <definedName name="_xlnm.Print_Titles" localSheetId="14">'STR - Stromy - Nová výsadba'!$88:$88</definedName>
    <definedName name="_xlnm.Print_Titles" localSheetId="15">'D.1.1 BP - ASŘ Bourací práce_01'!$92:$92</definedName>
    <definedName name="_xlnm.Print_Titles" localSheetId="16">'D.1.1 NS - ASŘ Nový stav_01'!$99:$99</definedName>
    <definedName name="_xlnm.Print_Titles" localSheetId="17">'D.1.1 VP - ASŘ - Výpis prvků'!$89:$89</definedName>
    <definedName name="_xlnm.Print_Titles" localSheetId="18">'D.1.2.1 - ZTI_01'!$95:$95</definedName>
    <definedName name="_xlnm.Print_Titles" localSheetId="19">'BP ZP - Bourací práce'!$87:$87</definedName>
    <definedName name="_xlnm.Print_Titles" localSheetId="20">'NS ZP - Nový stav'!$92:$92</definedName>
    <definedName name="_xlnm.Print_Titles" localSheetId="21">'D.1.2.1 - Nakládání s deš...'!$97:$97</definedName>
    <definedName name="_xlnm.Print_Titles" localSheetId="22">'D.1.2.1 - Nové vedení are...'!$109:$109</definedName>
    <definedName name="_xlnm.Print_Titles" localSheetId="23">'VN, ON - Vedlejší a ostat...'!$86:$86</definedName>
    <definedName name="_xlnm.Print_Titles" localSheetId="24">'Seznam figur'!$9:$9</definedName>
    <definedName name="_xlnm.Print_Area" localSheetId="0">'Rekapitulace stavby'!$D$4:$AO$36,'Rekapitulace stavby'!$C$42:$AQ$84</definedName>
    <definedName name="_xlnm.Print_Area" localSheetId="1">'D.1.1 BP - ASŘ Bourací práce'!$C$4:$J$41,'D.1.1 BP - ASŘ Bourací práce'!$C$47:$J$82,'D.1.1 BP - ASŘ Bourací práce'!$C$88:$K$4362</definedName>
    <definedName name="_xlnm.Print_Area" localSheetId="2">'D.1.1 NS - ASŘ Nový stav'!$C$4:$J$41,'D.1.1 NS - ASŘ Nový stav'!$C$47:$J$87,'D.1.1 NS - ASŘ Nový stav'!$C$93:$K$4305</definedName>
    <definedName name="_xlnm.Print_Area" localSheetId="3">'D.1.1 VP - ASŘ Výpis prvků'!$C$4:$J$41,'D.1.1 VP - ASŘ Výpis prvků'!$C$47:$J$70,'D.1.1 VP - ASŘ Výpis prvků'!$C$76:$K$759</definedName>
    <definedName name="_xlnm.Print_Area" localSheetId="4">'D.1.1.5 - Sanace'!$C$4:$J$41,'D.1.1.5 - Sanace'!$C$47:$J$72,'D.1.1.5 - Sanace'!$C$78:$K$372</definedName>
    <definedName name="_xlnm.Print_Area" localSheetId="5">'D.1.2.1 - ZTI'!$C$4:$J$41,'D.1.2.1 - ZTI'!$C$47:$J$77,'D.1.2.1 - ZTI'!$C$83:$K$950</definedName>
    <definedName name="_xlnm.Print_Area" localSheetId="6">'D.1.2.2 - Chlazení'!$C$4:$J$41,'D.1.2.2 - Chlazení'!$C$47:$J$74,'D.1.2.2 - Chlazení'!$C$80:$K$497</definedName>
    <definedName name="_xlnm.Print_Area" localSheetId="7">'D.1.2.3 - Vytápění'!$C$4:$J$41,'D.1.2.3 - Vytápění'!$C$47:$J$72,'D.1.2.3 - Vytápění'!$C$78:$K$407</definedName>
    <definedName name="_xlnm.Print_Area" localSheetId="8">'D.1.2.4 - Silnoproud'!$C$4:$J$41,'D.1.2.4 - Silnoproud'!$C$47:$J$78,'D.1.2.4 - Silnoproud'!$C$84:$K$538</definedName>
    <definedName name="_xlnm.Print_Area" localSheetId="9">'D.1.2.5 - Slaboproudé ins...'!$C$4:$J$41,'D.1.2.5 - Slaboproudé ins...'!$C$47:$J$73,'D.1.2.5 - Slaboproudé ins...'!$C$79:$K$483</definedName>
    <definedName name="_xlnm.Print_Area" localSheetId="10">'D.1.2.6 - EPS'!$C$4:$J$41,'D.1.2.6 - EPS'!$C$47:$J$67,'D.1.2.6 - EPS'!$C$73:$K$261</definedName>
    <definedName name="_xlnm.Print_Area" localSheetId="11">'D.1.2.7_1 - MaR - 1.část'!$C$4:$J$41,'D.1.2.7_1 - MaR - 1.část'!$C$47:$J$72,'D.1.2.7_1 - MaR - 1.část'!$C$78:$K$405</definedName>
    <definedName name="_xlnm.Print_Area" localSheetId="12">'D.1.2.7_2 - MaR - 2.část'!$C$4:$J$41,'D.1.2.7_2 - MaR - 2.část'!$C$47:$J$67,'D.1.2.7_2 - MaR - 2.část'!$C$73:$K$111</definedName>
    <definedName name="_xlnm.Print_Area" localSheetId="13">'D.1.2.8 - Medicinální plyny'!$C$4:$J$41,'D.1.2.8 - Medicinální plyny'!$C$47:$J$69,'D.1.2.8 - Medicinální plyny'!$C$75:$K$171</definedName>
    <definedName name="_xlnm.Print_Area" localSheetId="14">'STR - Stromy - Nová výsadba'!$C$4:$J$41,'STR - Stromy - Nová výsadba'!$C$47:$J$68,'STR - Stromy - Nová výsadba'!$C$74:$K$162</definedName>
    <definedName name="_xlnm.Print_Area" localSheetId="15">'D.1.1 BP - ASŘ Bourací práce_01'!$C$4:$J$41,'D.1.1 BP - ASŘ Bourací práce_01'!$C$47:$J$72,'D.1.1 BP - ASŘ Bourací práce_01'!$C$78:$K$294</definedName>
    <definedName name="_xlnm.Print_Area" localSheetId="16">'D.1.1 NS - ASŘ Nový stav_01'!$C$4:$J$41,'D.1.1 NS - ASŘ Nový stav_01'!$C$47:$J$79,'D.1.1 NS - ASŘ Nový stav_01'!$C$85:$K$665</definedName>
    <definedName name="_xlnm.Print_Area" localSheetId="17">'D.1.1 VP - ASŘ - Výpis prvků'!$C$4:$J$41,'D.1.1 VP - ASŘ - Výpis prvků'!$C$47:$J$69,'D.1.1 VP - ASŘ - Výpis prvků'!$C$75:$K$140</definedName>
    <definedName name="_xlnm.Print_Area" localSheetId="18">'D.1.2.1 - ZTI_01'!$C$4:$J$41,'D.1.2.1 - ZTI_01'!$C$47:$J$75,'D.1.2.1 - ZTI_01'!$C$81:$K$394</definedName>
    <definedName name="_xlnm.Print_Area" localSheetId="19">'BP ZP - Bourací práce'!$C$4:$J$41,'BP ZP - Bourací práce'!$C$47:$J$67,'BP ZP - Bourací práce'!$C$73:$K$201</definedName>
    <definedName name="_xlnm.Print_Area" localSheetId="20">'NS ZP - Nový stav'!$C$4:$J$41,'NS ZP - Nový stav'!$C$47:$J$72,'NS ZP - Nový stav'!$C$78:$K$510</definedName>
    <definedName name="_xlnm.Print_Area" localSheetId="21">'D.1.2.1 - Nakládání s deš...'!$C$4:$J$41,'D.1.2.1 - Nakládání s deš...'!$C$47:$J$77,'D.1.2.1 - Nakládání s deš...'!$C$83:$K$412</definedName>
    <definedName name="_xlnm.Print_Area" localSheetId="22">'D.1.2.1 - Nové vedení are...'!$C$4:$J$41,'D.1.2.1 - Nové vedení are...'!$C$47:$J$89,'D.1.2.1 - Nové vedení are...'!$C$95:$K$734</definedName>
    <definedName name="_xlnm.Print_Area" localSheetId="23">'VN, ON - Vedlejší a ostat...'!$C$4:$J$41,'VN, ON - Vedlejší a ostat...'!$C$47:$J$66,'VN, ON - Vedlejší a ostat...'!$C$72:$K$223</definedName>
    <definedName name="_xlnm.Print_Area" localSheetId="24">'Seznam figur'!$C$4:$G$4191</definedName>
    <definedName name="_xlnm.Print_Area" localSheetId="25">'Pokyny pro vyplnění'!$B$2:$K$71,'Pokyny pro vyplnění'!$B$74:$K$118,'Pokyny pro vyplnění'!$B$121:$K$161,'Pokyny pro vyplnění'!$B$164:$K$219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25" l="1"/>
  <c r="J39" i="24"/>
  <c r="J38" i="24"/>
  <c r="AY83" i="1"/>
  <c r="J37" i="24"/>
  <c r="AX83" i="1"/>
  <c r="BI222" i="24"/>
  <c r="BH222" i="24"/>
  <c r="BG222" i="24"/>
  <c r="BF222" i="24"/>
  <c r="T222" i="24"/>
  <c r="R222" i="24"/>
  <c r="P222" i="24"/>
  <c r="BI220" i="24"/>
  <c r="BH220" i="24"/>
  <c r="BG220" i="24"/>
  <c r="BF220" i="24"/>
  <c r="T220" i="24"/>
  <c r="R220" i="24"/>
  <c r="P220" i="24"/>
  <c r="BI218" i="24"/>
  <c r="BH218" i="24"/>
  <c r="BG218" i="24"/>
  <c r="BF218" i="24"/>
  <c r="T218" i="24"/>
  <c r="R218" i="24"/>
  <c r="P218" i="24"/>
  <c r="BI216" i="24"/>
  <c r="BH216" i="24"/>
  <c r="BG216" i="24"/>
  <c r="BF216" i="24"/>
  <c r="T216" i="24"/>
  <c r="R216" i="24"/>
  <c r="P216" i="24"/>
  <c r="BI214" i="24"/>
  <c r="BH214" i="24"/>
  <c r="BG214" i="24"/>
  <c r="BF214" i="24"/>
  <c r="T214" i="24"/>
  <c r="R214" i="24"/>
  <c r="P214" i="24"/>
  <c r="BI212" i="24"/>
  <c r="BH212" i="24"/>
  <c r="BG212" i="24"/>
  <c r="BF212" i="24"/>
  <c r="T212" i="24"/>
  <c r="R212" i="24"/>
  <c r="P212" i="24"/>
  <c r="BI210" i="24"/>
  <c r="BH210" i="24"/>
  <c r="BG210" i="24"/>
  <c r="BF210" i="24"/>
  <c r="T210" i="24"/>
  <c r="R210" i="24"/>
  <c r="P210" i="24"/>
  <c r="BI208" i="24"/>
  <c r="BH208" i="24"/>
  <c r="BG208" i="24"/>
  <c r="BF208" i="24"/>
  <c r="T208" i="24"/>
  <c r="R208" i="24"/>
  <c r="P208" i="24"/>
  <c r="BI206" i="24"/>
  <c r="BH206" i="24"/>
  <c r="BG206" i="24"/>
  <c r="BF206" i="24"/>
  <c r="T206" i="24"/>
  <c r="R206" i="24"/>
  <c r="P206" i="24"/>
  <c r="BI204" i="24"/>
  <c r="BH204" i="24"/>
  <c r="BG204" i="24"/>
  <c r="BF204" i="24"/>
  <c r="T204" i="24"/>
  <c r="R204" i="24"/>
  <c r="P204" i="24"/>
  <c r="BI200" i="24"/>
  <c r="BH200" i="24"/>
  <c r="BG200" i="24"/>
  <c r="BF200" i="24"/>
  <c r="T200" i="24"/>
  <c r="R200" i="24"/>
  <c r="P200" i="24"/>
  <c r="BI198" i="24"/>
  <c r="BH198" i="24"/>
  <c r="BG198" i="24"/>
  <c r="BF198" i="24"/>
  <c r="T198" i="24"/>
  <c r="R198" i="24"/>
  <c r="P198" i="24"/>
  <c r="BI196" i="24"/>
  <c r="BH196" i="24"/>
  <c r="BG196" i="24"/>
  <c r="BF196" i="24"/>
  <c r="T196" i="24"/>
  <c r="R196" i="24"/>
  <c r="P196" i="24"/>
  <c r="BI194" i="24"/>
  <c r="BH194" i="24"/>
  <c r="BG194" i="24"/>
  <c r="BF194" i="24"/>
  <c r="T194" i="24"/>
  <c r="R194" i="24"/>
  <c r="P194" i="24"/>
  <c r="BI191" i="24"/>
  <c r="BH191" i="24"/>
  <c r="BG191" i="24"/>
  <c r="BF191" i="24"/>
  <c r="T191" i="24"/>
  <c r="R191" i="24"/>
  <c r="P191" i="24"/>
  <c r="BI189" i="24"/>
  <c r="BH189" i="24"/>
  <c r="BG189" i="24"/>
  <c r="BF189" i="24"/>
  <c r="T189" i="24"/>
  <c r="R189" i="24"/>
  <c r="P189" i="24"/>
  <c r="BI187" i="24"/>
  <c r="BH187" i="24"/>
  <c r="BG187" i="24"/>
  <c r="BF187" i="24"/>
  <c r="T187" i="24"/>
  <c r="R187" i="24"/>
  <c r="P187" i="24"/>
  <c r="BI185" i="24"/>
  <c r="BH185" i="24"/>
  <c r="BG185" i="24"/>
  <c r="BF185" i="24"/>
  <c r="T185" i="24"/>
  <c r="R185" i="24"/>
  <c r="P185" i="24"/>
  <c r="BI183" i="24"/>
  <c r="BH183" i="24"/>
  <c r="BG183" i="24"/>
  <c r="BF183" i="24"/>
  <c r="T183" i="24"/>
  <c r="R183" i="24"/>
  <c r="P183" i="24"/>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8" i="24"/>
  <c r="BH158" i="24"/>
  <c r="BG158" i="24"/>
  <c r="BF158" i="24"/>
  <c r="T158" i="24"/>
  <c r="R158" i="24"/>
  <c r="P158" i="24"/>
  <c r="BI156" i="24"/>
  <c r="BH156" i="24"/>
  <c r="BG156" i="24"/>
  <c r="BF156" i="24"/>
  <c r="T156" i="24"/>
  <c r="R156" i="24"/>
  <c r="P156" i="24"/>
  <c r="BI154" i="24"/>
  <c r="BH154" i="24"/>
  <c r="BG154" i="24"/>
  <c r="BF154" i="24"/>
  <c r="T154" i="24"/>
  <c r="R154" i="24"/>
  <c r="P154" i="24"/>
  <c r="BI152" i="24"/>
  <c r="BH152" i="24"/>
  <c r="BG152" i="24"/>
  <c r="BF152" i="24"/>
  <c r="T152" i="24"/>
  <c r="R152" i="24"/>
  <c r="P152" i="24"/>
  <c r="BI149" i="24"/>
  <c r="BH149" i="24"/>
  <c r="BG149" i="24"/>
  <c r="BF149" i="24"/>
  <c r="T149" i="24"/>
  <c r="R149" i="24"/>
  <c r="P149" i="24"/>
  <c r="BI146" i="24"/>
  <c r="BH146" i="24"/>
  <c r="BG146" i="24"/>
  <c r="BF146" i="24"/>
  <c r="T146" i="24"/>
  <c r="R146" i="24"/>
  <c r="P146" i="24"/>
  <c r="BI144" i="24"/>
  <c r="BH144" i="24"/>
  <c r="BG144" i="24"/>
  <c r="BF144" i="24"/>
  <c r="T144" i="24"/>
  <c r="R144" i="24"/>
  <c r="P144" i="24"/>
  <c r="BI142" i="24"/>
  <c r="BH142" i="24"/>
  <c r="BG142" i="24"/>
  <c r="BF142" i="24"/>
  <c r="T142" i="24"/>
  <c r="R142" i="24"/>
  <c r="P142" i="24"/>
  <c r="BI140" i="24"/>
  <c r="BH140" i="24"/>
  <c r="BG140" i="24"/>
  <c r="BF140" i="24"/>
  <c r="T140" i="24"/>
  <c r="R140" i="24"/>
  <c r="P140" i="24"/>
  <c r="BI138" i="24"/>
  <c r="BH138" i="24"/>
  <c r="BG138" i="24"/>
  <c r="BF138" i="24"/>
  <c r="T138" i="24"/>
  <c r="R138" i="24"/>
  <c r="P138" i="24"/>
  <c r="BI136" i="24"/>
  <c r="BH136" i="24"/>
  <c r="BG136" i="24"/>
  <c r="BF136" i="24"/>
  <c r="T136" i="24"/>
  <c r="R136" i="24"/>
  <c r="P136" i="24"/>
  <c r="BI134" i="24"/>
  <c r="BH134" i="24"/>
  <c r="BG134" i="24"/>
  <c r="BF134" i="24"/>
  <c r="T134" i="24"/>
  <c r="R134" i="24"/>
  <c r="P134" i="24"/>
  <c r="BI132" i="24"/>
  <c r="BH132" i="24"/>
  <c r="BG132" i="24"/>
  <c r="BF132" i="24"/>
  <c r="T132" i="24"/>
  <c r="R132" i="24"/>
  <c r="P132" i="24"/>
  <c r="BI130" i="24"/>
  <c r="BH130" i="24"/>
  <c r="BG130" i="24"/>
  <c r="BF130" i="24"/>
  <c r="T130" i="24"/>
  <c r="R130" i="24"/>
  <c r="P130" i="24"/>
  <c r="BI128" i="24"/>
  <c r="BH128" i="24"/>
  <c r="BG128" i="24"/>
  <c r="BF128" i="24"/>
  <c r="T128" i="24"/>
  <c r="R128" i="24"/>
  <c r="P128"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1" i="24"/>
  <c r="BH101" i="24"/>
  <c r="BG101" i="24"/>
  <c r="BF101" i="24"/>
  <c r="T101" i="24"/>
  <c r="R101" i="24"/>
  <c r="P101" i="24"/>
  <c r="BI99" i="24"/>
  <c r="BH99" i="24"/>
  <c r="BG99" i="24"/>
  <c r="BF99" i="24"/>
  <c r="T99" i="24"/>
  <c r="R99" i="24"/>
  <c r="P99" i="24"/>
  <c r="BI97" i="24"/>
  <c r="BH97" i="24"/>
  <c r="BG97" i="24"/>
  <c r="BF97" i="24"/>
  <c r="T97" i="24"/>
  <c r="R97" i="24"/>
  <c r="P97" i="24"/>
  <c r="BI95" i="24"/>
  <c r="BH95" i="24"/>
  <c r="BG95" i="24"/>
  <c r="BF95" i="24"/>
  <c r="T95" i="24"/>
  <c r="R95" i="24"/>
  <c r="P95" i="24"/>
  <c r="BI93" i="24"/>
  <c r="BH93" i="24"/>
  <c r="BG93" i="24"/>
  <c r="BF93" i="24"/>
  <c r="T93" i="24"/>
  <c r="R93" i="24"/>
  <c r="P93" i="24"/>
  <c r="BI91" i="24"/>
  <c r="BH91" i="24"/>
  <c r="BG91" i="24"/>
  <c r="BF91" i="24"/>
  <c r="T91" i="24"/>
  <c r="R91" i="24"/>
  <c r="P91" i="24"/>
  <c r="BI89" i="24"/>
  <c r="BH89" i="24"/>
  <c r="BG89" i="24"/>
  <c r="BF89" i="24"/>
  <c r="T89" i="24"/>
  <c r="R89" i="24"/>
  <c r="P89" i="24"/>
  <c r="F81" i="24"/>
  <c r="E79" i="24"/>
  <c r="F56" i="24"/>
  <c r="E54" i="24"/>
  <c r="J26" i="24"/>
  <c r="E26" i="24"/>
  <c r="J84" i="24"/>
  <c r="J25" i="24"/>
  <c r="J23" i="24"/>
  <c r="E23" i="24"/>
  <c r="J83" i="24"/>
  <c r="J22" i="24"/>
  <c r="J20" i="24"/>
  <c r="E20" i="24"/>
  <c r="F84" i="24"/>
  <c r="J19" i="24"/>
  <c r="J17" i="24"/>
  <c r="E17" i="24"/>
  <c r="F83" i="24"/>
  <c r="J16" i="24"/>
  <c r="J14" i="24"/>
  <c r="J81" i="24"/>
  <c r="E7" i="24"/>
  <c r="E75" i="24"/>
  <c r="J39" i="23"/>
  <c r="J38" i="23"/>
  <c r="AY81" i="1"/>
  <c r="J37" i="23"/>
  <c r="AX81" i="1"/>
  <c r="BI730" i="23"/>
  <c r="BH730" i="23"/>
  <c r="BG730" i="23"/>
  <c r="BF730" i="23"/>
  <c r="T730" i="23"/>
  <c r="R730" i="23"/>
  <c r="P730" i="23"/>
  <c r="BI725" i="23"/>
  <c r="BH725" i="23"/>
  <c r="BG725" i="23"/>
  <c r="BF725" i="23"/>
  <c r="T725" i="23"/>
  <c r="R725" i="23"/>
  <c r="P725" i="23"/>
  <c r="BI720" i="23"/>
  <c r="BH720" i="23"/>
  <c r="BG720" i="23"/>
  <c r="BF720" i="23"/>
  <c r="T720" i="23"/>
  <c r="R720" i="23"/>
  <c r="P720" i="23"/>
  <c r="BI715" i="23"/>
  <c r="BH715" i="23"/>
  <c r="BG715" i="23"/>
  <c r="BF715" i="23"/>
  <c r="T715" i="23"/>
  <c r="R715" i="23"/>
  <c r="P715" i="23"/>
  <c r="BI711" i="23"/>
  <c r="BH711" i="23"/>
  <c r="BG711" i="23"/>
  <c r="BF711" i="23"/>
  <c r="T711" i="23"/>
  <c r="R711" i="23"/>
  <c r="P711" i="23"/>
  <c r="BI707" i="23"/>
  <c r="BH707" i="23"/>
  <c r="BG707" i="23"/>
  <c r="BF707" i="23"/>
  <c r="T707" i="23"/>
  <c r="R707" i="23"/>
  <c r="P707" i="23"/>
  <c r="BI702" i="23"/>
  <c r="BH702" i="23"/>
  <c r="BG702" i="23"/>
  <c r="BF702" i="23"/>
  <c r="T702" i="23"/>
  <c r="R702" i="23"/>
  <c r="P702" i="23"/>
  <c r="BI697" i="23"/>
  <c r="BH697" i="23"/>
  <c r="BG697" i="23"/>
  <c r="BF697" i="23"/>
  <c r="T697" i="23"/>
  <c r="R697" i="23"/>
  <c r="P697" i="23"/>
  <c r="BI692" i="23"/>
  <c r="BH692" i="23"/>
  <c r="BG692" i="23"/>
  <c r="BF692" i="23"/>
  <c r="T692" i="23"/>
  <c r="R692" i="23"/>
  <c r="P692" i="23"/>
  <c r="BI687" i="23"/>
  <c r="BH687" i="23"/>
  <c r="BG687" i="23"/>
  <c r="BF687" i="23"/>
  <c r="T687" i="23"/>
  <c r="R687" i="23"/>
  <c r="P687" i="23"/>
  <c r="BI682" i="23"/>
  <c r="BH682" i="23"/>
  <c r="BG682" i="23"/>
  <c r="BF682" i="23"/>
  <c r="T682" i="23"/>
  <c r="R682" i="23"/>
  <c r="P682" i="23"/>
  <c r="BI677" i="23"/>
  <c r="BH677" i="23"/>
  <c r="BG677" i="23"/>
  <c r="BF677" i="23"/>
  <c r="T677" i="23"/>
  <c r="R677" i="23"/>
  <c r="P677" i="23"/>
  <c r="BI672" i="23"/>
  <c r="BH672" i="23"/>
  <c r="BG672" i="23"/>
  <c r="BF672" i="23"/>
  <c r="T672" i="23"/>
  <c r="R672" i="23"/>
  <c r="P672" i="23"/>
  <c r="BI667" i="23"/>
  <c r="BH667" i="23"/>
  <c r="BG667" i="23"/>
  <c r="BF667" i="23"/>
  <c r="T667" i="23"/>
  <c r="R667" i="23"/>
  <c r="P667" i="23"/>
  <c r="BI662" i="23"/>
  <c r="BH662" i="23"/>
  <c r="BG662" i="23"/>
  <c r="BF662" i="23"/>
  <c r="T662" i="23"/>
  <c r="R662" i="23"/>
  <c r="P662" i="23"/>
  <c r="BI655" i="23"/>
  <c r="BH655" i="23"/>
  <c r="BG655" i="23"/>
  <c r="BF655" i="23"/>
  <c r="T655" i="23"/>
  <c r="R655" i="23"/>
  <c r="P655" i="23"/>
  <c r="BI650" i="23"/>
  <c r="BH650" i="23"/>
  <c r="BG650" i="23"/>
  <c r="BF650" i="23"/>
  <c r="T650" i="23"/>
  <c r="R650" i="23"/>
  <c r="P650" i="23"/>
  <c r="BI643" i="23"/>
  <c r="BH643" i="23"/>
  <c r="BG643" i="23"/>
  <c r="BF643" i="23"/>
  <c r="T643" i="23"/>
  <c r="R643" i="23"/>
  <c r="P643" i="23"/>
  <c r="BI638" i="23"/>
  <c r="BH638" i="23"/>
  <c r="BG638" i="23"/>
  <c r="BF638" i="23"/>
  <c r="T638" i="23"/>
  <c r="R638" i="23"/>
  <c r="P638" i="23"/>
  <c r="BI633" i="23"/>
  <c r="BH633" i="23"/>
  <c r="BG633" i="23"/>
  <c r="BF633" i="23"/>
  <c r="T633" i="23"/>
  <c r="R633" i="23"/>
  <c r="P633" i="23"/>
  <c r="BI628" i="23"/>
  <c r="BH628" i="23"/>
  <c r="BG628" i="23"/>
  <c r="BF628" i="23"/>
  <c r="T628" i="23"/>
  <c r="R628" i="23"/>
  <c r="P628" i="23"/>
  <c r="BI623" i="23"/>
  <c r="BH623" i="23"/>
  <c r="BG623" i="23"/>
  <c r="BF623" i="23"/>
  <c r="T623" i="23"/>
  <c r="R623" i="23"/>
  <c r="P623" i="23"/>
  <c r="BI618" i="23"/>
  <c r="BH618" i="23"/>
  <c r="BG618" i="23"/>
  <c r="BF618" i="23"/>
  <c r="T618" i="23"/>
  <c r="R618" i="23"/>
  <c r="P618" i="23"/>
  <c r="BI613" i="23"/>
  <c r="BH613" i="23"/>
  <c r="BG613" i="23"/>
  <c r="BF613" i="23"/>
  <c r="T613" i="23"/>
  <c r="R613" i="23"/>
  <c r="P613" i="23"/>
  <c r="BI608" i="23"/>
  <c r="BH608" i="23"/>
  <c r="BG608" i="23"/>
  <c r="BF608" i="23"/>
  <c r="T608" i="23"/>
  <c r="R608" i="23"/>
  <c r="P608" i="23"/>
  <c r="BI603" i="23"/>
  <c r="BH603" i="23"/>
  <c r="BG603" i="23"/>
  <c r="BF603" i="23"/>
  <c r="T603" i="23"/>
  <c r="R603" i="23"/>
  <c r="P603" i="23"/>
  <c r="BI598" i="23"/>
  <c r="BH598" i="23"/>
  <c r="BG598" i="23"/>
  <c r="BF598" i="23"/>
  <c r="T598" i="23"/>
  <c r="R598" i="23"/>
  <c r="P598" i="23"/>
  <c r="BI593" i="23"/>
  <c r="BH593" i="23"/>
  <c r="BG593" i="23"/>
  <c r="BF593" i="23"/>
  <c r="T593" i="23"/>
  <c r="R593" i="23"/>
  <c r="P593" i="23"/>
  <c r="BI588" i="23"/>
  <c r="BH588" i="23"/>
  <c r="BG588" i="23"/>
  <c r="BF588" i="23"/>
  <c r="T588" i="23"/>
  <c r="R588" i="23"/>
  <c r="P588" i="23"/>
  <c r="BI583" i="23"/>
  <c r="BH583" i="23"/>
  <c r="BG583" i="23"/>
  <c r="BF583" i="23"/>
  <c r="T583" i="23"/>
  <c r="R583" i="23"/>
  <c r="P583" i="23"/>
  <c r="BI576" i="23"/>
  <c r="BH576" i="23"/>
  <c r="BG576" i="23"/>
  <c r="BF576" i="23"/>
  <c r="T576" i="23"/>
  <c r="R576" i="23"/>
  <c r="P576" i="23"/>
  <c r="BI571" i="23"/>
  <c r="BH571" i="23"/>
  <c r="BG571" i="23"/>
  <c r="BF571" i="23"/>
  <c r="T571" i="23"/>
  <c r="R571" i="23"/>
  <c r="P571" i="23"/>
  <c r="BI562" i="23"/>
  <c r="BH562" i="23"/>
  <c r="BG562" i="23"/>
  <c r="BF562" i="23"/>
  <c r="T562" i="23"/>
  <c r="R562" i="23"/>
  <c r="P562" i="23"/>
  <c r="BI556" i="23"/>
  <c r="BH556" i="23"/>
  <c r="BG556" i="23"/>
  <c r="BF556" i="23"/>
  <c r="T556" i="23"/>
  <c r="R556" i="23"/>
  <c r="P556" i="23"/>
  <c r="BI551" i="23"/>
  <c r="BH551" i="23"/>
  <c r="BG551" i="23"/>
  <c r="BF551" i="23"/>
  <c r="T551" i="23"/>
  <c r="R551" i="23"/>
  <c r="P551" i="23"/>
  <c r="BI546" i="23"/>
  <c r="BH546" i="23"/>
  <c r="BG546" i="23"/>
  <c r="BF546" i="23"/>
  <c r="T546" i="23"/>
  <c r="R546" i="23"/>
  <c r="P546" i="23"/>
  <c r="BI541" i="23"/>
  <c r="BH541" i="23"/>
  <c r="BG541" i="23"/>
  <c r="BF541" i="23"/>
  <c r="T541" i="23"/>
  <c r="R541" i="23"/>
  <c r="P541" i="23"/>
  <c r="BI536" i="23"/>
  <c r="BH536" i="23"/>
  <c r="BG536" i="23"/>
  <c r="BF536" i="23"/>
  <c r="T536" i="23"/>
  <c r="R536" i="23"/>
  <c r="P536" i="23"/>
  <c r="BI531" i="23"/>
  <c r="BH531" i="23"/>
  <c r="BG531" i="23"/>
  <c r="BF531" i="23"/>
  <c r="T531" i="23"/>
  <c r="R531" i="23"/>
  <c r="P531" i="23"/>
  <c r="BI525" i="23"/>
  <c r="BH525" i="23"/>
  <c r="BG525" i="23"/>
  <c r="BF525" i="23"/>
  <c r="T525" i="23"/>
  <c r="R525" i="23"/>
  <c r="P525" i="23"/>
  <c r="BI518" i="23"/>
  <c r="BH518" i="23"/>
  <c r="BG518" i="23"/>
  <c r="BF518" i="23"/>
  <c r="T518" i="23"/>
  <c r="T517" i="23" s="1"/>
  <c r="R518" i="23"/>
  <c r="R517" i="23" s="1"/>
  <c r="P518" i="23"/>
  <c r="P517" i="23" s="1"/>
  <c r="BI513" i="23"/>
  <c r="BH513" i="23"/>
  <c r="BG513" i="23"/>
  <c r="BF513" i="23"/>
  <c r="T513" i="23"/>
  <c r="T512" i="23"/>
  <c r="R513" i="23"/>
  <c r="R512" i="23"/>
  <c r="P513" i="23"/>
  <c r="P512" i="23"/>
  <c r="BI508" i="23"/>
  <c r="BH508" i="23"/>
  <c r="BG508" i="23"/>
  <c r="BF508" i="23"/>
  <c r="T508" i="23"/>
  <c r="T507" i="23"/>
  <c r="R508" i="23"/>
  <c r="R507" i="23"/>
  <c r="P508" i="23"/>
  <c r="P507" i="23"/>
  <c r="BI502" i="23"/>
  <c r="BH502" i="23"/>
  <c r="BG502" i="23"/>
  <c r="BF502" i="23"/>
  <c r="T502" i="23"/>
  <c r="T501" i="23"/>
  <c r="R502" i="23"/>
  <c r="R501" i="23"/>
  <c r="P502" i="23"/>
  <c r="P501" i="23"/>
  <c r="BI496" i="23"/>
  <c r="BH496" i="23"/>
  <c r="BG496" i="23"/>
  <c r="BF496" i="23"/>
  <c r="T496" i="23"/>
  <c r="T495" i="23"/>
  <c r="R496" i="23"/>
  <c r="R495" i="23"/>
  <c r="P496" i="23"/>
  <c r="P495" i="23"/>
  <c r="BI493" i="23"/>
  <c r="BH493" i="23"/>
  <c r="BG493" i="23"/>
  <c r="BF493" i="23"/>
  <c r="T493" i="23"/>
  <c r="T492" i="23"/>
  <c r="R493" i="23"/>
  <c r="R492" i="23"/>
  <c r="P493" i="23"/>
  <c r="P492" i="23"/>
  <c r="BI487" i="23"/>
  <c r="BH487" i="23"/>
  <c r="BG487" i="23"/>
  <c r="BF487" i="23"/>
  <c r="T487" i="23"/>
  <c r="R487" i="23"/>
  <c r="P487" i="23"/>
  <c r="BI482" i="23"/>
  <c r="BH482" i="23"/>
  <c r="BG482" i="23"/>
  <c r="BF482" i="23"/>
  <c r="T482" i="23"/>
  <c r="R482" i="23"/>
  <c r="P482" i="23"/>
  <c r="BI477" i="23"/>
  <c r="BH477" i="23"/>
  <c r="BG477" i="23"/>
  <c r="BF477" i="23"/>
  <c r="T477" i="23"/>
  <c r="R477" i="23"/>
  <c r="P477" i="23"/>
  <c r="BI472" i="23"/>
  <c r="BH472" i="23"/>
  <c r="BG472" i="23"/>
  <c r="BF472" i="23"/>
  <c r="T472" i="23"/>
  <c r="R472" i="23"/>
  <c r="P472" i="23"/>
  <c r="BI463" i="23"/>
  <c r="BH463" i="23"/>
  <c r="BG463" i="23"/>
  <c r="BF463" i="23"/>
  <c r="T463" i="23"/>
  <c r="R463" i="23"/>
  <c r="P463" i="23"/>
  <c r="BI458" i="23"/>
  <c r="BH458" i="23"/>
  <c r="BG458" i="23"/>
  <c r="BF458" i="23"/>
  <c r="T458" i="23"/>
  <c r="R458" i="23"/>
  <c r="P458" i="23"/>
  <c r="BI453" i="23"/>
  <c r="BH453" i="23"/>
  <c r="BG453" i="23"/>
  <c r="BF453" i="23"/>
  <c r="T453" i="23"/>
  <c r="R453" i="23"/>
  <c r="P453" i="23"/>
  <c r="BI448" i="23"/>
  <c r="BH448" i="23"/>
  <c r="BG448" i="23"/>
  <c r="BF448" i="23"/>
  <c r="T448" i="23"/>
  <c r="R448" i="23"/>
  <c r="P448" i="23"/>
  <c r="BI443" i="23"/>
  <c r="BH443" i="23"/>
  <c r="BG443" i="23"/>
  <c r="BF443" i="23"/>
  <c r="T443" i="23"/>
  <c r="R443" i="23"/>
  <c r="P443" i="23"/>
  <c r="BI438" i="23"/>
  <c r="BH438" i="23"/>
  <c r="BG438" i="23"/>
  <c r="BF438" i="23"/>
  <c r="T438" i="23"/>
  <c r="R438" i="23"/>
  <c r="P438" i="23"/>
  <c r="BI433" i="23"/>
  <c r="BH433" i="23"/>
  <c r="BG433" i="23"/>
  <c r="BF433" i="23"/>
  <c r="T433" i="23"/>
  <c r="R433" i="23"/>
  <c r="P433" i="23"/>
  <c r="BI426" i="23"/>
  <c r="BH426" i="23"/>
  <c r="BG426" i="23"/>
  <c r="BF426" i="23"/>
  <c r="T426" i="23"/>
  <c r="R426" i="23"/>
  <c r="P426" i="23"/>
  <c r="BI419" i="23"/>
  <c r="BH419" i="23"/>
  <c r="BG419" i="23"/>
  <c r="BF419" i="23"/>
  <c r="T419" i="23"/>
  <c r="R419" i="23"/>
  <c r="P419" i="23"/>
  <c r="BI413" i="23"/>
  <c r="BH413" i="23"/>
  <c r="BG413" i="23"/>
  <c r="BF413" i="23"/>
  <c r="T413" i="23"/>
  <c r="R413" i="23"/>
  <c r="P413" i="23"/>
  <c r="BI408" i="23"/>
  <c r="BH408" i="23"/>
  <c r="BG408" i="23"/>
  <c r="BF408" i="23"/>
  <c r="T408" i="23"/>
  <c r="R408" i="23"/>
  <c r="P408" i="23"/>
  <c r="BI404" i="23"/>
  <c r="BH404" i="23"/>
  <c r="BG404" i="23"/>
  <c r="BF404" i="23"/>
  <c r="T404" i="23"/>
  <c r="R404" i="23"/>
  <c r="P404" i="23"/>
  <c r="BI402" i="23"/>
  <c r="BH402" i="23"/>
  <c r="BG402" i="23"/>
  <c r="BF402" i="23"/>
  <c r="T402" i="23"/>
  <c r="R402" i="23"/>
  <c r="P402" i="23"/>
  <c r="BI397" i="23"/>
  <c r="BH397" i="23"/>
  <c r="BG397" i="23"/>
  <c r="BF397" i="23"/>
  <c r="T397" i="23"/>
  <c r="R397" i="23"/>
  <c r="P397" i="23"/>
  <c r="BI395" i="23"/>
  <c r="BH395" i="23"/>
  <c r="BG395" i="23"/>
  <c r="BF395" i="23"/>
  <c r="T395" i="23"/>
  <c r="R395" i="23"/>
  <c r="P395" i="23"/>
  <c r="BI390" i="23"/>
  <c r="BH390" i="23"/>
  <c r="BG390" i="23"/>
  <c r="BF390" i="23"/>
  <c r="T390" i="23"/>
  <c r="R390" i="23"/>
  <c r="P390" i="23"/>
  <c r="BI385" i="23"/>
  <c r="BH385" i="23"/>
  <c r="BG385" i="23"/>
  <c r="BF385" i="23"/>
  <c r="T385" i="23"/>
  <c r="R385" i="23"/>
  <c r="P385" i="23"/>
  <c r="BI378" i="23"/>
  <c r="BH378" i="23"/>
  <c r="BG378" i="23"/>
  <c r="BF378" i="23"/>
  <c r="T378" i="23"/>
  <c r="R378" i="23"/>
  <c r="P378" i="23"/>
  <c r="BI373" i="23"/>
  <c r="BH373" i="23"/>
  <c r="BG373" i="23"/>
  <c r="BF373" i="23"/>
  <c r="T373" i="23"/>
  <c r="R373" i="23"/>
  <c r="P373" i="23"/>
  <c r="BI365" i="23"/>
  <c r="BH365" i="23"/>
  <c r="BG365" i="23"/>
  <c r="BF365" i="23"/>
  <c r="T365" i="23"/>
  <c r="R365" i="23"/>
  <c r="P365" i="23"/>
  <c r="BI358" i="23"/>
  <c r="BH358" i="23"/>
  <c r="BG358" i="23"/>
  <c r="BF358" i="23"/>
  <c r="T358" i="23"/>
  <c r="R358" i="23"/>
  <c r="R357" i="23" s="1"/>
  <c r="P358" i="23"/>
  <c r="P357" i="23" s="1"/>
  <c r="BI352" i="23"/>
  <c r="BH352" i="23"/>
  <c r="BG352" i="23"/>
  <c r="BF352" i="23"/>
  <c r="T352" i="23"/>
  <c r="R352" i="23"/>
  <c r="P352" i="23"/>
  <c r="BI347" i="23"/>
  <c r="BH347" i="23"/>
  <c r="BG347" i="23"/>
  <c r="BF347" i="23"/>
  <c r="T347" i="23"/>
  <c r="R347" i="23"/>
  <c r="P347" i="23"/>
  <c r="BI341" i="23"/>
  <c r="BH341" i="23"/>
  <c r="BG341" i="23"/>
  <c r="BF341" i="23"/>
  <c r="T341" i="23"/>
  <c r="T340" i="23"/>
  <c r="R341" i="23"/>
  <c r="R340" i="23"/>
  <c r="P341" i="23"/>
  <c r="P340" i="23"/>
  <c r="BI335" i="23"/>
  <c r="BH335" i="23"/>
  <c r="BG335" i="23"/>
  <c r="BF335" i="23"/>
  <c r="T335" i="23"/>
  <c r="T334" i="23"/>
  <c r="R335" i="23"/>
  <c r="R334" i="23"/>
  <c r="P335" i="23"/>
  <c r="P334" i="23"/>
  <c r="BI329" i="23"/>
  <c r="BH329" i="23"/>
  <c r="BG329" i="23"/>
  <c r="BF329" i="23"/>
  <c r="T329" i="23"/>
  <c r="R329" i="23"/>
  <c r="P329" i="23"/>
  <c r="BI324" i="23"/>
  <c r="BH324" i="23"/>
  <c r="BG324" i="23"/>
  <c r="BF324" i="23"/>
  <c r="T324" i="23"/>
  <c r="R324" i="23"/>
  <c r="P324" i="23"/>
  <c r="BI318" i="23"/>
  <c r="BH318" i="23"/>
  <c r="BG318" i="23"/>
  <c r="BF318" i="23"/>
  <c r="T318" i="23"/>
  <c r="T317" i="23"/>
  <c r="R318" i="23"/>
  <c r="R317" i="23"/>
  <c r="P318" i="23"/>
  <c r="P317" i="23"/>
  <c r="BI310" i="23"/>
  <c r="BH310" i="23"/>
  <c r="BG310" i="23"/>
  <c r="BF310" i="23"/>
  <c r="T310" i="23"/>
  <c r="R310" i="23"/>
  <c r="P310" i="23"/>
  <c r="BI305" i="23"/>
  <c r="BH305" i="23"/>
  <c r="BG305" i="23"/>
  <c r="BF305" i="23"/>
  <c r="T305" i="23"/>
  <c r="R305" i="23"/>
  <c r="P305" i="23"/>
  <c r="BI298" i="23"/>
  <c r="BH298" i="23"/>
  <c r="BG298" i="23"/>
  <c r="BF298" i="23"/>
  <c r="T298" i="23"/>
  <c r="R298" i="23"/>
  <c r="P298" i="23"/>
  <c r="BI291" i="23"/>
  <c r="BH291" i="23"/>
  <c r="BG291" i="23"/>
  <c r="BF291" i="23"/>
  <c r="T291" i="23"/>
  <c r="R291" i="23"/>
  <c r="P291" i="23"/>
  <c r="BI283" i="23"/>
  <c r="BH283" i="23"/>
  <c r="BG283" i="23"/>
  <c r="BF283" i="23"/>
  <c r="T283" i="23"/>
  <c r="T282" i="23"/>
  <c r="R283" i="23"/>
  <c r="R282" i="23"/>
  <c r="P283" i="23"/>
  <c r="P282" i="23"/>
  <c r="BI277" i="23"/>
  <c r="BH277" i="23"/>
  <c r="BG277" i="23"/>
  <c r="BF277" i="23"/>
  <c r="T277" i="23"/>
  <c r="R277" i="23"/>
  <c r="P277" i="23"/>
  <c r="BI272" i="23"/>
  <c r="BH272" i="23"/>
  <c r="BG272" i="23"/>
  <c r="BF272" i="23"/>
  <c r="T272" i="23"/>
  <c r="R272" i="23"/>
  <c r="P272" i="23"/>
  <c r="BI267" i="23"/>
  <c r="BH267" i="23"/>
  <c r="BG267" i="23"/>
  <c r="BF267" i="23"/>
  <c r="T267" i="23"/>
  <c r="R267" i="23"/>
  <c r="R266" i="23" s="1"/>
  <c r="P267" i="23"/>
  <c r="BI259" i="23"/>
  <c r="BH259" i="23"/>
  <c r="BG259" i="23"/>
  <c r="BF259" i="23"/>
  <c r="T259" i="23"/>
  <c r="R259" i="23"/>
  <c r="P259" i="23"/>
  <c r="BI254" i="23"/>
  <c r="BH254" i="23"/>
  <c r="BG254" i="23"/>
  <c r="BF254" i="23"/>
  <c r="T254" i="23"/>
  <c r="R254" i="23"/>
  <c r="P254" i="23"/>
  <c r="BI246" i="23"/>
  <c r="BH246" i="23"/>
  <c r="BG246" i="23"/>
  <c r="BF246" i="23"/>
  <c r="T246" i="23"/>
  <c r="R246" i="23"/>
  <c r="P246" i="23"/>
  <c r="BI239" i="23"/>
  <c r="BH239" i="23"/>
  <c r="BG239" i="23"/>
  <c r="BF239" i="23"/>
  <c r="T239" i="23"/>
  <c r="R239" i="23"/>
  <c r="P239" i="23"/>
  <c r="BI232" i="23"/>
  <c r="BH232" i="23"/>
  <c r="BG232" i="23"/>
  <c r="BF232" i="23"/>
  <c r="T232" i="23"/>
  <c r="R232" i="23"/>
  <c r="P232" i="23"/>
  <c r="BI227" i="23"/>
  <c r="BH227" i="23"/>
  <c r="BG227" i="23"/>
  <c r="BF227" i="23"/>
  <c r="T227" i="23"/>
  <c r="R227" i="23"/>
  <c r="P227" i="23"/>
  <c r="BI222" i="23"/>
  <c r="BH222" i="23"/>
  <c r="BG222" i="23"/>
  <c r="BF222" i="23"/>
  <c r="T222" i="23"/>
  <c r="R222" i="23"/>
  <c r="P222" i="23"/>
  <c r="BI215" i="23"/>
  <c r="BH215" i="23"/>
  <c r="BG215" i="23"/>
  <c r="BF215" i="23"/>
  <c r="T215" i="23"/>
  <c r="R215" i="23"/>
  <c r="P215" i="23"/>
  <c r="BI209" i="23"/>
  <c r="BH209" i="23"/>
  <c r="BG209" i="23"/>
  <c r="BF209" i="23"/>
  <c r="T209" i="23"/>
  <c r="R209" i="23"/>
  <c r="P209" i="23"/>
  <c r="BI204" i="23"/>
  <c r="BH204" i="23"/>
  <c r="BG204" i="23"/>
  <c r="BF204" i="23"/>
  <c r="T204" i="23"/>
  <c r="R204" i="23"/>
  <c r="P204" i="23"/>
  <c r="BI199" i="23"/>
  <c r="BH199" i="23"/>
  <c r="BG199" i="23"/>
  <c r="BF199" i="23"/>
  <c r="T199" i="23"/>
  <c r="R199" i="23"/>
  <c r="P199" i="23"/>
  <c r="BI194" i="23"/>
  <c r="BH194" i="23"/>
  <c r="BG194" i="23"/>
  <c r="BF194" i="23"/>
  <c r="T194" i="23"/>
  <c r="R194" i="23"/>
  <c r="P194" i="23"/>
  <c r="BI189" i="23"/>
  <c r="BH189" i="23"/>
  <c r="BG189" i="23"/>
  <c r="BF189" i="23"/>
  <c r="T189" i="23"/>
  <c r="R189" i="23"/>
  <c r="P189" i="23"/>
  <c r="BI184" i="23"/>
  <c r="BH184" i="23"/>
  <c r="BG184" i="23"/>
  <c r="BF184" i="23"/>
  <c r="T184" i="23"/>
  <c r="R184" i="23"/>
  <c r="P184" i="23"/>
  <c r="BI178" i="23"/>
  <c r="BH178" i="23"/>
  <c r="BG178" i="23"/>
  <c r="BF178" i="23"/>
  <c r="T178" i="23"/>
  <c r="R178" i="23"/>
  <c r="P178" i="23"/>
  <c r="BI173" i="23"/>
  <c r="BH173" i="23"/>
  <c r="BG173" i="23"/>
  <c r="BF173" i="23"/>
  <c r="T173" i="23"/>
  <c r="R173" i="23"/>
  <c r="P173" i="23"/>
  <c r="BI168" i="23"/>
  <c r="BH168" i="23"/>
  <c r="BG168" i="23"/>
  <c r="BF168" i="23"/>
  <c r="T168" i="23"/>
  <c r="R168" i="23"/>
  <c r="P168" i="23"/>
  <c r="BI163" i="23"/>
  <c r="BH163" i="23"/>
  <c r="BG163" i="23"/>
  <c r="BF163" i="23"/>
  <c r="T163" i="23"/>
  <c r="R163" i="23"/>
  <c r="P163" i="23"/>
  <c r="BI158" i="23"/>
  <c r="BH158" i="23"/>
  <c r="BG158" i="23"/>
  <c r="BF158" i="23"/>
  <c r="T158" i="23"/>
  <c r="R158" i="23"/>
  <c r="P158" i="23"/>
  <c r="BI150" i="23"/>
  <c r="BH150" i="23"/>
  <c r="BG150" i="23"/>
  <c r="BF150" i="23"/>
  <c r="T150" i="23"/>
  <c r="R150" i="23"/>
  <c r="P150" i="23"/>
  <c r="BI143" i="23"/>
  <c r="BH143" i="23"/>
  <c r="BG143" i="23"/>
  <c r="BF143" i="23"/>
  <c r="T143" i="23"/>
  <c r="T142" i="23" s="1"/>
  <c r="R143" i="23"/>
  <c r="R142" i="23" s="1"/>
  <c r="P143" i="23"/>
  <c r="BI137" i="23"/>
  <c r="BH137" i="23"/>
  <c r="BG137" i="23"/>
  <c r="BF137" i="23"/>
  <c r="T137" i="23"/>
  <c r="R137" i="23"/>
  <c r="P137" i="23"/>
  <c r="BI132" i="23"/>
  <c r="BH132" i="23"/>
  <c r="BG132" i="23"/>
  <c r="BF132" i="23"/>
  <c r="T132" i="23"/>
  <c r="R132" i="23"/>
  <c r="P132" i="23"/>
  <c r="BI127" i="23"/>
  <c r="BH127" i="23"/>
  <c r="BG127" i="23"/>
  <c r="BF127" i="23"/>
  <c r="T127" i="23"/>
  <c r="R127" i="23"/>
  <c r="P127" i="23"/>
  <c r="BI122" i="23"/>
  <c r="BH122" i="23"/>
  <c r="BG122" i="23"/>
  <c r="BF122" i="23"/>
  <c r="T122" i="23"/>
  <c r="R122" i="23"/>
  <c r="P122" i="23"/>
  <c r="BI117" i="23"/>
  <c r="BH117" i="23"/>
  <c r="BG117" i="23"/>
  <c r="BF117" i="23"/>
  <c r="T117" i="23"/>
  <c r="R117" i="23"/>
  <c r="P117" i="23"/>
  <c r="BI112" i="23"/>
  <c r="BH112" i="23"/>
  <c r="BG112" i="23"/>
  <c r="BF112" i="23"/>
  <c r="T112" i="23"/>
  <c r="R112" i="23"/>
  <c r="P112" i="23"/>
  <c r="J107" i="23"/>
  <c r="J106" i="23"/>
  <c r="F106" i="23"/>
  <c r="F104" i="23"/>
  <c r="E102" i="23"/>
  <c r="J59" i="23"/>
  <c r="J58" i="23"/>
  <c r="F58" i="23"/>
  <c r="F56" i="23"/>
  <c r="E54" i="23"/>
  <c r="J20" i="23"/>
  <c r="E20" i="23"/>
  <c r="F107" i="23"/>
  <c r="J19" i="23"/>
  <c r="J14" i="23"/>
  <c r="J56" i="23"/>
  <c r="E7" i="23"/>
  <c r="E98" i="23"/>
  <c r="J39" i="22"/>
  <c r="J38" i="22"/>
  <c r="AY79" i="1"/>
  <c r="J37" i="22"/>
  <c r="AX79" i="1"/>
  <c r="BI406" i="22"/>
  <c r="BH406" i="22"/>
  <c r="BG406" i="22"/>
  <c r="BF406" i="22"/>
  <c r="T406" i="22"/>
  <c r="R406" i="22"/>
  <c r="P406" i="22"/>
  <c r="BI399" i="22"/>
  <c r="BH399" i="22"/>
  <c r="BG399" i="22"/>
  <c r="BF399" i="22"/>
  <c r="T399" i="22"/>
  <c r="R399" i="22"/>
  <c r="P399" i="22"/>
  <c r="BI394" i="22"/>
  <c r="BH394" i="22"/>
  <c r="BG394" i="22"/>
  <c r="BF394" i="22"/>
  <c r="T394" i="22"/>
  <c r="R394" i="22"/>
  <c r="P394" i="22"/>
  <c r="BI389" i="22"/>
  <c r="BH389" i="22"/>
  <c r="BG389" i="22"/>
  <c r="BF389" i="22"/>
  <c r="T389" i="22"/>
  <c r="R389" i="22"/>
  <c r="P389" i="22"/>
  <c r="BI384" i="22"/>
  <c r="BH384" i="22"/>
  <c r="BG384" i="22"/>
  <c r="BF384" i="22"/>
  <c r="T384" i="22"/>
  <c r="R384" i="22"/>
  <c r="P384" i="22"/>
  <c r="BI377" i="22"/>
  <c r="BH377" i="22"/>
  <c r="BG377" i="22"/>
  <c r="BF377" i="22"/>
  <c r="T377" i="22"/>
  <c r="R377" i="22"/>
  <c r="P377" i="22"/>
  <c r="BI372" i="22"/>
  <c r="BH372" i="22"/>
  <c r="BG372" i="22"/>
  <c r="BF372" i="22"/>
  <c r="T372" i="22"/>
  <c r="R372" i="22"/>
  <c r="P372" i="22"/>
  <c r="BI365" i="22"/>
  <c r="BH365" i="22"/>
  <c r="BG365" i="22"/>
  <c r="BF365" i="22"/>
  <c r="T365" i="22"/>
  <c r="R365" i="22"/>
  <c r="P365" i="22"/>
  <c r="BI360" i="22"/>
  <c r="BH360" i="22"/>
  <c r="BG360" i="22"/>
  <c r="BF360" i="22"/>
  <c r="T360" i="22"/>
  <c r="R360" i="22"/>
  <c r="P360" i="22"/>
  <c r="BI355" i="22"/>
  <c r="BH355" i="22"/>
  <c r="BG355" i="22"/>
  <c r="BF355" i="22"/>
  <c r="T355" i="22"/>
  <c r="R355" i="22"/>
  <c r="P355" i="22"/>
  <c r="BI350" i="22"/>
  <c r="BH350" i="22"/>
  <c r="BG350" i="22"/>
  <c r="BF350" i="22"/>
  <c r="T350" i="22"/>
  <c r="R350" i="22"/>
  <c r="P350" i="22"/>
  <c r="BI345" i="22"/>
  <c r="BH345" i="22"/>
  <c r="BG345" i="22"/>
  <c r="BF345" i="22"/>
  <c r="T345" i="22"/>
  <c r="R345" i="22"/>
  <c r="P345" i="22"/>
  <c r="BI340" i="22"/>
  <c r="BH340" i="22"/>
  <c r="BG340" i="22"/>
  <c r="BF340" i="22"/>
  <c r="T340" i="22"/>
  <c r="R340" i="22"/>
  <c r="P340" i="22"/>
  <c r="BI335" i="22"/>
  <c r="BH335" i="22"/>
  <c r="BG335" i="22"/>
  <c r="BF335" i="22"/>
  <c r="T335" i="22"/>
  <c r="R335" i="22"/>
  <c r="P335" i="22"/>
  <c r="BI330" i="22"/>
  <c r="BH330" i="22"/>
  <c r="BG330" i="22"/>
  <c r="BF330" i="22"/>
  <c r="T330" i="22"/>
  <c r="R330" i="22"/>
  <c r="P330" i="22"/>
  <c r="BI325" i="22"/>
  <c r="BH325" i="22"/>
  <c r="BG325" i="22"/>
  <c r="BF325" i="22"/>
  <c r="T325" i="22"/>
  <c r="R325" i="22"/>
  <c r="P325" i="22"/>
  <c r="BI320" i="22"/>
  <c r="BH320" i="22"/>
  <c r="BG320" i="22"/>
  <c r="BF320" i="22"/>
  <c r="T320" i="22"/>
  <c r="R320" i="22"/>
  <c r="P320" i="22"/>
  <c r="BI315" i="22"/>
  <c r="BH315" i="22"/>
  <c r="BG315" i="22"/>
  <c r="BF315" i="22"/>
  <c r="T315" i="22"/>
  <c r="R315" i="22"/>
  <c r="P315" i="22"/>
  <c r="BI310" i="22"/>
  <c r="BH310" i="22"/>
  <c r="BG310" i="22"/>
  <c r="BF310" i="22"/>
  <c r="T310" i="22"/>
  <c r="R310" i="22"/>
  <c r="P310" i="22"/>
  <c r="BI305" i="22"/>
  <c r="BH305" i="22"/>
  <c r="BG305" i="22"/>
  <c r="BF305" i="22"/>
  <c r="T305" i="22"/>
  <c r="R305" i="22"/>
  <c r="P305" i="22"/>
  <c r="BI300" i="22"/>
  <c r="BH300" i="22"/>
  <c r="BG300" i="22"/>
  <c r="BF300" i="22"/>
  <c r="T300" i="22"/>
  <c r="R300" i="22"/>
  <c r="P300" i="22"/>
  <c r="BI295" i="22"/>
  <c r="BH295" i="22"/>
  <c r="BG295" i="22"/>
  <c r="BF295" i="22"/>
  <c r="T295" i="22"/>
  <c r="R295" i="22"/>
  <c r="P295" i="22"/>
  <c r="BI290" i="22"/>
  <c r="BH290" i="22"/>
  <c r="BG290" i="22"/>
  <c r="BF290" i="22"/>
  <c r="T290" i="22"/>
  <c r="R290" i="22"/>
  <c r="P290" i="22"/>
  <c r="BI282" i="22"/>
  <c r="BH282" i="22"/>
  <c r="BG282" i="22"/>
  <c r="BF282" i="22"/>
  <c r="T282" i="22"/>
  <c r="T281" i="22"/>
  <c r="R282" i="22"/>
  <c r="R281" i="22"/>
  <c r="P282" i="22"/>
  <c r="P281" i="22"/>
  <c r="BI277" i="22"/>
  <c r="BH277" i="22"/>
  <c r="BG277" i="22"/>
  <c r="BF277" i="22"/>
  <c r="T277" i="22"/>
  <c r="T276" i="22"/>
  <c r="R277" i="22"/>
  <c r="R276" i="22"/>
  <c r="P277" i="22"/>
  <c r="P276" i="22"/>
  <c r="BI271" i="22"/>
  <c r="BH271" i="22"/>
  <c r="BG271" i="22"/>
  <c r="BF271" i="22"/>
  <c r="T271" i="22"/>
  <c r="T270" i="22"/>
  <c r="R271" i="22"/>
  <c r="R270" i="22"/>
  <c r="P271" i="22"/>
  <c r="P270" i="22"/>
  <c r="BI265" i="22"/>
  <c r="BH265" i="22"/>
  <c r="BG265" i="22"/>
  <c r="BF265" i="22"/>
  <c r="T265" i="22"/>
  <c r="R265" i="22"/>
  <c r="P265" i="22"/>
  <c r="BI260" i="22"/>
  <c r="BH260" i="22"/>
  <c r="BG260" i="22"/>
  <c r="BF260" i="22"/>
  <c r="T260" i="22"/>
  <c r="R260" i="22"/>
  <c r="P260" i="22"/>
  <c r="BI255" i="22"/>
  <c r="BH255" i="22"/>
  <c r="BG255" i="22"/>
  <c r="BF255" i="22"/>
  <c r="T255" i="22"/>
  <c r="R255" i="22"/>
  <c r="P255" i="22"/>
  <c r="BI250" i="22"/>
  <c r="BH250" i="22"/>
  <c r="BG250" i="22"/>
  <c r="BF250" i="22"/>
  <c r="T250" i="22"/>
  <c r="R250" i="22"/>
  <c r="P250" i="22"/>
  <c r="BI245" i="22"/>
  <c r="BH245" i="22"/>
  <c r="BG245" i="22"/>
  <c r="BF245" i="22"/>
  <c r="T245" i="22"/>
  <c r="R245" i="22"/>
  <c r="P245" i="22"/>
  <c r="BI238" i="22"/>
  <c r="BH238" i="22"/>
  <c r="BG238" i="22"/>
  <c r="BF238" i="22"/>
  <c r="T238" i="22"/>
  <c r="R238" i="22"/>
  <c r="P238" i="22"/>
  <c r="BI230" i="22"/>
  <c r="BH230" i="22"/>
  <c r="BG230" i="22"/>
  <c r="BF230" i="22"/>
  <c r="T230" i="22"/>
  <c r="R230" i="22"/>
  <c r="P230" i="22"/>
  <c r="BI225" i="22"/>
  <c r="BH225" i="22"/>
  <c r="BG225" i="22"/>
  <c r="BF225" i="22"/>
  <c r="T225" i="22"/>
  <c r="R225" i="22"/>
  <c r="P225" i="22"/>
  <c r="BI220" i="22"/>
  <c r="BH220" i="22"/>
  <c r="BG220" i="22"/>
  <c r="BF220" i="22"/>
  <c r="T220" i="22"/>
  <c r="R220" i="22"/>
  <c r="P220" i="22"/>
  <c r="BI213" i="22"/>
  <c r="BH213" i="22"/>
  <c r="BG213" i="22"/>
  <c r="BF213" i="22"/>
  <c r="T213" i="22"/>
  <c r="R213" i="22"/>
  <c r="P213" i="22"/>
  <c r="BI205" i="22"/>
  <c r="BH205" i="22"/>
  <c r="BG205" i="22"/>
  <c r="BF205" i="22"/>
  <c r="T205" i="22"/>
  <c r="R205" i="22"/>
  <c r="P205" i="22"/>
  <c r="BI198" i="22"/>
  <c r="BH198" i="22"/>
  <c r="BG198" i="22"/>
  <c r="BF198" i="22"/>
  <c r="T198" i="22"/>
  <c r="R198" i="22"/>
  <c r="P198" i="22"/>
  <c r="BI193" i="22"/>
  <c r="BH193" i="22"/>
  <c r="BG193" i="22"/>
  <c r="BF193" i="22"/>
  <c r="T193" i="22"/>
  <c r="R193" i="22"/>
  <c r="P193" i="22"/>
  <c r="BI187" i="22"/>
  <c r="BH187" i="22"/>
  <c r="BG187" i="22"/>
  <c r="BF187" i="22"/>
  <c r="T187" i="22"/>
  <c r="T186" i="22"/>
  <c r="R187" i="22"/>
  <c r="R186" i="22"/>
  <c r="P187" i="22"/>
  <c r="P186" i="22"/>
  <c r="BI181" i="22"/>
  <c r="BH181" i="22"/>
  <c r="BG181" i="22"/>
  <c r="BF181" i="22"/>
  <c r="T181" i="22"/>
  <c r="R181" i="22"/>
  <c r="P181" i="22"/>
  <c r="BI176" i="22"/>
  <c r="BH176" i="22"/>
  <c r="BG176" i="22"/>
  <c r="BF176" i="22"/>
  <c r="T176" i="22"/>
  <c r="R176" i="22"/>
  <c r="P176" i="22"/>
  <c r="BI171" i="22"/>
  <c r="BH171" i="22"/>
  <c r="BG171" i="22"/>
  <c r="BF171" i="22"/>
  <c r="T171" i="22"/>
  <c r="T170" i="22" s="1"/>
  <c r="R171" i="22"/>
  <c r="P171" i="22"/>
  <c r="BI163" i="22"/>
  <c r="BH163" i="22"/>
  <c r="BG163" i="22"/>
  <c r="BF163" i="22"/>
  <c r="T163" i="22"/>
  <c r="R163" i="22"/>
  <c r="P163" i="22"/>
  <c r="BI156" i="22"/>
  <c r="BH156" i="22"/>
  <c r="BG156" i="22"/>
  <c r="BF156" i="22"/>
  <c r="T156" i="22"/>
  <c r="R156" i="22"/>
  <c r="P156" i="22"/>
  <c r="BI149" i="22"/>
  <c r="BH149" i="22"/>
  <c r="BG149" i="22"/>
  <c r="BF149" i="22"/>
  <c r="T149" i="22"/>
  <c r="R149" i="22"/>
  <c r="P149" i="22"/>
  <c r="BI142" i="22"/>
  <c r="BH142" i="22"/>
  <c r="BG142" i="22"/>
  <c r="BF142" i="22"/>
  <c r="T142" i="22"/>
  <c r="R142" i="22"/>
  <c r="P142" i="22"/>
  <c r="BI136" i="22"/>
  <c r="BH136" i="22"/>
  <c r="BG136" i="22"/>
  <c r="BF136" i="22"/>
  <c r="T136" i="22"/>
  <c r="R136" i="22"/>
  <c r="P136" i="22"/>
  <c r="BI131" i="22"/>
  <c r="BH131" i="22"/>
  <c r="BG131" i="22"/>
  <c r="BF131" i="22"/>
  <c r="T131" i="22"/>
  <c r="R131" i="22"/>
  <c r="P131" i="22"/>
  <c r="BI124" i="22"/>
  <c r="BH124" i="22"/>
  <c r="BG124" i="22"/>
  <c r="BF124" i="22"/>
  <c r="T124" i="22"/>
  <c r="R124" i="22"/>
  <c r="P124" i="22"/>
  <c r="BI117" i="22"/>
  <c r="BH117" i="22"/>
  <c r="BG117" i="22"/>
  <c r="BF117" i="22"/>
  <c r="T117" i="22"/>
  <c r="R117" i="22"/>
  <c r="P117" i="22"/>
  <c r="BI111" i="22"/>
  <c r="BH111" i="22"/>
  <c r="BG111" i="22"/>
  <c r="BF111" i="22"/>
  <c r="T111" i="22"/>
  <c r="T110" i="22"/>
  <c r="R111" i="22"/>
  <c r="R110" i="22"/>
  <c r="P111" i="22"/>
  <c r="P110" i="22"/>
  <c r="BI105" i="22"/>
  <c r="BH105" i="22"/>
  <c r="BG105" i="22"/>
  <c r="BF105" i="22"/>
  <c r="T105" i="22"/>
  <c r="R105" i="22"/>
  <c r="P105" i="22"/>
  <c r="BI100" i="22"/>
  <c r="BH100" i="22"/>
  <c r="BG100" i="22"/>
  <c r="BF100" i="22"/>
  <c r="T100" i="22"/>
  <c r="R100" i="22"/>
  <c r="P100" i="22"/>
  <c r="J95" i="22"/>
  <c r="J94" i="22"/>
  <c r="F94" i="22"/>
  <c r="F92" i="22"/>
  <c r="E90" i="22"/>
  <c r="J59" i="22"/>
  <c r="J58" i="22"/>
  <c r="F58" i="22"/>
  <c r="F56" i="22"/>
  <c r="E54" i="22"/>
  <c r="J20" i="22"/>
  <c r="E20" i="22"/>
  <c r="F59" i="22"/>
  <c r="J19" i="22"/>
  <c r="J14" i="22"/>
  <c r="J56" i="22"/>
  <c r="E7" i="22"/>
  <c r="E50" i="22"/>
  <c r="J39" i="21"/>
  <c r="J38" i="21"/>
  <c r="AY77" i="1"/>
  <c r="J37" i="21"/>
  <c r="AX77" i="1"/>
  <c r="BI508" i="21"/>
  <c r="BH508" i="21"/>
  <c r="BG508" i="21"/>
  <c r="BF508" i="21"/>
  <c r="T508" i="21"/>
  <c r="T507" i="21"/>
  <c r="R508" i="21"/>
  <c r="R507" i="21"/>
  <c r="P508" i="21"/>
  <c r="P507" i="21"/>
  <c r="BI503" i="21"/>
  <c r="BH503" i="21"/>
  <c r="BG503" i="21"/>
  <c r="BF503" i="21"/>
  <c r="T503" i="21"/>
  <c r="R503" i="21"/>
  <c r="P503" i="21"/>
  <c r="BI500" i="21"/>
  <c r="BH500" i="21"/>
  <c r="BG500" i="21"/>
  <c r="BF500" i="21"/>
  <c r="T500" i="21"/>
  <c r="R500" i="21"/>
  <c r="P500" i="21"/>
  <c r="BI498" i="21"/>
  <c r="BH498" i="21"/>
  <c r="BG498" i="21"/>
  <c r="BF498" i="21"/>
  <c r="T498" i="21"/>
  <c r="R498" i="21"/>
  <c r="P498" i="21"/>
  <c r="BI493" i="21"/>
  <c r="BH493" i="21"/>
  <c r="BG493" i="21"/>
  <c r="BF493" i="21"/>
  <c r="T493" i="21"/>
  <c r="R493" i="21"/>
  <c r="P493" i="21"/>
  <c r="BI487" i="21"/>
  <c r="BH487" i="21"/>
  <c r="BG487" i="21"/>
  <c r="BF487" i="21"/>
  <c r="T487" i="21"/>
  <c r="R487" i="21"/>
  <c r="P487" i="21"/>
  <c r="BI479" i="21"/>
  <c r="BH479" i="21"/>
  <c r="BG479" i="21"/>
  <c r="BF479" i="21"/>
  <c r="T479" i="21"/>
  <c r="R479" i="21"/>
  <c r="P479" i="21"/>
  <c r="BI476" i="21"/>
  <c r="BH476" i="21"/>
  <c r="BG476" i="21"/>
  <c r="BF476" i="21"/>
  <c r="T476" i="21"/>
  <c r="R476" i="21"/>
  <c r="P476" i="21"/>
  <c r="BI470" i="21"/>
  <c r="BH470" i="21"/>
  <c r="BG470" i="21"/>
  <c r="BF470" i="21"/>
  <c r="T470" i="21"/>
  <c r="R470" i="21"/>
  <c r="P470" i="21"/>
  <c r="BI464" i="21"/>
  <c r="BH464" i="21"/>
  <c r="BG464" i="21"/>
  <c r="BF464" i="21"/>
  <c r="T464" i="21"/>
  <c r="R464" i="21"/>
  <c r="P464" i="21"/>
  <c r="BI458" i="21"/>
  <c r="BH458" i="21"/>
  <c r="BG458" i="21"/>
  <c r="BF458" i="21"/>
  <c r="T458" i="21"/>
  <c r="R458" i="21"/>
  <c r="P458" i="21"/>
  <c r="BI454" i="21"/>
  <c r="BH454" i="21"/>
  <c r="BG454" i="21"/>
  <c r="BF454" i="21"/>
  <c r="T454" i="21"/>
  <c r="R454" i="21"/>
  <c r="P454" i="21"/>
  <c r="BI449" i="21"/>
  <c r="BH449" i="21"/>
  <c r="BG449" i="21"/>
  <c r="BF449" i="21"/>
  <c r="T449" i="21"/>
  <c r="R449" i="21"/>
  <c r="P449" i="21"/>
  <c r="BI444" i="21"/>
  <c r="BH444" i="21"/>
  <c r="BG444" i="21"/>
  <c r="BF444" i="21"/>
  <c r="T444" i="21"/>
  <c r="R444" i="21"/>
  <c r="P444" i="21"/>
  <c r="BI438" i="21"/>
  <c r="BH438" i="21"/>
  <c r="BG438" i="21"/>
  <c r="BF438" i="21"/>
  <c r="T438" i="21"/>
  <c r="R438" i="21"/>
  <c r="P438" i="21"/>
  <c r="BI433" i="21"/>
  <c r="BH433" i="21"/>
  <c r="BG433" i="21"/>
  <c r="BF433" i="21"/>
  <c r="T433" i="21"/>
  <c r="R433" i="21"/>
  <c r="P433" i="21"/>
  <c r="BI428" i="21"/>
  <c r="BH428" i="21"/>
  <c r="BG428" i="21"/>
  <c r="BF428" i="21"/>
  <c r="T428" i="21"/>
  <c r="R428" i="21"/>
  <c r="P428" i="21"/>
  <c r="BI419" i="21"/>
  <c r="BH419" i="21"/>
  <c r="BG419" i="21"/>
  <c r="BF419" i="21"/>
  <c r="T419" i="21"/>
  <c r="R419" i="21"/>
  <c r="P419" i="21"/>
  <c r="BI413" i="21"/>
  <c r="BH413" i="21"/>
  <c r="BG413" i="21"/>
  <c r="BF413" i="21"/>
  <c r="T413" i="21"/>
  <c r="R413" i="21"/>
  <c r="P413" i="21"/>
  <c r="BI407" i="21"/>
  <c r="BH407" i="21"/>
  <c r="BG407" i="21"/>
  <c r="BF407" i="21"/>
  <c r="T407" i="21"/>
  <c r="R407" i="21"/>
  <c r="P407" i="21"/>
  <c r="BI401" i="21"/>
  <c r="BH401" i="21"/>
  <c r="BG401" i="21"/>
  <c r="BF401" i="21"/>
  <c r="T401" i="21"/>
  <c r="R401" i="21"/>
  <c r="P401" i="21"/>
  <c r="BI395" i="21"/>
  <c r="BH395" i="21"/>
  <c r="BG395" i="21"/>
  <c r="BF395" i="21"/>
  <c r="T395" i="21"/>
  <c r="R395" i="21"/>
  <c r="P395" i="21"/>
  <c r="BI393" i="21"/>
  <c r="BH393" i="21"/>
  <c r="BG393" i="21"/>
  <c r="BF393" i="21"/>
  <c r="T393" i="21"/>
  <c r="R393" i="21"/>
  <c r="P393" i="21"/>
  <c r="BI388" i="21"/>
  <c r="BH388" i="21"/>
  <c r="BG388" i="21"/>
  <c r="BF388" i="21"/>
  <c r="T388" i="21"/>
  <c r="R388" i="21"/>
  <c r="P388" i="21"/>
  <c r="BI384" i="21"/>
  <c r="BH384" i="21"/>
  <c r="BG384" i="21"/>
  <c r="BF384" i="21"/>
  <c r="T384" i="21"/>
  <c r="R384" i="21"/>
  <c r="P384" i="21"/>
  <c r="BI379" i="21"/>
  <c r="BH379" i="21"/>
  <c r="BG379" i="21"/>
  <c r="BF379" i="21"/>
  <c r="T379" i="21"/>
  <c r="R379" i="21"/>
  <c r="P379" i="21"/>
  <c r="BI376" i="21"/>
  <c r="BH376" i="21"/>
  <c r="BG376" i="21"/>
  <c r="BF376" i="21"/>
  <c r="T376" i="21"/>
  <c r="T375" i="21"/>
  <c r="R376" i="21"/>
  <c r="R375" i="21"/>
  <c r="P376" i="21"/>
  <c r="P375" i="21"/>
  <c r="BI371" i="21"/>
  <c r="BH371" i="21"/>
  <c r="BG371" i="21"/>
  <c r="BF371" i="21"/>
  <c r="T371" i="21"/>
  <c r="R371" i="21"/>
  <c r="P371" i="21"/>
  <c r="BI367" i="21"/>
  <c r="BH367" i="21"/>
  <c r="BG367" i="21"/>
  <c r="BF367" i="21"/>
  <c r="T367" i="21"/>
  <c r="R367" i="21"/>
  <c r="P367" i="21"/>
  <c r="BI362" i="21"/>
  <c r="BH362" i="21"/>
  <c r="BG362" i="21"/>
  <c r="BF362" i="21"/>
  <c r="T362" i="21"/>
  <c r="R362" i="21"/>
  <c r="P362" i="21"/>
  <c r="BI359" i="21"/>
  <c r="BH359" i="21"/>
  <c r="BG359" i="21"/>
  <c r="BF359" i="21"/>
  <c r="T359" i="21"/>
  <c r="R359" i="21"/>
  <c r="P359" i="21"/>
  <c r="BI353" i="21"/>
  <c r="BH353" i="21"/>
  <c r="BG353" i="21"/>
  <c r="BF353" i="21"/>
  <c r="T353" i="21"/>
  <c r="R353" i="21"/>
  <c r="P353" i="21"/>
  <c r="BI350" i="21"/>
  <c r="BH350" i="21"/>
  <c r="BG350" i="21"/>
  <c r="BF350" i="21"/>
  <c r="T350" i="21"/>
  <c r="R350" i="21"/>
  <c r="P350" i="21"/>
  <c r="BI344" i="21"/>
  <c r="BH344" i="21"/>
  <c r="BG344" i="21"/>
  <c r="BF344" i="21"/>
  <c r="T344" i="21"/>
  <c r="R344" i="21"/>
  <c r="P344" i="21"/>
  <c r="BI341" i="21"/>
  <c r="BH341" i="21"/>
  <c r="BG341" i="21"/>
  <c r="BF341" i="21"/>
  <c r="T341" i="21"/>
  <c r="R341" i="21"/>
  <c r="P341" i="21"/>
  <c r="BI335" i="21"/>
  <c r="BH335" i="21"/>
  <c r="BG335" i="21"/>
  <c r="BF335" i="21"/>
  <c r="T335" i="21"/>
  <c r="R335" i="21"/>
  <c r="P335" i="21"/>
  <c r="BI331" i="21"/>
  <c r="BH331" i="21"/>
  <c r="BG331" i="21"/>
  <c r="BF331" i="21"/>
  <c r="T331" i="21"/>
  <c r="R331" i="21"/>
  <c r="P331" i="21"/>
  <c r="BI328" i="21"/>
  <c r="BH328" i="21"/>
  <c r="BG328" i="21"/>
  <c r="BF328" i="21"/>
  <c r="T328" i="21"/>
  <c r="R328" i="21"/>
  <c r="P328" i="21"/>
  <c r="BI322" i="21"/>
  <c r="BH322" i="21"/>
  <c r="BG322" i="21"/>
  <c r="BF322" i="21"/>
  <c r="T322" i="21"/>
  <c r="R322" i="21"/>
  <c r="P322" i="21"/>
  <c r="BI316" i="21"/>
  <c r="BH316" i="21"/>
  <c r="BG316" i="21"/>
  <c r="BF316" i="21"/>
  <c r="T316" i="21"/>
  <c r="R316" i="21"/>
  <c r="P316" i="21"/>
  <c r="BI310" i="21"/>
  <c r="BH310" i="21"/>
  <c r="BG310" i="21"/>
  <c r="BF310" i="21"/>
  <c r="T310" i="21"/>
  <c r="R310" i="21"/>
  <c r="P310" i="21"/>
  <c r="BI304" i="21"/>
  <c r="BH304" i="21"/>
  <c r="BG304" i="21"/>
  <c r="BF304" i="21"/>
  <c r="T304" i="21"/>
  <c r="R304" i="21"/>
  <c r="P304" i="21"/>
  <c r="BI298" i="21"/>
  <c r="BH298" i="21"/>
  <c r="BG298" i="21"/>
  <c r="BF298" i="21"/>
  <c r="T298" i="21"/>
  <c r="R298" i="21"/>
  <c r="P298" i="21"/>
  <c r="BI292" i="21"/>
  <c r="BH292" i="21"/>
  <c r="BG292" i="21"/>
  <c r="BF292" i="21"/>
  <c r="T292" i="21"/>
  <c r="R292" i="21"/>
  <c r="P292" i="21"/>
  <c r="BI281" i="21"/>
  <c r="BH281" i="21"/>
  <c r="BG281" i="21"/>
  <c r="BF281" i="21"/>
  <c r="T281" i="21"/>
  <c r="R281" i="21"/>
  <c r="P281" i="21"/>
  <c r="BI273" i="21"/>
  <c r="BH273" i="21"/>
  <c r="BG273" i="21"/>
  <c r="BF273" i="21"/>
  <c r="T273" i="21"/>
  <c r="R273" i="21"/>
  <c r="P273" i="21"/>
  <c r="BI266" i="21"/>
  <c r="BH266" i="21"/>
  <c r="BG266" i="21"/>
  <c r="BF266" i="21"/>
  <c r="T266" i="21"/>
  <c r="T265" i="21"/>
  <c r="R266" i="21"/>
  <c r="R265" i="21"/>
  <c r="P266" i="21"/>
  <c r="P265" i="21"/>
  <c r="BI261" i="21"/>
  <c r="BH261" i="21"/>
  <c r="BG261" i="21"/>
  <c r="BF261" i="21"/>
  <c r="T261" i="21"/>
  <c r="R261" i="21"/>
  <c r="P261" i="21"/>
  <c r="BI257" i="21"/>
  <c r="BH257" i="21"/>
  <c r="BG257" i="21"/>
  <c r="BF257" i="21"/>
  <c r="T257" i="21"/>
  <c r="R257" i="21"/>
  <c r="P257" i="21"/>
  <c r="BI252" i="21"/>
  <c r="BH252" i="21"/>
  <c r="BG252" i="21"/>
  <c r="BF252" i="21"/>
  <c r="T252" i="21"/>
  <c r="R252" i="21"/>
  <c r="P252" i="21"/>
  <c r="BI247" i="21"/>
  <c r="BH247" i="21"/>
  <c r="BG247" i="21"/>
  <c r="BF247" i="21"/>
  <c r="T247" i="21"/>
  <c r="R247" i="21"/>
  <c r="P247" i="21"/>
  <c r="BI242" i="21"/>
  <c r="BH242" i="21"/>
  <c r="BG242" i="21"/>
  <c r="BF242" i="21"/>
  <c r="T242" i="21"/>
  <c r="R242" i="21"/>
  <c r="P242" i="21"/>
  <c r="BI235" i="21"/>
  <c r="BH235" i="21"/>
  <c r="BG235" i="21"/>
  <c r="BF235" i="21"/>
  <c r="T235" i="21"/>
  <c r="R235" i="21"/>
  <c r="P235" i="21"/>
  <c r="BI231" i="21"/>
  <c r="BH231" i="21"/>
  <c r="BG231" i="21"/>
  <c r="BF231" i="21"/>
  <c r="T231" i="21"/>
  <c r="R231" i="21"/>
  <c r="P231" i="21"/>
  <c r="BI225" i="21"/>
  <c r="BH225" i="21"/>
  <c r="BG225" i="21"/>
  <c r="BF225" i="21"/>
  <c r="T225" i="21"/>
  <c r="R225" i="21"/>
  <c r="P225" i="21"/>
  <c r="BI222" i="21"/>
  <c r="BH222" i="21"/>
  <c r="BG222" i="21"/>
  <c r="BF222" i="21"/>
  <c r="T222" i="21"/>
  <c r="R222" i="21"/>
  <c r="P222" i="21"/>
  <c r="BI219" i="21"/>
  <c r="BH219" i="21"/>
  <c r="BG219" i="21"/>
  <c r="BF219" i="21"/>
  <c r="T219" i="21"/>
  <c r="R219" i="21"/>
  <c r="P219" i="21"/>
  <c r="BI214" i="21"/>
  <c r="BH214" i="21"/>
  <c r="BG214" i="21"/>
  <c r="BF214" i="21"/>
  <c r="T214" i="21"/>
  <c r="R214" i="21"/>
  <c r="P214" i="21"/>
  <c r="BI209" i="21"/>
  <c r="BH209" i="21"/>
  <c r="BG209" i="21"/>
  <c r="BF209" i="21"/>
  <c r="T209" i="21"/>
  <c r="R209" i="21"/>
  <c r="P209" i="21"/>
  <c r="BI201" i="21"/>
  <c r="BH201" i="21"/>
  <c r="BG201" i="21"/>
  <c r="BF201" i="21"/>
  <c r="T201" i="21"/>
  <c r="R201" i="21"/>
  <c r="P201" i="21"/>
  <c r="BI197" i="21"/>
  <c r="BH197" i="21"/>
  <c r="BG197" i="21"/>
  <c r="BF197" i="21"/>
  <c r="T197" i="21"/>
  <c r="R197" i="21"/>
  <c r="P197" i="21"/>
  <c r="BI193" i="21"/>
  <c r="BH193" i="21"/>
  <c r="BG193" i="21"/>
  <c r="BF193" i="21"/>
  <c r="T193" i="21"/>
  <c r="R193" i="21"/>
  <c r="P193" i="21"/>
  <c r="BI188" i="21"/>
  <c r="BH188" i="21"/>
  <c r="BG188" i="21"/>
  <c r="BF188" i="21"/>
  <c r="T188" i="21"/>
  <c r="R188" i="21"/>
  <c r="P188" i="21"/>
  <c r="BI182" i="21"/>
  <c r="BH182" i="21"/>
  <c r="BG182" i="21"/>
  <c r="BF182" i="21"/>
  <c r="T182" i="21"/>
  <c r="R182" i="21"/>
  <c r="P182" i="21"/>
  <c r="BI177" i="21"/>
  <c r="BH177" i="21"/>
  <c r="BG177" i="21"/>
  <c r="BF177" i="21"/>
  <c r="T177" i="21"/>
  <c r="R177" i="21"/>
  <c r="P177" i="21"/>
  <c r="BI168" i="21"/>
  <c r="BH168" i="21"/>
  <c r="BG168" i="21"/>
  <c r="BF168" i="21"/>
  <c r="T168" i="21"/>
  <c r="R168" i="21"/>
  <c r="P168" i="21"/>
  <c r="BI162" i="21"/>
  <c r="BH162" i="21"/>
  <c r="BG162" i="21"/>
  <c r="BF162" i="21"/>
  <c r="T162" i="21"/>
  <c r="R162" i="21"/>
  <c r="P162" i="21"/>
  <c r="BI152" i="21"/>
  <c r="BH152" i="21"/>
  <c r="BG152" i="21"/>
  <c r="BF152" i="21"/>
  <c r="T152" i="21"/>
  <c r="R152" i="21"/>
  <c r="P152" i="21"/>
  <c r="BI142" i="21"/>
  <c r="BH142" i="21"/>
  <c r="BG142" i="21"/>
  <c r="BF142" i="21"/>
  <c r="T142" i="21"/>
  <c r="R142" i="21"/>
  <c r="P142" i="21"/>
  <c r="BI139" i="21"/>
  <c r="BH139" i="21"/>
  <c r="BG139" i="21"/>
  <c r="BF139" i="21"/>
  <c r="T139" i="21"/>
  <c r="R139" i="21"/>
  <c r="P139" i="21"/>
  <c r="BI133" i="21"/>
  <c r="BH133" i="21"/>
  <c r="BG133" i="21"/>
  <c r="BF133" i="21"/>
  <c r="T133" i="21"/>
  <c r="R133" i="21"/>
  <c r="P133" i="21"/>
  <c r="BI130" i="21"/>
  <c r="BH130" i="21"/>
  <c r="BG130" i="21"/>
  <c r="BF130" i="21"/>
  <c r="T130" i="21"/>
  <c r="R130" i="21"/>
  <c r="P130" i="21"/>
  <c r="BI124" i="21"/>
  <c r="BH124" i="21"/>
  <c r="BG124" i="21"/>
  <c r="BF124" i="21"/>
  <c r="T124" i="21"/>
  <c r="R124" i="21"/>
  <c r="P124" i="21"/>
  <c r="BI118" i="21"/>
  <c r="BH118" i="21"/>
  <c r="BG118" i="21"/>
  <c r="BF118" i="21"/>
  <c r="T118" i="21"/>
  <c r="R118" i="21"/>
  <c r="P118" i="21"/>
  <c r="BI109" i="21"/>
  <c r="BH109" i="21"/>
  <c r="BG109" i="21"/>
  <c r="BF109" i="21"/>
  <c r="T109" i="21"/>
  <c r="R109" i="21"/>
  <c r="P109" i="21"/>
  <c r="BI101" i="21"/>
  <c r="BH101" i="21"/>
  <c r="BG101" i="21"/>
  <c r="BF101" i="21"/>
  <c r="T101" i="21"/>
  <c r="R101" i="21"/>
  <c r="P101" i="21"/>
  <c r="BI96" i="21"/>
  <c r="BH96" i="21"/>
  <c r="BG96" i="21"/>
  <c r="BF96" i="21"/>
  <c r="T96" i="21"/>
  <c r="R96" i="21"/>
  <c r="P96" i="21"/>
  <c r="F87" i="21"/>
  <c r="E85" i="21"/>
  <c r="F56" i="21"/>
  <c r="E54" i="21"/>
  <c r="J26" i="21"/>
  <c r="E26" i="21"/>
  <c r="J90" i="21"/>
  <c r="J25" i="21"/>
  <c r="J23" i="21"/>
  <c r="E23" i="21"/>
  <c r="J89" i="21"/>
  <c r="J22" i="21"/>
  <c r="J20" i="21"/>
  <c r="E20" i="21"/>
  <c r="F59" i="21"/>
  <c r="J19" i="21"/>
  <c r="J17" i="21"/>
  <c r="E17" i="21"/>
  <c r="F89" i="21"/>
  <c r="J16" i="21"/>
  <c r="J14" i="21"/>
  <c r="J56" i="21"/>
  <c r="E7" i="21"/>
  <c r="E50" i="21"/>
  <c r="J39" i="20"/>
  <c r="J38" i="20"/>
  <c r="AY76" i="1"/>
  <c r="J37" i="20"/>
  <c r="AX76" i="1"/>
  <c r="BI199" i="20"/>
  <c r="BH199" i="20"/>
  <c r="BG199" i="20"/>
  <c r="BF199" i="20"/>
  <c r="T199" i="20"/>
  <c r="R199" i="20"/>
  <c r="P199" i="20"/>
  <c r="BI196" i="20"/>
  <c r="BH196" i="20"/>
  <c r="BG196" i="20"/>
  <c r="BF196" i="20"/>
  <c r="T196" i="20"/>
  <c r="R196" i="20"/>
  <c r="P196" i="20"/>
  <c r="BI193" i="20"/>
  <c r="BH193" i="20"/>
  <c r="BG193" i="20"/>
  <c r="BF193" i="20"/>
  <c r="T193" i="20"/>
  <c r="R193" i="20"/>
  <c r="P193" i="20"/>
  <c r="BI190" i="20"/>
  <c r="BH190" i="20"/>
  <c r="BG190" i="20"/>
  <c r="BF190" i="20"/>
  <c r="T190" i="20"/>
  <c r="R190" i="20"/>
  <c r="P190" i="20"/>
  <c r="BI186" i="20"/>
  <c r="BH186" i="20"/>
  <c r="BG186" i="20"/>
  <c r="BF186" i="20"/>
  <c r="T186" i="20"/>
  <c r="R186" i="20"/>
  <c r="P186" i="20"/>
  <c r="BI183" i="20"/>
  <c r="BH183" i="20"/>
  <c r="BG183" i="20"/>
  <c r="BF183" i="20"/>
  <c r="T183" i="20"/>
  <c r="R183" i="20"/>
  <c r="P183" i="20"/>
  <c r="BI173" i="20"/>
  <c r="BH173" i="20"/>
  <c r="BG173" i="20"/>
  <c r="BF173" i="20"/>
  <c r="T173" i="20"/>
  <c r="R173" i="20"/>
  <c r="P173" i="20"/>
  <c r="BI167" i="20"/>
  <c r="BH167" i="20"/>
  <c r="BG167" i="20"/>
  <c r="BF167" i="20"/>
  <c r="T167" i="20"/>
  <c r="R167" i="20"/>
  <c r="P167" i="20"/>
  <c r="BI161" i="20"/>
  <c r="BH161" i="20"/>
  <c r="BG161" i="20"/>
  <c r="BF161" i="20"/>
  <c r="T161" i="20"/>
  <c r="R161" i="20"/>
  <c r="P161" i="20"/>
  <c r="BI155" i="20"/>
  <c r="BH155" i="20"/>
  <c r="BG155" i="20"/>
  <c r="BF155" i="20"/>
  <c r="T155" i="20"/>
  <c r="R155" i="20"/>
  <c r="P155" i="20"/>
  <c r="BI150" i="20"/>
  <c r="BH150" i="20"/>
  <c r="BG150" i="20"/>
  <c r="BF150" i="20"/>
  <c r="T150" i="20"/>
  <c r="R150" i="20"/>
  <c r="P150" i="20"/>
  <c r="BI137" i="20"/>
  <c r="BH137" i="20"/>
  <c r="BG137" i="20"/>
  <c r="BF137" i="20"/>
  <c r="T137" i="20"/>
  <c r="R137" i="20"/>
  <c r="P137" i="20"/>
  <c r="BI131" i="20"/>
  <c r="BH131" i="20"/>
  <c r="BG131" i="20"/>
  <c r="BF131" i="20"/>
  <c r="T131" i="20"/>
  <c r="R131" i="20"/>
  <c r="P131" i="20"/>
  <c r="BI125" i="20"/>
  <c r="BH125" i="20"/>
  <c r="BG125" i="20"/>
  <c r="BF125" i="20"/>
  <c r="T125" i="20"/>
  <c r="R125" i="20"/>
  <c r="P125" i="20"/>
  <c r="BI119" i="20"/>
  <c r="BH119" i="20"/>
  <c r="BG119" i="20"/>
  <c r="BF119" i="20"/>
  <c r="T119" i="20"/>
  <c r="R119" i="20"/>
  <c r="P119" i="20"/>
  <c r="BI113" i="20"/>
  <c r="BH113" i="20"/>
  <c r="BG113" i="20"/>
  <c r="BF113" i="20"/>
  <c r="T113" i="20"/>
  <c r="R113" i="20"/>
  <c r="P113" i="20"/>
  <c r="BI108" i="20"/>
  <c r="BH108" i="20"/>
  <c r="BG108" i="20"/>
  <c r="BF108" i="20"/>
  <c r="T108" i="20"/>
  <c r="R108" i="20"/>
  <c r="P108" i="20"/>
  <c r="BI102" i="20"/>
  <c r="BH102" i="20"/>
  <c r="BG102" i="20"/>
  <c r="BF102" i="20"/>
  <c r="T102" i="20"/>
  <c r="R102" i="20"/>
  <c r="P102" i="20"/>
  <c r="BI96" i="20"/>
  <c r="BH96" i="20"/>
  <c r="BG96" i="20"/>
  <c r="BF96" i="20"/>
  <c r="T96" i="20"/>
  <c r="R96" i="20"/>
  <c r="P96" i="20"/>
  <c r="BI91" i="20"/>
  <c r="BH91" i="20"/>
  <c r="BG91" i="20"/>
  <c r="BF91" i="20"/>
  <c r="T91" i="20"/>
  <c r="R91" i="20"/>
  <c r="P91" i="20"/>
  <c r="F82" i="20"/>
  <c r="E80" i="20"/>
  <c r="F56" i="20"/>
  <c r="E54" i="20"/>
  <c r="J26" i="20"/>
  <c r="E26" i="20"/>
  <c r="J85" i="20"/>
  <c r="J25" i="20"/>
  <c r="J23" i="20"/>
  <c r="E23" i="20"/>
  <c r="J84" i="20"/>
  <c r="J22" i="20"/>
  <c r="J20" i="20"/>
  <c r="E20" i="20"/>
  <c r="F85" i="20"/>
  <c r="J19" i="20"/>
  <c r="J17" i="20"/>
  <c r="E17" i="20"/>
  <c r="F84" i="20"/>
  <c r="J16" i="20"/>
  <c r="J14" i="20"/>
  <c r="J82" i="20"/>
  <c r="E7" i="20"/>
  <c r="E76" i="20"/>
  <c r="J39" i="19"/>
  <c r="J38" i="19"/>
  <c r="AY74" i="1"/>
  <c r="J37" i="19"/>
  <c r="AX74" i="1"/>
  <c r="BI390" i="19"/>
  <c r="BH390" i="19"/>
  <c r="BG390" i="19"/>
  <c r="BF390" i="19"/>
  <c r="T390" i="19"/>
  <c r="R390" i="19"/>
  <c r="P390" i="19"/>
  <c r="BI382" i="19"/>
  <c r="BH382" i="19"/>
  <c r="BG382" i="19"/>
  <c r="BF382" i="19"/>
  <c r="T382" i="19"/>
  <c r="T381" i="19" s="1"/>
  <c r="R382" i="19"/>
  <c r="P382" i="19"/>
  <c r="BI373" i="19"/>
  <c r="BH373" i="19"/>
  <c r="BG373" i="19"/>
  <c r="BF373" i="19"/>
  <c r="T373" i="19"/>
  <c r="T372" i="19"/>
  <c r="R373" i="19"/>
  <c r="R372" i="19"/>
  <c r="P373" i="19"/>
  <c r="P372" i="19"/>
  <c r="BI370" i="19"/>
  <c r="BH370" i="19"/>
  <c r="BG370" i="19"/>
  <c r="BF370" i="19"/>
  <c r="T370" i="19"/>
  <c r="R370" i="19"/>
  <c r="P370" i="19"/>
  <c r="BI365" i="19"/>
  <c r="BH365" i="19"/>
  <c r="BG365" i="19"/>
  <c r="BF365" i="19"/>
  <c r="T365" i="19"/>
  <c r="R365" i="19"/>
  <c r="P365" i="19"/>
  <c r="BI360" i="19"/>
  <c r="BH360" i="19"/>
  <c r="BG360" i="19"/>
  <c r="BF360" i="19"/>
  <c r="T360" i="19"/>
  <c r="R360" i="19"/>
  <c r="P360" i="19"/>
  <c r="BI354" i="19"/>
  <c r="BH354" i="19"/>
  <c r="BG354" i="19"/>
  <c r="BF354" i="19"/>
  <c r="T354" i="19"/>
  <c r="R354" i="19"/>
  <c r="P354" i="19"/>
  <c r="BI348" i="19"/>
  <c r="BH348" i="19"/>
  <c r="BG348" i="19"/>
  <c r="BF348" i="19"/>
  <c r="T348" i="19"/>
  <c r="R348" i="19"/>
  <c r="P348" i="19"/>
  <c r="BI345" i="19"/>
  <c r="BH345" i="19"/>
  <c r="BG345" i="19"/>
  <c r="BF345" i="19"/>
  <c r="T345" i="19"/>
  <c r="R345" i="19"/>
  <c r="P345" i="19"/>
  <c r="BI341" i="19"/>
  <c r="BH341" i="19"/>
  <c r="BG341" i="19"/>
  <c r="BF341" i="19"/>
  <c r="T341" i="19"/>
  <c r="R341" i="19"/>
  <c r="P341" i="19"/>
  <c r="BI337" i="19"/>
  <c r="BH337" i="19"/>
  <c r="BG337" i="19"/>
  <c r="BF337" i="19"/>
  <c r="T337" i="19"/>
  <c r="R337" i="19"/>
  <c r="P337" i="19"/>
  <c r="BI332" i="19"/>
  <c r="BH332" i="19"/>
  <c r="BG332" i="19"/>
  <c r="BF332" i="19"/>
  <c r="T332" i="19"/>
  <c r="R332" i="19"/>
  <c r="P332" i="19"/>
  <c r="BI326" i="19"/>
  <c r="BH326" i="19"/>
  <c r="BG326" i="19"/>
  <c r="BF326" i="19"/>
  <c r="T326" i="19"/>
  <c r="R326" i="19"/>
  <c r="P326" i="19"/>
  <c r="BI320" i="19"/>
  <c r="BH320" i="19"/>
  <c r="BG320" i="19"/>
  <c r="BF320" i="19"/>
  <c r="T320" i="19"/>
  <c r="R320" i="19"/>
  <c r="P320" i="19"/>
  <c r="BI314" i="19"/>
  <c r="BH314" i="19"/>
  <c r="BG314" i="19"/>
  <c r="BF314" i="19"/>
  <c r="T314" i="19"/>
  <c r="R314" i="19"/>
  <c r="P314" i="19"/>
  <c r="BI308" i="19"/>
  <c r="BH308" i="19"/>
  <c r="BG308" i="19"/>
  <c r="BF308" i="19"/>
  <c r="T308" i="19"/>
  <c r="R308" i="19"/>
  <c r="P308" i="19"/>
  <c r="BI303" i="19"/>
  <c r="BH303" i="19"/>
  <c r="BG303" i="19"/>
  <c r="BF303" i="19"/>
  <c r="T303" i="19"/>
  <c r="R303" i="19"/>
  <c r="P303" i="19"/>
  <c r="BI298" i="19"/>
  <c r="BH298" i="19"/>
  <c r="BG298" i="19"/>
  <c r="BF298" i="19"/>
  <c r="T298" i="19"/>
  <c r="R298" i="19"/>
  <c r="P298" i="19"/>
  <c r="BI293" i="19"/>
  <c r="BH293" i="19"/>
  <c r="BG293" i="19"/>
  <c r="BF293" i="19"/>
  <c r="T293" i="19"/>
  <c r="R293" i="19"/>
  <c r="P293" i="19"/>
  <c r="BI287" i="19"/>
  <c r="BH287" i="19"/>
  <c r="BG287" i="19"/>
  <c r="BF287" i="19"/>
  <c r="T287" i="19"/>
  <c r="R287" i="19"/>
  <c r="P287" i="19"/>
  <c r="BI284" i="19"/>
  <c r="BH284" i="19"/>
  <c r="BG284" i="19"/>
  <c r="BF284" i="19"/>
  <c r="T284" i="19"/>
  <c r="R284" i="19"/>
  <c r="P284" i="19"/>
  <c r="BI280" i="19"/>
  <c r="BH280" i="19"/>
  <c r="BG280" i="19"/>
  <c r="BF280" i="19"/>
  <c r="T280" i="19"/>
  <c r="R280" i="19"/>
  <c r="P280" i="19"/>
  <c r="BI276" i="19"/>
  <c r="BH276" i="19"/>
  <c r="BG276" i="19"/>
  <c r="BF276" i="19"/>
  <c r="T276" i="19"/>
  <c r="R276" i="19"/>
  <c r="P276" i="19"/>
  <c r="BI270" i="19"/>
  <c r="BH270" i="19"/>
  <c r="BG270" i="19"/>
  <c r="BF270" i="19"/>
  <c r="T270" i="19"/>
  <c r="R270" i="19"/>
  <c r="P270" i="19"/>
  <c r="BI264" i="19"/>
  <c r="BH264" i="19"/>
  <c r="BG264" i="19"/>
  <c r="BF264" i="19"/>
  <c r="T264" i="19"/>
  <c r="R264" i="19"/>
  <c r="P264" i="19"/>
  <c r="BI259" i="19"/>
  <c r="BH259" i="19"/>
  <c r="BG259" i="19"/>
  <c r="BF259" i="19"/>
  <c r="T259" i="19"/>
  <c r="R259" i="19"/>
  <c r="P259" i="19"/>
  <c r="BI254" i="19"/>
  <c r="BH254" i="19"/>
  <c r="BG254" i="19"/>
  <c r="BF254" i="19"/>
  <c r="T254" i="19"/>
  <c r="R254" i="19"/>
  <c r="P254" i="19"/>
  <c r="BI249" i="19"/>
  <c r="BH249" i="19"/>
  <c r="BG249" i="19"/>
  <c r="BF249" i="19"/>
  <c r="T249" i="19"/>
  <c r="R249" i="19"/>
  <c r="P249" i="19"/>
  <c r="BI243" i="19"/>
  <c r="BH243" i="19"/>
  <c r="BG243" i="19"/>
  <c r="BF243" i="19"/>
  <c r="T243" i="19"/>
  <c r="R243" i="19"/>
  <c r="P243" i="19"/>
  <c r="BI237" i="19"/>
  <c r="BH237" i="19"/>
  <c r="BG237" i="19"/>
  <c r="BF237" i="19"/>
  <c r="T237" i="19"/>
  <c r="R237" i="19"/>
  <c r="P237" i="19"/>
  <c r="BI231" i="19"/>
  <c r="BH231" i="19"/>
  <c r="BG231" i="19"/>
  <c r="BF231" i="19"/>
  <c r="T231" i="19"/>
  <c r="R231" i="19"/>
  <c r="P231" i="19"/>
  <c r="BI225" i="19"/>
  <c r="BH225" i="19"/>
  <c r="BG225" i="19"/>
  <c r="BF225" i="19"/>
  <c r="T225" i="19"/>
  <c r="R225" i="19"/>
  <c r="P225" i="19"/>
  <c r="BI219" i="19"/>
  <c r="BH219" i="19"/>
  <c r="BG219" i="19"/>
  <c r="BF219" i="19"/>
  <c r="T219" i="19"/>
  <c r="R219" i="19"/>
  <c r="P219" i="19"/>
  <c r="BI211" i="19"/>
  <c r="BH211" i="19"/>
  <c r="BG211" i="19"/>
  <c r="BF211" i="19"/>
  <c r="T211" i="19"/>
  <c r="T210" i="19"/>
  <c r="R211" i="19"/>
  <c r="R210" i="19"/>
  <c r="P211" i="19"/>
  <c r="P210" i="19"/>
  <c r="BI203" i="19"/>
  <c r="BH203" i="19"/>
  <c r="BG203" i="19"/>
  <c r="BF203" i="19"/>
  <c r="T203" i="19"/>
  <c r="R203" i="19"/>
  <c r="P203" i="19"/>
  <c r="BI196" i="19"/>
  <c r="BH196" i="19"/>
  <c r="BG196" i="19"/>
  <c r="BF196" i="19"/>
  <c r="T196" i="19"/>
  <c r="R196" i="19"/>
  <c r="P196" i="19"/>
  <c r="BI189" i="19"/>
  <c r="BH189" i="19"/>
  <c r="BG189" i="19"/>
  <c r="BF189" i="19"/>
  <c r="T189" i="19"/>
  <c r="R189" i="19"/>
  <c r="P189" i="19"/>
  <c r="BI182" i="19"/>
  <c r="BH182" i="19"/>
  <c r="BG182" i="19"/>
  <c r="BF182" i="19"/>
  <c r="T182" i="19"/>
  <c r="R182" i="19"/>
  <c r="P182" i="19"/>
  <c r="BI174" i="19"/>
  <c r="BH174" i="19"/>
  <c r="BG174" i="19"/>
  <c r="BF174" i="19"/>
  <c r="T174" i="19"/>
  <c r="R174" i="19"/>
  <c r="P174" i="19"/>
  <c r="BI167" i="19"/>
  <c r="BH167" i="19"/>
  <c r="BG167" i="19"/>
  <c r="BF167" i="19"/>
  <c r="T167" i="19"/>
  <c r="R167" i="19"/>
  <c r="P167" i="19"/>
  <c r="BI160" i="19"/>
  <c r="BH160" i="19"/>
  <c r="BG160" i="19"/>
  <c r="BF160" i="19"/>
  <c r="T160" i="19"/>
  <c r="R160" i="19"/>
  <c r="P160" i="19"/>
  <c r="BI155" i="19"/>
  <c r="BH155" i="19"/>
  <c r="BG155" i="19"/>
  <c r="BF155" i="19"/>
  <c r="T155" i="19"/>
  <c r="R155" i="19"/>
  <c r="P155" i="19"/>
  <c r="BI148" i="19"/>
  <c r="BH148" i="19"/>
  <c r="BG148" i="19"/>
  <c r="BF148" i="19"/>
  <c r="T148" i="19"/>
  <c r="R148" i="19"/>
  <c r="P148" i="19"/>
  <c r="BI141" i="19"/>
  <c r="BH141" i="19"/>
  <c r="BG141" i="19"/>
  <c r="BF141" i="19"/>
  <c r="T141" i="19"/>
  <c r="R141" i="19"/>
  <c r="P141" i="19"/>
  <c r="BI135" i="19"/>
  <c r="BH135" i="19"/>
  <c r="BG135" i="19"/>
  <c r="BF135" i="19"/>
  <c r="T135" i="19"/>
  <c r="R135" i="19"/>
  <c r="P135" i="19"/>
  <c r="BI130" i="19"/>
  <c r="BH130" i="19"/>
  <c r="BG130" i="19"/>
  <c r="BF130" i="19"/>
  <c r="T130" i="19"/>
  <c r="R130" i="19"/>
  <c r="P130"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3" i="19"/>
  <c r="BH103" i="19"/>
  <c r="BG103" i="19"/>
  <c r="BF103" i="19"/>
  <c r="T103" i="19"/>
  <c r="R103" i="19"/>
  <c r="P103" i="19"/>
  <c r="BI98" i="19"/>
  <c r="BH98" i="19"/>
  <c r="BG98" i="19"/>
  <c r="BF98" i="19"/>
  <c r="T98" i="19"/>
  <c r="R98" i="19"/>
  <c r="P98" i="19"/>
  <c r="J93" i="19"/>
  <c r="J92" i="19"/>
  <c r="F92" i="19"/>
  <c r="F90" i="19"/>
  <c r="E88" i="19"/>
  <c r="J59" i="19"/>
  <c r="J58" i="19"/>
  <c r="F58" i="19"/>
  <c r="F56" i="19"/>
  <c r="E54" i="19"/>
  <c r="J20" i="19"/>
  <c r="E20" i="19"/>
  <c r="F93" i="19"/>
  <c r="J19" i="19"/>
  <c r="J14" i="19"/>
  <c r="J90" i="19"/>
  <c r="E7" i="19"/>
  <c r="E50" i="19"/>
  <c r="J39" i="18"/>
  <c r="J38" i="18"/>
  <c r="AY73" i="1"/>
  <c r="J37" i="18"/>
  <c r="AX73" i="1"/>
  <c r="BI136" i="18"/>
  <c r="BH136" i="18"/>
  <c r="BG136" i="18"/>
  <c r="BF136" i="18"/>
  <c r="T136" i="18"/>
  <c r="T135" i="18"/>
  <c r="R136" i="18"/>
  <c r="R135" i="18"/>
  <c r="P136" i="18"/>
  <c r="P135" i="18"/>
  <c r="BI131" i="18"/>
  <c r="BH131" i="18"/>
  <c r="BG131" i="18"/>
  <c r="BF131" i="18"/>
  <c r="T131" i="18"/>
  <c r="R131" i="18"/>
  <c r="P131" i="18"/>
  <c r="BI127" i="18"/>
  <c r="BH127" i="18"/>
  <c r="BG127" i="18"/>
  <c r="BF127" i="18"/>
  <c r="T127" i="18"/>
  <c r="R127" i="18"/>
  <c r="P127" i="18"/>
  <c r="BI123" i="18"/>
  <c r="BH123" i="18"/>
  <c r="BG123" i="18"/>
  <c r="BF123" i="18"/>
  <c r="T123" i="18"/>
  <c r="R123" i="18"/>
  <c r="P123" i="18"/>
  <c r="BI119" i="18"/>
  <c r="BH119" i="18"/>
  <c r="BG119" i="18"/>
  <c r="BF119" i="18"/>
  <c r="T119" i="18"/>
  <c r="R119" i="18"/>
  <c r="P119" i="18"/>
  <c r="BI115" i="18"/>
  <c r="BH115" i="18"/>
  <c r="BG115" i="18"/>
  <c r="BF115" i="18"/>
  <c r="T115" i="18"/>
  <c r="R115" i="18"/>
  <c r="P115" i="18"/>
  <c r="BI111" i="18"/>
  <c r="BH111" i="18"/>
  <c r="BG111" i="18"/>
  <c r="BF111" i="18"/>
  <c r="T111" i="18"/>
  <c r="R111" i="18"/>
  <c r="P111" i="18"/>
  <c r="BI107" i="18"/>
  <c r="BH107" i="18"/>
  <c r="BG107" i="18"/>
  <c r="BF107" i="18"/>
  <c r="T107" i="18"/>
  <c r="R107" i="18"/>
  <c r="P107" i="18"/>
  <c r="BI103" i="18"/>
  <c r="BH103" i="18"/>
  <c r="BG103" i="18"/>
  <c r="BF103" i="18"/>
  <c r="T103" i="18"/>
  <c r="R103" i="18"/>
  <c r="P103" i="18"/>
  <c r="BI97" i="18"/>
  <c r="BH97" i="18"/>
  <c r="BG97" i="18"/>
  <c r="BF97" i="18"/>
  <c r="T97" i="18"/>
  <c r="R97" i="18"/>
  <c r="P97" i="18"/>
  <c r="BI93" i="18"/>
  <c r="BH93" i="18"/>
  <c r="BG93" i="18"/>
  <c r="BF93" i="18"/>
  <c r="T93" i="18"/>
  <c r="R93" i="18"/>
  <c r="P93" i="18"/>
  <c r="F84" i="18"/>
  <c r="E82" i="18"/>
  <c r="F56" i="18"/>
  <c r="E54" i="18"/>
  <c r="J26" i="18"/>
  <c r="E26" i="18"/>
  <c r="J87" i="18"/>
  <c r="J25" i="18"/>
  <c r="J23" i="18"/>
  <c r="E23" i="18"/>
  <c r="J58" i="18"/>
  <c r="J22" i="18"/>
  <c r="J20" i="18"/>
  <c r="E20" i="18"/>
  <c r="F87" i="18"/>
  <c r="J19" i="18"/>
  <c r="J17" i="18"/>
  <c r="E17" i="18"/>
  <c r="F58" i="18"/>
  <c r="J16" i="18"/>
  <c r="J14" i="18"/>
  <c r="J84" i="18"/>
  <c r="E7" i="18"/>
  <c r="E78" i="18"/>
  <c r="J39" i="17"/>
  <c r="J38" i="17"/>
  <c r="AY72" i="1"/>
  <c r="J37" i="17"/>
  <c r="AX72" i="1"/>
  <c r="BI657" i="17"/>
  <c r="BH657" i="17"/>
  <c r="BG657" i="17"/>
  <c r="BF657" i="17"/>
  <c r="T657" i="17"/>
  <c r="R657" i="17"/>
  <c r="P657" i="17"/>
  <c r="BI654" i="17"/>
  <c r="BH654" i="17"/>
  <c r="BG654" i="17"/>
  <c r="BF654" i="17"/>
  <c r="T654" i="17"/>
  <c r="T653" i="17" s="1"/>
  <c r="R654" i="17"/>
  <c r="R653" i="17" s="1"/>
  <c r="P654" i="17"/>
  <c r="P653" i="17" s="1"/>
  <c r="BI650" i="17"/>
  <c r="BH650" i="17"/>
  <c r="BG650" i="17"/>
  <c r="BF650" i="17"/>
  <c r="T650" i="17"/>
  <c r="R650" i="17"/>
  <c r="P650" i="17"/>
  <c r="BI645" i="17"/>
  <c r="BH645" i="17"/>
  <c r="BG645" i="17"/>
  <c r="BF645" i="17"/>
  <c r="T645" i="17"/>
  <c r="R645" i="17"/>
  <c r="P645" i="17"/>
  <c r="BI642" i="17"/>
  <c r="BH642" i="17"/>
  <c r="BG642" i="17"/>
  <c r="BF642" i="17"/>
  <c r="T642" i="17"/>
  <c r="R642" i="17"/>
  <c r="P642" i="17"/>
  <c r="BI635" i="17"/>
  <c r="BH635" i="17"/>
  <c r="BG635" i="17"/>
  <c r="BF635" i="17"/>
  <c r="T635" i="17"/>
  <c r="R635" i="17"/>
  <c r="P635" i="17"/>
  <c r="BI632" i="17"/>
  <c r="BH632" i="17"/>
  <c r="BG632" i="17"/>
  <c r="BF632" i="17"/>
  <c r="T632" i="17"/>
  <c r="R632" i="17"/>
  <c r="P632" i="17"/>
  <c r="BI624" i="17"/>
  <c r="BH624" i="17"/>
  <c r="BG624" i="17"/>
  <c r="BF624" i="17"/>
  <c r="T624" i="17"/>
  <c r="R624" i="17"/>
  <c r="P624" i="17"/>
  <c r="BI621" i="17"/>
  <c r="BH621" i="17"/>
  <c r="BG621" i="17"/>
  <c r="BF621" i="17"/>
  <c r="T621" i="17"/>
  <c r="R621" i="17"/>
  <c r="P621" i="17"/>
  <c r="BI618" i="17"/>
  <c r="BH618" i="17"/>
  <c r="BG618" i="17"/>
  <c r="BF618" i="17"/>
  <c r="T618" i="17"/>
  <c r="R618" i="17"/>
  <c r="P618" i="17"/>
  <c r="BI614" i="17"/>
  <c r="BH614" i="17"/>
  <c r="BG614" i="17"/>
  <c r="BF614" i="17"/>
  <c r="T614" i="17"/>
  <c r="R614" i="17"/>
  <c r="P614" i="17"/>
  <c r="BI611" i="17"/>
  <c r="BH611" i="17"/>
  <c r="BG611" i="17"/>
  <c r="BF611" i="17"/>
  <c r="T611" i="17"/>
  <c r="R611" i="17"/>
  <c r="P611" i="17"/>
  <c r="BI605" i="17"/>
  <c r="BH605" i="17"/>
  <c r="BG605" i="17"/>
  <c r="BF605" i="17"/>
  <c r="T605" i="17"/>
  <c r="R605" i="17"/>
  <c r="P605" i="17"/>
  <c r="BI602" i="17"/>
  <c r="BH602" i="17"/>
  <c r="BG602" i="17"/>
  <c r="BF602" i="17"/>
  <c r="T602" i="17"/>
  <c r="R602" i="17"/>
  <c r="P602" i="17"/>
  <c r="BI595" i="17"/>
  <c r="BH595" i="17"/>
  <c r="BG595" i="17"/>
  <c r="BF595" i="17"/>
  <c r="T595" i="17"/>
  <c r="R595" i="17"/>
  <c r="P595" i="17"/>
  <c r="BI589" i="17"/>
  <c r="BH589" i="17"/>
  <c r="BG589" i="17"/>
  <c r="BF589" i="17"/>
  <c r="T589" i="17"/>
  <c r="R589" i="17"/>
  <c r="P589" i="17"/>
  <c r="BI586" i="17"/>
  <c r="BH586" i="17"/>
  <c r="BG586" i="17"/>
  <c r="BF586" i="17"/>
  <c r="T586" i="17"/>
  <c r="R586" i="17"/>
  <c r="P586" i="17"/>
  <c r="BI580" i="17"/>
  <c r="BH580" i="17"/>
  <c r="BG580" i="17"/>
  <c r="BF580" i="17"/>
  <c r="T580" i="17"/>
  <c r="R580" i="17"/>
  <c r="P580" i="17"/>
  <c r="BI576" i="17"/>
  <c r="BH576" i="17"/>
  <c r="BG576" i="17"/>
  <c r="BF576" i="17"/>
  <c r="T576" i="17"/>
  <c r="R576" i="17"/>
  <c r="P576" i="17"/>
  <c r="BI572" i="17"/>
  <c r="BH572" i="17"/>
  <c r="BG572" i="17"/>
  <c r="BF572" i="17"/>
  <c r="T572" i="17"/>
  <c r="R572" i="17"/>
  <c r="P572" i="17"/>
  <c r="BI565" i="17"/>
  <c r="BH565" i="17"/>
  <c r="BG565" i="17"/>
  <c r="BF565" i="17"/>
  <c r="T565" i="17"/>
  <c r="R565" i="17"/>
  <c r="P565" i="17"/>
  <c r="BI561" i="17"/>
  <c r="BH561" i="17"/>
  <c r="BG561" i="17"/>
  <c r="BF561" i="17"/>
  <c r="T561" i="17"/>
  <c r="R561" i="17"/>
  <c r="P561" i="17"/>
  <c r="BI558" i="17"/>
  <c r="BH558" i="17"/>
  <c r="BG558" i="17"/>
  <c r="BF558" i="17"/>
  <c r="T558" i="17"/>
  <c r="R558" i="17"/>
  <c r="P558" i="17"/>
  <c r="BI552" i="17"/>
  <c r="BH552" i="17"/>
  <c r="BG552" i="17"/>
  <c r="BF552" i="17"/>
  <c r="T552" i="17"/>
  <c r="R552" i="17"/>
  <c r="P552" i="17"/>
  <c r="BI545" i="17"/>
  <c r="BH545" i="17"/>
  <c r="BG545" i="17"/>
  <c r="BF545" i="17"/>
  <c r="T545" i="17"/>
  <c r="R545" i="17"/>
  <c r="P545" i="17"/>
  <c r="BI538" i="17"/>
  <c r="BH538" i="17"/>
  <c r="BG538" i="17"/>
  <c r="BF538" i="17"/>
  <c r="T538" i="17"/>
  <c r="R538" i="17"/>
  <c r="P538" i="17"/>
  <c r="BI528" i="17"/>
  <c r="BH528" i="17"/>
  <c r="BG528" i="17"/>
  <c r="BF528" i="17"/>
  <c r="T528" i="17"/>
  <c r="R528" i="17"/>
  <c r="P528" i="17"/>
  <c r="BI525" i="17"/>
  <c r="BH525" i="17"/>
  <c r="BG525" i="17"/>
  <c r="BF525" i="17"/>
  <c r="T525" i="17"/>
  <c r="R525" i="17"/>
  <c r="P525" i="17"/>
  <c r="BI517" i="17"/>
  <c r="BH517" i="17"/>
  <c r="BG517" i="17"/>
  <c r="BF517" i="17"/>
  <c r="T517" i="17"/>
  <c r="R517" i="17"/>
  <c r="P517" i="17"/>
  <c r="BI514" i="17"/>
  <c r="BH514" i="17"/>
  <c r="BG514" i="17"/>
  <c r="BF514" i="17"/>
  <c r="T514" i="17"/>
  <c r="R514" i="17"/>
  <c r="P514" i="17"/>
  <c r="BI508" i="17"/>
  <c r="BH508" i="17"/>
  <c r="BG508" i="17"/>
  <c r="BF508" i="17"/>
  <c r="T508" i="17"/>
  <c r="R508" i="17"/>
  <c r="P508" i="17"/>
  <c r="BI504" i="17"/>
  <c r="BH504" i="17"/>
  <c r="BG504" i="17"/>
  <c r="BF504" i="17"/>
  <c r="T504" i="17"/>
  <c r="R504" i="17"/>
  <c r="P504" i="17"/>
  <c r="BI500" i="17"/>
  <c r="BH500" i="17"/>
  <c r="BG500" i="17"/>
  <c r="BF500" i="17"/>
  <c r="T500" i="17"/>
  <c r="R500" i="17"/>
  <c r="P500" i="17"/>
  <c r="BI494" i="17"/>
  <c r="BH494" i="17"/>
  <c r="BG494" i="17"/>
  <c r="BF494" i="17"/>
  <c r="T494" i="17"/>
  <c r="R494" i="17"/>
  <c r="P494" i="17"/>
  <c r="BI489" i="17"/>
  <c r="BH489" i="17"/>
  <c r="BG489" i="17"/>
  <c r="BF489" i="17"/>
  <c r="T489" i="17"/>
  <c r="R489" i="17"/>
  <c r="P489" i="17"/>
  <c r="BI486" i="17"/>
  <c r="BH486" i="17"/>
  <c r="BG486" i="17"/>
  <c r="BF486" i="17"/>
  <c r="T486" i="17"/>
  <c r="R486" i="17"/>
  <c r="P486" i="17"/>
  <c r="BI474" i="17"/>
  <c r="BH474" i="17"/>
  <c r="BG474" i="17"/>
  <c r="BF474" i="17"/>
  <c r="T474" i="17"/>
  <c r="R474" i="17"/>
  <c r="P474" i="17"/>
  <c r="BI469" i="17"/>
  <c r="BH469" i="17"/>
  <c r="BG469" i="17"/>
  <c r="BF469" i="17"/>
  <c r="T469" i="17"/>
  <c r="R469" i="17"/>
  <c r="P469" i="17"/>
  <c r="BI462" i="17"/>
  <c r="BH462" i="17"/>
  <c r="BG462" i="17"/>
  <c r="BF462" i="17"/>
  <c r="T462" i="17"/>
  <c r="R462" i="17"/>
  <c r="P462" i="17"/>
  <c r="BI456" i="17"/>
  <c r="BH456" i="17"/>
  <c r="BG456" i="17"/>
  <c r="BF456" i="17"/>
  <c r="T456" i="17"/>
  <c r="R456" i="17"/>
  <c r="P456" i="17"/>
  <c r="BI451" i="17"/>
  <c r="BH451" i="17"/>
  <c r="BG451" i="17"/>
  <c r="BF451" i="17"/>
  <c r="T451" i="17"/>
  <c r="R451" i="17"/>
  <c r="P451" i="17"/>
  <c r="BI444" i="17"/>
  <c r="BH444" i="17"/>
  <c r="BG444" i="17"/>
  <c r="BF444" i="17"/>
  <c r="T444" i="17"/>
  <c r="R444" i="17"/>
  <c r="P444" i="17"/>
  <c r="BI438" i="17"/>
  <c r="BH438" i="17"/>
  <c r="BG438" i="17"/>
  <c r="BF438" i="17"/>
  <c r="T438" i="17"/>
  <c r="R438" i="17"/>
  <c r="P438" i="17"/>
  <c r="BI434" i="17"/>
  <c r="BH434" i="17"/>
  <c r="BG434" i="17"/>
  <c r="BF434" i="17"/>
  <c r="T434" i="17"/>
  <c r="R434" i="17"/>
  <c r="P434" i="17"/>
  <c r="BI428" i="17"/>
  <c r="BH428" i="17"/>
  <c r="BG428" i="17"/>
  <c r="BF428" i="17"/>
  <c r="T428" i="17"/>
  <c r="R428" i="17"/>
  <c r="P428" i="17"/>
  <c r="BI426" i="17"/>
  <c r="BH426" i="17"/>
  <c r="BG426" i="17"/>
  <c r="BF426" i="17"/>
  <c r="T426" i="17"/>
  <c r="R426" i="17"/>
  <c r="P426" i="17"/>
  <c r="BI420" i="17"/>
  <c r="BH420" i="17"/>
  <c r="BG420" i="17"/>
  <c r="BF420" i="17"/>
  <c r="T420" i="17"/>
  <c r="R420" i="17"/>
  <c r="P420" i="17"/>
  <c r="BI414" i="17"/>
  <c r="BH414" i="17"/>
  <c r="BG414" i="17"/>
  <c r="BF414" i="17"/>
  <c r="T414" i="17"/>
  <c r="R414" i="17"/>
  <c r="P414" i="17"/>
  <c r="BI407" i="17"/>
  <c r="BH407" i="17"/>
  <c r="BG407" i="17"/>
  <c r="BF407" i="17"/>
  <c r="T407" i="17"/>
  <c r="R407" i="17"/>
  <c r="P407" i="17"/>
  <c r="BI400" i="17"/>
  <c r="BH400" i="17"/>
  <c r="BG400" i="17"/>
  <c r="BF400" i="17"/>
  <c r="T400" i="17"/>
  <c r="R400" i="17"/>
  <c r="P400" i="17"/>
  <c r="BI394" i="17"/>
  <c r="BH394" i="17"/>
  <c r="BG394" i="17"/>
  <c r="BF394" i="17"/>
  <c r="T394" i="17"/>
  <c r="R394" i="17"/>
  <c r="P394" i="17"/>
  <c r="BI389" i="17"/>
  <c r="BH389" i="17"/>
  <c r="BG389" i="17"/>
  <c r="BF389" i="17"/>
  <c r="T389" i="17"/>
  <c r="T388" i="17"/>
  <c r="R389" i="17"/>
  <c r="R388" i="17"/>
  <c r="P389" i="17"/>
  <c r="P388" i="17"/>
  <c r="BI383" i="17"/>
  <c r="BH383" i="17"/>
  <c r="BG383" i="17"/>
  <c r="BF383" i="17"/>
  <c r="T383" i="17"/>
  <c r="R383" i="17"/>
  <c r="P383" i="17"/>
  <c r="BI377" i="17"/>
  <c r="BH377" i="17"/>
  <c r="BG377" i="17"/>
  <c r="BF377" i="17"/>
  <c r="T377" i="17"/>
  <c r="R377" i="17"/>
  <c r="P377" i="17"/>
  <c r="BI371" i="17"/>
  <c r="BH371" i="17"/>
  <c r="BG371" i="17"/>
  <c r="BF371" i="17"/>
  <c r="T371" i="17"/>
  <c r="R371" i="17"/>
  <c r="P371" i="17"/>
  <c r="BI368" i="17"/>
  <c r="BH368" i="17"/>
  <c r="BG368" i="17"/>
  <c r="BF368" i="17"/>
  <c r="T368" i="17"/>
  <c r="R368" i="17"/>
  <c r="P368" i="17"/>
  <c r="BI362" i="17"/>
  <c r="BH362" i="17"/>
  <c r="BG362" i="17"/>
  <c r="BF362" i="17"/>
  <c r="T362" i="17"/>
  <c r="R362" i="17"/>
  <c r="P362" i="17"/>
  <c r="BI356" i="17"/>
  <c r="BH356" i="17"/>
  <c r="BG356" i="17"/>
  <c r="BF356" i="17"/>
  <c r="T356" i="17"/>
  <c r="R356" i="17"/>
  <c r="P356" i="17"/>
  <c r="BI351" i="17"/>
  <c r="BH351" i="17"/>
  <c r="BG351" i="17"/>
  <c r="BF351" i="17"/>
  <c r="T351" i="17"/>
  <c r="R351" i="17"/>
  <c r="P351" i="17"/>
  <c r="BI345" i="17"/>
  <c r="BH345" i="17"/>
  <c r="BG345" i="17"/>
  <c r="BF345" i="17"/>
  <c r="T345" i="17"/>
  <c r="R345" i="17"/>
  <c r="P345" i="17"/>
  <c r="BI342" i="17"/>
  <c r="BH342" i="17"/>
  <c r="BG342" i="17"/>
  <c r="BF342" i="17"/>
  <c r="T342" i="17"/>
  <c r="R342" i="17"/>
  <c r="P342" i="17"/>
  <c r="BI336" i="17"/>
  <c r="BH336" i="17"/>
  <c r="BG336" i="17"/>
  <c r="BF336" i="17"/>
  <c r="T336" i="17"/>
  <c r="R336" i="17"/>
  <c r="P336" i="17"/>
  <c r="BI328" i="17"/>
  <c r="BH328" i="17"/>
  <c r="BG328" i="17"/>
  <c r="BF328" i="17"/>
  <c r="T328" i="17"/>
  <c r="R328" i="17"/>
  <c r="P328" i="17"/>
  <c r="BI324" i="17"/>
  <c r="BH324" i="17"/>
  <c r="BG324" i="17"/>
  <c r="BF324" i="17"/>
  <c r="T324" i="17"/>
  <c r="R324" i="17"/>
  <c r="P324" i="17"/>
  <c r="BI319" i="17"/>
  <c r="BH319" i="17"/>
  <c r="BG319" i="17"/>
  <c r="BF319" i="17"/>
  <c r="T319" i="17"/>
  <c r="R319" i="17"/>
  <c r="P319" i="17"/>
  <c r="BI313" i="17"/>
  <c r="BH313" i="17"/>
  <c r="BG313" i="17"/>
  <c r="BF313" i="17"/>
  <c r="T313" i="17"/>
  <c r="R313" i="17"/>
  <c r="P313" i="17"/>
  <c r="BI307" i="17"/>
  <c r="BH307" i="17"/>
  <c r="BG307" i="17"/>
  <c r="BF307" i="17"/>
  <c r="T307" i="17"/>
  <c r="R307" i="17"/>
  <c r="P307" i="17"/>
  <c r="BI304" i="17"/>
  <c r="BH304" i="17"/>
  <c r="BG304" i="17"/>
  <c r="BF304" i="17"/>
  <c r="T304" i="17"/>
  <c r="R304" i="17"/>
  <c r="P304" i="17"/>
  <c r="BI294" i="17"/>
  <c r="BH294" i="17"/>
  <c r="BG294" i="17"/>
  <c r="BF294" i="17"/>
  <c r="T294" i="17"/>
  <c r="R294" i="17"/>
  <c r="P294" i="17"/>
  <c r="BI288" i="17"/>
  <c r="BH288" i="17"/>
  <c r="BG288" i="17"/>
  <c r="BF288" i="17"/>
  <c r="T288" i="17"/>
  <c r="R288" i="17"/>
  <c r="P288" i="17"/>
  <c r="BI278" i="17"/>
  <c r="BH278" i="17"/>
  <c r="BG278" i="17"/>
  <c r="BF278" i="17"/>
  <c r="T278" i="17"/>
  <c r="R278" i="17"/>
  <c r="P278" i="17"/>
  <c r="BI268" i="17"/>
  <c r="BH268" i="17"/>
  <c r="BG268" i="17"/>
  <c r="BF268" i="17"/>
  <c r="T268" i="17"/>
  <c r="R268" i="17"/>
  <c r="P268" i="17"/>
  <c r="BI263" i="17"/>
  <c r="BH263" i="17"/>
  <c r="BG263" i="17"/>
  <c r="BF263" i="17"/>
  <c r="T263" i="17"/>
  <c r="R263" i="17"/>
  <c r="P263" i="17"/>
  <c r="BI261" i="17"/>
  <c r="BH261" i="17"/>
  <c r="BG261" i="17"/>
  <c r="BF261" i="17"/>
  <c r="T261" i="17"/>
  <c r="R261" i="17"/>
  <c r="P261" i="17"/>
  <c r="BI258" i="17"/>
  <c r="BH258" i="17"/>
  <c r="BG258" i="17"/>
  <c r="BF258" i="17"/>
  <c r="T258" i="17"/>
  <c r="R258" i="17"/>
  <c r="P258" i="17"/>
  <c r="BI255" i="17"/>
  <c r="BH255" i="17"/>
  <c r="BG255" i="17"/>
  <c r="BF255" i="17"/>
  <c r="T255" i="17"/>
  <c r="R255" i="17"/>
  <c r="P255" i="17"/>
  <c r="BI252" i="17"/>
  <c r="BH252" i="17"/>
  <c r="BG252" i="17"/>
  <c r="BF252" i="17"/>
  <c r="T252" i="17"/>
  <c r="R252" i="17"/>
  <c r="P252" i="17"/>
  <c r="BI243" i="17"/>
  <c r="BH243" i="17"/>
  <c r="BG243" i="17"/>
  <c r="BF243" i="17"/>
  <c r="T243" i="17"/>
  <c r="R243" i="17"/>
  <c r="P243" i="17"/>
  <c r="BI238" i="17"/>
  <c r="BH238" i="17"/>
  <c r="BG238" i="17"/>
  <c r="BF238" i="17"/>
  <c r="T238" i="17"/>
  <c r="R238" i="17"/>
  <c r="P238" i="17"/>
  <c r="BI233" i="17"/>
  <c r="BH233" i="17"/>
  <c r="BG233" i="17"/>
  <c r="BF233" i="17"/>
  <c r="T233" i="17"/>
  <c r="R233" i="17"/>
  <c r="P233" i="17"/>
  <c r="BI223" i="17"/>
  <c r="BH223" i="17"/>
  <c r="BG223" i="17"/>
  <c r="BF223" i="17"/>
  <c r="T223" i="17"/>
  <c r="R223" i="17"/>
  <c r="P223" i="17"/>
  <c r="BI220" i="17"/>
  <c r="BH220" i="17"/>
  <c r="BG220" i="17"/>
  <c r="BF220" i="17"/>
  <c r="T220" i="17"/>
  <c r="R220" i="17"/>
  <c r="P220" i="17"/>
  <c r="BI209" i="17"/>
  <c r="BH209" i="17"/>
  <c r="BG209" i="17"/>
  <c r="BF209" i="17"/>
  <c r="T209" i="17"/>
  <c r="R209" i="17"/>
  <c r="P209" i="17"/>
  <c r="BI201" i="17"/>
  <c r="BH201" i="17"/>
  <c r="BG201" i="17"/>
  <c r="BF201" i="17"/>
  <c r="T201" i="17"/>
  <c r="R201" i="17"/>
  <c r="P201" i="17"/>
  <c r="BI198" i="17"/>
  <c r="BH198" i="17"/>
  <c r="BG198" i="17"/>
  <c r="BF198" i="17"/>
  <c r="T198" i="17"/>
  <c r="R198" i="17"/>
  <c r="P198" i="17"/>
  <c r="BI193" i="17"/>
  <c r="BH193" i="17"/>
  <c r="BG193" i="17"/>
  <c r="BF193" i="17"/>
  <c r="T193" i="17"/>
  <c r="R193" i="17"/>
  <c r="P193" i="17"/>
  <c r="BI190" i="17"/>
  <c r="BH190" i="17"/>
  <c r="BG190" i="17"/>
  <c r="BF190" i="17"/>
  <c r="T190" i="17"/>
  <c r="R190" i="17"/>
  <c r="P190" i="17"/>
  <c r="BI182" i="17"/>
  <c r="BH182" i="17"/>
  <c r="BG182" i="17"/>
  <c r="BF182" i="17"/>
  <c r="T182" i="17"/>
  <c r="R182" i="17"/>
  <c r="P182" i="17"/>
  <c r="BI179" i="17"/>
  <c r="BH179" i="17"/>
  <c r="BG179" i="17"/>
  <c r="BF179" i="17"/>
  <c r="T179" i="17"/>
  <c r="R179" i="17"/>
  <c r="P179" i="17"/>
  <c r="BI176" i="17"/>
  <c r="BH176" i="17"/>
  <c r="BG176" i="17"/>
  <c r="BF176" i="17"/>
  <c r="T176" i="17"/>
  <c r="R176" i="17"/>
  <c r="P176" i="17"/>
  <c r="BI172" i="17"/>
  <c r="BH172" i="17"/>
  <c r="BG172" i="17"/>
  <c r="BF172" i="17"/>
  <c r="T172" i="17"/>
  <c r="R172" i="17"/>
  <c r="P172" i="17"/>
  <c r="BI166" i="17"/>
  <c r="BH166" i="17"/>
  <c r="BG166" i="17"/>
  <c r="BF166" i="17"/>
  <c r="T166" i="17"/>
  <c r="R166" i="17"/>
  <c r="P166" i="17"/>
  <c r="BI160" i="17"/>
  <c r="BH160" i="17"/>
  <c r="BG160" i="17"/>
  <c r="BF160" i="17"/>
  <c r="T160" i="17"/>
  <c r="R160" i="17"/>
  <c r="P160" i="17"/>
  <c r="BI154" i="17"/>
  <c r="BH154" i="17"/>
  <c r="BG154" i="17"/>
  <c r="BF154" i="17"/>
  <c r="T154" i="17"/>
  <c r="R154" i="17"/>
  <c r="P154" i="17"/>
  <c r="BI146" i="17"/>
  <c r="BH146" i="17"/>
  <c r="BG146" i="17"/>
  <c r="BF146" i="17"/>
  <c r="T146" i="17"/>
  <c r="R146" i="17"/>
  <c r="P146" i="17"/>
  <c r="BI142" i="17"/>
  <c r="BH142" i="17"/>
  <c r="BG142" i="17"/>
  <c r="BF142" i="17"/>
  <c r="T142" i="17"/>
  <c r="R142" i="17"/>
  <c r="P142" i="17"/>
  <c r="BI136" i="17"/>
  <c r="BH136" i="17"/>
  <c r="BG136" i="17"/>
  <c r="BF136" i="17"/>
  <c r="T136" i="17"/>
  <c r="R136" i="17"/>
  <c r="P136" i="17"/>
  <c r="BI121" i="17"/>
  <c r="BH121" i="17"/>
  <c r="BG121" i="17"/>
  <c r="BF121" i="17"/>
  <c r="T121" i="17"/>
  <c r="R121" i="17"/>
  <c r="P121" i="17"/>
  <c r="BI116" i="17"/>
  <c r="BH116" i="17"/>
  <c r="BG116" i="17"/>
  <c r="BF116" i="17"/>
  <c r="T116" i="17"/>
  <c r="R116" i="17"/>
  <c r="P116" i="17"/>
  <c r="BI109" i="17"/>
  <c r="BH109" i="17"/>
  <c r="BG109" i="17"/>
  <c r="BF109" i="17"/>
  <c r="T109" i="17"/>
  <c r="R109" i="17"/>
  <c r="P109" i="17"/>
  <c r="BI103" i="17"/>
  <c r="BH103" i="17"/>
  <c r="BG103" i="17"/>
  <c r="BF103" i="17"/>
  <c r="T103" i="17"/>
  <c r="R103" i="17"/>
  <c r="P103" i="17"/>
  <c r="F94" i="17"/>
  <c r="E92" i="17"/>
  <c r="F56" i="17"/>
  <c r="E54" i="17"/>
  <c r="J26" i="17"/>
  <c r="E26" i="17"/>
  <c r="J59" i="17"/>
  <c r="J25" i="17"/>
  <c r="J23" i="17"/>
  <c r="E23" i="17"/>
  <c r="J96" i="17"/>
  <c r="J22" i="17"/>
  <c r="J20" i="17"/>
  <c r="E20" i="17"/>
  <c r="F59" i="17"/>
  <c r="J19" i="17"/>
  <c r="J17" i="17"/>
  <c r="E17" i="17"/>
  <c r="F58" i="17"/>
  <c r="J16" i="17"/>
  <c r="J14" i="17"/>
  <c r="J56" i="17"/>
  <c r="E7" i="17"/>
  <c r="E88" i="17"/>
  <c r="J39" i="16"/>
  <c r="J38" i="16"/>
  <c r="AY71" i="1"/>
  <c r="J37" i="16"/>
  <c r="AX71" i="1"/>
  <c r="BI290" i="16"/>
  <c r="BH290" i="16"/>
  <c r="BG290" i="16"/>
  <c r="BF290" i="16"/>
  <c r="T290" i="16"/>
  <c r="T289" i="16"/>
  <c r="R290" i="16"/>
  <c r="R289" i="16"/>
  <c r="P290" i="16"/>
  <c r="P289" i="16"/>
  <c r="BI284" i="16"/>
  <c r="BH284" i="16"/>
  <c r="BG284" i="16"/>
  <c r="BF284" i="16"/>
  <c r="T284" i="16"/>
  <c r="R284" i="16"/>
  <c r="P284" i="16"/>
  <c r="BI279" i="16"/>
  <c r="BH279" i="16"/>
  <c r="BG279" i="16"/>
  <c r="BF279" i="16"/>
  <c r="T279" i="16"/>
  <c r="R279" i="16"/>
  <c r="P279" i="16"/>
  <c r="BI274" i="16"/>
  <c r="BH274" i="16"/>
  <c r="BG274" i="16"/>
  <c r="BF274" i="16"/>
  <c r="T274" i="16"/>
  <c r="R274" i="16"/>
  <c r="P274" i="16"/>
  <c r="BI268" i="16"/>
  <c r="BH268" i="16"/>
  <c r="BG268" i="16"/>
  <c r="BF268" i="16"/>
  <c r="T268" i="16"/>
  <c r="R268" i="16"/>
  <c r="P268" i="16"/>
  <c r="BI261" i="16"/>
  <c r="BH261" i="16"/>
  <c r="BG261" i="16"/>
  <c r="BF261" i="16"/>
  <c r="T261" i="16"/>
  <c r="T260" i="16"/>
  <c r="R261" i="16"/>
  <c r="R260" i="16"/>
  <c r="P261" i="16"/>
  <c r="P260" i="16"/>
  <c r="BI256" i="16"/>
  <c r="BH256" i="16"/>
  <c r="BG256" i="16"/>
  <c r="BF256" i="16"/>
  <c r="T256" i="16"/>
  <c r="R256" i="16"/>
  <c r="P256" i="16"/>
  <c r="BI253" i="16"/>
  <c r="BH253" i="16"/>
  <c r="BG253" i="16"/>
  <c r="BF253" i="16"/>
  <c r="T253" i="16"/>
  <c r="R253" i="16"/>
  <c r="P253" i="16"/>
  <c r="BI250" i="16"/>
  <c r="BH250" i="16"/>
  <c r="BG250" i="16"/>
  <c r="BF250" i="16"/>
  <c r="T250" i="16"/>
  <c r="R250" i="16"/>
  <c r="P250" i="16"/>
  <c r="BI247" i="16"/>
  <c r="BH247" i="16"/>
  <c r="BG247" i="16"/>
  <c r="BF247" i="16"/>
  <c r="T247" i="16"/>
  <c r="R247" i="16"/>
  <c r="P247" i="16"/>
  <c r="BI244" i="16"/>
  <c r="BH244" i="16"/>
  <c r="BG244" i="16"/>
  <c r="BF244" i="16"/>
  <c r="T244" i="16"/>
  <c r="R244" i="16"/>
  <c r="P244" i="16"/>
  <c r="BI241" i="16"/>
  <c r="BH241" i="16"/>
  <c r="BG241" i="16"/>
  <c r="BF241" i="16"/>
  <c r="T241" i="16"/>
  <c r="R241" i="16"/>
  <c r="P241" i="16"/>
  <c r="BI238" i="16"/>
  <c r="BH238" i="16"/>
  <c r="BG238" i="16"/>
  <c r="BF238" i="16"/>
  <c r="T238" i="16"/>
  <c r="R238" i="16"/>
  <c r="P238" i="16"/>
  <c r="BI235" i="16"/>
  <c r="BH235" i="16"/>
  <c r="BG235" i="16"/>
  <c r="BF235" i="16"/>
  <c r="T235" i="16"/>
  <c r="R235" i="16"/>
  <c r="P235" i="16"/>
  <c r="BI227" i="16"/>
  <c r="BH227" i="16"/>
  <c r="BG227" i="16"/>
  <c r="BF227" i="16"/>
  <c r="T227" i="16"/>
  <c r="R227" i="16"/>
  <c r="P227" i="16"/>
  <c r="BI219" i="16"/>
  <c r="BH219" i="16"/>
  <c r="BG219" i="16"/>
  <c r="BF219" i="16"/>
  <c r="T219" i="16"/>
  <c r="R219" i="16"/>
  <c r="P219" i="16"/>
  <c r="BI215" i="16"/>
  <c r="BH215" i="16"/>
  <c r="BG215" i="16"/>
  <c r="BF215" i="16"/>
  <c r="T215" i="16"/>
  <c r="R215" i="16"/>
  <c r="P215" i="16"/>
  <c r="BI210" i="16"/>
  <c r="BH210" i="16"/>
  <c r="BG210" i="16"/>
  <c r="BF210" i="16"/>
  <c r="T210" i="16"/>
  <c r="R210" i="16"/>
  <c r="P210" i="16"/>
  <c r="BI202" i="16"/>
  <c r="BH202" i="16"/>
  <c r="BG202" i="16"/>
  <c r="BF202" i="16"/>
  <c r="T202" i="16"/>
  <c r="R202" i="16"/>
  <c r="P202" i="16"/>
  <c r="BI197" i="16"/>
  <c r="BH197" i="16"/>
  <c r="BG197" i="16"/>
  <c r="BF197" i="16"/>
  <c r="T197" i="16"/>
  <c r="R197" i="16"/>
  <c r="P197" i="16"/>
  <c r="BI192" i="16"/>
  <c r="BH192" i="16"/>
  <c r="BG192" i="16"/>
  <c r="BF192" i="16"/>
  <c r="T192" i="16"/>
  <c r="R192" i="16"/>
  <c r="P192" i="16"/>
  <c r="BI189" i="16"/>
  <c r="BH189" i="16"/>
  <c r="BG189" i="16"/>
  <c r="BF189" i="16"/>
  <c r="T189" i="16"/>
  <c r="R189" i="16"/>
  <c r="P189" i="16"/>
  <c r="BI183" i="16"/>
  <c r="BH183" i="16"/>
  <c r="BG183" i="16"/>
  <c r="BF183" i="16"/>
  <c r="T183" i="16"/>
  <c r="R183" i="16"/>
  <c r="P183" i="16"/>
  <c r="BI177" i="16"/>
  <c r="BH177" i="16"/>
  <c r="BG177" i="16"/>
  <c r="BF177" i="16"/>
  <c r="T177" i="16"/>
  <c r="R177" i="16"/>
  <c r="P177" i="16"/>
  <c r="BI172" i="16"/>
  <c r="BH172" i="16"/>
  <c r="BG172" i="16"/>
  <c r="BF172" i="16"/>
  <c r="T172" i="16"/>
  <c r="R172" i="16"/>
  <c r="P172" i="16"/>
  <c r="BI164" i="16"/>
  <c r="BH164" i="16"/>
  <c r="BG164" i="16"/>
  <c r="BF164" i="16"/>
  <c r="T164" i="16"/>
  <c r="R164" i="16"/>
  <c r="P164" i="16"/>
  <c r="BI162" i="16"/>
  <c r="BH162" i="16"/>
  <c r="BG162" i="16"/>
  <c r="BF162" i="16"/>
  <c r="T162" i="16"/>
  <c r="R162" i="16"/>
  <c r="P162" i="16"/>
  <c r="BI156" i="16"/>
  <c r="BH156" i="16"/>
  <c r="BG156" i="16"/>
  <c r="BF156" i="16"/>
  <c r="T156" i="16"/>
  <c r="R156" i="16"/>
  <c r="P156" i="16"/>
  <c r="BI150" i="16"/>
  <c r="BH150" i="16"/>
  <c r="BG150" i="16"/>
  <c r="BF150" i="16"/>
  <c r="T150" i="16"/>
  <c r="R150" i="16"/>
  <c r="P150" i="16"/>
  <c r="BI146" i="16"/>
  <c r="BH146" i="16"/>
  <c r="BG146" i="16"/>
  <c r="BF146" i="16"/>
  <c r="T146" i="16"/>
  <c r="R146" i="16"/>
  <c r="P146" i="16"/>
  <c r="BI142" i="16"/>
  <c r="BH142" i="16"/>
  <c r="BG142" i="16"/>
  <c r="BF142" i="16"/>
  <c r="T142" i="16"/>
  <c r="R142" i="16"/>
  <c r="P142" i="16"/>
  <c r="BI137" i="16"/>
  <c r="BH137" i="16"/>
  <c r="BG137" i="16"/>
  <c r="BF137" i="16"/>
  <c r="T137" i="16"/>
  <c r="R137" i="16"/>
  <c r="P137" i="16"/>
  <c r="BI132" i="16"/>
  <c r="BH132" i="16"/>
  <c r="BG132" i="16"/>
  <c r="BF132" i="16"/>
  <c r="T132" i="16"/>
  <c r="R132" i="16"/>
  <c r="P132" i="16"/>
  <c r="BI126" i="16"/>
  <c r="BH126" i="16"/>
  <c r="BG126" i="16"/>
  <c r="BF126" i="16"/>
  <c r="T126" i="16"/>
  <c r="R126" i="16"/>
  <c r="P126" i="16"/>
  <c r="BI120" i="16"/>
  <c r="BH120" i="16"/>
  <c r="BG120" i="16"/>
  <c r="BF120" i="16"/>
  <c r="T120" i="16"/>
  <c r="R120" i="16"/>
  <c r="P120" i="16"/>
  <c r="BI114" i="16"/>
  <c r="BH114" i="16"/>
  <c r="BG114" i="16"/>
  <c r="BF114" i="16"/>
  <c r="T114" i="16"/>
  <c r="R114" i="16"/>
  <c r="P114" i="16"/>
  <c r="BI108" i="16"/>
  <c r="BH108" i="16"/>
  <c r="BG108" i="16"/>
  <c r="BF108" i="16"/>
  <c r="T108" i="16"/>
  <c r="R108" i="16"/>
  <c r="P108" i="16"/>
  <c r="BI102" i="16"/>
  <c r="BH102" i="16"/>
  <c r="BG102" i="16"/>
  <c r="BF102" i="16"/>
  <c r="T102" i="16"/>
  <c r="R102" i="16"/>
  <c r="P102" i="16"/>
  <c r="BI96" i="16"/>
  <c r="BH96" i="16"/>
  <c r="BG96" i="16"/>
  <c r="BF96" i="16"/>
  <c r="T96" i="16"/>
  <c r="R96" i="16"/>
  <c r="P96" i="16"/>
  <c r="F87" i="16"/>
  <c r="E85" i="16"/>
  <c r="F56" i="16"/>
  <c r="E54" i="16"/>
  <c r="J26" i="16"/>
  <c r="E26" i="16"/>
  <c r="J90" i="16"/>
  <c r="J25" i="16"/>
  <c r="J23" i="16"/>
  <c r="E23" i="16"/>
  <c r="J58" i="16"/>
  <c r="J22" i="16"/>
  <c r="J20" i="16"/>
  <c r="E20" i="16"/>
  <c r="F90" i="16"/>
  <c r="J19" i="16"/>
  <c r="J17" i="16"/>
  <c r="E17" i="16"/>
  <c r="F89" i="16"/>
  <c r="J16" i="16"/>
  <c r="J14" i="16"/>
  <c r="J56" i="16"/>
  <c r="E7" i="16"/>
  <c r="E81" i="16"/>
  <c r="J39" i="15"/>
  <c r="J38" i="15"/>
  <c r="AY69" i="1"/>
  <c r="J37" i="15"/>
  <c r="AX69" i="1"/>
  <c r="BI161" i="15"/>
  <c r="BH161" i="15"/>
  <c r="BG161" i="15"/>
  <c r="BF161" i="15"/>
  <c r="T161" i="15"/>
  <c r="T160" i="15"/>
  <c r="R161" i="15"/>
  <c r="R160" i="15"/>
  <c r="P161" i="15"/>
  <c r="P160" i="15"/>
  <c r="BI158" i="15"/>
  <c r="BH158" i="15"/>
  <c r="BG158" i="15"/>
  <c r="BF158" i="15"/>
  <c r="T158" i="15"/>
  <c r="R158" i="15"/>
  <c r="P158" i="15"/>
  <c r="BI156" i="15"/>
  <c r="BH156" i="15"/>
  <c r="BG156" i="15"/>
  <c r="BF156" i="15"/>
  <c r="T156" i="15"/>
  <c r="R156" i="15"/>
  <c r="P156" i="15"/>
  <c r="BI151" i="15"/>
  <c r="BH151" i="15"/>
  <c r="BG151" i="15"/>
  <c r="BF151" i="15"/>
  <c r="T151" i="15"/>
  <c r="R151" i="15"/>
  <c r="P151" i="15"/>
  <c r="BI146" i="15"/>
  <c r="BH146" i="15"/>
  <c r="BG146" i="15"/>
  <c r="BF146" i="15"/>
  <c r="T146" i="15"/>
  <c r="R146" i="15"/>
  <c r="P146" i="15"/>
  <c r="BI141" i="15"/>
  <c r="BH141" i="15"/>
  <c r="BG141" i="15"/>
  <c r="BF141" i="15"/>
  <c r="T141" i="15"/>
  <c r="R141" i="15"/>
  <c r="P141" i="15"/>
  <c r="BI138" i="15"/>
  <c r="BH138" i="15"/>
  <c r="BG138" i="15"/>
  <c r="BF138" i="15"/>
  <c r="T138" i="15"/>
  <c r="R138" i="15"/>
  <c r="P138" i="15"/>
  <c r="BI135" i="15"/>
  <c r="BH135" i="15"/>
  <c r="BG135" i="15"/>
  <c r="BF135" i="15"/>
  <c r="T135" i="15"/>
  <c r="R135" i="15"/>
  <c r="P135"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2" i="15"/>
  <c r="BH112" i="15"/>
  <c r="BG112" i="15"/>
  <c r="BF112" i="15"/>
  <c r="T112" i="15"/>
  <c r="R112" i="15"/>
  <c r="P112" i="15"/>
  <c r="BI109" i="15"/>
  <c r="BH109" i="15"/>
  <c r="BG109" i="15"/>
  <c r="BF109" i="15"/>
  <c r="T109" i="15"/>
  <c r="R109" i="15"/>
  <c r="P109" i="15"/>
  <c r="BI106" i="15"/>
  <c r="BH106" i="15"/>
  <c r="BG106" i="15"/>
  <c r="BF106" i="15"/>
  <c r="T106" i="15"/>
  <c r="R106" i="15"/>
  <c r="P106" i="15"/>
  <c r="BI104" i="15"/>
  <c r="BH104" i="15"/>
  <c r="BG104" i="15"/>
  <c r="BF104" i="15"/>
  <c r="T104" i="15"/>
  <c r="R104" i="15"/>
  <c r="P104" i="15"/>
  <c r="BI101" i="15"/>
  <c r="BH101" i="15"/>
  <c r="BG101" i="15"/>
  <c r="BF101" i="15"/>
  <c r="T101" i="15"/>
  <c r="R101" i="15"/>
  <c r="P101" i="15"/>
  <c r="BI99" i="15"/>
  <c r="BH99" i="15"/>
  <c r="BG99" i="15"/>
  <c r="BF99" i="15"/>
  <c r="T99" i="15"/>
  <c r="R99" i="15"/>
  <c r="P99" i="15"/>
  <c r="BI97" i="15"/>
  <c r="BH97" i="15"/>
  <c r="BG97" i="15"/>
  <c r="BF97" i="15"/>
  <c r="T97" i="15"/>
  <c r="R97" i="15"/>
  <c r="P97" i="15"/>
  <c r="BI94" i="15"/>
  <c r="BH94" i="15"/>
  <c r="BG94" i="15"/>
  <c r="BF94" i="15"/>
  <c r="T94" i="15"/>
  <c r="R94" i="15"/>
  <c r="P94" i="15"/>
  <c r="BI91" i="15"/>
  <c r="BH91" i="15"/>
  <c r="BG91" i="15"/>
  <c r="BF91" i="15"/>
  <c r="T91" i="15"/>
  <c r="R91" i="15"/>
  <c r="P91" i="15"/>
  <c r="F83" i="15"/>
  <c r="E81" i="15"/>
  <c r="F56" i="15"/>
  <c r="E54" i="15"/>
  <c r="J26" i="15"/>
  <c r="E26" i="15"/>
  <c r="J86" i="15"/>
  <c r="J25" i="15"/>
  <c r="J23" i="15"/>
  <c r="E23" i="15"/>
  <c r="J58" i="15"/>
  <c r="J22" i="15"/>
  <c r="J20" i="15"/>
  <c r="E20" i="15"/>
  <c r="F86" i="15"/>
  <c r="J19" i="15"/>
  <c r="J17" i="15"/>
  <c r="E17" i="15"/>
  <c r="F85" i="15"/>
  <c r="J16" i="15"/>
  <c r="J14" i="15"/>
  <c r="J56" i="15"/>
  <c r="E7" i="15"/>
  <c r="E50" i="15"/>
  <c r="J39" i="14"/>
  <c r="J38" i="14"/>
  <c r="AY68" i="1"/>
  <c r="J37" i="14"/>
  <c r="AX68" i="1"/>
  <c r="BI170" i="14"/>
  <c r="BH170" i="14"/>
  <c r="BG170" i="14"/>
  <c r="BF170" i="14"/>
  <c r="T170" i="14"/>
  <c r="R170" i="14"/>
  <c r="P170" i="14"/>
  <c r="BI168" i="14"/>
  <c r="BH168" i="14"/>
  <c r="BG168" i="14"/>
  <c r="BF168" i="14"/>
  <c r="T168" i="14"/>
  <c r="R168" i="14"/>
  <c r="P168" i="14"/>
  <c r="BI166" i="14"/>
  <c r="BH166" i="14"/>
  <c r="BG166" i="14"/>
  <c r="BF166" i="14"/>
  <c r="T166" i="14"/>
  <c r="R166" i="14"/>
  <c r="P166" i="14"/>
  <c r="BI164" i="14"/>
  <c r="BH164" i="14"/>
  <c r="BG164" i="14"/>
  <c r="BF164" i="14"/>
  <c r="T164" i="14"/>
  <c r="R164" i="14"/>
  <c r="P164" i="14"/>
  <c r="BI162" i="14"/>
  <c r="BH162" i="14"/>
  <c r="BG162" i="14"/>
  <c r="BF162" i="14"/>
  <c r="T162" i="14"/>
  <c r="R162" i="14"/>
  <c r="P162" i="14"/>
  <c r="BI159" i="14"/>
  <c r="BH159" i="14"/>
  <c r="BG159" i="14"/>
  <c r="BF159" i="14"/>
  <c r="T159" i="14"/>
  <c r="R159" i="14"/>
  <c r="P159" i="14"/>
  <c r="BI157" i="14"/>
  <c r="BH157" i="14"/>
  <c r="BG157" i="14"/>
  <c r="BF157" i="14"/>
  <c r="T157" i="14"/>
  <c r="R157" i="14"/>
  <c r="P157" i="14"/>
  <c r="BI155" i="14"/>
  <c r="BH155" i="14"/>
  <c r="BG155" i="14"/>
  <c r="BF155" i="14"/>
  <c r="T155" i="14"/>
  <c r="R155" i="14"/>
  <c r="P155" i="14"/>
  <c r="BI151" i="14"/>
  <c r="BH151" i="14"/>
  <c r="BG151" i="14"/>
  <c r="BF151" i="14"/>
  <c r="T151" i="14"/>
  <c r="R151" i="14"/>
  <c r="P151" i="14"/>
  <c r="BI148" i="14"/>
  <c r="BH148" i="14"/>
  <c r="BG148" i="14"/>
  <c r="BF148" i="14"/>
  <c r="T148" i="14"/>
  <c r="R148" i="14"/>
  <c r="P148" i="14"/>
  <c r="BI145" i="14"/>
  <c r="BH145" i="14"/>
  <c r="BG145" i="14"/>
  <c r="BF145" i="14"/>
  <c r="T145" i="14"/>
  <c r="R145" i="14"/>
  <c r="P145"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5" i="14"/>
  <c r="BH135" i="14"/>
  <c r="BG135" i="14"/>
  <c r="BF135" i="14"/>
  <c r="T135" i="14"/>
  <c r="R135" i="14"/>
  <c r="P135" i="14"/>
  <c r="BI133" i="14"/>
  <c r="BH133" i="14"/>
  <c r="BG133" i="14"/>
  <c r="BF133" i="14"/>
  <c r="T133" i="14"/>
  <c r="R133" i="14"/>
  <c r="P133" i="14"/>
  <c r="BI131" i="14"/>
  <c r="BH131" i="14"/>
  <c r="BG131" i="14"/>
  <c r="BF131" i="14"/>
  <c r="T131" i="14"/>
  <c r="R131" i="14"/>
  <c r="P131" i="14"/>
  <c r="BI129" i="14"/>
  <c r="BH129" i="14"/>
  <c r="BG129" i="14"/>
  <c r="BF129" i="14"/>
  <c r="T129" i="14"/>
  <c r="R129" i="14"/>
  <c r="P129" i="14"/>
  <c r="BI127" i="14"/>
  <c r="BH127" i="14"/>
  <c r="BG127" i="14"/>
  <c r="BF127" i="14"/>
  <c r="T127" i="14"/>
  <c r="R127" i="14"/>
  <c r="P127" i="14"/>
  <c r="BI125" i="14"/>
  <c r="BH125" i="14"/>
  <c r="BG125" i="14"/>
  <c r="BF125" i="14"/>
  <c r="T125" i="14"/>
  <c r="R125" i="14"/>
  <c r="P125" i="14"/>
  <c r="BI123" i="14"/>
  <c r="BH123" i="14"/>
  <c r="BG123" i="14"/>
  <c r="BF123" i="14"/>
  <c r="T123" i="14"/>
  <c r="R123" i="14"/>
  <c r="P123" i="14"/>
  <c r="BI121" i="14"/>
  <c r="BH121" i="14"/>
  <c r="BG121" i="14"/>
  <c r="BF121" i="14"/>
  <c r="T121" i="14"/>
  <c r="R121" i="14"/>
  <c r="P121" i="14"/>
  <c r="BI119" i="14"/>
  <c r="BH119" i="14"/>
  <c r="BG119" i="14"/>
  <c r="BF119" i="14"/>
  <c r="T119" i="14"/>
  <c r="R119" i="14"/>
  <c r="P119" i="14"/>
  <c r="BI117" i="14"/>
  <c r="BH117" i="14"/>
  <c r="BG117" i="14"/>
  <c r="BF117" i="14"/>
  <c r="T117" i="14"/>
  <c r="R117" i="14"/>
  <c r="P117" i="14"/>
  <c r="BI115" i="14"/>
  <c r="BH115" i="14"/>
  <c r="BG115" i="14"/>
  <c r="BF115" i="14"/>
  <c r="T115" i="14"/>
  <c r="R115" i="14"/>
  <c r="P115" i="14"/>
  <c r="BI113" i="14"/>
  <c r="BH113" i="14"/>
  <c r="BG113" i="14"/>
  <c r="BF113" i="14"/>
  <c r="T113" i="14"/>
  <c r="R113" i="14"/>
  <c r="P113" i="14"/>
  <c r="BI111" i="14"/>
  <c r="BH111" i="14"/>
  <c r="BG111" i="14"/>
  <c r="BF111" i="14"/>
  <c r="T111" i="14"/>
  <c r="R111" i="14"/>
  <c r="P111" i="14"/>
  <c r="BI109" i="14"/>
  <c r="BH109" i="14"/>
  <c r="BG109" i="14"/>
  <c r="BF109" i="14"/>
  <c r="T109" i="14"/>
  <c r="R109" i="14"/>
  <c r="P109" i="14"/>
  <c r="BI107" i="14"/>
  <c r="BH107" i="14"/>
  <c r="BG107" i="14"/>
  <c r="BF107" i="14"/>
  <c r="T107" i="14"/>
  <c r="R107" i="14"/>
  <c r="P107" i="14"/>
  <c r="BI105" i="14"/>
  <c r="BH105" i="14"/>
  <c r="BG105" i="14"/>
  <c r="BF105" i="14"/>
  <c r="T105" i="14"/>
  <c r="R105" i="14"/>
  <c r="P105" i="14"/>
  <c r="BI103" i="14"/>
  <c r="BH103" i="14"/>
  <c r="BG103" i="14"/>
  <c r="BF103" i="14"/>
  <c r="T103" i="14"/>
  <c r="R103" i="14"/>
  <c r="P103" i="14"/>
  <c r="BI101" i="14"/>
  <c r="BH101" i="14"/>
  <c r="BG101" i="14"/>
  <c r="BF101" i="14"/>
  <c r="T101" i="14"/>
  <c r="R101" i="14"/>
  <c r="P101" i="14"/>
  <c r="BI99" i="14"/>
  <c r="BH99" i="14"/>
  <c r="BG99" i="14"/>
  <c r="BF99" i="14"/>
  <c r="T99" i="14"/>
  <c r="R99" i="14"/>
  <c r="P99" i="14"/>
  <c r="BI97" i="14"/>
  <c r="BH97" i="14"/>
  <c r="BG97" i="14"/>
  <c r="BF97" i="14"/>
  <c r="T97" i="14"/>
  <c r="R97" i="14"/>
  <c r="P97" i="14"/>
  <c r="BI95" i="14"/>
  <c r="BH95" i="14"/>
  <c r="BG95" i="14"/>
  <c r="BF95" i="14"/>
  <c r="T95" i="14"/>
  <c r="R95" i="14"/>
  <c r="P95" i="14"/>
  <c r="BI92" i="14"/>
  <c r="BH92" i="14"/>
  <c r="BG92" i="14"/>
  <c r="BF92" i="14"/>
  <c r="T92" i="14"/>
  <c r="T91" i="14"/>
  <c r="R92" i="14"/>
  <c r="R91" i="14"/>
  <c r="P92" i="14"/>
  <c r="P91" i="14"/>
  <c r="F84" i="14"/>
  <c r="E82" i="14"/>
  <c r="F56" i="14"/>
  <c r="E54" i="14"/>
  <c r="J26" i="14"/>
  <c r="E26" i="14"/>
  <c r="J87" i="14"/>
  <c r="J25" i="14"/>
  <c r="J23" i="14"/>
  <c r="E23" i="14"/>
  <c r="J58" i="14"/>
  <c r="J22" i="14"/>
  <c r="J20" i="14"/>
  <c r="E20" i="14"/>
  <c r="F87" i="14"/>
  <c r="J19" i="14"/>
  <c r="J17" i="14"/>
  <c r="E17" i="14"/>
  <c r="F86" i="14"/>
  <c r="J16" i="14"/>
  <c r="J14" i="14"/>
  <c r="J84" i="14"/>
  <c r="E7" i="14"/>
  <c r="E78" i="14"/>
  <c r="J39" i="13"/>
  <c r="J38" i="13"/>
  <c r="AY67" i="1"/>
  <c r="J37" i="13"/>
  <c r="AX67" i="1"/>
  <c r="BI110" i="13"/>
  <c r="BH110" i="13"/>
  <c r="BG110" i="13"/>
  <c r="BF110" i="13"/>
  <c r="T110" i="13"/>
  <c r="R110" i="13"/>
  <c r="P110" i="13"/>
  <c r="BI108" i="13"/>
  <c r="BH108" i="13"/>
  <c r="BG108" i="13"/>
  <c r="BF108" i="13"/>
  <c r="T108" i="13"/>
  <c r="R108" i="13"/>
  <c r="P108" i="13"/>
  <c r="BI106" i="13"/>
  <c r="BH106" i="13"/>
  <c r="BG106" i="13"/>
  <c r="BF106" i="13"/>
  <c r="T106" i="13"/>
  <c r="R106" i="13"/>
  <c r="P106" i="13"/>
  <c r="BI103" i="13"/>
  <c r="BH103" i="13"/>
  <c r="BG103" i="13"/>
  <c r="BF103" i="13"/>
  <c r="T103" i="13"/>
  <c r="R103" i="13"/>
  <c r="P103" i="13"/>
  <c r="BI101" i="13"/>
  <c r="BH101" i="13"/>
  <c r="BG101" i="13"/>
  <c r="BF101" i="13"/>
  <c r="T101" i="13"/>
  <c r="R101" i="13"/>
  <c r="P101" i="13"/>
  <c r="BI99" i="13"/>
  <c r="BH99" i="13"/>
  <c r="BG99" i="13"/>
  <c r="BF99" i="13"/>
  <c r="T99" i="13"/>
  <c r="R99" i="13"/>
  <c r="P99" i="13"/>
  <c r="BI97" i="13"/>
  <c r="BH97" i="13"/>
  <c r="BG97" i="13"/>
  <c r="BF97" i="13"/>
  <c r="T97" i="13"/>
  <c r="R97" i="13"/>
  <c r="P97" i="13"/>
  <c r="BI95" i="13"/>
  <c r="BH95" i="13"/>
  <c r="BG95" i="13"/>
  <c r="BF95" i="13"/>
  <c r="T95" i="13"/>
  <c r="R95" i="13"/>
  <c r="P95" i="13"/>
  <c r="BI93" i="13"/>
  <c r="BH93" i="13"/>
  <c r="BG93" i="13"/>
  <c r="BF93" i="13"/>
  <c r="T93" i="13"/>
  <c r="R93" i="13"/>
  <c r="P93" i="13"/>
  <c r="BI90" i="13"/>
  <c r="BH90" i="13"/>
  <c r="BG90" i="13"/>
  <c r="BF90" i="13"/>
  <c r="T90" i="13"/>
  <c r="T89" i="13"/>
  <c r="R90" i="13"/>
  <c r="R89" i="13"/>
  <c r="P90" i="13"/>
  <c r="P89" i="13"/>
  <c r="F82" i="13"/>
  <c r="E80" i="13"/>
  <c r="F56" i="13"/>
  <c r="E54" i="13"/>
  <c r="J26" i="13"/>
  <c r="E26" i="13"/>
  <c r="J85" i="13"/>
  <c r="J25" i="13"/>
  <c r="J23" i="13"/>
  <c r="E23" i="13"/>
  <c r="J58" i="13"/>
  <c r="J22" i="13"/>
  <c r="J20" i="13"/>
  <c r="E20" i="13"/>
  <c r="F85" i="13"/>
  <c r="J19" i="13"/>
  <c r="J17" i="13"/>
  <c r="E17" i="13"/>
  <c r="F84" i="13"/>
  <c r="J16" i="13"/>
  <c r="J14" i="13"/>
  <c r="J56" i="13"/>
  <c r="E7" i="13"/>
  <c r="E76" i="13"/>
  <c r="J39" i="12"/>
  <c r="J38" i="12"/>
  <c r="AY66" i="1"/>
  <c r="J37" i="12"/>
  <c r="AX66" i="1"/>
  <c r="BI404" i="12"/>
  <c r="BH404" i="12"/>
  <c r="BG404" i="12"/>
  <c r="BF404" i="12"/>
  <c r="T404" i="12"/>
  <c r="R404" i="12"/>
  <c r="P404" i="12"/>
  <c r="BI402" i="12"/>
  <c r="BH402" i="12"/>
  <c r="BG402" i="12"/>
  <c r="BF402" i="12"/>
  <c r="T402" i="12"/>
  <c r="R402" i="12"/>
  <c r="P402" i="12"/>
  <c r="BI400" i="12"/>
  <c r="BH400" i="12"/>
  <c r="BG400" i="12"/>
  <c r="BF400" i="12"/>
  <c r="T400" i="12"/>
  <c r="R400" i="12"/>
  <c r="P400" i="12"/>
  <c r="BI398" i="12"/>
  <c r="BH398" i="12"/>
  <c r="BG398" i="12"/>
  <c r="BF398" i="12"/>
  <c r="T398" i="12"/>
  <c r="R398" i="12"/>
  <c r="P398" i="12"/>
  <c r="BI396" i="12"/>
  <c r="BH396" i="12"/>
  <c r="BG396" i="12"/>
  <c r="BF396" i="12"/>
  <c r="T396" i="12"/>
  <c r="R396" i="12"/>
  <c r="P396" i="12"/>
  <c r="BI394" i="12"/>
  <c r="BH394" i="12"/>
  <c r="BG394" i="12"/>
  <c r="BF394" i="12"/>
  <c r="T394" i="12"/>
  <c r="R394" i="12"/>
  <c r="P394" i="12"/>
  <c r="BI392" i="12"/>
  <c r="BH392" i="12"/>
  <c r="BG392" i="12"/>
  <c r="BF392" i="12"/>
  <c r="T392" i="12"/>
  <c r="R392" i="12"/>
  <c r="P392" i="12"/>
  <c r="BI390" i="12"/>
  <c r="BH390" i="12"/>
  <c r="BG390" i="12"/>
  <c r="BF390" i="12"/>
  <c r="T390" i="12"/>
  <c r="R390" i="12"/>
  <c r="P390" i="12"/>
  <c r="BI388" i="12"/>
  <c r="BH388" i="12"/>
  <c r="BG388" i="12"/>
  <c r="BF388" i="12"/>
  <c r="T388" i="12"/>
  <c r="R388" i="12"/>
  <c r="P388" i="12"/>
  <c r="BI386" i="12"/>
  <c r="BH386" i="12"/>
  <c r="BG386" i="12"/>
  <c r="BF386" i="12"/>
  <c r="T386" i="12"/>
  <c r="R386" i="12"/>
  <c r="P386" i="12"/>
  <c r="BI384" i="12"/>
  <c r="BH384" i="12"/>
  <c r="BG384" i="12"/>
  <c r="BF384" i="12"/>
  <c r="T384" i="12"/>
  <c r="R384" i="12"/>
  <c r="P384" i="12"/>
  <c r="BI382" i="12"/>
  <c r="BH382" i="12"/>
  <c r="BG382" i="12"/>
  <c r="BF382" i="12"/>
  <c r="T382" i="12"/>
  <c r="R382" i="12"/>
  <c r="P382" i="12"/>
  <c r="BI380" i="12"/>
  <c r="BH380" i="12"/>
  <c r="BG380" i="12"/>
  <c r="BF380" i="12"/>
  <c r="T380" i="12"/>
  <c r="R380" i="12"/>
  <c r="P380" i="12"/>
  <c r="BI378" i="12"/>
  <c r="BH378" i="12"/>
  <c r="BG378" i="12"/>
  <c r="BF378" i="12"/>
  <c r="T378" i="12"/>
  <c r="R378" i="12"/>
  <c r="P378" i="12"/>
  <c r="BI376" i="12"/>
  <c r="BH376" i="12"/>
  <c r="BG376" i="12"/>
  <c r="BF376" i="12"/>
  <c r="T376" i="12"/>
  <c r="R376" i="12"/>
  <c r="P376" i="12"/>
  <c r="BI374" i="12"/>
  <c r="BH374" i="12"/>
  <c r="BG374" i="12"/>
  <c r="BF374" i="12"/>
  <c r="T374" i="12"/>
  <c r="R374" i="12"/>
  <c r="P374"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2" i="12"/>
  <c r="BH362" i="12"/>
  <c r="BG362" i="12"/>
  <c r="BF362" i="12"/>
  <c r="T362" i="12"/>
  <c r="R362" i="12"/>
  <c r="P362" i="12"/>
  <c r="BI360" i="12"/>
  <c r="BH360" i="12"/>
  <c r="BG360" i="12"/>
  <c r="BF360" i="12"/>
  <c r="T360" i="12"/>
  <c r="R360" i="12"/>
  <c r="P360" i="12"/>
  <c r="BI358" i="12"/>
  <c r="BH358" i="12"/>
  <c r="BG358" i="12"/>
  <c r="BF358" i="12"/>
  <c r="T358" i="12"/>
  <c r="R358" i="12"/>
  <c r="P358" i="12"/>
  <c r="BI356" i="12"/>
  <c r="BH356" i="12"/>
  <c r="BG356" i="12"/>
  <c r="BF356" i="12"/>
  <c r="T356" i="12"/>
  <c r="R356" i="12"/>
  <c r="P356" i="12"/>
  <c r="BI354" i="12"/>
  <c r="BH354" i="12"/>
  <c r="BG354" i="12"/>
  <c r="BF354" i="12"/>
  <c r="T354" i="12"/>
  <c r="R354" i="12"/>
  <c r="P354" i="12"/>
  <c r="BI352" i="12"/>
  <c r="BH352" i="12"/>
  <c r="BG352" i="12"/>
  <c r="BF352" i="12"/>
  <c r="T352" i="12"/>
  <c r="R352" i="12"/>
  <c r="P352" i="12"/>
  <c r="BI350" i="12"/>
  <c r="BH350" i="12"/>
  <c r="BG350" i="12"/>
  <c r="BF350" i="12"/>
  <c r="T350" i="12"/>
  <c r="R350" i="12"/>
  <c r="P350" i="12"/>
  <c r="BI348" i="12"/>
  <c r="BH348" i="12"/>
  <c r="BG348" i="12"/>
  <c r="BF348" i="12"/>
  <c r="T348" i="12"/>
  <c r="R348" i="12"/>
  <c r="P348" i="12"/>
  <c r="BI346" i="12"/>
  <c r="BH346" i="12"/>
  <c r="BG346" i="12"/>
  <c r="BF346" i="12"/>
  <c r="T346" i="12"/>
  <c r="R346" i="12"/>
  <c r="P346" i="12"/>
  <c r="BI344" i="12"/>
  <c r="BH344" i="12"/>
  <c r="BG344" i="12"/>
  <c r="BF344" i="12"/>
  <c r="T344" i="12"/>
  <c r="R344" i="12"/>
  <c r="P344" i="12"/>
  <c r="BI342" i="12"/>
  <c r="BH342" i="12"/>
  <c r="BG342" i="12"/>
  <c r="BF342" i="12"/>
  <c r="T342" i="12"/>
  <c r="R342" i="12"/>
  <c r="P342" i="12"/>
  <c r="BI340" i="12"/>
  <c r="BH340" i="12"/>
  <c r="BG340" i="12"/>
  <c r="BF340" i="12"/>
  <c r="T340" i="12"/>
  <c r="R340" i="12"/>
  <c r="P340" i="12"/>
  <c r="BI338" i="12"/>
  <c r="BH338" i="12"/>
  <c r="BG338" i="12"/>
  <c r="BF338" i="12"/>
  <c r="T338" i="12"/>
  <c r="R338" i="12"/>
  <c r="P338" i="12"/>
  <c r="BI336" i="12"/>
  <c r="BH336" i="12"/>
  <c r="BG336" i="12"/>
  <c r="BF336" i="12"/>
  <c r="T336" i="12"/>
  <c r="R336" i="12"/>
  <c r="P336" i="12"/>
  <c r="BI334" i="12"/>
  <c r="BH334" i="12"/>
  <c r="BG334" i="12"/>
  <c r="BF334" i="12"/>
  <c r="T334" i="12"/>
  <c r="R334" i="12"/>
  <c r="P334" i="12"/>
  <c r="BI332" i="12"/>
  <c r="BH332" i="12"/>
  <c r="BG332" i="12"/>
  <c r="BF332" i="12"/>
  <c r="T332" i="12"/>
  <c r="R332" i="12"/>
  <c r="P332"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4" i="12"/>
  <c r="BH314" i="12"/>
  <c r="BG314" i="12"/>
  <c r="BF314" i="12"/>
  <c r="T314" i="12"/>
  <c r="R314" i="12"/>
  <c r="P314" i="12"/>
  <c r="BI312" i="12"/>
  <c r="BH312" i="12"/>
  <c r="BG312" i="12"/>
  <c r="BF312" i="12"/>
  <c r="T312" i="12"/>
  <c r="R312" i="12"/>
  <c r="P312" i="12"/>
  <c r="BI310" i="12"/>
  <c r="BH310" i="12"/>
  <c r="BG310" i="12"/>
  <c r="BF310" i="12"/>
  <c r="T310" i="12"/>
  <c r="R310" i="12"/>
  <c r="P310" i="12"/>
  <c r="BI308" i="12"/>
  <c r="BH308" i="12"/>
  <c r="BG308" i="12"/>
  <c r="BF308" i="12"/>
  <c r="T308" i="12"/>
  <c r="R308" i="12"/>
  <c r="P308" i="12"/>
  <c r="BI306" i="12"/>
  <c r="BH306" i="12"/>
  <c r="BG306" i="12"/>
  <c r="BF306" i="12"/>
  <c r="T306" i="12"/>
  <c r="R306" i="12"/>
  <c r="P306" i="12"/>
  <c r="BI304" i="12"/>
  <c r="BH304" i="12"/>
  <c r="BG304" i="12"/>
  <c r="BF304" i="12"/>
  <c r="T304" i="12"/>
  <c r="R304" i="12"/>
  <c r="P304" i="12"/>
  <c r="BI302" i="12"/>
  <c r="BH302" i="12"/>
  <c r="BG302" i="12"/>
  <c r="BF302" i="12"/>
  <c r="T302" i="12"/>
  <c r="R302" i="12"/>
  <c r="P302" i="12"/>
  <c r="BI300" i="12"/>
  <c r="BH300" i="12"/>
  <c r="BG300" i="12"/>
  <c r="BF300" i="12"/>
  <c r="T300" i="12"/>
  <c r="R300" i="12"/>
  <c r="P300" i="12"/>
  <c r="BI298" i="12"/>
  <c r="BH298" i="12"/>
  <c r="BG298" i="12"/>
  <c r="BF298" i="12"/>
  <c r="T298" i="12"/>
  <c r="R298" i="12"/>
  <c r="P298" i="12"/>
  <c r="BI296" i="12"/>
  <c r="BH296" i="12"/>
  <c r="BG296" i="12"/>
  <c r="BF296" i="12"/>
  <c r="T296" i="12"/>
  <c r="R296" i="12"/>
  <c r="P296" i="12"/>
  <c r="BI294" i="12"/>
  <c r="BH294" i="12"/>
  <c r="BG294" i="12"/>
  <c r="BF294" i="12"/>
  <c r="T294" i="12"/>
  <c r="R294" i="12"/>
  <c r="P294" i="12"/>
  <c r="BI292" i="12"/>
  <c r="BH292" i="12"/>
  <c r="BG292" i="12"/>
  <c r="BF292" i="12"/>
  <c r="T292" i="12"/>
  <c r="R292" i="12"/>
  <c r="P292" i="12"/>
  <c r="BI290" i="12"/>
  <c r="BH290" i="12"/>
  <c r="BG290" i="12"/>
  <c r="BF290" i="12"/>
  <c r="T290" i="12"/>
  <c r="R290" i="12"/>
  <c r="P290" i="12"/>
  <c r="BI288" i="12"/>
  <c r="BH288" i="12"/>
  <c r="BG288" i="12"/>
  <c r="BF288" i="12"/>
  <c r="T288" i="12"/>
  <c r="R288" i="12"/>
  <c r="P288" i="12"/>
  <c r="BI286" i="12"/>
  <c r="BH286" i="12"/>
  <c r="BG286" i="12"/>
  <c r="BF286" i="12"/>
  <c r="T286" i="12"/>
  <c r="R286" i="12"/>
  <c r="P286" i="12"/>
  <c r="BI284" i="12"/>
  <c r="BH284" i="12"/>
  <c r="BG284" i="12"/>
  <c r="BF284" i="12"/>
  <c r="T284" i="12"/>
  <c r="R284" i="12"/>
  <c r="P284" i="12"/>
  <c r="BI282" i="12"/>
  <c r="BH282" i="12"/>
  <c r="BG282" i="12"/>
  <c r="BF282" i="12"/>
  <c r="T282" i="12"/>
  <c r="R282" i="12"/>
  <c r="P282" i="12"/>
  <c r="BI280" i="12"/>
  <c r="BH280" i="12"/>
  <c r="BG280" i="12"/>
  <c r="BF280" i="12"/>
  <c r="T280" i="12"/>
  <c r="R280" i="12"/>
  <c r="P280" i="12"/>
  <c r="BI278" i="12"/>
  <c r="BH278" i="12"/>
  <c r="BG278" i="12"/>
  <c r="BF278" i="12"/>
  <c r="T278" i="12"/>
  <c r="R278" i="12"/>
  <c r="P278" i="12"/>
  <c r="BI276" i="12"/>
  <c r="BH276" i="12"/>
  <c r="BG276" i="12"/>
  <c r="BF276" i="12"/>
  <c r="T276" i="12"/>
  <c r="R276" i="12"/>
  <c r="P276" i="12"/>
  <c r="BI274" i="12"/>
  <c r="BH274" i="12"/>
  <c r="BG274" i="12"/>
  <c r="BF274" i="12"/>
  <c r="T274" i="12"/>
  <c r="R274" i="12"/>
  <c r="P274" i="12"/>
  <c r="BI272" i="12"/>
  <c r="BH272" i="12"/>
  <c r="BG272" i="12"/>
  <c r="BF272" i="12"/>
  <c r="T272" i="12"/>
  <c r="R272" i="12"/>
  <c r="P272" i="12"/>
  <c r="BI269" i="12"/>
  <c r="BH269" i="12"/>
  <c r="BG269" i="12"/>
  <c r="BF269" i="12"/>
  <c r="T269" i="12"/>
  <c r="T268" i="12"/>
  <c r="R269" i="12"/>
  <c r="R268" i="12"/>
  <c r="P269" i="12"/>
  <c r="P268" i="12"/>
  <c r="BI266" i="12"/>
  <c r="BH266" i="12"/>
  <c r="BG266" i="12"/>
  <c r="BF266" i="12"/>
  <c r="T266" i="12"/>
  <c r="R266" i="12"/>
  <c r="P266" i="12"/>
  <c r="BI264" i="12"/>
  <c r="BH264" i="12"/>
  <c r="BG264" i="12"/>
  <c r="BF264" i="12"/>
  <c r="T264" i="12"/>
  <c r="R264" i="12"/>
  <c r="P264" i="12"/>
  <c r="BI262" i="12"/>
  <c r="BH262" i="12"/>
  <c r="BG262" i="12"/>
  <c r="BF262" i="12"/>
  <c r="T262" i="12"/>
  <c r="R262" i="12"/>
  <c r="P262" i="12"/>
  <c r="BI259" i="12"/>
  <c r="BH259" i="12"/>
  <c r="BG259" i="12"/>
  <c r="BF259" i="12"/>
  <c r="T259" i="12"/>
  <c r="R259" i="12"/>
  <c r="P259" i="12"/>
  <c r="BI257" i="12"/>
  <c r="BH257" i="12"/>
  <c r="BG257" i="12"/>
  <c r="BF257" i="12"/>
  <c r="T257" i="12"/>
  <c r="R257" i="12"/>
  <c r="P257" i="12"/>
  <c r="BI255" i="12"/>
  <c r="BH255" i="12"/>
  <c r="BG255" i="12"/>
  <c r="BF255" i="12"/>
  <c r="T255" i="12"/>
  <c r="R255" i="12"/>
  <c r="P255" i="12"/>
  <c r="BI253" i="12"/>
  <c r="BH253" i="12"/>
  <c r="BG253" i="12"/>
  <c r="BF253" i="12"/>
  <c r="T253" i="12"/>
  <c r="R253" i="12"/>
  <c r="P253" i="12"/>
  <c r="BI251" i="12"/>
  <c r="BH251" i="12"/>
  <c r="BG251" i="12"/>
  <c r="BF251" i="12"/>
  <c r="T251" i="12"/>
  <c r="R251" i="12"/>
  <c r="P251" i="12"/>
  <c r="BI249" i="12"/>
  <c r="BH249" i="12"/>
  <c r="BG249" i="12"/>
  <c r="BF249" i="12"/>
  <c r="T249" i="12"/>
  <c r="R249" i="12"/>
  <c r="P249" i="12"/>
  <c r="BI247" i="12"/>
  <c r="BH247" i="12"/>
  <c r="BG247" i="12"/>
  <c r="BF247" i="12"/>
  <c r="T247" i="12"/>
  <c r="R247" i="12"/>
  <c r="P247" i="12"/>
  <c r="BI245" i="12"/>
  <c r="BH245" i="12"/>
  <c r="BG245" i="12"/>
  <c r="BF245" i="12"/>
  <c r="T245" i="12"/>
  <c r="R245" i="12"/>
  <c r="P245" i="12"/>
  <c r="BI243" i="12"/>
  <c r="BH243" i="12"/>
  <c r="BG243" i="12"/>
  <c r="BF243" i="12"/>
  <c r="T243" i="12"/>
  <c r="R243" i="12"/>
  <c r="P243" i="12"/>
  <c r="BI241" i="12"/>
  <c r="BH241" i="12"/>
  <c r="BG241" i="12"/>
  <c r="BF241" i="12"/>
  <c r="T241" i="12"/>
  <c r="R241" i="12"/>
  <c r="P241" i="12"/>
  <c r="BI239" i="12"/>
  <c r="BH239" i="12"/>
  <c r="BG239" i="12"/>
  <c r="BF239" i="12"/>
  <c r="T239" i="12"/>
  <c r="R239" i="12"/>
  <c r="P239" i="12"/>
  <c r="BI237" i="12"/>
  <c r="BH237" i="12"/>
  <c r="BG237" i="12"/>
  <c r="BF237" i="12"/>
  <c r="T237" i="12"/>
  <c r="R237" i="12"/>
  <c r="P237" i="12"/>
  <c r="BI235" i="12"/>
  <c r="BH235" i="12"/>
  <c r="BG235" i="12"/>
  <c r="BF235" i="12"/>
  <c r="T235" i="12"/>
  <c r="R235" i="12"/>
  <c r="P235" i="12"/>
  <c r="BI233" i="12"/>
  <c r="BH233" i="12"/>
  <c r="BG233" i="12"/>
  <c r="BF233" i="12"/>
  <c r="T233" i="12"/>
  <c r="R233" i="12"/>
  <c r="P233" i="12"/>
  <c r="BI231" i="12"/>
  <c r="BH231" i="12"/>
  <c r="BG231" i="12"/>
  <c r="BF231" i="12"/>
  <c r="T231" i="12"/>
  <c r="R231" i="12"/>
  <c r="P231" i="12"/>
  <c r="BI229" i="12"/>
  <c r="BH229" i="12"/>
  <c r="BG229" i="12"/>
  <c r="BF229" i="12"/>
  <c r="T229" i="12"/>
  <c r="R229" i="12"/>
  <c r="P229" i="12"/>
  <c r="BI227" i="12"/>
  <c r="BH227" i="12"/>
  <c r="BG227" i="12"/>
  <c r="BF227" i="12"/>
  <c r="T227" i="12"/>
  <c r="R227" i="12"/>
  <c r="P227" i="12"/>
  <c r="BI225" i="12"/>
  <c r="BH225" i="12"/>
  <c r="BG225" i="12"/>
  <c r="BF225" i="12"/>
  <c r="T225" i="12"/>
  <c r="R225" i="12"/>
  <c r="P225" i="12"/>
  <c r="BI223" i="12"/>
  <c r="BH223" i="12"/>
  <c r="BG223" i="12"/>
  <c r="BF223" i="12"/>
  <c r="T223" i="12"/>
  <c r="R223" i="12"/>
  <c r="P223" i="12"/>
  <c r="BI221" i="12"/>
  <c r="BH221" i="12"/>
  <c r="BG221" i="12"/>
  <c r="BF221" i="12"/>
  <c r="T221" i="12"/>
  <c r="R221" i="12"/>
  <c r="P221" i="12"/>
  <c r="BI219" i="12"/>
  <c r="BH219" i="12"/>
  <c r="BG219" i="12"/>
  <c r="BF219" i="12"/>
  <c r="T219" i="12"/>
  <c r="R219" i="12"/>
  <c r="P219" i="12"/>
  <c r="BI217" i="12"/>
  <c r="BH217" i="12"/>
  <c r="BG217" i="12"/>
  <c r="BF217" i="12"/>
  <c r="T217" i="12"/>
  <c r="R217" i="12"/>
  <c r="P217" i="12"/>
  <c r="BI215" i="12"/>
  <c r="BH215" i="12"/>
  <c r="BG215" i="12"/>
  <c r="BF215" i="12"/>
  <c r="T215" i="12"/>
  <c r="R215" i="12"/>
  <c r="P215" i="12"/>
  <c r="BI213" i="12"/>
  <c r="BH213" i="12"/>
  <c r="BG213" i="12"/>
  <c r="BF213" i="12"/>
  <c r="T213" i="12"/>
  <c r="R213" i="12"/>
  <c r="P213" i="12"/>
  <c r="BI211" i="12"/>
  <c r="BH211" i="12"/>
  <c r="BG211" i="12"/>
  <c r="BF211" i="12"/>
  <c r="T211" i="12"/>
  <c r="R211" i="12"/>
  <c r="P211" i="12"/>
  <c r="BI209" i="12"/>
  <c r="BH209" i="12"/>
  <c r="BG209" i="12"/>
  <c r="BF209" i="12"/>
  <c r="T209" i="12"/>
  <c r="R209" i="12"/>
  <c r="P209" i="12"/>
  <c r="BI207" i="12"/>
  <c r="BH207" i="12"/>
  <c r="BG207" i="12"/>
  <c r="BF207" i="12"/>
  <c r="T207" i="12"/>
  <c r="R207" i="12"/>
  <c r="P207" i="12"/>
  <c r="BI205" i="12"/>
  <c r="BH205" i="12"/>
  <c r="BG205" i="12"/>
  <c r="BF205" i="12"/>
  <c r="T205" i="12"/>
  <c r="R205" i="12"/>
  <c r="P205" i="12"/>
  <c r="BI203" i="12"/>
  <c r="BH203" i="12"/>
  <c r="BG203" i="12"/>
  <c r="BF203" i="12"/>
  <c r="T203" i="12"/>
  <c r="R203" i="12"/>
  <c r="P203" i="12"/>
  <c r="BI200" i="12"/>
  <c r="BH200" i="12"/>
  <c r="BG200" i="12"/>
  <c r="BF200" i="12"/>
  <c r="T200" i="12"/>
  <c r="R200" i="12"/>
  <c r="P200" i="12"/>
  <c r="BI198" i="12"/>
  <c r="BH198" i="12"/>
  <c r="BG198" i="12"/>
  <c r="BF198" i="12"/>
  <c r="T198" i="12"/>
  <c r="R198" i="12"/>
  <c r="P198" i="12"/>
  <c r="BI196" i="12"/>
  <c r="BH196" i="12"/>
  <c r="BG196" i="12"/>
  <c r="BF196" i="12"/>
  <c r="T196" i="12"/>
  <c r="R196" i="12"/>
  <c r="P196" i="12"/>
  <c r="BI194" i="12"/>
  <c r="BH194" i="12"/>
  <c r="BG194" i="12"/>
  <c r="BF194" i="12"/>
  <c r="T194" i="12"/>
  <c r="R194" i="12"/>
  <c r="P194" i="12"/>
  <c r="BI192" i="12"/>
  <c r="BH192" i="12"/>
  <c r="BG192" i="12"/>
  <c r="BF192" i="12"/>
  <c r="T192" i="12"/>
  <c r="R192" i="12"/>
  <c r="P192" i="12"/>
  <c r="BI190" i="12"/>
  <c r="BH190" i="12"/>
  <c r="BG190" i="12"/>
  <c r="BF190" i="12"/>
  <c r="T190" i="12"/>
  <c r="R190" i="12"/>
  <c r="P190" i="12"/>
  <c r="BI188" i="12"/>
  <c r="BH188" i="12"/>
  <c r="BG188" i="12"/>
  <c r="BF188" i="12"/>
  <c r="T188" i="12"/>
  <c r="R188" i="12"/>
  <c r="P188" i="12"/>
  <c r="BI185" i="12"/>
  <c r="BH185" i="12"/>
  <c r="BG185" i="12"/>
  <c r="BF185" i="12"/>
  <c r="T185" i="12"/>
  <c r="R185" i="12"/>
  <c r="P185" i="12"/>
  <c r="BI183" i="12"/>
  <c r="BH183" i="12"/>
  <c r="BG183" i="12"/>
  <c r="BF183" i="12"/>
  <c r="T183" i="12"/>
  <c r="R183" i="12"/>
  <c r="P183" i="12"/>
  <c r="BI181" i="12"/>
  <c r="BH181" i="12"/>
  <c r="BG181" i="12"/>
  <c r="BF181" i="12"/>
  <c r="T181" i="12"/>
  <c r="R181" i="12"/>
  <c r="P181" i="12"/>
  <c r="BI179" i="12"/>
  <c r="BH179" i="12"/>
  <c r="BG179" i="12"/>
  <c r="BF179" i="12"/>
  <c r="T179" i="12"/>
  <c r="R179" i="12"/>
  <c r="P179" i="12"/>
  <c r="BI177" i="12"/>
  <c r="BH177" i="12"/>
  <c r="BG177" i="12"/>
  <c r="BF177" i="12"/>
  <c r="T177" i="12"/>
  <c r="R177" i="12"/>
  <c r="P177" i="12"/>
  <c r="BI175" i="12"/>
  <c r="BH175" i="12"/>
  <c r="BG175" i="12"/>
  <c r="BF175" i="12"/>
  <c r="T175" i="12"/>
  <c r="R175" i="12"/>
  <c r="P175" i="12"/>
  <c r="BI173" i="12"/>
  <c r="BH173" i="12"/>
  <c r="BG173" i="12"/>
  <c r="BF173" i="12"/>
  <c r="T173" i="12"/>
  <c r="R173" i="12"/>
  <c r="P173" i="12"/>
  <c r="BI171" i="12"/>
  <c r="BH171" i="12"/>
  <c r="BG171" i="12"/>
  <c r="BF171" i="12"/>
  <c r="T171" i="12"/>
  <c r="R171" i="12"/>
  <c r="P171" i="12"/>
  <c r="BI169" i="12"/>
  <c r="BH169" i="12"/>
  <c r="BG169" i="12"/>
  <c r="BF169" i="12"/>
  <c r="T169" i="12"/>
  <c r="R169" i="12"/>
  <c r="P169" i="12"/>
  <c r="BI167" i="12"/>
  <c r="BH167" i="12"/>
  <c r="BG167" i="12"/>
  <c r="BF167" i="12"/>
  <c r="T167" i="12"/>
  <c r="R167" i="12"/>
  <c r="P167" i="12"/>
  <c r="BI164" i="12"/>
  <c r="BH164" i="12"/>
  <c r="BG164" i="12"/>
  <c r="BF164" i="12"/>
  <c r="T164" i="12"/>
  <c r="R164" i="12"/>
  <c r="P164" i="12"/>
  <c r="BI162" i="12"/>
  <c r="BH162" i="12"/>
  <c r="BG162" i="12"/>
  <c r="BF162" i="12"/>
  <c r="T162" i="12"/>
  <c r="R162" i="12"/>
  <c r="P162" i="12"/>
  <c r="BI160" i="12"/>
  <c r="BH160" i="12"/>
  <c r="BG160" i="12"/>
  <c r="BF160" i="12"/>
  <c r="T160" i="12"/>
  <c r="R160" i="12"/>
  <c r="P160" i="12"/>
  <c r="BI158" i="12"/>
  <c r="BH158" i="12"/>
  <c r="BG158" i="12"/>
  <c r="BF158" i="12"/>
  <c r="T158" i="12"/>
  <c r="R158" i="12"/>
  <c r="P158" i="12"/>
  <c r="BI156" i="12"/>
  <c r="BH156" i="12"/>
  <c r="BG156" i="12"/>
  <c r="BF156" i="12"/>
  <c r="T156" i="12"/>
  <c r="R156" i="12"/>
  <c r="P156" i="12"/>
  <c r="BI154" i="12"/>
  <c r="BH154" i="12"/>
  <c r="BG154" i="12"/>
  <c r="BF154" i="12"/>
  <c r="T154" i="12"/>
  <c r="R154" i="12"/>
  <c r="P154" i="12"/>
  <c r="BI152" i="12"/>
  <c r="BH152" i="12"/>
  <c r="BG152" i="12"/>
  <c r="BF152" i="12"/>
  <c r="T152" i="12"/>
  <c r="R152" i="12"/>
  <c r="P152" i="12"/>
  <c r="BI150" i="12"/>
  <c r="BH150" i="12"/>
  <c r="BG150" i="12"/>
  <c r="BF150" i="12"/>
  <c r="T150" i="12"/>
  <c r="R150" i="12"/>
  <c r="P150" i="12"/>
  <c r="BI148" i="12"/>
  <c r="BH148" i="12"/>
  <c r="BG148" i="12"/>
  <c r="BF148" i="12"/>
  <c r="T148" i="12"/>
  <c r="R148" i="12"/>
  <c r="P148" i="12"/>
  <c r="BI146" i="12"/>
  <c r="BH146" i="12"/>
  <c r="BG146" i="12"/>
  <c r="BF146" i="12"/>
  <c r="T146" i="12"/>
  <c r="R146" i="12"/>
  <c r="P146" i="12"/>
  <c r="BI144" i="12"/>
  <c r="BH144" i="12"/>
  <c r="BG144" i="12"/>
  <c r="BF144" i="12"/>
  <c r="T144" i="12"/>
  <c r="R144" i="12"/>
  <c r="P144" i="12"/>
  <c r="BI142" i="12"/>
  <c r="BH142" i="12"/>
  <c r="BG142" i="12"/>
  <c r="BF142" i="12"/>
  <c r="T142" i="12"/>
  <c r="R142" i="12"/>
  <c r="P142" i="12"/>
  <c r="BI140" i="12"/>
  <c r="BH140" i="12"/>
  <c r="BG140" i="12"/>
  <c r="BF140" i="12"/>
  <c r="T140" i="12"/>
  <c r="R140" i="12"/>
  <c r="P140" i="12"/>
  <c r="BI138" i="12"/>
  <c r="BH138" i="12"/>
  <c r="BG138" i="12"/>
  <c r="BF138" i="12"/>
  <c r="T138" i="12"/>
  <c r="R138" i="12"/>
  <c r="P138" i="12"/>
  <c r="BI136" i="12"/>
  <c r="BH136" i="12"/>
  <c r="BG136" i="12"/>
  <c r="BF136" i="12"/>
  <c r="T136" i="12"/>
  <c r="R136" i="12"/>
  <c r="P136" i="12"/>
  <c r="BI134" i="12"/>
  <c r="BH134" i="12"/>
  <c r="BG134" i="12"/>
  <c r="BF134" i="12"/>
  <c r="T134" i="12"/>
  <c r="R134" i="12"/>
  <c r="P134" i="12"/>
  <c r="BI132" i="12"/>
  <c r="BH132" i="12"/>
  <c r="BG132" i="12"/>
  <c r="BF132" i="12"/>
  <c r="T132" i="12"/>
  <c r="R132" i="12"/>
  <c r="P132" i="12"/>
  <c r="BI130" i="12"/>
  <c r="BH130" i="12"/>
  <c r="BG130" i="12"/>
  <c r="BF130" i="12"/>
  <c r="T130" i="12"/>
  <c r="R130" i="12"/>
  <c r="P130" i="12"/>
  <c r="BI128" i="12"/>
  <c r="BH128" i="12"/>
  <c r="BG128" i="12"/>
  <c r="BF128" i="12"/>
  <c r="T128" i="12"/>
  <c r="R128" i="12"/>
  <c r="P128" i="12"/>
  <c r="BI126" i="12"/>
  <c r="BH126" i="12"/>
  <c r="BG126" i="12"/>
  <c r="BF126" i="12"/>
  <c r="T126" i="12"/>
  <c r="R126" i="12"/>
  <c r="P126" i="12"/>
  <c r="BI124" i="12"/>
  <c r="BH124" i="12"/>
  <c r="BG124" i="12"/>
  <c r="BF124" i="12"/>
  <c r="T124" i="12"/>
  <c r="R124" i="12"/>
  <c r="P124" i="12"/>
  <c r="BI122" i="12"/>
  <c r="BH122" i="12"/>
  <c r="BG122" i="12"/>
  <c r="BF122" i="12"/>
  <c r="T122" i="12"/>
  <c r="R122" i="12"/>
  <c r="P122" i="12"/>
  <c r="BI120" i="12"/>
  <c r="BH120" i="12"/>
  <c r="BG120" i="12"/>
  <c r="BF120" i="12"/>
  <c r="T120" i="12"/>
  <c r="R120" i="12"/>
  <c r="P120" i="12"/>
  <c r="BI117" i="12"/>
  <c r="BH117" i="12"/>
  <c r="BG117" i="12"/>
  <c r="BF117" i="12"/>
  <c r="T117" i="12"/>
  <c r="R117" i="12"/>
  <c r="P117" i="12"/>
  <c r="BI115" i="12"/>
  <c r="BH115" i="12"/>
  <c r="BG115" i="12"/>
  <c r="BF115" i="12"/>
  <c r="T115" i="12"/>
  <c r="R115" i="12"/>
  <c r="P115" i="12"/>
  <c r="BI113" i="12"/>
  <c r="BH113" i="12"/>
  <c r="BG113" i="12"/>
  <c r="BF113" i="12"/>
  <c r="T113" i="12"/>
  <c r="R113" i="12"/>
  <c r="P113" i="12"/>
  <c r="BI111" i="12"/>
  <c r="BH111" i="12"/>
  <c r="BG111" i="12"/>
  <c r="BF111" i="12"/>
  <c r="T111" i="12"/>
  <c r="R111" i="12"/>
  <c r="P111" i="12"/>
  <c r="BI109" i="12"/>
  <c r="BH109" i="12"/>
  <c r="BG109" i="12"/>
  <c r="BF109" i="12"/>
  <c r="T109" i="12"/>
  <c r="R109" i="12"/>
  <c r="P109" i="12"/>
  <c r="BI107" i="12"/>
  <c r="BH107" i="12"/>
  <c r="BG107" i="12"/>
  <c r="BF107" i="12"/>
  <c r="T107" i="12"/>
  <c r="R107" i="12"/>
  <c r="P107" i="12"/>
  <c r="BI105" i="12"/>
  <c r="BH105" i="12"/>
  <c r="BG105" i="12"/>
  <c r="BF105" i="12"/>
  <c r="T105" i="12"/>
  <c r="R105" i="12"/>
  <c r="P105" i="12"/>
  <c r="BI103" i="12"/>
  <c r="BH103" i="12"/>
  <c r="BG103" i="12"/>
  <c r="BF103" i="12"/>
  <c r="T103" i="12"/>
  <c r="R103" i="12"/>
  <c r="P103" i="12"/>
  <c r="BI101" i="12"/>
  <c r="BH101" i="12"/>
  <c r="BG101" i="12"/>
  <c r="BF101" i="12"/>
  <c r="T101" i="12"/>
  <c r="R101" i="12"/>
  <c r="P101" i="12"/>
  <c r="BI99" i="12"/>
  <c r="BH99" i="12"/>
  <c r="BG99" i="12"/>
  <c r="BF99" i="12"/>
  <c r="T99" i="12"/>
  <c r="R99" i="12"/>
  <c r="P99" i="12"/>
  <c r="BI97" i="12"/>
  <c r="BH97" i="12"/>
  <c r="BG97" i="12"/>
  <c r="BF97" i="12"/>
  <c r="T97" i="12"/>
  <c r="R97" i="12"/>
  <c r="P97" i="12"/>
  <c r="BI95" i="12"/>
  <c r="BH95" i="12"/>
  <c r="BG95" i="12"/>
  <c r="BF95" i="12"/>
  <c r="T95" i="12"/>
  <c r="R95" i="12"/>
  <c r="P95" i="12"/>
  <c r="F87" i="12"/>
  <c r="E85" i="12"/>
  <c r="F56" i="12"/>
  <c r="E54" i="12"/>
  <c r="J26" i="12"/>
  <c r="E26" i="12"/>
  <c r="J90" i="12"/>
  <c r="J25" i="12"/>
  <c r="J23" i="12"/>
  <c r="E23" i="12"/>
  <c r="J89" i="12"/>
  <c r="J22" i="12"/>
  <c r="J20" i="12"/>
  <c r="E20" i="12"/>
  <c r="F59" i="12"/>
  <c r="J19" i="12"/>
  <c r="J17" i="12"/>
  <c r="E17" i="12"/>
  <c r="F58" i="12"/>
  <c r="J16" i="12"/>
  <c r="J14" i="12"/>
  <c r="J56" i="12"/>
  <c r="E7" i="12"/>
  <c r="E81" i="12"/>
  <c r="J39" i="11"/>
  <c r="J38" i="11"/>
  <c r="AY65" i="1"/>
  <c r="J37" i="11"/>
  <c r="AX65" i="1"/>
  <c r="BI260" i="11"/>
  <c r="BH260" i="11"/>
  <c r="BG260" i="11"/>
  <c r="BF260" i="11"/>
  <c r="T260" i="11"/>
  <c r="R260" i="11"/>
  <c r="P260" i="11"/>
  <c r="BI258" i="11"/>
  <c r="BH258" i="11"/>
  <c r="BG258" i="11"/>
  <c r="BF258" i="11"/>
  <c r="T258" i="11"/>
  <c r="R258" i="11"/>
  <c r="P258" i="11"/>
  <c r="BI256" i="11"/>
  <c r="BH256" i="11"/>
  <c r="BG256" i="11"/>
  <c r="BF256" i="11"/>
  <c r="T256" i="11"/>
  <c r="R256" i="11"/>
  <c r="P256" i="11"/>
  <c r="BI254" i="11"/>
  <c r="BH254" i="11"/>
  <c r="BG254" i="11"/>
  <c r="BF254" i="11"/>
  <c r="T254" i="11"/>
  <c r="R254" i="11"/>
  <c r="P254" i="11"/>
  <c r="BI251" i="11"/>
  <c r="BH251" i="11"/>
  <c r="BG251" i="11"/>
  <c r="BF251" i="11"/>
  <c r="T251" i="11"/>
  <c r="R251" i="11"/>
  <c r="P251" i="11"/>
  <c r="BI249" i="11"/>
  <c r="BH249" i="11"/>
  <c r="BG249" i="11"/>
  <c r="BF249" i="11"/>
  <c r="T249" i="11"/>
  <c r="R249" i="11"/>
  <c r="P249" i="11"/>
  <c r="BI247" i="11"/>
  <c r="BH247" i="11"/>
  <c r="BG247" i="11"/>
  <c r="BF247" i="11"/>
  <c r="T247" i="11"/>
  <c r="R247" i="11"/>
  <c r="P247" i="11"/>
  <c r="BI245" i="11"/>
  <c r="BH245" i="11"/>
  <c r="BG245" i="11"/>
  <c r="BF245" i="11"/>
  <c r="T245" i="11"/>
  <c r="R245" i="11"/>
  <c r="P245" i="11"/>
  <c r="BI243" i="11"/>
  <c r="BH243" i="11"/>
  <c r="BG243" i="11"/>
  <c r="BF243" i="11"/>
  <c r="T243" i="11"/>
  <c r="R243" i="11"/>
  <c r="P243" i="11"/>
  <c r="BI241" i="11"/>
  <c r="BH241" i="11"/>
  <c r="BG241" i="11"/>
  <c r="BF241" i="11"/>
  <c r="T241" i="11"/>
  <c r="R241" i="11"/>
  <c r="P241" i="11"/>
  <c r="BI239" i="11"/>
  <c r="BH239" i="11"/>
  <c r="BG239" i="11"/>
  <c r="BF239" i="11"/>
  <c r="T239" i="11"/>
  <c r="R239" i="11"/>
  <c r="P239" i="11"/>
  <c r="BI237" i="11"/>
  <c r="BH237" i="11"/>
  <c r="BG237" i="11"/>
  <c r="BF237" i="11"/>
  <c r="T237" i="11"/>
  <c r="R237" i="11"/>
  <c r="P237" i="11"/>
  <c r="BI235" i="11"/>
  <c r="BH235" i="11"/>
  <c r="BG235" i="11"/>
  <c r="BF235" i="11"/>
  <c r="T235" i="11"/>
  <c r="R235" i="11"/>
  <c r="P235" i="11"/>
  <c r="BI233" i="11"/>
  <c r="BH233" i="11"/>
  <c r="BG233" i="11"/>
  <c r="BF233" i="11"/>
  <c r="T233" i="11"/>
  <c r="R233" i="11"/>
  <c r="P233" i="11"/>
  <c r="BI231" i="11"/>
  <c r="BH231" i="11"/>
  <c r="BG231" i="11"/>
  <c r="BF231" i="11"/>
  <c r="T231" i="11"/>
  <c r="R231" i="11"/>
  <c r="P231" i="11"/>
  <c r="BI229" i="11"/>
  <c r="BH229" i="11"/>
  <c r="BG229" i="11"/>
  <c r="BF229" i="11"/>
  <c r="T229" i="11"/>
  <c r="R229" i="11"/>
  <c r="P229" i="11"/>
  <c r="BI227" i="11"/>
  <c r="BH227" i="11"/>
  <c r="BG227" i="11"/>
  <c r="BF227" i="11"/>
  <c r="T227" i="11"/>
  <c r="R227" i="11"/>
  <c r="P227" i="11"/>
  <c r="BI225" i="11"/>
  <c r="BH225" i="11"/>
  <c r="BG225" i="11"/>
  <c r="BF225" i="11"/>
  <c r="T225" i="11"/>
  <c r="R225" i="11"/>
  <c r="P225" i="11"/>
  <c r="BI223" i="11"/>
  <c r="BH223" i="11"/>
  <c r="BG223" i="11"/>
  <c r="BF223" i="11"/>
  <c r="T223" i="11"/>
  <c r="R223" i="11"/>
  <c r="P223" i="11"/>
  <c r="BI221" i="11"/>
  <c r="BH221" i="11"/>
  <c r="BG221" i="11"/>
  <c r="BF221" i="11"/>
  <c r="T221" i="11"/>
  <c r="R221" i="11"/>
  <c r="P221" i="11"/>
  <c r="BI219" i="11"/>
  <c r="BH219" i="11"/>
  <c r="BG219" i="11"/>
  <c r="BF219" i="11"/>
  <c r="T219" i="11"/>
  <c r="R219" i="11"/>
  <c r="P219" i="11"/>
  <c r="BI217" i="11"/>
  <c r="BH217" i="11"/>
  <c r="BG217" i="11"/>
  <c r="BF217" i="11"/>
  <c r="T217" i="11"/>
  <c r="R217" i="11"/>
  <c r="P217" i="11"/>
  <c r="BI215" i="11"/>
  <c r="BH215" i="11"/>
  <c r="BG215" i="11"/>
  <c r="BF215" i="11"/>
  <c r="T215" i="11"/>
  <c r="R215" i="11"/>
  <c r="P215" i="11"/>
  <c r="BI213" i="11"/>
  <c r="BH213" i="11"/>
  <c r="BG213" i="11"/>
  <c r="BF213" i="11"/>
  <c r="T213" i="11"/>
  <c r="R213" i="11"/>
  <c r="P213" i="11"/>
  <c r="BI211" i="11"/>
  <c r="BH211" i="11"/>
  <c r="BG211" i="11"/>
  <c r="BF211" i="11"/>
  <c r="T211" i="11"/>
  <c r="R211" i="11"/>
  <c r="P211" i="11"/>
  <c r="BI209" i="11"/>
  <c r="BH209" i="11"/>
  <c r="BG209" i="11"/>
  <c r="BF209" i="11"/>
  <c r="T209" i="11"/>
  <c r="R209" i="11"/>
  <c r="P209" i="11"/>
  <c r="BI207" i="11"/>
  <c r="BH207" i="11"/>
  <c r="BG207" i="11"/>
  <c r="BF207" i="11"/>
  <c r="T207" i="11"/>
  <c r="R207" i="11"/>
  <c r="P207" i="11"/>
  <c r="BI204" i="11"/>
  <c r="BH204" i="11"/>
  <c r="BG204" i="11"/>
  <c r="BF204" i="11"/>
  <c r="T204" i="11"/>
  <c r="R204" i="11"/>
  <c r="P204" i="11"/>
  <c r="BI202" i="11"/>
  <c r="BH202" i="11"/>
  <c r="BG202" i="11"/>
  <c r="BF202" i="11"/>
  <c r="T202" i="11"/>
  <c r="R202" i="11"/>
  <c r="P202" i="11"/>
  <c r="BI200" i="11"/>
  <c r="BH200" i="11"/>
  <c r="BG200" i="11"/>
  <c r="BF200" i="11"/>
  <c r="T200" i="11"/>
  <c r="R200" i="11"/>
  <c r="P200" i="11"/>
  <c r="BI198" i="11"/>
  <c r="BH198" i="11"/>
  <c r="BG198" i="11"/>
  <c r="BF198" i="11"/>
  <c r="T198" i="11"/>
  <c r="R198" i="11"/>
  <c r="P198" i="11"/>
  <c r="BI196" i="11"/>
  <c r="BH196" i="11"/>
  <c r="BG196" i="11"/>
  <c r="BF196" i="11"/>
  <c r="T196" i="11"/>
  <c r="R196" i="11"/>
  <c r="P196" i="11"/>
  <c r="BI194" i="11"/>
  <c r="BH194" i="11"/>
  <c r="BG194" i="11"/>
  <c r="BF194" i="11"/>
  <c r="T194" i="11"/>
  <c r="R194" i="11"/>
  <c r="P194" i="11"/>
  <c r="BI192" i="11"/>
  <c r="BH192" i="11"/>
  <c r="BG192" i="11"/>
  <c r="BF192" i="11"/>
  <c r="T192" i="11"/>
  <c r="R192" i="11"/>
  <c r="P192" i="11"/>
  <c r="BI190" i="11"/>
  <c r="BH190" i="11"/>
  <c r="BG190" i="11"/>
  <c r="BF190" i="11"/>
  <c r="T190" i="11"/>
  <c r="R190" i="11"/>
  <c r="P190" i="11"/>
  <c r="BI188" i="11"/>
  <c r="BH188" i="11"/>
  <c r="BG188" i="11"/>
  <c r="BF188" i="11"/>
  <c r="T188" i="11"/>
  <c r="R188" i="11"/>
  <c r="P188" i="11"/>
  <c r="BI186" i="11"/>
  <c r="BH186" i="11"/>
  <c r="BG186" i="11"/>
  <c r="BF186" i="11"/>
  <c r="T186" i="11"/>
  <c r="R186" i="11"/>
  <c r="P186" i="11"/>
  <c r="BI184" i="11"/>
  <c r="BH184" i="11"/>
  <c r="BG184" i="11"/>
  <c r="BF184" i="11"/>
  <c r="T184" i="11"/>
  <c r="R184" i="11"/>
  <c r="P184" i="11"/>
  <c r="BI182" i="11"/>
  <c r="BH182" i="11"/>
  <c r="BG182" i="11"/>
  <c r="BF182" i="11"/>
  <c r="T182" i="11"/>
  <c r="R182" i="11"/>
  <c r="P182" i="11"/>
  <c r="BI180" i="11"/>
  <c r="BH180" i="11"/>
  <c r="BG180" i="11"/>
  <c r="BF180" i="11"/>
  <c r="T180" i="11"/>
  <c r="R180" i="11"/>
  <c r="P180" i="11"/>
  <c r="BI178" i="11"/>
  <c r="BH178" i="11"/>
  <c r="BG178" i="11"/>
  <c r="BF178" i="11"/>
  <c r="T178" i="11"/>
  <c r="R178" i="11"/>
  <c r="P178" i="11"/>
  <c r="BI176" i="11"/>
  <c r="BH176" i="11"/>
  <c r="BG176" i="11"/>
  <c r="BF176" i="11"/>
  <c r="T176" i="11"/>
  <c r="R176" i="11"/>
  <c r="P176" i="11"/>
  <c r="BI174" i="11"/>
  <c r="BH174" i="11"/>
  <c r="BG174" i="11"/>
  <c r="BF174" i="11"/>
  <c r="T174" i="11"/>
  <c r="R174" i="11"/>
  <c r="P174"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6" i="11"/>
  <c r="BH146" i="11"/>
  <c r="BG146" i="11"/>
  <c r="BF146" i="11"/>
  <c r="T146" i="11"/>
  <c r="R146" i="11"/>
  <c r="P146" i="11"/>
  <c r="BI144" i="11"/>
  <c r="BH144" i="11"/>
  <c r="BG144" i="11"/>
  <c r="BF144" i="11"/>
  <c r="T144" i="11"/>
  <c r="R144" i="11"/>
  <c r="P144"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BI134" i="11"/>
  <c r="BH134" i="11"/>
  <c r="BG134" i="11"/>
  <c r="BF134" i="11"/>
  <c r="T134" i="11"/>
  <c r="R134" i="11"/>
  <c r="P134" i="11"/>
  <c r="BI132" i="11"/>
  <c r="BH132" i="11"/>
  <c r="BG132" i="11"/>
  <c r="BF132" i="11"/>
  <c r="T132" i="11"/>
  <c r="R132" i="11"/>
  <c r="P132" i="11"/>
  <c r="BI130" i="11"/>
  <c r="BH130" i="11"/>
  <c r="BG130" i="11"/>
  <c r="BF130" i="11"/>
  <c r="T130" i="11"/>
  <c r="R130" i="11"/>
  <c r="P130" i="11"/>
  <c r="BI128" i="11"/>
  <c r="BH128" i="11"/>
  <c r="BG128" i="11"/>
  <c r="BF128" i="11"/>
  <c r="T128" i="11"/>
  <c r="R128" i="11"/>
  <c r="P128" i="11"/>
  <c r="BI126" i="11"/>
  <c r="BH126" i="11"/>
  <c r="BG126" i="11"/>
  <c r="BF126" i="11"/>
  <c r="T126" i="11"/>
  <c r="R126" i="11"/>
  <c r="P126" i="11"/>
  <c r="BI124" i="11"/>
  <c r="BH124" i="11"/>
  <c r="BG124" i="11"/>
  <c r="BF124" i="11"/>
  <c r="T124" i="11"/>
  <c r="R124" i="11"/>
  <c r="P124" i="11"/>
  <c r="BI122" i="11"/>
  <c r="BH122" i="11"/>
  <c r="BG122" i="11"/>
  <c r="BF122" i="11"/>
  <c r="T122" i="11"/>
  <c r="R122" i="11"/>
  <c r="P122" i="11"/>
  <c r="BI120" i="11"/>
  <c r="BH120" i="11"/>
  <c r="BG120" i="11"/>
  <c r="BF120" i="11"/>
  <c r="T120" i="11"/>
  <c r="R120" i="11"/>
  <c r="P120" i="11"/>
  <c r="BI118" i="11"/>
  <c r="BH118" i="11"/>
  <c r="BG118" i="11"/>
  <c r="BF118" i="11"/>
  <c r="T118" i="11"/>
  <c r="R118" i="11"/>
  <c r="P118" i="11"/>
  <c r="BI116" i="11"/>
  <c r="BH116" i="11"/>
  <c r="BG116" i="11"/>
  <c r="BF116" i="11"/>
  <c r="T116" i="11"/>
  <c r="R116" i="11"/>
  <c r="P116" i="11"/>
  <c r="BI114" i="11"/>
  <c r="BH114" i="11"/>
  <c r="BG114" i="11"/>
  <c r="BF114" i="11"/>
  <c r="T114" i="11"/>
  <c r="R114" i="11"/>
  <c r="P114"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BI104" i="11"/>
  <c r="BH104" i="11"/>
  <c r="BG104" i="11"/>
  <c r="BF104" i="11"/>
  <c r="T104" i="11"/>
  <c r="R104" i="11"/>
  <c r="P104" i="11"/>
  <c r="BI102" i="11"/>
  <c r="BH102" i="11"/>
  <c r="BG102" i="11"/>
  <c r="BF102" i="11"/>
  <c r="T102" i="11"/>
  <c r="R102" i="11"/>
  <c r="P102" i="11"/>
  <c r="BI100" i="11"/>
  <c r="BH100" i="11"/>
  <c r="BG100" i="11"/>
  <c r="BF100" i="11"/>
  <c r="T100" i="11"/>
  <c r="R100" i="11"/>
  <c r="P100" i="11"/>
  <c r="BI98" i="11"/>
  <c r="BH98" i="11"/>
  <c r="BG98" i="11"/>
  <c r="BF98" i="11"/>
  <c r="T98" i="11"/>
  <c r="R98" i="11"/>
  <c r="P98" i="11"/>
  <c r="BI96" i="11"/>
  <c r="BH96" i="11"/>
  <c r="BG96" i="11"/>
  <c r="BF96" i="11"/>
  <c r="T96" i="11"/>
  <c r="R96" i="11"/>
  <c r="P96" i="11"/>
  <c r="BI94" i="11"/>
  <c r="BH94" i="11"/>
  <c r="BG94" i="11"/>
  <c r="BF94" i="11"/>
  <c r="T94" i="11"/>
  <c r="R94" i="11"/>
  <c r="P94" i="11"/>
  <c r="BI92" i="11"/>
  <c r="BH92" i="11"/>
  <c r="BG92" i="11"/>
  <c r="BF92" i="11"/>
  <c r="T92" i="11"/>
  <c r="R92" i="11"/>
  <c r="P92" i="11"/>
  <c r="BI90" i="11"/>
  <c r="BH90" i="11"/>
  <c r="BG90" i="11"/>
  <c r="BF90" i="11"/>
  <c r="T90" i="11"/>
  <c r="R90" i="11"/>
  <c r="P90" i="11"/>
  <c r="F82" i="11"/>
  <c r="E80" i="11"/>
  <c r="F56" i="11"/>
  <c r="E54" i="11"/>
  <c r="J26" i="11"/>
  <c r="E26" i="11"/>
  <c r="J85" i="11"/>
  <c r="J25" i="11"/>
  <c r="J23" i="11"/>
  <c r="E23" i="11"/>
  <c r="J58" i="11"/>
  <c r="J22" i="11"/>
  <c r="J20" i="11"/>
  <c r="E20" i="11"/>
  <c r="F85" i="11"/>
  <c r="J19" i="11"/>
  <c r="J17" i="11"/>
  <c r="E17" i="11"/>
  <c r="F84" i="11"/>
  <c r="J16" i="11"/>
  <c r="J14" i="11"/>
  <c r="J56" i="11"/>
  <c r="E7" i="11"/>
  <c r="E76" i="11"/>
  <c r="J39" i="10"/>
  <c r="J38" i="10"/>
  <c r="AY64" i="1"/>
  <c r="J37" i="10"/>
  <c r="AX64" i="1"/>
  <c r="BI482" i="10"/>
  <c r="BH482" i="10"/>
  <c r="BG482" i="10"/>
  <c r="BF482" i="10"/>
  <c r="T482" i="10"/>
  <c r="R482" i="10"/>
  <c r="P482" i="10"/>
  <c r="BI480" i="10"/>
  <c r="BH480" i="10"/>
  <c r="BG480" i="10"/>
  <c r="BF480" i="10"/>
  <c r="T480" i="10"/>
  <c r="R480" i="10"/>
  <c r="P480" i="10"/>
  <c r="BI478" i="10"/>
  <c r="BH478" i="10"/>
  <c r="BG478" i="10"/>
  <c r="BF478" i="10"/>
  <c r="T478" i="10"/>
  <c r="R478" i="10"/>
  <c r="P478" i="10"/>
  <c r="BI476" i="10"/>
  <c r="BH476" i="10"/>
  <c r="BG476" i="10"/>
  <c r="BF476" i="10"/>
  <c r="T476" i="10"/>
  <c r="R476" i="10"/>
  <c r="P476" i="10"/>
  <c r="BI473" i="10"/>
  <c r="BH473" i="10"/>
  <c r="BG473" i="10"/>
  <c r="BF473" i="10"/>
  <c r="T473" i="10"/>
  <c r="R473" i="10"/>
  <c r="P473" i="10"/>
  <c r="BI471" i="10"/>
  <c r="BH471" i="10"/>
  <c r="BG471" i="10"/>
  <c r="BF471" i="10"/>
  <c r="T471" i="10"/>
  <c r="R471" i="10"/>
  <c r="P471" i="10"/>
  <c r="BI469" i="10"/>
  <c r="BH469" i="10"/>
  <c r="BG469" i="10"/>
  <c r="BF469" i="10"/>
  <c r="T469" i="10"/>
  <c r="R469" i="10"/>
  <c r="P469" i="10"/>
  <c r="BI466" i="10"/>
  <c r="BH466" i="10"/>
  <c r="BG466" i="10"/>
  <c r="BF466" i="10"/>
  <c r="T466" i="10"/>
  <c r="R466" i="10"/>
  <c r="P466" i="10"/>
  <c r="BI464" i="10"/>
  <c r="BH464" i="10"/>
  <c r="BG464" i="10"/>
  <c r="BF464" i="10"/>
  <c r="T464" i="10"/>
  <c r="R464" i="10"/>
  <c r="P464" i="10"/>
  <c r="BI462" i="10"/>
  <c r="BH462" i="10"/>
  <c r="BG462" i="10"/>
  <c r="BF462" i="10"/>
  <c r="T462" i="10"/>
  <c r="R462" i="10"/>
  <c r="P462" i="10"/>
  <c r="BI460" i="10"/>
  <c r="BH460" i="10"/>
  <c r="BG460" i="10"/>
  <c r="BF460" i="10"/>
  <c r="T460" i="10"/>
  <c r="R460" i="10"/>
  <c r="P460" i="10"/>
  <c r="BI458" i="10"/>
  <c r="BH458" i="10"/>
  <c r="BG458" i="10"/>
  <c r="BF458" i="10"/>
  <c r="T458" i="10"/>
  <c r="R458" i="10"/>
  <c r="P458" i="10"/>
  <c r="BI456" i="10"/>
  <c r="BH456" i="10"/>
  <c r="BG456" i="10"/>
  <c r="BF456" i="10"/>
  <c r="T456" i="10"/>
  <c r="R456" i="10"/>
  <c r="P456" i="10"/>
  <c r="BI454" i="10"/>
  <c r="BH454" i="10"/>
  <c r="BG454" i="10"/>
  <c r="BF454" i="10"/>
  <c r="T454" i="10"/>
  <c r="R454" i="10"/>
  <c r="P454" i="10"/>
  <c r="BI452" i="10"/>
  <c r="BH452" i="10"/>
  <c r="BG452" i="10"/>
  <c r="BF452" i="10"/>
  <c r="T452" i="10"/>
  <c r="R452" i="10"/>
  <c r="P452" i="10"/>
  <c r="BI450" i="10"/>
  <c r="BH450" i="10"/>
  <c r="BG450" i="10"/>
  <c r="BF450" i="10"/>
  <c r="T450" i="10"/>
  <c r="R450" i="10"/>
  <c r="P450" i="10"/>
  <c r="BI448" i="10"/>
  <c r="BH448" i="10"/>
  <c r="BG448" i="10"/>
  <c r="BF448" i="10"/>
  <c r="T448" i="10"/>
  <c r="R448" i="10"/>
  <c r="P448" i="10"/>
  <c r="BI446" i="10"/>
  <c r="BH446" i="10"/>
  <c r="BG446" i="10"/>
  <c r="BF446" i="10"/>
  <c r="T446" i="10"/>
  <c r="R446" i="10"/>
  <c r="P446" i="10"/>
  <c r="BI444" i="10"/>
  <c r="BH444" i="10"/>
  <c r="BG444" i="10"/>
  <c r="BF444" i="10"/>
  <c r="T444" i="10"/>
  <c r="R444" i="10"/>
  <c r="P444" i="10"/>
  <c r="BI442" i="10"/>
  <c r="BH442" i="10"/>
  <c r="BG442" i="10"/>
  <c r="BF442" i="10"/>
  <c r="T442" i="10"/>
  <c r="R442" i="10"/>
  <c r="P442" i="10"/>
  <c r="BI440" i="10"/>
  <c r="BH440" i="10"/>
  <c r="BG440" i="10"/>
  <c r="BF440" i="10"/>
  <c r="T440" i="10"/>
  <c r="R440" i="10"/>
  <c r="P440" i="10"/>
  <c r="BI438" i="10"/>
  <c r="BH438" i="10"/>
  <c r="BG438" i="10"/>
  <c r="BF438" i="10"/>
  <c r="T438" i="10"/>
  <c r="R438" i="10"/>
  <c r="P438" i="10"/>
  <c r="BI436" i="10"/>
  <c r="BH436" i="10"/>
  <c r="BG436" i="10"/>
  <c r="BF436" i="10"/>
  <c r="T436" i="10"/>
  <c r="R436" i="10"/>
  <c r="P436" i="10"/>
  <c r="BI434" i="10"/>
  <c r="BH434" i="10"/>
  <c r="BG434" i="10"/>
  <c r="BF434" i="10"/>
  <c r="T434" i="10"/>
  <c r="R434" i="10"/>
  <c r="P434" i="10"/>
  <c r="BI432" i="10"/>
  <c r="BH432" i="10"/>
  <c r="BG432" i="10"/>
  <c r="BF432" i="10"/>
  <c r="T432" i="10"/>
  <c r="R432" i="10"/>
  <c r="P432" i="10"/>
  <c r="BI430" i="10"/>
  <c r="BH430" i="10"/>
  <c r="BG430" i="10"/>
  <c r="BF430" i="10"/>
  <c r="T430" i="10"/>
  <c r="R430" i="10"/>
  <c r="P430" i="10"/>
  <c r="BI428" i="10"/>
  <c r="BH428" i="10"/>
  <c r="BG428" i="10"/>
  <c r="BF428" i="10"/>
  <c r="T428" i="10"/>
  <c r="R428" i="10"/>
  <c r="P428" i="10"/>
  <c r="BI425" i="10"/>
  <c r="BH425" i="10"/>
  <c r="BG425" i="10"/>
  <c r="BF425" i="10"/>
  <c r="T425" i="10"/>
  <c r="R425" i="10"/>
  <c r="P425" i="10"/>
  <c r="BI423" i="10"/>
  <c r="BH423" i="10"/>
  <c r="BG423" i="10"/>
  <c r="BF423" i="10"/>
  <c r="T423" i="10"/>
  <c r="R423" i="10"/>
  <c r="P423" i="10"/>
  <c r="BI421" i="10"/>
  <c r="BH421" i="10"/>
  <c r="BG421" i="10"/>
  <c r="BF421" i="10"/>
  <c r="T421" i="10"/>
  <c r="R421" i="10"/>
  <c r="P421" i="10"/>
  <c r="BI419" i="10"/>
  <c r="BH419" i="10"/>
  <c r="BG419" i="10"/>
  <c r="BF419" i="10"/>
  <c r="T419" i="10"/>
  <c r="R419" i="10"/>
  <c r="P419" i="10"/>
  <c r="BI417" i="10"/>
  <c r="BH417" i="10"/>
  <c r="BG417" i="10"/>
  <c r="BF417" i="10"/>
  <c r="T417" i="10"/>
  <c r="R417" i="10"/>
  <c r="P417" i="10"/>
  <c r="BI415" i="10"/>
  <c r="BH415" i="10"/>
  <c r="BG415" i="10"/>
  <c r="BF415" i="10"/>
  <c r="T415" i="10"/>
  <c r="R415" i="10"/>
  <c r="P415" i="10"/>
  <c r="BI413" i="10"/>
  <c r="BH413" i="10"/>
  <c r="BG413" i="10"/>
  <c r="BF413" i="10"/>
  <c r="T413" i="10"/>
  <c r="R413" i="10"/>
  <c r="P413" i="10"/>
  <c r="BI411" i="10"/>
  <c r="BH411" i="10"/>
  <c r="BG411" i="10"/>
  <c r="BF411" i="10"/>
  <c r="T411" i="10"/>
  <c r="R411" i="10"/>
  <c r="P411" i="10"/>
  <c r="BI409" i="10"/>
  <c r="BH409" i="10"/>
  <c r="BG409" i="10"/>
  <c r="BF409" i="10"/>
  <c r="T409" i="10"/>
  <c r="R409" i="10"/>
  <c r="P409" i="10"/>
  <c r="BI407" i="10"/>
  <c r="BH407" i="10"/>
  <c r="BG407" i="10"/>
  <c r="BF407" i="10"/>
  <c r="T407" i="10"/>
  <c r="R407" i="10"/>
  <c r="P407" i="10"/>
  <c r="BI405" i="10"/>
  <c r="BH405" i="10"/>
  <c r="BG405" i="10"/>
  <c r="BF405" i="10"/>
  <c r="T405" i="10"/>
  <c r="R405" i="10"/>
  <c r="P405" i="10"/>
  <c r="BI403" i="10"/>
  <c r="BH403" i="10"/>
  <c r="BG403" i="10"/>
  <c r="BF403" i="10"/>
  <c r="T403" i="10"/>
  <c r="R403" i="10"/>
  <c r="P403" i="10"/>
  <c r="BI401" i="10"/>
  <c r="BH401" i="10"/>
  <c r="BG401" i="10"/>
  <c r="BF401" i="10"/>
  <c r="T401" i="10"/>
  <c r="R401" i="10"/>
  <c r="P401" i="10"/>
  <c r="BI399" i="10"/>
  <c r="BH399" i="10"/>
  <c r="BG399" i="10"/>
  <c r="BF399" i="10"/>
  <c r="T399" i="10"/>
  <c r="R399" i="10"/>
  <c r="P399" i="10"/>
  <c r="BI397" i="10"/>
  <c r="BH397" i="10"/>
  <c r="BG397" i="10"/>
  <c r="BF397" i="10"/>
  <c r="T397" i="10"/>
  <c r="R397" i="10"/>
  <c r="P397" i="10"/>
  <c r="BI395" i="10"/>
  <c r="BH395" i="10"/>
  <c r="BG395" i="10"/>
  <c r="BF395" i="10"/>
  <c r="T395" i="10"/>
  <c r="R395" i="10"/>
  <c r="P395" i="10"/>
  <c r="BI393" i="10"/>
  <c r="BH393" i="10"/>
  <c r="BG393" i="10"/>
  <c r="BF393" i="10"/>
  <c r="T393" i="10"/>
  <c r="R393" i="10"/>
  <c r="P393" i="10"/>
  <c r="BI391" i="10"/>
  <c r="BH391" i="10"/>
  <c r="BG391" i="10"/>
  <c r="BF391" i="10"/>
  <c r="T391" i="10"/>
  <c r="R391" i="10"/>
  <c r="P391" i="10"/>
  <c r="BI389" i="10"/>
  <c r="BH389" i="10"/>
  <c r="BG389" i="10"/>
  <c r="BF389" i="10"/>
  <c r="T389" i="10"/>
  <c r="R389" i="10"/>
  <c r="P389" i="10"/>
  <c r="BI387" i="10"/>
  <c r="BH387" i="10"/>
  <c r="BG387" i="10"/>
  <c r="BF387" i="10"/>
  <c r="T387" i="10"/>
  <c r="R387" i="10"/>
  <c r="P387" i="10"/>
  <c r="BI384" i="10"/>
  <c r="BH384" i="10"/>
  <c r="BG384" i="10"/>
  <c r="BF384" i="10"/>
  <c r="T384" i="10"/>
  <c r="R384" i="10"/>
  <c r="P384" i="10"/>
  <c r="BI382" i="10"/>
  <c r="BH382" i="10"/>
  <c r="BG382" i="10"/>
  <c r="BF382" i="10"/>
  <c r="T382" i="10"/>
  <c r="R382" i="10"/>
  <c r="P382" i="10"/>
  <c r="BI380" i="10"/>
  <c r="BH380" i="10"/>
  <c r="BG380" i="10"/>
  <c r="BF380" i="10"/>
  <c r="T380" i="10"/>
  <c r="R380" i="10"/>
  <c r="P380" i="10"/>
  <c r="BI378" i="10"/>
  <c r="BH378" i="10"/>
  <c r="BG378" i="10"/>
  <c r="BF378" i="10"/>
  <c r="T378" i="10"/>
  <c r="R378" i="10"/>
  <c r="P378" i="10"/>
  <c r="BI376" i="10"/>
  <c r="BH376" i="10"/>
  <c r="BG376" i="10"/>
  <c r="BF376" i="10"/>
  <c r="T376" i="10"/>
  <c r="R376" i="10"/>
  <c r="P376" i="10"/>
  <c r="BI374" i="10"/>
  <c r="BH374" i="10"/>
  <c r="BG374" i="10"/>
  <c r="BF374" i="10"/>
  <c r="T374" i="10"/>
  <c r="R374" i="10"/>
  <c r="P374" i="10"/>
  <c r="BI372" i="10"/>
  <c r="BH372" i="10"/>
  <c r="BG372" i="10"/>
  <c r="BF372" i="10"/>
  <c r="T372" i="10"/>
  <c r="R372" i="10"/>
  <c r="P372" i="10"/>
  <c r="BI370" i="10"/>
  <c r="BH370" i="10"/>
  <c r="BG370" i="10"/>
  <c r="BF370" i="10"/>
  <c r="T370" i="10"/>
  <c r="R370" i="10"/>
  <c r="P370" i="10"/>
  <c r="BI368" i="10"/>
  <c r="BH368" i="10"/>
  <c r="BG368" i="10"/>
  <c r="BF368" i="10"/>
  <c r="T368" i="10"/>
  <c r="R368" i="10"/>
  <c r="P368" i="10"/>
  <c r="BI366" i="10"/>
  <c r="BH366" i="10"/>
  <c r="BG366" i="10"/>
  <c r="BF366" i="10"/>
  <c r="T366" i="10"/>
  <c r="R366" i="10"/>
  <c r="P366" i="10"/>
  <c r="BI364" i="10"/>
  <c r="BH364" i="10"/>
  <c r="BG364" i="10"/>
  <c r="BF364" i="10"/>
  <c r="T364" i="10"/>
  <c r="R364" i="10"/>
  <c r="P364" i="10"/>
  <c r="BI362" i="10"/>
  <c r="BH362" i="10"/>
  <c r="BG362" i="10"/>
  <c r="BF362" i="10"/>
  <c r="T362" i="10"/>
  <c r="R362" i="10"/>
  <c r="P362" i="10"/>
  <c r="BI360" i="10"/>
  <c r="BH360" i="10"/>
  <c r="BG360" i="10"/>
  <c r="BF360" i="10"/>
  <c r="T360" i="10"/>
  <c r="R360" i="10"/>
  <c r="P360" i="10"/>
  <c r="BI358" i="10"/>
  <c r="BH358" i="10"/>
  <c r="BG358" i="10"/>
  <c r="BF358" i="10"/>
  <c r="T358" i="10"/>
  <c r="R358" i="10"/>
  <c r="P358" i="10"/>
  <c r="BI356" i="10"/>
  <c r="BH356" i="10"/>
  <c r="BG356" i="10"/>
  <c r="BF356" i="10"/>
  <c r="T356" i="10"/>
  <c r="R356" i="10"/>
  <c r="P356" i="10"/>
  <c r="BI353" i="10"/>
  <c r="BH353" i="10"/>
  <c r="BG353" i="10"/>
  <c r="BF353" i="10"/>
  <c r="T353" i="10"/>
  <c r="R353" i="10"/>
  <c r="P353" i="10"/>
  <c r="BI351" i="10"/>
  <c r="BH351" i="10"/>
  <c r="BG351" i="10"/>
  <c r="BF351" i="10"/>
  <c r="T351" i="10"/>
  <c r="R351" i="10"/>
  <c r="P351" i="10"/>
  <c r="BI349" i="10"/>
  <c r="BH349" i="10"/>
  <c r="BG349" i="10"/>
  <c r="BF349" i="10"/>
  <c r="T349" i="10"/>
  <c r="R349" i="10"/>
  <c r="P349"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0" i="10"/>
  <c r="BH330" i="10"/>
  <c r="BG330" i="10"/>
  <c r="BF330" i="10"/>
  <c r="T330" i="10"/>
  <c r="R330" i="10"/>
  <c r="P330" i="10"/>
  <c r="BI328" i="10"/>
  <c r="BH328" i="10"/>
  <c r="BG328" i="10"/>
  <c r="BF328" i="10"/>
  <c r="T328" i="10"/>
  <c r="R328" i="10"/>
  <c r="P328" i="10"/>
  <c r="BI326" i="10"/>
  <c r="BH326" i="10"/>
  <c r="BG326" i="10"/>
  <c r="BF326" i="10"/>
  <c r="T326" i="10"/>
  <c r="R326" i="10"/>
  <c r="P326" i="10"/>
  <c r="BI324" i="10"/>
  <c r="BH324" i="10"/>
  <c r="BG324" i="10"/>
  <c r="BF324" i="10"/>
  <c r="T324" i="10"/>
  <c r="R324" i="10"/>
  <c r="P324" i="10"/>
  <c r="BI322" i="10"/>
  <c r="BH322" i="10"/>
  <c r="BG322" i="10"/>
  <c r="BF322" i="10"/>
  <c r="T322" i="10"/>
  <c r="R322" i="10"/>
  <c r="P322" i="10"/>
  <c r="BI320" i="10"/>
  <c r="BH320" i="10"/>
  <c r="BG320" i="10"/>
  <c r="BF320" i="10"/>
  <c r="T320" i="10"/>
  <c r="R320" i="10"/>
  <c r="P320" i="10"/>
  <c r="BI317" i="10"/>
  <c r="BH317" i="10"/>
  <c r="BG317" i="10"/>
  <c r="BF317" i="10"/>
  <c r="T317" i="10"/>
  <c r="R317" i="10"/>
  <c r="P317" i="10"/>
  <c r="BI315" i="10"/>
  <c r="BH315" i="10"/>
  <c r="BG315" i="10"/>
  <c r="BF315" i="10"/>
  <c r="T315" i="10"/>
  <c r="R315" i="10"/>
  <c r="P315" i="10"/>
  <c r="BI313" i="10"/>
  <c r="BH313" i="10"/>
  <c r="BG313" i="10"/>
  <c r="BF313" i="10"/>
  <c r="T313" i="10"/>
  <c r="R313" i="10"/>
  <c r="P313" i="10"/>
  <c r="BI311" i="10"/>
  <c r="BH311" i="10"/>
  <c r="BG311" i="10"/>
  <c r="BF311" i="10"/>
  <c r="T311" i="10"/>
  <c r="R311" i="10"/>
  <c r="P311" i="10"/>
  <c r="BI309" i="10"/>
  <c r="BH309" i="10"/>
  <c r="BG309" i="10"/>
  <c r="BF309" i="10"/>
  <c r="T309" i="10"/>
  <c r="R309" i="10"/>
  <c r="P309" i="10"/>
  <c r="BI307" i="10"/>
  <c r="BH307" i="10"/>
  <c r="BG307" i="10"/>
  <c r="BF307" i="10"/>
  <c r="T307" i="10"/>
  <c r="R307" i="10"/>
  <c r="P307" i="10"/>
  <c r="BI305" i="10"/>
  <c r="BH305" i="10"/>
  <c r="BG305" i="10"/>
  <c r="BF305" i="10"/>
  <c r="T305" i="10"/>
  <c r="R305" i="10"/>
  <c r="P305" i="10"/>
  <c r="BI303" i="10"/>
  <c r="BH303" i="10"/>
  <c r="BG303" i="10"/>
  <c r="BF303" i="10"/>
  <c r="T303" i="10"/>
  <c r="R303" i="10"/>
  <c r="P303" i="10"/>
  <c r="BI301" i="10"/>
  <c r="BH301" i="10"/>
  <c r="BG301" i="10"/>
  <c r="BF301" i="10"/>
  <c r="T301" i="10"/>
  <c r="R301" i="10"/>
  <c r="P301" i="10"/>
  <c r="BI299" i="10"/>
  <c r="BH299" i="10"/>
  <c r="BG299" i="10"/>
  <c r="BF299" i="10"/>
  <c r="T299" i="10"/>
  <c r="R299" i="10"/>
  <c r="P299" i="10"/>
  <c r="BI297" i="10"/>
  <c r="BH297" i="10"/>
  <c r="BG297" i="10"/>
  <c r="BF297" i="10"/>
  <c r="T297" i="10"/>
  <c r="R297" i="10"/>
  <c r="P297" i="10"/>
  <c r="BI295" i="10"/>
  <c r="BH295" i="10"/>
  <c r="BG295" i="10"/>
  <c r="BF295" i="10"/>
  <c r="T295" i="10"/>
  <c r="R295" i="10"/>
  <c r="P295" i="10"/>
  <c r="BI293" i="10"/>
  <c r="BH293" i="10"/>
  <c r="BG293" i="10"/>
  <c r="BF293" i="10"/>
  <c r="T293" i="10"/>
  <c r="R293" i="10"/>
  <c r="P293" i="10"/>
  <c r="BI291" i="10"/>
  <c r="BH291" i="10"/>
  <c r="BG291" i="10"/>
  <c r="BF291" i="10"/>
  <c r="T291" i="10"/>
  <c r="R291" i="10"/>
  <c r="P291" i="10"/>
  <c r="BI289" i="10"/>
  <c r="BH289" i="10"/>
  <c r="BG289" i="10"/>
  <c r="BF289" i="10"/>
  <c r="T289" i="10"/>
  <c r="R289" i="10"/>
  <c r="P289" i="10"/>
  <c r="BI287" i="10"/>
  <c r="BH287" i="10"/>
  <c r="BG287" i="10"/>
  <c r="BF287" i="10"/>
  <c r="T287" i="10"/>
  <c r="R287" i="10"/>
  <c r="P287" i="10"/>
  <c r="BI285" i="10"/>
  <c r="BH285" i="10"/>
  <c r="BG285" i="10"/>
  <c r="BF285" i="10"/>
  <c r="T285" i="10"/>
  <c r="R285" i="10"/>
  <c r="P285" i="10"/>
  <c r="BI283" i="10"/>
  <c r="BH283" i="10"/>
  <c r="BG283" i="10"/>
  <c r="BF283" i="10"/>
  <c r="T283" i="10"/>
  <c r="R283" i="10"/>
  <c r="P283" i="10"/>
  <c r="BI281" i="10"/>
  <c r="BH281" i="10"/>
  <c r="BG281" i="10"/>
  <c r="BF281" i="10"/>
  <c r="T281" i="10"/>
  <c r="R281" i="10"/>
  <c r="P281" i="10"/>
  <c r="BI279" i="10"/>
  <c r="BH279" i="10"/>
  <c r="BG279" i="10"/>
  <c r="BF279" i="10"/>
  <c r="T279" i="10"/>
  <c r="R279" i="10"/>
  <c r="P279" i="10"/>
  <c r="BI277" i="10"/>
  <c r="BH277" i="10"/>
  <c r="BG277" i="10"/>
  <c r="BF277" i="10"/>
  <c r="T277" i="10"/>
  <c r="R277" i="10"/>
  <c r="P277" i="10"/>
  <c r="BI275" i="10"/>
  <c r="BH275" i="10"/>
  <c r="BG275" i="10"/>
  <c r="BF275" i="10"/>
  <c r="T275" i="10"/>
  <c r="R275" i="10"/>
  <c r="P275" i="10"/>
  <c r="BI273" i="10"/>
  <c r="BH273" i="10"/>
  <c r="BG273" i="10"/>
  <c r="BF273" i="10"/>
  <c r="T273" i="10"/>
  <c r="R273" i="10"/>
  <c r="P273" i="10"/>
  <c r="BI271" i="10"/>
  <c r="BH271" i="10"/>
  <c r="BG271" i="10"/>
  <c r="BF271" i="10"/>
  <c r="T271" i="10"/>
  <c r="R271" i="10"/>
  <c r="P271" i="10"/>
  <c r="BI269" i="10"/>
  <c r="BH269" i="10"/>
  <c r="BG269" i="10"/>
  <c r="BF269" i="10"/>
  <c r="T269" i="10"/>
  <c r="R269" i="10"/>
  <c r="P269" i="10"/>
  <c r="BI267" i="10"/>
  <c r="BH267" i="10"/>
  <c r="BG267" i="10"/>
  <c r="BF267" i="10"/>
  <c r="T267" i="10"/>
  <c r="R267" i="10"/>
  <c r="P267" i="10"/>
  <c r="BI265" i="10"/>
  <c r="BH265" i="10"/>
  <c r="BG265" i="10"/>
  <c r="BF265" i="10"/>
  <c r="T265" i="10"/>
  <c r="R265" i="10"/>
  <c r="P265" i="10"/>
  <c r="BI263" i="10"/>
  <c r="BH263" i="10"/>
  <c r="BG263" i="10"/>
  <c r="BF263" i="10"/>
  <c r="T263" i="10"/>
  <c r="R263" i="10"/>
  <c r="P263" i="10"/>
  <c r="BI261" i="10"/>
  <c r="BH261" i="10"/>
  <c r="BG261" i="10"/>
  <c r="BF261" i="10"/>
  <c r="T261" i="10"/>
  <c r="R261" i="10"/>
  <c r="P261" i="10"/>
  <c r="BI259" i="10"/>
  <c r="BH259" i="10"/>
  <c r="BG259" i="10"/>
  <c r="BF259" i="10"/>
  <c r="T259" i="10"/>
  <c r="R259" i="10"/>
  <c r="P259" i="10"/>
  <c r="BI257" i="10"/>
  <c r="BH257" i="10"/>
  <c r="BG257" i="10"/>
  <c r="BF257" i="10"/>
  <c r="T257" i="10"/>
  <c r="R257" i="10"/>
  <c r="P257" i="10"/>
  <c r="BI255" i="10"/>
  <c r="BH255" i="10"/>
  <c r="BG255" i="10"/>
  <c r="BF255" i="10"/>
  <c r="T255" i="10"/>
  <c r="R255" i="10"/>
  <c r="P255" i="10"/>
  <c r="BI253" i="10"/>
  <c r="BH253" i="10"/>
  <c r="BG253" i="10"/>
  <c r="BF253" i="10"/>
  <c r="T253" i="10"/>
  <c r="R253" i="10"/>
  <c r="P253" i="10"/>
  <c r="BI251" i="10"/>
  <c r="BH251" i="10"/>
  <c r="BG251" i="10"/>
  <c r="BF251" i="10"/>
  <c r="T251" i="10"/>
  <c r="R251" i="10"/>
  <c r="P251" i="10"/>
  <c r="BI249" i="10"/>
  <c r="BH249" i="10"/>
  <c r="BG249" i="10"/>
  <c r="BF249" i="10"/>
  <c r="T249" i="10"/>
  <c r="R249" i="10"/>
  <c r="P249" i="10"/>
  <c r="BI247" i="10"/>
  <c r="BH247" i="10"/>
  <c r="BG247" i="10"/>
  <c r="BF247" i="10"/>
  <c r="T247" i="10"/>
  <c r="R247" i="10"/>
  <c r="P247" i="10"/>
  <c r="BI245" i="10"/>
  <c r="BH245" i="10"/>
  <c r="BG245" i="10"/>
  <c r="BF245" i="10"/>
  <c r="T245" i="10"/>
  <c r="R245" i="10"/>
  <c r="P245" i="10"/>
  <c r="BI243" i="10"/>
  <c r="BH243" i="10"/>
  <c r="BG243" i="10"/>
  <c r="BF243" i="10"/>
  <c r="T243" i="10"/>
  <c r="R243" i="10"/>
  <c r="P243" i="10"/>
  <c r="BI241" i="10"/>
  <c r="BH241" i="10"/>
  <c r="BG241" i="10"/>
  <c r="BF241" i="10"/>
  <c r="T241" i="10"/>
  <c r="R241" i="10"/>
  <c r="P241" i="10"/>
  <c r="BI239" i="10"/>
  <c r="BH239" i="10"/>
  <c r="BG239" i="10"/>
  <c r="BF239" i="10"/>
  <c r="T239" i="10"/>
  <c r="R239" i="10"/>
  <c r="P239" i="10"/>
  <c r="BI237" i="10"/>
  <c r="BH237" i="10"/>
  <c r="BG237" i="10"/>
  <c r="BF237" i="10"/>
  <c r="T237" i="10"/>
  <c r="R237" i="10"/>
  <c r="P237" i="10"/>
  <c r="BI234" i="10"/>
  <c r="BH234" i="10"/>
  <c r="BG234" i="10"/>
  <c r="BF234" i="10"/>
  <c r="T234" i="10"/>
  <c r="R234" i="10"/>
  <c r="P234" i="10"/>
  <c r="BI232" i="10"/>
  <c r="BH232" i="10"/>
  <c r="BG232" i="10"/>
  <c r="BF232" i="10"/>
  <c r="T232" i="10"/>
  <c r="R232" i="10"/>
  <c r="P232" i="10"/>
  <c r="BI230" i="10"/>
  <c r="BH230" i="10"/>
  <c r="BG230" i="10"/>
  <c r="BF230" i="10"/>
  <c r="T230" i="10"/>
  <c r="R230" i="10"/>
  <c r="P230" i="10"/>
  <c r="BI228" i="10"/>
  <c r="BH228" i="10"/>
  <c r="BG228" i="10"/>
  <c r="BF228" i="10"/>
  <c r="T228" i="10"/>
  <c r="R228" i="10"/>
  <c r="P228" i="10"/>
  <c r="BI226" i="10"/>
  <c r="BH226" i="10"/>
  <c r="BG226" i="10"/>
  <c r="BF226" i="10"/>
  <c r="T226" i="10"/>
  <c r="R226" i="10"/>
  <c r="P226" i="10"/>
  <c r="BI224" i="10"/>
  <c r="BH224" i="10"/>
  <c r="BG224" i="10"/>
  <c r="BF224" i="10"/>
  <c r="T224" i="10"/>
  <c r="R224" i="10"/>
  <c r="P224" i="10"/>
  <c r="BI222" i="10"/>
  <c r="BH222" i="10"/>
  <c r="BG222" i="10"/>
  <c r="BF222" i="10"/>
  <c r="T222" i="10"/>
  <c r="R222" i="10"/>
  <c r="P222" i="10"/>
  <c r="BI220" i="10"/>
  <c r="BH220" i="10"/>
  <c r="BG220" i="10"/>
  <c r="BF220" i="10"/>
  <c r="T220" i="10"/>
  <c r="R220" i="10"/>
  <c r="P220" i="10"/>
  <c r="BI218" i="10"/>
  <c r="BH218" i="10"/>
  <c r="BG218" i="10"/>
  <c r="BF218" i="10"/>
  <c r="T218" i="10"/>
  <c r="R218" i="10"/>
  <c r="P218" i="10"/>
  <c r="BI216" i="10"/>
  <c r="BH216" i="10"/>
  <c r="BG216" i="10"/>
  <c r="BF216" i="10"/>
  <c r="T216" i="10"/>
  <c r="R216" i="10"/>
  <c r="P216" i="10"/>
  <c r="BI214" i="10"/>
  <c r="BH214" i="10"/>
  <c r="BG214" i="10"/>
  <c r="BF214" i="10"/>
  <c r="T214" i="10"/>
  <c r="R214" i="10"/>
  <c r="P214" i="10"/>
  <c r="BI212" i="10"/>
  <c r="BH212" i="10"/>
  <c r="BG212" i="10"/>
  <c r="BF212" i="10"/>
  <c r="T212" i="10"/>
  <c r="R212" i="10"/>
  <c r="P212" i="10"/>
  <c r="BI210" i="10"/>
  <c r="BH210" i="10"/>
  <c r="BG210" i="10"/>
  <c r="BF210" i="10"/>
  <c r="T210" i="10"/>
  <c r="R210" i="10"/>
  <c r="P210" i="10"/>
  <c r="BI208" i="10"/>
  <c r="BH208" i="10"/>
  <c r="BG208" i="10"/>
  <c r="BF208" i="10"/>
  <c r="T208" i="10"/>
  <c r="R208" i="10"/>
  <c r="P208" i="10"/>
  <c r="BI206" i="10"/>
  <c r="BH206" i="10"/>
  <c r="BG206" i="10"/>
  <c r="BF206" i="10"/>
  <c r="T206" i="10"/>
  <c r="R206" i="10"/>
  <c r="P206" i="10"/>
  <c r="BI204" i="10"/>
  <c r="BH204" i="10"/>
  <c r="BG204" i="10"/>
  <c r="BF204" i="10"/>
  <c r="T204" i="10"/>
  <c r="R204" i="10"/>
  <c r="P204" i="10"/>
  <c r="BI202" i="10"/>
  <c r="BH202" i="10"/>
  <c r="BG202" i="10"/>
  <c r="BF202" i="10"/>
  <c r="T202" i="10"/>
  <c r="R202" i="10"/>
  <c r="P202" i="10"/>
  <c r="BI200" i="10"/>
  <c r="BH200" i="10"/>
  <c r="BG200" i="10"/>
  <c r="BF200" i="10"/>
  <c r="T200" i="10"/>
  <c r="R200" i="10"/>
  <c r="P200" i="10"/>
  <c r="BI198" i="10"/>
  <c r="BH198" i="10"/>
  <c r="BG198" i="10"/>
  <c r="BF198" i="10"/>
  <c r="T198" i="10"/>
  <c r="R198" i="10"/>
  <c r="P198" i="10"/>
  <c r="BI196" i="10"/>
  <c r="BH196" i="10"/>
  <c r="BG196" i="10"/>
  <c r="BF196" i="10"/>
  <c r="T196" i="10"/>
  <c r="R196" i="10"/>
  <c r="P196" i="10"/>
  <c r="BI194" i="10"/>
  <c r="BH194" i="10"/>
  <c r="BG194" i="10"/>
  <c r="BF194" i="10"/>
  <c r="T194" i="10"/>
  <c r="R194" i="10"/>
  <c r="P194" i="10"/>
  <c r="BI192" i="10"/>
  <c r="BH192" i="10"/>
  <c r="BG192" i="10"/>
  <c r="BF192" i="10"/>
  <c r="T192" i="10"/>
  <c r="R192" i="10"/>
  <c r="P192" i="10"/>
  <c r="BI190" i="10"/>
  <c r="BH190" i="10"/>
  <c r="BG190" i="10"/>
  <c r="BF190" i="10"/>
  <c r="T190" i="10"/>
  <c r="R190" i="10"/>
  <c r="P190" i="10"/>
  <c r="BI188" i="10"/>
  <c r="BH188" i="10"/>
  <c r="BG188" i="10"/>
  <c r="BF188" i="10"/>
  <c r="T188" i="10"/>
  <c r="R188" i="10"/>
  <c r="P188" i="10"/>
  <c r="BI186" i="10"/>
  <c r="BH186" i="10"/>
  <c r="BG186" i="10"/>
  <c r="BF186" i="10"/>
  <c r="T186" i="10"/>
  <c r="R186" i="10"/>
  <c r="P186" i="10"/>
  <c r="BI184" i="10"/>
  <c r="BH184" i="10"/>
  <c r="BG184" i="10"/>
  <c r="BF184" i="10"/>
  <c r="T184" i="10"/>
  <c r="R184" i="10"/>
  <c r="P184" i="10"/>
  <c r="BI182" i="10"/>
  <c r="BH182" i="10"/>
  <c r="BG182" i="10"/>
  <c r="BF182" i="10"/>
  <c r="T182" i="10"/>
  <c r="R182" i="10"/>
  <c r="P182"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0" i="10"/>
  <c r="BH160" i="10"/>
  <c r="BG160" i="10"/>
  <c r="BF160" i="10"/>
  <c r="T160" i="10"/>
  <c r="R160" i="10"/>
  <c r="P160" i="10"/>
  <c r="BI158" i="10"/>
  <c r="BH158" i="10"/>
  <c r="BG158" i="10"/>
  <c r="BF158" i="10"/>
  <c r="T158" i="10"/>
  <c r="R158" i="10"/>
  <c r="P158" i="10"/>
  <c r="BI156" i="10"/>
  <c r="BH156" i="10"/>
  <c r="BG156" i="10"/>
  <c r="BF156" i="10"/>
  <c r="T156" i="10"/>
  <c r="R156" i="10"/>
  <c r="P156" i="10"/>
  <c r="BI154" i="10"/>
  <c r="BH154" i="10"/>
  <c r="BG154" i="10"/>
  <c r="BF154" i="10"/>
  <c r="T154" i="10"/>
  <c r="R154" i="10"/>
  <c r="P154" i="10"/>
  <c r="BI152" i="10"/>
  <c r="BH152" i="10"/>
  <c r="BG152" i="10"/>
  <c r="BF152" i="10"/>
  <c r="T152" i="10"/>
  <c r="R152" i="10"/>
  <c r="P152" i="10"/>
  <c r="BI150" i="10"/>
  <c r="BH150" i="10"/>
  <c r="BG150" i="10"/>
  <c r="BF150" i="10"/>
  <c r="T150" i="10"/>
  <c r="R150" i="10"/>
  <c r="P150" i="10"/>
  <c r="BI148" i="10"/>
  <c r="BH148" i="10"/>
  <c r="BG148" i="10"/>
  <c r="BF148" i="10"/>
  <c r="T148" i="10"/>
  <c r="R148"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0" i="10"/>
  <c r="BH140" i="10"/>
  <c r="BG140" i="10"/>
  <c r="BF140" i="10"/>
  <c r="T140" i="10"/>
  <c r="R140" i="10"/>
  <c r="P140" i="10"/>
  <c r="BI138" i="10"/>
  <c r="BH138" i="10"/>
  <c r="BG138" i="10"/>
  <c r="BF138" i="10"/>
  <c r="T138" i="10"/>
  <c r="R138" i="10"/>
  <c r="P138" i="10"/>
  <c r="BI136" i="10"/>
  <c r="BH136" i="10"/>
  <c r="BG136" i="10"/>
  <c r="BF136" i="10"/>
  <c r="T136" i="10"/>
  <c r="R136" i="10"/>
  <c r="P136" i="10"/>
  <c r="BI134" i="10"/>
  <c r="BH134" i="10"/>
  <c r="BG134" i="10"/>
  <c r="BF134" i="10"/>
  <c r="T134" i="10"/>
  <c r="R134" i="10"/>
  <c r="P134" i="10"/>
  <c r="BI132" i="10"/>
  <c r="BH132" i="10"/>
  <c r="BG132" i="10"/>
  <c r="BF132" i="10"/>
  <c r="T132" i="10"/>
  <c r="R132" i="10"/>
  <c r="P132" i="10"/>
  <c r="BI130" i="10"/>
  <c r="BH130" i="10"/>
  <c r="BG130" i="10"/>
  <c r="BF130" i="10"/>
  <c r="T130" i="10"/>
  <c r="R130" i="10"/>
  <c r="P130" i="10"/>
  <c r="BI128" i="10"/>
  <c r="BH128" i="10"/>
  <c r="BG128" i="10"/>
  <c r="BF128" i="10"/>
  <c r="T128" i="10"/>
  <c r="R128" i="10"/>
  <c r="P128" i="10"/>
  <c r="BI126" i="10"/>
  <c r="BH126" i="10"/>
  <c r="BG126" i="10"/>
  <c r="BF126" i="10"/>
  <c r="T126" i="10"/>
  <c r="R126" i="10"/>
  <c r="P126" i="10"/>
  <c r="BI124" i="10"/>
  <c r="BH124" i="10"/>
  <c r="BG124" i="10"/>
  <c r="BF124" i="10"/>
  <c r="T124" i="10"/>
  <c r="R124" i="10"/>
  <c r="P124" i="10"/>
  <c r="BI122" i="10"/>
  <c r="BH122" i="10"/>
  <c r="BG122" i="10"/>
  <c r="BF122" i="10"/>
  <c r="T122" i="10"/>
  <c r="R122" i="10"/>
  <c r="P122"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2" i="10"/>
  <c r="BH102" i="10"/>
  <c r="BG102" i="10"/>
  <c r="BF102" i="10"/>
  <c r="T102" i="10"/>
  <c r="R102" i="10"/>
  <c r="P102" i="10"/>
  <c r="BI100" i="10"/>
  <c r="BH100" i="10"/>
  <c r="BG100" i="10"/>
  <c r="BF100" i="10"/>
  <c r="T100" i="10"/>
  <c r="R100" i="10"/>
  <c r="P100" i="10"/>
  <c r="BI98" i="10"/>
  <c r="BH98" i="10"/>
  <c r="BG98" i="10"/>
  <c r="BF98" i="10"/>
  <c r="T98" i="10"/>
  <c r="R98" i="10"/>
  <c r="P98" i="10"/>
  <c r="BI96" i="10"/>
  <c r="BH96" i="10"/>
  <c r="BG96" i="10"/>
  <c r="BF96" i="10"/>
  <c r="T96" i="10"/>
  <c r="R96" i="10"/>
  <c r="P96" i="10"/>
  <c r="F88" i="10"/>
  <c r="E86" i="10"/>
  <c r="F56" i="10"/>
  <c r="E54" i="10"/>
  <c r="J26" i="10"/>
  <c r="E26" i="10"/>
  <c r="J59" i="10"/>
  <c r="J25" i="10"/>
  <c r="J23" i="10"/>
  <c r="E23" i="10"/>
  <c r="J58" i="10"/>
  <c r="J22" i="10"/>
  <c r="J20" i="10"/>
  <c r="E20" i="10"/>
  <c r="F59" i="10"/>
  <c r="J19" i="10"/>
  <c r="J17" i="10"/>
  <c r="E17" i="10"/>
  <c r="F90" i="10"/>
  <c r="J16" i="10"/>
  <c r="J14" i="10"/>
  <c r="J56" i="10"/>
  <c r="E7" i="10"/>
  <c r="E82" i="10"/>
  <c r="J39" i="9"/>
  <c r="J38" i="9"/>
  <c r="AY63" i="1"/>
  <c r="J37" i="9"/>
  <c r="AX63" i="1"/>
  <c r="BI536" i="9"/>
  <c r="BH536" i="9"/>
  <c r="BG536" i="9"/>
  <c r="BF536" i="9"/>
  <c r="T536" i="9"/>
  <c r="T535" i="9"/>
  <c r="R536" i="9"/>
  <c r="R535" i="9"/>
  <c r="P536" i="9"/>
  <c r="P535" i="9"/>
  <c r="BI533" i="9"/>
  <c r="BH533" i="9"/>
  <c r="BG533" i="9"/>
  <c r="BF533" i="9"/>
  <c r="T533" i="9"/>
  <c r="R533" i="9"/>
  <c r="P533" i="9"/>
  <c r="BI531" i="9"/>
  <c r="BH531" i="9"/>
  <c r="BG531" i="9"/>
  <c r="BF531" i="9"/>
  <c r="T531" i="9"/>
  <c r="R531" i="9"/>
  <c r="P531" i="9"/>
  <c r="BI529" i="9"/>
  <c r="BH529" i="9"/>
  <c r="BG529" i="9"/>
  <c r="BF529" i="9"/>
  <c r="T529" i="9"/>
  <c r="R529" i="9"/>
  <c r="P529" i="9"/>
  <c r="BI527" i="9"/>
  <c r="BH527" i="9"/>
  <c r="BG527" i="9"/>
  <c r="BF527" i="9"/>
  <c r="T527" i="9"/>
  <c r="R527" i="9"/>
  <c r="P527" i="9"/>
  <c r="BI525" i="9"/>
  <c r="BH525" i="9"/>
  <c r="BG525" i="9"/>
  <c r="BF525" i="9"/>
  <c r="T525" i="9"/>
  <c r="R525" i="9"/>
  <c r="P525" i="9"/>
  <c r="BI523" i="9"/>
  <c r="BH523" i="9"/>
  <c r="BG523" i="9"/>
  <c r="BF523" i="9"/>
  <c r="T523" i="9"/>
  <c r="R523" i="9"/>
  <c r="P523" i="9"/>
  <c r="BI521" i="9"/>
  <c r="BH521" i="9"/>
  <c r="BG521" i="9"/>
  <c r="BF521" i="9"/>
  <c r="T521" i="9"/>
  <c r="R521" i="9"/>
  <c r="P521" i="9"/>
  <c r="BI519" i="9"/>
  <c r="BH519" i="9"/>
  <c r="BG519" i="9"/>
  <c r="BF519" i="9"/>
  <c r="T519" i="9"/>
  <c r="R519" i="9"/>
  <c r="P519" i="9"/>
  <c r="BI517" i="9"/>
  <c r="BH517" i="9"/>
  <c r="BG517" i="9"/>
  <c r="BF517" i="9"/>
  <c r="T517" i="9"/>
  <c r="R517" i="9"/>
  <c r="P517" i="9"/>
  <c r="BI515" i="9"/>
  <c r="BH515" i="9"/>
  <c r="BG515" i="9"/>
  <c r="BF515" i="9"/>
  <c r="T515" i="9"/>
  <c r="R515" i="9"/>
  <c r="P515" i="9"/>
  <c r="BI513" i="9"/>
  <c r="BH513" i="9"/>
  <c r="BG513" i="9"/>
  <c r="BF513" i="9"/>
  <c r="T513" i="9"/>
  <c r="R513" i="9"/>
  <c r="P513" i="9"/>
  <c r="BI511" i="9"/>
  <c r="BH511" i="9"/>
  <c r="BG511" i="9"/>
  <c r="BF511" i="9"/>
  <c r="T511" i="9"/>
  <c r="R511" i="9"/>
  <c r="P511" i="9"/>
  <c r="BI509" i="9"/>
  <c r="BH509" i="9"/>
  <c r="BG509" i="9"/>
  <c r="BF509" i="9"/>
  <c r="T509" i="9"/>
  <c r="R509" i="9"/>
  <c r="P509" i="9"/>
  <c r="BI506" i="9"/>
  <c r="BH506" i="9"/>
  <c r="BG506" i="9"/>
  <c r="BF506" i="9"/>
  <c r="T506" i="9"/>
  <c r="R506" i="9"/>
  <c r="P506" i="9"/>
  <c r="BI504" i="9"/>
  <c r="BH504" i="9"/>
  <c r="BG504" i="9"/>
  <c r="BF504" i="9"/>
  <c r="T504" i="9"/>
  <c r="R504" i="9"/>
  <c r="P504" i="9"/>
  <c r="BI502" i="9"/>
  <c r="BH502" i="9"/>
  <c r="BG502" i="9"/>
  <c r="BF502" i="9"/>
  <c r="T502" i="9"/>
  <c r="R502" i="9"/>
  <c r="P502" i="9"/>
  <c r="BI500" i="9"/>
  <c r="BH500" i="9"/>
  <c r="BG500" i="9"/>
  <c r="BF500" i="9"/>
  <c r="T500" i="9"/>
  <c r="R500" i="9"/>
  <c r="P500" i="9"/>
  <c r="BI498" i="9"/>
  <c r="BH498" i="9"/>
  <c r="BG498" i="9"/>
  <c r="BF498" i="9"/>
  <c r="T498" i="9"/>
  <c r="R498" i="9"/>
  <c r="P498" i="9"/>
  <c r="BI496" i="9"/>
  <c r="BH496" i="9"/>
  <c r="BG496" i="9"/>
  <c r="BF496" i="9"/>
  <c r="T496" i="9"/>
  <c r="R496" i="9"/>
  <c r="P496" i="9"/>
  <c r="BI494" i="9"/>
  <c r="BH494" i="9"/>
  <c r="BG494" i="9"/>
  <c r="BF494" i="9"/>
  <c r="T494" i="9"/>
  <c r="R494" i="9"/>
  <c r="P494" i="9"/>
  <c r="BI492" i="9"/>
  <c r="BH492" i="9"/>
  <c r="BG492" i="9"/>
  <c r="BF492" i="9"/>
  <c r="T492" i="9"/>
  <c r="R492" i="9"/>
  <c r="P492" i="9"/>
  <c r="BI490" i="9"/>
  <c r="BH490" i="9"/>
  <c r="BG490" i="9"/>
  <c r="BF490" i="9"/>
  <c r="T490" i="9"/>
  <c r="R490" i="9"/>
  <c r="P490" i="9"/>
  <c r="BI488" i="9"/>
  <c r="BH488" i="9"/>
  <c r="BG488" i="9"/>
  <c r="BF488" i="9"/>
  <c r="T488" i="9"/>
  <c r="R488" i="9"/>
  <c r="P488" i="9"/>
  <c r="BI486" i="9"/>
  <c r="BH486" i="9"/>
  <c r="BG486" i="9"/>
  <c r="BF486" i="9"/>
  <c r="T486" i="9"/>
  <c r="R486" i="9"/>
  <c r="P486" i="9"/>
  <c r="BI484" i="9"/>
  <c r="BH484" i="9"/>
  <c r="BG484" i="9"/>
  <c r="BF484" i="9"/>
  <c r="T484" i="9"/>
  <c r="R484" i="9"/>
  <c r="P484" i="9"/>
  <c r="BI482" i="9"/>
  <c r="BH482" i="9"/>
  <c r="BG482" i="9"/>
  <c r="BF482" i="9"/>
  <c r="T482" i="9"/>
  <c r="R482" i="9"/>
  <c r="P482" i="9"/>
  <c r="BI480" i="9"/>
  <c r="BH480" i="9"/>
  <c r="BG480" i="9"/>
  <c r="BF480" i="9"/>
  <c r="T480" i="9"/>
  <c r="R480" i="9"/>
  <c r="P480" i="9"/>
  <c r="BI478" i="9"/>
  <c r="BH478" i="9"/>
  <c r="BG478" i="9"/>
  <c r="BF478" i="9"/>
  <c r="T478" i="9"/>
  <c r="R478" i="9"/>
  <c r="P478" i="9"/>
  <c r="BI476" i="9"/>
  <c r="BH476" i="9"/>
  <c r="BG476" i="9"/>
  <c r="BF476" i="9"/>
  <c r="T476" i="9"/>
  <c r="R476" i="9"/>
  <c r="P476" i="9"/>
  <c r="BI474" i="9"/>
  <c r="BH474" i="9"/>
  <c r="BG474" i="9"/>
  <c r="BF474" i="9"/>
  <c r="T474" i="9"/>
  <c r="R474" i="9"/>
  <c r="P474" i="9"/>
  <c r="BI472" i="9"/>
  <c r="BH472" i="9"/>
  <c r="BG472" i="9"/>
  <c r="BF472" i="9"/>
  <c r="T472" i="9"/>
  <c r="R472" i="9"/>
  <c r="P472" i="9"/>
  <c r="BI470" i="9"/>
  <c r="BH470" i="9"/>
  <c r="BG470" i="9"/>
  <c r="BF470" i="9"/>
  <c r="T470" i="9"/>
  <c r="R470" i="9"/>
  <c r="P470" i="9"/>
  <c r="BI468" i="9"/>
  <c r="BH468" i="9"/>
  <c r="BG468" i="9"/>
  <c r="BF468" i="9"/>
  <c r="T468" i="9"/>
  <c r="R468" i="9"/>
  <c r="P468" i="9"/>
  <c r="BI466" i="9"/>
  <c r="BH466" i="9"/>
  <c r="BG466" i="9"/>
  <c r="BF466" i="9"/>
  <c r="T466" i="9"/>
  <c r="R466" i="9"/>
  <c r="P466" i="9"/>
  <c r="BI464" i="9"/>
  <c r="BH464" i="9"/>
  <c r="BG464" i="9"/>
  <c r="BF464" i="9"/>
  <c r="T464" i="9"/>
  <c r="R464" i="9"/>
  <c r="P464" i="9"/>
  <c r="BI462" i="9"/>
  <c r="BH462" i="9"/>
  <c r="BG462" i="9"/>
  <c r="BF462" i="9"/>
  <c r="T462" i="9"/>
  <c r="R462" i="9"/>
  <c r="P462" i="9"/>
  <c r="BI460" i="9"/>
  <c r="BH460" i="9"/>
  <c r="BG460" i="9"/>
  <c r="BF460" i="9"/>
  <c r="T460" i="9"/>
  <c r="R460" i="9"/>
  <c r="P460" i="9"/>
  <c r="BI458" i="9"/>
  <c r="BH458" i="9"/>
  <c r="BG458" i="9"/>
  <c r="BF458" i="9"/>
  <c r="T458" i="9"/>
  <c r="R458" i="9"/>
  <c r="P458" i="9"/>
  <c r="BI456" i="9"/>
  <c r="BH456" i="9"/>
  <c r="BG456" i="9"/>
  <c r="BF456" i="9"/>
  <c r="T456" i="9"/>
  <c r="R456" i="9"/>
  <c r="P456" i="9"/>
  <c r="BI454" i="9"/>
  <c r="BH454" i="9"/>
  <c r="BG454" i="9"/>
  <c r="BF454" i="9"/>
  <c r="T454" i="9"/>
  <c r="R454" i="9"/>
  <c r="P454" i="9"/>
  <c r="BI452" i="9"/>
  <c r="BH452" i="9"/>
  <c r="BG452" i="9"/>
  <c r="BF452" i="9"/>
  <c r="T452" i="9"/>
  <c r="R452" i="9"/>
  <c r="P452" i="9"/>
  <c r="BI450" i="9"/>
  <c r="BH450" i="9"/>
  <c r="BG450" i="9"/>
  <c r="BF450" i="9"/>
  <c r="T450" i="9"/>
  <c r="R450" i="9"/>
  <c r="P450" i="9"/>
  <c r="BI448" i="9"/>
  <c r="BH448" i="9"/>
  <c r="BG448" i="9"/>
  <c r="BF448" i="9"/>
  <c r="T448" i="9"/>
  <c r="R448" i="9"/>
  <c r="P448" i="9"/>
  <c r="BI446" i="9"/>
  <c r="BH446" i="9"/>
  <c r="BG446" i="9"/>
  <c r="BF446" i="9"/>
  <c r="T446" i="9"/>
  <c r="R446" i="9"/>
  <c r="P446" i="9"/>
  <c r="BI444" i="9"/>
  <c r="BH444" i="9"/>
  <c r="BG444" i="9"/>
  <c r="BF444" i="9"/>
  <c r="T444" i="9"/>
  <c r="R444" i="9"/>
  <c r="P444" i="9"/>
  <c r="BI442" i="9"/>
  <c r="BH442" i="9"/>
  <c r="BG442" i="9"/>
  <c r="BF442" i="9"/>
  <c r="T442" i="9"/>
  <c r="R442" i="9"/>
  <c r="P442" i="9"/>
  <c r="BI440" i="9"/>
  <c r="BH440" i="9"/>
  <c r="BG440" i="9"/>
  <c r="BF440" i="9"/>
  <c r="T440" i="9"/>
  <c r="R440" i="9"/>
  <c r="P440" i="9"/>
  <c r="BI438" i="9"/>
  <c r="BH438" i="9"/>
  <c r="BG438" i="9"/>
  <c r="BF438" i="9"/>
  <c r="T438" i="9"/>
  <c r="R438" i="9"/>
  <c r="P438" i="9"/>
  <c r="BI436" i="9"/>
  <c r="BH436" i="9"/>
  <c r="BG436" i="9"/>
  <c r="BF436" i="9"/>
  <c r="T436" i="9"/>
  <c r="R436" i="9"/>
  <c r="P436" i="9"/>
  <c r="BI434" i="9"/>
  <c r="BH434" i="9"/>
  <c r="BG434" i="9"/>
  <c r="BF434" i="9"/>
  <c r="T434" i="9"/>
  <c r="R434" i="9"/>
  <c r="P434" i="9"/>
  <c r="BI432" i="9"/>
  <c r="BH432" i="9"/>
  <c r="BG432" i="9"/>
  <c r="BF432" i="9"/>
  <c r="T432" i="9"/>
  <c r="R432" i="9"/>
  <c r="P432" i="9"/>
  <c r="BI430" i="9"/>
  <c r="BH430" i="9"/>
  <c r="BG430" i="9"/>
  <c r="BF430" i="9"/>
  <c r="T430" i="9"/>
  <c r="R430" i="9"/>
  <c r="P430" i="9"/>
  <c r="BI428" i="9"/>
  <c r="BH428" i="9"/>
  <c r="BG428" i="9"/>
  <c r="BF428" i="9"/>
  <c r="T428" i="9"/>
  <c r="R428" i="9"/>
  <c r="P428" i="9"/>
  <c r="BI426" i="9"/>
  <c r="BH426" i="9"/>
  <c r="BG426" i="9"/>
  <c r="BF426" i="9"/>
  <c r="T426" i="9"/>
  <c r="R426" i="9"/>
  <c r="P426" i="9"/>
  <c r="BI424" i="9"/>
  <c r="BH424" i="9"/>
  <c r="BG424" i="9"/>
  <c r="BF424" i="9"/>
  <c r="T424" i="9"/>
  <c r="R424" i="9"/>
  <c r="P424" i="9"/>
  <c r="BI422" i="9"/>
  <c r="BH422" i="9"/>
  <c r="BG422" i="9"/>
  <c r="BF422" i="9"/>
  <c r="T422" i="9"/>
  <c r="R422" i="9"/>
  <c r="P422" i="9"/>
  <c r="BI420" i="9"/>
  <c r="BH420" i="9"/>
  <c r="BG420" i="9"/>
  <c r="BF420" i="9"/>
  <c r="T420" i="9"/>
  <c r="R420" i="9"/>
  <c r="P420" i="9"/>
  <c r="BI418" i="9"/>
  <c r="BH418" i="9"/>
  <c r="BG418" i="9"/>
  <c r="BF418" i="9"/>
  <c r="T418" i="9"/>
  <c r="R418" i="9"/>
  <c r="P418" i="9"/>
  <c r="BI416" i="9"/>
  <c r="BH416" i="9"/>
  <c r="BG416" i="9"/>
  <c r="BF416" i="9"/>
  <c r="T416" i="9"/>
  <c r="R416" i="9"/>
  <c r="P416" i="9"/>
  <c r="BI414" i="9"/>
  <c r="BH414" i="9"/>
  <c r="BG414" i="9"/>
  <c r="BF414" i="9"/>
  <c r="T414" i="9"/>
  <c r="R414" i="9"/>
  <c r="P414" i="9"/>
  <c r="BI412" i="9"/>
  <c r="BH412" i="9"/>
  <c r="BG412" i="9"/>
  <c r="BF412" i="9"/>
  <c r="T412" i="9"/>
  <c r="R412" i="9"/>
  <c r="P412" i="9"/>
  <c r="BI410" i="9"/>
  <c r="BH410" i="9"/>
  <c r="BG410" i="9"/>
  <c r="BF410" i="9"/>
  <c r="T410" i="9"/>
  <c r="R410" i="9"/>
  <c r="P410" i="9"/>
  <c r="BI408" i="9"/>
  <c r="BH408" i="9"/>
  <c r="BG408" i="9"/>
  <c r="BF408" i="9"/>
  <c r="T408" i="9"/>
  <c r="R408" i="9"/>
  <c r="P408" i="9"/>
  <c r="BI406" i="9"/>
  <c r="BH406" i="9"/>
  <c r="BG406" i="9"/>
  <c r="BF406" i="9"/>
  <c r="T406" i="9"/>
  <c r="R406" i="9"/>
  <c r="P406" i="9"/>
  <c r="BI404" i="9"/>
  <c r="BH404" i="9"/>
  <c r="BG404" i="9"/>
  <c r="BF404" i="9"/>
  <c r="T404" i="9"/>
  <c r="R404" i="9"/>
  <c r="P404" i="9"/>
  <c r="BI402" i="9"/>
  <c r="BH402" i="9"/>
  <c r="BG402" i="9"/>
  <c r="BF402" i="9"/>
  <c r="T402" i="9"/>
  <c r="R402" i="9"/>
  <c r="P402" i="9"/>
  <c r="BI400" i="9"/>
  <c r="BH400" i="9"/>
  <c r="BG400" i="9"/>
  <c r="BF400" i="9"/>
  <c r="T400" i="9"/>
  <c r="R400" i="9"/>
  <c r="P400" i="9"/>
  <c r="BI398" i="9"/>
  <c r="BH398" i="9"/>
  <c r="BG398" i="9"/>
  <c r="BF398" i="9"/>
  <c r="T398" i="9"/>
  <c r="R398" i="9"/>
  <c r="P398" i="9"/>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80" i="9"/>
  <c r="BH380" i="9"/>
  <c r="BG380" i="9"/>
  <c r="BF380" i="9"/>
  <c r="T380" i="9"/>
  <c r="R380" i="9"/>
  <c r="P380" i="9"/>
  <c r="BI378" i="9"/>
  <c r="BH378" i="9"/>
  <c r="BG378" i="9"/>
  <c r="BF378" i="9"/>
  <c r="T378" i="9"/>
  <c r="R378" i="9"/>
  <c r="P378" i="9"/>
  <c r="BI376" i="9"/>
  <c r="BH376" i="9"/>
  <c r="BG376" i="9"/>
  <c r="BF376" i="9"/>
  <c r="T376" i="9"/>
  <c r="R376" i="9"/>
  <c r="P376" i="9"/>
  <c r="BI374" i="9"/>
  <c r="BH374" i="9"/>
  <c r="BG374" i="9"/>
  <c r="BF374" i="9"/>
  <c r="T374" i="9"/>
  <c r="R374" i="9"/>
  <c r="P374" i="9"/>
  <c r="BI372" i="9"/>
  <c r="BH372" i="9"/>
  <c r="BG372" i="9"/>
  <c r="BF372" i="9"/>
  <c r="T372" i="9"/>
  <c r="R372" i="9"/>
  <c r="P372" i="9"/>
  <c r="BI370" i="9"/>
  <c r="BH370" i="9"/>
  <c r="BG370" i="9"/>
  <c r="BF370" i="9"/>
  <c r="T370" i="9"/>
  <c r="R370" i="9"/>
  <c r="P370" i="9"/>
  <c r="BI368" i="9"/>
  <c r="BH368" i="9"/>
  <c r="BG368" i="9"/>
  <c r="BF368" i="9"/>
  <c r="T368" i="9"/>
  <c r="R368" i="9"/>
  <c r="P368" i="9"/>
  <c r="BI366" i="9"/>
  <c r="BH366" i="9"/>
  <c r="BG366" i="9"/>
  <c r="BF366" i="9"/>
  <c r="T366" i="9"/>
  <c r="R366" i="9"/>
  <c r="P366" i="9"/>
  <c r="BI364" i="9"/>
  <c r="BH364" i="9"/>
  <c r="BG364" i="9"/>
  <c r="BF364" i="9"/>
  <c r="T364" i="9"/>
  <c r="R364" i="9"/>
  <c r="P364" i="9"/>
  <c r="BI362" i="9"/>
  <c r="BH362" i="9"/>
  <c r="BG362" i="9"/>
  <c r="BF362" i="9"/>
  <c r="T362" i="9"/>
  <c r="R362" i="9"/>
  <c r="P362" i="9"/>
  <c r="BI360" i="9"/>
  <c r="BH360" i="9"/>
  <c r="BG360" i="9"/>
  <c r="BF360" i="9"/>
  <c r="T360" i="9"/>
  <c r="R360" i="9"/>
  <c r="P360" i="9"/>
  <c r="BI357" i="9"/>
  <c r="BH357" i="9"/>
  <c r="BG357" i="9"/>
  <c r="BF357" i="9"/>
  <c r="T357" i="9"/>
  <c r="T356" i="9"/>
  <c r="R357" i="9"/>
  <c r="R356" i="9"/>
  <c r="P357" i="9"/>
  <c r="P356" i="9"/>
  <c r="BI354" i="9"/>
  <c r="BH354" i="9"/>
  <c r="BG354" i="9"/>
  <c r="BF354" i="9"/>
  <c r="T354" i="9"/>
  <c r="R354" i="9"/>
  <c r="P354" i="9"/>
  <c r="BI352" i="9"/>
  <c r="BH352" i="9"/>
  <c r="BG352" i="9"/>
  <c r="BF352" i="9"/>
  <c r="T352" i="9"/>
  <c r="R352" i="9"/>
  <c r="P352" i="9"/>
  <c r="BI349" i="9"/>
  <c r="BH349" i="9"/>
  <c r="BG349" i="9"/>
  <c r="BF349" i="9"/>
  <c r="T349" i="9"/>
  <c r="R349" i="9"/>
  <c r="P349" i="9"/>
  <c r="BI347" i="9"/>
  <c r="BH347" i="9"/>
  <c r="BG347" i="9"/>
  <c r="BF347" i="9"/>
  <c r="T347" i="9"/>
  <c r="R347" i="9"/>
  <c r="P347" i="9"/>
  <c r="BI345" i="9"/>
  <c r="BH345" i="9"/>
  <c r="BG345" i="9"/>
  <c r="BF345" i="9"/>
  <c r="T345" i="9"/>
  <c r="R345" i="9"/>
  <c r="P345" i="9"/>
  <c r="BI343" i="9"/>
  <c r="BH343" i="9"/>
  <c r="BG343" i="9"/>
  <c r="BF343" i="9"/>
  <c r="T343" i="9"/>
  <c r="R343" i="9"/>
  <c r="P343" i="9"/>
  <c r="BI341" i="9"/>
  <c r="BH341" i="9"/>
  <c r="BG341" i="9"/>
  <c r="BF341" i="9"/>
  <c r="T341" i="9"/>
  <c r="R341" i="9"/>
  <c r="P341" i="9"/>
  <c r="BI339" i="9"/>
  <c r="BH339" i="9"/>
  <c r="BG339" i="9"/>
  <c r="BF339" i="9"/>
  <c r="T339" i="9"/>
  <c r="R339" i="9"/>
  <c r="P339" i="9"/>
  <c r="BI337" i="9"/>
  <c r="BH337" i="9"/>
  <c r="BG337" i="9"/>
  <c r="BF337" i="9"/>
  <c r="T337" i="9"/>
  <c r="R337" i="9"/>
  <c r="P337" i="9"/>
  <c r="BI335" i="9"/>
  <c r="BH335" i="9"/>
  <c r="BG335" i="9"/>
  <c r="BF335" i="9"/>
  <c r="T335" i="9"/>
  <c r="R335" i="9"/>
  <c r="P335" i="9"/>
  <c r="BI333" i="9"/>
  <c r="BH333" i="9"/>
  <c r="BG333" i="9"/>
  <c r="BF333" i="9"/>
  <c r="T333" i="9"/>
  <c r="R333" i="9"/>
  <c r="P333" i="9"/>
  <c r="BI331" i="9"/>
  <c r="BH331" i="9"/>
  <c r="BG331" i="9"/>
  <c r="BF331" i="9"/>
  <c r="T331" i="9"/>
  <c r="R331" i="9"/>
  <c r="P331" i="9"/>
  <c r="BI329" i="9"/>
  <c r="BH329" i="9"/>
  <c r="BG329" i="9"/>
  <c r="BF329" i="9"/>
  <c r="T329" i="9"/>
  <c r="R329" i="9"/>
  <c r="P329" i="9"/>
  <c r="BI327" i="9"/>
  <c r="BH327" i="9"/>
  <c r="BG327" i="9"/>
  <c r="BF327" i="9"/>
  <c r="T327" i="9"/>
  <c r="R327" i="9"/>
  <c r="P327" i="9"/>
  <c r="BI325" i="9"/>
  <c r="BH325" i="9"/>
  <c r="BG325" i="9"/>
  <c r="BF325" i="9"/>
  <c r="T325" i="9"/>
  <c r="R325" i="9"/>
  <c r="P325" i="9"/>
  <c r="BI323" i="9"/>
  <c r="BH323" i="9"/>
  <c r="BG323" i="9"/>
  <c r="BF323" i="9"/>
  <c r="T323" i="9"/>
  <c r="R323" i="9"/>
  <c r="P323" i="9"/>
  <c r="BI321" i="9"/>
  <c r="BH321" i="9"/>
  <c r="BG321" i="9"/>
  <c r="BF321" i="9"/>
  <c r="T321" i="9"/>
  <c r="R321" i="9"/>
  <c r="P321" i="9"/>
  <c r="BI319" i="9"/>
  <c r="BH319" i="9"/>
  <c r="BG319" i="9"/>
  <c r="BF319" i="9"/>
  <c r="T319" i="9"/>
  <c r="R319" i="9"/>
  <c r="P319" i="9"/>
  <c r="BI317" i="9"/>
  <c r="BH317" i="9"/>
  <c r="BG317" i="9"/>
  <c r="BF317" i="9"/>
  <c r="T317" i="9"/>
  <c r="R317" i="9"/>
  <c r="P317" i="9"/>
  <c r="BI315" i="9"/>
  <c r="BH315" i="9"/>
  <c r="BG315" i="9"/>
  <c r="BF315" i="9"/>
  <c r="T315" i="9"/>
  <c r="R315" i="9"/>
  <c r="P315" i="9"/>
  <c r="BI312" i="9"/>
  <c r="BH312" i="9"/>
  <c r="BG312" i="9"/>
  <c r="BF312" i="9"/>
  <c r="T312" i="9"/>
  <c r="R312" i="9"/>
  <c r="P312" i="9"/>
  <c r="BI310" i="9"/>
  <c r="BH310" i="9"/>
  <c r="BG310" i="9"/>
  <c r="BF310" i="9"/>
  <c r="T310" i="9"/>
  <c r="R310" i="9"/>
  <c r="P310" i="9"/>
  <c r="BI307" i="9"/>
  <c r="BH307" i="9"/>
  <c r="BG307" i="9"/>
  <c r="BF307" i="9"/>
  <c r="T307" i="9"/>
  <c r="R307" i="9"/>
  <c r="P307" i="9"/>
  <c r="BI305" i="9"/>
  <c r="BH305" i="9"/>
  <c r="BG305" i="9"/>
  <c r="BF305" i="9"/>
  <c r="T305" i="9"/>
  <c r="R305" i="9"/>
  <c r="P305" i="9"/>
  <c r="BI302" i="9"/>
  <c r="BH302" i="9"/>
  <c r="BG302" i="9"/>
  <c r="BF302" i="9"/>
  <c r="T302" i="9"/>
  <c r="R302" i="9"/>
  <c r="P302" i="9"/>
  <c r="BI300" i="9"/>
  <c r="BH300" i="9"/>
  <c r="BG300" i="9"/>
  <c r="BF300" i="9"/>
  <c r="T300" i="9"/>
  <c r="R300" i="9"/>
  <c r="P300" i="9"/>
  <c r="BI297" i="9"/>
  <c r="BH297" i="9"/>
  <c r="BG297" i="9"/>
  <c r="BF297" i="9"/>
  <c r="T297" i="9"/>
  <c r="R297" i="9"/>
  <c r="P297" i="9"/>
  <c r="BI295" i="9"/>
  <c r="BH295" i="9"/>
  <c r="BG295" i="9"/>
  <c r="BF295" i="9"/>
  <c r="T295" i="9"/>
  <c r="R295" i="9"/>
  <c r="P295" i="9"/>
  <c r="BI293" i="9"/>
  <c r="BH293" i="9"/>
  <c r="BG293" i="9"/>
  <c r="BF293" i="9"/>
  <c r="T293" i="9"/>
  <c r="R293" i="9"/>
  <c r="P293" i="9"/>
  <c r="BI291" i="9"/>
  <c r="BH291" i="9"/>
  <c r="BG291" i="9"/>
  <c r="BF291" i="9"/>
  <c r="T291" i="9"/>
  <c r="R291" i="9"/>
  <c r="P291" i="9"/>
  <c r="BI289" i="9"/>
  <c r="BH289" i="9"/>
  <c r="BG289" i="9"/>
  <c r="BF289" i="9"/>
  <c r="T289" i="9"/>
  <c r="R289" i="9"/>
  <c r="P289" i="9"/>
  <c r="BI287" i="9"/>
  <c r="BH287" i="9"/>
  <c r="BG287" i="9"/>
  <c r="BF287" i="9"/>
  <c r="T287" i="9"/>
  <c r="R287" i="9"/>
  <c r="P287" i="9"/>
  <c r="BI285" i="9"/>
  <c r="BH285" i="9"/>
  <c r="BG285" i="9"/>
  <c r="BF285" i="9"/>
  <c r="T285" i="9"/>
  <c r="R285" i="9"/>
  <c r="P285" i="9"/>
  <c r="BI283" i="9"/>
  <c r="BH283" i="9"/>
  <c r="BG283" i="9"/>
  <c r="BF283" i="9"/>
  <c r="T283" i="9"/>
  <c r="R283" i="9"/>
  <c r="P283" i="9"/>
  <c r="BI281" i="9"/>
  <c r="BH281" i="9"/>
  <c r="BG281" i="9"/>
  <c r="BF281" i="9"/>
  <c r="T281" i="9"/>
  <c r="R281" i="9"/>
  <c r="P281" i="9"/>
  <c r="BI279" i="9"/>
  <c r="BH279" i="9"/>
  <c r="BG279" i="9"/>
  <c r="BF279" i="9"/>
  <c r="T279" i="9"/>
  <c r="R279" i="9"/>
  <c r="P279" i="9"/>
  <c r="BI276" i="9"/>
  <c r="BH276" i="9"/>
  <c r="BG276" i="9"/>
  <c r="BF276" i="9"/>
  <c r="T276" i="9"/>
  <c r="R276" i="9"/>
  <c r="P276" i="9"/>
  <c r="BI274" i="9"/>
  <c r="BH274" i="9"/>
  <c r="BG274" i="9"/>
  <c r="BF274" i="9"/>
  <c r="T274" i="9"/>
  <c r="R274" i="9"/>
  <c r="P274" i="9"/>
  <c r="BI272" i="9"/>
  <c r="BH272" i="9"/>
  <c r="BG272" i="9"/>
  <c r="BF272" i="9"/>
  <c r="T272" i="9"/>
  <c r="R272" i="9"/>
  <c r="P272" i="9"/>
  <c r="BI270" i="9"/>
  <c r="BH270" i="9"/>
  <c r="BG270" i="9"/>
  <c r="BF270" i="9"/>
  <c r="T270" i="9"/>
  <c r="R270" i="9"/>
  <c r="P270" i="9"/>
  <c r="BI268" i="9"/>
  <c r="BH268" i="9"/>
  <c r="BG268" i="9"/>
  <c r="BF268" i="9"/>
  <c r="T268" i="9"/>
  <c r="R268" i="9"/>
  <c r="P268" i="9"/>
  <c r="BI266" i="9"/>
  <c r="BH266" i="9"/>
  <c r="BG266" i="9"/>
  <c r="BF266" i="9"/>
  <c r="T266" i="9"/>
  <c r="R266" i="9"/>
  <c r="P266" i="9"/>
  <c r="BI264" i="9"/>
  <c r="BH264" i="9"/>
  <c r="BG264" i="9"/>
  <c r="BF264" i="9"/>
  <c r="T264" i="9"/>
  <c r="R264" i="9"/>
  <c r="P264" i="9"/>
  <c r="BI262" i="9"/>
  <c r="BH262" i="9"/>
  <c r="BG262" i="9"/>
  <c r="BF262" i="9"/>
  <c r="T262" i="9"/>
  <c r="R262" i="9"/>
  <c r="P262" i="9"/>
  <c r="BI260" i="9"/>
  <c r="BH260" i="9"/>
  <c r="BG260" i="9"/>
  <c r="BF260" i="9"/>
  <c r="T260" i="9"/>
  <c r="R260" i="9"/>
  <c r="P260" i="9"/>
  <c r="BI258" i="9"/>
  <c r="BH258" i="9"/>
  <c r="BG258" i="9"/>
  <c r="BF258" i="9"/>
  <c r="T258" i="9"/>
  <c r="R258" i="9"/>
  <c r="P258" i="9"/>
  <c r="BI256" i="9"/>
  <c r="BH256" i="9"/>
  <c r="BG256" i="9"/>
  <c r="BF256" i="9"/>
  <c r="T256" i="9"/>
  <c r="R256" i="9"/>
  <c r="P256" i="9"/>
  <c r="BI253" i="9"/>
  <c r="BH253" i="9"/>
  <c r="BG253" i="9"/>
  <c r="BF253" i="9"/>
  <c r="T253" i="9"/>
  <c r="R253" i="9"/>
  <c r="P253"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1" i="9"/>
  <c r="BH241" i="9"/>
  <c r="BG241" i="9"/>
  <c r="BF241" i="9"/>
  <c r="T241" i="9"/>
  <c r="R241" i="9"/>
  <c r="P241" i="9"/>
  <c r="BI239" i="9"/>
  <c r="BH239" i="9"/>
  <c r="BG239" i="9"/>
  <c r="BF239" i="9"/>
  <c r="T239" i="9"/>
  <c r="R239" i="9"/>
  <c r="P239" i="9"/>
  <c r="BI237" i="9"/>
  <c r="BH237" i="9"/>
  <c r="BG237" i="9"/>
  <c r="BF237" i="9"/>
  <c r="T237" i="9"/>
  <c r="R237" i="9"/>
  <c r="P237" i="9"/>
  <c r="BI235" i="9"/>
  <c r="BH235" i="9"/>
  <c r="BG235" i="9"/>
  <c r="BF235" i="9"/>
  <c r="T235" i="9"/>
  <c r="R235" i="9"/>
  <c r="P235" i="9"/>
  <c r="BI232" i="9"/>
  <c r="BH232" i="9"/>
  <c r="BG232" i="9"/>
  <c r="BF232" i="9"/>
  <c r="T232" i="9"/>
  <c r="R232" i="9"/>
  <c r="P232" i="9"/>
  <c r="BI230" i="9"/>
  <c r="BH230" i="9"/>
  <c r="BG230" i="9"/>
  <c r="BF230" i="9"/>
  <c r="T230" i="9"/>
  <c r="R230" i="9"/>
  <c r="P230" i="9"/>
  <c r="BI228" i="9"/>
  <c r="BH228" i="9"/>
  <c r="BG228" i="9"/>
  <c r="BF228" i="9"/>
  <c r="T228" i="9"/>
  <c r="R228" i="9"/>
  <c r="P228" i="9"/>
  <c r="BI226" i="9"/>
  <c r="BH226" i="9"/>
  <c r="BG226" i="9"/>
  <c r="BF226" i="9"/>
  <c r="T226" i="9"/>
  <c r="R226" i="9"/>
  <c r="P226" i="9"/>
  <c r="BI224" i="9"/>
  <c r="BH224" i="9"/>
  <c r="BG224" i="9"/>
  <c r="BF224" i="9"/>
  <c r="T224" i="9"/>
  <c r="R224" i="9"/>
  <c r="P224" i="9"/>
  <c r="BI222" i="9"/>
  <c r="BH222" i="9"/>
  <c r="BG222" i="9"/>
  <c r="BF222" i="9"/>
  <c r="T222" i="9"/>
  <c r="R222" i="9"/>
  <c r="P222" i="9"/>
  <c r="BI220" i="9"/>
  <c r="BH220" i="9"/>
  <c r="BG220" i="9"/>
  <c r="BF220" i="9"/>
  <c r="T220" i="9"/>
  <c r="R220" i="9"/>
  <c r="P220" i="9"/>
  <c r="BI218" i="9"/>
  <c r="BH218" i="9"/>
  <c r="BG218" i="9"/>
  <c r="BF218" i="9"/>
  <c r="T218" i="9"/>
  <c r="R218" i="9"/>
  <c r="P218" i="9"/>
  <c r="BI216" i="9"/>
  <c r="BH216" i="9"/>
  <c r="BG216" i="9"/>
  <c r="BF216" i="9"/>
  <c r="T216" i="9"/>
  <c r="R216" i="9"/>
  <c r="P216" i="9"/>
  <c r="BI214" i="9"/>
  <c r="BH214" i="9"/>
  <c r="BG214" i="9"/>
  <c r="BF214" i="9"/>
  <c r="T214" i="9"/>
  <c r="R214" i="9"/>
  <c r="P214" i="9"/>
  <c r="BI212" i="9"/>
  <c r="BH212" i="9"/>
  <c r="BG212" i="9"/>
  <c r="BF212" i="9"/>
  <c r="T212" i="9"/>
  <c r="R212" i="9"/>
  <c r="P212" i="9"/>
  <c r="BI210" i="9"/>
  <c r="BH210" i="9"/>
  <c r="BG210" i="9"/>
  <c r="BF210" i="9"/>
  <c r="T210" i="9"/>
  <c r="R210" i="9"/>
  <c r="P210" i="9"/>
  <c r="BI208" i="9"/>
  <c r="BH208" i="9"/>
  <c r="BG208" i="9"/>
  <c r="BF208" i="9"/>
  <c r="T208" i="9"/>
  <c r="R208" i="9"/>
  <c r="P208" i="9"/>
  <c r="BI206" i="9"/>
  <c r="BH206" i="9"/>
  <c r="BG206" i="9"/>
  <c r="BF206" i="9"/>
  <c r="T206" i="9"/>
  <c r="R206" i="9"/>
  <c r="P206" i="9"/>
  <c r="BI204" i="9"/>
  <c r="BH204" i="9"/>
  <c r="BG204" i="9"/>
  <c r="BF204" i="9"/>
  <c r="T204" i="9"/>
  <c r="R204" i="9"/>
  <c r="P204" i="9"/>
  <c r="BI202" i="9"/>
  <c r="BH202" i="9"/>
  <c r="BG202" i="9"/>
  <c r="BF202" i="9"/>
  <c r="T202" i="9"/>
  <c r="R202" i="9"/>
  <c r="P202" i="9"/>
  <c r="BI200" i="9"/>
  <c r="BH200" i="9"/>
  <c r="BG200" i="9"/>
  <c r="BF200" i="9"/>
  <c r="T200" i="9"/>
  <c r="R200" i="9"/>
  <c r="P200" i="9"/>
  <c r="BI198" i="9"/>
  <c r="BH198" i="9"/>
  <c r="BG198" i="9"/>
  <c r="BF198" i="9"/>
  <c r="T198" i="9"/>
  <c r="R198" i="9"/>
  <c r="P198" i="9"/>
  <c r="BI196" i="9"/>
  <c r="BH196" i="9"/>
  <c r="BG196" i="9"/>
  <c r="BF196" i="9"/>
  <c r="T196" i="9"/>
  <c r="R196" i="9"/>
  <c r="P196" i="9"/>
  <c r="BI194" i="9"/>
  <c r="BH194" i="9"/>
  <c r="BG194" i="9"/>
  <c r="BF194" i="9"/>
  <c r="T194" i="9"/>
  <c r="R194" i="9"/>
  <c r="P194" i="9"/>
  <c r="BI192" i="9"/>
  <c r="BH192" i="9"/>
  <c r="BG192" i="9"/>
  <c r="BF192" i="9"/>
  <c r="T192" i="9"/>
  <c r="R192" i="9"/>
  <c r="P192" i="9"/>
  <c r="BI190" i="9"/>
  <c r="BH190" i="9"/>
  <c r="BG190" i="9"/>
  <c r="BF190" i="9"/>
  <c r="T190" i="9"/>
  <c r="R190" i="9"/>
  <c r="P190" i="9"/>
  <c r="BI188" i="9"/>
  <c r="BH188" i="9"/>
  <c r="BG188" i="9"/>
  <c r="BF188" i="9"/>
  <c r="T188" i="9"/>
  <c r="R188" i="9"/>
  <c r="P188" i="9"/>
  <c r="BI186" i="9"/>
  <c r="BH186" i="9"/>
  <c r="BG186" i="9"/>
  <c r="BF186" i="9"/>
  <c r="T186" i="9"/>
  <c r="R186" i="9"/>
  <c r="P186" i="9"/>
  <c r="BI184" i="9"/>
  <c r="BH184" i="9"/>
  <c r="BG184" i="9"/>
  <c r="BF184" i="9"/>
  <c r="T184" i="9"/>
  <c r="R184" i="9"/>
  <c r="P184" i="9"/>
  <c r="BI182" i="9"/>
  <c r="BH182" i="9"/>
  <c r="BG182" i="9"/>
  <c r="BF182" i="9"/>
  <c r="T182" i="9"/>
  <c r="R182" i="9"/>
  <c r="P182" i="9"/>
  <c r="BI180" i="9"/>
  <c r="BH180" i="9"/>
  <c r="BG180" i="9"/>
  <c r="BF180" i="9"/>
  <c r="T180" i="9"/>
  <c r="R180" i="9"/>
  <c r="P180" i="9"/>
  <c r="BI178" i="9"/>
  <c r="BH178" i="9"/>
  <c r="BG178" i="9"/>
  <c r="BF178" i="9"/>
  <c r="T178" i="9"/>
  <c r="R178" i="9"/>
  <c r="P178" i="9"/>
  <c r="BI176" i="9"/>
  <c r="BH176" i="9"/>
  <c r="BG176" i="9"/>
  <c r="BF176" i="9"/>
  <c r="T176" i="9"/>
  <c r="R176" i="9"/>
  <c r="P176" i="9"/>
  <c r="BI174" i="9"/>
  <c r="BH174" i="9"/>
  <c r="BG174" i="9"/>
  <c r="BF174" i="9"/>
  <c r="T174" i="9"/>
  <c r="R174" i="9"/>
  <c r="P174" i="9"/>
  <c r="BI172" i="9"/>
  <c r="BH172" i="9"/>
  <c r="BG172" i="9"/>
  <c r="BF172" i="9"/>
  <c r="T172" i="9"/>
  <c r="R172" i="9"/>
  <c r="P172" i="9"/>
  <c r="BI170" i="9"/>
  <c r="BH170" i="9"/>
  <c r="BG170" i="9"/>
  <c r="BF170" i="9"/>
  <c r="T170" i="9"/>
  <c r="R170" i="9"/>
  <c r="P170" i="9"/>
  <c r="BI168" i="9"/>
  <c r="BH168" i="9"/>
  <c r="BG168" i="9"/>
  <c r="BF168" i="9"/>
  <c r="T168" i="9"/>
  <c r="R168" i="9"/>
  <c r="P168" i="9"/>
  <c r="BI166" i="9"/>
  <c r="BH166" i="9"/>
  <c r="BG166" i="9"/>
  <c r="BF166" i="9"/>
  <c r="T166" i="9"/>
  <c r="R166" i="9"/>
  <c r="P166" i="9"/>
  <c r="BI164" i="9"/>
  <c r="BH164" i="9"/>
  <c r="BG164" i="9"/>
  <c r="BF164" i="9"/>
  <c r="T164" i="9"/>
  <c r="R164" i="9"/>
  <c r="P164" i="9"/>
  <c r="BI162" i="9"/>
  <c r="BH162" i="9"/>
  <c r="BG162" i="9"/>
  <c r="BF162" i="9"/>
  <c r="T162" i="9"/>
  <c r="R162" i="9"/>
  <c r="P162"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BI135" i="9"/>
  <c r="BH135" i="9"/>
  <c r="BG135" i="9"/>
  <c r="BF135" i="9"/>
  <c r="T135" i="9"/>
  <c r="R135" i="9"/>
  <c r="P135" i="9"/>
  <c r="BI133" i="9"/>
  <c r="BH133" i="9"/>
  <c r="BG133" i="9"/>
  <c r="BF133" i="9"/>
  <c r="T133" i="9"/>
  <c r="R133" i="9"/>
  <c r="P133" i="9"/>
  <c r="BI131" i="9"/>
  <c r="BH131" i="9"/>
  <c r="BG131" i="9"/>
  <c r="BF131" i="9"/>
  <c r="T131" i="9"/>
  <c r="R131" i="9"/>
  <c r="P131" i="9"/>
  <c r="BI129" i="9"/>
  <c r="BH129" i="9"/>
  <c r="BG129" i="9"/>
  <c r="BF129" i="9"/>
  <c r="T129" i="9"/>
  <c r="R129" i="9"/>
  <c r="P129" i="9"/>
  <c r="BI127" i="9"/>
  <c r="BH127" i="9"/>
  <c r="BG127" i="9"/>
  <c r="BF127" i="9"/>
  <c r="T127" i="9"/>
  <c r="R127" i="9"/>
  <c r="P127" i="9"/>
  <c r="BI125" i="9"/>
  <c r="BH125" i="9"/>
  <c r="BG125" i="9"/>
  <c r="BF125" i="9"/>
  <c r="T125" i="9"/>
  <c r="R125" i="9"/>
  <c r="P125" i="9"/>
  <c r="BI123" i="9"/>
  <c r="BH123" i="9"/>
  <c r="BG123" i="9"/>
  <c r="BF123" i="9"/>
  <c r="T123" i="9"/>
  <c r="R123" i="9"/>
  <c r="P123" i="9"/>
  <c r="BI121" i="9"/>
  <c r="BH121" i="9"/>
  <c r="BG121" i="9"/>
  <c r="BF121" i="9"/>
  <c r="T121" i="9"/>
  <c r="R121" i="9"/>
  <c r="P121" i="9"/>
  <c r="BI119" i="9"/>
  <c r="BH119" i="9"/>
  <c r="BG119" i="9"/>
  <c r="BF119" i="9"/>
  <c r="T119" i="9"/>
  <c r="R119" i="9"/>
  <c r="P119" i="9"/>
  <c r="BI117" i="9"/>
  <c r="BH117" i="9"/>
  <c r="BG117" i="9"/>
  <c r="BF117" i="9"/>
  <c r="T117" i="9"/>
  <c r="R117" i="9"/>
  <c r="P117" i="9"/>
  <c r="BI115" i="9"/>
  <c r="BH115" i="9"/>
  <c r="BG115" i="9"/>
  <c r="BF115" i="9"/>
  <c r="T115" i="9"/>
  <c r="R115" i="9"/>
  <c r="P115" i="9"/>
  <c r="BI113" i="9"/>
  <c r="BH113" i="9"/>
  <c r="BG113" i="9"/>
  <c r="BF113" i="9"/>
  <c r="T113" i="9"/>
  <c r="R113" i="9"/>
  <c r="P113" i="9"/>
  <c r="BI111" i="9"/>
  <c r="BH111" i="9"/>
  <c r="BG111" i="9"/>
  <c r="BF111" i="9"/>
  <c r="T111" i="9"/>
  <c r="R111" i="9"/>
  <c r="P111" i="9"/>
  <c r="BI109" i="9"/>
  <c r="BH109" i="9"/>
  <c r="BG109" i="9"/>
  <c r="BF109" i="9"/>
  <c r="T109" i="9"/>
  <c r="R109" i="9"/>
  <c r="P109" i="9"/>
  <c r="BI107" i="9"/>
  <c r="BH107" i="9"/>
  <c r="BG107" i="9"/>
  <c r="BF107" i="9"/>
  <c r="T107" i="9"/>
  <c r="R107" i="9"/>
  <c r="P107" i="9"/>
  <c r="BI105" i="9"/>
  <c r="BH105" i="9"/>
  <c r="BG105" i="9"/>
  <c r="BF105" i="9"/>
  <c r="T105" i="9"/>
  <c r="R105" i="9"/>
  <c r="P105" i="9"/>
  <c r="BI103" i="9"/>
  <c r="BH103" i="9"/>
  <c r="BG103" i="9"/>
  <c r="BF103" i="9"/>
  <c r="T103" i="9"/>
  <c r="R103" i="9"/>
  <c r="P103" i="9"/>
  <c r="BI101" i="9"/>
  <c r="BH101" i="9"/>
  <c r="BG101" i="9"/>
  <c r="BF101" i="9"/>
  <c r="T101" i="9"/>
  <c r="R101" i="9"/>
  <c r="P101" i="9"/>
  <c r="F93" i="9"/>
  <c r="E91" i="9"/>
  <c r="F56" i="9"/>
  <c r="E54" i="9"/>
  <c r="J26" i="9"/>
  <c r="E26" i="9"/>
  <c r="J96" i="9"/>
  <c r="J25" i="9"/>
  <c r="J23" i="9"/>
  <c r="E23" i="9"/>
  <c r="J95" i="9"/>
  <c r="J22" i="9"/>
  <c r="J20" i="9"/>
  <c r="E20" i="9"/>
  <c r="F96" i="9"/>
  <c r="J19" i="9"/>
  <c r="J17" i="9"/>
  <c r="E17" i="9"/>
  <c r="F95" i="9"/>
  <c r="J16" i="9"/>
  <c r="J14" i="9"/>
  <c r="J93" i="9"/>
  <c r="E7" i="9"/>
  <c r="E87" i="9"/>
  <c r="J39" i="8"/>
  <c r="J38" i="8"/>
  <c r="AY62" i="1"/>
  <c r="J37" i="8"/>
  <c r="AX62" i="1"/>
  <c r="BI406" i="8"/>
  <c r="BH406" i="8"/>
  <c r="BG406" i="8"/>
  <c r="BF406" i="8"/>
  <c r="T406" i="8"/>
  <c r="R406" i="8"/>
  <c r="P406" i="8"/>
  <c r="BI404" i="8"/>
  <c r="BH404" i="8"/>
  <c r="BG404" i="8"/>
  <c r="BF404" i="8"/>
  <c r="T404" i="8"/>
  <c r="R404" i="8"/>
  <c r="P404" i="8"/>
  <c r="BI402" i="8"/>
  <c r="BH402" i="8"/>
  <c r="BG402" i="8"/>
  <c r="BF402" i="8"/>
  <c r="T402" i="8"/>
  <c r="R402" i="8"/>
  <c r="P402" i="8"/>
  <c r="BI399" i="8"/>
  <c r="BH399" i="8"/>
  <c r="BG399" i="8"/>
  <c r="BF399" i="8"/>
  <c r="T399" i="8"/>
  <c r="R399" i="8"/>
  <c r="P399" i="8"/>
  <c r="BI397" i="8"/>
  <c r="BH397" i="8"/>
  <c r="BG397" i="8"/>
  <c r="BF397" i="8"/>
  <c r="T397" i="8"/>
  <c r="R397" i="8"/>
  <c r="P397" i="8"/>
  <c r="BI395" i="8"/>
  <c r="BH395" i="8"/>
  <c r="BG395" i="8"/>
  <c r="BF395" i="8"/>
  <c r="T395" i="8"/>
  <c r="R395" i="8"/>
  <c r="P395"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2" i="8"/>
  <c r="BH362" i="8"/>
  <c r="BG362" i="8"/>
  <c r="BF362" i="8"/>
  <c r="T362" i="8"/>
  <c r="R362" i="8"/>
  <c r="P362" i="8"/>
  <c r="BI360" i="8"/>
  <c r="BH360" i="8"/>
  <c r="BG360" i="8"/>
  <c r="BF360" i="8"/>
  <c r="T360" i="8"/>
  <c r="R360" i="8"/>
  <c r="P360" i="8"/>
  <c r="BI358" i="8"/>
  <c r="BH358" i="8"/>
  <c r="BG358" i="8"/>
  <c r="BF358" i="8"/>
  <c r="T358" i="8"/>
  <c r="R358" i="8"/>
  <c r="P358" i="8"/>
  <c r="BI356" i="8"/>
  <c r="BH356" i="8"/>
  <c r="BG356" i="8"/>
  <c r="BF356" i="8"/>
  <c r="T356" i="8"/>
  <c r="R356" i="8"/>
  <c r="P356" i="8"/>
  <c r="BI354" i="8"/>
  <c r="BH354" i="8"/>
  <c r="BG354" i="8"/>
  <c r="BF354" i="8"/>
  <c r="T354" i="8"/>
  <c r="R354" i="8"/>
  <c r="P354" i="8"/>
  <c r="BI352" i="8"/>
  <c r="BH352" i="8"/>
  <c r="BG352" i="8"/>
  <c r="BF352" i="8"/>
  <c r="T352" i="8"/>
  <c r="R352" i="8"/>
  <c r="P352" i="8"/>
  <c r="BI350" i="8"/>
  <c r="BH350" i="8"/>
  <c r="BG350" i="8"/>
  <c r="BF350" i="8"/>
  <c r="T350" i="8"/>
  <c r="R350" i="8"/>
  <c r="P350" i="8"/>
  <c r="BI348" i="8"/>
  <c r="BH348" i="8"/>
  <c r="BG348" i="8"/>
  <c r="BF348" i="8"/>
  <c r="T348" i="8"/>
  <c r="R348" i="8"/>
  <c r="P348" i="8"/>
  <c r="BI346" i="8"/>
  <c r="BH346" i="8"/>
  <c r="BG346" i="8"/>
  <c r="BF346" i="8"/>
  <c r="T346" i="8"/>
  <c r="R346" i="8"/>
  <c r="P346" i="8"/>
  <c r="BI344" i="8"/>
  <c r="BH344" i="8"/>
  <c r="BG344" i="8"/>
  <c r="BF344" i="8"/>
  <c r="T344" i="8"/>
  <c r="R344" i="8"/>
  <c r="P344" i="8"/>
  <c r="BI342" i="8"/>
  <c r="BH342" i="8"/>
  <c r="BG342" i="8"/>
  <c r="BF342" i="8"/>
  <c r="T342" i="8"/>
  <c r="R342" i="8"/>
  <c r="P342"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5" i="8"/>
  <c r="BH275" i="8"/>
  <c r="BG275" i="8"/>
  <c r="BF275" i="8"/>
  <c r="T275" i="8"/>
  <c r="R275" i="8"/>
  <c r="P275" i="8"/>
  <c r="BI272" i="8"/>
  <c r="BH272" i="8"/>
  <c r="BG272" i="8"/>
  <c r="BF272" i="8"/>
  <c r="T272" i="8"/>
  <c r="R272" i="8"/>
  <c r="P272" i="8"/>
  <c r="BI270" i="8"/>
  <c r="BH270" i="8"/>
  <c r="BG270" i="8"/>
  <c r="BF270" i="8"/>
  <c r="T270" i="8"/>
  <c r="R270" i="8"/>
  <c r="P270" i="8"/>
  <c r="BI268" i="8"/>
  <c r="BH268" i="8"/>
  <c r="BG268" i="8"/>
  <c r="BF268" i="8"/>
  <c r="T268" i="8"/>
  <c r="R268" i="8"/>
  <c r="P268" i="8"/>
  <c r="BI266" i="8"/>
  <c r="BH266" i="8"/>
  <c r="BG266" i="8"/>
  <c r="BF266" i="8"/>
  <c r="T266" i="8"/>
  <c r="R266" i="8"/>
  <c r="P266" i="8"/>
  <c r="BI264" i="8"/>
  <c r="BH264" i="8"/>
  <c r="BG264" i="8"/>
  <c r="BF264" i="8"/>
  <c r="T264" i="8"/>
  <c r="R264" i="8"/>
  <c r="P264" i="8"/>
  <c r="BI262" i="8"/>
  <c r="BH262" i="8"/>
  <c r="BG262" i="8"/>
  <c r="BF262" i="8"/>
  <c r="T262" i="8"/>
  <c r="R262" i="8"/>
  <c r="P262" i="8"/>
  <c r="BI260" i="8"/>
  <c r="BH260" i="8"/>
  <c r="BG260" i="8"/>
  <c r="BF260" i="8"/>
  <c r="T260" i="8"/>
  <c r="R260" i="8"/>
  <c r="P260" i="8"/>
  <c r="BI258" i="8"/>
  <c r="BH258" i="8"/>
  <c r="BG258" i="8"/>
  <c r="BF258" i="8"/>
  <c r="T258" i="8"/>
  <c r="R258" i="8"/>
  <c r="P258" i="8"/>
  <c r="BI256" i="8"/>
  <c r="BH256" i="8"/>
  <c r="BG256" i="8"/>
  <c r="BF256" i="8"/>
  <c r="T256" i="8"/>
  <c r="R256" i="8"/>
  <c r="P256" i="8"/>
  <c r="BI254" i="8"/>
  <c r="BH254" i="8"/>
  <c r="BG254" i="8"/>
  <c r="BF254" i="8"/>
  <c r="T254" i="8"/>
  <c r="R254" i="8"/>
  <c r="P254" i="8"/>
  <c r="BI252" i="8"/>
  <c r="BH252" i="8"/>
  <c r="BG252" i="8"/>
  <c r="BF252" i="8"/>
  <c r="T252" i="8"/>
  <c r="R252" i="8"/>
  <c r="P252" i="8"/>
  <c r="BI250" i="8"/>
  <c r="BH250" i="8"/>
  <c r="BG250" i="8"/>
  <c r="BF250" i="8"/>
  <c r="T250" i="8"/>
  <c r="R250" i="8"/>
  <c r="P250" i="8"/>
  <c r="BI248" i="8"/>
  <c r="BH248" i="8"/>
  <c r="BG248" i="8"/>
  <c r="BF248" i="8"/>
  <c r="T248" i="8"/>
  <c r="R248" i="8"/>
  <c r="P248" i="8"/>
  <c r="BI246" i="8"/>
  <c r="BH246" i="8"/>
  <c r="BG246" i="8"/>
  <c r="BF246" i="8"/>
  <c r="T246" i="8"/>
  <c r="R246" i="8"/>
  <c r="P246" i="8"/>
  <c r="BI244" i="8"/>
  <c r="BH244" i="8"/>
  <c r="BG244" i="8"/>
  <c r="BF244" i="8"/>
  <c r="T244" i="8"/>
  <c r="R244" i="8"/>
  <c r="P244" i="8"/>
  <c r="BI242" i="8"/>
  <c r="BH242" i="8"/>
  <c r="BG242" i="8"/>
  <c r="BF242" i="8"/>
  <c r="T242" i="8"/>
  <c r="R242" i="8"/>
  <c r="P242" i="8"/>
  <c r="BI240" i="8"/>
  <c r="BH240" i="8"/>
  <c r="BG240" i="8"/>
  <c r="BF240" i="8"/>
  <c r="T240" i="8"/>
  <c r="R240" i="8"/>
  <c r="P240" i="8"/>
  <c r="BI238" i="8"/>
  <c r="BH238" i="8"/>
  <c r="BG238" i="8"/>
  <c r="BF238" i="8"/>
  <c r="T238" i="8"/>
  <c r="R238" i="8"/>
  <c r="P238" i="8"/>
  <c r="BI236" i="8"/>
  <c r="BH236" i="8"/>
  <c r="BG236" i="8"/>
  <c r="BF236" i="8"/>
  <c r="T236" i="8"/>
  <c r="R236" i="8"/>
  <c r="P236" i="8"/>
  <c r="BI234" i="8"/>
  <c r="BH234" i="8"/>
  <c r="BG234" i="8"/>
  <c r="BF234" i="8"/>
  <c r="T234" i="8"/>
  <c r="R234" i="8"/>
  <c r="P234" i="8"/>
  <c r="BI232" i="8"/>
  <c r="BH232" i="8"/>
  <c r="BG232" i="8"/>
  <c r="BF232" i="8"/>
  <c r="T232" i="8"/>
  <c r="R232" i="8"/>
  <c r="P232" i="8"/>
  <c r="BI230" i="8"/>
  <c r="BH230" i="8"/>
  <c r="BG230" i="8"/>
  <c r="BF230" i="8"/>
  <c r="T230" i="8"/>
  <c r="R230" i="8"/>
  <c r="P230" i="8"/>
  <c r="BI228" i="8"/>
  <c r="BH228" i="8"/>
  <c r="BG228" i="8"/>
  <c r="BF228" i="8"/>
  <c r="T228" i="8"/>
  <c r="R228" i="8"/>
  <c r="P228" i="8"/>
  <c r="BI226" i="8"/>
  <c r="BH226" i="8"/>
  <c r="BG226" i="8"/>
  <c r="BF226" i="8"/>
  <c r="T226" i="8"/>
  <c r="R226" i="8"/>
  <c r="P226" i="8"/>
  <c r="BI224" i="8"/>
  <c r="BH224" i="8"/>
  <c r="BG224" i="8"/>
  <c r="BF224" i="8"/>
  <c r="T224" i="8"/>
  <c r="R224" i="8"/>
  <c r="P224" i="8"/>
  <c r="BI222" i="8"/>
  <c r="BH222" i="8"/>
  <c r="BG222" i="8"/>
  <c r="BF222" i="8"/>
  <c r="T222" i="8"/>
  <c r="R222" i="8"/>
  <c r="P222" i="8"/>
  <c r="BI220" i="8"/>
  <c r="BH220" i="8"/>
  <c r="BG220" i="8"/>
  <c r="BF220" i="8"/>
  <c r="T220" i="8"/>
  <c r="R220" i="8"/>
  <c r="P220" i="8"/>
  <c r="BI218" i="8"/>
  <c r="BH218" i="8"/>
  <c r="BG218" i="8"/>
  <c r="BF218" i="8"/>
  <c r="T218" i="8"/>
  <c r="R218" i="8"/>
  <c r="P218" i="8"/>
  <c r="BI216" i="8"/>
  <c r="BH216" i="8"/>
  <c r="BG216" i="8"/>
  <c r="BF216" i="8"/>
  <c r="T216" i="8"/>
  <c r="R216" i="8"/>
  <c r="P216" i="8"/>
  <c r="BI214" i="8"/>
  <c r="BH214" i="8"/>
  <c r="BG214" i="8"/>
  <c r="BF214" i="8"/>
  <c r="T214" i="8"/>
  <c r="R214" i="8"/>
  <c r="P214" i="8"/>
  <c r="BI212" i="8"/>
  <c r="BH212" i="8"/>
  <c r="BG212" i="8"/>
  <c r="BF212" i="8"/>
  <c r="T212" i="8"/>
  <c r="R212" i="8"/>
  <c r="P212" i="8"/>
  <c r="BI210" i="8"/>
  <c r="BH210" i="8"/>
  <c r="BG210" i="8"/>
  <c r="BF210" i="8"/>
  <c r="T210" i="8"/>
  <c r="R210" i="8"/>
  <c r="P210" i="8"/>
  <c r="BI208" i="8"/>
  <c r="BH208" i="8"/>
  <c r="BG208" i="8"/>
  <c r="BF208" i="8"/>
  <c r="T208" i="8"/>
  <c r="R208" i="8"/>
  <c r="P208" i="8"/>
  <c r="BI206" i="8"/>
  <c r="BH206" i="8"/>
  <c r="BG206" i="8"/>
  <c r="BF206" i="8"/>
  <c r="T206" i="8"/>
  <c r="R206" i="8"/>
  <c r="P206" i="8"/>
  <c r="BI204" i="8"/>
  <c r="BH204" i="8"/>
  <c r="BG204" i="8"/>
  <c r="BF204" i="8"/>
  <c r="T204" i="8"/>
  <c r="R204" i="8"/>
  <c r="P204" i="8"/>
  <c r="BI202" i="8"/>
  <c r="BH202" i="8"/>
  <c r="BG202" i="8"/>
  <c r="BF202" i="8"/>
  <c r="T202" i="8"/>
  <c r="R202" i="8"/>
  <c r="P202" i="8"/>
  <c r="BI200" i="8"/>
  <c r="BH200" i="8"/>
  <c r="BG200" i="8"/>
  <c r="BF200" i="8"/>
  <c r="T200" i="8"/>
  <c r="R200" i="8"/>
  <c r="P200" i="8"/>
  <c r="BI198" i="8"/>
  <c r="BH198" i="8"/>
  <c r="BG198" i="8"/>
  <c r="BF198" i="8"/>
  <c r="T198" i="8"/>
  <c r="R198" i="8"/>
  <c r="P198" i="8"/>
  <c r="BI196" i="8"/>
  <c r="BH196" i="8"/>
  <c r="BG196" i="8"/>
  <c r="BF196" i="8"/>
  <c r="T196" i="8"/>
  <c r="R196" i="8"/>
  <c r="P196" i="8"/>
  <c r="BI194" i="8"/>
  <c r="BH194" i="8"/>
  <c r="BG194" i="8"/>
  <c r="BF194" i="8"/>
  <c r="T194" i="8"/>
  <c r="R194" i="8"/>
  <c r="P194" i="8"/>
  <c r="BI192" i="8"/>
  <c r="BH192" i="8"/>
  <c r="BG192" i="8"/>
  <c r="BF192" i="8"/>
  <c r="T192" i="8"/>
  <c r="R192" i="8"/>
  <c r="P192" i="8"/>
  <c r="BI190" i="8"/>
  <c r="BH190" i="8"/>
  <c r="BG190" i="8"/>
  <c r="BF190" i="8"/>
  <c r="T190" i="8"/>
  <c r="R190" i="8"/>
  <c r="P190"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4" i="8"/>
  <c r="BH164" i="8"/>
  <c r="BG164" i="8"/>
  <c r="BF164" i="8"/>
  <c r="T164" i="8"/>
  <c r="R164" i="8"/>
  <c r="P164" i="8"/>
  <c r="BI162" i="8"/>
  <c r="BH162" i="8"/>
  <c r="BG162" i="8"/>
  <c r="BF162" i="8"/>
  <c r="T162" i="8"/>
  <c r="R162" i="8"/>
  <c r="P162" i="8"/>
  <c r="BI160" i="8"/>
  <c r="BH160" i="8"/>
  <c r="BG160" i="8"/>
  <c r="BF160" i="8"/>
  <c r="T160" i="8"/>
  <c r="R160" i="8"/>
  <c r="P160" i="8"/>
  <c r="BI158" i="8"/>
  <c r="BH158" i="8"/>
  <c r="BG158" i="8"/>
  <c r="BF158" i="8"/>
  <c r="T158" i="8"/>
  <c r="R158" i="8"/>
  <c r="P158" i="8"/>
  <c r="BI156" i="8"/>
  <c r="BH156" i="8"/>
  <c r="BG156" i="8"/>
  <c r="BF156" i="8"/>
  <c r="T156" i="8"/>
  <c r="R156" i="8"/>
  <c r="P156" i="8"/>
  <c r="BI154" i="8"/>
  <c r="BH154" i="8"/>
  <c r="BG154" i="8"/>
  <c r="BF154" i="8"/>
  <c r="T154" i="8"/>
  <c r="R154" i="8"/>
  <c r="P154" i="8"/>
  <c r="BI152" i="8"/>
  <c r="BH152" i="8"/>
  <c r="BG152" i="8"/>
  <c r="BF152" i="8"/>
  <c r="T152" i="8"/>
  <c r="R152" i="8"/>
  <c r="P152" i="8"/>
  <c r="BI150" i="8"/>
  <c r="BH150" i="8"/>
  <c r="BG150" i="8"/>
  <c r="BF150" i="8"/>
  <c r="T150" i="8"/>
  <c r="R150" i="8"/>
  <c r="P150" i="8"/>
  <c r="BI148" i="8"/>
  <c r="BH148" i="8"/>
  <c r="BG148" i="8"/>
  <c r="BF148" i="8"/>
  <c r="T148" i="8"/>
  <c r="R148" i="8"/>
  <c r="P148" i="8"/>
  <c r="BI146" i="8"/>
  <c r="BH146" i="8"/>
  <c r="BG146" i="8"/>
  <c r="BF146" i="8"/>
  <c r="T146" i="8"/>
  <c r="R146" i="8"/>
  <c r="P146" i="8"/>
  <c r="BI144" i="8"/>
  <c r="BH144" i="8"/>
  <c r="BG144" i="8"/>
  <c r="BF144" i="8"/>
  <c r="T144" i="8"/>
  <c r="R144" i="8"/>
  <c r="P144"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1" i="8"/>
  <c r="BH111" i="8"/>
  <c r="BG111" i="8"/>
  <c r="BF111" i="8"/>
  <c r="T111" i="8"/>
  <c r="R111" i="8"/>
  <c r="P111" i="8"/>
  <c r="BI109" i="8"/>
  <c r="BH109" i="8"/>
  <c r="BG109" i="8"/>
  <c r="BF109" i="8"/>
  <c r="T109" i="8"/>
  <c r="R109" i="8"/>
  <c r="P109" i="8"/>
  <c r="BI107" i="8"/>
  <c r="BH107" i="8"/>
  <c r="BG107" i="8"/>
  <c r="BF107" i="8"/>
  <c r="T107" i="8"/>
  <c r="R107" i="8"/>
  <c r="P107" i="8"/>
  <c r="BI105" i="8"/>
  <c r="BH105" i="8"/>
  <c r="BG105" i="8"/>
  <c r="BF105" i="8"/>
  <c r="T105" i="8"/>
  <c r="R105" i="8"/>
  <c r="P105" i="8"/>
  <c r="BI103" i="8"/>
  <c r="BH103" i="8"/>
  <c r="BG103" i="8"/>
  <c r="BF103" i="8"/>
  <c r="T103" i="8"/>
  <c r="R103" i="8"/>
  <c r="P103" i="8"/>
  <c r="BI101" i="8"/>
  <c r="BH101" i="8"/>
  <c r="BG101" i="8"/>
  <c r="BF101" i="8"/>
  <c r="T101" i="8"/>
  <c r="R101" i="8"/>
  <c r="P101" i="8"/>
  <c r="BI99" i="8"/>
  <c r="BH99" i="8"/>
  <c r="BG99" i="8"/>
  <c r="BF99" i="8"/>
  <c r="T99" i="8"/>
  <c r="R99" i="8"/>
  <c r="P99" i="8"/>
  <c r="BI97" i="8"/>
  <c r="BH97" i="8"/>
  <c r="BG97" i="8"/>
  <c r="BF97" i="8"/>
  <c r="T97" i="8"/>
  <c r="R97" i="8"/>
  <c r="P97" i="8"/>
  <c r="BI95" i="8"/>
  <c r="BH95" i="8"/>
  <c r="BG95" i="8"/>
  <c r="BF95" i="8"/>
  <c r="T95" i="8"/>
  <c r="R95" i="8"/>
  <c r="P95" i="8"/>
  <c r="F87" i="8"/>
  <c r="E85" i="8"/>
  <c r="F56" i="8"/>
  <c r="E54" i="8"/>
  <c r="J26" i="8"/>
  <c r="E26" i="8"/>
  <c r="J90" i="8"/>
  <c r="J25" i="8"/>
  <c r="J23" i="8"/>
  <c r="E23" i="8"/>
  <c r="J58" i="8"/>
  <c r="J22" i="8"/>
  <c r="J20" i="8"/>
  <c r="E20" i="8"/>
  <c r="F90" i="8"/>
  <c r="J19" i="8"/>
  <c r="J17" i="8"/>
  <c r="E17" i="8"/>
  <c r="F89" i="8"/>
  <c r="J16" i="8"/>
  <c r="J14" i="8"/>
  <c r="J87" i="8"/>
  <c r="E7" i="8"/>
  <c r="E50" i="8"/>
  <c r="J39" i="7"/>
  <c r="J38" i="7"/>
  <c r="AY61" i="1"/>
  <c r="J37" i="7"/>
  <c r="AX61" i="1"/>
  <c r="BI496" i="7"/>
  <c r="BH496" i="7"/>
  <c r="BG496" i="7"/>
  <c r="BF496" i="7"/>
  <c r="T496" i="7"/>
  <c r="R496" i="7"/>
  <c r="P496" i="7"/>
  <c r="BI493" i="7"/>
  <c r="BH493" i="7"/>
  <c r="BG493" i="7"/>
  <c r="BF493" i="7"/>
  <c r="T493" i="7"/>
  <c r="R493" i="7"/>
  <c r="P493" i="7"/>
  <c r="BI491" i="7"/>
  <c r="BH491" i="7"/>
  <c r="BG491" i="7"/>
  <c r="BF491" i="7"/>
  <c r="T491" i="7"/>
  <c r="R491" i="7"/>
  <c r="P491" i="7"/>
  <c r="BI489" i="7"/>
  <c r="BH489" i="7"/>
  <c r="BG489" i="7"/>
  <c r="BF489" i="7"/>
  <c r="T489" i="7"/>
  <c r="R489" i="7"/>
  <c r="P489" i="7"/>
  <c r="BI485" i="7"/>
  <c r="BH485" i="7"/>
  <c r="BG485" i="7"/>
  <c r="BF485" i="7"/>
  <c r="T485" i="7"/>
  <c r="R485" i="7"/>
  <c r="P485" i="7"/>
  <c r="BI482" i="7"/>
  <c r="BH482" i="7"/>
  <c r="BG482" i="7"/>
  <c r="BF482" i="7"/>
  <c r="T482" i="7"/>
  <c r="R482" i="7"/>
  <c r="P482" i="7"/>
  <c r="BI479" i="7"/>
  <c r="BH479" i="7"/>
  <c r="BG479" i="7"/>
  <c r="BF479" i="7"/>
  <c r="T479" i="7"/>
  <c r="R479" i="7"/>
  <c r="P479" i="7"/>
  <c r="BI476" i="7"/>
  <c r="BH476" i="7"/>
  <c r="BG476" i="7"/>
  <c r="BF476" i="7"/>
  <c r="T476" i="7"/>
  <c r="R476" i="7"/>
  <c r="P476" i="7"/>
  <c r="BI472" i="7"/>
  <c r="BH472" i="7"/>
  <c r="BG472" i="7"/>
  <c r="BF472" i="7"/>
  <c r="T472" i="7"/>
  <c r="R472" i="7"/>
  <c r="P472" i="7"/>
  <c r="BI469" i="7"/>
  <c r="BH469" i="7"/>
  <c r="BG469" i="7"/>
  <c r="BF469" i="7"/>
  <c r="T469" i="7"/>
  <c r="R469" i="7"/>
  <c r="P469" i="7"/>
  <c r="BI466" i="7"/>
  <c r="BH466" i="7"/>
  <c r="BG466" i="7"/>
  <c r="BF466" i="7"/>
  <c r="T466" i="7"/>
  <c r="R466" i="7"/>
  <c r="P466" i="7"/>
  <c r="BI463" i="7"/>
  <c r="BH463" i="7"/>
  <c r="BG463" i="7"/>
  <c r="BF463" i="7"/>
  <c r="T463" i="7"/>
  <c r="R463" i="7"/>
  <c r="P463" i="7"/>
  <c r="BI459" i="7"/>
  <c r="BH459" i="7"/>
  <c r="BG459" i="7"/>
  <c r="BF459" i="7"/>
  <c r="T459" i="7"/>
  <c r="R459" i="7"/>
  <c r="P459" i="7"/>
  <c r="BI456" i="7"/>
  <c r="BH456" i="7"/>
  <c r="BG456" i="7"/>
  <c r="BF456" i="7"/>
  <c r="T456" i="7"/>
  <c r="R456" i="7"/>
  <c r="P456" i="7"/>
  <c r="BI453" i="7"/>
  <c r="BH453" i="7"/>
  <c r="BG453" i="7"/>
  <c r="BF453" i="7"/>
  <c r="T453" i="7"/>
  <c r="R453" i="7"/>
  <c r="P453" i="7"/>
  <c r="BI450" i="7"/>
  <c r="BH450" i="7"/>
  <c r="BG450" i="7"/>
  <c r="BF450" i="7"/>
  <c r="T450" i="7"/>
  <c r="R450" i="7"/>
  <c r="P450" i="7"/>
  <c r="BI446" i="7"/>
  <c r="BH446" i="7"/>
  <c r="BG446" i="7"/>
  <c r="BF446" i="7"/>
  <c r="T446" i="7"/>
  <c r="R446" i="7"/>
  <c r="P446" i="7"/>
  <c r="BI443" i="7"/>
  <c r="BH443" i="7"/>
  <c r="BG443" i="7"/>
  <c r="BF443" i="7"/>
  <c r="T443" i="7"/>
  <c r="R443" i="7"/>
  <c r="P443" i="7"/>
  <c r="BI440" i="7"/>
  <c r="BH440" i="7"/>
  <c r="BG440" i="7"/>
  <c r="BF440" i="7"/>
  <c r="T440" i="7"/>
  <c r="R440" i="7"/>
  <c r="P440" i="7"/>
  <c r="BI437" i="7"/>
  <c r="BH437" i="7"/>
  <c r="BG437" i="7"/>
  <c r="BF437" i="7"/>
  <c r="T437" i="7"/>
  <c r="R437" i="7"/>
  <c r="P437" i="7"/>
  <c r="BI435" i="7"/>
  <c r="BH435" i="7"/>
  <c r="BG435" i="7"/>
  <c r="BF435" i="7"/>
  <c r="T435" i="7"/>
  <c r="R435" i="7"/>
  <c r="P435" i="7"/>
  <c r="BI432" i="7"/>
  <c r="BH432" i="7"/>
  <c r="BG432" i="7"/>
  <c r="BF432" i="7"/>
  <c r="T432" i="7"/>
  <c r="R432" i="7"/>
  <c r="P432"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6" i="7"/>
  <c r="BH416" i="7"/>
  <c r="BG416" i="7"/>
  <c r="BF416" i="7"/>
  <c r="T416" i="7"/>
  <c r="R416" i="7"/>
  <c r="P416" i="7"/>
  <c r="BI413" i="7"/>
  <c r="BH413" i="7"/>
  <c r="BG413" i="7"/>
  <c r="BF413" i="7"/>
  <c r="T413" i="7"/>
  <c r="R413" i="7"/>
  <c r="P413" i="7"/>
  <c r="BI410" i="7"/>
  <c r="BH410" i="7"/>
  <c r="BG410" i="7"/>
  <c r="BF410" i="7"/>
  <c r="T410" i="7"/>
  <c r="R410" i="7"/>
  <c r="P410" i="7"/>
  <c r="BI407" i="7"/>
  <c r="BH407" i="7"/>
  <c r="BG407" i="7"/>
  <c r="BF407" i="7"/>
  <c r="T407" i="7"/>
  <c r="R407" i="7"/>
  <c r="P407" i="7"/>
  <c r="BI404" i="7"/>
  <c r="BH404" i="7"/>
  <c r="BG404" i="7"/>
  <c r="BF404" i="7"/>
  <c r="T404" i="7"/>
  <c r="R404" i="7"/>
  <c r="P404" i="7"/>
  <c r="BI401" i="7"/>
  <c r="BH401" i="7"/>
  <c r="BG401" i="7"/>
  <c r="BF401" i="7"/>
  <c r="T401" i="7"/>
  <c r="R401" i="7"/>
  <c r="P401" i="7"/>
  <c r="BI398" i="7"/>
  <c r="BH398" i="7"/>
  <c r="BG398" i="7"/>
  <c r="BF398" i="7"/>
  <c r="T398" i="7"/>
  <c r="R398" i="7"/>
  <c r="P398" i="7"/>
  <c r="BI395" i="7"/>
  <c r="BH395" i="7"/>
  <c r="BG395" i="7"/>
  <c r="BF395" i="7"/>
  <c r="T395" i="7"/>
  <c r="R395" i="7"/>
  <c r="P395" i="7"/>
  <c r="BI392" i="7"/>
  <c r="BH392" i="7"/>
  <c r="BG392" i="7"/>
  <c r="BF392" i="7"/>
  <c r="T392" i="7"/>
  <c r="R392" i="7"/>
  <c r="P392" i="7"/>
  <c r="BI389" i="7"/>
  <c r="BH389" i="7"/>
  <c r="BG389" i="7"/>
  <c r="BF389" i="7"/>
  <c r="T389" i="7"/>
  <c r="R389" i="7"/>
  <c r="P389" i="7"/>
  <c r="BI386" i="7"/>
  <c r="BH386" i="7"/>
  <c r="BG386" i="7"/>
  <c r="BF386" i="7"/>
  <c r="T386" i="7"/>
  <c r="R386" i="7"/>
  <c r="P386" i="7"/>
  <c r="BI383" i="7"/>
  <c r="BH383" i="7"/>
  <c r="BG383" i="7"/>
  <c r="BF383" i="7"/>
  <c r="T383" i="7"/>
  <c r="R383" i="7"/>
  <c r="P383" i="7"/>
  <c r="BI380" i="7"/>
  <c r="BH380" i="7"/>
  <c r="BG380" i="7"/>
  <c r="BF380" i="7"/>
  <c r="T380" i="7"/>
  <c r="R380" i="7"/>
  <c r="P380" i="7"/>
  <c r="BI377" i="7"/>
  <c r="BH377" i="7"/>
  <c r="BG377" i="7"/>
  <c r="BF377" i="7"/>
  <c r="T377" i="7"/>
  <c r="R377" i="7"/>
  <c r="P377" i="7"/>
  <c r="BI374" i="7"/>
  <c r="BH374" i="7"/>
  <c r="BG374" i="7"/>
  <c r="BF374" i="7"/>
  <c r="T374" i="7"/>
  <c r="R374" i="7"/>
  <c r="P374" i="7"/>
  <c r="BI372" i="7"/>
  <c r="BH372" i="7"/>
  <c r="BG372" i="7"/>
  <c r="BF372" i="7"/>
  <c r="T372" i="7"/>
  <c r="R372" i="7"/>
  <c r="P372" i="7"/>
  <c r="BI369" i="7"/>
  <c r="BH369" i="7"/>
  <c r="BG369" i="7"/>
  <c r="BF369" i="7"/>
  <c r="T369" i="7"/>
  <c r="R369" i="7"/>
  <c r="P369" i="7"/>
  <c r="BI366" i="7"/>
  <c r="BH366" i="7"/>
  <c r="BG366" i="7"/>
  <c r="BF366" i="7"/>
  <c r="T366" i="7"/>
  <c r="R366" i="7"/>
  <c r="P366" i="7"/>
  <c r="BI363" i="7"/>
  <c r="BH363" i="7"/>
  <c r="BG363" i="7"/>
  <c r="BF363" i="7"/>
  <c r="T363" i="7"/>
  <c r="R363" i="7"/>
  <c r="P363" i="7"/>
  <c r="BI360" i="7"/>
  <c r="BH360" i="7"/>
  <c r="BG360" i="7"/>
  <c r="BF360" i="7"/>
  <c r="T360" i="7"/>
  <c r="R360" i="7"/>
  <c r="P360" i="7"/>
  <c r="BI358" i="7"/>
  <c r="BH358" i="7"/>
  <c r="BG358" i="7"/>
  <c r="BF358" i="7"/>
  <c r="T358" i="7"/>
  <c r="R358" i="7"/>
  <c r="P358" i="7"/>
  <c r="BI356" i="7"/>
  <c r="BH356" i="7"/>
  <c r="BG356" i="7"/>
  <c r="BF356" i="7"/>
  <c r="T356" i="7"/>
  <c r="R356" i="7"/>
  <c r="P356" i="7"/>
  <c r="BI354" i="7"/>
  <c r="BH354" i="7"/>
  <c r="BG354" i="7"/>
  <c r="BF354" i="7"/>
  <c r="T354" i="7"/>
  <c r="R354" i="7"/>
  <c r="P354" i="7"/>
  <c r="BI352" i="7"/>
  <c r="BH352" i="7"/>
  <c r="BG352" i="7"/>
  <c r="BF352" i="7"/>
  <c r="T352" i="7"/>
  <c r="R352" i="7"/>
  <c r="P352" i="7"/>
  <c r="BI350" i="7"/>
  <c r="BH350" i="7"/>
  <c r="BG350" i="7"/>
  <c r="BF350" i="7"/>
  <c r="T350" i="7"/>
  <c r="R350" i="7"/>
  <c r="P350" i="7"/>
  <c r="BI348" i="7"/>
  <c r="BH348" i="7"/>
  <c r="BG348" i="7"/>
  <c r="BF348" i="7"/>
  <c r="T348" i="7"/>
  <c r="R348" i="7"/>
  <c r="P348" i="7"/>
  <c r="BI345" i="7"/>
  <c r="BH345" i="7"/>
  <c r="BG345" i="7"/>
  <c r="BF345" i="7"/>
  <c r="T345" i="7"/>
  <c r="R345" i="7"/>
  <c r="P345" i="7"/>
  <c r="BI342" i="7"/>
  <c r="BH342" i="7"/>
  <c r="BG342" i="7"/>
  <c r="BF342" i="7"/>
  <c r="T342" i="7"/>
  <c r="R342" i="7"/>
  <c r="P342" i="7"/>
  <c r="BI339" i="7"/>
  <c r="BH339" i="7"/>
  <c r="BG339" i="7"/>
  <c r="BF339" i="7"/>
  <c r="T339" i="7"/>
  <c r="R339" i="7"/>
  <c r="P339" i="7"/>
  <c r="BI336" i="7"/>
  <c r="BH336" i="7"/>
  <c r="BG336" i="7"/>
  <c r="BF336" i="7"/>
  <c r="T336" i="7"/>
  <c r="R336" i="7"/>
  <c r="P336" i="7"/>
  <c r="BI333" i="7"/>
  <c r="BH333" i="7"/>
  <c r="BG333" i="7"/>
  <c r="BF333" i="7"/>
  <c r="T333" i="7"/>
  <c r="R333" i="7"/>
  <c r="P333" i="7"/>
  <c r="BI330" i="7"/>
  <c r="BH330" i="7"/>
  <c r="BG330" i="7"/>
  <c r="BF330" i="7"/>
  <c r="T330" i="7"/>
  <c r="R330" i="7"/>
  <c r="P330" i="7"/>
  <c r="BI327" i="7"/>
  <c r="BH327" i="7"/>
  <c r="BG327" i="7"/>
  <c r="BF327" i="7"/>
  <c r="T327" i="7"/>
  <c r="R327" i="7"/>
  <c r="P327"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299" i="7"/>
  <c r="BH299" i="7"/>
  <c r="BG299" i="7"/>
  <c r="BF299" i="7"/>
  <c r="T299" i="7"/>
  <c r="R299" i="7"/>
  <c r="P299" i="7"/>
  <c r="BI296" i="7"/>
  <c r="BH296" i="7"/>
  <c r="BG296" i="7"/>
  <c r="BF296" i="7"/>
  <c r="T296" i="7"/>
  <c r="R296" i="7"/>
  <c r="P296" i="7"/>
  <c r="BI293" i="7"/>
  <c r="BH293" i="7"/>
  <c r="BG293" i="7"/>
  <c r="BF293" i="7"/>
  <c r="T293" i="7"/>
  <c r="R293" i="7"/>
  <c r="P293" i="7"/>
  <c r="BI290" i="7"/>
  <c r="BH290" i="7"/>
  <c r="BG290" i="7"/>
  <c r="BF290" i="7"/>
  <c r="T290" i="7"/>
  <c r="R290" i="7"/>
  <c r="P290" i="7"/>
  <c r="BI287" i="7"/>
  <c r="BH287" i="7"/>
  <c r="BG287" i="7"/>
  <c r="BF287" i="7"/>
  <c r="T287" i="7"/>
  <c r="R287" i="7"/>
  <c r="P287" i="7"/>
  <c r="BI284" i="7"/>
  <c r="BH284" i="7"/>
  <c r="BG284" i="7"/>
  <c r="BF284" i="7"/>
  <c r="T284" i="7"/>
  <c r="R284" i="7"/>
  <c r="P284" i="7"/>
  <c r="BI281" i="7"/>
  <c r="BH281" i="7"/>
  <c r="BG281" i="7"/>
  <c r="BF281" i="7"/>
  <c r="T281" i="7"/>
  <c r="R281" i="7"/>
  <c r="P281" i="7"/>
  <c r="BI278" i="7"/>
  <c r="BH278" i="7"/>
  <c r="BG278" i="7"/>
  <c r="BF278" i="7"/>
  <c r="T278" i="7"/>
  <c r="R278" i="7"/>
  <c r="P278" i="7"/>
  <c r="BI276" i="7"/>
  <c r="BH276" i="7"/>
  <c r="BG276" i="7"/>
  <c r="BF276" i="7"/>
  <c r="T276" i="7"/>
  <c r="R276" i="7"/>
  <c r="P276" i="7"/>
  <c r="BI274" i="7"/>
  <c r="BH274" i="7"/>
  <c r="BG274" i="7"/>
  <c r="BF274" i="7"/>
  <c r="T274" i="7"/>
  <c r="R274" i="7"/>
  <c r="P274" i="7"/>
  <c r="BI271" i="7"/>
  <c r="BH271" i="7"/>
  <c r="BG271" i="7"/>
  <c r="BF271" i="7"/>
  <c r="T271" i="7"/>
  <c r="R271" i="7"/>
  <c r="P271" i="7"/>
  <c r="BI268" i="7"/>
  <c r="BH268" i="7"/>
  <c r="BG268" i="7"/>
  <c r="BF268" i="7"/>
  <c r="T268" i="7"/>
  <c r="R268" i="7"/>
  <c r="P268" i="7"/>
  <c r="BI265" i="7"/>
  <c r="BH265" i="7"/>
  <c r="BG265" i="7"/>
  <c r="BF265" i="7"/>
  <c r="T265" i="7"/>
  <c r="R265" i="7"/>
  <c r="P265" i="7"/>
  <c r="BI262" i="7"/>
  <c r="BH262" i="7"/>
  <c r="BG262" i="7"/>
  <c r="BF262" i="7"/>
  <c r="T262" i="7"/>
  <c r="R262" i="7"/>
  <c r="P262" i="7"/>
  <c r="BI259" i="7"/>
  <c r="BH259" i="7"/>
  <c r="BG259" i="7"/>
  <c r="BF259" i="7"/>
  <c r="T259" i="7"/>
  <c r="R259" i="7"/>
  <c r="P259" i="7"/>
  <c r="BI256" i="7"/>
  <c r="BH256" i="7"/>
  <c r="BG256" i="7"/>
  <c r="BF256" i="7"/>
  <c r="T256" i="7"/>
  <c r="R256" i="7"/>
  <c r="P256" i="7"/>
  <c r="BI253" i="7"/>
  <c r="BH253" i="7"/>
  <c r="BG253" i="7"/>
  <c r="BF253" i="7"/>
  <c r="T253" i="7"/>
  <c r="R253" i="7"/>
  <c r="P253" i="7"/>
  <c r="BI250" i="7"/>
  <c r="BH250" i="7"/>
  <c r="BG250" i="7"/>
  <c r="BF250" i="7"/>
  <c r="T250" i="7"/>
  <c r="R250" i="7"/>
  <c r="P250" i="7"/>
  <c r="BI247" i="7"/>
  <c r="BH247" i="7"/>
  <c r="BG247" i="7"/>
  <c r="BF247" i="7"/>
  <c r="T247" i="7"/>
  <c r="R247" i="7"/>
  <c r="P247" i="7"/>
  <c r="BI244" i="7"/>
  <c r="BH244" i="7"/>
  <c r="BG244" i="7"/>
  <c r="BF244" i="7"/>
  <c r="T244" i="7"/>
  <c r="R244" i="7"/>
  <c r="P244" i="7"/>
  <c r="BI241" i="7"/>
  <c r="BH241" i="7"/>
  <c r="BG241" i="7"/>
  <c r="BF241" i="7"/>
  <c r="T241" i="7"/>
  <c r="R241" i="7"/>
  <c r="P241" i="7"/>
  <c r="BI238" i="7"/>
  <c r="BH238" i="7"/>
  <c r="BG238" i="7"/>
  <c r="BF238" i="7"/>
  <c r="T238" i="7"/>
  <c r="R238" i="7"/>
  <c r="P238" i="7"/>
  <c r="BI235" i="7"/>
  <c r="BH235" i="7"/>
  <c r="BG235" i="7"/>
  <c r="BF235" i="7"/>
  <c r="T235" i="7"/>
  <c r="R235" i="7"/>
  <c r="P235" i="7"/>
  <c r="BI232" i="7"/>
  <c r="BH232" i="7"/>
  <c r="BG232" i="7"/>
  <c r="BF232" i="7"/>
  <c r="T232" i="7"/>
  <c r="R232" i="7"/>
  <c r="P232" i="7"/>
  <c r="BI229" i="7"/>
  <c r="BH229" i="7"/>
  <c r="BG229" i="7"/>
  <c r="BF229" i="7"/>
  <c r="T229" i="7"/>
  <c r="R229" i="7"/>
  <c r="P229" i="7"/>
  <c r="BI226" i="7"/>
  <c r="BH226" i="7"/>
  <c r="BG226" i="7"/>
  <c r="BF226" i="7"/>
  <c r="T226" i="7"/>
  <c r="R226" i="7"/>
  <c r="P226" i="7"/>
  <c r="BI223" i="7"/>
  <c r="BH223" i="7"/>
  <c r="BG223" i="7"/>
  <c r="BF223" i="7"/>
  <c r="T223" i="7"/>
  <c r="R223" i="7"/>
  <c r="P223" i="7"/>
  <c r="BI220" i="7"/>
  <c r="BH220" i="7"/>
  <c r="BG220" i="7"/>
  <c r="BF220" i="7"/>
  <c r="T220" i="7"/>
  <c r="R220" i="7"/>
  <c r="P220" i="7"/>
  <c r="BI217" i="7"/>
  <c r="BH217" i="7"/>
  <c r="BG217" i="7"/>
  <c r="BF217" i="7"/>
  <c r="T217" i="7"/>
  <c r="R217" i="7"/>
  <c r="P217" i="7"/>
  <c r="BI214" i="7"/>
  <c r="BH214" i="7"/>
  <c r="BG214" i="7"/>
  <c r="BF214" i="7"/>
  <c r="T214" i="7"/>
  <c r="R214" i="7"/>
  <c r="P214" i="7"/>
  <c r="BI211" i="7"/>
  <c r="BH211" i="7"/>
  <c r="BG211" i="7"/>
  <c r="BF211" i="7"/>
  <c r="T211" i="7"/>
  <c r="R211" i="7"/>
  <c r="P211" i="7"/>
  <c r="BI208" i="7"/>
  <c r="BH208" i="7"/>
  <c r="BG208" i="7"/>
  <c r="BF208" i="7"/>
  <c r="T208" i="7"/>
  <c r="R208" i="7"/>
  <c r="P208" i="7"/>
  <c r="BI205" i="7"/>
  <c r="BH205" i="7"/>
  <c r="BG205" i="7"/>
  <c r="BF205" i="7"/>
  <c r="T205" i="7"/>
  <c r="R205" i="7"/>
  <c r="P205" i="7"/>
  <c r="BI202" i="7"/>
  <c r="BH202" i="7"/>
  <c r="BG202" i="7"/>
  <c r="BF202" i="7"/>
  <c r="T202" i="7"/>
  <c r="R202" i="7"/>
  <c r="P202" i="7"/>
  <c r="BI199" i="7"/>
  <c r="BH199" i="7"/>
  <c r="BG199" i="7"/>
  <c r="BF199" i="7"/>
  <c r="T199" i="7"/>
  <c r="R199" i="7"/>
  <c r="P199" i="7"/>
  <c r="BI196" i="7"/>
  <c r="BH196" i="7"/>
  <c r="BG196" i="7"/>
  <c r="BF196" i="7"/>
  <c r="T196" i="7"/>
  <c r="R196" i="7"/>
  <c r="P196" i="7"/>
  <c r="BI193" i="7"/>
  <c r="BH193" i="7"/>
  <c r="BG193" i="7"/>
  <c r="BF193" i="7"/>
  <c r="T193" i="7"/>
  <c r="R193" i="7"/>
  <c r="P193" i="7"/>
  <c r="BI190" i="7"/>
  <c r="BH190" i="7"/>
  <c r="BG190" i="7"/>
  <c r="BF190" i="7"/>
  <c r="T190" i="7"/>
  <c r="R190" i="7"/>
  <c r="P190" i="7"/>
  <c r="BI187" i="7"/>
  <c r="BH187" i="7"/>
  <c r="BG187" i="7"/>
  <c r="BF187" i="7"/>
  <c r="T187" i="7"/>
  <c r="R187" i="7"/>
  <c r="P187" i="7"/>
  <c r="BI184" i="7"/>
  <c r="BH184" i="7"/>
  <c r="BG184" i="7"/>
  <c r="BF184" i="7"/>
  <c r="T184" i="7"/>
  <c r="R184" i="7"/>
  <c r="P184" i="7"/>
  <c r="BI181" i="7"/>
  <c r="BH181" i="7"/>
  <c r="BG181" i="7"/>
  <c r="BF181" i="7"/>
  <c r="T181" i="7"/>
  <c r="R181" i="7"/>
  <c r="P181" i="7"/>
  <c r="BI179" i="7"/>
  <c r="BH179" i="7"/>
  <c r="BG179" i="7"/>
  <c r="BF179" i="7"/>
  <c r="T179" i="7"/>
  <c r="R179" i="7"/>
  <c r="P179" i="7"/>
  <c r="BI177" i="7"/>
  <c r="BH177" i="7"/>
  <c r="BG177" i="7"/>
  <c r="BF177" i="7"/>
  <c r="T177" i="7"/>
  <c r="R177" i="7"/>
  <c r="P177" i="7"/>
  <c r="BI175" i="7"/>
  <c r="BH175" i="7"/>
  <c r="BG175" i="7"/>
  <c r="BF175" i="7"/>
  <c r="T175" i="7"/>
  <c r="R175" i="7"/>
  <c r="P175" i="7"/>
  <c r="BI172" i="7"/>
  <c r="BH172" i="7"/>
  <c r="BG172" i="7"/>
  <c r="BF172" i="7"/>
  <c r="T172" i="7"/>
  <c r="R172" i="7"/>
  <c r="P172" i="7"/>
  <c r="BI169" i="7"/>
  <c r="BH169" i="7"/>
  <c r="BG169" i="7"/>
  <c r="BF169" i="7"/>
  <c r="T169" i="7"/>
  <c r="R169" i="7"/>
  <c r="P169" i="7"/>
  <c r="BI166" i="7"/>
  <c r="BH166" i="7"/>
  <c r="BG166" i="7"/>
  <c r="BF166" i="7"/>
  <c r="T166" i="7"/>
  <c r="R166" i="7"/>
  <c r="P166" i="7"/>
  <c r="BI163" i="7"/>
  <c r="BH163" i="7"/>
  <c r="BG163" i="7"/>
  <c r="BF163" i="7"/>
  <c r="T163" i="7"/>
  <c r="R163" i="7"/>
  <c r="P163" i="7"/>
  <c r="BI160" i="7"/>
  <c r="BH160" i="7"/>
  <c r="BG160" i="7"/>
  <c r="BF160" i="7"/>
  <c r="T160" i="7"/>
  <c r="R160" i="7"/>
  <c r="P160" i="7"/>
  <c r="BI157" i="7"/>
  <c r="BH157" i="7"/>
  <c r="BG157" i="7"/>
  <c r="BF157" i="7"/>
  <c r="T157" i="7"/>
  <c r="R157" i="7"/>
  <c r="P157" i="7"/>
  <c r="BI154" i="7"/>
  <c r="BH154" i="7"/>
  <c r="BG154" i="7"/>
  <c r="BF154" i="7"/>
  <c r="T154" i="7"/>
  <c r="R154" i="7"/>
  <c r="P154" i="7"/>
  <c r="BI151" i="7"/>
  <c r="BH151" i="7"/>
  <c r="BG151" i="7"/>
  <c r="BF151" i="7"/>
  <c r="T151" i="7"/>
  <c r="R151" i="7"/>
  <c r="P151" i="7"/>
  <c r="BI148" i="7"/>
  <c r="BH148" i="7"/>
  <c r="BG148" i="7"/>
  <c r="BF148" i="7"/>
  <c r="T148" i="7"/>
  <c r="R148" i="7"/>
  <c r="P148" i="7"/>
  <c r="BI145" i="7"/>
  <c r="BH145" i="7"/>
  <c r="BG145" i="7"/>
  <c r="BF145" i="7"/>
  <c r="T145" i="7"/>
  <c r="R145" i="7"/>
  <c r="P145" i="7"/>
  <c r="BI142" i="7"/>
  <c r="BH142" i="7"/>
  <c r="BG142" i="7"/>
  <c r="BF142" i="7"/>
  <c r="T142" i="7"/>
  <c r="R142" i="7"/>
  <c r="P142" i="7"/>
  <c r="BI139" i="7"/>
  <c r="BH139" i="7"/>
  <c r="BG139" i="7"/>
  <c r="BF139" i="7"/>
  <c r="T139" i="7"/>
  <c r="R139" i="7"/>
  <c r="P139" i="7"/>
  <c r="BI136" i="7"/>
  <c r="BH136" i="7"/>
  <c r="BG136" i="7"/>
  <c r="BF136" i="7"/>
  <c r="T136" i="7"/>
  <c r="R136" i="7"/>
  <c r="P136" i="7"/>
  <c r="BI133" i="7"/>
  <c r="BH133" i="7"/>
  <c r="BG133" i="7"/>
  <c r="BF133" i="7"/>
  <c r="T133" i="7"/>
  <c r="R133" i="7"/>
  <c r="P133" i="7"/>
  <c r="BI130" i="7"/>
  <c r="BH130" i="7"/>
  <c r="BG130" i="7"/>
  <c r="BF130" i="7"/>
  <c r="T130" i="7"/>
  <c r="R130" i="7"/>
  <c r="P130" i="7"/>
  <c r="BI127" i="7"/>
  <c r="BH127" i="7"/>
  <c r="BG127" i="7"/>
  <c r="BF127" i="7"/>
  <c r="T127" i="7"/>
  <c r="R127" i="7"/>
  <c r="P127" i="7"/>
  <c r="BI124" i="7"/>
  <c r="BH124" i="7"/>
  <c r="BG124" i="7"/>
  <c r="BF124" i="7"/>
  <c r="T124" i="7"/>
  <c r="R124" i="7"/>
  <c r="P124" i="7"/>
  <c r="BI121" i="7"/>
  <c r="BH121" i="7"/>
  <c r="BG121" i="7"/>
  <c r="BF121" i="7"/>
  <c r="T121" i="7"/>
  <c r="R121" i="7"/>
  <c r="P121" i="7"/>
  <c r="BI118" i="7"/>
  <c r="BH118" i="7"/>
  <c r="BG118" i="7"/>
  <c r="BF118" i="7"/>
  <c r="T118" i="7"/>
  <c r="R118" i="7"/>
  <c r="P118" i="7"/>
  <c r="BI115" i="7"/>
  <c r="BH115" i="7"/>
  <c r="BG115" i="7"/>
  <c r="BF115" i="7"/>
  <c r="T115" i="7"/>
  <c r="R115" i="7"/>
  <c r="P115" i="7"/>
  <c r="BI112" i="7"/>
  <c r="BH112" i="7"/>
  <c r="BG112" i="7"/>
  <c r="BF112" i="7"/>
  <c r="T112" i="7"/>
  <c r="R112" i="7"/>
  <c r="P112" i="7"/>
  <c r="BI109" i="7"/>
  <c r="BH109" i="7"/>
  <c r="BG109" i="7"/>
  <c r="BF109" i="7"/>
  <c r="T109" i="7"/>
  <c r="R109" i="7"/>
  <c r="P109" i="7"/>
  <c r="BI106" i="7"/>
  <c r="BH106" i="7"/>
  <c r="BG106" i="7"/>
  <c r="BF106" i="7"/>
  <c r="T106" i="7"/>
  <c r="R106" i="7"/>
  <c r="P106" i="7"/>
  <c r="BI103" i="7"/>
  <c r="BH103" i="7"/>
  <c r="BG103" i="7"/>
  <c r="BF103" i="7"/>
  <c r="T103" i="7"/>
  <c r="R103" i="7"/>
  <c r="P103" i="7"/>
  <c r="BI100" i="7"/>
  <c r="BH100" i="7"/>
  <c r="BG100" i="7"/>
  <c r="BF100" i="7"/>
  <c r="T100" i="7"/>
  <c r="R100" i="7"/>
  <c r="P100" i="7"/>
  <c r="BI97" i="7"/>
  <c r="BH97" i="7"/>
  <c r="BG97" i="7"/>
  <c r="BF97" i="7"/>
  <c r="T97" i="7"/>
  <c r="R97" i="7"/>
  <c r="P97" i="7"/>
  <c r="F89" i="7"/>
  <c r="E87" i="7"/>
  <c r="F56" i="7"/>
  <c r="E54" i="7"/>
  <c r="J26" i="7"/>
  <c r="E26" i="7"/>
  <c r="J92" i="7"/>
  <c r="J25" i="7"/>
  <c r="J23" i="7"/>
  <c r="E23" i="7"/>
  <c r="J91" i="7"/>
  <c r="J22" i="7"/>
  <c r="J20" i="7"/>
  <c r="E20" i="7"/>
  <c r="F59" i="7"/>
  <c r="J19" i="7"/>
  <c r="J17" i="7"/>
  <c r="E17" i="7"/>
  <c r="F91" i="7"/>
  <c r="J16" i="7"/>
  <c r="J14" i="7"/>
  <c r="J89" i="7"/>
  <c r="E7" i="7"/>
  <c r="E83" i="7"/>
  <c r="J39" i="6"/>
  <c r="J38" i="6"/>
  <c r="AY60" i="1"/>
  <c r="J37" i="6"/>
  <c r="AX60" i="1"/>
  <c r="BI946" i="6"/>
  <c r="BH946" i="6"/>
  <c r="BG946" i="6"/>
  <c r="BF946" i="6"/>
  <c r="T946" i="6"/>
  <c r="R946" i="6"/>
  <c r="P946" i="6"/>
  <c r="BI938" i="6"/>
  <c r="BH938" i="6"/>
  <c r="BG938" i="6"/>
  <c r="BF938" i="6"/>
  <c r="T938" i="6"/>
  <c r="R938" i="6"/>
  <c r="P938" i="6"/>
  <c r="BI932" i="6"/>
  <c r="BH932" i="6"/>
  <c r="BG932" i="6"/>
  <c r="BF932" i="6"/>
  <c r="T932" i="6"/>
  <c r="R932" i="6"/>
  <c r="P932" i="6"/>
  <c r="BI927" i="6"/>
  <c r="BH927" i="6"/>
  <c r="BG927" i="6"/>
  <c r="BF927" i="6"/>
  <c r="T927" i="6"/>
  <c r="R927" i="6"/>
  <c r="P927" i="6"/>
  <c r="BI922" i="6"/>
  <c r="BH922" i="6"/>
  <c r="BG922" i="6"/>
  <c r="BF922" i="6"/>
  <c r="T922" i="6"/>
  <c r="R922" i="6"/>
  <c r="P922" i="6"/>
  <c r="BI913" i="6"/>
  <c r="BH913" i="6"/>
  <c r="BG913" i="6"/>
  <c r="BF913" i="6"/>
  <c r="T913" i="6"/>
  <c r="T912" i="6" s="1"/>
  <c r="R913" i="6"/>
  <c r="R912" i="6" s="1"/>
  <c r="P913" i="6"/>
  <c r="P912" i="6" s="1"/>
  <c r="BI910" i="6"/>
  <c r="BH910" i="6"/>
  <c r="BG910" i="6"/>
  <c r="BF910" i="6"/>
  <c r="T910" i="6"/>
  <c r="R910" i="6"/>
  <c r="P910" i="6"/>
  <c r="BI902" i="6"/>
  <c r="BH902" i="6"/>
  <c r="BG902" i="6"/>
  <c r="BF902" i="6"/>
  <c r="T902" i="6"/>
  <c r="R902" i="6"/>
  <c r="P902" i="6"/>
  <c r="BI896" i="6"/>
  <c r="BH896" i="6"/>
  <c r="BG896" i="6"/>
  <c r="BF896" i="6"/>
  <c r="T896" i="6"/>
  <c r="R896" i="6"/>
  <c r="P896" i="6"/>
  <c r="BI888" i="6"/>
  <c r="BH888" i="6"/>
  <c r="BG888" i="6"/>
  <c r="BF888" i="6"/>
  <c r="T888" i="6"/>
  <c r="R888" i="6"/>
  <c r="P888" i="6"/>
  <c r="BI882" i="6"/>
  <c r="BH882" i="6"/>
  <c r="BG882" i="6"/>
  <c r="BF882" i="6"/>
  <c r="T882" i="6"/>
  <c r="R882" i="6"/>
  <c r="P882" i="6"/>
  <c r="BI876" i="6"/>
  <c r="BH876" i="6"/>
  <c r="BG876" i="6"/>
  <c r="BF876" i="6"/>
  <c r="T876" i="6"/>
  <c r="R876" i="6"/>
  <c r="P876" i="6"/>
  <c r="BI870" i="6"/>
  <c r="BH870" i="6"/>
  <c r="BG870" i="6"/>
  <c r="BF870" i="6"/>
  <c r="T870" i="6"/>
  <c r="R870" i="6"/>
  <c r="P870" i="6"/>
  <c r="BI865" i="6"/>
  <c r="BH865" i="6"/>
  <c r="BG865" i="6"/>
  <c r="BF865" i="6"/>
  <c r="T865" i="6"/>
  <c r="R865" i="6"/>
  <c r="P865" i="6"/>
  <c r="BI856" i="6"/>
  <c r="BH856" i="6"/>
  <c r="BG856" i="6"/>
  <c r="BF856" i="6"/>
  <c r="T856" i="6"/>
  <c r="R856" i="6"/>
  <c r="P856" i="6"/>
  <c r="BI851" i="6"/>
  <c r="BH851" i="6"/>
  <c r="BG851" i="6"/>
  <c r="BF851" i="6"/>
  <c r="T851" i="6"/>
  <c r="R851" i="6"/>
  <c r="P851" i="6"/>
  <c r="BI846" i="6"/>
  <c r="BH846" i="6"/>
  <c r="BG846" i="6"/>
  <c r="BF846" i="6"/>
  <c r="T846" i="6"/>
  <c r="R846" i="6"/>
  <c r="P846" i="6"/>
  <c r="BI840" i="6"/>
  <c r="BH840" i="6"/>
  <c r="BG840" i="6"/>
  <c r="BF840" i="6"/>
  <c r="T840" i="6"/>
  <c r="R840" i="6"/>
  <c r="P840" i="6"/>
  <c r="BI828" i="6"/>
  <c r="BH828" i="6"/>
  <c r="BG828" i="6"/>
  <c r="BF828" i="6"/>
  <c r="T828" i="6"/>
  <c r="R828" i="6"/>
  <c r="P828" i="6"/>
  <c r="BI823" i="6"/>
  <c r="BH823" i="6"/>
  <c r="BG823" i="6"/>
  <c r="BF823" i="6"/>
  <c r="T823" i="6"/>
  <c r="R823" i="6"/>
  <c r="P823" i="6"/>
  <c r="BI817" i="6"/>
  <c r="BH817" i="6"/>
  <c r="BG817" i="6"/>
  <c r="BF817" i="6"/>
  <c r="T817" i="6"/>
  <c r="R817" i="6"/>
  <c r="P817" i="6"/>
  <c r="BI811" i="6"/>
  <c r="BH811" i="6"/>
  <c r="BG811" i="6"/>
  <c r="BF811" i="6"/>
  <c r="T811" i="6"/>
  <c r="R811" i="6"/>
  <c r="P811" i="6"/>
  <c r="BI805" i="6"/>
  <c r="BH805" i="6"/>
  <c r="BG805" i="6"/>
  <c r="BF805" i="6"/>
  <c r="T805" i="6"/>
  <c r="R805" i="6"/>
  <c r="P805" i="6"/>
  <c r="BI799" i="6"/>
  <c r="BH799" i="6"/>
  <c r="BG799" i="6"/>
  <c r="BF799" i="6"/>
  <c r="T799" i="6"/>
  <c r="R799" i="6"/>
  <c r="P799" i="6"/>
  <c r="BI794" i="6"/>
  <c r="BH794" i="6"/>
  <c r="BG794" i="6"/>
  <c r="BF794" i="6"/>
  <c r="T794" i="6"/>
  <c r="R794" i="6"/>
  <c r="P794" i="6"/>
  <c r="BI789" i="6"/>
  <c r="BH789" i="6"/>
  <c r="BG789" i="6"/>
  <c r="BF789" i="6"/>
  <c r="T789" i="6"/>
  <c r="R789" i="6"/>
  <c r="P789" i="6"/>
  <c r="BI780" i="6"/>
  <c r="BH780" i="6"/>
  <c r="BG780" i="6"/>
  <c r="BF780" i="6"/>
  <c r="T780" i="6"/>
  <c r="R780" i="6"/>
  <c r="P780" i="6"/>
  <c r="BI774" i="6"/>
  <c r="BH774" i="6"/>
  <c r="BG774" i="6"/>
  <c r="BF774" i="6"/>
  <c r="T774" i="6"/>
  <c r="R774" i="6"/>
  <c r="P774" i="6"/>
  <c r="BI768" i="6"/>
  <c r="BH768" i="6"/>
  <c r="BG768" i="6"/>
  <c r="BF768" i="6"/>
  <c r="T768" i="6"/>
  <c r="R768" i="6"/>
  <c r="P768" i="6"/>
  <c r="BI762" i="6"/>
  <c r="BH762" i="6"/>
  <c r="BG762" i="6"/>
  <c r="BF762" i="6"/>
  <c r="T762" i="6"/>
  <c r="R762" i="6"/>
  <c r="P762" i="6"/>
  <c r="BI757" i="6"/>
  <c r="BH757" i="6"/>
  <c r="BG757" i="6"/>
  <c r="BF757" i="6"/>
  <c r="T757" i="6"/>
  <c r="R757" i="6"/>
  <c r="P757" i="6"/>
  <c r="BI751" i="6"/>
  <c r="BH751" i="6"/>
  <c r="BG751" i="6"/>
  <c r="BF751" i="6"/>
  <c r="T751" i="6"/>
  <c r="R751" i="6"/>
  <c r="P751" i="6"/>
  <c r="BI745" i="6"/>
  <c r="BH745" i="6"/>
  <c r="BG745" i="6"/>
  <c r="BF745" i="6"/>
  <c r="T745" i="6"/>
  <c r="R745" i="6"/>
  <c r="P745" i="6"/>
  <c r="BI739" i="6"/>
  <c r="BH739" i="6"/>
  <c r="BG739" i="6"/>
  <c r="BF739" i="6"/>
  <c r="T739" i="6"/>
  <c r="R739" i="6"/>
  <c r="P739" i="6"/>
  <c r="BI732" i="6"/>
  <c r="BH732" i="6"/>
  <c r="BG732" i="6"/>
  <c r="BF732" i="6"/>
  <c r="T732" i="6"/>
  <c r="T731" i="6"/>
  <c r="R732" i="6"/>
  <c r="P732" i="6"/>
  <c r="P731" i="6"/>
  <c r="BI729" i="6"/>
  <c r="BH729" i="6"/>
  <c r="BG729" i="6"/>
  <c r="BF729" i="6"/>
  <c r="T729" i="6"/>
  <c r="R729" i="6"/>
  <c r="P729" i="6"/>
  <c r="BI725" i="6"/>
  <c r="BH725" i="6"/>
  <c r="BG725" i="6"/>
  <c r="BF725" i="6"/>
  <c r="T725" i="6"/>
  <c r="R725" i="6"/>
  <c r="P725" i="6"/>
  <c r="BI721" i="6"/>
  <c r="BH721" i="6"/>
  <c r="BG721" i="6"/>
  <c r="BF721" i="6"/>
  <c r="T721" i="6"/>
  <c r="R721" i="6"/>
  <c r="P721" i="6"/>
  <c r="BI715" i="6"/>
  <c r="BH715" i="6"/>
  <c r="BG715" i="6"/>
  <c r="BF715" i="6"/>
  <c r="T715" i="6"/>
  <c r="R715" i="6"/>
  <c r="P715" i="6"/>
  <c r="BI709" i="6"/>
  <c r="BH709" i="6"/>
  <c r="BG709" i="6"/>
  <c r="BF709" i="6"/>
  <c r="T709" i="6"/>
  <c r="R709" i="6"/>
  <c r="P709" i="6"/>
  <c r="BI704" i="6"/>
  <c r="BH704" i="6"/>
  <c r="BG704" i="6"/>
  <c r="BF704" i="6"/>
  <c r="T704" i="6"/>
  <c r="R704" i="6"/>
  <c r="P704" i="6"/>
  <c r="BI699" i="6"/>
  <c r="BH699" i="6"/>
  <c r="BG699" i="6"/>
  <c r="BF699" i="6"/>
  <c r="T699" i="6"/>
  <c r="R699" i="6"/>
  <c r="P699" i="6"/>
  <c r="BI694" i="6"/>
  <c r="BH694" i="6"/>
  <c r="BG694" i="6"/>
  <c r="BF694" i="6"/>
  <c r="T694" i="6"/>
  <c r="R694" i="6"/>
  <c r="P694" i="6"/>
  <c r="BI689" i="6"/>
  <c r="BH689" i="6"/>
  <c r="BG689" i="6"/>
  <c r="BF689" i="6"/>
  <c r="T689" i="6"/>
  <c r="R689" i="6"/>
  <c r="P689" i="6"/>
  <c r="BI684" i="6"/>
  <c r="BH684" i="6"/>
  <c r="BG684" i="6"/>
  <c r="BF684" i="6"/>
  <c r="T684" i="6"/>
  <c r="R684" i="6"/>
  <c r="P684" i="6"/>
  <c r="BI679" i="6"/>
  <c r="BH679" i="6"/>
  <c r="BG679" i="6"/>
  <c r="BF679" i="6"/>
  <c r="T679" i="6"/>
  <c r="R679" i="6"/>
  <c r="P679" i="6"/>
  <c r="BI674" i="6"/>
  <c r="BH674" i="6"/>
  <c r="BG674" i="6"/>
  <c r="BF674" i="6"/>
  <c r="T674" i="6"/>
  <c r="R674" i="6"/>
  <c r="P674" i="6"/>
  <c r="BI669" i="6"/>
  <c r="BH669" i="6"/>
  <c r="BG669" i="6"/>
  <c r="BF669" i="6"/>
  <c r="T669" i="6"/>
  <c r="R669" i="6"/>
  <c r="P669" i="6"/>
  <c r="BI664" i="6"/>
  <c r="BH664" i="6"/>
  <c r="BG664" i="6"/>
  <c r="BF664" i="6"/>
  <c r="T664" i="6"/>
  <c r="R664" i="6"/>
  <c r="P664" i="6"/>
  <c r="BI659" i="6"/>
  <c r="BH659" i="6"/>
  <c r="BG659" i="6"/>
  <c r="BF659" i="6"/>
  <c r="T659" i="6"/>
  <c r="R659" i="6"/>
  <c r="P659" i="6"/>
  <c r="BI653" i="6"/>
  <c r="BH653" i="6"/>
  <c r="BG653" i="6"/>
  <c r="BF653" i="6"/>
  <c r="T653" i="6"/>
  <c r="R653" i="6"/>
  <c r="P653" i="6"/>
  <c r="BI647" i="6"/>
  <c r="BH647" i="6"/>
  <c r="BG647" i="6"/>
  <c r="BF647" i="6"/>
  <c r="T647" i="6"/>
  <c r="R647" i="6"/>
  <c r="P647" i="6"/>
  <c r="BI640" i="6"/>
  <c r="BH640" i="6"/>
  <c r="BG640" i="6"/>
  <c r="BF640" i="6"/>
  <c r="T640" i="6"/>
  <c r="R640" i="6"/>
  <c r="P640" i="6"/>
  <c r="BI632" i="6"/>
  <c r="BH632" i="6"/>
  <c r="BG632" i="6"/>
  <c r="BF632" i="6"/>
  <c r="T632" i="6"/>
  <c r="R632" i="6"/>
  <c r="P632" i="6"/>
  <c r="BI626" i="6"/>
  <c r="BH626" i="6"/>
  <c r="BG626" i="6"/>
  <c r="BF626" i="6"/>
  <c r="T626" i="6"/>
  <c r="R626" i="6"/>
  <c r="P626" i="6"/>
  <c r="BI620" i="6"/>
  <c r="BH620" i="6"/>
  <c r="BG620" i="6"/>
  <c r="BF620" i="6"/>
  <c r="T620" i="6"/>
  <c r="R620" i="6"/>
  <c r="P620" i="6"/>
  <c r="BI612" i="6"/>
  <c r="BH612" i="6"/>
  <c r="BG612" i="6"/>
  <c r="BF612" i="6"/>
  <c r="T612" i="6"/>
  <c r="R612" i="6"/>
  <c r="P612" i="6"/>
  <c r="BI606" i="6"/>
  <c r="BH606" i="6"/>
  <c r="BG606" i="6"/>
  <c r="BF606" i="6"/>
  <c r="T606" i="6"/>
  <c r="R606" i="6"/>
  <c r="P606" i="6"/>
  <c r="BI598" i="6"/>
  <c r="BH598" i="6"/>
  <c r="BG598" i="6"/>
  <c r="BF598" i="6"/>
  <c r="T598" i="6"/>
  <c r="R598" i="6"/>
  <c r="P598" i="6"/>
  <c r="BI592" i="6"/>
  <c r="BH592" i="6"/>
  <c r="BG592" i="6"/>
  <c r="BF592" i="6"/>
  <c r="T592" i="6"/>
  <c r="R592" i="6"/>
  <c r="P592" i="6"/>
  <c r="BI586" i="6"/>
  <c r="BH586" i="6"/>
  <c r="BG586" i="6"/>
  <c r="BF586" i="6"/>
  <c r="T586" i="6"/>
  <c r="R586" i="6"/>
  <c r="P586" i="6"/>
  <c r="BI580" i="6"/>
  <c r="BH580" i="6"/>
  <c r="BG580" i="6"/>
  <c r="BF580" i="6"/>
  <c r="T580" i="6"/>
  <c r="R580" i="6"/>
  <c r="P580" i="6"/>
  <c r="BI574" i="6"/>
  <c r="BH574" i="6"/>
  <c r="BG574" i="6"/>
  <c r="BF574" i="6"/>
  <c r="T574" i="6"/>
  <c r="R574" i="6"/>
  <c r="P574" i="6"/>
  <c r="BI568" i="6"/>
  <c r="BH568" i="6"/>
  <c r="BG568" i="6"/>
  <c r="BF568" i="6"/>
  <c r="T568" i="6"/>
  <c r="R568" i="6"/>
  <c r="P568" i="6"/>
  <c r="BI562" i="6"/>
  <c r="BH562" i="6"/>
  <c r="BG562" i="6"/>
  <c r="BF562" i="6"/>
  <c r="T562" i="6"/>
  <c r="R562" i="6"/>
  <c r="P562" i="6"/>
  <c r="BI556" i="6"/>
  <c r="BH556" i="6"/>
  <c r="BG556" i="6"/>
  <c r="BF556" i="6"/>
  <c r="T556" i="6"/>
  <c r="R556" i="6"/>
  <c r="P556" i="6"/>
  <c r="BI550" i="6"/>
  <c r="BH550" i="6"/>
  <c r="BG550" i="6"/>
  <c r="BF550" i="6"/>
  <c r="T550" i="6"/>
  <c r="R550" i="6"/>
  <c r="P550" i="6"/>
  <c r="BI544" i="6"/>
  <c r="BH544" i="6"/>
  <c r="BG544" i="6"/>
  <c r="BF544" i="6"/>
  <c r="T544" i="6"/>
  <c r="R544" i="6"/>
  <c r="P544" i="6"/>
  <c r="BI539" i="6"/>
  <c r="BH539" i="6"/>
  <c r="BG539" i="6"/>
  <c r="BF539" i="6"/>
  <c r="T539" i="6"/>
  <c r="R539" i="6"/>
  <c r="P539" i="6"/>
  <c r="BI534" i="6"/>
  <c r="BH534" i="6"/>
  <c r="BG534" i="6"/>
  <c r="BF534" i="6"/>
  <c r="T534" i="6"/>
  <c r="R534" i="6"/>
  <c r="P534" i="6"/>
  <c r="BI529" i="6"/>
  <c r="BH529" i="6"/>
  <c r="BG529" i="6"/>
  <c r="BF529" i="6"/>
  <c r="T529" i="6"/>
  <c r="R529" i="6"/>
  <c r="P529" i="6"/>
  <c r="BI524" i="6"/>
  <c r="BH524" i="6"/>
  <c r="BG524" i="6"/>
  <c r="BF524" i="6"/>
  <c r="T524" i="6"/>
  <c r="R524" i="6"/>
  <c r="P524" i="6"/>
  <c r="BI519" i="6"/>
  <c r="BH519" i="6"/>
  <c r="BG519" i="6"/>
  <c r="BF519" i="6"/>
  <c r="T519" i="6"/>
  <c r="R519" i="6"/>
  <c r="P519" i="6"/>
  <c r="BI514" i="6"/>
  <c r="BH514" i="6"/>
  <c r="BG514" i="6"/>
  <c r="BF514" i="6"/>
  <c r="T514" i="6"/>
  <c r="R514" i="6"/>
  <c r="P514" i="6"/>
  <c r="BI509" i="6"/>
  <c r="BH509" i="6"/>
  <c r="BG509" i="6"/>
  <c r="BF509" i="6"/>
  <c r="T509" i="6"/>
  <c r="R509" i="6"/>
  <c r="P509" i="6"/>
  <c r="BI504" i="6"/>
  <c r="BH504" i="6"/>
  <c r="BG504" i="6"/>
  <c r="BF504" i="6"/>
  <c r="T504" i="6"/>
  <c r="R504" i="6"/>
  <c r="P504" i="6"/>
  <c r="BI499" i="6"/>
  <c r="BH499" i="6"/>
  <c r="BG499" i="6"/>
  <c r="BF499" i="6"/>
  <c r="T499" i="6"/>
  <c r="R499" i="6"/>
  <c r="P499" i="6"/>
  <c r="BI494" i="6"/>
  <c r="BH494" i="6"/>
  <c r="BG494" i="6"/>
  <c r="BF494" i="6"/>
  <c r="T494" i="6"/>
  <c r="R494" i="6"/>
  <c r="P494" i="6"/>
  <c r="BI489" i="6"/>
  <c r="BH489" i="6"/>
  <c r="BG489" i="6"/>
  <c r="BF489" i="6"/>
  <c r="T489" i="6"/>
  <c r="R489" i="6"/>
  <c r="P489" i="6"/>
  <c r="BI484" i="6"/>
  <c r="BH484" i="6"/>
  <c r="BG484" i="6"/>
  <c r="BF484" i="6"/>
  <c r="T484" i="6"/>
  <c r="R484" i="6"/>
  <c r="P484" i="6"/>
  <c r="BI478" i="6"/>
  <c r="BH478" i="6"/>
  <c r="BG478" i="6"/>
  <c r="BF478" i="6"/>
  <c r="T478" i="6"/>
  <c r="R478" i="6"/>
  <c r="P478" i="6"/>
  <c r="BI472" i="6"/>
  <c r="BH472" i="6"/>
  <c r="BG472" i="6"/>
  <c r="BF472" i="6"/>
  <c r="T472" i="6"/>
  <c r="R472" i="6"/>
  <c r="P472" i="6"/>
  <c r="BI466" i="6"/>
  <c r="BH466" i="6"/>
  <c r="BG466" i="6"/>
  <c r="BF466" i="6"/>
  <c r="T466" i="6"/>
  <c r="R466" i="6"/>
  <c r="P466" i="6"/>
  <c r="BI461" i="6"/>
  <c r="BH461" i="6"/>
  <c r="BG461" i="6"/>
  <c r="BF461" i="6"/>
  <c r="T461" i="6"/>
  <c r="R461" i="6"/>
  <c r="P461" i="6"/>
  <c r="BI455" i="6"/>
  <c r="BH455" i="6"/>
  <c r="BG455" i="6"/>
  <c r="BF455" i="6"/>
  <c r="T455" i="6"/>
  <c r="R455" i="6"/>
  <c r="P455" i="6"/>
  <c r="BI452" i="6"/>
  <c r="BH452" i="6"/>
  <c r="BG452" i="6"/>
  <c r="BF452" i="6"/>
  <c r="T452" i="6"/>
  <c r="R452" i="6"/>
  <c r="P452" i="6"/>
  <c r="BI448" i="6"/>
  <c r="BH448" i="6"/>
  <c r="BG448" i="6"/>
  <c r="BF448" i="6"/>
  <c r="T448" i="6"/>
  <c r="R448" i="6"/>
  <c r="P448" i="6"/>
  <c r="BI444" i="6"/>
  <c r="BH444" i="6"/>
  <c r="BG444" i="6"/>
  <c r="BF444" i="6"/>
  <c r="T444" i="6"/>
  <c r="R444" i="6"/>
  <c r="P444" i="6"/>
  <c r="BI438" i="6"/>
  <c r="BH438" i="6"/>
  <c r="BG438" i="6"/>
  <c r="BF438" i="6"/>
  <c r="T438" i="6"/>
  <c r="R438" i="6"/>
  <c r="P438" i="6"/>
  <c r="BI432" i="6"/>
  <c r="BH432" i="6"/>
  <c r="BG432" i="6"/>
  <c r="BF432" i="6"/>
  <c r="T432" i="6"/>
  <c r="R432" i="6"/>
  <c r="P432" i="6"/>
  <c r="BI426" i="6"/>
  <c r="BH426" i="6"/>
  <c r="BG426" i="6"/>
  <c r="BF426" i="6"/>
  <c r="T426" i="6"/>
  <c r="R426" i="6"/>
  <c r="P426" i="6"/>
  <c r="BI420" i="6"/>
  <c r="BH420" i="6"/>
  <c r="BG420" i="6"/>
  <c r="BF420" i="6"/>
  <c r="T420" i="6"/>
  <c r="R420" i="6"/>
  <c r="P420" i="6"/>
  <c r="BI414" i="6"/>
  <c r="BH414" i="6"/>
  <c r="BG414" i="6"/>
  <c r="BF414" i="6"/>
  <c r="T414" i="6"/>
  <c r="R414" i="6"/>
  <c r="P414" i="6"/>
  <c r="BI408" i="6"/>
  <c r="BH408" i="6"/>
  <c r="BG408" i="6"/>
  <c r="BF408" i="6"/>
  <c r="T408" i="6"/>
  <c r="R408" i="6"/>
  <c r="P408" i="6"/>
  <c r="BI403" i="6"/>
  <c r="BH403" i="6"/>
  <c r="BG403" i="6"/>
  <c r="BF403" i="6"/>
  <c r="T403" i="6"/>
  <c r="R403" i="6"/>
  <c r="P403" i="6"/>
  <c r="BI395" i="6"/>
  <c r="BH395" i="6"/>
  <c r="BG395" i="6"/>
  <c r="BF395" i="6"/>
  <c r="T395" i="6"/>
  <c r="R395" i="6"/>
  <c r="P395" i="6"/>
  <c r="BI389" i="6"/>
  <c r="BH389" i="6"/>
  <c r="BG389" i="6"/>
  <c r="BF389" i="6"/>
  <c r="T389" i="6"/>
  <c r="R389" i="6"/>
  <c r="P389" i="6"/>
  <c r="BI383" i="6"/>
  <c r="BH383" i="6"/>
  <c r="BG383" i="6"/>
  <c r="BF383" i="6"/>
  <c r="T383" i="6"/>
  <c r="R383" i="6"/>
  <c r="P383" i="6"/>
  <c r="BI377" i="6"/>
  <c r="BH377" i="6"/>
  <c r="BG377" i="6"/>
  <c r="BF377" i="6"/>
  <c r="T377" i="6"/>
  <c r="R377" i="6"/>
  <c r="P377" i="6"/>
  <c r="BI371" i="6"/>
  <c r="BH371" i="6"/>
  <c r="BG371" i="6"/>
  <c r="BF371" i="6"/>
  <c r="T371" i="6"/>
  <c r="R371" i="6"/>
  <c r="P371" i="6"/>
  <c r="BI365" i="6"/>
  <c r="BH365" i="6"/>
  <c r="BG365" i="6"/>
  <c r="BF365" i="6"/>
  <c r="T365" i="6"/>
  <c r="R365" i="6"/>
  <c r="P365" i="6"/>
  <c r="BI360" i="6"/>
  <c r="BH360" i="6"/>
  <c r="BG360" i="6"/>
  <c r="BF360" i="6"/>
  <c r="T360" i="6"/>
  <c r="R360" i="6"/>
  <c r="P360" i="6"/>
  <c r="BI355" i="6"/>
  <c r="BH355" i="6"/>
  <c r="BG355" i="6"/>
  <c r="BF355" i="6"/>
  <c r="T355" i="6"/>
  <c r="R355" i="6"/>
  <c r="P355" i="6"/>
  <c r="BI350" i="6"/>
  <c r="BH350" i="6"/>
  <c r="BG350" i="6"/>
  <c r="BF350" i="6"/>
  <c r="T350" i="6"/>
  <c r="R350" i="6"/>
  <c r="P350" i="6"/>
  <c r="BI345" i="6"/>
  <c r="BH345" i="6"/>
  <c r="BG345" i="6"/>
  <c r="BF345" i="6"/>
  <c r="T345" i="6"/>
  <c r="R345" i="6"/>
  <c r="P345" i="6"/>
  <c r="BI340" i="6"/>
  <c r="BH340" i="6"/>
  <c r="BG340" i="6"/>
  <c r="BF340" i="6"/>
  <c r="T340" i="6"/>
  <c r="R340" i="6"/>
  <c r="P340" i="6"/>
  <c r="BI335" i="6"/>
  <c r="BH335" i="6"/>
  <c r="BG335" i="6"/>
  <c r="BF335" i="6"/>
  <c r="T335" i="6"/>
  <c r="R335" i="6"/>
  <c r="P335" i="6"/>
  <c r="BI330" i="6"/>
  <c r="BH330" i="6"/>
  <c r="BG330" i="6"/>
  <c r="BF330" i="6"/>
  <c r="T330" i="6"/>
  <c r="R330" i="6"/>
  <c r="P330" i="6"/>
  <c r="BI325" i="6"/>
  <c r="BH325" i="6"/>
  <c r="BG325" i="6"/>
  <c r="BF325" i="6"/>
  <c r="T325" i="6"/>
  <c r="R325" i="6"/>
  <c r="P325" i="6"/>
  <c r="BI320" i="6"/>
  <c r="BH320" i="6"/>
  <c r="BG320" i="6"/>
  <c r="BF320" i="6"/>
  <c r="T320" i="6"/>
  <c r="R320" i="6"/>
  <c r="P320" i="6"/>
  <c r="BI315" i="6"/>
  <c r="BH315" i="6"/>
  <c r="BG315" i="6"/>
  <c r="BF315" i="6"/>
  <c r="T315" i="6"/>
  <c r="R315" i="6"/>
  <c r="P315" i="6"/>
  <c r="BI310" i="6"/>
  <c r="BH310" i="6"/>
  <c r="BG310" i="6"/>
  <c r="BF310" i="6"/>
  <c r="T310" i="6"/>
  <c r="R310" i="6"/>
  <c r="P310" i="6"/>
  <c r="BI305" i="6"/>
  <c r="BH305" i="6"/>
  <c r="BG305" i="6"/>
  <c r="BF305" i="6"/>
  <c r="T305" i="6"/>
  <c r="R305" i="6"/>
  <c r="P305" i="6"/>
  <c r="BI300" i="6"/>
  <c r="BH300" i="6"/>
  <c r="BG300" i="6"/>
  <c r="BF300" i="6"/>
  <c r="T300" i="6"/>
  <c r="R300" i="6"/>
  <c r="P300" i="6"/>
  <c r="BI294" i="6"/>
  <c r="BH294" i="6"/>
  <c r="BG294" i="6"/>
  <c r="BF294" i="6"/>
  <c r="T294" i="6"/>
  <c r="R294" i="6"/>
  <c r="P294" i="6"/>
  <c r="BI286" i="6"/>
  <c r="BH286" i="6"/>
  <c r="BG286" i="6"/>
  <c r="BF286" i="6"/>
  <c r="T286" i="6"/>
  <c r="R286" i="6"/>
  <c r="P286" i="6"/>
  <c r="BI280" i="6"/>
  <c r="BH280" i="6"/>
  <c r="BG280" i="6"/>
  <c r="BF280" i="6"/>
  <c r="T280" i="6"/>
  <c r="R280" i="6"/>
  <c r="P280" i="6"/>
  <c r="BI274" i="6"/>
  <c r="BH274" i="6"/>
  <c r="BG274" i="6"/>
  <c r="BF274" i="6"/>
  <c r="T274" i="6"/>
  <c r="R274" i="6"/>
  <c r="P274" i="6"/>
  <c r="BI269" i="6"/>
  <c r="BH269" i="6"/>
  <c r="BG269" i="6"/>
  <c r="BF269" i="6"/>
  <c r="T269" i="6"/>
  <c r="R269" i="6"/>
  <c r="P269" i="6"/>
  <c r="BI263" i="6"/>
  <c r="BH263" i="6"/>
  <c r="BG263" i="6"/>
  <c r="BF263" i="6"/>
  <c r="T263" i="6"/>
  <c r="R263" i="6"/>
  <c r="P263" i="6"/>
  <c r="BI258" i="6"/>
  <c r="BH258" i="6"/>
  <c r="BG258" i="6"/>
  <c r="BF258" i="6"/>
  <c r="T258" i="6"/>
  <c r="R258" i="6"/>
  <c r="P258" i="6"/>
  <c r="BI252" i="6"/>
  <c r="BH252" i="6"/>
  <c r="BG252" i="6"/>
  <c r="BF252" i="6"/>
  <c r="T252" i="6"/>
  <c r="R252" i="6"/>
  <c r="P252" i="6"/>
  <c r="BI247" i="6"/>
  <c r="BH247" i="6"/>
  <c r="BG247" i="6"/>
  <c r="BF247" i="6"/>
  <c r="T247" i="6"/>
  <c r="R247" i="6"/>
  <c r="P247" i="6"/>
  <c r="BI241" i="6"/>
  <c r="BH241" i="6"/>
  <c r="BG241" i="6"/>
  <c r="BF241" i="6"/>
  <c r="T241" i="6"/>
  <c r="R241" i="6"/>
  <c r="P241" i="6"/>
  <c r="BI235" i="6"/>
  <c r="BH235" i="6"/>
  <c r="BG235" i="6"/>
  <c r="BF235" i="6"/>
  <c r="T235" i="6"/>
  <c r="T234" i="6"/>
  <c r="R235" i="6"/>
  <c r="R234" i="6"/>
  <c r="P235" i="6"/>
  <c r="P234" i="6"/>
  <c r="BI229" i="6"/>
  <c r="BH229" i="6"/>
  <c r="BG229" i="6"/>
  <c r="BF229" i="6"/>
  <c r="T229" i="6"/>
  <c r="R229" i="6"/>
  <c r="P229" i="6"/>
  <c r="BI224" i="6"/>
  <c r="BH224" i="6"/>
  <c r="BG224" i="6"/>
  <c r="BF224" i="6"/>
  <c r="T224" i="6"/>
  <c r="R224" i="6"/>
  <c r="P224" i="6"/>
  <c r="BI219" i="6"/>
  <c r="BH219" i="6"/>
  <c r="BG219" i="6"/>
  <c r="BF219" i="6"/>
  <c r="T219" i="6"/>
  <c r="R219" i="6"/>
  <c r="P219" i="6"/>
  <c r="BI214" i="6"/>
  <c r="BH214" i="6"/>
  <c r="BG214" i="6"/>
  <c r="BF214" i="6"/>
  <c r="T214" i="6"/>
  <c r="R214" i="6"/>
  <c r="P214" i="6"/>
  <c r="BI206" i="6"/>
  <c r="BH206" i="6"/>
  <c r="BG206" i="6"/>
  <c r="BF206" i="6"/>
  <c r="T206" i="6"/>
  <c r="R206" i="6"/>
  <c r="P206" i="6"/>
  <c r="BI199" i="6"/>
  <c r="BH199" i="6"/>
  <c r="BG199" i="6"/>
  <c r="BF199" i="6"/>
  <c r="T199" i="6"/>
  <c r="R199" i="6"/>
  <c r="P199" i="6"/>
  <c r="BI192" i="6"/>
  <c r="BH192" i="6"/>
  <c r="BG192" i="6"/>
  <c r="BF192" i="6"/>
  <c r="T192" i="6"/>
  <c r="R192" i="6"/>
  <c r="P192" i="6"/>
  <c r="BI187" i="6"/>
  <c r="BH187" i="6"/>
  <c r="BG187" i="6"/>
  <c r="BF187" i="6"/>
  <c r="T187" i="6"/>
  <c r="R187" i="6"/>
  <c r="P187" i="6"/>
  <c r="BI182" i="6"/>
  <c r="BH182" i="6"/>
  <c r="BG182" i="6"/>
  <c r="BF182" i="6"/>
  <c r="T182" i="6"/>
  <c r="R182" i="6"/>
  <c r="P182" i="6"/>
  <c r="BI175" i="6"/>
  <c r="BH175" i="6"/>
  <c r="BG175" i="6"/>
  <c r="BF175" i="6"/>
  <c r="T175" i="6"/>
  <c r="R175" i="6"/>
  <c r="P175" i="6"/>
  <c r="BI170" i="6"/>
  <c r="BH170" i="6"/>
  <c r="BG170" i="6"/>
  <c r="BF170" i="6"/>
  <c r="T170" i="6"/>
  <c r="R170" i="6"/>
  <c r="P170" i="6"/>
  <c r="BI163" i="6"/>
  <c r="BH163" i="6"/>
  <c r="BG163" i="6"/>
  <c r="BF163" i="6"/>
  <c r="T163" i="6"/>
  <c r="R163" i="6"/>
  <c r="P163" i="6"/>
  <c r="BI157" i="6"/>
  <c r="BH157" i="6"/>
  <c r="BG157" i="6"/>
  <c r="BF157" i="6"/>
  <c r="T157" i="6"/>
  <c r="R157" i="6"/>
  <c r="P157" i="6"/>
  <c r="BI152" i="6"/>
  <c r="BH152" i="6"/>
  <c r="BG152" i="6"/>
  <c r="BF152" i="6"/>
  <c r="T152" i="6"/>
  <c r="R152" i="6"/>
  <c r="P152" i="6"/>
  <c r="BI147" i="6"/>
  <c r="BH147" i="6"/>
  <c r="BG147" i="6"/>
  <c r="BF147" i="6"/>
  <c r="T147" i="6"/>
  <c r="R147" i="6"/>
  <c r="P147" i="6"/>
  <c r="BI142" i="6"/>
  <c r="BH142" i="6"/>
  <c r="BG142" i="6"/>
  <c r="BF142" i="6"/>
  <c r="T142" i="6"/>
  <c r="R142" i="6"/>
  <c r="P142" i="6"/>
  <c r="BI137" i="6"/>
  <c r="BH137" i="6"/>
  <c r="BG137" i="6"/>
  <c r="BF137" i="6"/>
  <c r="T137" i="6"/>
  <c r="R137" i="6"/>
  <c r="P137" i="6"/>
  <c r="BI132" i="6"/>
  <c r="BH132" i="6"/>
  <c r="BG132" i="6"/>
  <c r="BF132" i="6"/>
  <c r="T132" i="6"/>
  <c r="R132" i="6"/>
  <c r="P132" i="6"/>
  <c r="BI126" i="6"/>
  <c r="BH126" i="6"/>
  <c r="BG126" i="6"/>
  <c r="BF126" i="6"/>
  <c r="T126" i="6"/>
  <c r="R126" i="6"/>
  <c r="P126" i="6"/>
  <c r="BI121" i="6"/>
  <c r="BH121" i="6"/>
  <c r="BG121" i="6"/>
  <c r="BF121" i="6"/>
  <c r="T121" i="6"/>
  <c r="R121" i="6"/>
  <c r="P121" i="6"/>
  <c r="BI116" i="6"/>
  <c r="BH116" i="6"/>
  <c r="BG116" i="6"/>
  <c r="BF116" i="6"/>
  <c r="T116" i="6"/>
  <c r="R116" i="6"/>
  <c r="P116" i="6"/>
  <c r="BI111" i="6"/>
  <c r="BH111" i="6"/>
  <c r="BG111" i="6"/>
  <c r="BF111" i="6"/>
  <c r="T111" i="6"/>
  <c r="R111" i="6"/>
  <c r="P111" i="6"/>
  <c r="BI105" i="6"/>
  <c r="BH105" i="6"/>
  <c r="BG105" i="6"/>
  <c r="BF105" i="6"/>
  <c r="T105" i="6"/>
  <c r="R105" i="6"/>
  <c r="P105" i="6"/>
  <c r="BI100" i="6"/>
  <c r="BH100" i="6"/>
  <c r="BG100" i="6"/>
  <c r="BF100" i="6"/>
  <c r="T100" i="6"/>
  <c r="R100" i="6"/>
  <c r="P100" i="6"/>
  <c r="J95" i="6"/>
  <c r="J94" i="6"/>
  <c r="F94" i="6"/>
  <c r="F92" i="6"/>
  <c r="E90" i="6"/>
  <c r="J59" i="6"/>
  <c r="J58" i="6"/>
  <c r="F58" i="6"/>
  <c r="F56" i="6"/>
  <c r="E54" i="6"/>
  <c r="J20" i="6"/>
  <c r="E20" i="6"/>
  <c r="F95" i="6"/>
  <c r="J19" i="6"/>
  <c r="J14" i="6"/>
  <c r="J56" i="6"/>
  <c r="E7" i="6"/>
  <c r="E50" i="6"/>
  <c r="J39" i="5"/>
  <c r="J38" i="5"/>
  <c r="AY59" i="1"/>
  <c r="J37" i="5"/>
  <c r="AX59" i="1"/>
  <c r="BI367" i="5"/>
  <c r="BH367" i="5"/>
  <c r="BG367" i="5"/>
  <c r="BF367" i="5"/>
  <c r="T367" i="5"/>
  <c r="R367" i="5"/>
  <c r="P367" i="5"/>
  <c r="BI365" i="5"/>
  <c r="BH365" i="5"/>
  <c r="BG365" i="5"/>
  <c r="BF365" i="5"/>
  <c r="T365" i="5"/>
  <c r="R365" i="5"/>
  <c r="P365" i="5"/>
  <c r="BI361" i="5"/>
  <c r="BH361" i="5"/>
  <c r="BG361" i="5"/>
  <c r="BF361" i="5"/>
  <c r="T361" i="5"/>
  <c r="R361" i="5"/>
  <c r="P361" i="5"/>
  <c r="BI357" i="5"/>
  <c r="BH357" i="5"/>
  <c r="BG357" i="5"/>
  <c r="BF357" i="5"/>
  <c r="T357" i="5"/>
  <c r="R357" i="5"/>
  <c r="P357" i="5"/>
  <c r="BI353" i="5"/>
  <c r="BH353" i="5"/>
  <c r="BG353" i="5"/>
  <c r="BF353" i="5"/>
  <c r="T353" i="5"/>
  <c r="R353" i="5"/>
  <c r="P353" i="5"/>
  <c r="BI349" i="5"/>
  <c r="BH349" i="5"/>
  <c r="BG349" i="5"/>
  <c r="BF349" i="5"/>
  <c r="T349" i="5"/>
  <c r="R349" i="5"/>
  <c r="P349" i="5"/>
  <c r="BI341" i="5"/>
  <c r="BH341" i="5"/>
  <c r="BG341" i="5"/>
  <c r="BF341" i="5"/>
  <c r="T341" i="5"/>
  <c r="R341" i="5"/>
  <c r="P341" i="5"/>
  <c r="BI335" i="5"/>
  <c r="BH335" i="5"/>
  <c r="BG335" i="5"/>
  <c r="BF335" i="5"/>
  <c r="T335" i="5"/>
  <c r="R335" i="5"/>
  <c r="P335" i="5"/>
  <c r="BI299" i="5"/>
  <c r="BH299" i="5"/>
  <c r="BG299" i="5"/>
  <c r="BF299" i="5"/>
  <c r="T299" i="5"/>
  <c r="R299" i="5"/>
  <c r="P299" i="5"/>
  <c r="BI292" i="5"/>
  <c r="BH292" i="5"/>
  <c r="BG292" i="5"/>
  <c r="BF292" i="5"/>
  <c r="T292" i="5"/>
  <c r="R292" i="5"/>
  <c r="P292" i="5"/>
  <c r="BI288" i="5"/>
  <c r="BH288" i="5"/>
  <c r="BG288" i="5"/>
  <c r="BF288" i="5"/>
  <c r="T288" i="5"/>
  <c r="T287" i="5"/>
  <c r="R288" i="5"/>
  <c r="R287" i="5"/>
  <c r="P288" i="5"/>
  <c r="P287" i="5"/>
  <c r="BI280" i="5"/>
  <c r="BH280" i="5"/>
  <c r="BG280" i="5"/>
  <c r="BF280" i="5"/>
  <c r="T280" i="5"/>
  <c r="T279" i="5"/>
  <c r="R280" i="5"/>
  <c r="R279" i="5"/>
  <c r="P280" i="5"/>
  <c r="P279" i="5"/>
  <c r="BI271" i="5"/>
  <c r="BH271" i="5"/>
  <c r="BG271" i="5"/>
  <c r="BF271" i="5"/>
  <c r="T271" i="5"/>
  <c r="T270" i="5"/>
  <c r="R271" i="5"/>
  <c r="R270" i="5"/>
  <c r="P271" i="5"/>
  <c r="P270" i="5"/>
  <c r="BI237" i="5"/>
  <c r="BH237" i="5"/>
  <c r="BG237" i="5"/>
  <c r="BF237" i="5"/>
  <c r="T237" i="5"/>
  <c r="R237" i="5"/>
  <c r="P237" i="5"/>
  <c r="BI231" i="5"/>
  <c r="BH231" i="5"/>
  <c r="BG231" i="5"/>
  <c r="BF231" i="5"/>
  <c r="T231" i="5"/>
  <c r="R231" i="5"/>
  <c r="P231" i="5"/>
  <c r="BI224" i="5"/>
  <c r="BH224" i="5"/>
  <c r="BG224" i="5"/>
  <c r="BF224" i="5"/>
  <c r="T224" i="5"/>
  <c r="R224" i="5"/>
  <c r="P224" i="5"/>
  <c r="BI216" i="5"/>
  <c r="BH216" i="5"/>
  <c r="BG216" i="5"/>
  <c r="BF216" i="5"/>
  <c r="T216" i="5"/>
  <c r="R216" i="5"/>
  <c r="P216" i="5"/>
  <c r="BI210" i="5"/>
  <c r="BH210" i="5"/>
  <c r="BG210" i="5"/>
  <c r="BF210" i="5"/>
  <c r="T210" i="5"/>
  <c r="R210" i="5"/>
  <c r="P210" i="5"/>
  <c r="BI203" i="5"/>
  <c r="BH203" i="5"/>
  <c r="BG203" i="5"/>
  <c r="BF203" i="5"/>
  <c r="T203" i="5"/>
  <c r="R203" i="5"/>
  <c r="P203" i="5"/>
  <c r="BI196" i="5"/>
  <c r="BH196" i="5"/>
  <c r="BG196" i="5"/>
  <c r="BF196" i="5"/>
  <c r="T196" i="5"/>
  <c r="R196" i="5"/>
  <c r="P196" i="5"/>
  <c r="BI160" i="5"/>
  <c r="BH160" i="5"/>
  <c r="BG160" i="5"/>
  <c r="BF160" i="5"/>
  <c r="T160" i="5"/>
  <c r="R160" i="5"/>
  <c r="P160" i="5"/>
  <c r="BI153" i="5"/>
  <c r="BH153" i="5"/>
  <c r="BG153" i="5"/>
  <c r="BF153" i="5"/>
  <c r="T153" i="5"/>
  <c r="R153" i="5"/>
  <c r="P153" i="5"/>
  <c r="BI146" i="5"/>
  <c r="BH146" i="5"/>
  <c r="BG146" i="5"/>
  <c r="BF146" i="5"/>
  <c r="T146" i="5"/>
  <c r="R146" i="5"/>
  <c r="P146" i="5"/>
  <c r="BI139" i="5"/>
  <c r="BH139" i="5"/>
  <c r="BG139" i="5"/>
  <c r="BF139" i="5"/>
  <c r="T139" i="5"/>
  <c r="R139" i="5"/>
  <c r="P139" i="5"/>
  <c r="BI130" i="5"/>
  <c r="BH130" i="5"/>
  <c r="BG130" i="5"/>
  <c r="BF130" i="5"/>
  <c r="T130" i="5"/>
  <c r="R130" i="5"/>
  <c r="P130" i="5"/>
  <c r="BI121" i="5"/>
  <c r="BH121" i="5"/>
  <c r="BG121" i="5"/>
  <c r="BF121" i="5"/>
  <c r="T121" i="5"/>
  <c r="R121" i="5"/>
  <c r="P121" i="5"/>
  <c r="BI107" i="5"/>
  <c r="BH107" i="5"/>
  <c r="BG107" i="5"/>
  <c r="BF107" i="5"/>
  <c r="T107" i="5"/>
  <c r="R107" i="5"/>
  <c r="P107" i="5"/>
  <c r="BI95" i="5"/>
  <c r="BH95" i="5"/>
  <c r="BG95" i="5"/>
  <c r="BF95" i="5"/>
  <c r="T95" i="5"/>
  <c r="R95" i="5"/>
  <c r="P95" i="5"/>
  <c r="F87" i="5"/>
  <c r="E85" i="5"/>
  <c r="F56" i="5"/>
  <c r="E54" i="5"/>
  <c r="J26" i="5"/>
  <c r="E26" i="5"/>
  <c r="J90" i="5"/>
  <c r="J25" i="5"/>
  <c r="J23" i="5"/>
  <c r="E23" i="5"/>
  <c r="J89" i="5"/>
  <c r="J22" i="5"/>
  <c r="J20" i="5"/>
  <c r="E20" i="5"/>
  <c r="F90" i="5"/>
  <c r="J19" i="5"/>
  <c r="J17" i="5"/>
  <c r="E17" i="5"/>
  <c r="F89" i="5"/>
  <c r="J16" i="5"/>
  <c r="J14" i="5"/>
  <c r="J87" i="5"/>
  <c r="E7" i="5"/>
  <c r="E81" i="5"/>
  <c r="J39" i="4"/>
  <c r="J38" i="4"/>
  <c r="AY58" i="1"/>
  <c r="J37" i="4"/>
  <c r="AX58" i="1"/>
  <c r="BI755" i="4"/>
  <c r="BH755" i="4"/>
  <c r="BG755" i="4"/>
  <c r="BF755" i="4"/>
  <c r="T755" i="4"/>
  <c r="R755" i="4"/>
  <c r="P755" i="4"/>
  <c r="BI750" i="4"/>
  <c r="BH750" i="4"/>
  <c r="BG750" i="4"/>
  <c r="BF750" i="4"/>
  <c r="T750" i="4"/>
  <c r="R750" i="4"/>
  <c r="P750" i="4"/>
  <c r="BI745" i="4"/>
  <c r="BH745" i="4"/>
  <c r="BG745" i="4"/>
  <c r="BF745" i="4"/>
  <c r="T745" i="4"/>
  <c r="R745" i="4"/>
  <c r="P745" i="4"/>
  <c r="BI740" i="4"/>
  <c r="BH740" i="4"/>
  <c r="BG740" i="4"/>
  <c r="BF740" i="4"/>
  <c r="T740" i="4"/>
  <c r="R740" i="4"/>
  <c r="P740" i="4"/>
  <c r="BI735" i="4"/>
  <c r="BH735" i="4"/>
  <c r="BG735" i="4"/>
  <c r="BF735" i="4"/>
  <c r="T735" i="4"/>
  <c r="R735" i="4"/>
  <c r="P735" i="4"/>
  <c r="BI730" i="4"/>
  <c r="BH730" i="4"/>
  <c r="BG730" i="4"/>
  <c r="BF730" i="4"/>
  <c r="T730" i="4"/>
  <c r="R730" i="4"/>
  <c r="P730" i="4"/>
  <c r="BI725" i="4"/>
  <c r="BH725" i="4"/>
  <c r="BG725" i="4"/>
  <c r="BF725" i="4"/>
  <c r="T725" i="4"/>
  <c r="R725" i="4"/>
  <c r="P725" i="4"/>
  <c r="BI720" i="4"/>
  <c r="BH720" i="4"/>
  <c r="BG720" i="4"/>
  <c r="BF720" i="4"/>
  <c r="T720" i="4"/>
  <c r="R720" i="4"/>
  <c r="P720" i="4"/>
  <c r="BI715" i="4"/>
  <c r="BH715" i="4"/>
  <c r="BG715" i="4"/>
  <c r="BF715" i="4"/>
  <c r="T715" i="4"/>
  <c r="R715" i="4"/>
  <c r="P715" i="4"/>
  <c r="BI710" i="4"/>
  <c r="BH710" i="4"/>
  <c r="BG710" i="4"/>
  <c r="BF710" i="4"/>
  <c r="T710" i="4"/>
  <c r="R710" i="4"/>
  <c r="P710" i="4"/>
  <c r="BI705" i="4"/>
  <c r="BH705" i="4"/>
  <c r="BG705" i="4"/>
  <c r="BF705" i="4"/>
  <c r="T705" i="4"/>
  <c r="R705" i="4"/>
  <c r="P705" i="4"/>
  <c r="BI700" i="4"/>
  <c r="BH700" i="4"/>
  <c r="BG700" i="4"/>
  <c r="BF700" i="4"/>
  <c r="T700" i="4"/>
  <c r="R700" i="4"/>
  <c r="P700" i="4"/>
  <c r="BI695" i="4"/>
  <c r="BH695" i="4"/>
  <c r="BG695" i="4"/>
  <c r="BF695" i="4"/>
  <c r="T695" i="4"/>
  <c r="R695" i="4"/>
  <c r="P695" i="4"/>
  <c r="BI690" i="4"/>
  <c r="BH690" i="4"/>
  <c r="BG690" i="4"/>
  <c r="BF690" i="4"/>
  <c r="T690" i="4"/>
  <c r="R690" i="4"/>
  <c r="P690" i="4"/>
  <c r="BI685" i="4"/>
  <c r="BH685" i="4"/>
  <c r="BG685" i="4"/>
  <c r="BF685" i="4"/>
  <c r="T685" i="4"/>
  <c r="R685" i="4"/>
  <c r="P685" i="4"/>
  <c r="BI680" i="4"/>
  <c r="BH680" i="4"/>
  <c r="BG680" i="4"/>
  <c r="BF680" i="4"/>
  <c r="T680" i="4"/>
  <c r="R680" i="4"/>
  <c r="P680" i="4"/>
  <c r="BI675" i="4"/>
  <c r="BH675" i="4"/>
  <c r="BG675" i="4"/>
  <c r="BF675" i="4"/>
  <c r="T675" i="4"/>
  <c r="R675" i="4"/>
  <c r="P675" i="4"/>
  <c r="BI672" i="4"/>
  <c r="BH672" i="4"/>
  <c r="BG672" i="4"/>
  <c r="BF672" i="4"/>
  <c r="T672" i="4"/>
  <c r="R672" i="4"/>
  <c r="P672" i="4"/>
  <c r="BI670" i="4"/>
  <c r="BH670" i="4"/>
  <c r="BG670" i="4"/>
  <c r="BF670" i="4"/>
  <c r="T670" i="4"/>
  <c r="R670" i="4"/>
  <c r="P670" i="4"/>
  <c r="BI668" i="4"/>
  <c r="BH668" i="4"/>
  <c r="BG668" i="4"/>
  <c r="BF668" i="4"/>
  <c r="T668" i="4"/>
  <c r="R668" i="4"/>
  <c r="P668" i="4"/>
  <c r="BI666" i="4"/>
  <c r="BH666" i="4"/>
  <c r="BG666" i="4"/>
  <c r="BF666" i="4"/>
  <c r="T666" i="4"/>
  <c r="R666" i="4"/>
  <c r="P666" i="4"/>
  <c r="BI664" i="4"/>
  <c r="BH664" i="4"/>
  <c r="BG664" i="4"/>
  <c r="BF664" i="4"/>
  <c r="T664" i="4"/>
  <c r="R664" i="4"/>
  <c r="P664" i="4"/>
  <c r="BI662" i="4"/>
  <c r="BH662" i="4"/>
  <c r="BG662" i="4"/>
  <c r="BF662" i="4"/>
  <c r="T662" i="4"/>
  <c r="R662" i="4"/>
  <c r="P662" i="4"/>
  <c r="BI660" i="4"/>
  <c r="BH660" i="4"/>
  <c r="BG660" i="4"/>
  <c r="BF660" i="4"/>
  <c r="T660" i="4"/>
  <c r="R660" i="4"/>
  <c r="P660" i="4"/>
  <c r="BI658" i="4"/>
  <c r="BH658" i="4"/>
  <c r="BG658" i="4"/>
  <c r="BF658" i="4"/>
  <c r="T658" i="4"/>
  <c r="R658" i="4"/>
  <c r="P658" i="4"/>
  <c r="BI656" i="4"/>
  <c r="BH656" i="4"/>
  <c r="BG656" i="4"/>
  <c r="BF656" i="4"/>
  <c r="T656" i="4"/>
  <c r="R656" i="4"/>
  <c r="P656" i="4"/>
  <c r="BI654" i="4"/>
  <c r="BH654" i="4"/>
  <c r="BG654" i="4"/>
  <c r="BF654" i="4"/>
  <c r="T654" i="4"/>
  <c r="R654" i="4"/>
  <c r="P654" i="4"/>
  <c r="BI652" i="4"/>
  <c r="BH652" i="4"/>
  <c r="BG652" i="4"/>
  <c r="BF652" i="4"/>
  <c r="T652" i="4"/>
  <c r="R652" i="4"/>
  <c r="P652" i="4"/>
  <c r="BI650" i="4"/>
  <c r="BH650" i="4"/>
  <c r="BG650" i="4"/>
  <c r="BF650" i="4"/>
  <c r="T650" i="4"/>
  <c r="R650" i="4"/>
  <c r="P650" i="4"/>
  <c r="BI648" i="4"/>
  <c r="BH648" i="4"/>
  <c r="BG648" i="4"/>
  <c r="BF648" i="4"/>
  <c r="T648" i="4"/>
  <c r="R648" i="4"/>
  <c r="P648" i="4"/>
  <c r="BI642" i="4"/>
  <c r="BH642" i="4"/>
  <c r="BG642" i="4"/>
  <c r="BF642" i="4"/>
  <c r="T642" i="4"/>
  <c r="R642" i="4"/>
  <c r="P642" i="4"/>
  <c r="BI638" i="4"/>
  <c r="BH638" i="4"/>
  <c r="BG638" i="4"/>
  <c r="BF638" i="4"/>
  <c r="T638" i="4"/>
  <c r="R638" i="4"/>
  <c r="P638" i="4"/>
  <c r="BI634" i="4"/>
  <c r="BH634" i="4"/>
  <c r="BG634" i="4"/>
  <c r="BF634" i="4"/>
  <c r="T634" i="4"/>
  <c r="R634" i="4"/>
  <c r="P634" i="4"/>
  <c r="BI630" i="4"/>
  <c r="BH630" i="4"/>
  <c r="BG630" i="4"/>
  <c r="BF630" i="4"/>
  <c r="T630" i="4"/>
  <c r="R630" i="4"/>
  <c r="P630" i="4"/>
  <c r="BI626" i="4"/>
  <c r="BH626" i="4"/>
  <c r="BG626" i="4"/>
  <c r="BF626" i="4"/>
  <c r="T626" i="4"/>
  <c r="R626" i="4"/>
  <c r="P626" i="4"/>
  <c r="BI622" i="4"/>
  <c r="BH622" i="4"/>
  <c r="BG622" i="4"/>
  <c r="BF622" i="4"/>
  <c r="T622" i="4"/>
  <c r="R622" i="4"/>
  <c r="P622" i="4"/>
  <c r="BI618" i="4"/>
  <c r="BH618" i="4"/>
  <c r="BG618" i="4"/>
  <c r="BF618" i="4"/>
  <c r="T618" i="4"/>
  <c r="R618" i="4"/>
  <c r="P618" i="4"/>
  <c r="BI614" i="4"/>
  <c r="BH614" i="4"/>
  <c r="BG614" i="4"/>
  <c r="BF614" i="4"/>
  <c r="T614" i="4"/>
  <c r="R614" i="4"/>
  <c r="P614" i="4"/>
  <c r="BI610" i="4"/>
  <c r="BH610" i="4"/>
  <c r="BG610" i="4"/>
  <c r="BF610" i="4"/>
  <c r="T610" i="4"/>
  <c r="R610" i="4"/>
  <c r="P610" i="4"/>
  <c r="BI606" i="4"/>
  <c r="BH606" i="4"/>
  <c r="BG606" i="4"/>
  <c r="BF606" i="4"/>
  <c r="T606" i="4"/>
  <c r="R606" i="4"/>
  <c r="P606" i="4"/>
  <c r="BI602" i="4"/>
  <c r="BH602" i="4"/>
  <c r="BG602" i="4"/>
  <c r="BF602" i="4"/>
  <c r="T602" i="4"/>
  <c r="R602" i="4"/>
  <c r="P602" i="4"/>
  <c r="BI598" i="4"/>
  <c r="BH598" i="4"/>
  <c r="BG598" i="4"/>
  <c r="BF598" i="4"/>
  <c r="T598" i="4"/>
  <c r="R598" i="4"/>
  <c r="P598" i="4"/>
  <c r="BI594" i="4"/>
  <c r="BH594" i="4"/>
  <c r="BG594" i="4"/>
  <c r="BF594" i="4"/>
  <c r="T594" i="4"/>
  <c r="R594" i="4"/>
  <c r="P594" i="4"/>
  <c r="BI590" i="4"/>
  <c r="BH590" i="4"/>
  <c r="BG590" i="4"/>
  <c r="BF590" i="4"/>
  <c r="T590" i="4"/>
  <c r="R590" i="4"/>
  <c r="P590" i="4"/>
  <c r="BI586" i="4"/>
  <c r="BH586" i="4"/>
  <c r="BG586" i="4"/>
  <c r="BF586" i="4"/>
  <c r="T586" i="4"/>
  <c r="R586" i="4"/>
  <c r="P586" i="4"/>
  <c r="BI582" i="4"/>
  <c r="BH582" i="4"/>
  <c r="BG582" i="4"/>
  <c r="BF582" i="4"/>
  <c r="T582" i="4"/>
  <c r="R582" i="4"/>
  <c r="P582" i="4"/>
  <c r="BI578" i="4"/>
  <c r="BH578" i="4"/>
  <c r="BG578" i="4"/>
  <c r="BF578" i="4"/>
  <c r="T578" i="4"/>
  <c r="R578" i="4"/>
  <c r="P578" i="4"/>
  <c r="BI574" i="4"/>
  <c r="BH574" i="4"/>
  <c r="BG574" i="4"/>
  <c r="BF574" i="4"/>
  <c r="T574" i="4"/>
  <c r="R574" i="4"/>
  <c r="P574" i="4"/>
  <c r="BI570" i="4"/>
  <c r="BH570" i="4"/>
  <c r="BG570" i="4"/>
  <c r="BF570" i="4"/>
  <c r="T570" i="4"/>
  <c r="R570" i="4"/>
  <c r="P570" i="4"/>
  <c r="BI566" i="4"/>
  <c r="BH566" i="4"/>
  <c r="BG566" i="4"/>
  <c r="BF566" i="4"/>
  <c r="T566" i="4"/>
  <c r="R566" i="4"/>
  <c r="P566" i="4"/>
  <c r="BI562" i="4"/>
  <c r="BH562" i="4"/>
  <c r="BG562" i="4"/>
  <c r="BF562" i="4"/>
  <c r="T562" i="4"/>
  <c r="R562" i="4"/>
  <c r="P562" i="4"/>
  <c r="BI558" i="4"/>
  <c r="BH558" i="4"/>
  <c r="BG558" i="4"/>
  <c r="BF558" i="4"/>
  <c r="T558" i="4"/>
  <c r="R558" i="4"/>
  <c r="P558" i="4"/>
  <c r="BI554" i="4"/>
  <c r="BH554" i="4"/>
  <c r="BG554" i="4"/>
  <c r="BF554" i="4"/>
  <c r="T554" i="4"/>
  <c r="R554" i="4"/>
  <c r="P554" i="4"/>
  <c r="BI550" i="4"/>
  <c r="BH550" i="4"/>
  <c r="BG550" i="4"/>
  <c r="BF550" i="4"/>
  <c r="T550" i="4"/>
  <c r="R550" i="4"/>
  <c r="P550" i="4"/>
  <c r="BI546" i="4"/>
  <c r="BH546" i="4"/>
  <c r="BG546" i="4"/>
  <c r="BF546" i="4"/>
  <c r="T546" i="4"/>
  <c r="R546" i="4"/>
  <c r="P546" i="4"/>
  <c r="BI542" i="4"/>
  <c r="BH542" i="4"/>
  <c r="BG542" i="4"/>
  <c r="BF542" i="4"/>
  <c r="T542" i="4"/>
  <c r="R542" i="4"/>
  <c r="P542" i="4"/>
  <c r="BI538" i="4"/>
  <c r="BH538" i="4"/>
  <c r="BG538" i="4"/>
  <c r="BF538" i="4"/>
  <c r="T538" i="4"/>
  <c r="R538" i="4"/>
  <c r="P538" i="4"/>
  <c r="BI534" i="4"/>
  <c r="BH534" i="4"/>
  <c r="BG534" i="4"/>
  <c r="BF534" i="4"/>
  <c r="T534" i="4"/>
  <c r="R534" i="4"/>
  <c r="P534" i="4"/>
  <c r="BI530" i="4"/>
  <c r="BH530" i="4"/>
  <c r="BG530" i="4"/>
  <c r="BF530" i="4"/>
  <c r="T530" i="4"/>
  <c r="R530" i="4"/>
  <c r="P530" i="4"/>
  <c r="BI526" i="4"/>
  <c r="BH526" i="4"/>
  <c r="BG526" i="4"/>
  <c r="BF526" i="4"/>
  <c r="T526" i="4"/>
  <c r="R526" i="4"/>
  <c r="P526" i="4"/>
  <c r="BI521" i="4"/>
  <c r="BH521" i="4"/>
  <c r="BG521" i="4"/>
  <c r="BF521" i="4"/>
  <c r="T521" i="4"/>
  <c r="R521" i="4"/>
  <c r="P521" i="4"/>
  <c r="BI517" i="4"/>
  <c r="BH517" i="4"/>
  <c r="BG517" i="4"/>
  <c r="BF517" i="4"/>
  <c r="T517" i="4"/>
  <c r="R517" i="4"/>
  <c r="P517" i="4"/>
  <c r="BI513" i="4"/>
  <c r="BH513" i="4"/>
  <c r="BG513" i="4"/>
  <c r="BF513" i="4"/>
  <c r="T513" i="4"/>
  <c r="R513" i="4"/>
  <c r="P513" i="4"/>
  <c r="BI509" i="4"/>
  <c r="BH509" i="4"/>
  <c r="BG509" i="4"/>
  <c r="BF509" i="4"/>
  <c r="T509" i="4"/>
  <c r="R509" i="4"/>
  <c r="P509" i="4"/>
  <c r="BI505" i="4"/>
  <c r="BH505" i="4"/>
  <c r="BG505" i="4"/>
  <c r="BF505" i="4"/>
  <c r="T505" i="4"/>
  <c r="R505" i="4"/>
  <c r="P505" i="4"/>
  <c r="BI501" i="4"/>
  <c r="BH501" i="4"/>
  <c r="BG501" i="4"/>
  <c r="BF501" i="4"/>
  <c r="T501" i="4"/>
  <c r="R501" i="4"/>
  <c r="P501" i="4"/>
  <c r="BI496" i="4"/>
  <c r="BH496" i="4"/>
  <c r="BG496" i="4"/>
  <c r="BF496" i="4"/>
  <c r="T496" i="4"/>
  <c r="R496" i="4"/>
  <c r="P496" i="4"/>
  <c r="BI492" i="4"/>
  <c r="BH492" i="4"/>
  <c r="BG492" i="4"/>
  <c r="BF492" i="4"/>
  <c r="T492" i="4"/>
  <c r="R492" i="4"/>
  <c r="P492" i="4"/>
  <c r="BI488" i="4"/>
  <c r="BH488" i="4"/>
  <c r="BG488" i="4"/>
  <c r="BF488" i="4"/>
  <c r="T488" i="4"/>
  <c r="R488" i="4"/>
  <c r="P488" i="4"/>
  <c r="BI484" i="4"/>
  <c r="BH484" i="4"/>
  <c r="BG484" i="4"/>
  <c r="BF484" i="4"/>
  <c r="T484" i="4"/>
  <c r="R484" i="4"/>
  <c r="P484" i="4"/>
  <c r="BI479" i="4"/>
  <c r="BH479" i="4"/>
  <c r="BG479" i="4"/>
  <c r="BF479" i="4"/>
  <c r="T479" i="4"/>
  <c r="R479" i="4"/>
  <c r="P479" i="4"/>
  <c r="BI474" i="4"/>
  <c r="BH474" i="4"/>
  <c r="BG474" i="4"/>
  <c r="BF474" i="4"/>
  <c r="T474" i="4"/>
  <c r="R474" i="4"/>
  <c r="P474" i="4"/>
  <c r="BI469" i="4"/>
  <c r="BH469" i="4"/>
  <c r="BG469" i="4"/>
  <c r="BF469" i="4"/>
  <c r="T469" i="4"/>
  <c r="R469" i="4"/>
  <c r="P469" i="4"/>
  <c r="BI464" i="4"/>
  <c r="BH464" i="4"/>
  <c r="BG464" i="4"/>
  <c r="BF464" i="4"/>
  <c r="T464" i="4"/>
  <c r="R464" i="4"/>
  <c r="P464" i="4"/>
  <c r="BI459" i="4"/>
  <c r="BH459" i="4"/>
  <c r="BG459" i="4"/>
  <c r="BF459" i="4"/>
  <c r="T459" i="4"/>
  <c r="R459" i="4"/>
  <c r="P459" i="4"/>
  <c r="BI454" i="4"/>
  <c r="BH454" i="4"/>
  <c r="BG454" i="4"/>
  <c r="BF454" i="4"/>
  <c r="T454" i="4"/>
  <c r="R454" i="4"/>
  <c r="P454" i="4"/>
  <c r="BI449" i="4"/>
  <c r="BH449" i="4"/>
  <c r="BG449" i="4"/>
  <c r="BF449" i="4"/>
  <c r="T449" i="4"/>
  <c r="R449" i="4"/>
  <c r="P449" i="4"/>
  <c r="BI444" i="4"/>
  <c r="BH444" i="4"/>
  <c r="BG444" i="4"/>
  <c r="BF444" i="4"/>
  <c r="T444" i="4"/>
  <c r="R444" i="4"/>
  <c r="P444" i="4"/>
  <c r="BI439" i="4"/>
  <c r="BH439" i="4"/>
  <c r="BG439" i="4"/>
  <c r="BF439" i="4"/>
  <c r="T439" i="4"/>
  <c r="R439" i="4"/>
  <c r="P439" i="4"/>
  <c r="BI434" i="4"/>
  <c r="BH434" i="4"/>
  <c r="BG434" i="4"/>
  <c r="BF434" i="4"/>
  <c r="T434" i="4"/>
  <c r="R434" i="4"/>
  <c r="P434" i="4"/>
  <c r="BI429" i="4"/>
  <c r="BH429" i="4"/>
  <c r="BG429" i="4"/>
  <c r="BF429" i="4"/>
  <c r="T429" i="4"/>
  <c r="R429" i="4"/>
  <c r="P429" i="4"/>
  <c r="BI424" i="4"/>
  <c r="BH424" i="4"/>
  <c r="BG424" i="4"/>
  <c r="BF424" i="4"/>
  <c r="T424" i="4"/>
  <c r="R424" i="4"/>
  <c r="P424" i="4"/>
  <c r="BI419" i="4"/>
  <c r="BH419" i="4"/>
  <c r="BG419" i="4"/>
  <c r="BF419" i="4"/>
  <c r="T419" i="4"/>
  <c r="R419" i="4"/>
  <c r="P419" i="4"/>
  <c r="BI415" i="4"/>
  <c r="BH415" i="4"/>
  <c r="BG415" i="4"/>
  <c r="BF415" i="4"/>
  <c r="T415" i="4"/>
  <c r="R415" i="4"/>
  <c r="P415" i="4"/>
  <c r="BI411" i="4"/>
  <c r="BH411" i="4"/>
  <c r="BG411" i="4"/>
  <c r="BF411" i="4"/>
  <c r="T411" i="4"/>
  <c r="R411" i="4"/>
  <c r="P411" i="4"/>
  <c r="BI407" i="4"/>
  <c r="BH407" i="4"/>
  <c r="BG407" i="4"/>
  <c r="BF407" i="4"/>
  <c r="T407" i="4"/>
  <c r="R407" i="4"/>
  <c r="P407" i="4"/>
  <c r="BI403" i="4"/>
  <c r="BH403" i="4"/>
  <c r="BG403" i="4"/>
  <c r="BF403" i="4"/>
  <c r="T403" i="4"/>
  <c r="R403" i="4"/>
  <c r="P403" i="4"/>
  <c r="BI399" i="4"/>
  <c r="BH399" i="4"/>
  <c r="BG399" i="4"/>
  <c r="BF399" i="4"/>
  <c r="T399" i="4"/>
  <c r="R399" i="4"/>
  <c r="P399" i="4"/>
  <c r="BI395" i="4"/>
  <c r="BH395" i="4"/>
  <c r="BG395" i="4"/>
  <c r="BF395" i="4"/>
  <c r="T395" i="4"/>
  <c r="R395" i="4"/>
  <c r="P395" i="4"/>
  <c r="BI389" i="4"/>
  <c r="BH389" i="4"/>
  <c r="BG389" i="4"/>
  <c r="BF389" i="4"/>
  <c r="T389" i="4"/>
  <c r="R389" i="4"/>
  <c r="P389" i="4"/>
  <c r="BI384" i="4"/>
  <c r="BH384" i="4"/>
  <c r="BG384" i="4"/>
  <c r="BF384" i="4"/>
  <c r="T384" i="4"/>
  <c r="R384" i="4"/>
  <c r="P384" i="4"/>
  <c r="BI379" i="4"/>
  <c r="BH379" i="4"/>
  <c r="BG379" i="4"/>
  <c r="BF379" i="4"/>
  <c r="T379" i="4"/>
  <c r="R379" i="4"/>
  <c r="P379" i="4"/>
  <c r="BI374" i="4"/>
  <c r="BH374" i="4"/>
  <c r="BG374" i="4"/>
  <c r="BF374" i="4"/>
  <c r="T374" i="4"/>
  <c r="R374" i="4"/>
  <c r="P374" i="4"/>
  <c r="BI369" i="4"/>
  <c r="BH369" i="4"/>
  <c r="BG369" i="4"/>
  <c r="BF369" i="4"/>
  <c r="T369" i="4"/>
  <c r="R369" i="4"/>
  <c r="P369" i="4"/>
  <c r="BI364" i="4"/>
  <c r="BH364" i="4"/>
  <c r="BG364" i="4"/>
  <c r="BF364" i="4"/>
  <c r="T364" i="4"/>
  <c r="R364" i="4"/>
  <c r="P364" i="4"/>
  <c r="BI359" i="4"/>
  <c r="BH359" i="4"/>
  <c r="BG359" i="4"/>
  <c r="BF359" i="4"/>
  <c r="T359" i="4"/>
  <c r="R359" i="4"/>
  <c r="P359" i="4"/>
  <c r="BI354" i="4"/>
  <c r="BH354" i="4"/>
  <c r="BG354" i="4"/>
  <c r="BF354" i="4"/>
  <c r="T354" i="4"/>
  <c r="R354" i="4"/>
  <c r="P354" i="4"/>
  <c r="BI349" i="4"/>
  <c r="BH349" i="4"/>
  <c r="BG349" i="4"/>
  <c r="BF349" i="4"/>
  <c r="T349" i="4"/>
  <c r="R349" i="4"/>
  <c r="P349" i="4"/>
  <c r="BI344" i="4"/>
  <c r="BH344" i="4"/>
  <c r="BG344" i="4"/>
  <c r="BF344" i="4"/>
  <c r="T344" i="4"/>
  <c r="R344" i="4"/>
  <c r="P344" i="4"/>
  <c r="BI339" i="4"/>
  <c r="BH339" i="4"/>
  <c r="BG339" i="4"/>
  <c r="BF339" i="4"/>
  <c r="T339" i="4"/>
  <c r="R339" i="4"/>
  <c r="P339" i="4"/>
  <c r="BI334" i="4"/>
  <c r="BH334" i="4"/>
  <c r="BG334" i="4"/>
  <c r="BF334" i="4"/>
  <c r="T334" i="4"/>
  <c r="R334" i="4"/>
  <c r="P334" i="4"/>
  <c r="BI329" i="4"/>
  <c r="BH329" i="4"/>
  <c r="BG329" i="4"/>
  <c r="BF329" i="4"/>
  <c r="T329" i="4"/>
  <c r="R329" i="4"/>
  <c r="P329" i="4"/>
  <c r="BI324" i="4"/>
  <c r="BH324" i="4"/>
  <c r="BG324" i="4"/>
  <c r="BF324" i="4"/>
  <c r="T324" i="4"/>
  <c r="R324" i="4"/>
  <c r="P324" i="4"/>
  <c r="BI320" i="4"/>
  <c r="BH320" i="4"/>
  <c r="BG320" i="4"/>
  <c r="BF320" i="4"/>
  <c r="T320" i="4"/>
  <c r="R320" i="4"/>
  <c r="P320" i="4"/>
  <c r="BI316" i="4"/>
  <c r="BH316" i="4"/>
  <c r="BG316" i="4"/>
  <c r="BF316" i="4"/>
  <c r="T316" i="4"/>
  <c r="R316" i="4"/>
  <c r="P316" i="4"/>
  <c r="BI312" i="4"/>
  <c r="BH312" i="4"/>
  <c r="BG312" i="4"/>
  <c r="BF312" i="4"/>
  <c r="T312" i="4"/>
  <c r="R312" i="4"/>
  <c r="P312" i="4"/>
  <c r="BI308" i="4"/>
  <c r="BH308" i="4"/>
  <c r="BG308" i="4"/>
  <c r="BF308" i="4"/>
  <c r="T308" i="4"/>
  <c r="R308" i="4"/>
  <c r="P308" i="4"/>
  <c r="BI304" i="4"/>
  <c r="BH304" i="4"/>
  <c r="BG304" i="4"/>
  <c r="BF304" i="4"/>
  <c r="T304" i="4"/>
  <c r="R304" i="4"/>
  <c r="P304" i="4"/>
  <c r="BI300" i="4"/>
  <c r="BH300" i="4"/>
  <c r="BG300" i="4"/>
  <c r="BF300" i="4"/>
  <c r="T300" i="4"/>
  <c r="R300" i="4"/>
  <c r="P300" i="4"/>
  <c r="BI296" i="4"/>
  <c r="BH296" i="4"/>
  <c r="BG296" i="4"/>
  <c r="BF296" i="4"/>
  <c r="T296" i="4"/>
  <c r="R296" i="4"/>
  <c r="P296" i="4"/>
  <c r="BI292" i="4"/>
  <c r="BH292" i="4"/>
  <c r="BG292" i="4"/>
  <c r="BF292" i="4"/>
  <c r="T292" i="4"/>
  <c r="R292" i="4"/>
  <c r="P292" i="4"/>
  <c r="BI286" i="4"/>
  <c r="BH286" i="4"/>
  <c r="BG286" i="4"/>
  <c r="BF286" i="4"/>
  <c r="T286" i="4"/>
  <c r="R286" i="4"/>
  <c r="P286" i="4"/>
  <c r="BI282" i="4"/>
  <c r="BH282" i="4"/>
  <c r="BG282" i="4"/>
  <c r="BF282" i="4"/>
  <c r="T282" i="4"/>
  <c r="R282" i="4"/>
  <c r="P282" i="4"/>
  <c r="BI278" i="4"/>
  <c r="BH278" i="4"/>
  <c r="BG278" i="4"/>
  <c r="BF278" i="4"/>
  <c r="T278" i="4"/>
  <c r="R278" i="4"/>
  <c r="P278" i="4"/>
  <c r="BI274" i="4"/>
  <c r="BH274" i="4"/>
  <c r="BG274" i="4"/>
  <c r="BF274" i="4"/>
  <c r="T274" i="4"/>
  <c r="R274" i="4"/>
  <c r="P274" i="4"/>
  <c r="BI268" i="4"/>
  <c r="BH268" i="4"/>
  <c r="BG268" i="4"/>
  <c r="BF268" i="4"/>
  <c r="T268" i="4"/>
  <c r="R268" i="4"/>
  <c r="P268" i="4"/>
  <c r="BI264" i="4"/>
  <c r="BH264" i="4"/>
  <c r="BG264" i="4"/>
  <c r="BF264" i="4"/>
  <c r="T264" i="4"/>
  <c r="R264" i="4"/>
  <c r="P264" i="4"/>
  <c r="BI260" i="4"/>
  <c r="BH260" i="4"/>
  <c r="BG260" i="4"/>
  <c r="BF260" i="4"/>
  <c r="T260" i="4"/>
  <c r="R260" i="4"/>
  <c r="P260" i="4"/>
  <c r="BI256" i="4"/>
  <c r="BH256" i="4"/>
  <c r="BG256" i="4"/>
  <c r="BF256" i="4"/>
  <c r="T256" i="4"/>
  <c r="R256" i="4"/>
  <c r="P256" i="4"/>
  <c r="BI252" i="4"/>
  <c r="BH252" i="4"/>
  <c r="BG252" i="4"/>
  <c r="BF252" i="4"/>
  <c r="T252" i="4"/>
  <c r="R252" i="4"/>
  <c r="P252" i="4"/>
  <c r="BI248" i="4"/>
  <c r="BH248" i="4"/>
  <c r="BG248" i="4"/>
  <c r="BF248" i="4"/>
  <c r="T248" i="4"/>
  <c r="R248" i="4"/>
  <c r="P248" i="4"/>
  <c r="BI244" i="4"/>
  <c r="BH244" i="4"/>
  <c r="BG244" i="4"/>
  <c r="BF244" i="4"/>
  <c r="T244" i="4"/>
  <c r="R244" i="4"/>
  <c r="P244" i="4"/>
  <c r="BI240" i="4"/>
  <c r="BH240" i="4"/>
  <c r="BG240" i="4"/>
  <c r="BF240" i="4"/>
  <c r="T240" i="4"/>
  <c r="R240" i="4"/>
  <c r="P240" i="4"/>
  <c r="BI236" i="4"/>
  <c r="BH236" i="4"/>
  <c r="BG236" i="4"/>
  <c r="BF236" i="4"/>
  <c r="T236" i="4"/>
  <c r="R236" i="4"/>
  <c r="P236" i="4"/>
  <c r="BI232" i="4"/>
  <c r="BH232" i="4"/>
  <c r="BG232" i="4"/>
  <c r="BF232" i="4"/>
  <c r="T232" i="4"/>
  <c r="R232" i="4"/>
  <c r="P232" i="4"/>
  <c r="BI228" i="4"/>
  <c r="BH228" i="4"/>
  <c r="BG228" i="4"/>
  <c r="BF228" i="4"/>
  <c r="T228" i="4"/>
  <c r="R228" i="4"/>
  <c r="P228" i="4"/>
  <c r="BI224" i="4"/>
  <c r="BH224" i="4"/>
  <c r="BG224" i="4"/>
  <c r="BF224" i="4"/>
  <c r="T224" i="4"/>
  <c r="R224" i="4"/>
  <c r="P224" i="4"/>
  <c r="BI220" i="4"/>
  <c r="BH220" i="4"/>
  <c r="BG220" i="4"/>
  <c r="BF220" i="4"/>
  <c r="T220" i="4"/>
  <c r="R220" i="4"/>
  <c r="P220" i="4"/>
  <c r="BI216" i="4"/>
  <c r="BH216" i="4"/>
  <c r="BG216" i="4"/>
  <c r="BF216" i="4"/>
  <c r="T216" i="4"/>
  <c r="R216" i="4"/>
  <c r="P216" i="4"/>
  <c r="BI210" i="4"/>
  <c r="BH210" i="4"/>
  <c r="BG210" i="4"/>
  <c r="BF210" i="4"/>
  <c r="T210" i="4"/>
  <c r="R210" i="4"/>
  <c r="P210" i="4"/>
  <c r="BI204" i="4"/>
  <c r="BH204" i="4"/>
  <c r="BG204" i="4"/>
  <c r="BF204" i="4"/>
  <c r="T204" i="4"/>
  <c r="R204" i="4"/>
  <c r="P204" i="4"/>
  <c r="BI198" i="4"/>
  <c r="BH198" i="4"/>
  <c r="BG198" i="4"/>
  <c r="BF198" i="4"/>
  <c r="T198" i="4"/>
  <c r="R198" i="4"/>
  <c r="P198" i="4"/>
  <c r="BI194" i="4"/>
  <c r="BH194" i="4"/>
  <c r="BG194" i="4"/>
  <c r="BF194" i="4"/>
  <c r="T194" i="4"/>
  <c r="R194" i="4"/>
  <c r="P194" i="4"/>
  <c r="BI190" i="4"/>
  <c r="BH190" i="4"/>
  <c r="BG190" i="4"/>
  <c r="BF190" i="4"/>
  <c r="T190" i="4"/>
  <c r="R190" i="4"/>
  <c r="P190" i="4"/>
  <c r="BI186" i="4"/>
  <c r="BH186" i="4"/>
  <c r="BG186" i="4"/>
  <c r="BF186" i="4"/>
  <c r="T186" i="4"/>
  <c r="R186" i="4"/>
  <c r="P186" i="4"/>
  <c r="BI182" i="4"/>
  <c r="BH182" i="4"/>
  <c r="BG182" i="4"/>
  <c r="BF182" i="4"/>
  <c r="T182" i="4"/>
  <c r="R182" i="4"/>
  <c r="P182" i="4"/>
  <c r="BI178" i="4"/>
  <c r="BH178" i="4"/>
  <c r="BG178" i="4"/>
  <c r="BF178" i="4"/>
  <c r="T178" i="4"/>
  <c r="R178" i="4"/>
  <c r="P178" i="4"/>
  <c r="BI172" i="4"/>
  <c r="BH172" i="4"/>
  <c r="BG172" i="4"/>
  <c r="BF172" i="4"/>
  <c r="T172" i="4"/>
  <c r="R172" i="4"/>
  <c r="P172" i="4"/>
  <c r="BI168" i="4"/>
  <c r="BH168" i="4"/>
  <c r="BG168" i="4"/>
  <c r="BF168" i="4"/>
  <c r="T168" i="4"/>
  <c r="R168" i="4"/>
  <c r="P168" i="4"/>
  <c r="BI164" i="4"/>
  <c r="BH164" i="4"/>
  <c r="BG164" i="4"/>
  <c r="BF164" i="4"/>
  <c r="T164" i="4"/>
  <c r="R164" i="4"/>
  <c r="P164" i="4"/>
  <c r="BI157" i="4"/>
  <c r="BH157" i="4"/>
  <c r="BG157" i="4"/>
  <c r="BF157" i="4"/>
  <c r="T157" i="4"/>
  <c r="R157" i="4"/>
  <c r="P157" i="4"/>
  <c r="BI150" i="4"/>
  <c r="BH150" i="4"/>
  <c r="BG150" i="4"/>
  <c r="BF150" i="4"/>
  <c r="T150" i="4"/>
  <c r="R150" i="4"/>
  <c r="P150" i="4"/>
  <c r="BI144" i="4"/>
  <c r="BH144" i="4"/>
  <c r="BG144" i="4"/>
  <c r="BF144" i="4"/>
  <c r="T144" i="4"/>
  <c r="R144" i="4"/>
  <c r="P144" i="4"/>
  <c r="BI140" i="4"/>
  <c r="BH140" i="4"/>
  <c r="BG140" i="4"/>
  <c r="BF140" i="4"/>
  <c r="T140" i="4"/>
  <c r="R140" i="4"/>
  <c r="P140" i="4"/>
  <c r="BI136" i="4"/>
  <c r="BH136" i="4"/>
  <c r="BG136" i="4"/>
  <c r="BF136" i="4"/>
  <c r="T136" i="4"/>
  <c r="R136" i="4"/>
  <c r="P136" i="4"/>
  <c r="BI132" i="4"/>
  <c r="BH132" i="4"/>
  <c r="BG132" i="4"/>
  <c r="BF132" i="4"/>
  <c r="T132" i="4"/>
  <c r="R132" i="4"/>
  <c r="P132" i="4"/>
  <c r="BI128" i="4"/>
  <c r="BH128" i="4"/>
  <c r="BG128" i="4"/>
  <c r="BF128" i="4"/>
  <c r="T128" i="4"/>
  <c r="R128" i="4"/>
  <c r="P128" i="4"/>
  <c r="BI124" i="4"/>
  <c r="BH124" i="4"/>
  <c r="BG124" i="4"/>
  <c r="BF124" i="4"/>
  <c r="T124" i="4"/>
  <c r="R124" i="4"/>
  <c r="P124" i="4"/>
  <c r="BI120" i="4"/>
  <c r="BH120" i="4"/>
  <c r="BG120" i="4"/>
  <c r="BF120" i="4"/>
  <c r="T120" i="4"/>
  <c r="R120" i="4"/>
  <c r="P120" i="4"/>
  <c r="BI114" i="4"/>
  <c r="BH114" i="4"/>
  <c r="BG114" i="4"/>
  <c r="BF114" i="4"/>
  <c r="T114" i="4"/>
  <c r="R114" i="4"/>
  <c r="P114" i="4"/>
  <c r="BI110" i="4"/>
  <c r="BH110" i="4"/>
  <c r="BG110" i="4"/>
  <c r="BF110" i="4"/>
  <c r="T110" i="4"/>
  <c r="R110" i="4"/>
  <c r="P110" i="4"/>
  <c r="BI104" i="4"/>
  <c r="BH104" i="4"/>
  <c r="BG104" i="4"/>
  <c r="BF104" i="4"/>
  <c r="T104" i="4"/>
  <c r="R104" i="4"/>
  <c r="P104" i="4"/>
  <c r="BI98" i="4"/>
  <c r="BH98" i="4"/>
  <c r="BG98" i="4"/>
  <c r="BF98" i="4"/>
  <c r="T98" i="4"/>
  <c r="R98" i="4"/>
  <c r="P98" i="4"/>
  <c r="BI94" i="4"/>
  <c r="BH94" i="4"/>
  <c r="BG94" i="4"/>
  <c r="BF94" i="4"/>
  <c r="T94" i="4"/>
  <c r="R94" i="4"/>
  <c r="P94" i="4"/>
  <c r="F85" i="4"/>
  <c r="E83" i="4"/>
  <c r="F56" i="4"/>
  <c r="E54" i="4"/>
  <c r="J26" i="4"/>
  <c r="E26" i="4"/>
  <c r="J59" i="4"/>
  <c r="J25" i="4"/>
  <c r="J23" i="4"/>
  <c r="E23" i="4"/>
  <c r="J58" i="4"/>
  <c r="J22" i="4"/>
  <c r="J20" i="4"/>
  <c r="E20" i="4"/>
  <c r="F88" i="4"/>
  <c r="J19" i="4"/>
  <c r="J17" i="4"/>
  <c r="E17" i="4"/>
  <c r="F87" i="4"/>
  <c r="J16" i="4"/>
  <c r="J14" i="4"/>
  <c r="J85" i="4"/>
  <c r="E7" i="4"/>
  <c r="E50" i="4"/>
  <c r="J39" i="3"/>
  <c r="J38" i="3"/>
  <c r="AY57" i="1"/>
  <c r="J37" i="3"/>
  <c r="AX57" i="1"/>
  <c r="BI3999" i="3"/>
  <c r="BH3999" i="3"/>
  <c r="BG3999" i="3"/>
  <c r="BF3999" i="3"/>
  <c r="T3999" i="3"/>
  <c r="R3999" i="3"/>
  <c r="P3999" i="3"/>
  <c r="BI3922" i="3"/>
  <c r="BH3922" i="3"/>
  <c r="BG3922" i="3"/>
  <c r="BF3922" i="3"/>
  <c r="T3922" i="3"/>
  <c r="R3922" i="3"/>
  <c r="P3922" i="3"/>
  <c r="BI3906" i="3"/>
  <c r="BH3906" i="3"/>
  <c r="BG3906" i="3"/>
  <c r="BF3906" i="3"/>
  <c r="T3906" i="3"/>
  <c r="R3906" i="3"/>
  <c r="P3906" i="3"/>
  <c r="BI3548" i="3"/>
  <c r="BH3548" i="3"/>
  <c r="BG3548" i="3"/>
  <c r="BF3548" i="3"/>
  <c r="T3548" i="3"/>
  <c r="R3548" i="3"/>
  <c r="P3548" i="3"/>
  <c r="BI3545" i="3"/>
  <c r="BH3545" i="3"/>
  <c r="BG3545" i="3"/>
  <c r="BF3545" i="3"/>
  <c r="T3545" i="3"/>
  <c r="R3545" i="3"/>
  <c r="P3545" i="3"/>
  <c r="BI3542" i="3"/>
  <c r="BH3542" i="3"/>
  <c r="BG3542" i="3"/>
  <c r="BF3542" i="3"/>
  <c r="T3542" i="3"/>
  <c r="R3542" i="3"/>
  <c r="P3542" i="3"/>
  <c r="BI3536" i="3"/>
  <c r="BH3536" i="3"/>
  <c r="BG3536" i="3"/>
  <c r="BF3536" i="3"/>
  <c r="T3536" i="3"/>
  <c r="T3535" i="3"/>
  <c r="R3536" i="3"/>
  <c r="R3535" i="3"/>
  <c r="P3536" i="3"/>
  <c r="P3535" i="3"/>
  <c r="BI3532" i="3"/>
  <c r="BH3532" i="3"/>
  <c r="BG3532" i="3"/>
  <c r="BF3532" i="3"/>
  <c r="T3532" i="3"/>
  <c r="R3532" i="3"/>
  <c r="P3532" i="3"/>
  <c r="BI3307" i="3"/>
  <c r="BH3307" i="3"/>
  <c r="BG3307" i="3"/>
  <c r="BF3307" i="3"/>
  <c r="T3307" i="3"/>
  <c r="R3307" i="3"/>
  <c r="P3307" i="3"/>
  <c r="BI3302" i="3"/>
  <c r="BH3302" i="3"/>
  <c r="BG3302" i="3"/>
  <c r="BF3302" i="3"/>
  <c r="T3302" i="3"/>
  <c r="R3302" i="3"/>
  <c r="P3302" i="3"/>
  <c r="BI3299" i="3"/>
  <c r="BH3299" i="3"/>
  <c r="BG3299" i="3"/>
  <c r="BF3299" i="3"/>
  <c r="T3299" i="3"/>
  <c r="R3299" i="3"/>
  <c r="P3299" i="3"/>
  <c r="BI3292" i="3"/>
  <c r="BH3292" i="3"/>
  <c r="BG3292" i="3"/>
  <c r="BF3292" i="3"/>
  <c r="T3292" i="3"/>
  <c r="R3292" i="3"/>
  <c r="P3292" i="3"/>
  <c r="BI3289" i="3"/>
  <c r="BH3289" i="3"/>
  <c r="BG3289" i="3"/>
  <c r="BF3289" i="3"/>
  <c r="T3289" i="3"/>
  <c r="R3289" i="3"/>
  <c r="P3289" i="3"/>
  <c r="BI3225" i="3"/>
  <c r="BH3225" i="3"/>
  <c r="BG3225" i="3"/>
  <c r="BF3225" i="3"/>
  <c r="T3225" i="3"/>
  <c r="R3225" i="3"/>
  <c r="P3225" i="3"/>
  <c r="BI3222" i="3"/>
  <c r="BH3222" i="3"/>
  <c r="BG3222" i="3"/>
  <c r="BF3222" i="3"/>
  <c r="T3222" i="3"/>
  <c r="R3222" i="3"/>
  <c r="P3222" i="3"/>
  <c r="BI3217" i="3"/>
  <c r="BH3217" i="3"/>
  <c r="BG3217" i="3"/>
  <c r="BF3217" i="3"/>
  <c r="T3217" i="3"/>
  <c r="R3217" i="3"/>
  <c r="P3217" i="3"/>
  <c r="BI3211" i="3"/>
  <c r="BH3211" i="3"/>
  <c r="BG3211" i="3"/>
  <c r="BF3211" i="3"/>
  <c r="T3211" i="3"/>
  <c r="R3211" i="3"/>
  <c r="P3211" i="3"/>
  <c r="BI3178" i="3"/>
  <c r="BH3178" i="3"/>
  <c r="BG3178" i="3"/>
  <c r="BF3178" i="3"/>
  <c r="T3178" i="3"/>
  <c r="R3178" i="3"/>
  <c r="P3178" i="3"/>
  <c r="BI3173" i="3"/>
  <c r="BH3173" i="3"/>
  <c r="BG3173" i="3"/>
  <c r="BF3173" i="3"/>
  <c r="T3173" i="3"/>
  <c r="R3173" i="3"/>
  <c r="P3173" i="3"/>
  <c r="BI3170" i="3"/>
  <c r="BH3170" i="3"/>
  <c r="BG3170" i="3"/>
  <c r="BF3170" i="3"/>
  <c r="T3170" i="3"/>
  <c r="R3170" i="3"/>
  <c r="P3170" i="3"/>
  <c r="BI3018" i="3"/>
  <c r="BH3018" i="3"/>
  <c r="BG3018" i="3"/>
  <c r="BF3018" i="3"/>
  <c r="T3018" i="3"/>
  <c r="R3018" i="3"/>
  <c r="P3018" i="3"/>
  <c r="BI3013" i="3"/>
  <c r="BH3013" i="3"/>
  <c r="BG3013" i="3"/>
  <c r="BF3013" i="3"/>
  <c r="T3013" i="3"/>
  <c r="R3013" i="3"/>
  <c r="P3013" i="3"/>
  <c r="BI3008" i="3"/>
  <c r="BH3008" i="3"/>
  <c r="BG3008" i="3"/>
  <c r="BF3008" i="3"/>
  <c r="T3008" i="3"/>
  <c r="R3008" i="3"/>
  <c r="P3008" i="3"/>
  <c r="BI3003" i="3"/>
  <c r="BH3003" i="3"/>
  <c r="BG3003" i="3"/>
  <c r="BF3003" i="3"/>
  <c r="T3003" i="3"/>
  <c r="R3003" i="3"/>
  <c r="P3003" i="3"/>
  <c r="BI2999" i="3"/>
  <c r="BH2999" i="3"/>
  <c r="BG2999" i="3"/>
  <c r="BF2999" i="3"/>
  <c r="T2999" i="3"/>
  <c r="R2999" i="3"/>
  <c r="P2999" i="3"/>
  <c r="BI2989" i="3"/>
  <c r="BH2989" i="3"/>
  <c r="BG2989" i="3"/>
  <c r="BF2989" i="3"/>
  <c r="T2989" i="3"/>
  <c r="R2989" i="3"/>
  <c r="P2989" i="3"/>
  <c r="BI2983" i="3"/>
  <c r="BH2983" i="3"/>
  <c r="BG2983" i="3"/>
  <c r="BF2983" i="3"/>
  <c r="T2983" i="3"/>
  <c r="R2983" i="3"/>
  <c r="P2983" i="3"/>
  <c r="BI2976" i="3"/>
  <c r="BH2976" i="3"/>
  <c r="BG2976" i="3"/>
  <c r="BF2976" i="3"/>
  <c r="T2976" i="3"/>
  <c r="R2976" i="3"/>
  <c r="P2976" i="3"/>
  <c r="BI2969" i="3"/>
  <c r="BH2969" i="3"/>
  <c r="BG2969" i="3"/>
  <c r="BF2969" i="3"/>
  <c r="T2969" i="3"/>
  <c r="R2969" i="3"/>
  <c r="P2969" i="3"/>
  <c r="BI2965" i="3"/>
  <c r="BH2965" i="3"/>
  <c r="BG2965" i="3"/>
  <c r="BF2965" i="3"/>
  <c r="T2965" i="3"/>
  <c r="R2965" i="3"/>
  <c r="P2965" i="3"/>
  <c r="BI2956" i="3"/>
  <c r="BH2956" i="3"/>
  <c r="BG2956" i="3"/>
  <c r="BF2956" i="3"/>
  <c r="T2956" i="3"/>
  <c r="R2956" i="3"/>
  <c r="P2956" i="3"/>
  <c r="BI2944" i="3"/>
  <c r="BH2944" i="3"/>
  <c r="BG2944" i="3"/>
  <c r="BF2944" i="3"/>
  <c r="T2944" i="3"/>
  <c r="R2944" i="3"/>
  <c r="P2944" i="3"/>
  <c r="BI2930" i="3"/>
  <c r="BH2930" i="3"/>
  <c r="BG2930" i="3"/>
  <c r="BF2930" i="3"/>
  <c r="T2930" i="3"/>
  <c r="R2930" i="3"/>
  <c r="P2930" i="3"/>
  <c r="BI2914" i="3"/>
  <c r="BH2914" i="3"/>
  <c r="BG2914" i="3"/>
  <c r="BF2914" i="3"/>
  <c r="T2914" i="3"/>
  <c r="R2914" i="3"/>
  <c r="P2914" i="3"/>
  <c r="BI2897" i="3"/>
  <c r="BH2897" i="3"/>
  <c r="BG2897" i="3"/>
  <c r="BF2897" i="3"/>
  <c r="T2897" i="3"/>
  <c r="R2897" i="3"/>
  <c r="P2897" i="3"/>
  <c r="BI2878" i="3"/>
  <c r="BH2878" i="3"/>
  <c r="BG2878" i="3"/>
  <c r="BF2878" i="3"/>
  <c r="T2878" i="3"/>
  <c r="R2878" i="3"/>
  <c r="P2878" i="3"/>
  <c r="BI2846" i="3"/>
  <c r="BH2846" i="3"/>
  <c r="BG2846" i="3"/>
  <c r="BF2846" i="3"/>
  <c r="T2846" i="3"/>
  <c r="R2846" i="3"/>
  <c r="P2846" i="3"/>
  <c r="BI2827" i="3"/>
  <c r="BH2827" i="3"/>
  <c r="BG2827" i="3"/>
  <c r="BF2827" i="3"/>
  <c r="T2827" i="3"/>
  <c r="R2827" i="3"/>
  <c r="P2827" i="3"/>
  <c r="BI2823" i="3"/>
  <c r="BH2823" i="3"/>
  <c r="BG2823" i="3"/>
  <c r="BF2823" i="3"/>
  <c r="T2823" i="3"/>
  <c r="R2823" i="3"/>
  <c r="P2823" i="3"/>
  <c r="BI2817" i="3"/>
  <c r="BH2817" i="3"/>
  <c r="BG2817" i="3"/>
  <c r="BF2817" i="3"/>
  <c r="T2817" i="3"/>
  <c r="R2817" i="3"/>
  <c r="P2817" i="3"/>
  <c r="BI2811" i="3"/>
  <c r="BH2811" i="3"/>
  <c r="BG2811" i="3"/>
  <c r="BF2811" i="3"/>
  <c r="T2811" i="3"/>
  <c r="R2811" i="3"/>
  <c r="P2811" i="3"/>
  <c r="BI2808" i="3"/>
  <c r="BH2808" i="3"/>
  <c r="BG2808" i="3"/>
  <c r="BF2808" i="3"/>
  <c r="T2808" i="3"/>
  <c r="R2808" i="3"/>
  <c r="P2808" i="3"/>
  <c r="BI2796" i="3"/>
  <c r="BH2796" i="3"/>
  <c r="BG2796" i="3"/>
  <c r="BF2796" i="3"/>
  <c r="T2796" i="3"/>
  <c r="R2796" i="3"/>
  <c r="P2796" i="3"/>
  <c r="BI2793" i="3"/>
  <c r="BH2793" i="3"/>
  <c r="BG2793" i="3"/>
  <c r="BF2793" i="3"/>
  <c r="T2793" i="3"/>
  <c r="R2793" i="3"/>
  <c r="P2793" i="3"/>
  <c r="BI2784" i="3"/>
  <c r="BH2784" i="3"/>
  <c r="BG2784" i="3"/>
  <c r="BF2784" i="3"/>
  <c r="T2784" i="3"/>
  <c r="R2784" i="3"/>
  <c r="P2784" i="3"/>
  <c r="BI2781" i="3"/>
  <c r="BH2781" i="3"/>
  <c r="BG2781" i="3"/>
  <c r="BF2781" i="3"/>
  <c r="T2781" i="3"/>
  <c r="R2781" i="3"/>
  <c r="P2781" i="3"/>
  <c r="BI2769" i="3"/>
  <c r="BH2769" i="3"/>
  <c r="BG2769" i="3"/>
  <c r="BF2769" i="3"/>
  <c r="T2769" i="3"/>
  <c r="R2769" i="3"/>
  <c r="P2769" i="3"/>
  <c r="BI2754" i="3"/>
  <c r="BH2754" i="3"/>
  <c r="BG2754" i="3"/>
  <c r="BF2754" i="3"/>
  <c r="T2754" i="3"/>
  <c r="R2754" i="3"/>
  <c r="P2754" i="3"/>
  <c r="BI2745" i="3"/>
  <c r="BH2745" i="3"/>
  <c r="BG2745" i="3"/>
  <c r="BF2745" i="3"/>
  <c r="T2745" i="3"/>
  <c r="R2745" i="3"/>
  <c r="P2745" i="3"/>
  <c r="BI2736" i="3"/>
  <c r="BH2736" i="3"/>
  <c r="BG2736" i="3"/>
  <c r="BF2736" i="3"/>
  <c r="T2736" i="3"/>
  <c r="R2736" i="3"/>
  <c r="P2736" i="3"/>
  <c r="BI2733" i="3"/>
  <c r="BH2733" i="3"/>
  <c r="BG2733" i="3"/>
  <c r="BF2733" i="3"/>
  <c r="T2733" i="3"/>
  <c r="R2733" i="3"/>
  <c r="P2733" i="3"/>
  <c r="BI2706" i="3"/>
  <c r="BH2706" i="3"/>
  <c r="BG2706" i="3"/>
  <c r="BF2706" i="3"/>
  <c r="T2706" i="3"/>
  <c r="R2706" i="3"/>
  <c r="P2706" i="3"/>
  <c r="BI2694" i="3"/>
  <c r="BH2694" i="3"/>
  <c r="BG2694" i="3"/>
  <c r="BF2694" i="3"/>
  <c r="T2694" i="3"/>
  <c r="R2694" i="3"/>
  <c r="P2694" i="3"/>
  <c r="BI2691" i="3"/>
  <c r="BH2691" i="3"/>
  <c r="BG2691" i="3"/>
  <c r="BF2691" i="3"/>
  <c r="T2691" i="3"/>
  <c r="R2691" i="3"/>
  <c r="P2691" i="3"/>
  <c r="BI2684" i="3"/>
  <c r="BH2684" i="3"/>
  <c r="BG2684" i="3"/>
  <c r="BF2684" i="3"/>
  <c r="T2684" i="3"/>
  <c r="R2684" i="3"/>
  <c r="P2684" i="3"/>
  <c r="BI2679" i="3"/>
  <c r="BH2679" i="3"/>
  <c r="BG2679" i="3"/>
  <c r="BF2679" i="3"/>
  <c r="T2679" i="3"/>
  <c r="R2679" i="3"/>
  <c r="P2679" i="3"/>
  <c r="BI2675" i="3"/>
  <c r="BH2675" i="3"/>
  <c r="BG2675" i="3"/>
  <c r="BF2675" i="3"/>
  <c r="T2675" i="3"/>
  <c r="R2675" i="3"/>
  <c r="P2675" i="3"/>
  <c r="BI2671" i="3"/>
  <c r="BH2671" i="3"/>
  <c r="BG2671" i="3"/>
  <c r="BF2671" i="3"/>
  <c r="T2671" i="3"/>
  <c r="R2671" i="3"/>
  <c r="P2671" i="3"/>
  <c r="BI2667" i="3"/>
  <c r="BH2667" i="3"/>
  <c r="BG2667" i="3"/>
  <c r="BF2667" i="3"/>
  <c r="T2667" i="3"/>
  <c r="R2667" i="3"/>
  <c r="P2667" i="3"/>
  <c r="BI2662" i="3"/>
  <c r="BH2662" i="3"/>
  <c r="BG2662" i="3"/>
  <c r="BF2662" i="3"/>
  <c r="T2662" i="3"/>
  <c r="R2662" i="3"/>
  <c r="P2662" i="3"/>
  <c r="BI2658" i="3"/>
  <c r="BH2658" i="3"/>
  <c r="BG2658" i="3"/>
  <c r="BF2658" i="3"/>
  <c r="T2658" i="3"/>
  <c r="R2658" i="3"/>
  <c r="P2658" i="3"/>
  <c r="BI2654" i="3"/>
  <c r="BH2654" i="3"/>
  <c r="BG2654" i="3"/>
  <c r="BF2654" i="3"/>
  <c r="T2654" i="3"/>
  <c r="R2654" i="3"/>
  <c r="P2654" i="3"/>
  <c r="BI2650" i="3"/>
  <c r="BH2650" i="3"/>
  <c r="BG2650" i="3"/>
  <c r="BF2650" i="3"/>
  <c r="T2650" i="3"/>
  <c r="R2650" i="3"/>
  <c r="P2650" i="3"/>
  <c r="BI2646" i="3"/>
  <c r="BH2646" i="3"/>
  <c r="BG2646" i="3"/>
  <c r="BF2646" i="3"/>
  <c r="T2646" i="3"/>
  <c r="R2646" i="3"/>
  <c r="P2646" i="3"/>
  <c r="BI2636" i="3"/>
  <c r="BH2636" i="3"/>
  <c r="BG2636" i="3"/>
  <c r="BF2636" i="3"/>
  <c r="T2636" i="3"/>
  <c r="R2636" i="3"/>
  <c r="P2636" i="3"/>
  <c r="BI2626" i="3"/>
  <c r="BH2626" i="3"/>
  <c r="BG2626" i="3"/>
  <c r="BF2626" i="3"/>
  <c r="T2626" i="3"/>
  <c r="R2626" i="3"/>
  <c r="P2626" i="3"/>
  <c r="BI2621" i="3"/>
  <c r="BH2621" i="3"/>
  <c r="BG2621" i="3"/>
  <c r="BF2621" i="3"/>
  <c r="T2621" i="3"/>
  <c r="R2621" i="3"/>
  <c r="P2621" i="3"/>
  <c r="BI2596" i="3"/>
  <c r="BH2596" i="3"/>
  <c r="BG2596" i="3"/>
  <c r="BF2596" i="3"/>
  <c r="T2596" i="3"/>
  <c r="R2596" i="3"/>
  <c r="P2596" i="3"/>
  <c r="BI2576" i="3"/>
  <c r="BH2576" i="3"/>
  <c r="BG2576" i="3"/>
  <c r="BF2576" i="3"/>
  <c r="T2576" i="3"/>
  <c r="R2576" i="3"/>
  <c r="P2576" i="3"/>
  <c r="BI2568" i="3"/>
  <c r="BH2568" i="3"/>
  <c r="BG2568" i="3"/>
  <c r="BF2568" i="3"/>
  <c r="T2568" i="3"/>
  <c r="R2568" i="3"/>
  <c r="P2568" i="3"/>
  <c r="BI2558" i="3"/>
  <c r="BH2558" i="3"/>
  <c r="BG2558" i="3"/>
  <c r="BF2558" i="3"/>
  <c r="T2558" i="3"/>
  <c r="R2558" i="3"/>
  <c r="P2558" i="3"/>
  <c r="BI2528" i="3"/>
  <c r="BH2528" i="3"/>
  <c r="BG2528" i="3"/>
  <c r="BF2528" i="3"/>
  <c r="T2528" i="3"/>
  <c r="R2528" i="3"/>
  <c r="P2528" i="3"/>
  <c r="BI2466" i="3"/>
  <c r="BH2466" i="3"/>
  <c r="BG2466" i="3"/>
  <c r="BF2466" i="3"/>
  <c r="T2466" i="3"/>
  <c r="R2466" i="3"/>
  <c r="P2466" i="3"/>
  <c r="BI2422" i="3"/>
  <c r="BH2422" i="3"/>
  <c r="BG2422" i="3"/>
  <c r="BF2422" i="3"/>
  <c r="T2422" i="3"/>
  <c r="R2422" i="3"/>
  <c r="P2422" i="3"/>
  <c r="BI2417" i="3"/>
  <c r="BH2417" i="3"/>
  <c r="BG2417" i="3"/>
  <c r="BF2417" i="3"/>
  <c r="T2417" i="3"/>
  <c r="R2417" i="3"/>
  <c r="P2417" i="3"/>
  <c r="BI2404" i="3"/>
  <c r="BH2404" i="3"/>
  <c r="BG2404" i="3"/>
  <c r="BF2404" i="3"/>
  <c r="T2404" i="3"/>
  <c r="R2404" i="3"/>
  <c r="P2404" i="3"/>
  <c r="BI2360" i="3"/>
  <c r="BH2360" i="3"/>
  <c r="BG2360" i="3"/>
  <c r="BF2360" i="3"/>
  <c r="T2360" i="3"/>
  <c r="R2360" i="3"/>
  <c r="P2360" i="3"/>
  <c r="BI2336" i="3"/>
  <c r="BH2336" i="3"/>
  <c r="BG2336" i="3"/>
  <c r="BF2336" i="3"/>
  <c r="T2336" i="3"/>
  <c r="R2336" i="3"/>
  <c r="P2336" i="3"/>
  <c r="BI2331" i="3"/>
  <c r="BH2331" i="3"/>
  <c r="BG2331" i="3"/>
  <c r="BF2331" i="3"/>
  <c r="T2331" i="3"/>
  <c r="R2331" i="3"/>
  <c r="P2331" i="3"/>
  <c r="BI2321" i="3"/>
  <c r="BH2321" i="3"/>
  <c r="BG2321" i="3"/>
  <c r="BF2321" i="3"/>
  <c r="T2321" i="3"/>
  <c r="R2321" i="3"/>
  <c r="P2321" i="3"/>
  <c r="BI2308" i="3"/>
  <c r="BH2308" i="3"/>
  <c r="BG2308" i="3"/>
  <c r="BF2308" i="3"/>
  <c r="T2308" i="3"/>
  <c r="R2308" i="3"/>
  <c r="P2308" i="3"/>
  <c r="BI2280" i="3"/>
  <c r="BH2280" i="3"/>
  <c r="BG2280" i="3"/>
  <c r="BF2280" i="3"/>
  <c r="T2280" i="3"/>
  <c r="R2280" i="3"/>
  <c r="P2280" i="3"/>
  <c r="BI2270" i="3"/>
  <c r="BH2270" i="3"/>
  <c r="BG2270" i="3"/>
  <c r="BF2270" i="3"/>
  <c r="T2270" i="3"/>
  <c r="R2270" i="3"/>
  <c r="P2270" i="3"/>
  <c r="BI2260" i="3"/>
  <c r="BH2260" i="3"/>
  <c r="BG2260" i="3"/>
  <c r="BF2260" i="3"/>
  <c r="T2260" i="3"/>
  <c r="R2260" i="3"/>
  <c r="P2260" i="3"/>
  <c r="BI2243" i="3"/>
  <c r="BH2243" i="3"/>
  <c r="BG2243" i="3"/>
  <c r="BF2243" i="3"/>
  <c r="T2243" i="3"/>
  <c r="R2243" i="3"/>
  <c r="P2243" i="3"/>
  <c r="BI2191" i="3"/>
  <c r="BH2191" i="3"/>
  <c r="BG2191" i="3"/>
  <c r="BF2191" i="3"/>
  <c r="T2191" i="3"/>
  <c r="R2191" i="3"/>
  <c r="P2191" i="3"/>
  <c r="BI2178" i="3"/>
  <c r="BH2178" i="3"/>
  <c r="BG2178" i="3"/>
  <c r="BF2178" i="3"/>
  <c r="T2178" i="3"/>
  <c r="R2178" i="3"/>
  <c r="P2178" i="3"/>
  <c r="BI2160" i="3"/>
  <c r="BH2160" i="3"/>
  <c r="BG2160" i="3"/>
  <c r="BF2160" i="3"/>
  <c r="T2160" i="3"/>
  <c r="R2160" i="3"/>
  <c r="P2160" i="3"/>
  <c r="BI2131" i="3"/>
  <c r="BH2131" i="3"/>
  <c r="BG2131" i="3"/>
  <c r="BF2131" i="3"/>
  <c r="T2131" i="3"/>
  <c r="R2131" i="3"/>
  <c r="P2131" i="3"/>
  <c r="BI2126" i="3"/>
  <c r="BH2126" i="3"/>
  <c r="BG2126" i="3"/>
  <c r="BF2126" i="3"/>
  <c r="T2126" i="3"/>
  <c r="R2126" i="3"/>
  <c r="P2126" i="3"/>
  <c r="BI2103" i="3"/>
  <c r="BH2103" i="3"/>
  <c r="BG2103" i="3"/>
  <c r="BF2103" i="3"/>
  <c r="T2103" i="3"/>
  <c r="R2103" i="3"/>
  <c r="P2103" i="3"/>
  <c r="BI2080" i="3"/>
  <c r="BH2080" i="3"/>
  <c r="BG2080" i="3"/>
  <c r="BF2080" i="3"/>
  <c r="T2080" i="3"/>
  <c r="R2080" i="3"/>
  <c r="P2080" i="3"/>
  <c r="BI2062" i="3"/>
  <c r="BH2062" i="3"/>
  <c r="BG2062" i="3"/>
  <c r="BF2062" i="3"/>
  <c r="T2062" i="3"/>
  <c r="R2062" i="3"/>
  <c r="P2062" i="3"/>
  <c r="BI2050" i="3"/>
  <c r="BH2050" i="3"/>
  <c r="BG2050" i="3"/>
  <c r="BF2050" i="3"/>
  <c r="T2050" i="3"/>
  <c r="R2050" i="3"/>
  <c r="P2050" i="3"/>
  <c r="BI2019" i="3"/>
  <c r="BH2019" i="3"/>
  <c r="BG2019" i="3"/>
  <c r="BF2019" i="3"/>
  <c r="T2019" i="3"/>
  <c r="R2019" i="3"/>
  <c r="P2019" i="3"/>
  <c r="BI2016" i="3"/>
  <c r="BH2016" i="3"/>
  <c r="BG2016" i="3"/>
  <c r="BF2016" i="3"/>
  <c r="T2016" i="3"/>
  <c r="R2016" i="3"/>
  <c r="P2016" i="3"/>
  <c r="BI2013" i="3"/>
  <c r="BH2013" i="3"/>
  <c r="BG2013" i="3"/>
  <c r="BF2013" i="3"/>
  <c r="T2013" i="3"/>
  <c r="R2013" i="3"/>
  <c r="P2013" i="3"/>
  <c r="BI2010" i="3"/>
  <c r="BH2010" i="3"/>
  <c r="BG2010" i="3"/>
  <c r="BF2010" i="3"/>
  <c r="T2010" i="3"/>
  <c r="R2010" i="3"/>
  <c r="P2010" i="3"/>
  <c r="BI2007" i="3"/>
  <c r="BH2007" i="3"/>
  <c r="BG2007" i="3"/>
  <c r="BF2007" i="3"/>
  <c r="T2007" i="3"/>
  <c r="R2007" i="3"/>
  <c r="P2007" i="3"/>
  <c r="BI2001" i="3"/>
  <c r="BH2001" i="3"/>
  <c r="BG2001" i="3"/>
  <c r="BF2001" i="3"/>
  <c r="T2001" i="3"/>
  <c r="R2001" i="3"/>
  <c r="P2001" i="3"/>
  <c r="BI1983" i="3"/>
  <c r="BH1983" i="3"/>
  <c r="BG1983" i="3"/>
  <c r="BF1983" i="3"/>
  <c r="T1983" i="3"/>
  <c r="R1983" i="3"/>
  <c r="P1983" i="3"/>
  <c r="BI1948" i="3"/>
  <c r="BH1948" i="3"/>
  <c r="BG1948" i="3"/>
  <c r="BF1948" i="3"/>
  <c r="T1948" i="3"/>
  <c r="R1948" i="3"/>
  <c r="P1948" i="3"/>
  <c r="BI1944" i="3"/>
  <c r="BH1944" i="3"/>
  <c r="BG1944" i="3"/>
  <c r="BF1944" i="3"/>
  <c r="T1944" i="3"/>
  <c r="R1944" i="3"/>
  <c r="P1944" i="3"/>
  <c r="BI1941" i="3"/>
  <c r="BH1941" i="3"/>
  <c r="BG1941" i="3"/>
  <c r="BF1941" i="3"/>
  <c r="T1941" i="3"/>
  <c r="R1941" i="3"/>
  <c r="P1941" i="3"/>
  <c r="BI1933" i="3"/>
  <c r="BH1933" i="3"/>
  <c r="BG1933" i="3"/>
  <c r="BF1933" i="3"/>
  <c r="T1933" i="3"/>
  <c r="R1933" i="3"/>
  <c r="P1933" i="3"/>
  <c r="BI1927" i="3"/>
  <c r="BH1927" i="3"/>
  <c r="BG1927" i="3"/>
  <c r="BF1927" i="3"/>
  <c r="T1927" i="3"/>
  <c r="R1927" i="3"/>
  <c r="P1927" i="3"/>
  <c r="BI1922" i="3"/>
  <c r="BH1922" i="3"/>
  <c r="BG1922" i="3"/>
  <c r="BF1922" i="3"/>
  <c r="T1922" i="3"/>
  <c r="R1922" i="3"/>
  <c r="P1922" i="3"/>
  <c r="BI1917" i="3"/>
  <c r="BH1917" i="3"/>
  <c r="BG1917" i="3"/>
  <c r="BF1917" i="3"/>
  <c r="T1917" i="3"/>
  <c r="R1917" i="3"/>
  <c r="P1917" i="3"/>
  <c r="BI1913" i="3"/>
  <c r="BH1913" i="3"/>
  <c r="BG1913" i="3"/>
  <c r="BF1913" i="3"/>
  <c r="T1913" i="3"/>
  <c r="R1913" i="3"/>
  <c r="P1913" i="3"/>
  <c r="BI1910" i="3"/>
  <c r="BH1910" i="3"/>
  <c r="BG1910" i="3"/>
  <c r="BF1910" i="3"/>
  <c r="T1910" i="3"/>
  <c r="R1910" i="3"/>
  <c r="P1910" i="3"/>
  <c r="BI1886" i="3"/>
  <c r="BH1886" i="3"/>
  <c r="BG1886" i="3"/>
  <c r="BF1886" i="3"/>
  <c r="T1886" i="3"/>
  <c r="R1886" i="3"/>
  <c r="P1886" i="3"/>
  <c r="BI1883" i="3"/>
  <c r="BH1883" i="3"/>
  <c r="BG1883" i="3"/>
  <c r="BF1883" i="3"/>
  <c r="T1883" i="3"/>
  <c r="R1883" i="3"/>
  <c r="P1883" i="3"/>
  <c r="BI1874" i="3"/>
  <c r="BH1874" i="3"/>
  <c r="BG1874" i="3"/>
  <c r="BF1874" i="3"/>
  <c r="T1874" i="3"/>
  <c r="R1874" i="3"/>
  <c r="P1874" i="3"/>
  <c r="BI1861" i="3"/>
  <c r="BH1861" i="3"/>
  <c r="BG1861" i="3"/>
  <c r="BF1861" i="3"/>
  <c r="T1861" i="3"/>
  <c r="R1861" i="3"/>
  <c r="P1861" i="3"/>
  <c r="BI1850" i="3"/>
  <c r="BH1850" i="3"/>
  <c r="BG1850" i="3"/>
  <c r="BF1850" i="3"/>
  <c r="T1850" i="3"/>
  <c r="R1850" i="3"/>
  <c r="P1850" i="3"/>
  <c r="BI1837" i="3"/>
  <c r="BH1837" i="3"/>
  <c r="BG1837" i="3"/>
  <c r="BF1837" i="3"/>
  <c r="T1837" i="3"/>
  <c r="R1837" i="3"/>
  <c r="P1837" i="3"/>
  <c r="BI1826" i="3"/>
  <c r="BH1826" i="3"/>
  <c r="BG1826" i="3"/>
  <c r="BF1826" i="3"/>
  <c r="T1826" i="3"/>
  <c r="R1826" i="3"/>
  <c r="P1826" i="3"/>
  <c r="BI1813" i="3"/>
  <c r="BH1813" i="3"/>
  <c r="BG1813" i="3"/>
  <c r="BF1813" i="3"/>
  <c r="T1813" i="3"/>
  <c r="R1813" i="3"/>
  <c r="P1813" i="3"/>
  <c r="BI1772" i="3"/>
  <c r="BH1772" i="3"/>
  <c r="BG1772" i="3"/>
  <c r="BF1772" i="3"/>
  <c r="T1772" i="3"/>
  <c r="R1772" i="3"/>
  <c r="P1772" i="3"/>
  <c r="BI1759" i="3"/>
  <c r="BH1759" i="3"/>
  <c r="BG1759" i="3"/>
  <c r="BF1759" i="3"/>
  <c r="T1759" i="3"/>
  <c r="R1759" i="3"/>
  <c r="P1759" i="3"/>
  <c r="BI1746" i="3"/>
  <c r="BH1746" i="3"/>
  <c r="BG1746" i="3"/>
  <c r="BF1746" i="3"/>
  <c r="T1746" i="3"/>
  <c r="R1746" i="3"/>
  <c r="P1746" i="3"/>
  <c r="BI1742" i="3"/>
  <c r="BH1742" i="3"/>
  <c r="BG1742" i="3"/>
  <c r="BF1742" i="3"/>
  <c r="T1742" i="3"/>
  <c r="R1742" i="3"/>
  <c r="P1742" i="3"/>
  <c r="BI1739" i="3"/>
  <c r="BH1739" i="3"/>
  <c r="BG1739" i="3"/>
  <c r="BF1739" i="3"/>
  <c r="T1739" i="3"/>
  <c r="R1739" i="3"/>
  <c r="P1739" i="3"/>
  <c r="BI1734" i="3"/>
  <c r="BH1734" i="3"/>
  <c r="BG1734" i="3"/>
  <c r="BF1734" i="3"/>
  <c r="T1734" i="3"/>
  <c r="R1734" i="3"/>
  <c r="P1734" i="3"/>
  <c r="BI1715" i="3"/>
  <c r="BH1715" i="3"/>
  <c r="BG1715" i="3"/>
  <c r="BF1715" i="3"/>
  <c r="T1715" i="3"/>
  <c r="R1715" i="3"/>
  <c r="P1715" i="3"/>
  <c r="BI1696" i="3"/>
  <c r="BH1696" i="3"/>
  <c r="BG1696" i="3"/>
  <c r="BF1696" i="3"/>
  <c r="T1696" i="3"/>
  <c r="R1696" i="3"/>
  <c r="P1696" i="3"/>
  <c r="BI1684" i="3"/>
  <c r="BH1684" i="3"/>
  <c r="BG1684" i="3"/>
  <c r="BF1684" i="3"/>
  <c r="T1684" i="3"/>
  <c r="R1684" i="3"/>
  <c r="P1684" i="3"/>
  <c r="BI1672" i="3"/>
  <c r="BH1672" i="3"/>
  <c r="BG1672" i="3"/>
  <c r="BF1672" i="3"/>
  <c r="T1672" i="3"/>
  <c r="R1672" i="3"/>
  <c r="P1672" i="3"/>
  <c r="BI1665" i="3"/>
  <c r="BH1665" i="3"/>
  <c r="BG1665" i="3"/>
  <c r="BF1665" i="3"/>
  <c r="T1665" i="3"/>
  <c r="R1665" i="3"/>
  <c r="P1665" i="3"/>
  <c r="BI1654" i="3"/>
  <c r="BH1654" i="3"/>
  <c r="BG1654" i="3"/>
  <c r="BF1654" i="3"/>
  <c r="T1654" i="3"/>
  <c r="R1654" i="3"/>
  <c r="P1654" i="3"/>
  <c r="BI1643" i="3"/>
  <c r="BH1643" i="3"/>
  <c r="BG1643" i="3"/>
  <c r="BF1643" i="3"/>
  <c r="T1643" i="3"/>
  <c r="R1643" i="3"/>
  <c r="P1643" i="3"/>
  <c r="BI1638" i="3"/>
  <c r="BH1638" i="3"/>
  <c r="BG1638" i="3"/>
  <c r="BF1638" i="3"/>
  <c r="T1638" i="3"/>
  <c r="T1637" i="3"/>
  <c r="R1638" i="3"/>
  <c r="R1637" i="3"/>
  <c r="P1638" i="3"/>
  <c r="P1637" i="3"/>
  <c r="BI1614" i="3"/>
  <c r="BH1614" i="3"/>
  <c r="BG1614" i="3"/>
  <c r="BF1614" i="3"/>
  <c r="T1614" i="3"/>
  <c r="R1614" i="3"/>
  <c r="P1614" i="3"/>
  <c r="BI1609" i="3"/>
  <c r="BH1609" i="3"/>
  <c r="BG1609" i="3"/>
  <c r="BF1609" i="3"/>
  <c r="T1609" i="3"/>
  <c r="R1609" i="3"/>
  <c r="P1609" i="3"/>
  <c r="BI1606" i="3"/>
  <c r="BH1606" i="3"/>
  <c r="BG1606" i="3"/>
  <c r="BF1606" i="3"/>
  <c r="T1606" i="3"/>
  <c r="R1606" i="3"/>
  <c r="P1606" i="3"/>
  <c r="BI1602" i="3"/>
  <c r="BH1602" i="3"/>
  <c r="BG1602" i="3"/>
  <c r="BF1602" i="3"/>
  <c r="T1602" i="3"/>
  <c r="R1602" i="3"/>
  <c r="P1602" i="3"/>
  <c r="BI1597" i="3"/>
  <c r="BH1597" i="3"/>
  <c r="BG1597" i="3"/>
  <c r="BF1597" i="3"/>
  <c r="T1597" i="3"/>
  <c r="R1597" i="3"/>
  <c r="P1597" i="3"/>
  <c r="BI1594" i="3"/>
  <c r="BH1594" i="3"/>
  <c r="BG1594" i="3"/>
  <c r="BF1594" i="3"/>
  <c r="T1594" i="3"/>
  <c r="R1594" i="3"/>
  <c r="P1594" i="3"/>
  <c r="BI1590" i="3"/>
  <c r="BH1590" i="3"/>
  <c r="BG1590" i="3"/>
  <c r="BF1590" i="3"/>
  <c r="T1590" i="3"/>
  <c r="R1590" i="3"/>
  <c r="P1590" i="3"/>
  <c r="BI1583" i="3"/>
  <c r="BH1583" i="3"/>
  <c r="BG1583" i="3"/>
  <c r="BF1583" i="3"/>
  <c r="T1583" i="3"/>
  <c r="R1583" i="3"/>
  <c r="P1583" i="3"/>
  <c r="BI1570" i="3"/>
  <c r="BH1570" i="3"/>
  <c r="BG1570" i="3"/>
  <c r="BF1570" i="3"/>
  <c r="T1570" i="3"/>
  <c r="R1570" i="3"/>
  <c r="P1570" i="3"/>
  <c r="BI1567" i="3"/>
  <c r="BH1567" i="3"/>
  <c r="BG1567" i="3"/>
  <c r="BF1567" i="3"/>
  <c r="T1567" i="3"/>
  <c r="R1567" i="3"/>
  <c r="P1567" i="3"/>
  <c r="BI1562" i="3"/>
  <c r="BH1562" i="3"/>
  <c r="BG1562" i="3"/>
  <c r="BF1562" i="3"/>
  <c r="T1562" i="3"/>
  <c r="R1562" i="3"/>
  <c r="P1562" i="3"/>
  <c r="BI1557" i="3"/>
  <c r="BH1557" i="3"/>
  <c r="BG1557" i="3"/>
  <c r="BF1557" i="3"/>
  <c r="T1557" i="3"/>
  <c r="T1556" i="3"/>
  <c r="R1557" i="3"/>
  <c r="R1556" i="3"/>
  <c r="P1557" i="3"/>
  <c r="P1556" i="3"/>
  <c r="BI1546" i="3"/>
  <c r="BH1546" i="3"/>
  <c r="BG1546" i="3"/>
  <c r="BF1546" i="3"/>
  <c r="T1546" i="3"/>
  <c r="R1546" i="3"/>
  <c r="P1546" i="3"/>
  <c r="BI1536" i="3"/>
  <c r="BH1536" i="3"/>
  <c r="BG1536" i="3"/>
  <c r="BF1536" i="3"/>
  <c r="T1536" i="3"/>
  <c r="R1536" i="3"/>
  <c r="P1536" i="3"/>
  <c r="BI1532" i="3"/>
  <c r="BH1532" i="3"/>
  <c r="BG1532" i="3"/>
  <c r="BF1532" i="3"/>
  <c r="T1532" i="3"/>
  <c r="R1532" i="3"/>
  <c r="P1532" i="3"/>
  <c r="BI1529" i="3"/>
  <c r="BH1529" i="3"/>
  <c r="BG1529" i="3"/>
  <c r="BF1529" i="3"/>
  <c r="T1529" i="3"/>
  <c r="R1529" i="3"/>
  <c r="P1529" i="3"/>
  <c r="BI1488" i="3"/>
  <c r="BH1488" i="3"/>
  <c r="BG1488" i="3"/>
  <c r="BF1488" i="3"/>
  <c r="T1488" i="3"/>
  <c r="R1488" i="3"/>
  <c r="P1488" i="3"/>
  <c r="BI1482" i="3"/>
  <c r="BH1482" i="3"/>
  <c r="BG1482" i="3"/>
  <c r="BF1482" i="3"/>
  <c r="T1482" i="3"/>
  <c r="R1482" i="3"/>
  <c r="P1482" i="3"/>
  <c r="BI1459" i="3"/>
  <c r="BH1459" i="3"/>
  <c r="BG1459" i="3"/>
  <c r="BF1459" i="3"/>
  <c r="T1459" i="3"/>
  <c r="R1459" i="3"/>
  <c r="P1459" i="3"/>
  <c r="BI1424" i="3"/>
  <c r="BH1424" i="3"/>
  <c r="BG1424" i="3"/>
  <c r="BF1424" i="3"/>
  <c r="T1424" i="3"/>
  <c r="R1424" i="3"/>
  <c r="P1424" i="3"/>
  <c r="BI1420" i="3"/>
  <c r="BH1420" i="3"/>
  <c r="BG1420" i="3"/>
  <c r="BF1420" i="3"/>
  <c r="T1420" i="3"/>
  <c r="R1420" i="3"/>
  <c r="P1420" i="3"/>
  <c r="BI1408" i="3"/>
  <c r="BH1408" i="3"/>
  <c r="BG1408" i="3"/>
  <c r="BF1408" i="3"/>
  <c r="T1408" i="3"/>
  <c r="R1408" i="3"/>
  <c r="P1408" i="3"/>
  <c r="BI1404" i="3"/>
  <c r="BH1404" i="3"/>
  <c r="BG1404" i="3"/>
  <c r="BF1404" i="3"/>
  <c r="T1404" i="3"/>
  <c r="R1404" i="3"/>
  <c r="P1404" i="3"/>
  <c r="BI1393" i="3"/>
  <c r="BH1393" i="3"/>
  <c r="BG1393" i="3"/>
  <c r="BF1393" i="3"/>
  <c r="T1393" i="3"/>
  <c r="R1393" i="3"/>
  <c r="P1393" i="3"/>
  <c r="BI1377" i="3"/>
  <c r="BH1377" i="3"/>
  <c r="BG1377" i="3"/>
  <c r="BF1377" i="3"/>
  <c r="T1377" i="3"/>
  <c r="R1377" i="3"/>
  <c r="P1377" i="3"/>
  <c r="BI1368" i="3"/>
  <c r="BH1368" i="3"/>
  <c r="BG1368" i="3"/>
  <c r="BF1368" i="3"/>
  <c r="T1368" i="3"/>
  <c r="R1368" i="3"/>
  <c r="P1368" i="3"/>
  <c r="BI1359" i="3"/>
  <c r="BH1359" i="3"/>
  <c r="BG1359" i="3"/>
  <c r="BF1359" i="3"/>
  <c r="T1359" i="3"/>
  <c r="R1359" i="3"/>
  <c r="P1359" i="3"/>
  <c r="BI1343" i="3"/>
  <c r="BH1343" i="3"/>
  <c r="BG1343" i="3"/>
  <c r="BF1343" i="3"/>
  <c r="T1343" i="3"/>
  <c r="R1343" i="3"/>
  <c r="P1343" i="3"/>
  <c r="BI1333" i="3"/>
  <c r="BH1333" i="3"/>
  <c r="BG1333" i="3"/>
  <c r="BF1333" i="3"/>
  <c r="T1333" i="3"/>
  <c r="R1333" i="3"/>
  <c r="P1333" i="3"/>
  <c r="BI1324" i="3"/>
  <c r="BH1324" i="3"/>
  <c r="BG1324" i="3"/>
  <c r="BF1324" i="3"/>
  <c r="T1324" i="3"/>
  <c r="R1324" i="3"/>
  <c r="P1324" i="3"/>
  <c r="BI1309" i="3"/>
  <c r="BH1309" i="3"/>
  <c r="BG1309" i="3"/>
  <c r="BF1309" i="3"/>
  <c r="T1309" i="3"/>
  <c r="R1309" i="3"/>
  <c r="P1309" i="3"/>
  <c r="BI1296" i="3"/>
  <c r="BH1296" i="3"/>
  <c r="BG1296" i="3"/>
  <c r="BF1296" i="3"/>
  <c r="T1296" i="3"/>
  <c r="R1296" i="3"/>
  <c r="P1296" i="3"/>
  <c r="BI1282" i="3"/>
  <c r="BH1282" i="3"/>
  <c r="BG1282" i="3"/>
  <c r="BF1282" i="3"/>
  <c r="T1282" i="3"/>
  <c r="R1282" i="3"/>
  <c r="P1282" i="3"/>
  <c r="BI1272" i="3"/>
  <c r="BH1272" i="3"/>
  <c r="BG1272" i="3"/>
  <c r="BF1272" i="3"/>
  <c r="T1272" i="3"/>
  <c r="R1272" i="3"/>
  <c r="P1272" i="3"/>
  <c r="BI1264" i="3"/>
  <c r="BH1264" i="3"/>
  <c r="BG1264" i="3"/>
  <c r="BF1264" i="3"/>
  <c r="T1264" i="3"/>
  <c r="R1264" i="3"/>
  <c r="P1264" i="3"/>
  <c r="BI1259" i="3"/>
  <c r="BH1259" i="3"/>
  <c r="BG1259" i="3"/>
  <c r="BF1259" i="3"/>
  <c r="T1259" i="3"/>
  <c r="R1259" i="3"/>
  <c r="P1259" i="3"/>
  <c r="BI1254" i="3"/>
  <c r="BH1254" i="3"/>
  <c r="BG1254" i="3"/>
  <c r="BF1254" i="3"/>
  <c r="T1254" i="3"/>
  <c r="R1254" i="3"/>
  <c r="P1254" i="3"/>
  <c r="BI1249" i="3"/>
  <c r="BH1249" i="3"/>
  <c r="BG1249" i="3"/>
  <c r="BF1249" i="3"/>
  <c r="T1249" i="3"/>
  <c r="R1249" i="3"/>
  <c r="P1249" i="3"/>
  <c r="BI1244" i="3"/>
  <c r="BH1244" i="3"/>
  <c r="BG1244" i="3"/>
  <c r="BF1244" i="3"/>
  <c r="T1244" i="3"/>
  <c r="R1244" i="3"/>
  <c r="P1244" i="3"/>
  <c r="BI1192" i="3"/>
  <c r="BH1192" i="3"/>
  <c r="BG1192" i="3"/>
  <c r="BF1192" i="3"/>
  <c r="T1192" i="3"/>
  <c r="R1192" i="3"/>
  <c r="P1192" i="3"/>
  <c r="BI1186" i="3"/>
  <c r="BH1186" i="3"/>
  <c r="BG1186" i="3"/>
  <c r="BF1186" i="3"/>
  <c r="T1186" i="3"/>
  <c r="R1186" i="3"/>
  <c r="P1186" i="3"/>
  <c r="BI1181" i="3"/>
  <c r="BH1181" i="3"/>
  <c r="BG1181" i="3"/>
  <c r="BF1181" i="3"/>
  <c r="T1181" i="3"/>
  <c r="R1181" i="3"/>
  <c r="P1181" i="3"/>
  <c r="BI1176" i="3"/>
  <c r="BH1176" i="3"/>
  <c r="BG1176" i="3"/>
  <c r="BF1176" i="3"/>
  <c r="T1176" i="3"/>
  <c r="R1176" i="3"/>
  <c r="P1176" i="3"/>
  <c r="BI1171" i="3"/>
  <c r="BH1171" i="3"/>
  <c r="BG1171" i="3"/>
  <c r="BF1171" i="3"/>
  <c r="T1171" i="3"/>
  <c r="R1171" i="3"/>
  <c r="P1171" i="3"/>
  <c r="BI1165" i="3"/>
  <c r="BH1165" i="3"/>
  <c r="BG1165" i="3"/>
  <c r="BF1165" i="3"/>
  <c r="T1165" i="3"/>
  <c r="R1165" i="3"/>
  <c r="P1165" i="3"/>
  <c r="BI1160" i="3"/>
  <c r="BH1160" i="3"/>
  <c r="BG1160" i="3"/>
  <c r="BF1160" i="3"/>
  <c r="T1160" i="3"/>
  <c r="R1160" i="3"/>
  <c r="P1160" i="3"/>
  <c r="BI1155" i="3"/>
  <c r="BH1155" i="3"/>
  <c r="BG1155" i="3"/>
  <c r="BF1155" i="3"/>
  <c r="T1155" i="3"/>
  <c r="R1155" i="3"/>
  <c r="P1155" i="3"/>
  <c r="BI1151" i="3"/>
  <c r="BH1151" i="3"/>
  <c r="BG1151" i="3"/>
  <c r="BF1151" i="3"/>
  <c r="T1151" i="3"/>
  <c r="R1151" i="3"/>
  <c r="P1151" i="3"/>
  <c r="BI1145" i="3"/>
  <c r="BH1145" i="3"/>
  <c r="BG1145" i="3"/>
  <c r="BF1145" i="3"/>
  <c r="T1145" i="3"/>
  <c r="R1145" i="3"/>
  <c r="P1145" i="3"/>
  <c r="BI1136" i="3"/>
  <c r="BH1136" i="3"/>
  <c r="BG1136" i="3"/>
  <c r="BF1136" i="3"/>
  <c r="T1136" i="3"/>
  <c r="R1136" i="3"/>
  <c r="P1136" i="3"/>
  <c r="BI1131" i="3"/>
  <c r="BH1131" i="3"/>
  <c r="BG1131" i="3"/>
  <c r="BF1131" i="3"/>
  <c r="T1131" i="3"/>
  <c r="R1131" i="3"/>
  <c r="P1131" i="3"/>
  <c r="BI1127" i="3"/>
  <c r="BH1127" i="3"/>
  <c r="BG1127" i="3"/>
  <c r="BF1127" i="3"/>
  <c r="T1127" i="3"/>
  <c r="R1127" i="3"/>
  <c r="P1127" i="3"/>
  <c r="BI1123" i="3"/>
  <c r="BH1123" i="3"/>
  <c r="BG1123" i="3"/>
  <c r="BF1123" i="3"/>
  <c r="T1123" i="3"/>
  <c r="R1123" i="3"/>
  <c r="P1123" i="3"/>
  <c r="BI1118" i="3"/>
  <c r="BH1118" i="3"/>
  <c r="BG1118" i="3"/>
  <c r="BF1118" i="3"/>
  <c r="T1118" i="3"/>
  <c r="R1118" i="3"/>
  <c r="P1118" i="3"/>
  <c r="BI1113" i="3"/>
  <c r="BH1113" i="3"/>
  <c r="BG1113" i="3"/>
  <c r="BF1113" i="3"/>
  <c r="T1113" i="3"/>
  <c r="R1113" i="3"/>
  <c r="P1113" i="3"/>
  <c r="BI1109" i="3"/>
  <c r="BH1109" i="3"/>
  <c r="BG1109" i="3"/>
  <c r="BF1109" i="3"/>
  <c r="T1109" i="3"/>
  <c r="R1109" i="3"/>
  <c r="P1109" i="3"/>
  <c r="BI1105" i="3"/>
  <c r="BH1105" i="3"/>
  <c r="BG1105" i="3"/>
  <c r="BF1105" i="3"/>
  <c r="T1105" i="3"/>
  <c r="R1105" i="3"/>
  <c r="P1105" i="3"/>
  <c r="BI1100" i="3"/>
  <c r="BH1100" i="3"/>
  <c r="BG1100" i="3"/>
  <c r="BF1100" i="3"/>
  <c r="T1100" i="3"/>
  <c r="R1100" i="3"/>
  <c r="P1100" i="3"/>
  <c r="BI1096" i="3"/>
  <c r="BH1096" i="3"/>
  <c r="BG1096" i="3"/>
  <c r="BF1096" i="3"/>
  <c r="T1096" i="3"/>
  <c r="R1096" i="3"/>
  <c r="P1096" i="3"/>
  <c r="BI1092" i="3"/>
  <c r="BH1092" i="3"/>
  <c r="BG1092" i="3"/>
  <c r="BF1092" i="3"/>
  <c r="T1092" i="3"/>
  <c r="R1092" i="3"/>
  <c r="P1092" i="3"/>
  <c r="BI1088" i="3"/>
  <c r="BH1088" i="3"/>
  <c r="BG1088" i="3"/>
  <c r="BF1088" i="3"/>
  <c r="T1088" i="3"/>
  <c r="R1088" i="3"/>
  <c r="P1088" i="3"/>
  <c r="BI1082" i="3"/>
  <c r="BH1082" i="3"/>
  <c r="BG1082" i="3"/>
  <c r="BF1082" i="3"/>
  <c r="T1082" i="3"/>
  <c r="R1082" i="3"/>
  <c r="P1082" i="3"/>
  <c r="BI1075" i="3"/>
  <c r="BH1075" i="3"/>
  <c r="BG1075" i="3"/>
  <c r="BF1075" i="3"/>
  <c r="T1075" i="3"/>
  <c r="R1075" i="3"/>
  <c r="P1075" i="3"/>
  <c r="BI1072" i="3"/>
  <c r="BH1072" i="3"/>
  <c r="BG1072" i="3"/>
  <c r="BF1072" i="3"/>
  <c r="T1072" i="3"/>
  <c r="R1072" i="3"/>
  <c r="P1072" i="3"/>
  <c r="BI1047" i="3"/>
  <c r="BH1047" i="3"/>
  <c r="BG1047" i="3"/>
  <c r="BF1047" i="3"/>
  <c r="T1047" i="3"/>
  <c r="R1047" i="3"/>
  <c r="P1047" i="3"/>
  <c r="BI1022" i="3"/>
  <c r="BH1022" i="3"/>
  <c r="BG1022" i="3"/>
  <c r="BF1022" i="3"/>
  <c r="T1022" i="3"/>
  <c r="R1022" i="3"/>
  <c r="P1022" i="3"/>
  <c r="BI1013" i="3"/>
  <c r="BH1013" i="3"/>
  <c r="BG1013" i="3"/>
  <c r="BF1013" i="3"/>
  <c r="T1013" i="3"/>
  <c r="R1013" i="3"/>
  <c r="P1013" i="3"/>
  <c r="BI1005" i="3"/>
  <c r="BH1005" i="3"/>
  <c r="BG1005" i="3"/>
  <c r="BF1005" i="3"/>
  <c r="T1005" i="3"/>
  <c r="R1005" i="3"/>
  <c r="P1005" i="3"/>
  <c r="BI996" i="3"/>
  <c r="BH996" i="3"/>
  <c r="BG996" i="3"/>
  <c r="BF996" i="3"/>
  <c r="T996" i="3"/>
  <c r="R996" i="3"/>
  <c r="P996" i="3"/>
  <c r="BI988" i="3"/>
  <c r="BH988" i="3"/>
  <c r="BG988" i="3"/>
  <c r="BF988" i="3"/>
  <c r="T988" i="3"/>
  <c r="R988" i="3"/>
  <c r="P988" i="3"/>
  <c r="BI976" i="3"/>
  <c r="BH976" i="3"/>
  <c r="BG976" i="3"/>
  <c r="BF976" i="3"/>
  <c r="T976" i="3"/>
  <c r="R976" i="3"/>
  <c r="P976" i="3"/>
  <c r="BI964" i="3"/>
  <c r="BH964" i="3"/>
  <c r="BG964" i="3"/>
  <c r="BF964" i="3"/>
  <c r="T964" i="3"/>
  <c r="R964" i="3"/>
  <c r="P964" i="3"/>
  <c r="BI951" i="3"/>
  <c r="BH951" i="3"/>
  <c r="BG951" i="3"/>
  <c r="BF951" i="3"/>
  <c r="T951" i="3"/>
  <c r="R951" i="3"/>
  <c r="P951" i="3"/>
  <c r="BI940" i="3"/>
  <c r="BH940" i="3"/>
  <c r="BG940" i="3"/>
  <c r="BF940" i="3"/>
  <c r="T940" i="3"/>
  <c r="R940" i="3"/>
  <c r="P940" i="3"/>
  <c r="BI932" i="3"/>
  <c r="BH932" i="3"/>
  <c r="BG932" i="3"/>
  <c r="BF932" i="3"/>
  <c r="T932" i="3"/>
  <c r="R932" i="3"/>
  <c r="P932" i="3"/>
  <c r="BI925" i="3"/>
  <c r="BH925" i="3"/>
  <c r="BG925" i="3"/>
  <c r="BF925" i="3"/>
  <c r="T925" i="3"/>
  <c r="R925" i="3"/>
  <c r="P925" i="3"/>
  <c r="BI921" i="3"/>
  <c r="BH921" i="3"/>
  <c r="BG921" i="3"/>
  <c r="BF921" i="3"/>
  <c r="T921" i="3"/>
  <c r="R921" i="3"/>
  <c r="P921" i="3"/>
  <c r="BI916" i="3"/>
  <c r="BH916" i="3"/>
  <c r="BG916" i="3"/>
  <c r="BF916" i="3"/>
  <c r="T916" i="3"/>
  <c r="R916" i="3"/>
  <c r="P916" i="3"/>
  <c r="BI897" i="3"/>
  <c r="BH897" i="3"/>
  <c r="BG897" i="3"/>
  <c r="BF897" i="3"/>
  <c r="T897" i="3"/>
  <c r="R897" i="3"/>
  <c r="P897" i="3"/>
  <c r="BI894" i="3"/>
  <c r="BH894" i="3"/>
  <c r="BG894" i="3"/>
  <c r="BF894" i="3"/>
  <c r="T894" i="3"/>
  <c r="R894" i="3"/>
  <c r="P894" i="3"/>
  <c r="BI871" i="3"/>
  <c r="BH871" i="3"/>
  <c r="BG871" i="3"/>
  <c r="BF871" i="3"/>
  <c r="T871" i="3"/>
  <c r="R871" i="3"/>
  <c r="P871" i="3"/>
  <c r="BI859" i="3"/>
  <c r="BH859" i="3"/>
  <c r="BG859" i="3"/>
  <c r="BF859" i="3"/>
  <c r="T859" i="3"/>
  <c r="R859" i="3"/>
  <c r="P859" i="3"/>
  <c r="BI851" i="3"/>
  <c r="BH851" i="3"/>
  <c r="BG851" i="3"/>
  <c r="BF851" i="3"/>
  <c r="T851" i="3"/>
  <c r="R851" i="3"/>
  <c r="P851" i="3"/>
  <c r="BI849" i="3"/>
  <c r="BH849" i="3"/>
  <c r="BG849" i="3"/>
  <c r="BF849" i="3"/>
  <c r="T849" i="3"/>
  <c r="R849" i="3"/>
  <c r="P849" i="3"/>
  <c r="BI826" i="3"/>
  <c r="BH826" i="3"/>
  <c r="BG826" i="3"/>
  <c r="BF826" i="3"/>
  <c r="T826" i="3"/>
  <c r="R826" i="3"/>
  <c r="P826" i="3"/>
  <c r="BI820" i="3"/>
  <c r="BH820" i="3"/>
  <c r="BG820" i="3"/>
  <c r="BF820" i="3"/>
  <c r="T820" i="3"/>
  <c r="R820" i="3"/>
  <c r="P820" i="3"/>
  <c r="BI812" i="3"/>
  <c r="BH812" i="3"/>
  <c r="BG812" i="3"/>
  <c r="BF812" i="3"/>
  <c r="T812" i="3"/>
  <c r="R812" i="3"/>
  <c r="P812" i="3"/>
  <c r="BI809" i="3"/>
  <c r="BH809" i="3"/>
  <c r="BG809" i="3"/>
  <c r="BF809" i="3"/>
  <c r="T809" i="3"/>
  <c r="R809" i="3"/>
  <c r="P809" i="3"/>
  <c r="BI786" i="3"/>
  <c r="BH786" i="3"/>
  <c r="BG786" i="3"/>
  <c r="BF786" i="3"/>
  <c r="T786" i="3"/>
  <c r="R786" i="3"/>
  <c r="P786" i="3"/>
  <c r="BI781" i="3"/>
  <c r="BH781" i="3"/>
  <c r="BG781" i="3"/>
  <c r="BF781" i="3"/>
  <c r="T781" i="3"/>
  <c r="R781" i="3"/>
  <c r="P781" i="3"/>
  <c r="BI775" i="3"/>
  <c r="BH775" i="3"/>
  <c r="BG775" i="3"/>
  <c r="BF775" i="3"/>
  <c r="T775" i="3"/>
  <c r="R775" i="3"/>
  <c r="P775" i="3"/>
  <c r="BI753" i="3"/>
  <c r="BH753" i="3"/>
  <c r="BG753" i="3"/>
  <c r="BF753" i="3"/>
  <c r="T753" i="3"/>
  <c r="R753" i="3"/>
  <c r="P753" i="3"/>
  <c r="BI742" i="3"/>
  <c r="BH742" i="3"/>
  <c r="BG742" i="3"/>
  <c r="BF742" i="3"/>
  <c r="T742" i="3"/>
  <c r="R742" i="3"/>
  <c r="P742" i="3"/>
  <c r="BI736" i="3"/>
  <c r="BH736" i="3"/>
  <c r="BG736" i="3"/>
  <c r="BF736" i="3"/>
  <c r="T736" i="3"/>
  <c r="R736" i="3"/>
  <c r="P736" i="3"/>
  <c r="BI697" i="3"/>
  <c r="BH697" i="3"/>
  <c r="BG697" i="3"/>
  <c r="BF697" i="3"/>
  <c r="T697" i="3"/>
  <c r="R697" i="3"/>
  <c r="P697" i="3"/>
  <c r="BI692" i="3"/>
  <c r="BH692" i="3"/>
  <c r="BG692" i="3"/>
  <c r="BF692" i="3"/>
  <c r="T692" i="3"/>
  <c r="R692" i="3"/>
  <c r="P692" i="3"/>
  <c r="BI679" i="3"/>
  <c r="BH679" i="3"/>
  <c r="BG679" i="3"/>
  <c r="BF679" i="3"/>
  <c r="T679" i="3"/>
  <c r="R679" i="3"/>
  <c r="P679" i="3"/>
  <c r="BI673" i="3"/>
  <c r="BH673" i="3"/>
  <c r="BG673" i="3"/>
  <c r="BF673" i="3"/>
  <c r="T673" i="3"/>
  <c r="R673" i="3"/>
  <c r="P673" i="3"/>
  <c r="BI670" i="3"/>
  <c r="BH670" i="3"/>
  <c r="BG670" i="3"/>
  <c r="BF670" i="3"/>
  <c r="T670" i="3"/>
  <c r="R670" i="3"/>
  <c r="P670" i="3"/>
  <c r="BI660" i="3"/>
  <c r="BH660" i="3"/>
  <c r="BG660" i="3"/>
  <c r="BF660" i="3"/>
  <c r="T660" i="3"/>
  <c r="R660" i="3"/>
  <c r="P660" i="3"/>
  <c r="BI650" i="3"/>
  <c r="BH650" i="3"/>
  <c r="BG650" i="3"/>
  <c r="BF650" i="3"/>
  <c r="T650" i="3"/>
  <c r="R650" i="3"/>
  <c r="P650" i="3"/>
  <c r="BI646" i="3"/>
  <c r="BH646" i="3"/>
  <c r="BG646" i="3"/>
  <c r="BF646" i="3"/>
  <c r="T646" i="3"/>
  <c r="R646" i="3"/>
  <c r="P646" i="3"/>
  <c r="BI639" i="3"/>
  <c r="BH639" i="3"/>
  <c r="BG639" i="3"/>
  <c r="BF639" i="3"/>
  <c r="T639" i="3"/>
  <c r="R639" i="3"/>
  <c r="P639" i="3"/>
  <c r="BI634" i="3"/>
  <c r="BH634" i="3"/>
  <c r="BG634" i="3"/>
  <c r="BF634" i="3"/>
  <c r="T634" i="3"/>
  <c r="R634" i="3"/>
  <c r="P634" i="3"/>
  <c r="BI629" i="3"/>
  <c r="BH629" i="3"/>
  <c r="BG629" i="3"/>
  <c r="BF629" i="3"/>
  <c r="T629" i="3"/>
  <c r="R629" i="3"/>
  <c r="P629" i="3"/>
  <c r="BI624" i="3"/>
  <c r="BH624" i="3"/>
  <c r="BG624" i="3"/>
  <c r="BF624" i="3"/>
  <c r="T624" i="3"/>
  <c r="R624" i="3"/>
  <c r="P624" i="3"/>
  <c r="BI619" i="3"/>
  <c r="BH619" i="3"/>
  <c r="BG619" i="3"/>
  <c r="BF619" i="3"/>
  <c r="T619" i="3"/>
  <c r="R619" i="3"/>
  <c r="P619" i="3"/>
  <c r="BI611" i="3"/>
  <c r="BH611" i="3"/>
  <c r="BG611" i="3"/>
  <c r="BF611" i="3"/>
  <c r="T611" i="3"/>
  <c r="R611" i="3"/>
  <c r="P611" i="3"/>
  <c r="BI603" i="3"/>
  <c r="BH603" i="3"/>
  <c r="BG603" i="3"/>
  <c r="BF603" i="3"/>
  <c r="T603" i="3"/>
  <c r="R603" i="3"/>
  <c r="P603" i="3"/>
  <c r="BI596" i="3"/>
  <c r="BH596" i="3"/>
  <c r="BG596" i="3"/>
  <c r="BF596" i="3"/>
  <c r="T596" i="3"/>
  <c r="R596" i="3"/>
  <c r="P596" i="3"/>
  <c r="BI589" i="3"/>
  <c r="BH589" i="3"/>
  <c r="BG589" i="3"/>
  <c r="BF589" i="3"/>
  <c r="T589" i="3"/>
  <c r="R589" i="3"/>
  <c r="P589" i="3"/>
  <c r="BI584" i="3"/>
  <c r="BH584" i="3"/>
  <c r="BG584" i="3"/>
  <c r="BF584" i="3"/>
  <c r="T584" i="3"/>
  <c r="R584" i="3"/>
  <c r="P584" i="3"/>
  <c r="BI577" i="3"/>
  <c r="BH577" i="3"/>
  <c r="BG577" i="3"/>
  <c r="BF577" i="3"/>
  <c r="T577" i="3"/>
  <c r="R577" i="3"/>
  <c r="P577" i="3"/>
  <c r="BI544" i="3"/>
  <c r="BH544" i="3"/>
  <c r="BG544" i="3"/>
  <c r="BF544" i="3"/>
  <c r="T544" i="3"/>
  <c r="R544" i="3"/>
  <c r="P544" i="3"/>
  <c r="BI520" i="3"/>
  <c r="BH520" i="3"/>
  <c r="BG520" i="3"/>
  <c r="BF520" i="3"/>
  <c r="T520" i="3"/>
  <c r="R520" i="3"/>
  <c r="P520" i="3"/>
  <c r="BI506" i="3"/>
  <c r="BH506" i="3"/>
  <c r="BG506" i="3"/>
  <c r="BF506" i="3"/>
  <c r="T506" i="3"/>
  <c r="R506" i="3"/>
  <c r="P506" i="3"/>
  <c r="BI500" i="3"/>
  <c r="BH500" i="3"/>
  <c r="BG500" i="3"/>
  <c r="BF500" i="3"/>
  <c r="T500" i="3"/>
  <c r="R500" i="3"/>
  <c r="P500" i="3"/>
  <c r="BI434" i="3"/>
  <c r="BH434" i="3"/>
  <c r="BG434" i="3"/>
  <c r="BF434" i="3"/>
  <c r="T434" i="3"/>
  <c r="R434" i="3"/>
  <c r="P434" i="3"/>
  <c r="BI414" i="3"/>
  <c r="BH414" i="3"/>
  <c r="BG414" i="3"/>
  <c r="BF414" i="3"/>
  <c r="T414" i="3"/>
  <c r="R414" i="3"/>
  <c r="P414" i="3"/>
  <c r="BI374" i="3"/>
  <c r="BH374" i="3"/>
  <c r="BG374" i="3"/>
  <c r="BF374" i="3"/>
  <c r="T374" i="3"/>
  <c r="R374" i="3"/>
  <c r="P374" i="3"/>
  <c r="BI369" i="3"/>
  <c r="BH369" i="3"/>
  <c r="BG369" i="3"/>
  <c r="BF369" i="3"/>
  <c r="T369" i="3"/>
  <c r="R369" i="3"/>
  <c r="P369" i="3"/>
  <c r="BI365" i="3"/>
  <c r="BH365" i="3"/>
  <c r="BG365" i="3"/>
  <c r="BF365" i="3"/>
  <c r="T365" i="3"/>
  <c r="R365" i="3"/>
  <c r="P365" i="3"/>
  <c r="BI360" i="3"/>
  <c r="BH360" i="3"/>
  <c r="BG360" i="3"/>
  <c r="BF360" i="3"/>
  <c r="T360" i="3"/>
  <c r="R360" i="3"/>
  <c r="P360" i="3"/>
  <c r="BI355" i="3"/>
  <c r="BH355" i="3"/>
  <c r="BG355" i="3"/>
  <c r="BF355" i="3"/>
  <c r="T355" i="3"/>
  <c r="R355" i="3"/>
  <c r="P355" i="3"/>
  <c r="BI350" i="3"/>
  <c r="BH350" i="3"/>
  <c r="BG350" i="3"/>
  <c r="BF350" i="3"/>
  <c r="T350" i="3"/>
  <c r="R350" i="3"/>
  <c r="P350" i="3"/>
  <c r="BI343" i="3"/>
  <c r="BH343" i="3"/>
  <c r="BG343" i="3"/>
  <c r="BF343" i="3"/>
  <c r="T343" i="3"/>
  <c r="R343" i="3"/>
  <c r="P343" i="3"/>
  <c r="BI339" i="3"/>
  <c r="BH339" i="3"/>
  <c r="BG339" i="3"/>
  <c r="BF339" i="3"/>
  <c r="T339" i="3"/>
  <c r="R339" i="3"/>
  <c r="P339" i="3"/>
  <c r="BI336" i="3"/>
  <c r="BH336" i="3"/>
  <c r="BG336" i="3"/>
  <c r="BF336" i="3"/>
  <c r="T336" i="3"/>
  <c r="R336" i="3"/>
  <c r="P336" i="3"/>
  <c r="BI327" i="3"/>
  <c r="BH327" i="3"/>
  <c r="BG327" i="3"/>
  <c r="BF327" i="3"/>
  <c r="T327" i="3"/>
  <c r="R327" i="3"/>
  <c r="P327" i="3"/>
  <c r="BI318" i="3"/>
  <c r="BH318" i="3"/>
  <c r="BG318" i="3"/>
  <c r="BF318" i="3"/>
  <c r="T318" i="3"/>
  <c r="R318" i="3"/>
  <c r="P318" i="3"/>
  <c r="BI315" i="3"/>
  <c r="BH315" i="3"/>
  <c r="BG315" i="3"/>
  <c r="BF315" i="3"/>
  <c r="T315" i="3"/>
  <c r="R315" i="3"/>
  <c r="P315" i="3"/>
  <c r="BI306" i="3"/>
  <c r="BH306" i="3"/>
  <c r="BG306" i="3"/>
  <c r="BF306" i="3"/>
  <c r="T306" i="3"/>
  <c r="R306" i="3"/>
  <c r="P306" i="3"/>
  <c r="BI298" i="3"/>
  <c r="BH298" i="3"/>
  <c r="BG298" i="3"/>
  <c r="BF298" i="3"/>
  <c r="T298" i="3"/>
  <c r="R298" i="3"/>
  <c r="P298" i="3"/>
  <c r="BI285" i="3"/>
  <c r="BH285" i="3"/>
  <c r="BG285" i="3"/>
  <c r="BF285" i="3"/>
  <c r="T285" i="3"/>
  <c r="R285" i="3"/>
  <c r="P285" i="3"/>
  <c r="BI277" i="3"/>
  <c r="BH277" i="3"/>
  <c r="BG277" i="3"/>
  <c r="BF277" i="3"/>
  <c r="T277" i="3"/>
  <c r="R277" i="3"/>
  <c r="P277" i="3"/>
  <c r="BI274" i="3"/>
  <c r="BH274" i="3"/>
  <c r="BG274" i="3"/>
  <c r="BF274" i="3"/>
  <c r="T274" i="3"/>
  <c r="R274" i="3"/>
  <c r="P274" i="3"/>
  <c r="BI259" i="3"/>
  <c r="BH259" i="3"/>
  <c r="BG259" i="3"/>
  <c r="BF259" i="3"/>
  <c r="T259" i="3"/>
  <c r="R259" i="3"/>
  <c r="P259" i="3"/>
  <c r="BI250" i="3"/>
  <c r="BH250" i="3"/>
  <c r="BG250" i="3"/>
  <c r="BF250" i="3"/>
  <c r="T250" i="3"/>
  <c r="R250" i="3"/>
  <c r="P250" i="3"/>
  <c r="BI238" i="3"/>
  <c r="BH238" i="3"/>
  <c r="BG238" i="3"/>
  <c r="BF238" i="3"/>
  <c r="T238" i="3"/>
  <c r="R238" i="3"/>
  <c r="P238" i="3"/>
  <c r="BI227" i="3"/>
  <c r="BH227" i="3"/>
  <c r="BG227" i="3"/>
  <c r="BF227" i="3"/>
  <c r="T227" i="3"/>
  <c r="R227" i="3"/>
  <c r="P227" i="3"/>
  <c r="BI221" i="3"/>
  <c r="BH221" i="3"/>
  <c r="BG221" i="3"/>
  <c r="BF221" i="3"/>
  <c r="T221" i="3"/>
  <c r="R221" i="3"/>
  <c r="P221" i="3"/>
  <c r="BI218" i="3"/>
  <c r="BH218" i="3"/>
  <c r="BG218" i="3"/>
  <c r="BF218" i="3"/>
  <c r="T218" i="3"/>
  <c r="R218" i="3"/>
  <c r="P218" i="3"/>
  <c r="BI213" i="3"/>
  <c r="BH213" i="3"/>
  <c r="BG213" i="3"/>
  <c r="BF213" i="3"/>
  <c r="T213" i="3"/>
  <c r="R213" i="3"/>
  <c r="P213" i="3"/>
  <c r="BI208" i="3"/>
  <c r="BH208" i="3"/>
  <c r="BG208" i="3"/>
  <c r="BF208" i="3"/>
  <c r="T208" i="3"/>
  <c r="R208" i="3"/>
  <c r="P208" i="3"/>
  <c r="BI202" i="3"/>
  <c r="BH202" i="3"/>
  <c r="BG202" i="3"/>
  <c r="BF202" i="3"/>
  <c r="T202" i="3"/>
  <c r="R202" i="3"/>
  <c r="P202" i="3"/>
  <c r="BI196" i="3"/>
  <c r="BH196" i="3"/>
  <c r="BG196" i="3"/>
  <c r="BF196" i="3"/>
  <c r="T196" i="3"/>
  <c r="R196" i="3"/>
  <c r="P196" i="3"/>
  <c r="BI191" i="3"/>
  <c r="BH191" i="3"/>
  <c r="BG191" i="3"/>
  <c r="BF191" i="3"/>
  <c r="T191" i="3"/>
  <c r="R191" i="3"/>
  <c r="P191" i="3"/>
  <c r="BI188" i="3"/>
  <c r="BH188" i="3"/>
  <c r="BG188" i="3"/>
  <c r="BF188" i="3"/>
  <c r="T188" i="3"/>
  <c r="R188" i="3"/>
  <c r="P188" i="3"/>
  <c r="BI182" i="3"/>
  <c r="BH182" i="3"/>
  <c r="BG182" i="3"/>
  <c r="BF182" i="3"/>
  <c r="T182" i="3"/>
  <c r="R182" i="3"/>
  <c r="P182" i="3"/>
  <c r="BI178" i="3"/>
  <c r="BH178" i="3"/>
  <c r="BG178" i="3"/>
  <c r="BF178" i="3"/>
  <c r="T178" i="3"/>
  <c r="R178" i="3"/>
  <c r="P178" i="3"/>
  <c r="BI175" i="3"/>
  <c r="BH175" i="3"/>
  <c r="BG175" i="3"/>
  <c r="BF175" i="3"/>
  <c r="T175" i="3"/>
  <c r="R175" i="3"/>
  <c r="P175" i="3"/>
  <c r="BI157" i="3"/>
  <c r="BH157" i="3"/>
  <c r="BG157" i="3"/>
  <c r="BF157" i="3"/>
  <c r="T157" i="3"/>
  <c r="R157" i="3"/>
  <c r="P157" i="3"/>
  <c r="BI127" i="3"/>
  <c r="BH127" i="3"/>
  <c r="BG127" i="3"/>
  <c r="BF127" i="3"/>
  <c r="T127" i="3"/>
  <c r="R127" i="3"/>
  <c r="P127" i="3"/>
  <c r="BI119" i="3"/>
  <c r="BH119" i="3"/>
  <c r="BG119" i="3"/>
  <c r="BF119" i="3"/>
  <c r="T119" i="3"/>
  <c r="R119" i="3"/>
  <c r="P119" i="3"/>
  <c r="BI111" i="3"/>
  <c r="BH111" i="3"/>
  <c r="BG111" i="3"/>
  <c r="BF111" i="3"/>
  <c r="T111" i="3"/>
  <c r="R111" i="3"/>
  <c r="P111" i="3"/>
  <c r="F102" i="3"/>
  <c r="E100" i="3"/>
  <c r="F56" i="3"/>
  <c r="E54" i="3"/>
  <c r="J26" i="3"/>
  <c r="E26" i="3"/>
  <c r="J59" i="3"/>
  <c r="J25" i="3"/>
  <c r="J23" i="3"/>
  <c r="E23" i="3"/>
  <c r="J104" i="3"/>
  <c r="J22" i="3"/>
  <c r="J20" i="3"/>
  <c r="E20" i="3"/>
  <c r="F105" i="3"/>
  <c r="J19" i="3"/>
  <c r="J17" i="3"/>
  <c r="E17" i="3"/>
  <c r="F104" i="3"/>
  <c r="J16" i="3"/>
  <c r="J14" i="3"/>
  <c r="J56" i="3"/>
  <c r="E7" i="3"/>
  <c r="E96" i="3"/>
  <c r="J39" i="2"/>
  <c r="J38" i="2"/>
  <c r="AY56" i="1"/>
  <c r="J37" i="2"/>
  <c r="AX56" i="1"/>
  <c r="BI4356" i="2"/>
  <c r="BH4356" i="2"/>
  <c r="BG4356" i="2"/>
  <c r="BF4356" i="2"/>
  <c r="T4356" i="2"/>
  <c r="T4355" i="2"/>
  <c r="R4356" i="2"/>
  <c r="R4355" i="2"/>
  <c r="P4356" i="2"/>
  <c r="P4355" i="2"/>
  <c r="BI4070" i="2"/>
  <c r="BH4070" i="2"/>
  <c r="BG4070" i="2"/>
  <c r="BF4070" i="2"/>
  <c r="T4070" i="2"/>
  <c r="R4070" i="2"/>
  <c r="P4070" i="2"/>
  <c r="BI3780" i="2"/>
  <c r="BH3780" i="2"/>
  <c r="BG3780" i="2"/>
  <c r="BF3780" i="2"/>
  <c r="T3780" i="2"/>
  <c r="T3779" i="2" s="1"/>
  <c r="R3780" i="2"/>
  <c r="R3779" i="2" s="1"/>
  <c r="P3780" i="2"/>
  <c r="P3779" i="2" s="1"/>
  <c r="BI3690" i="2"/>
  <c r="BH3690" i="2"/>
  <c r="BG3690" i="2"/>
  <c r="BF3690" i="2"/>
  <c r="T3690" i="2"/>
  <c r="T3689" i="2"/>
  <c r="R3690" i="2"/>
  <c r="R3689" i="2"/>
  <c r="P3690" i="2"/>
  <c r="P3689" i="2"/>
  <c r="BI3685" i="2"/>
  <c r="BH3685" i="2"/>
  <c r="BG3685" i="2"/>
  <c r="BF3685" i="2"/>
  <c r="T3685" i="2"/>
  <c r="R3685" i="2"/>
  <c r="P3685" i="2"/>
  <c r="BI3675" i="2"/>
  <c r="BH3675" i="2"/>
  <c r="BG3675" i="2"/>
  <c r="BF3675" i="2"/>
  <c r="T3675" i="2"/>
  <c r="R3675" i="2"/>
  <c r="P3675" i="2"/>
  <c r="BI3669" i="2"/>
  <c r="BH3669" i="2"/>
  <c r="BG3669" i="2"/>
  <c r="BF3669" i="2"/>
  <c r="T3669" i="2"/>
  <c r="R3669" i="2"/>
  <c r="P3669" i="2"/>
  <c r="BI3666" i="2"/>
  <c r="BH3666" i="2"/>
  <c r="BG3666" i="2"/>
  <c r="BF3666" i="2"/>
  <c r="T3666" i="2"/>
  <c r="R3666" i="2"/>
  <c r="P3666" i="2"/>
  <c r="BI3647" i="2"/>
  <c r="BH3647" i="2"/>
  <c r="BG3647" i="2"/>
  <c r="BF3647" i="2"/>
  <c r="T3647" i="2"/>
  <c r="R3647" i="2"/>
  <c r="P3647" i="2"/>
  <c r="BI3639" i="2"/>
  <c r="BH3639" i="2"/>
  <c r="BG3639" i="2"/>
  <c r="BF3639" i="2"/>
  <c r="T3639" i="2"/>
  <c r="R3639" i="2"/>
  <c r="P3639" i="2"/>
  <c r="BI3630" i="2"/>
  <c r="BH3630" i="2"/>
  <c r="BG3630" i="2"/>
  <c r="BF3630" i="2"/>
  <c r="T3630" i="2"/>
  <c r="R3630" i="2"/>
  <c r="P3630" i="2"/>
  <c r="BI3622" i="2"/>
  <c r="BH3622" i="2"/>
  <c r="BG3622" i="2"/>
  <c r="BF3622" i="2"/>
  <c r="T3622" i="2"/>
  <c r="R3622" i="2"/>
  <c r="P3622" i="2"/>
  <c r="BI3615" i="2"/>
  <c r="BH3615" i="2"/>
  <c r="BG3615" i="2"/>
  <c r="BF3615" i="2"/>
  <c r="T3615" i="2"/>
  <c r="R3615" i="2"/>
  <c r="P3615" i="2"/>
  <c r="BI3609" i="2"/>
  <c r="BH3609" i="2"/>
  <c r="BG3609" i="2"/>
  <c r="BF3609" i="2"/>
  <c r="T3609" i="2"/>
  <c r="T3608" i="2"/>
  <c r="R3609" i="2"/>
  <c r="R3608" i="2"/>
  <c r="P3609" i="2"/>
  <c r="P3608" i="2"/>
  <c r="BI3534" i="2"/>
  <c r="BH3534" i="2"/>
  <c r="BG3534" i="2"/>
  <c r="BF3534" i="2"/>
  <c r="T3534" i="2"/>
  <c r="T3533" i="2"/>
  <c r="R3534" i="2"/>
  <c r="R3533" i="2"/>
  <c r="P3534" i="2"/>
  <c r="P3533" i="2"/>
  <c r="BI3243" i="2"/>
  <c r="BH3243" i="2"/>
  <c r="BG3243" i="2"/>
  <c r="BF3243" i="2"/>
  <c r="T3243" i="2"/>
  <c r="T3242" i="2"/>
  <c r="R3243" i="2"/>
  <c r="R3242" i="2"/>
  <c r="P3243" i="2"/>
  <c r="P3242" i="2"/>
  <c r="BI3237" i="2"/>
  <c r="BH3237" i="2"/>
  <c r="BG3237" i="2"/>
  <c r="BF3237" i="2"/>
  <c r="T3237" i="2"/>
  <c r="T3236" i="2"/>
  <c r="R3237" i="2"/>
  <c r="R3236" i="2"/>
  <c r="P3237" i="2"/>
  <c r="P3236" i="2"/>
  <c r="BI3230" i="2"/>
  <c r="BH3230" i="2"/>
  <c r="BG3230" i="2"/>
  <c r="BF3230" i="2"/>
  <c r="T3230" i="2"/>
  <c r="R3230" i="2"/>
  <c r="P3230" i="2"/>
  <c r="BI2898" i="2"/>
  <c r="BH2898" i="2"/>
  <c r="BG2898" i="2"/>
  <c r="BF2898" i="2"/>
  <c r="T2898" i="2"/>
  <c r="T2897" i="2" s="1"/>
  <c r="R2898" i="2"/>
  <c r="R2897" i="2" s="1"/>
  <c r="P2898" i="2"/>
  <c r="P2897" i="2" s="1"/>
  <c r="BI2891" i="2"/>
  <c r="BH2891" i="2"/>
  <c r="BG2891" i="2"/>
  <c r="BF2891" i="2"/>
  <c r="T2891" i="2"/>
  <c r="R2891" i="2"/>
  <c r="P2891" i="2"/>
  <c r="BI2885" i="2"/>
  <c r="BH2885" i="2"/>
  <c r="BG2885" i="2"/>
  <c r="BF2885" i="2"/>
  <c r="T2885" i="2"/>
  <c r="R2885" i="2"/>
  <c r="P2885" i="2"/>
  <c r="BI2873" i="2"/>
  <c r="BH2873" i="2"/>
  <c r="BG2873" i="2"/>
  <c r="BF2873" i="2"/>
  <c r="T2873" i="2"/>
  <c r="R2873" i="2"/>
  <c r="P2873" i="2"/>
  <c r="BI2865" i="2"/>
  <c r="BH2865" i="2"/>
  <c r="BG2865" i="2"/>
  <c r="BF2865" i="2"/>
  <c r="T2865" i="2"/>
  <c r="R2865" i="2"/>
  <c r="P2865" i="2"/>
  <c r="BI2860" i="2"/>
  <c r="BH2860" i="2"/>
  <c r="BG2860" i="2"/>
  <c r="BF2860" i="2"/>
  <c r="T2860" i="2"/>
  <c r="R2860" i="2"/>
  <c r="P2860" i="2"/>
  <c r="BI2857" i="2"/>
  <c r="BH2857" i="2"/>
  <c r="BG2857" i="2"/>
  <c r="BF2857" i="2"/>
  <c r="T2857" i="2"/>
  <c r="R2857" i="2"/>
  <c r="P2857" i="2"/>
  <c r="BI2854" i="2"/>
  <c r="BH2854" i="2"/>
  <c r="BG2854" i="2"/>
  <c r="BF2854" i="2"/>
  <c r="T2854" i="2"/>
  <c r="R2854" i="2"/>
  <c r="P2854" i="2"/>
  <c r="BI2851" i="2"/>
  <c r="BH2851" i="2"/>
  <c r="BG2851" i="2"/>
  <c r="BF2851" i="2"/>
  <c r="T2851" i="2"/>
  <c r="R2851" i="2"/>
  <c r="P2851" i="2"/>
  <c r="BI2848" i="2"/>
  <c r="BH2848" i="2"/>
  <c r="BG2848" i="2"/>
  <c r="BF2848" i="2"/>
  <c r="T2848" i="2"/>
  <c r="R2848" i="2"/>
  <c r="P2848" i="2"/>
  <c r="BI2845" i="2"/>
  <c r="BH2845" i="2"/>
  <c r="BG2845" i="2"/>
  <c r="BF2845" i="2"/>
  <c r="T2845" i="2"/>
  <c r="R2845" i="2"/>
  <c r="P2845" i="2"/>
  <c r="BI2842" i="2"/>
  <c r="BH2842" i="2"/>
  <c r="BG2842" i="2"/>
  <c r="BF2842" i="2"/>
  <c r="T2842" i="2"/>
  <c r="R2842" i="2"/>
  <c r="P2842" i="2"/>
  <c r="BI2839" i="2"/>
  <c r="BH2839" i="2"/>
  <c r="BG2839" i="2"/>
  <c r="BF2839" i="2"/>
  <c r="T2839" i="2"/>
  <c r="R2839" i="2"/>
  <c r="P2839" i="2"/>
  <c r="BI2836" i="2"/>
  <c r="BH2836" i="2"/>
  <c r="BG2836" i="2"/>
  <c r="BF2836" i="2"/>
  <c r="T2836" i="2"/>
  <c r="R2836" i="2"/>
  <c r="P2836" i="2"/>
  <c r="BI2832" i="2"/>
  <c r="BH2832" i="2"/>
  <c r="BG2832" i="2"/>
  <c r="BF2832" i="2"/>
  <c r="T2832" i="2"/>
  <c r="R2832" i="2"/>
  <c r="P2832" i="2"/>
  <c r="BI2829" i="2"/>
  <c r="BH2829" i="2"/>
  <c r="BG2829" i="2"/>
  <c r="BF2829" i="2"/>
  <c r="T2829" i="2"/>
  <c r="R2829" i="2"/>
  <c r="P2829" i="2"/>
  <c r="BI2823" i="2"/>
  <c r="BH2823" i="2"/>
  <c r="BG2823" i="2"/>
  <c r="BF2823" i="2"/>
  <c r="T2823" i="2"/>
  <c r="R2823" i="2"/>
  <c r="P2823" i="2"/>
  <c r="BI2817" i="2"/>
  <c r="BH2817" i="2"/>
  <c r="BG2817" i="2"/>
  <c r="BF2817" i="2"/>
  <c r="T2817" i="2"/>
  <c r="R2817" i="2"/>
  <c r="P2817" i="2"/>
  <c r="BI2814" i="2"/>
  <c r="BH2814" i="2"/>
  <c r="BG2814" i="2"/>
  <c r="BF2814" i="2"/>
  <c r="T2814" i="2"/>
  <c r="R2814" i="2"/>
  <c r="P2814" i="2"/>
  <c r="BI2638" i="2"/>
  <c r="BH2638" i="2"/>
  <c r="BG2638" i="2"/>
  <c r="BF2638" i="2"/>
  <c r="T2638" i="2"/>
  <c r="R2638" i="2"/>
  <c r="P2638" i="2"/>
  <c r="BI2392" i="2"/>
  <c r="BH2392" i="2"/>
  <c r="BG2392" i="2"/>
  <c r="BF2392" i="2"/>
  <c r="T2392" i="2"/>
  <c r="R2392" i="2"/>
  <c r="P2392" i="2"/>
  <c r="BI2244" i="2"/>
  <c r="BH2244" i="2"/>
  <c r="BG2244" i="2"/>
  <c r="BF2244" i="2"/>
  <c r="T2244" i="2"/>
  <c r="R2244" i="2"/>
  <c r="P2244" i="2"/>
  <c r="BI2185" i="2"/>
  <c r="BH2185" i="2"/>
  <c r="BG2185" i="2"/>
  <c r="BF2185" i="2"/>
  <c r="T2185" i="2"/>
  <c r="R2185" i="2"/>
  <c r="P2185" i="2"/>
  <c r="BI2130" i="2"/>
  <c r="BH2130" i="2"/>
  <c r="BG2130" i="2"/>
  <c r="BF2130" i="2"/>
  <c r="T2130" i="2"/>
  <c r="R2130" i="2"/>
  <c r="P2130" i="2"/>
  <c r="BI2084" i="2"/>
  <c r="BH2084" i="2"/>
  <c r="BG2084" i="2"/>
  <c r="BF2084" i="2"/>
  <c r="T2084" i="2"/>
  <c r="R2084" i="2"/>
  <c r="P2084" i="2"/>
  <c r="BI1939" i="2"/>
  <c r="BH1939" i="2"/>
  <c r="BG1939" i="2"/>
  <c r="BF1939" i="2"/>
  <c r="T1939" i="2"/>
  <c r="R1939" i="2"/>
  <c r="P1939" i="2"/>
  <c r="BI1917" i="2"/>
  <c r="BH1917" i="2"/>
  <c r="BG1917" i="2"/>
  <c r="BF1917" i="2"/>
  <c r="T1917" i="2"/>
  <c r="R1917" i="2"/>
  <c r="P1917" i="2"/>
  <c r="BI1887" i="2"/>
  <c r="BH1887" i="2"/>
  <c r="BG1887" i="2"/>
  <c r="BF1887" i="2"/>
  <c r="T1887" i="2"/>
  <c r="R1887" i="2"/>
  <c r="P1887" i="2"/>
  <c r="BI1870" i="2"/>
  <c r="BH1870" i="2"/>
  <c r="BG1870" i="2"/>
  <c r="BF1870" i="2"/>
  <c r="T1870" i="2"/>
  <c r="R1870" i="2"/>
  <c r="P1870" i="2"/>
  <c r="BI1857" i="2"/>
  <c r="BH1857" i="2"/>
  <c r="BG1857" i="2"/>
  <c r="BF1857" i="2"/>
  <c r="T1857" i="2"/>
  <c r="R1857" i="2"/>
  <c r="P1857" i="2"/>
  <c r="BI1844" i="2"/>
  <c r="BH1844" i="2"/>
  <c r="BG1844" i="2"/>
  <c r="BF1844" i="2"/>
  <c r="T1844" i="2"/>
  <c r="R1844" i="2"/>
  <c r="P1844" i="2"/>
  <c r="BI1831" i="2"/>
  <c r="BH1831" i="2"/>
  <c r="BG1831" i="2"/>
  <c r="BF1831" i="2"/>
  <c r="T1831" i="2"/>
  <c r="R1831" i="2"/>
  <c r="P1831" i="2"/>
  <c r="BI1824" i="2"/>
  <c r="BH1824" i="2"/>
  <c r="BG1824" i="2"/>
  <c r="BF1824" i="2"/>
  <c r="T1824" i="2"/>
  <c r="R1824" i="2"/>
  <c r="P1824" i="2"/>
  <c r="BI1812" i="2"/>
  <c r="BH1812" i="2"/>
  <c r="BG1812" i="2"/>
  <c r="BF1812" i="2"/>
  <c r="T1812" i="2"/>
  <c r="R1812" i="2"/>
  <c r="P1812" i="2"/>
  <c r="BI1797" i="2"/>
  <c r="BH1797" i="2"/>
  <c r="BG1797" i="2"/>
  <c r="BF1797" i="2"/>
  <c r="T1797" i="2"/>
  <c r="R1797" i="2"/>
  <c r="P1797" i="2"/>
  <c r="BI1774" i="2"/>
  <c r="BH1774" i="2"/>
  <c r="BG1774" i="2"/>
  <c r="BF1774" i="2"/>
  <c r="T1774" i="2"/>
  <c r="R1774" i="2"/>
  <c r="P1774" i="2"/>
  <c r="BI1762" i="2"/>
  <c r="BH1762" i="2"/>
  <c r="BG1762" i="2"/>
  <c r="BF1762" i="2"/>
  <c r="T1762" i="2"/>
  <c r="R1762" i="2"/>
  <c r="P1762" i="2"/>
  <c r="BI1750" i="2"/>
  <c r="BH1750" i="2"/>
  <c r="BG1750" i="2"/>
  <c r="BF1750" i="2"/>
  <c r="T1750" i="2"/>
  <c r="R1750" i="2"/>
  <c r="P1750" i="2"/>
  <c r="BI1738" i="2"/>
  <c r="BH1738" i="2"/>
  <c r="BG1738" i="2"/>
  <c r="BF1738" i="2"/>
  <c r="T1738" i="2"/>
  <c r="R1738" i="2"/>
  <c r="P1738" i="2"/>
  <c r="BI1723" i="2"/>
  <c r="BH1723" i="2"/>
  <c r="BG1723" i="2"/>
  <c r="BF1723" i="2"/>
  <c r="T1723" i="2"/>
  <c r="R1723" i="2"/>
  <c r="P1723" i="2"/>
  <c r="BI1708" i="2"/>
  <c r="BH1708" i="2"/>
  <c r="BG1708" i="2"/>
  <c r="BF1708" i="2"/>
  <c r="T1708" i="2"/>
  <c r="R1708" i="2"/>
  <c r="P1708" i="2"/>
  <c r="BI1361" i="2"/>
  <c r="BH1361" i="2"/>
  <c r="BG1361" i="2"/>
  <c r="BF1361" i="2"/>
  <c r="T1361" i="2"/>
  <c r="R1361" i="2"/>
  <c r="P1361" i="2"/>
  <c r="BI1339" i="2"/>
  <c r="BH1339" i="2"/>
  <c r="BG1339" i="2"/>
  <c r="BF1339" i="2"/>
  <c r="T1339" i="2"/>
  <c r="R1339" i="2"/>
  <c r="P1339" i="2"/>
  <c r="BI1330" i="2"/>
  <c r="BH1330" i="2"/>
  <c r="BG1330" i="2"/>
  <c r="BF1330" i="2"/>
  <c r="T1330" i="2"/>
  <c r="R1330" i="2"/>
  <c r="P1330" i="2"/>
  <c r="BI986" i="2"/>
  <c r="BH986" i="2"/>
  <c r="BG986" i="2"/>
  <c r="BF986" i="2"/>
  <c r="T986" i="2"/>
  <c r="R986" i="2"/>
  <c r="P986" i="2"/>
  <c r="BI980" i="2"/>
  <c r="BH980" i="2"/>
  <c r="BG980" i="2"/>
  <c r="BF980" i="2"/>
  <c r="T980" i="2"/>
  <c r="R980" i="2"/>
  <c r="P980" i="2"/>
  <c r="BI937" i="2"/>
  <c r="BH937" i="2"/>
  <c r="BG937" i="2"/>
  <c r="BF937" i="2"/>
  <c r="T937" i="2"/>
  <c r="R937" i="2"/>
  <c r="P937" i="2"/>
  <c r="BI921" i="2"/>
  <c r="BH921" i="2"/>
  <c r="BG921" i="2"/>
  <c r="BF921" i="2"/>
  <c r="T921" i="2"/>
  <c r="R921" i="2"/>
  <c r="P921" i="2"/>
  <c r="BI901" i="2"/>
  <c r="BH901" i="2"/>
  <c r="BG901" i="2"/>
  <c r="BF901" i="2"/>
  <c r="T901" i="2"/>
  <c r="R901" i="2"/>
  <c r="P901" i="2"/>
  <c r="BI895" i="2"/>
  <c r="BH895" i="2"/>
  <c r="BG895" i="2"/>
  <c r="BF895" i="2"/>
  <c r="T895" i="2"/>
  <c r="R895" i="2"/>
  <c r="P895" i="2"/>
  <c r="BI871" i="2"/>
  <c r="BH871" i="2"/>
  <c r="BG871" i="2"/>
  <c r="BF871" i="2"/>
  <c r="T871" i="2"/>
  <c r="R871" i="2"/>
  <c r="P871" i="2"/>
  <c r="BI861" i="2"/>
  <c r="BH861" i="2"/>
  <c r="BG861" i="2"/>
  <c r="BF861" i="2"/>
  <c r="T861" i="2"/>
  <c r="R861" i="2"/>
  <c r="P861" i="2"/>
  <c r="BI853" i="2"/>
  <c r="BH853" i="2"/>
  <c r="BG853" i="2"/>
  <c r="BF853" i="2"/>
  <c r="T853" i="2"/>
  <c r="R853" i="2"/>
  <c r="P853" i="2"/>
  <c r="BI730" i="2"/>
  <c r="BH730" i="2"/>
  <c r="BG730" i="2"/>
  <c r="BF730" i="2"/>
  <c r="T730" i="2"/>
  <c r="R730" i="2"/>
  <c r="P730" i="2"/>
  <c r="BI621" i="2"/>
  <c r="BH621" i="2"/>
  <c r="BG621" i="2"/>
  <c r="BF621" i="2"/>
  <c r="T621" i="2"/>
  <c r="R621" i="2"/>
  <c r="P621" i="2"/>
  <c r="BI538" i="2"/>
  <c r="BH538" i="2"/>
  <c r="BG538" i="2"/>
  <c r="BF538" i="2"/>
  <c r="T538" i="2"/>
  <c r="R538" i="2"/>
  <c r="P538" i="2"/>
  <c r="BI532" i="2"/>
  <c r="BH532" i="2"/>
  <c r="BG532" i="2"/>
  <c r="BF532" i="2"/>
  <c r="T532" i="2"/>
  <c r="R532" i="2"/>
  <c r="P532" i="2"/>
  <c r="BI522" i="2"/>
  <c r="BH522" i="2"/>
  <c r="BG522" i="2"/>
  <c r="BF522" i="2"/>
  <c r="T522" i="2"/>
  <c r="R522" i="2"/>
  <c r="P522" i="2"/>
  <c r="BI512" i="2"/>
  <c r="BH512" i="2"/>
  <c r="BG512" i="2"/>
  <c r="BF512" i="2"/>
  <c r="T512" i="2"/>
  <c r="R512" i="2"/>
  <c r="P512" i="2"/>
  <c r="BI506" i="2"/>
  <c r="BH506" i="2"/>
  <c r="BG506" i="2"/>
  <c r="BF506" i="2"/>
  <c r="T506" i="2"/>
  <c r="R506" i="2"/>
  <c r="P506" i="2"/>
  <c r="BI503" i="2"/>
  <c r="BH503" i="2"/>
  <c r="BG503" i="2"/>
  <c r="BF503" i="2"/>
  <c r="T503" i="2"/>
  <c r="R503" i="2"/>
  <c r="P503" i="2"/>
  <c r="BI499" i="2"/>
  <c r="BH499" i="2"/>
  <c r="BG499" i="2"/>
  <c r="BF499" i="2"/>
  <c r="T499" i="2"/>
  <c r="R499" i="2"/>
  <c r="P499" i="2"/>
  <c r="BI494" i="2"/>
  <c r="BH494" i="2"/>
  <c r="BG494" i="2"/>
  <c r="BF494" i="2"/>
  <c r="T494" i="2"/>
  <c r="R494" i="2"/>
  <c r="P494" i="2"/>
  <c r="BI491" i="2"/>
  <c r="BH491" i="2"/>
  <c r="BG491" i="2"/>
  <c r="BF491" i="2"/>
  <c r="T491" i="2"/>
  <c r="R491" i="2"/>
  <c r="P491" i="2"/>
  <c r="BI487" i="2"/>
  <c r="BH487" i="2"/>
  <c r="BG487" i="2"/>
  <c r="BF487" i="2"/>
  <c r="T487" i="2"/>
  <c r="R487" i="2"/>
  <c r="P487" i="2"/>
  <c r="BI480" i="2"/>
  <c r="BH480" i="2"/>
  <c r="BG480" i="2"/>
  <c r="BF480" i="2"/>
  <c r="T480" i="2"/>
  <c r="R480" i="2"/>
  <c r="P480" i="2"/>
  <c r="BI289" i="2"/>
  <c r="BH289" i="2"/>
  <c r="BG289" i="2"/>
  <c r="BF289" i="2"/>
  <c r="T289" i="2"/>
  <c r="R289" i="2"/>
  <c r="P289" i="2"/>
  <c r="BI287" i="2"/>
  <c r="BH287" i="2"/>
  <c r="BG287" i="2"/>
  <c r="BF287" i="2"/>
  <c r="T287" i="2"/>
  <c r="R287" i="2"/>
  <c r="P287" i="2"/>
  <c r="BI282" i="2"/>
  <c r="BH282" i="2"/>
  <c r="BG282" i="2"/>
  <c r="BF282" i="2"/>
  <c r="T282" i="2"/>
  <c r="R282" i="2"/>
  <c r="P282" i="2"/>
  <c r="BI279" i="2"/>
  <c r="BH279" i="2"/>
  <c r="BG279" i="2"/>
  <c r="BF279" i="2"/>
  <c r="T279" i="2"/>
  <c r="R279" i="2"/>
  <c r="P279" i="2"/>
  <c r="BI276" i="2"/>
  <c r="BH276" i="2"/>
  <c r="BG276" i="2"/>
  <c r="BF276" i="2"/>
  <c r="T276" i="2"/>
  <c r="R276" i="2"/>
  <c r="P276" i="2"/>
  <c r="BI272" i="2"/>
  <c r="BH272" i="2"/>
  <c r="BG272" i="2"/>
  <c r="BF272" i="2"/>
  <c r="T272" i="2"/>
  <c r="R272" i="2"/>
  <c r="P272" i="2"/>
  <c r="BI269" i="2"/>
  <c r="BH269" i="2"/>
  <c r="BG269" i="2"/>
  <c r="BF269" i="2"/>
  <c r="T269" i="2"/>
  <c r="R269" i="2"/>
  <c r="P269" i="2"/>
  <c r="BI266" i="2"/>
  <c r="BH266" i="2"/>
  <c r="BG266" i="2"/>
  <c r="BF266" i="2"/>
  <c r="T266" i="2"/>
  <c r="R266" i="2"/>
  <c r="P266" i="2"/>
  <c r="BI228" i="2"/>
  <c r="BH228" i="2"/>
  <c r="BG228" i="2"/>
  <c r="BF228" i="2"/>
  <c r="T228" i="2"/>
  <c r="R228" i="2"/>
  <c r="P228" i="2"/>
  <c r="BI223" i="2"/>
  <c r="BH223" i="2"/>
  <c r="BG223" i="2"/>
  <c r="BF223" i="2"/>
  <c r="T223" i="2"/>
  <c r="R223" i="2"/>
  <c r="P223" i="2"/>
  <c r="BI218" i="2"/>
  <c r="BH218" i="2"/>
  <c r="BG218" i="2"/>
  <c r="BF218" i="2"/>
  <c r="T218" i="2"/>
  <c r="R218" i="2"/>
  <c r="P218" i="2"/>
  <c r="BI212" i="2"/>
  <c r="BH212" i="2"/>
  <c r="BG212" i="2"/>
  <c r="BF212" i="2"/>
  <c r="T212" i="2"/>
  <c r="R212" i="2"/>
  <c r="P212" i="2"/>
  <c r="BI207" i="2"/>
  <c r="BH207" i="2"/>
  <c r="BG207" i="2"/>
  <c r="BF207" i="2"/>
  <c r="T207" i="2"/>
  <c r="R207" i="2"/>
  <c r="P207" i="2"/>
  <c r="BI198" i="2"/>
  <c r="BH198" i="2"/>
  <c r="BG198" i="2"/>
  <c r="BF198" i="2"/>
  <c r="T198" i="2"/>
  <c r="R198" i="2"/>
  <c r="P198" i="2"/>
  <c r="BI191" i="2"/>
  <c r="BH191" i="2"/>
  <c r="BG191" i="2"/>
  <c r="BF191" i="2"/>
  <c r="T191" i="2"/>
  <c r="R191" i="2"/>
  <c r="P191" i="2"/>
  <c r="BI187" i="2"/>
  <c r="BH187" i="2"/>
  <c r="BG187" i="2"/>
  <c r="BF187" i="2"/>
  <c r="T187" i="2"/>
  <c r="R187" i="2"/>
  <c r="P187" i="2"/>
  <c r="BI184" i="2"/>
  <c r="BH184" i="2"/>
  <c r="BG184" i="2"/>
  <c r="BF184" i="2"/>
  <c r="T184" i="2"/>
  <c r="R184" i="2"/>
  <c r="P184" i="2"/>
  <c r="BI178" i="2"/>
  <c r="BH178" i="2"/>
  <c r="BG178" i="2"/>
  <c r="BF178" i="2"/>
  <c r="T178" i="2"/>
  <c r="R178" i="2"/>
  <c r="P178" i="2"/>
  <c r="BI163" i="2"/>
  <c r="BH163" i="2"/>
  <c r="BG163" i="2"/>
  <c r="BF163" i="2"/>
  <c r="T163" i="2"/>
  <c r="R163" i="2"/>
  <c r="P163" i="2"/>
  <c r="BI148" i="2"/>
  <c r="BH148" i="2"/>
  <c r="BG148" i="2"/>
  <c r="BF148" i="2"/>
  <c r="T148" i="2"/>
  <c r="R148" i="2"/>
  <c r="P148" i="2"/>
  <c r="BI137" i="2"/>
  <c r="BH137" i="2"/>
  <c r="BG137" i="2"/>
  <c r="BF137" i="2"/>
  <c r="T137" i="2"/>
  <c r="R137" i="2"/>
  <c r="P137" i="2"/>
  <c r="BI132" i="2"/>
  <c r="BH132" i="2"/>
  <c r="BG132" i="2"/>
  <c r="BF132" i="2"/>
  <c r="T132" i="2"/>
  <c r="R132" i="2"/>
  <c r="P132" i="2"/>
  <c r="BI126" i="2"/>
  <c r="BH126" i="2"/>
  <c r="BG126" i="2"/>
  <c r="BF126" i="2"/>
  <c r="T126" i="2"/>
  <c r="R126" i="2"/>
  <c r="P126" i="2"/>
  <c r="BI120" i="2"/>
  <c r="BH120" i="2"/>
  <c r="BG120" i="2"/>
  <c r="BF120" i="2"/>
  <c r="T120" i="2"/>
  <c r="R120" i="2"/>
  <c r="P120" i="2"/>
  <c r="BI112" i="2"/>
  <c r="BH112" i="2"/>
  <c r="BG112" i="2"/>
  <c r="BF112" i="2"/>
  <c r="T112" i="2"/>
  <c r="R112" i="2"/>
  <c r="P112" i="2"/>
  <c r="BI106" i="2"/>
  <c r="BH106" i="2"/>
  <c r="BG106" i="2"/>
  <c r="BF106" i="2"/>
  <c r="T106" i="2"/>
  <c r="R106" i="2"/>
  <c r="P106" i="2"/>
  <c r="F97" i="2"/>
  <c r="E95" i="2"/>
  <c r="F56" i="2"/>
  <c r="E54" i="2"/>
  <c r="J26" i="2"/>
  <c r="E26" i="2"/>
  <c r="J100" i="2"/>
  <c r="J25" i="2"/>
  <c r="J23" i="2"/>
  <c r="E23" i="2"/>
  <c r="J99" i="2"/>
  <c r="J22" i="2"/>
  <c r="J20" i="2"/>
  <c r="E20" i="2"/>
  <c r="F100" i="2"/>
  <c r="J19" i="2"/>
  <c r="J17" i="2"/>
  <c r="E17" i="2"/>
  <c r="F58" i="2"/>
  <c r="J16" i="2"/>
  <c r="J14" i="2"/>
  <c r="J97" i="2"/>
  <c r="E7" i="2"/>
  <c r="E91" i="2"/>
  <c r="L50" i="1"/>
  <c r="AM50" i="1"/>
  <c r="AM49" i="1"/>
  <c r="L49" i="1"/>
  <c r="AM47" i="1"/>
  <c r="L47" i="1"/>
  <c r="L45" i="1"/>
  <c r="L44" i="1"/>
  <c r="J378" i="10"/>
  <c r="J360" i="10"/>
  <c r="J322" i="10"/>
  <c r="BK301" i="10"/>
  <c r="J275" i="10"/>
  <c r="J265" i="10"/>
  <c r="J243" i="10"/>
  <c r="BK234" i="10"/>
  <c r="BK218" i="10"/>
  <c r="J202" i="10"/>
  <c r="J154" i="10"/>
  <c r="J144" i="10"/>
  <c r="J128" i="10"/>
  <c r="BK98" i="10"/>
  <c r="BK490" i="9"/>
  <c r="BK422" i="9"/>
  <c r="J396" i="9"/>
  <c r="J370" i="9"/>
  <c r="BK317" i="9"/>
  <c r="J272" i="9"/>
  <c r="BK247" i="9"/>
  <c r="BK226" i="9"/>
  <c r="J212" i="9"/>
  <c r="J192" i="9"/>
  <c r="J164" i="9"/>
  <c r="BK365" i="8"/>
  <c r="J354" i="8"/>
  <c r="BK336" i="8"/>
  <c r="BK318" i="8"/>
  <c r="BK286" i="8"/>
  <c r="J254" i="8"/>
  <c r="BK232" i="8"/>
  <c r="J216" i="8"/>
  <c r="BK125" i="8"/>
  <c r="J372" i="7"/>
  <c r="J350" i="7"/>
  <c r="J321" i="7"/>
  <c r="BK293" i="7"/>
  <c r="J253" i="7"/>
  <c r="J214" i="7"/>
  <c r="BK177" i="7"/>
  <c r="BK157" i="7"/>
  <c r="J840" i="6"/>
  <c r="BK699" i="6"/>
  <c r="BK632" i="6"/>
  <c r="BK340" i="6"/>
  <c r="J105" i="6"/>
  <c r="J130" i="5"/>
  <c r="J403" i="4"/>
  <c r="BK236" i="4"/>
  <c r="BK124" i="22"/>
  <c r="BK470" i="21"/>
  <c r="BK379" i="21"/>
  <c r="BK124" i="21"/>
  <c r="J131" i="20"/>
  <c r="J249" i="19"/>
  <c r="J514" i="17"/>
  <c r="BK500" i="17"/>
  <c r="J469" i="17"/>
  <c r="J451" i="17"/>
  <c r="J389" i="17"/>
  <c r="J345" i="17"/>
  <c r="BK268" i="17"/>
  <c r="J179" i="17"/>
  <c r="J261" i="16"/>
  <c r="BK197" i="16"/>
  <c r="BK183" i="16"/>
  <c r="BK126" i="16"/>
  <c r="J117" i="15"/>
  <c r="BK168" i="14"/>
  <c r="BK137" i="14"/>
  <c r="J123" i="14"/>
  <c r="BK119" i="14"/>
  <c r="BK99" i="13"/>
  <c r="BK626" i="6"/>
  <c r="BK484" i="6"/>
  <c r="J286" i="6"/>
  <c r="J153" i="5"/>
  <c r="J449" i="4"/>
  <c r="BK403" i="4"/>
  <c r="BK228" i="4"/>
  <c r="J128" i="4"/>
  <c r="J1826" i="3"/>
  <c r="J1672" i="3"/>
  <c r="BK1557" i="3"/>
  <c r="BK1259" i="3"/>
  <c r="J1160" i="3"/>
  <c r="J1131" i="3"/>
  <c r="BK1118" i="3"/>
  <c r="BK105" i="22"/>
  <c r="J322" i="21"/>
  <c r="BK294" i="12"/>
  <c r="J207" i="12"/>
  <c r="J194" i="11"/>
  <c r="BK450" i="10"/>
  <c r="J351" i="10"/>
  <c r="J307" i="10"/>
  <c r="J259" i="10"/>
  <c r="J160" i="10"/>
  <c r="BK529" i="9"/>
  <c r="BK472" i="9"/>
  <c r="BK442" i="9"/>
  <c r="J400" i="9"/>
  <c r="J372" i="9"/>
  <c r="BK321" i="9"/>
  <c r="J276" i="9"/>
  <c r="J245" i="9"/>
  <c r="BK239" i="9"/>
  <c r="BK224" i="9"/>
  <c r="J214" i="9"/>
  <c r="BK198" i="9"/>
  <c r="BK113" i="9"/>
  <c r="BK402" i="8"/>
  <c r="J334" i="8"/>
  <c r="BK300" i="8"/>
  <c r="J272" i="8"/>
  <c r="BK256" i="8"/>
  <c r="J206" i="8"/>
  <c r="J177" i="8"/>
  <c r="J97" i="8"/>
  <c r="BK443" i="7"/>
  <c r="BK410" i="7"/>
  <c r="BK380" i="7"/>
  <c r="J342" i="7"/>
  <c r="J318" i="7"/>
  <c r="J284" i="7"/>
  <c r="BK262" i="7"/>
  <c r="BK196" i="7"/>
  <c r="BK179" i="7"/>
  <c r="BK142" i="7"/>
  <c r="J112" i="7"/>
  <c r="BK902" i="6"/>
  <c r="BK865" i="6"/>
  <c r="BK794" i="6"/>
  <c r="J751" i="6"/>
  <c r="J664" i="6"/>
  <c r="BK580" i="6"/>
  <c r="J499" i="6"/>
  <c r="J121" i="6"/>
  <c r="BK690" i="4"/>
  <c r="BK656" i="4"/>
  <c r="J622" i="4"/>
  <c r="J521" i="4"/>
  <c r="BK395" i="4"/>
  <c r="J316" i="4"/>
  <c r="BK198" i="4"/>
  <c r="J2260" i="3"/>
  <c r="J2080" i="3"/>
  <c r="J1910" i="3"/>
  <c r="BK1643" i="3"/>
  <c r="J1606" i="3"/>
  <c r="J1557" i="3"/>
  <c r="BK1343" i="3"/>
  <c r="J1244" i="3"/>
  <c r="J1113" i="3"/>
  <c r="BK1082" i="3"/>
  <c r="BK692" i="3"/>
  <c r="BK624" i="3"/>
  <c r="BK544" i="3"/>
  <c r="J277" i="3"/>
  <c r="J196" i="3"/>
  <c r="J3685" i="2"/>
  <c r="BK3639" i="2"/>
  <c r="J3243" i="2"/>
  <c r="BK2848" i="2"/>
  <c r="J2392" i="2"/>
  <c r="BK1870" i="2"/>
  <c r="J1330" i="2"/>
  <c r="J895" i="2"/>
  <c r="J538" i="2"/>
  <c r="J120" i="2"/>
  <c r="BK413" i="23"/>
  <c r="J260" i="22"/>
  <c r="J438" i="21"/>
  <c r="BK472" i="6"/>
  <c r="BK345" i="6"/>
  <c r="BK105" i="6"/>
  <c r="BK203" i="5"/>
  <c r="BK3548" i="3"/>
  <c r="BK3018" i="3"/>
  <c r="J2878" i="3"/>
  <c r="J2654" i="3"/>
  <c r="J2626" i="3"/>
  <c r="BK1546" i="3"/>
  <c r="J1408" i="3"/>
  <c r="BK1309" i="3"/>
  <c r="BK1145" i="3"/>
  <c r="BK1113" i="3"/>
  <c r="BK1075" i="3"/>
  <c r="BK964" i="3"/>
  <c r="BK921" i="3"/>
  <c r="J809" i="3"/>
  <c r="J692" i="3"/>
  <c r="BK506" i="3"/>
  <c r="BK355" i="3"/>
  <c r="BK306" i="3"/>
  <c r="J250" i="3"/>
  <c r="BK202" i="3"/>
  <c r="J157" i="3"/>
  <c r="BK2839" i="2"/>
  <c r="J1774" i="2"/>
  <c r="BK1330" i="2"/>
  <c r="J621" i="2"/>
  <c r="J207" i="2"/>
  <c r="BK697" i="23"/>
  <c r="BK618" i="23"/>
  <c r="BK352" i="23"/>
  <c r="J239" i="23"/>
  <c r="BK127" i="23"/>
  <c r="J282" i="22"/>
  <c r="BK493" i="21"/>
  <c r="BK341" i="21"/>
  <c r="J109" i="21"/>
  <c r="J113" i="20"/>
  <c r="BK196" i="19"/>
  <c r="BK552" i="17"/>
  <c r="BK444" i="17"/>
  <c r="BK377" i="17"/>
  <c r="J324" i="17"/>
  <c r="J209" i="17"/>
  <c r="BK179" i="17"/>
  <c r="J109" i="17"/>
  <c r="BK241" i="16"/>
  <c r="J183" i="16"/>
  <c r="J162" i="16"/>
  <c r="BK142" i="16"/>
  <c r="J156" i="15"/>
  <c r="BK117" i="15"/>
  <c r="J99" i="15"/>
  <c r="BK151" i="14"/>
  <c r="J135" i="14"/>
  <c r="J99" i="13"/>
  <c r="J396" i="12"/>
  <c r="J322" i="12"/>
  <c r="BK235" i="12"/>
  <c r="J194" i="12"/>
  <c r="J221" i="11"/>
  <c r="J162" i="11"/>
  <c r="J124" i="11"/>
  <c r="J310" i="6"/>
  <c r="BK448" i="23"/>
  <c r="BK326" i="12"/>
  <c r="J320" i="12"/>
  <c r="BK390" i="12"/>
  <c r="J324" i="12"/>
  <c r="BK288" i="12"/>
  <c r="BK241" i="12"/>
  <c r="BK179" i="12"/>
  <c r="J138" i="12"/>
  <c r="BK120" i="12"/>
  <c r="BK105" i="12"/>
  <c r="BK95" i="12"/>
  <c r="J229" i="11"/>
  <c r="BK207" i="11"/>
  <c r="BK192" i="11"/>
  <c r="J176" i="11"/>
  <c r="BK152" i="11"/>
  <c r="J134" i="11"/>
  <c r="J116" i="11"/>
  <c r="J106" i="11"/>
  <c r="BK434" i="10"/>
  <c r="BK405" i="10"/>
  <c r="J384" i="10"/>
  <c r="BK368" i="10"/>
  <c r="J341" i="10"/>
  <c r="J283" i="10"/>
  <c r="BK255" i="10"/>
  <c r="J232" i="10"/>
  <c r="J184" i="10"/>
  <c r="J166" i="10"/>
  <c r="BK142" i="10"/>
  <c r="J108" i="10"/>
  <c r="J521" i="9"/>
  <c r="BK488" i="9"/>
  <c r="BK390" i="9"/>
  <c r="BK360" i="9"/>
  <c r="J317" i="9"/>
  <c r="BK262" i="9"/>
  <c r="J239" i="9"/>
  <c r="BK212" i="9"/>
  <c r="J119" i="9"/>
  <c r="BK385" i="8"/>
  <c r="BK371" i="8"/>
  <c r="J320" i="8"/>
  <c r="BK272" i="8"/>
  <c r="BK248" i="8"/>
  <c r="BK218" i="8"/>
  <c r="BK459" i="7"/>
  <c r="J422" i="7"/>
  <c r="J366" i="7"/>
  <c r="J339" i="7"/>
  <c r="BK232" i="7"/>
  <c r="BK217" i="7"/>
  <c r="BK594" i="4"/>
  <c r="J492" i="4"/>
  <c r="BK459" i="4"/>
  <c r="J411" i="4"/>
  <c r="J395" i="4"/>
  <c r="BK349" i="4"/>
  <c r="BK240" i="4"/>
  <c r="BK136" i="4"/>
  <c r="BK2308" i="3"/>
  <c r="BK2260" i="3"/>
  <c r="BK1944" i="3"/>
  <c r="BK1837" i="3"/>
  <c r="BK1742" i="3"/>
  <c r="BK358" i="23"/>
  <c r="BK227" i="23"/>
  <c r="J340" i="22"/>
  <c r="BK136" i="22"/>
  <c r="BK335" i="6"/>
  <c r="J258" i="6"/>
  <c r="J602" i="4"/>
  <c r="BK546" i="4"/>
  <c r="J407" i="4"/>
  <c r="BK354" i="4"/>
  <c r="BK316" i="4"/>
  <c r="J240" i="4"/>
  <c r="J140" i="4"/>
  <c r="J110" i="4"/>
  <c r="J3906" i="3"/>
  <c r="BK3532" i="3"/>
  <c r="BK3289" i="3"/>
  <c r="J3222" i="3"/>
  <c r="BK3173" i="3"/>
  <c r="J2930" i="3"/>
  <c r="BK2846" i="3"/>
  <c r="J2793" i="3"/>
  <c r="J2754" i="3"/>
  <c r="J2694" i="3"/>
  <c r="J2662" i="3"/>
  <c r="J2646" i="3"/>
  <c r="BK2558" i="3"/>
  <c r="BK2417" i="3"/>
  <c r="BK2331" i="3"/>
  <c r="J2019" i="3"/>
  <c r="J584" i="3"/>
  <c r="J188" i="3"/>
  <c r="J2638" i="2"/>
  <c r="J1939" i="2"/>
  <c r="BK1361" i="2"/>
  <c r="J730" i="2"/>
  <c r="J269" i="2"/>
  <c r="BK598" i="23"/>
  <c r="BK477" i="23"/>
  <c r="BK246" i="23"/>
  <c r="J204" i="23"/>
  <c r="BK177" i="21"/>
  <c r="J288" i="12"/>
  <c r="BK192" i="12"/>
  <c r="BK134" i="12"/>
  <c r="BK237" i="11"/>
  <c r="BK725" i="23"/>
  <c r="J687" i="23"/>
  <c r="BK264" i="12"/>
  <c r="J134" i="12"/>
  <c r="J97" i="12"/>
  <c r="BK243" i="11"/>
  <c r="J209" i="11"/>
  <c r="BK194" i="11"/>
  <c r="BK160" i="11"/>
  <c r="J120" i="11"/>
  <c r="J104" i="11"/>
  <c r="BK478" i="10"/>
  <c r="BK464" i="10"/>
  <c r="BK454" i="10"/>
  <c r="J430" i="10"/>
  <c r="BK421" i="10"/>
  <c r="BK362" i="10"/>
  <c r="J328" i="10"/>
  <c r="BK305" i="10"/>
  <c r="J293" i="10"/>
  <c r="J277" i="10"/>
  <c r="BK202" i="10"/>
  <c r="BK178" i="10"/>
  <c r="J164" i="10"/>
  <c r="BK150" i="10"/>
  <c r="BK128" i="10"/>
  <c r="J116" i="10"/>
  <c r="J531" i="9"/>
  <c r="BK506" i="9"/>
  <c r="J468" i="9"/>
  <c r="BK460" i="9"/>
  <c r="J434" i="9"/>
  <c r="J374" i="9"/>
  <c r="J287" i="9"/>
  <c r="BK182" i="9"/>
  <c r="J168" i="9"/>
  <c r="J149" i="9"/>
  <c r="BK125" i="9"/>
  <c r="J406" i="8"/>
  <c r="BK377" i="8"/>
  <c r="J360" i="8"/>
  <c r="BK634" i="4"/>
  <c r="J509" i="4"/>
  <c r="BK286" i="4"/>
  <c r="BK1665" i="3"/>
  <c r="BK1614" i="3"/>
  <c r="BK1597" i="3"/>
  <c r="J1155" i="3"/>
  <c r="J964" i="3"/>
  <c r="J921" i="3"/>
  <c r="J812" i="3"/>
  <c r="BK775" i="3"/>
  <c r="BK736" i="3"/>
  <c r="BK650" i="3"/>
  <c r="J355" i="3"/>
  <c r="J208" i="3"/>
  <c r="J2848" i="2"/>
  <c r="J2130" i="2"/>
  <c r="J986" i="2"/>
  <c r="J163" i="2"/>
  <c r="BK132" i="2"/>
  <c r="BK702" i="23"/>
  <c r="J583" i="23"/>
  <c r="BK330" i="22"/>
  <c r="BK324" i="12"/>
  <c r="J200" i="12"/>
  <c r="J146" i="12"/>
  <c r="J529" i="6"/>
  <c r="BK111" i="6"/>
  <c r="BK658" i="4"/>
  <c r="BK590" i="4"/>
  <c r="BK449" i="4"/>
  <c r="BK1983" i="3"/>
  <c r="J1746" i="3"/>
  <c r="J1529" i="3"/>
  <c r="J1309" i="3"/>
  <c r="J1192" i="3"/>
  <c r="BK679" i="3"/>
  <c r="BK414" i="3"/>
  <c r="BK336" i="3"/>
  <c r="BK1339" i="2"/>
  <c r="J512" i="2"/>
  <c r="BK287" i="2"/>
  <c r="J198" i="2"/>
  <c r="J106" i="2"/>
  <c r="BK472" i="23"/>
  <c r="BK132" i="23"/>
  <c r="J163" i="22"/>
  <c r="J124" i="22"/>
  <c r="J334" i="12"/>
  <c r="J308" i="12"/>
  <c r="J255" i="12"/>
  <c r="J107" i="12"/>
  <c r="BK482" i="23"/>
  <c r="BK402" i="23"/>
  <c r="J173" i="23"/>
  <c r="J137" i="23"/>
  <c r="J355" i="22"/>
  <c r="J470" i="21"/>
  <c r="BK428" i="21"/>
  <c r="BK562" i="6"/>
  <c r="J176" i="22"/>
  <c r="J252" i="21"/>
  <c r="J193" i="21"/>
  <c r="J225" i="19"/>
  <c r="BK109" i="19"/>
  <c r="J632" i="17"/>
  <c r="J489" i="17"/>
  <c r="BK371" i="17"/>
  <c r="J342" i="17"/>
  <c r="J160" i="17"/>
  <c r="BK103" i="17"/>
  <c r="BK268" i="16"/>
  <c r="BK172" i="16"/>
  <c r="J132" i="16"/>
  <c r="J125" i="15"/>
  <c r="J157" i="14"/>
  <c r="J143" i="14"/>
  <c r="BK135" i="14"/>
  <c r="BK110" i="13"/>
  <c r="J392" i="12"/>
  <c r="J366" i="12"/>
  <c r="BK176" i="11"/>
  <c r="J620" i="6"/>
  <c r="BK274" i="6"/>
  <c r="BK196" i="5"/>
  <c r="J730" i="4"/>
  <c r="J695" i="4"/>
  <c r="J654" i="4"/>
  <c r="J652" i="4"/>
  <c r="BK488" i="4"/>
  <c r="BK252" i="4"/>
  <c r="J136" i="4"/>
  <c r="J1813" i="3"/>
  <c r="J1420" i="3"/>
  <c r="J1082" i="3"/>
  <c r="BK1047" i="3"/>
  <c r="J894" i="3"/>
  <c r="BK820" i="3"/>
  <c r="J634" i="3"/>
  <c r="J4070" i="2"/>
  <c r="BK3666" i="2"/>
  <c r="BK3622" i="2"/>
  <c r="BK3534" i="2"/>
  <c r="BK2898" i="2"/>
  <c r="J2842" i="2"/>
  <c r="AS55" i="1"/>
  <c r="BK293" i="19"/>
  <c r="J196" i="19"/>
  <c r="BK130" i="19"/>
  <c r="J123" i="18"/>
  <c r="BK538" i="17"/>
  <c r="J434" i="17"/>
  <c r="J356" i="17"/>
  <c r="BK263" i="17"/>
  <c r="BK209" i="17"/>
  <c r="BK109" i="17"/>
  <c r="BK138" i="15"/>
  <c r="J121" i="15"/>
  <c r="J145" i="14"/>
  <c r="BK113" i="14"/>
  <c r="BK95" i="14"/>
  <c r="J198" i="11"/>
  <c r="BK188" i="11"/>
  <c r="J168" i="11"/>
  <c r="BK148" i="11"/>
  <c r="BK136" i="11"/>
  <c r="J92" i="11"/>
  <c r="BK353" i="10"/>
  <c r="BK335" i="10"/>
  <c r="J330" i="10"/>
  <c r="BK297" i="10"/>
  <c r="J279" i="10"/>
  <c r="BK216" i="10"/>
  <c r="J98" i="10"/>
  <c r="BK476" i="9"/>
  <c r="BK456" i="9"/>
  <c r="BK440" i="9"/>
  <c r="J428" i="9"/>
  <c r="BK394" i="9"/>
  <c r="J329" i="9"/>
  <c r="BK295" i="9"/>
  <c r="BK266" i="9"/>
  <c r="J251" i="9"/>
  <c r="J178" i="9"/>
  <c r="J147" i="9"/>
  <c r="J101" i="9"/>
  <c r="J397" i="8"/>
  <c r="J383" i="8"/>
  <c r="BK362" i="8"/>
  <c r="BK350" i="8"/>
  <c r="J316" i="8"/>
  <c r="J275" i="8"/>
  <c r="BK260" i="8"/>
  <c r="J234" i="8"/>
  <c r="BK208" i="8"/>
  <c r="J167" i="8"/>
  <c r="J162" i="8"/>
  <c r="J158" i="8"/>
  <c r="BK146" i="8"/>
  <c r="J127" i="8"/>
  <c r="BK109" i="8"/>
  <c r="BK97" i="8"/>
  <c r="J491" i="7"/>
  <c r="BK456" i="7"/>
  <c r="J276" i="7"/>
  <c r="BK247" i="7"/>
  <c r="J208" i="7"/>
  <c r="J106" i="7"/>
  <c r="BK938" i="6"/>
  <c r="J896" i="6"/>
  <c r="BK679" i="6"/>
  <c r="BK640" i="6"/>
  <c r="J300" i="6"/>
  <c r="BK280" i="5"/>
  <c r="J755" i="4"/>
  <c r="J745" i="4"/>
  <c r="BK725" i="4"/>
  <c r="J660" i="4"/>
  <c r="BK220" i="24"/>
  <c r="BK218" i="24"/>
  <c r="J214" i="24"/>
  <c r="J210" i="24"/>
  <c r="BK204" i="24"/>
  <c r="J200" i="24"/>
  <c r="BK194" i="24"/>
  <c r="BK187" i="24"/>
  <c r="J183" i="24"/>
  <c r="BK177" i="24"/>
  <c r="J173" i="24"/>
  <c r="BK167" i="24"/>
  <c r="J162" i="24"/>
  <c r="J156" i="24"/>
  <c r="BK152" i="24"/>
  <c r="J149" i="24"/>
  <c r="BK142" i="24"/>
  <c r="BK138" i="24"/>
  <c r="BK134" i="24"/>
  <c r="BK130" i="24"/>
  <c r="J126" i="24"/>
  <c r="BK122" i="24"/>
  <c r="BK118" i="24"/>
  <c r="BK114" i="24"/>
  <c r="J112" i="24"/>
  <c r="BK107" i="24"/>
  <c r="BK99" i="24"/>
  <c r="BK97" i="24"/>
  <c r="BK93" i="24"/>
  <c r="J91" i="24"/>
  <c r="BK613" i="23"/>
  <c r="J536" i="23"/>
  <c r="J448" i="23"/>
  <c r="J324" i="23"/>
  <c r="BK300" i="22"/>
  <c r="J340" i="12"/>
  <c r="BK219" i="12"/>
  <c r="J124" i="12"/>
  <c r="J697" i="23"/>
  <c r="J650" i="23"/>
  <c r="BK496" i="23"/>
  <c r="J433" i="23"/>
  <c r="BK324" i="23"/>
  <c r="J277" i="23"/>
  <c r="J326" i="12"/>
  <c r="BK188" i="12"/>
  <c r="J158" i="12"/>
  <c r="BK260" i="11"/>
  <c r="J235" i="11"/>
  <c r="BK180" i="11"/>
  <c r="BK140" i="11"/>
  <c r="J421" i="10"/>
  <c r="BK380" i="10"/>
  <c r="BK317" i="10"/>
  <c r="J214" i="10"/>
  <c r="BK180" i="10"/>
  <c r="J536" i="9"/>
  <c r="J502" i="9"/>
  <c r="BK492" i="9"/>
  <c r="BK462" i="9"/>
  <c r="J426" i="9"/>
  <c r="BK412" i="9"/>
  <c r="J380" i="9"/>
  <c r="BK357" i="9"/>
  <c r="BK297" i="9"/>
  <c r="BK285" i="9"/>
  <c r="BK188" i="9"/>
  <c r="BK159" i="9"/>
  <c r="BK141" i="9"/>
  <c r="J395" i="8"/>
  <c r="J385" i="8"/>
  <c r="BK352" i="8"/>
  <c r="BK316" i="8"/>
  <c r="J290" i="8"/>
  <c r="BK268" i="8"/>
  <c r="J246" i="8"/>
  <c r="J226" i="8"/>
  <c r="BK200" i="8"/>
  <c r="BK190" i="8"/>
  <c r="J185" i="8"/>
  <c r="BK179" i="8"/>
  <c r="J125" i="8"/>
  <c r="J103" i="8"/>
  <c r="BK476" i="7"/>
  <c r="BK435" i="7"/>
  <c r="J419" i="7"/>
  <c r="J380" i="7"/>
  <c r="BK342" i="7"/>
  <c r="J296" i="7"/>
  <c r="J241" i="7"/>
  <c r="J184" i="7"/>
  <c r="BK166" i="7"/>
  <c r="J130" i="7"/>
  <c r="J100" i="7"/>
  <c r="BK876" i="6"/>
  <c r="J789" i="6"/>
  <c r="BK606" i="6"/>
  <c r="J350" i="6"/>
  <c r="BK493" i="23"/>
  <c r="BK163" i="23"/>
  <c r="J399" i="22"/>
  <c r="J365" i="22"/>
  <c r="J238" i="22"/>
  <c r="J358" i="12"/>
  <c r="J136" i="12"/>
  <c r="J294" i="6"/>
  <c r="J175" i="6"/>
  <c r="J288" i="5"/>
  <c r="J101" i="24"/>
  <c r="BK531" i="23"/>
  <c r="J493" i="23"/>
  <c r="J378" i="23"/>
  <c r="BK298" i="23"/>
  <c r="J246" i="23"/>
  <c r="BK150" i="23"/>
  <c r="BK365" i="22"/>
  <c r="J508" i="21"/>
  <c r="J376" i="21"/>
  <c r="J261" i="21"/>
  <c r="J124" i="21"/>
  <c r="J342" i="12"/>
  <c r="BK692" i="23"/>
  <c r="BK541" i="23"/>
  <c r="J390" i="23"/>
  <c r="BK335" i="23"/>
  <c r="J272" i="23"/>
  <c r="J222" i="23"/>
  <c r="BK399" i="22"/>
  <c r="J444" i="21"/>
  <c r="J353" i="21"/>
  <c r="BK197" i="21"/>
  <c r="BK160" i="19"/>
  <c r="BK438" i="17"/>
  <c r="BK307" i="17"/>
  <c r="BK132" i="16"/>
  <c r="BK123" i="15"/>
  <c r="BK519" i="6"/>
  <c r="BK414" i="6"/>
  <c r="BK350" i="6"/>
  <c r="BK642" i="4"/>
  <c r="BK682" i="23"/>
  <c r="BK655" i="23"/>
  <c r="BK308" i="12"/>
  <c r="J215" i="12"/>
  <c r="BK539" i="6"/>
  <c r="J274" i="6"/>
  <c r="J192" i="6"/>
  <c r="J341" i="5"/>
  <c r="BK509" i="4"/>
  <c r="J139" i="21"/>
  <c r="J390" i="19"/>
  <c r="J173" i="12"/>
  <c r="BK221" i="11"/>
  <c r="BK116" i="11"/>
  <c r="BK92" i="11"/>
  <c r="J464" i="10"/>
  <c r="J452" i="10"/>
  <c r="BK322" i="10"/>
  <c r="J255" i="10"/>
  <c r="J228" i="10"/>
  <c r="J200" i="10"/>
  <c r="J180" i="10"/>
  <c r="J126" i="10"/>
  <c r="J106" i="10"/>
  <c r="BK523" i="9"/>
  <c r="BK556" i="6"/>
  <c r="BK504" i="6"/>
  <c r="J371" i="6"/>
  <c r="J235" i="6"/>
  <c r="BK157" i="6"/>
  <c r="J353" i="5"/>
  <c r="BK210" i="5"/>
  <c r="J735" i="4"/>
  <c r="BK710" i="4"/>
  <c r="J662" i="4"/>
  <c r="J590" i="4"/>
  <c r="J562" i="4"/>
  <c r="J513" i="4"/>
  <c r="BK364" i="4"/>
  <c r="BK264" i="4"/>
  <c r="J132" i="4"/>
  <c r="J2422" i="3"/>
  <c r="BK2126" i="3"/>
  <c r="J2013" i="3"/>
  <c r="J1933" i="3"/>
  <c r="BK1393" i="3"/>
  <c r="J1145" i="3"/>
  <c r="BK646" i="3"/>
  <c r="J315" i="3"/>
  <c r="BK4070" i="2"/>
  <c r="BK3237" i="2"/>
  <c r="J1812" i="2"/>
  <c r="J350" i="22"/>
  <c r="BK245" i="22"/>
  <c r="BK187" i="22"/>
  <c r="J136" i="22"/>
  <c r="BK310" i="21"/>
  <c r="J96" i="21"/>
  <c r="BK102" i="20"/>
  <c r="BK337" i="19"/>
  <c r="J276" i="19"/>
  <c r="BK124" i="19"/>
  <c r="BK131" i="18"/>
  <c r="J650" i="17"/>
  <c r="J621" i="17"/>
  <c r="J586" i="17"/>
  <c r="J528" i="17"/>
  <c r="J438" i="17"/>
  <c r="J253" i="16"/>
  <c r="J252" i="6"/>
  <c r="BK365" i="5"/>
  <c r="BK550" i="4"/>
  <c r="J268" i="4"/>
  <c r="BK342" i="12"/>
  <c r="BK298" i="12"/>
  <c r="J213" i="12"/>
  <c r="J132" i="12"/>
  <c r="BK376" i="21"/>
  <c r="J108" i="20"/>
  <c r="BK287" i="19"/>
  <c r="J654" i="17"/>
  <c r="BK561" i="17"/>
  <c r="J170" i="6"/>
  <c r="BK292" i="5"/>
  <c r="BK582" i="4"/>
  <c r="J479" i="4"/>
  <c r="J415" i="4"/>
  <c r="J349" i="4"/>
  <c r="J256" i="4"/>
  <c r="J3922" i="3"/>
  <c r="BK3536" i="3"/>
  <c r="J3292" i="3"/>
  <c r="J3173" i="3"/>
  <c r="J2989" i="3"/>
  <c r="J2944" i="3"/>
  <c r="BK2897" i="3"/>
  <c r="BK2793" i="3"/>
  <c r="BK2745" i="3"/>
  <c r="J2691" i="3"/>
  <c r="BK2675" i="3"/>
  <c r="BK2650" i="3"/>
  <c r="BK2596" i="3"/>
  <c r="BK2360" i="3"/>
  <c r="J2243" i="3"/>
  <c r="J2126" i="3"/>
  <c r="BK1917" i="3"/>
  <c r="J1570" i="3"/>
  <c r="J1259" i="3"/>
  <c r="J1100" i="3"/>
  <c r="BK916" i="3"/>
  <c r="BK809" i="3"/>
  <c r="J500" i="3"/>
  <c r="BK1812" i="2"/>
  <c r="J1708" i="2"/>
  <c r="BK276" i="2"/>
  <c r="BK148" i="2"/>
  <c r="BK112" i="23"/>
  <c r="BK257" i="12"/>
  <c r="BK383" i="6"/>
  <c r="J295" i="22"/>
  <c r="BK213" i="22"/>
  <c r="J331" i="21"/>
  <c r="J214" i="21"/>
  <c r="J188" i="21"/>
  <c r="J173" i="20"/>
  <c r="J91" i="20"/>
  <c r="J155" i="19"/>
  <c r="BK103" i="18"/>
  <c r="J294" i="17"/>
  <c r="J261" i="17"/>
  <c r="BK243" i="17"/>
  <c r="BK220" i="17"/>
  <c r="BK146" i="17"/>
  <c r="J290" i="16"/>
  <c r="BK247" i="16"/>
  <c r="J142" i="16"/>
  <c r="J158" i="15"/>
  <c r="J127" i="15"/>
  <c r="J101" i="15"/>
  <c r="J129" i="14"/>
  <c r="J105" i="14"/>
  <c r="BK97" i="13"/>
  <c r="BK394" i="12"/>
  <c r="BK366" i="12"/>
  <c r="BK225" i="12"/>
  <c r="J177" i="12"/>
  <c r="BK209" i="11"/>
  <c r="J100" i="11"/>
  <c r="J471" i="10"/>
  <c r="BK428" i="10"/>
  <c r="BK345" i="10"/>
  <c r="BK267" i="10"/>
  <c r="J523" i="9"/>
  <c r="BK486" i="9"/>
  <c r="J462" i="9"/>
  <c r="BK438" i="9"/>
  <c r="J406" i="9"/>
  <c r="J362" i="9"/>
  <c r="BK343" i="9"/>
  <c r="BK333" i="9"/>
  <c r="J319" i="9"/>
  <c r="BK289" i="9"/>
  <c r="BK206" i="9"/>
  <c r="BK194" i="9"/>
  <c r="BK155" i="9"/>
  <c r="J127" i="9"/>
  <c r="J115" i="9"/>
  <c r="J402" i="8"/>
  <c r="J369" i="8"/>
  <c r="BK346" i="8"/>
  <c r="J304" i="8"/>
  <c r="BK246" i="8"/>
  <c r="BK222" i="8"/>
  <c r="BK206" i="8"/>
  <c r="BK177" i="8"/>
  <c r="J144" i="8"/>
  <c r="J135" i="8"/>
  <c r="J115" i="8"/>
  <c r="BK103" i="8"/>
  <c r="BK489" i="7"/>
  <c r="J459" i="7"/>
  <c r="J410" i="7"/>
  <c r="BK392" i="7"/>
  <c r="J363" i="7"/>
  <c r="J315" i="7"/>
  <c r="BK296" i="7"/>
  <c r="BK256" i="7"/>
  <c r="J217" i="7"/>
  <c r="J151" i="7"/>
  <c r="J817" i="6"/>
  <c r="BK757" i="6"/>
  <c r="BK715" i="6"/>
  <c r="BK620" i="6"/>
  <c r="J432" i="6"/>
  <c r="J493" i="21"/>
  <c r="BK401" i="21"/>
  <c r="J379" i="21"/>
  <c r="J292" i="21"/>
  <c r="J150" i="20"/>
  <c r="J332" i="19"/>
  <c r="BK219" i="19"/>
  <c r="BK98" i="19"/>
  <c r="BK614" i="17"/>
  <c r="J561" i="17"/>
  <c r="BK420" i="17"/>
  <c r="J162" i="14"/>
  <c r="J101" i="13"/>
  <c r="BK352" i="12"/>
  <c r="BK253" i="12"/>
  <c r="BK215" i="12"/>
  <c r="J169" i="12"/>
  <c r="J164" i="12"/>
  <c r="BK156" i="12"/>
  <c r="J140" i="12"/>
  <c r="J120" i="12"/>
  <c r="BK103" i="12"/>
  <c r="J247" i="11"/>
  <c r="BK225" i="11"/>
  <c r="J188" i="11"/>
  <c r="BK164" i="11"/>
  <c r="BK130" i="11"/>
  <c r="J108" i="11"/>
  <c r="J462" i="10"/>
  <c r="J450" i="10"/>
  <c r="J442" i="10"/>
  <c r="J432" i="10"/>
  <c r="BK407" i="10"/>
  <c r="BK384" i="10"/>
  <c r="J374" i="10"/>
  <c r="BK341" i="10"/>
  <c r="BK320" i="10"/>
  <c r="J297" i="10"/>
  <c r="BK269" i="10"/>
  <c r="BK259" i="10"/>
  <c r="J241" i="10"/>
  <c r="J222" i="10"/>
  <c r="J208" i="10"/>
  <c r="BK164" i="10"/>
  <c r="J150" i="10"/>
  <c r="J130" i="10"/>
  <c r="J110" i="10"/>
  <c r="J511" i="9"/>
  <c r="BK426" i="9"/>
  <c r="BK414" i="9"/>
  <c r="J386" i="9"/>
  <c r="J368" i="9"/>
  <c r="J341" i="9"/>
  <c r="J307" i="9"/>
  <c r="BK264" i="9"/>
  <c r="BK237" i="9"/>
  <c r="J224" i="9"/>
  <c r="BK216" i="9"/>
  <c r="J186" i="9"/>
  <c r="J135" i="9"/>
  <c r="J379" i="8"/>
  <c r="BK356" i="8"/>
  <c r="J338" i="8"/>
  <c r="BK324" i="8"/>
  <c r="BK288" i="8"/>
  <c r="J268" i="8"/>
  <c r="BK234" i="8"/>
  <c r="J222" i="8"/>
  <c r="J204" i="8"/>
  <c r="J121" i="8"/>
  <c r="BK369" i="7"/>
  <c r="BK348" i="7"/>
  <c r="BK315" i="7"/>
  <c r="BK287" i="7"/>
  <c r="BK274" i="7"/>
  <c r="BK250" i="7"/>
  <c r="BK172" i="7"/>
  <c r="J154" i="7"/>
  <c r="BK823" i="6"/>
  <c r="J704" i="6"/>
  <c r="BK534" i="6"/>
  <c r="J269" i="6"/>
  <c r="J280" i="5"/>
  <c r="J334" i="4"/>
  <c r="BK260" i="4"/>
  <c r="BK181" i="22"/>
  <c r="J111" i="22"/>
  <c r="BK454" i="21"/>
  <c r="BK155" i="20"/>
  <c r="J124" i="19"/>
  <c r="BK508" i="17"/>
  <c r="J500" i="17"/>
  <c r="BK428" i="17"/>
  <c r="J377" i="17"/>
  <c r="BK324" i="17"/>
  <c r="BK255" i="17"/>
  <c r="BK182" i="17"/>
  <c r="J279" i="16"/>
  <c r="J164" i="16"/>
  <c r="BK120" i="16"/>
  <c r="BK127" i="15"/>
  <c r="J104" i="15"/>
  <c r="BK139" i="14"/>
  <c r="J125" i="14"/>
  <c r="BK105" i="14"/>
  <c r="BK101" i="13"/>
  <c r="J376" i="12"/>
  <c r="J461" i="6"/>
  <c r="J361" i="5"/>
  <c r="J638" i="4"/>
  <c r="BK415" i="4"/>
  <c r="J274" i="4"/>
  <c r="J164" i="4"/>
  <c r="J98" i="4"/>
  <c r="J1772" i="3"/>
  <c r="J1567" i="3"/>
  <c r="J1272" i="3"/>
  <c r="BK1192" i="3"/>
  <c r="BK1151" i="3"/>
  <c r="J1075" i="3"/>
  <c r="BK156" i="22"/>
  <c r="J341" i="21"/>
  <c r="J257" i="21"/>
  <c r="BK282" i="12"/>
  <c r="J105" i="12"/>
  <c r="J178" i="11"/>
  <c r="J446" i="10"/>
  <c r="J366" i="10"/>
  <c r="BK328" i="10"/>
  <c r="J281" i="10"/>
  <c r="J192" i="10"/>
  <c r="BK536" i="9"/>
  <c r="J490" i="9"/>
  <c r="J448" i="9"/>
  <c r="BK428" i="9"/>
  <c r="BK362" i="9"/>
  <c r="J291" i="9"/>
  <c r="J249" i="9"/>
  <c r="J237" i="9"/>
  <c r="J228" i="9"/>
  <c r="J218" i="9"/>
  <c r="J200" i="9"/>
  <c r="J159" i="9"/>
  <c r="BK127" i="9"/>
  <c r="BK103" i="9"/>
  <c r="J336" i="8"/>
  <c r="J318" i="8"/>
  <c r="J280" i="8"/>
  <c r="J260" i="8"/>
  <c r="J236" i="8"/>
  <c r="J171" i="8"/>
  <c r="BK121" i="8"/>
  <c r="BK453" i="7"/>
  <c r="BK404" i="7"/>
  <c r="BK374" i="7"/>
  <c r="BK358" i="7"/>
  <c r="BK330" i="7"/>
  <c r="BK312" i="7"/>
  <c r="J281" i="7"/>
  <c r="J268" i="7"/>
  <c r="BK199" i="7"/>
  <c r="BK184" i="7"/>
  <c r="J157" i="7"/>
  <c r="J127" i="7"/>
  <c r="BK97" i="7"/>
  <c r="BK882" i="6"/>
  <c r="J828" i="6"/>
  <c r="BK768" i="6"/>
  <c r="BK739" i="6"/>
  <c r="BK598" i="6"/>
  <c r="BK320" i="6"/>
  <c r="BK121" i="5"/>
  <c r="BK670" i="4"/>
  <c r="J626" i="4"/>
  <c r="J488" i="4"/>
  <c r="BK389" i="4"/>
  <c r="BK256" i="4"/>
  <c r="J210" i="4"/>
  <c r="J2466" i="3"/>
  <c r="J2131" i="3"/>
  <c r="BK1913" i="3"/>
  <c r="J1654" i="3"/>
  <c r="J1643" i="3"/>
  <c r="BK1602" i="3"/>
  <c r="BK1359" i="3"/>
  <c r="BK1105" i="3"/>
  <c r="BK996" i="3"/>
  <c r="BK660" i="3"/>
  <c r="J611" i="3"/>
  <c r="J520" i="3"/>
  <c r="J285" i="3"/>
  <c r="J202" i="3"/>
  <c r="J3690" i="2"/>
  <c r="J3647" i="2"/>
  <c r="J3534" i="2"/>
  <c r="BK2891" i="2"/>
  <c r="BK2845" i="2"/>
  <c r="BK2185" i="2"/>
  <c r="BK1762" i="2"/>
  <c r="BK730" i="2"/>
  <c r="BK272" i="2"/>
  <c r="AS78" i="1"/>
  <c r="J551" i="23"/>
  <c r="BK267" i="23"/>
  <c r="J476" i="21"/>
  <c r="BK358" i="12"/>
  <c r="J395" i="6"/>
  <c r="J320" i="6"/>
  <c r="BK505" i="4"/>
  <c r="J3211" i="3"/>
  <c r="J2999" i="3"/>
  <c r="J2636" i="3"/>
  <c r="BK2013" i="3"/>
  <c r="BK1482" i="3"/>
  <c r="J1333" i="3"/>
  <c r="J1176" i="3"/>
  <c r="J1105" i="3"/>
  <c r="BK1088" i="3"/>
  <c r="J976" i="3"/>
  <c r="J851" i="3"/>
  <c r="J775" i="3"/>
  <c r="BK611" i="3"/>
  <c r="J374" i="3"/>
  <c r="BK339" i="3"/>
  <c r="J274" i="3"/>
  <c r="J213" i="3"/>
  <c r="BK191" i="3"/>
  <c r="BK2873" i="2"/>
  <c r="BK2832" i="2"/>
  <c r="BK1831" i="2"/>
  <c r="BK895" i="2"/>
  <c r="BK532" i="2"/>
  <c r="BK178" i="2"/>
  <c r="J682" i="23"/>
  <c r="BK593" i="23"/>
  <c r="BK365" i="23"/>
  <c r="BK259" i="23"/>
  <c r="BK355" i="22"/>
  <c r="J503" i="21"/>
  <c r="BK359" i="21"/>
  <c r="J242" i="21"/>
  <c r="J155" i="20"/>
  <c r="J270" i="19"/>
  <c r="J160" i="19"/>
  <c r="BK136" i="18"/>
  <c r="BK635" i="17"/>
  <c r="BK589" i="17"/>
  <c r="BK489" i="17"/>
  <c r="BK389" i="17"/>
  <c r="BK342" i="17"/>
  <c r="J243" i="17"/>
  <c r="J201" i="17"/>
  <c r="BK172" i="17"/>
  <c r="J103" i="17"/>
  <c r="BK215" i="16"/>
  <c r="J177" i="16"/>
  <c r="J156" i="16"/>
  <c r="BK102" i="16"/>
  <c r="BK125" i="15"/>
  <c r="BK106" i="15"/>
  <c r="BK157" i="14"/>
  <c r="BK141" i="14"/>
  <c r="J107" i="14"/>
  <c r="BK404" i="12"/>
  <c r="J390" i="12"/>
  <c r="BK312" i="12"/>
  <c r="J227" i="12"/>
  <c r="J95" i="12"/>
  <c r="BK182" i="11"/>
  <c r="J130" i="11"/>
  <c r="J414" i="6"/>
  <c r="BK518" i="23"/>
  <c r="J364" i="12"/>
  <c r="BK362" i="12"/>
  <c r="BK280" i="12"/>
  <c r="BK376" i="12"/>
  <c r="J314" i="12"/>
  <c r="J278" i="12"/>
  <c r="BK269" i="12"/>
  <c r="BK221" i="12"/>
  <c r="BK136" i="12"/>
  <c r="J111" i="12"/>
  <c r="BK99" i="12"/>
  <c r="BK247" i="11"/>
  <c r="J211" i="11"/>
  <c r="BK196" i="11"/>
  <c r="J180" i="11"/>
  <c r="J160" i="11"/>
  <c r="BK132" i="11"/>
  <c r="J114" i="11"/>
  <c r="BK108" i="11"/>
  <c r="BK425" i="10"/>
  <c r="BK401" i="10"/>
  <c r="BK387" i="10"/>
  <c r="BK374" i="10"/>
  <c r="BK351" i="10"/>
  <c r="J337" i="10"/>
  <c r="BK275" i="10"/>
  <c r="J237" i="10"/>
  <c r="J224" i="10"/>
  <c r="J168" i="10"/>
  <c r="BK144" i="10"/>
  <c r="BK132" i="10"/>
  <c r="J102" i="10"/>
  <c r="BK502" i="9"/>
  <c r="J410" i="9"/>
  <c r="BK386" i="9"/>
  <c r="J343" i="9"/>
  <c r="J323" i="9"/>
  <c r="J243" i="9"/>
  <c r="BK230" i="9"/>
  <c r="BK133" i="9"/>
  <c r="J392" i="8"/>
  <c r="BK342" i="8"/>
  <c r="BK304" i="8"/>
  <c r="BK244" i="8"/>
  <c r="J472" i="7"/>
  <c r="BK446" i="7"/>
  <c r="BK398" i="7"/>
  <c r="BK383" i="7"/>
  <c r="BK352" i="7"/>
  <c r="J327" i="7"/>
  <c r="J175" i="7"/>
  <c r="J938" i="6"/>
  <c r="J882" i="6"/>
  <c r="J865" i="6"/>
  <c r="BK851" i="6"/>
  <c r="J805" i="6"/>
  <c r="J762" i="6"/>
  <c r="J745" i="6"/>
  <c r="J729" i="6"/>
  <c r="J709" i="6"/>
  <c r="BK689" i="6"/>
  <c r="BK664" i="6"/>
  <c r="J544" i="6"/>
  <c r="BK509" i="6"/>
  <c r="BK489" i="6"/>
  <c r="J484" i="6"/>
  <c r="J448" i="6"/>
  <c r="BK371" i="6"/>
  <c r="J305" i="6"/>
  <c r="BK269" i="6"/>
  <c r="J132" i="6"/>
  <c r="BK116" i="6"/>
  <c r="J231" i="5"/>
  <c r="BK153" i="5"/>
  <c r="J139" i="5"/>
  <c r="J606" i="4"/>
  <c r="BK558" i="4"/>
  <c r="J517" i="4"/>
  <c r="J505" i="4"/>
  <c r="BK469" i="4"/>
  <c r="BK454" i="4"/>
  <c r="J399" i="4"/>
  <c r="J389" i="4"/>
  <c r="BK292" i="4"/>
  <c r="J232" i="4"/>
  <c r="BK220" i="4"/>
  <c r="J186" i="4"/>
  <c r="J144" i="4"/>
  <c r="BK2007" i="3"/>
  <c r="BK1883" i="3"/>
  <c r="BK1826" i="3"/>
  <c r="J332" i="12"/>
  <c r="BK623" i="23"/>
  <c r="J305" i="23"/>
  <c r="BK377" i="22"/>
  <c r="J367" i="5"/>
  <c r="BK618" i="4"/>
  <c r="J566" i="4"/>
  <c r="BK542" i="4"/>
  <c r="BK374" i="4"/>
  <c r="J190" i="4"/>
  <c r="BK172" i="4"/>
  <c r="BK150" i="4"/>
  <c r="J114" i="4"/>
  <c r="J3999" i="3"/>
  <c r="BK3545" i="3"/>
  <c r="J3299" i="3"/>
  <c r="BK2969" i="3"/>
  <c r="J2956" i="3"/>
  <c r="J2897" i="3"/>
  <c r="J2817" i="3"/>
  <c r="BK2781" i="3"/>
  <c r="BK2736" i="3"/>
  <c r="J2671" i="3"/>
  <c r="BK2658" i="3"/>
  <c r="J2621" i="3"/>
  <c r="BK2568" i="3"/>
  <c r="BK2422" i="3"/>
  <c r="BK2336" i="3"/>
  <c r="BK1696" i="3"/>
  <c r="BK673" i="3"/>
  <c r="J414" i="3"/>
  <c r="J2860" i="2"/>
  <c r="J2244" i="2"/>
  <c r="BK1917" i="2"/>
  <c r="BK503" i="2"/>
  <c r="J276" i="2"/>
  <c r="J126" i="2"/>
  <c r="BK556" i="23"/>
  <c r="BK397" i="23"/>
  <c r="J215" i="23"/>
  <c r="J269" i="12"/>
  <c r="BK245" i="11"/>
  <c r="BK355" i="6"/>
  <c r="J655" i="23"/>
  <c r="J231" i="12"/>
  <c r="J128" i="12"/>
  <c r="J256" i="11"/>
  <c r="BK227" i="11"/>
  <c r="J200" i="11"/>
  <c r="BK158" i="11"/>
  <c r="J148" i="11"/>
  <c r="BK480" i="10"/>
  <c r="BK466" i="10"/>
  <c r="BK456" i="10"/>
  <c r="J428" i="10"/>
  <c r="BK419" i="10"/>
  <c r="BK403" i="10"/>
  <c r="BK358" i="10"/>
  <c r="BK309" i="10"/>
  <c r="J301" i="10"/>
  <c r="J295" i="10"/>
  <c r="BK285" i="10"/>
  <c r="BK273" i="10"/>
  <c r="J194" i="10"/>
  <c r="BK176" i="10"/>
  <c r="BK160" i="10"/>
  <c r="J140" i="10"/>
  <c r="J124" i="10"/>
  <c r="BK112" i="10"/>
  <c r="BK527" i="9"/>
  <c r="BK478" i="9"/>
  <c r="J466" i="9"/>
  <c r="BK436" i="9"/>
  <c r="BK404" i="9"/>
  <c r="BK364" i="9"/>
  <c r="J190" i="9"/>
  <c r="BK164" i="9"/>
  <c r="BK135" i="9"/>
  <c r="J121" i="9"/>
  <c r="BK387" i="8"/>
  <c r="BK358" i="8"/>
  <c r="BK1734" i="3"/>
  <c r="BK1606" i="3"/>
  <c r="BK1459" i="3"/>
  <c r="BK1324" i="3"/>
  <c r="BK1244" i="3"/>
  <c r="J820" i="3"/>
  <c r="J781" i="3"/>
  <c r="J697" i="3"/>
  <c r="BK639" i="3"/>
  <c r="J624" i="3"/>
  <c r="J577" i="3"/>
  <c r="J298" i="3"/>
  <c r="BK2817" i="2"/>
  <c r="BK1857" i="2"/>
  <c r="BK937" i="2"/>
  <c r="BK921" i="2"/>
  <c r="J487" i="2"/>
  <c r="J191" i="2"/>
  <c r="BK106" i="2"/>
  <c r="BK662" i="23"/>
  <c r="J556" i="23"/>
  <c r="BK305" i="23"/>
  <c r="BK378" i="12"/>
  <c r="BK292" i="12"/>
  <c r="J489" i="6"/>
  <c r="J147" i="6"/>
  <c r="BK662" i="4"/>
  <c r="J610" i="4"/>
  <c r="BK521" i="4"/>
  <c r="J354" i="4"/>
  <c r="BK1594" i="3"/>
  <c r="BK1420" i="3"/>
  <c r="J1249" i="3"/>
  <c r="J1171" i="3"/>
  <c r="J1136" i="3"/>
  <c r="BK1072" i="3"/>
  <c r="J360" i="3"/>
  <c r="J259" i="3"/>
  <c r="J218" i="3"/>
  <c r="BK127" i="3"/>
  <c r="J2885" i="2"/>
  <c r="BK2865" i="2"/>
  <c r="BK2857" i="2"/>
  <c r="BK2814" i="2"/>
  <c r="BK2244" i="2"/>
  <c r="BK1939" i="2"/>
  <c r="J1750" i="2"/>
  <c r="J503" i="2"/>
  <c r="BK282" i="2"/>
  <c r="J633" i="23"/>
  <c r="J463" i="23"/>
  <c r="J358" i="23"/>
  <c r="BK168" i="23"/>
  <c r="BK122" i="23"/>
  <c r="J330" i="12"/>
  <c r="J306" i="12"/>
  <c r="J233" i="12"/>
  <c r="BK231" i="12"/>
  <c r="BK203" i="12"/>
  <c r="J142" i="12"/>
  <c r="BK143" i="23"/>
  <c r="J117" i="23"/>
  <c r="J345" i="22"/>
  <c r="J315" i="22"/>
  <c r="J277" i="22"/>
  <c r="J245" i="22"/>
  <c r="BK367" i="21"/>
  <c r="BK550" i="6"/>
  <c r="J401" i="21"/>
  <c r="J281" i="21"/>
  <c r="J177" i="21"/>
  <c r="J199" i="20"/>
  <c r="BK249" i="19"/>
  <c r="J141" i="19"/>
  <c r="BK97" i="18"/>
  <c r="J552" i="17"/>
  <c r="J420" i="17"/>
  <c r="BK356" i="17"/>
  <c r="J182" i="17"/>
  <c r="J142" i="17"/>
  <c r="J284" i="16"/>
  <c r="BK235" i="16"/>
  <c r="BK177" i="16"/>
  <c r="BK150" i="16"/>
  <c r="J129" i="15"/>
  <c r="J168" i="14"/>
  <c r="J151" i="14"/>
  <c r="J139" i="14"/>
  <c r="BK107" i="14"/>
  <c r="J402" i="12"/>
  <c r="J388" i="12"/>
  <c r="J113" i="12"/>
  <c r="J101" i="12"/>
  <c r="BK217" i="11"/>
  <c r="BK172" i="11"/>
  <c r="J444" i="6"/>
  <c r="J263" i="6"/>
  <c r="J95" i="5"/>
  <c r="J668" i="4"/>
  <c r="BK660" i="4"/>
  <c r="J650" i="4"/>
  <c r="J444" i="4"/>
  <c r="BK1886" i="3"/>
  <c r="J1739" i="3"/>
  <c r="J1583" i="3"/>
  <c r="BK1408" i="3"/>
  <c r="BK1100" i="3"/>
  <c r="BK932" i="3"/>
  <c r="J646" i="3"/>
  <c r="BK374" i="3"/>
  <c r="BK111" i="3"/>
  <c r="BK3690" i="2"/>
  <c r="J3630" i="2"/>
  <c r="BK3243" i="2"/>
  <c r="BK279" i="2"/>
  <c r="BK223" i="2"/>
  <c r="BK198" i="2"/>
  <c r="J388" i="21"/>
  <c r="J335" i="21"/>
  <c r="J235" i="21"/>
  <c r="BK96" i="21"/>
  <c r="BK125" i="20"/>
  <c r="BK360" i="19"/>
  <c r="BK320" i="19"/>
  <c r="BK211" i="19"/>
  <c r="BK167" i="19"/>
  <c r="BK621" i="17"/>
  <c r="BK572" i="17"/>
  <c r="J474" i="17"/>
  <c r="J371" i="17"/>
  <c r="J313" i="17"/>
  <c r="BK223" i="17"/>
  <c r="J137" i="16"/>
  <c r="J108" i="16"/>
  <c r="BK156" i="15"/>
  <c r="BK129" i="15"/>
  <c r="J159" i="14"/>
  <c r="BK117" i="14"/>
  <c r="J394" i="12"/>
  <c r="J280" i="12"/>
  <c r="BK200" i="11"/>
  <c r="J184" i="11"/>
  <c r="BK200" i="10"/>
  <c r="BK104" i="10"/>
  <c r="J480" i="9"/>
  <c r="J458" i="9"/>
  <c r="J444" i="9"/>
  <c r="J430" i="9"/>
  <c r="BK380" i="9"/>
  <c r="BK300" i="9"/>
  <c r="BK260" i="9"/>
  <c r="BK180" i="9"/>
  <c r="BK176" i="9"/>
  <c r="BK157" i="9"/>
  <c r="J137" i="9"/>
  <c r="BK395" i="8"/>
  <c r="BK379" i="8"/>
  <c r="BK334" i="8"/>
  <c r="J314" i="8"/>
  <c r="BK308" i="8"/>
  <c r="J296" i="8"/>
  <c r="BK266" i="8"/>
  <c r="BK240" i="8"/>
  <c r="BK167" i="8"/>
  <c r="BK162" i="8"/>
  <c r="J160" i="8"/>
  <c r="J156" i="8"/>
  <c r="J146" i="8"/>
  <c r="BK135" i="8"/>
  <c r="J113" i="8"/>
  <c r="J95" i="8"/>
  <c r="BK485" i="7"/>
  <c r="BK450" i="7"/>
  <c r="BK244" i="7"/>
  <c r="BK118" i="7"/>
  <c r="J103" i="7"/>
  <c r="J910" i="6"/>
  <c r="BK856" i="6"/>
  <c r="BK817" i="6"/>
  <c r="J626" i="6"/>
  <c r="BK305" i="6"/>
  <c r="BK341" i="5"/>
  <c r="BK750" i="4"/>
  <c r="BK740" i="4"/>
  <c r="J715" i="4"/>
  <c r="J658" i="4"/>
  <c r="BK206" i="24"/>
  <c r="J196" i="24"/>
  <c r="J191" i="24"/>
  <c r="BK183" i="24"/>
  <c r="J177" i="24"/>
  <c r="J171" i="24"/>
  <c r="BK162" i="24"/>
  <c r="BK158" i="24"/>
  <c r="J152" i="24"/>
  <c r="BK144" i="24"/>
  <c r="BK136" i="24"/>
  <c r="J134" i="24"/>
  <c r="BK128" i="24"/>
  <c r="BK124" i="24"/>
  <c r="BK120" i="24"/>
  <c r="BK116" i="24"/>
  <c r="BK112" i="24"/>
  <c r="J107" i="24"/>
  <c r="BK101" i="24"/>
  <c r="J97" i="24"/>
  <c r="J93" i="24"/>
  <c r="J89" i="24"/>
  <c r="BK562" i="23"/>
  <c r="J502" i="23"/>
  <c r="J443" i="23"/>
  <c r="BK390" i="23"/>
  <c r="BK315" i="22"/>
  <c r="J348" i="12"/>
  <c r="BK245" i="12"/>
  <c r="BK177" i="12"/>
  <c r="J715" i="23"/>
  <c r="BK687" i="23"/>
  <c r="J613" i="23"/>
  <c r="BK463" i="23"/>
  <c r="BK378" i="23"/>
  <c r="BK283" i="23"/>
  <c r="BK332" i="12"/>
  <c r="BK274" i="12"/>
  <c r="BK154" i="12"/>
  <c r="J245" i="11"/>
  <c r="BK186" i="11"/>
  <c r="BK142" i="11"/>
  <c r="J438" i="10"/>
  <c r="BK347" i="10"/>
  <c r="BK265" i="10"/>
  <c r="J174" i="10"/>
  <c r="BK531" i="9"/>
  <c r="BK500" i="9"/>
  <c r="BK484" i="9"/>
  <c r="J460" i="9"/>
  <c r="J446" i="9"/>
  <c r="BK402" i="9"/>
  <c r="J382" i="9"/>
  <c r="J321" i="9"/>
  <c r="BK291" i="9"/>
  <c r="BK268" i="9"/>
  <c r="J204" i="9"/>
  <c r="J180" i="9"/>
  <c r="BK147" i="9"/>
  <c r="BK105" i="9"/>
  <c r="J387" i="8"/>
  <c r="BK354" i="8"/>
  <c r="J324" i="8"/>
  <c r="BK280" i="8"/>
  <c r="BK264" i="8"/>
  <c r="BK192" i="8"/>
  <c r="J190" i="8"/>
  <c r="J183" i="8"/>
  <c r="BK173" i="8"/>
  <c r="J111" i="8"/>
  <c r="BK95" i="8"/>
  <c r="J466" i="7"/>
  <c r="BK428" i="7"/>
  <c r="J348" i="7"/>
  <c r="BK333" i="7"/>
  <c r="BK268" i="7"/>
  <c r="J244" i="7"/>
  <c r="BK220" i="7"/>
  <c r="J179" i="7"/>
  <c r="BK145" i="7"/>
  <c r="J115" i="7"/>
  <c r="J913" i="6"/>
  <c r="J794" i="6"/>
  <c r="BK729" i="6"/>
  <c r="BK574" i="6"/>
  <c r="J576" i="23"/>
  <c r="BK395" i="23"/>
  <c r="BK406" i="22"/>
  <c r="J372" i="22"/>
  <c r="J225" i="22"/>
  <c r="J312" i="12"/>
  <c r="BK128" i="12"/>
  <c r="J251" i="11"/>
  <c r="J116" i="6"/>
  <c r="J546" i="4"/>
  <c r="BK546" i="23"/>
  <c r="J404" i="23"/>
  <c r="J365" i="23"/>
  <c r="BK272" i="23"/>
  <c r="BK189" i="23"/>
  <c r="J377" i="22"/>
  <c r="J193" i="22"/>
  <c r="J395" i="21"/>
  <c r="BK162" i="21"/>
  <c r="J368" i="12"/>
  <c r="BK583" i="23"/>
  <c r="J606" i="6"/>
  <c r="BK494" i="6"/>
  <c r="BK241" i="6"/>
  <c r="BK175" i="6"/>
  <c r="J224" i="5"/>
  <c r="BK252" i="21"/>
  <c r="BK119" i="20"/>
  <c r="J276" i="12"/>
  <c r="BK175" i="12"/>
  <c r="BK231" i="11"/>
  <c r="BK168" i="11"/>
  <c r="BK114" i="11"/>
  <c r="J466" i="10"/>
  <c r="J407" i="10"/>
  <c r="BK324" i="10"/>
  <c r="BK303" i="10"/>
  <c r="BK245" i="10"/>
  <c r="J204" i="10"/>
  <c r="BK182" i="10"/>
  <c r="BK136" i="10"/>
  <c r="BK100" i="10"/>
  <c r="J519" i="9"/>
  <c r="BK514" i="6"/>
  <c r="J455" i="6"/>
  <c r="BK252" i="6"/>
  <c r="J219" i="6"/>
  <c r="J365" i="5"/>
  <c r="BK237" i="5"/>
  <c r="BK146" i="5"/>
  <c r="BK730" i="4"/>
  <c r="BK675" i="4"/>
  <c r="BK606" i="4"/>
  <c r="BK574" i="4"/>
  <c r="J464" i="4"/>
  <c r="BK324" i="4"/>
  <c r="BK300" i="4"/>
  <c r="J244" i="4"/>
  <c r="BK98" i="4"/>
  <c r="BK2280" i="3"/>
  <c r="BK2001" i="3"/>
  <c r="BK1746" i="3"/>
  <c r="J1359" i="3"/>
  <c r="J951" i="3"/>
  <c r="J679" i="3"/>
  <c r="BK238" i="3"/>
  <c r="J3675" i="2"/>
  <c r="J2854" i="2"/>
  <c r="J499" i="2"/>
  <c r="BK184" i="2"/>
  <c r="J305" i="22"/>
  <c r="J205" i="22"/>
  <c r="J428" i="21"/>
  <c r="J247" i="21"/>
  <c r="J167" i="20"/>
  <c r="BK91" i="20"/>
  <c r="J314" i="19"/>
  <c r="BK259" i="19"/>
  <c r="J107" i="18"/>
  <c r="BK654" i="17"/>
  <c r="J618" i="17"/>
  <c r="J580" i="17"/>
  <c r="J444" i="17"/>
  <c r="BK294" i="17"/>
  <c r="J524" i="6"/>
  <c r="J152" i="6"/>
  <c r="BK271" i="5"/>
  <c r="J278" i="4"/>
  <c r="J187" i="22"/>
  <c r="J302" i="12"/>
  <c r="BK276" i="12"/>
  <c r="BK196" i="12"/>
  <c r="J239" i="11"/>
  <c r="BK182" i="21"/>
  <c r="BK348" i="19"/>
  <c r="BK115" i="18"/>
  <c r="J330" i="6"/>
  <c r="BK147" i="6"/>
  <c r="J121" i="5"/>
  <c r="BK538" i="4"/>
  <c r="J469" i="4"/>
  <c r="BK407" i="4"/>
  <c r="BK282" i="4"/>
  <c r="J216" i="4"/>
  <c r="BK3906" i="3"/>
  <c r="BK3542" i="3"/>
  <c r="BK3299" i="3"/>
  <c r="BK3217" i="3"/>
  <c r="J3003" i="3"/>
  <c r="BK2956" i="3"/>
  <c r="BK2827" i="3"/>
  <c r="J2769" i="3"/>
  <c r="BK2706" i="3"/>
  <c r="BK2662" i="3"/>
  <c r="BK2621" i="3"/>
  <c r="J2528" i="3"/>
  <c r="BK2191" i="3"/>
  <c r="J1983" i="3"/>
  <c r="BK1861" i="3"/>
  <c r="J1536" i="3"/>
  <c r="BK1123" i="3"/>
  <c r="J988" i="3"/>
  <c r="BK859" i="3"/>
  <c r="J544" i="3"/>
  <c r="J111" i="3"/>
  <c r="BK1738" i="2"/>
  <c r="J228" i="2"/>
  <c r="BK163" i="2"/>
  <c r="BK277" i="22"/>
  <c r="J586" i="6"/>
  <c r="BK305" i="22"/>
  <c r="BK171" i="22"/>
  <c r="BK247" i="21"/>
  <c r="BK168" i="21"/>
  <c r="BK183" i="20"/>
  <c r="J96" i="20"/>
  <c r="J341" i="19"/>
  <c r="BK314" i="19"/>
  <c r="J98" i="19"/>
  <c r="J635" i="17"/>
  <c r="BK624" i="17"/>
  <c r="BK278" i="17"/>
  <c r="J223" i="17"/>
  <c r="J166" i="17"/>
  <c r="J121" i="17"/>
  <c r="J256" i="16"/>
  <c r="J235" i="16"/>
  <c r="J197" i="16"/>
  <c r="BK146" i="15"/>
  <c r="BK121" i="15"/>
  <c r="J91" i="15"/>
  <c r="J111" i="14"/>
  <c r="BK106" i="13"/>
  <c r="J400" i="12"/>
  <c r="BK374" i="12"/>
  <c r="BK262" i="12"/>
  <c r="J221" i="12"/>
  <c r="J215" i="11"/>
  <c r="BK156" i="11"/>
  <c r="BK482" i="10"/>
  <c r="BK430" i="10"/>
  <c r="BK311" i="10"/>
  <c r="J289" i="10"/>
  <c r="J245" i="10"/>
  <c r="BK194" i="10"/>
  <c r="J533" i="9"/>
  <c r="BK470" i="9"/>
  <c r="BK444" i="9"/>
  <c r="J416" i="9"/>
  <c r="J408" i="9"/>
  <c r="J357" i="9"/>
  <c r="J347" i="9"/>
  <c r="BK327" i="9"/>
  <c r="J305" i="9"/>
  <c r="BK258" i="9"/>
  <c r="J198" i="9"/>
  <c r="BK168" i="9"/>
  <c r="J129" i="9"/>
  <c r="J117" i="9"/>
  <c r="J352" i="8"/>
  <c r="J330" i="8"/>
  <c r="BK292" i="8"/>
  <c r="BK220" i="8"/>
  <c r="J196" i="8"/>
  <c r="BK141" i="8"/>
  <c r="J133" i="8"/>
  <c r="BK113" i="8"/>
  <c r="J101" i="8"/>
  <c r="BK482" i="7"/>
  <c r="J450" i="7"/>
  <c r="BK407" i="7"/>
  <c r="J377" i="7"/>
  <c r="BK306" i="7"/>
  <c r="J259" i="7"/>
  <c r="J211" i="7"/>
  <c r="J148" i="7"/>
  <c r="J118" i="7"/>
  <c r="BK932" i="6"/>
  <c r="BK896" i="6"/>
  <c r="BK811" i="6"/>
  <c r="J768" i="6"/>
  <c r="J739" i="6"/>
  <c r="BK684" i="6"/>
  <c r="J647" i="6"/>
  <c r="J355" i="6"/>
  <c r="J500" i="21"/>
  <c r="BK479" i="21"/>
  <c r="J371" i="21"/>
  <c r="BK281" i="21"/>
  <c r="BK167" i="20"/>
  <c r="BK370" i="19"/>
  <c r="BK280" i="19"/>
  <c r="BK576" i="17"/>
  <c r="J428" i="17"/>
  <c r="BK383" i="17"/>
  <c r="BK127" i="14"/>
  <c r="BK364" i="12"/>
  <c r="BK278" i="12"/>
  <c r="J237" i="12"/>
  <c r="J171" i="12"/>
  <c r="BK164" i="12"/>
  <c r="J160" i="12"/>
  <c r="BK152" i="12"/>
  <c r="BK122" i="12"/>
  <c r="BK109" i="12"/>
  <c r="BK251" i="11"/>
  <c r="BK233" i="11"/>
  <c r="BK213" i="11"/>
  <c r="J172" i="11"/>
  <c r="J158" i="11"/>
  <c r="J126" i="11"/>
  <c r="BK476" i="10"/>
  <c r="BK460" i="10"/>
  <c r="J444" i="10"/>
  <c r="J440" i="10"/>
  <c r="BK415" i="10"/>
  <c r="BK382" i="10"/>
  <c r="BK364" i="10"/>
  <c r="BK330" i="10"/>
  <c r="J309" i="10"/>
  <c r="J285" i="10"/>
  <c r="J267" i="10"/>
  <c r="BK249" i="10"/>
  <c r="BK228" i="10"/>
  <c r="J220" i="10"/>
  <c r="J198" i="10"/>
  <c r="BK156" i="10"/>
  <c r="J148" i="10"/>
  <c r="J112" i="10"/>
  <c r="BK513" i="9"/>
  <c r="J470" i="9"/>
  <c r="BK410" i="9"/>
  <c r="BK384" i="9"/>
  <c r="J360" i="9"/>
  <c r="J327" i="9"/>
  <c r="J270" i="9"/>
  <c r="BK245" i="9"/>
  <c r="BK218" i="9"/>
  <c r="J194" i="9"/>
  <c r="J166" i="9"/>
  <c r="BK145" i="9"/>
  <c r="BK360" i="8"/>
  <c r="J342" i="8"/>
  <c r="BK328" i="8"/>
  <c r="J302" i="8"/>
  <c r="BK275" i="8"/>
  <c r="J244" i="8"/>
  <c r="BK228" i="8"/>
  <c r="J210" i="8"/>
  <c r="J119" i="8"/>
  <c r="J356" i="7"/>
  <c r="BK339" i="7"/>
  <c r="BK276" i="7"/>
  <c r="BK223" i="7"/>
  <c r="J196" i="7"/>
  <c r="J142" i="7"/>
  <c r="J732" i="6"/>
  <c r="BK694" i="6"/>
  <c r="J472" i="6"/>
  <c r="BK335" i="5"/>
  <c r="J578" i="4"/>
  <c r="J282" i="4"/>
  <c r="J213" i="22"/>
  <c r="J117" i="22"/>
  <c r="BK464" i="21"/>
  <c r="J316" i="21"/>
  <c r="BK214" i="21"/>
  <c r="BK284" i="19"/>
  <c r="BK189" i="19"/>
  <c r="BK514" i="17"/>
  <c r="J504" i="17"/>
  <c r="BK456" i="17"/>
  <c r="BK351" i="17"/>
  <c r="J220" i="17"/>
  <c r="J146" i="17"/>
  <c r="BK210" i="16"/>
  <c r="BK189" i="16"/>
  <c r="BK137" i="16"/>
  <c r="J135" i="15"/>
  <c r="J166" i="14"/>
  <c r="J121" i="14"/>
  <c r="J103" i="14"/>
  <c r="BK95" i="13"/>
  <c r="J640" i="6"/>
  <c r="J383" i="6"/>
  <c r="BK357" i="5"/>
  <c r="J530" i="4"/>
  <c r="J439" i="4"/>
  <c r="J252" i="4"/>
  <c r="BK144" i="4"/>
  <c r="J94" i="4"/>
  <c r="J1715" i="3"/>
  <c r="BK1562" i="3"/>
  <c r="BK1404" i="3"/>
  <c r="J1186" i="3"/>
  <c r="J1123" i="3"/>
  <c r="J265" i="22"/>
  <c r="J419" i="21"/>
  <c r="BK266" i="21"/>
  <c r="J209" i="12"/>
  <c r="J196" i="11"/>
  <c r="J112" i="11"/>
  <c r="J372" i="10"/>
  <c r="J305" i="10"/>
  <c r="BK253" i="10"/>
  <c r="BK108" i="10"/>
  <c r="J486" i="9"/>
  <c r="BK432" i="9"/>
  <c r="BK374" i="9"/>
  <c r="J315" i="9"/>
  <c r="BK281" i="9"/>
  <c r="J247" i="9"/>
  <c r="BK235" i="9"/>
  <c r="J222" i="9"/>
  <c r="BK153" i="9"/>
  <c r="J362" i="8"/>
  <c r="BK320" i="8"/>
  <c r="J286" i="8"/>
  <c r="J248" i="8"/>
  <c r="J179" i="8"/>
  <c r="J129" i="8"/>
  <c r="J463" i="7"/>
  <c r="J432" i="7"/>
  <c r="J407" i="7"/>
  <c r="BK377" i="7"/>
  <c r="J360" i="7"/>
  <c r="J333" i="7"/>
  <c r="J303" i="7"/>
  <c r="J271" i="7"/>
  <c r="BK241" i="7"/>
  <c r="BK193" i="7"/>
  <c r="J177" i="7"/>
  <c r="J133" i="7"/>
  <c r="J922" i="6"/>
  <c r="J870" i="6"/>
  <c r="BK762" i="6"/>
  <c r="BK612" i="6"/>
  <c r="J574" i="6"/>
  <c r="BK426" i="6"/>
  <c r="BK231" i="5"/>
  <c r="BK685" i="4"/>
  <c r="BK638" i="4"/>
  <c r="J586" i="4"/>
  <c r="J501" i="4"/>
  <c r="J384" i="4"/>
  <c r="J248" i="4"/>
  <c r="BK132" i="4"/>
  <c r="J2191" i="3"/>
  <c r="J2007" i="3"/>
  <c r="BK1672" i="3"/>
  <c r="J1614" i="3"/>
  <c r="J1594" i="3"/>
  <c r="J1488" i="3"/>
  <c r="J1254" i="3"/>
  <c r="BK1109" i="3"/>
  <c r="J1013" i="3"/>
  <c r="BK742" i="3"/>
  <c r="BK629" i="3"/>
  <c r="J589" i="3"/>
  <c r="BK318" i="3"/>
  <c r="BK213" i="3"/>
  <c r="J3780" i="2"/>
  <c r="J3669" i="2"/>
  <c r="J3622" i="2"/>
  <c r="J2898" i="2"/>
  <c r="J1917" i="2"/>
  <c r="BK1824" i="2"/>
  <c r="J1738" i="2"/>
  <c r="BK980" i="2"/>
  <c r="J861" i="2"/>
  <c r="J282" i="2"/>
  <c r="BK628" i="23"/>
  <c r="BK508" i="23"/>
  <c r="BK232" i="23"/>
  <c r="BK458" i="21"/>
  <c r="BK316" i="12"/>
  <c r="BK280" i="6"/>
  <c r="BK100" i="6"/>
  <c r="BK288" i="5"/>
  <c r="J429" i="4"/>
  <c r="BK3003" i="3"/>
  <c r="BK2817" i="3"/>
  <c r="BK2796" i="3"/>
  <c r="BK2080" i="3"/>
  <c r="BK1536" i="3"/>
  <c r="BK291" i="23"/>
  <c r="J112" i="23"/>
  <c r="J171" i="22"/>
  <c r="BK449" i="21"/>
  <c r="J130" i="21"/>
  <c r="J365" i="19"/>
  <c r="J182" i="19"/>
  <c r="BK135" i="19"/>
  <c r="J103" i="18"/>
  <c r="BK595" i="17"/>
  <c r="BK451" i="17"/>
  <c r="BK362" i="17"/>
  <c r="BK319" i="17"/>
  <c r="BK198" i="17"/>
  <c r="BK121" i="17"/>
  <c r="BK244" i="16"/>
  <c r="J192" i="16"/>
  <c r="BK164" i="16"/>
  <c r="J114" i="16"/>
  <c r="BK151" i="15"/>
  <c r="BK115" i="15"/>
  <c r="J164" i="14"/>
  <c r="J137" i="14"/>
  <c r="BK109" i="14"/>
  <c r="J108" i="13"/>
  <c r="BK400" i="12"/>
  <c r="BK384" i="12"/>
  <c r="J310" i="12"/>
  <c r="J190" i="12"/>
  <c r="BK223" i="11"/>
  <c r="J150" i="11"/>
  <c r="J478" i="6"/>
  <c r="J662" i="23"/>
  <c r="J183" i="12"/>
  <c r="J144" i="12"/>
  <c r="BK117" i="12"/>
  <c r="BK97" i="12"/>
  <c r="J225" i="11"/>
  <c r="J207" i="11"/>
  <c r="J186" i="11"/>
  <c r="J170" i="11"/>
  <c r="BK150" i="11"/>
  <c r="BK126" i="11"/>
  <c r="BK112" i="11"/>
  <c r="BK448" i="10"/>
  <c r="J417" i="10"/>
  <c r="J395" i="10"/>
  <c r="BK366" i="10"/>
  <c r="J339" i="10"/>
  <c r="BK279" i="10"/>
  <c r="J251" i="10"/>
  <c r="J226" i="10"/>
  <c r="J170" i="10"/>
  <c r="BK146" i="10"/>
  <c r="BK130" i="10"/>
  <c r="BK106" i="10"/>
  <c r="J509" i="9"/>
  <c r="BK416" i="9"/>
  <c r="J388" i="9"/>
  <c r="J325" i="9"/>
  <c r="BK315" i="9"/>
  <c r="J241" i="9"/>
  <c r="BK172" i="9"/>
  <c r="BK107" i="9"/>
  <c r="BK375" i="8"/>
  <c r="J312" i="8"/>
  <c r="J256" i="8"/>
  <c r="J230" i="8"/>
  <c r="BK466" i="7"/>
  <c r="BK416" i="7"/>
  <c r="J369" i="7"/>
  <c r="BK350" i="7"/>
  <c r="BK281" i="7"/>
  <c r="J235" i="7"/>
  <c r="BK211" i="7"/>
  <c r="J205" i="7"/>
  <c r="J202" i="7"/>
  <c r="J190" i="7"/>
  <c r="J181" i="7"/>
  <c r="BK163" i="7"/>
  <c r="BK154" i="7"/>
  <c r="BK151" i="7"/>
  <c r="J145" i="7"/>
  <c r="J136" i="7"/>
  <c r="BK106" i="7"/>
  <c r="BK100" i="7"/>
  <c r="J946" i="6"/>
  <c r="BK910" i="6"/>
  <c r="J876" i="6"/>
  <c r="BK846" i="6"/>
  <c r="J774" i="6"/>
  <c r="BK751" i="6"/>
  <c r="J715" i="6"/>
  <c r="J699" i="6"/>
  <c r="BK674" i="6"/>
  <c r="J580" i="6"/>
  <c r="J539" i="6"/>
  <c r="J534" i="6"/>
  <c r="J466" i="6"/>
  <c r="J426" i="6"/>
  <c r="BK315" i="6"/>
  <c r="BK286" i="6"/>
  <c r="J247" i="6"/>
  <c r="BK235" i="6"/>
  <c r="BK170" i="6"/>
  <c r="J582" i="4"/>
  <c r="BK570" i="4"/>
  <c r="BK554" i="4"/>
  <c r="BK513" i="4"/>
  <c r="J474" i="4"/>
  <c r="BK424" i="4"/>
  <c r="J364" i="4"/>
  <c r="J304" i="4"/>
  <c r="J236" i="4"/>
  <c r="J224" i="4"/>
  <c r="J194" i="4"/>
  <c r="J178" i="4"/>
  <c r="BK2243" i="3"/>
  <c r="BK1948" i="3"/>
  <c r="J1886" i="3"/>
  <c r="BK1772" i="3"/>
  <c r="J1665" i="3"/>
  <c r="J316" i="12"/>
  <c r="J325" i="22"/>
  <c r="J420" i="6"/>
  <c r="BK325" i="6"/>
  <c r="BK224" i="6"/>
  <c r="BK121" i="6"/>
  <c r="J648" i="4"/>
  <c r="BK610" i="4"/>
  <c r="BK474" i="4"/>
  <c r="J369" i="4"/>
  <c r="J320" i="4"/>
  <c r="J292" i="4"/>
  <c r="BK186" i="4"/>
  <c r="J168" i="4"/>
  <c r="BK104" i="4"/>
  <c r="J3542" i="3"/>
  <c r="BK3302" i="3"/>
  <c r="BK3225" i="3"/>
  <c r="BK3211" i="3"/>
  <c r="J3018" i="3"/>
  <c r="BK2944" i="3"/>
  <c r="BK2878" i="3"/>
  <c r="BK2811" i="3"/>
  <c r="J2784" i="3"/>
  <c r="J2733" i="3"/>
  <c r="J2679" i="3"/>
  <c r="J2650" i="3"/>
  <c r="J2576" i="3"/>
  <c r="BK2528" i="3"/>
  <c r="J2404" i="3"/>
  <c r="BK2321" i="3"/>
  <c r="J1861" i="3"/>
  <c r="J336" i="3"/>
  <c r="J2865" i="2"/>
  <c r="J2814" i="2"/>
  <c r="BK2130" i="2"/>
  <c r="BK1844" i="2"/>
  <c r="J901" i="2"/>
  <c r="BK538" i="2"/>
  <c r="J588" i="23"/>
  <c r="J408" i="23"/>
  <c r="J227" i="23"/>
  <c r="BK199" i="23"/>
  <c r="J374" i="12"/>
  <c r="J304" i="12"/>
  <c r="BK730" i="23"/>
  <c r="J707" i="23"/>
  <c r="J235" i="12"/>
  <c r="J223" i="12"/>
  <c r="BK200" i="12"/>
  <c r="BK241" i="11"/>
  <c r="J152" i="11"/>
  <c r="J122" i="11"/>
  <c r="J110" i="11"/>
  <c r="BK96" i="11"/>
  <c r="BK473" i="10"/>
  <c r="J458" i="10"/>
  <c r="J405" i="10"/>
  <c r="J391" i="10"/>
  <c r="J387" i="10"/>
  <c r="BK372" i="10"/>
  <c r="BK356" i="10"/>
  <c r="J313" i="10"/>
  <c r="BK283" i="10"/>
  <c r="BK271" i="10"/>
  <c r="J239" i="10"/>
  <c r="BK220" i="10"/>
  <c r="J188" i="10"/>
  <c r="J172" i="10"/>
  <c r="J158" i="10"/>
  <c r="J122" i="10"/>
  <c r="BK110" i="10"/>
  <c r="BK102" i="10"/>
  <c r="BK96" i="10"/>
  <c r="BK511" i="9"/>
  <c r="J476" i="9"/>
  <c r="J376" i="9"/>
  <c r="J339" i="9"/>
  <c r="J300" i="9"/>
  <c r="BK276" i="9"/>
  <c r="BK174" i="9"/>
  <c r="J157" i="9"/>
  <c r="BK404" i="8"/>
  <c r="BK373" i="8"/>
  <c r="J389" i="6"/>
  <c r="BK206" i="6"/>
  <c r="BK142" i="6"/>
  <c r="BK654" i="4"/>
  <c r="J1602" i="3"/>
  <c r="BK1488" i="3"/>
  <c r="J1368" i="3"/>
  <c r="BK1249" i="3"/>
  <c r="BK1165" i="3"/>
  <c r="J996" i="3"/>
  <c r="BK753" i="3"/>
  <c r="J660" i="3"/>
  <c r="J629" i="3"/>
  <c r="BK584" i="3"/>
  <c r="BK182" i="3"/>
  <c r="BK2084" i="2"/>
  <c r="BK289" i="2"/>
  <c r="BK187" i="2"/>
  <c r="J148" i="2"/>
  <c r="AS80" i="1"/>
  <c r="J618" i="23"/>
  <c r="BK310" i="23"/>
  <c r="BK322" i="12"/>
  <c r="BK290" i="12"/>
  <c r="J282" i="12"/>
  <c r="J211" i="12"/>
  <c r="BK148" i="12"/>
  <c r="BK115" i="12"/>
  <c r="BK630" i="4"/>
  <c r="J538" i="4"/>
  <c r="J324" i="4"/>
  <c r="J182" i="4"/>
  <c r="BK2010" i="3"/>
  <c r="J1941" i="3"/>
  <c r="BK1567" i="3"/>
  <c r="BK1186" i="3"/>
  <c r="J1165" i="3"/>
  <c r="J1109" i="3"/>
  <c r="BK1013" i="3"/>
  <c r="J670" i="3"/>
  <c r="J306" i="3"/>
  <c r="J191" i="3"/>
  <c r="BK119" i="3"/>
  <c r="J2873" i="2"/>
  <c r="BK2860" i="2"/>
  <c r="BK2851" i="2"/>
  <c r="J2839" i="2"/>
  <c r="J1797" i="2"/>
  <c r="BK986" i="2"/>
  <c r="BK494" i="2"/>
  <c r="J266" i="2"/>
  <c r="J137" i="2"/>
  <c r="J725" i="23"/>
  <c r="J458" i="23"/>
  <c r="BK193" i="22"/>
  <c r="BK111" i="22"/>
  <c r="BK320" i="12"/>
  <c r="J262" i="12"/>
  <c r="BK239" i="12"/>
  <c r="J229" i="12"/>
  <c r="J260" i="11"/>
  <c r="J453" i="23"/>
  <c r="J385" i="23"/>
  <c r="BK158" i="23"/>
  <c r="J127" i="23"/>
  <c r="BK350" i="22"/>
  <c r="BK487" i="21"/>
  <c r="J433" i="21"/>
  <c r="BK292" i="21"/>
  <c r="J220" i="22"/>
  <c r="BK304" i="21"/>
  <c r="BK209" i="21"/>
  <c r="J133" i="21"/>
  <c r="J259" i="19"/>
  <c r="BK243" i="19"/>
  <c r="BK174" i="19"/>
  <c r="J115" i="18"/>
  <c r="J572" i="17"/>
  <c r="BK469" i="17"/>
  <c r="J258" i="17"/>
  <c r="BK166" i="17"/>
  <c r="J136" i="17"/>
  <c r="J250" i="16"/>
  <c r="BK162" i="16"/>
  <c r="J102" i="16"/>
  <c r="BK97" i="15"/>
  <c r="BK164" i="14"/>
  <c r="J148" i="14"/>
  <c r="BK115" i="14"/>
  <c r="BK92" i="14"/>
  <c r="J95" i="13"/>
  <c r="J336" i="12"/>
  <c r="J264" i="12"/>
  <c r="BK194" i="12"/>
  <c r="J148" i="12"/>
  <c r="BK130" i="12"/>
  <c r="BK107" i="12"/>
  <c r="J408" i="6"/>
  <c r="J224" i="6"/>
  <c r="J107" i="5"/>
  <c r="BK715" i="4"/>
  <c r="J672" i="4"/>
  <c r="J664" i="4"/>
  <c r="BK344" i="4"/>
  <c r="J172" i="4"/>
  <c r="J1874" i="3"/>
  <c r="J1734" i="3"/>
  <c r="J1377" i="3"/>
  <c r="J859" i="3"/>
  <c r="J753" i="3"/>
  <c r="J506" i="3"/>
  <c r="BK327" i="3"/>
  <c r="BK157" i="3"/>
  <c r="BK3685" i="2"/>
  <c r="BK3647" i="2"/>
  <c r="J1857" i="2"/>
  <c r="J853" i="2"/>
  <c r="BK480" i="2"/>
  <c r="BK266" i="2"/>
  <c r="BK207" i="2"/>
  <c r="J184" i="2"/>
  <c r="J222" i="21"/>
  <c r="J182" i="21"/>
  <c r="BK137" i="20"/>
  <c r="J119" i="20"/>
  <c r="J337" i="19"/>
  <c r="J308" i="19"/>
  <c r="J148" i="19"/>
  <c r="J136" i="18"/>
  <c r="J642" i="17"/>
  <c r="J595" i="17"/>
  <c r="J494" i="17"/>
  <c r="J426" i="17"/>
  <c r="J351" i="17"/>
  <c r="BK256" i="16"/>
  <c r="J215" i="16"/>
  <c r="J126" i="16"/>
  <c r="BK96" i="16"/>
  <c r="J131" i="15"/>
  <c r="BK162" i="14"/>
  <c r="J97" i="14"/>
  <c r="J90" i="13"/>
  <c r="J284" i="12"/>
  <c r="J253" i="12"/>
  <c r="J192" i="11"/>
  <c r="BK178" i="11"/>
  <c r="J96" i="11"/>
  <c r="BK471" i="10"/>
  <c r="BK458" i="10"/>
  <c r="BK399" i="10"/>
  <c r="BK337" i="10"/>
  <c r="BK333" i="10"/>
  <c r="BK152" i="10"/>
  <c r="J136" i="10"/>
  <c r="J484" i="9"/>
  <c r="BK448" i="9"/>
  <c r="J436" i="9"/>
  <c r="J398" i="9"/>
  <c r="BK341" i="9"/>
  <c r="BK335" i="9"/>
  <c r="BK325" i="9"/>
  <c r="J274" i="9"/>
  <c r="J253" i="9"/>
  <c r="J143" i="9"/>
  <c r="BK129" i="9"/>
  <c r="J113" i="9"/>
  <c r="J109" i="9"/>
  <c r="BK406" i="8"/>
  <c r="BK390" i="8"/>
  <c r="J373" i="8"/>
  <c r="J288" i="8"/>
  <c r="BK278" i="8"/>
  <c r="BK270" i="8"/>
  <c r="J242" i="8"/>
  <c r="J212" i="8"/>
  <c r="J169" i="8"/>
  <c r="BK158" i="8"/>
  <c r="BK154" i="8"/>
  <c r="BK152" i="8"/>
  <c r="BK150" i="8"/>
  <c r="BK148" i="8"/>
  <c r="BK144" i="8"/>
  <c r="BK107" i="8"/>
  <c r="J496" i="7"/>
  <c r="J482" i="7"/>
  <c r="J443" i="7"/>
  <c r="J428" i="7"/>
  <c r="J262" i="7"/>
  <c r="BK214" i="7"/>
  <c r="J811" i="6"/>
  <c r="J674" i="6"/>
  <c r="BK586" i="6"/>
  <c r="BK214" i="6"/>
  <c r="BK755" i="4"/>
  <c r="J705" i="4"/>
  <c r="BK680" i="4"/>
  <c r="BK668" i="4"/>
  <c r="J222" i="24"/>
  <c r="J216" i="24"/>
  <c r="BK212" i="24"/>
  <c r="BK208" i="24"/>
  <c r="J204" i="24"/>
  <c r="J198" i="24"/>
  <c r="BK189" i="24"/>
  <c r="J185" i="24"/>
  <c r="BK179" i="24"/>
  <c r="J175" i="24"/>
  <c r="BK169" i="24"/>
  <c r="BK164" i="24"/>
  <c r="J158" i="24"/>
  <c r="J154" i="24"/>
  <c r="BK146" i="24"/>
  <c r="BK140" i="24"/>
  <c r="J138" i="24"/>
  <c r="BK132" i="24"/>
  <c r="J130" i="24"/>
  <c r="BK126" i="24"/>
  <c r="J124" i="24"/>
  <c r="J120" i="24"/>
  <c r="J116" i="24"/>
  <c r="BK109" i="24"/>
  <c r="BK105" i="24"/>
  <c r="BK103" i="24"/>
  <c r="J99" i="24"/>
  <c r="J95" i="24"/>
  <c r="BK89" i="24"/>
  <c r="BK588" i="23"/>
  <c r="J487" i="23"/>
  <c r="J395" i="23"/>
  <c r="BK194" i="23"/>
  <c r="BK350" i="12"/>
  <c r="J272" i="12"/>
  <c r="BK183" i="12"/>
  <c r="J720" i="23"/>
  <c r="J692" i="23"/>
  <c r="BK638" i="23"/>
  <c r="J419" i="23"/>
  <c r="BK347" i="23"/>
  <c r="BK348" i="12"/>
  <c r="J290" i="12"/>
  <c r="BK185" i="12"/>
  <c r="BK146" i="12"/>
  <c r="J243" i="11"/>
  <c r="BK162" i="11"/>
  <c r="BK134" i="11"/>
  <c r="J425" i="10"/>
  <c r="J393" i="10"/>
  <c r="BK277" i="10"/>
  <c r="J216" i="10"/>
  <c r="J186" i="10"/>
  <c r="BK172" i="10"/>
  <c r="BK533" i="9"/>
  <c r="J513" i="9"/>
  <c r="BK496" i="9"/>
  <c r="BK468" i="9"/>
  <c r="BK454" i="9"/>
  <c r="J424" i="9"/>
  <c r="J392" i="9"/>
  <c r="J366" i="9"/>
  <c r="BK307" i="9"/>
  <c r="BK283" i="9"/>
  <c r="J258" i="9"/>
  <c r="BK202" i="9"/>
  <c r="J176" i="9"/>
  <c r="BK149" i="9"/>
  <c r="BK139" i="9"/>
  <c r="BK392" i="8"/>
  <c r="J371" i="8"/>
  <c r="J346" i="8"/>
  <c r="BK322" i="8"/>
  <c r="BK310" i="8"/>
  <c r="J278" i="8"/>
  <c r="J262" i="8"/>
  <c r="J228" i="8"/>
  <c r="BK216" i="8"/>
  <c r="J187" i="8"/>
  <c r="BK181" i="8"/>
  <c r="BK133" i="8"/>
  <c r="J109" i="8"/>
  <c r="J99" i="8"/>
  <c r="J489" i="7"/>
  <c r="J425" i="7"/>
  <c r="BK401" i="7"/>
  <c r="J345" i="7"/>
  <c r="J293" i="7"/>
  <c r="J256" i="7"/>
  <c r="BK235" i="7"/>
  <c r="J172" i="7"/>
  <c r="BK160" i="7"/>
  <c r="BK124" i="7"/>
  <c r="J932" i="6"/>
  <c r="BK805" i="6"/>
  <c r="BK725" i="6"/>
  <c r="J452" i="6"/>
  <c r="BK608" i="23"/>
  <c r="J513" i="23"/>
  <c r="J438" i="23"/>
  <c r="BK137" i="23"/>
  <c r="BK394" i="22"/>
  <c r="BK360" i="22"/>
  <c r="BK176" i="22"/>
  <c r="BK354" i="12"/>
  <c r="BK233" i="12"/>
  <c r="J213" i="11"/>
  <c r="BK182" i="6"/>
  <c r="BK139" i="5"/>
  <c r="J484" i="4"/>
  <c r="BK536" i="23"/>
  <c r="J477" i="23"/>
  <c r="J397" i="23"/>
  <c r="J335" i="23"/>
  <c r="J310" i="23"/>
  <c r="BK254" i="23"/>
  <c r="BK215" i="23"/>
  <c r="J406" i="22"/>
  <c r="BK198" i="22"/>
  <c r="J407" i="21"/>
  <c r="BK328" i="21"/>
  <c r="BK133" i="21"/>
  <c r="J352" i="12"/>
  <c r="BK336" i="12"/>
  <c r="BK672" i="23"/>
  <c r="BK551" i="23"/>
  <c r="J341" i="23"/>
  <c r="BK277" i="23"/>
  <c r="J232" i="23"/>
  <c r="J189" i="23"/>
  <c r="BK389" i="22"/>
  <c r="BK100" i="22"/>
  <c r="BK335" i="21"/>
  <c r="BK152" i="21"/>
  <c r="J174" i="19"/>
  <c r="BK580" i="17"/>
  <c r="BK400" i="17"/>
  <c r="BK176" i="17"/>
  <c r="BK108" i="16"/>
  <c r="BK166" i="14"/>
  <c r="J95" i="14"/>
  <c r="BK408" i="6"/>
  <c r="BK126" i="6"/>
  <c r="J614" i="4"/>
  <c r="J667" i="23"/>
  <c r="BK340" i="12"/>
  <c r="BK266" i="12"/>
  <c r="BK237" i="12"/>
  <c r="J592" i="6"/>
  <c r="BK438" i="6"/>
  <c r="BK258" i="6"/>
  <c r="BK187" i="6"/>
  <c r="BK566" i="4"/>
  <c r="BK257" i="21"/>
  <c r="BK101" i="21"/>
  <c r="J350" i="12"/>
  <c r="BK150" i="12"/>
  <c r="J154" i="11"/>
  <c r="J102" i="11"/>
  <c r="J460" i="10"/>
  <c r="J362" i="10"/>
  <c r="BK343" i="10"/>
  <c r="BK263" i="10"/>
  <c r="BK230" i="10"/>
  <c r="J206" i="10"/>
  <c r="BK186" i="10"/>
  <c r="BK162" i="10"/>
  <c r="BK124" i="10"/>
  <c r="J525" i="9"/>
  <c r="J519" i="6"/>
  <c r="BK466" i="6"/>
  <c r="BK365" i="6"/>
  <c r="J187" i="6"/>
  <c r="BK361" i="5"/>
  <c r="J216" i="5"/>
  <c r="J740" i="4"/>
  <c r="J720" i="4"/>
  <c r="BK695" i="4"/>
  <c r="BK648" i="4"/>
  <c r="BK586" i="4"/>
  <c r="BK530" i="4"/>
  <c r="J454" i="4"/>
  <c r="J359" i="4"/>
  <c r="BK304" i="4"/>
  <c r="BK274" i="4"/>
  <c r="BK224" i="4"/>
  <c r="BK94" i="4"/>
  <c r="J2360" i="3"/>
  <c r="J2016" i="3"/>
  <c r="J1948" i="3"/>
  <c r="J1927" i="3"/>
  <c r="BK1532" i="3"/>
  <c r="BK925" i="3"/>
  <c r="J742" i="3"/>
  <c r="J327" i="3"/>
  <c r="J119" i="3"/>
  <c r="BK3630" i="2"/>
  <c r="J2832" i="2"/>
  <c r="J279" i="2"/>
  <c r="BK117" i="23"/>
  <c r="J330" i="22"/>
  <c r="J198" i="22"/>
  <c r="J498" i="21"/>
  <c r="J273" i="21"/>
  <c r="J196" i="20"/>
  <c r="BK161" i="20"/>
  <c r="BK382" i="19"/>
  <c r="J264" i="19"/>
  <c r="BK119" i="19"/>
  <c r="BK657" i="17"/>
  <c r="J645" i="17"/>
  <c r="J614" i="17"/>
  <c r="BK602" i="17"/>
  <c r="BK486" i="17"/>
  <c r="BK313" i="17"/>
  <c r="J146" i="16"/>
  <c r="BK163" i="6"/>
  <c r="J335" i="5"/>
  <c r="J459" i="4"/>
  <c r="BK250" i="22"/>
  <c r="BK310" i="12"/>
  <c r="J239" i="12"/>
  <c r="BK140" i="12"/>
  <c r="BK149" i="22"/>
  <c r="BK131" i="20"/>
  <c r="BK341" i="19"/>
  <c r="J114" i="19"/>
  <c r="BK642" i="17"/>
  <c r="J241" i="6"/>
  <c r="BK349" i="5"/>
  <c r="BK650" i="4"/>
  <c r="J526" i="4"/>
  <c r="BK444" i="4"/>
  <c r="BK411" i="4"/>
  <c r="J308" i="4"/>
  <c r="J220" i="4"/>
  <c r="J120" i="4"/>
  <c r="J3545" i="3"/>
  <c r="J3302" i="3"/>
  <c r="J3225" i="3"/>
  <c r="J3170" i="3"/>
  <c r="BK2983" i="3"/>
  <c r="BK2930" i="3"/>
  <c r="BK2823" i="3"/>
  <c r="J2736" i="3"/>
  <c r="BK2684" i="3"/>
  <c r="J2667" i="3"/>
  <c r="BK2636" i="3"/>
  <c r="J2568" i="3"/>
  <c r="J2321" i="3"/>
  <c r="BK2178" i="3"/>
  <c r="BK2103" i="3"/>
  <c r="BK1927" i="3"/>
  <c r="BK1813" i="3"/>
  <c r="BK1296" i="3"/>
  <c r="J1022" i="3"/>
  <c r="BK851" i="3"/>
  <c r="J736" i="3"/>
  <c r="J339" i="3"/>
  <c r="BK2842" i="2"/>
  <c r="BK512" i="2"/>
  <c r="J218" i="2"/>
  <c r="BK126" i="2"/>
  <c r="BK295" i="22"/>
  <c r="BK247" i="12"/>
  <c r="BK455" i="6"/>
  <c r="J290" i="22"/>
  <c r="J181" i="22"/>
  <c r="BK235" i="21"/>
  <c r="J162" i="21"/>
  <c r="BK193" i="20"/>
  <c r="BK108" i="20"/>
  <c r="BK365" i="19"/>
  <c r="BK332" i="19"/>
  <c r="J203" i="19"/>
  <c r="J135" i="19"/>
  <c r="J131" i="18"/>
  <c r="J576" i="17"/>
  <c r="J255" i="17"/>
  <c r="J238" i="17"/>
  <c r="BK190" i="17"/>
  <c r="J116" i="17"/>
  <c r="BK284" i="16"/>
  <c r="J244" i="16"/>
  <c r="BK219" i="16"/>
  <c r="BK114" i="16"/>
  <c r="J141" i="15"/>
  <c r="J115" i="15"/>
  <c r="J133" i="14"/>
  <c r="J113" i="14"/>
  <c r="BK108" i="13"/>
  <c r="J103" i="13"/>
  <c r="BK396" i="12"/>
  <c r="BK370" i="12"/>
  <c r="BK229" i="12"/>
  <c r="J192" i="12"/>
  <c r="J109" i="12"/>
  <c r="BK102" i="11"/>
  <c r="J482" i="10"/>
  <c r="BK452" i="10"/>
  <c r="J389" i="10"/>
  <c r="BK293" i="10"/>
  <c r="BK261" i="10"/>
  <c r="BK206" i="10"/>
  <c r="BK118" i="10"/>
  <c r="BK504" i="9"/>
  <c r="J492" i="9"/>
  <c r="J454" i="9"/>
  <c r="J440" i="9"/>
  <c r="J402" i="9"/>
  <c r="BK354" i="9"/>
  <c r="J335" i="9"/>
  <c r="BK329" i="9"/>
  <c r="J312" i="9"/>
  <c r="J297" i="9"/>
  <c r="BK249" i="9"/>
  <c r="BK196" i="9"/>
  <c r="BK166" i="9"/>
  <c r="BK151" i="9"/>
  <c r="J123" i="9"/>
  <c r="BK109" i="9"/>
  <c r="J375" i="8"/>
  <c r="J340" i="8"/>
  <c r="BK298" i="8"/>
  <c r="BK242" i="8"/>
  <c r="BK210" i="8"/>
  <c r="J200" i="8"/>
  <c r="J173" i="8"/>
  <c r="BK137" i="8"/>
  <c r="J117" i="8"/>
  <c r="J105" i="8"/>
  <c r="BK491" i="7"/>
  <c r="J479" i="7"/>
  <c r="BK425" i="7"/>
  <c r="J389" i="7"/>
  <c r="BK366" i="7"/>
  <c r="BK318" i="7"/>
  <c r="BK290" i="7"/>
  <c r="J163" i="7"/>
  <c r="J902" i="6"/>
  <c r="J856" i="6"/>
  <c r="J780" i="6"/>
  <c r="BK721" i="6"/>
  <c r="BK669" i="6"/>
  <c r="BK461" i="6"/>
  <c r="J250" i="22"/>
  <c r="J487" i="21"/>
  <c r="BK413" i="21"/>
  <c r="BK384" i="21"/>
  <c r="J359" i="21"/>
  <c r="BK118" i="21"/>
  <c r="BK373" i="19"/>
  <c r="BK298" i="19"/>
  <c r="BK231" i="19"/>
  <c r="J97" i="18"/>
  <c r="J602" i="17"/>
  <c r="BK528" i="17"/>
  <c r="J394" i="17"/>
  <c r="BK384" i="4"/>
  <c r="BK124" i="4"/>
  <c r="BK1910" i="3"/>
  <c r="BK1759" i="3"/>
  <c r="BK318" i="12"/>
  <c r="BK513" i="23"/>
  <c r="J157" i="6"/>
  <c r="BK353" i="5"/>
  <c r="BK614" i="4"/>
  <c r="J558" i="4"/>
  <c r="BK479" i="4"/>
  <c r="J344" i="4"/>
  <c r="BK194" i="4"/>
  <c r="BK178" i="4"/>
  <c r="BK164" i="4"/>
  <c r="J124" i="4"/>
  <c r="BK3922" i="3"/>
  <c r="J3536" i="3"/>
  <c r="BK3013" i="3"/>
  <c r="BK3008" i="3"/>
  <c r="BK2999" i="3"/>
  <c r="BK2989" i="3"/>
  <c r="J2976" i="3"/>
  <c r="BK2965" i="3"/>
  <c r="J2823" i="3"/>
  <c r="J2796" i="3"/>
  <c r="J2684" i="3"/>
  <c r="BK2667" i="3"/>
  <c r="BK2654" i="3"/>
  <c r="J2596" i="3"/>
  <c r="J2001" i="3"/>
  <c r="BK1684" i="3"/>
  <c r="BK589" i="3"/>
  <c r="J227" i="3"/>
  <c r="J2823" i="2"/>
  <c r="J921" i="2"/>
  <c r="BK621" i="2"/>
  <c r="J491" i="2"/>
  <c r="J289" i="2"/>
  <c r="BK218" i="2"/>
  <c r="BK576" i="23"/>
  <c r="BK404" i="23"/>
  <c r="J413" i="21"/>
  <c r="BK328" i="12"/>
  <c r="J294" i="12"/>
  <c r="J198" i="12"/>
  <c r="J152" i="12"/>
  <c r="J365" i="6"/>
  <c r="J181" i="12"/>
  <c r="BK142" i="12"/>
  <c r="J258" i="11"/>
  <c r="J231" i="11"/>
  <c r="BK202" i="11"/>
  <c r="J166" i="11"/>
  <c r="BK106" i="11"/>
  <c r="J94" i="11"/>
  <c r="J469" i="10"/>
  <c r="BK440" i="10"/>
  <c r="BK432" i="10"/>
  <c r="J423" i="10"/>
  <c r="BK411" i="10"/>
  <c r="BK360" i="10"/>
  <c r="J353" i="10"/>
  <c r="BK307" i="10"/>
  <c r="BK299" i="10"/>
  <c r="BK287" i="10"/>
  <c r="BK232" i="10"/>
  <c r="BK214" i="10"/>
  <c r="BK184" i="10"/>
  <c r="BK170" i="10"/>
  <c r="BK154" i="10"/>
  <c r="J132" i="10"/>
  <c r="BK515" i="9"/>
  <c r="BK474" i="9"/>
  <c r="BK178" i="9"/>
  <c r="J162" i="9"/>
  <c r="J131" i="9"/>
  <c r="BK123" i="9"/>
  <c r="J399" i="8"/>
  <c r="BK369" i="8"/>
  <c r="BK626" i="4"/>
  <c r="BK339" i="4"/>
  <c r="J204" i="4"/>
  <c r="J1638" i="3"/>
  <c r="BK1609" i="3"/>
  <c r="BK341" i="23"/>
  <c r="J360" i="22"/>
  <c r="J286" i="12"/>
  <c r="J251" i="12"/>
  <c r="BK190" i="12"/>
  <c r="BK126" i="12"/>
  <c r="BK403" i="6"/>
  <c r="BK395" i="6"/>
  <c r="BK464" i="4"/>
  <c r="J300" i="4"/>
  <c r="J2062" i="3"/>
  <c r="J1837" i="3"/>
  <c r="J1482" i="3"/>
  <c r="BK1272" i="3"/>
  <c r="BK1160" i="3"/>
  <c r="BK1096" i="3"/>
  <c r="BK1005" i="3"/>
  <c r="BK520" i="3"/>
  <c r="J369" i="3"/>
  <c r="BK227" i="3"/>
  <c r="J1824" i="2"/>
  <c r="J1361" i="2"/>
  <c r="J980" i="2"/>
  <c r="BK487" i="2"/>
  <c r="BK228" i="2"/>
  <c r="J132" i="2"/>
  <c r="J402" i="23"/>
  <c r="BK184" i="23"/>
  <c r="J163" i="23"/>
  <c r="BK238" i="22"/>
  <c r="J156" i="22"/>
  <c r="BK382" i="12"/>
  <c r="J249" i="12"/>
  <c r="BK213" i="12"/>
  <c r="J196" i="12"/>
  <c r="BK171" i="12"/>
  <c r="J496" i="23"/>
  <c r="BK373" i="23"/>
  <c r="BK325" i="22"/>
  <c r="J300" i="22"/>
  <c r="BK271" i="22"/>
  <c r="BK438" i="21"/>
  <c r="BK407" i="21"/>
  <c r="BK231" i="21"/>
  <c r="J225" i="21"/>
  <c r="J142" i="21"/>
  <c r="BK196" i="20"/>
  <c r="J161" i="20"/>
  <c r="J373" i="19"/>
  <c r="J284" i="19"/>
  <c r="BK119" i="18"/>
  <c r="BK586" i="17"/>
  <c r="BK474" i="17"/>
  <c r="BK368" i="17"/>
  <c r="BK304" i="17"/>
  <c r="J268" i="17"/>
  <c r="BK274" i="16"/>
  <c r="J227" i="16"/>
  <c r="J120" i="16"/>
  <c r="BK112" i="15"/>
  <c r="BK104" i="15"/>
  <c r="J94" i="15"/>
  <c r="BK145" i="14"/>
  <c r="BK121" i="14"/>
  <c r="J99" i="14"/>
  <c r="J404" i="12"/>
  <c r="J386" i="12"/>
  <c r="J298" i="12"/>
  <c r="BK174" i="11"/>
  <c r="BK420" i="6"/>
  <c r="J229" i="6"/>
  <c r="BK107" i="5"/>
  <c r="J725" i="4"/>
  <c r="J690" i="4"/>
  <c r="BK598" i="4"/>
  <c r="J339" i="4"/>
  <c r="BK182" i="4"/>
  <c r="J104" i="4"/>
  <c r="J1759" i="3"/>
  <c r="J1684" i="3"/>
  <c r="J1072" i="3"/>
  <c r="BK1022" i="3"/>
  <c r="J871" i="3"/>
  <c r="BK781" i="3"/>
  <c r="BK577" i="3"/>
  <c r="BK298" i="3"/>
  <c r="BK3669" i="2"/>
  <c r="J3639" i="2"/>
  <c r="J3237" i="2"/>
  <c r="J2891" i="2"/>
  <c r="J2845" i="2"/>
  <c r="J1831" i="2"/>
  <c r="J187" i="2"/>
  <c r="J344" i="21"/>
  <c r="J328" i="21"/>
  <c r="BK225" i="21"/>
  <c r="J201" i="21"/>
  <c r="BK190" i="20"/>
  <c r="J348" i="19"/>
  <c r="J303" i="19"/>
  <c r="J219" i="19"/>
  <c r="BK114" i="19"/>
  <c r="J93" i="18"/>
  <c r="BK605" i="17"/>
  <c r="J462" i="17"/>
  <c r="J362" i="17"/>
  <c r="BK288" i="17"/>
  <c r="BK193" i="17"/>
  <c r="BK290" i="16"/>
  <c r="BK227" i="16"/>
  <c r="J119" i="15"/>
  <c r="BK133" i="14"/>
  <c r="BK103" i="14"/>
  <c r="J110" i="13"/>
  <c r="J380" i="12"/>
  <c r="J99" i="12"/>
  <c r="J174" i="11"/>
  <c r="J142" i="11"/>
  <c r="BK122" i="11"/>
  <c r="BK94" i="11"/>
  <c r="J401" i="10"/>
  <c r="J349" i="10"/>
  <c r="BK208" i="10"/>
  <c r="J142" i="10"/>
  <c r="BK482" i="9"/>
  <c r="BK466" i="9"/>
  <c r="BK446" i="9"/>
  <c r="J404" i="9"/>
  <c r="BK339" i="9"/>
  <c r="J331" i="9"/>
  <c r="J293" i="9"/>
  <c r="J279" i="9"/>
  <c r="BK256" i="9"/>
  <c r="J188" i="9"/>
  <c r="J125" i="9"/>
  <c r="J111" i="9"/>
  <c r="J105" i="9"/>
  <c r="BK399" i="8"/>
  <c r="J381" i="8"/>
  <c r="J365" i="8"/>
  <c r="J284" i="8"/>
  <c r="BK282" i="8"/>
  <c r="BK258" i="8"/>
  <c r="BK214" i="8"/>
  <c r="BK194" i="8"/>
  <c r="J164" i="8"/>
  <c r="J152" i="8"/>
  <c r="J150" i="8"/>
  <c r="J148" i="8"/>
  <c r="J139" i="8"/>
  <c r="BK119" i="8"/>
  <c r="BK99" i="8"/>
  <c r="J453" i="7"/>
  <c r="J437" i="7"/>
  <c r="J274" i="7"/>
  <c r="J238" i="7"/>
  <c r="J121" i="7"/>
  <c r="J97" i="7"/>
  <c r="BK704" i="6"/>
  <c r="J653" i="6"/>
  <c r="J550" i="6"/>
  <c r="J142" i="6"/>
  <c r="J146" i="5"/>
  <c r="BK745" i="4"/>
  <c r="BK672" i="4"/>
  <c r="J666" i="4"/>
  <c r="BK222" i="24"/>
  <c r="BK216" i="24"/>
  <c r="J212" i="24"/>
  <c r="J208" i="24"/>
  <c r="BK200" i="24"/>
  <c r="BK196" i="24"/>
  <c r="J194" i="24"/>
  <c r="J189" i="24"/>
  <c r="BK185" i="24"/>
  <c r="J181" i="24"/>
  <c r="BK175" i="24"/>
  <c r="BK171" i="24"/>
  <c r="J167" i="24"/>
  <c r="BK160" i="24"/>
  <c r="BK156" i="24"/>
  <c r="BK149" i="24"/>
  <c r="J144" i="24"/>
  <c r="J140" i="24"/>
  <c r="J677" i="23"/>
  <c r="J598" i="23"/>
  <c r="BK438" i="23"/>
  <c r="J318" i="23"/>
  <c r="BK360" i="12"/>
  <c r="BK284" i="12"/>
  <c r="J156" i="12"/>
  <c r="J254" i="11"/>
  <c r="J202" i="11"/>
  <c r="BK146" i="11"/>
  <c r="J132" i="11"/>
  <c r="BK395" i="10"/>
  <c r="J335" i="10"/>
  <c r="J257" i="10"/>
  <c r="J190" i="10"/>
  <c r="J178" i="10"/>
  <c r="BK519" i="9"/>
  <c r="J498" i="9"/>
  <c r="BK480" i="9"/>
  <c r="BK458" i="9"/>
  <c r="J418" i="9"/>
  <c r="BK398" i="9"/>
  <c r="BK376" i="9"/>
  <c r="BK352" i="9"/>
  <c r="J289" i="9"/>
  <c r="J266" i="9"/>
  <c r="J206" i="9"/>
  <c r="J182" i="9"/>
  <c r="J155" i="9"/>
  <c r="BK143" i="9"/>
  <c r="BK397" i="8"/>
  <c r="J344" i="8"/>
  <c r="J294" i="8"/>
  <c r="J266" i="8"/>
  <c r="BK238" i="8"/>
  <c r="J218" i="8"/>
  <c r="J198" i="8"/>
  <c r="BK185" i="8"/>
  <c r="J181" i="8"/>
  <c r="BK131" i="8"/>
  <c r="BK115" i="8"/>
  <c r="BK479" i="7"/>
  <c r="BK413" i="7"/>
  <c r="J354" i="7"/>
  <c r="BK309" i="7"/>
  <c r="J250" i="7"/>
  <c r="BK238" i="7"/>
  <c r="BK175" i="7"/>
  <c r="BK139" i="7"/>
  <c r="BK121" i="7"/>
  <c r="BK927" i="6"/>
  <c r="J799" i="6"/>
  <c r="BK732" i="6"/>
  <c r="BK360" i="6"/>
  <c r="J518" i="23"/>
  <c r="J254" i="23"/>
  <c r="J122" i="23"/>
  <c r="J389" i="22"/>
  <c r="BK265" i="22"/>
  <c r="BK356" i="12"/>
  <c r="BK272" i="12"/>
  <c r="J115" i="12"/>
  <c r="BK229" i="6"/>
  <c r="J100" i="6"/>
  <c r="BK130" i="5"/>
  <c r="J571" i="23"/>
  <c r="J525" i="23"/>
  <c r="BK433" i="23"/>
  <c r="BK385" i="23"/>
  <c r="BK318" i="23"/>
  <c r="J291" i="23"/>
  <c r="J209" i="23"/>
  <c r="J394" i="22"/>
  <c r="BK282" i="22"/>
  <c r="BK476" i="21"/>
  <c r="J197" i="21"/>
  <c r="BK199" i="20"/>
  <c r="J344" i="12"/>
  <c r="BK711" i="23"/>
  <c r="BK571" i="23"/>
  <c r="J426" i="23"/>
  <c r="J283" i="23"/>
  <c r="J267" i="23"/>
  <c r="BK178" i="23"/>
  <c r="BK372" i="22"/>
  <c r="J393" i="21"/>
  <c r="BK201" i="21"/>
  <c r="J231" i="19"/>
  <c r="BK107" i="18"/>
  <c r="BK407" i="17"/>
  <c r="BK238" i="16"/>
  <c r="BK131" i="15"/>
  <c r="BK123" i="14"/>
  <c r="BK452" i="6"/>
  <c r="J315" i="6"/>
  <c r="BK160" i="5"/>
  <c r="J702" i="23"/>
  <c r="J638" i="23"/>
  <c r="BK249" i="12"/>
  <c r="J612" i="6"/>
  <c r="J556" i="6"/>
  <c r="J325" i="6"/>
  <c r="J206" i="6"/>
  <c r="J137" i="6"/>
  <c r="J554" i="4"/>
  <c r="J231" i="21"/>
  <c r="BK390" i="19"/>
  <c r="J179" i="12"/>
  <c r="BK700" i="4"/>
  <c r="J656" i="4"/>
  <c r="BK578" i="4"/>
  <c r="J534" i="4"/>
  <c r="BK439" i="4"/>
  <c r="BK329" i="4"/>
  <c r="J312" i="4"/>
  <c r="BK248" i="4"/>
  <c r="BK128" i="4"/>
  <c r="BK2404" i="3"/>
  <c r="BK2050" i="3"/>
  <c r="BK1941" i="3"/>
  <c r="J1742" i="3"/>
  <c r="BK1264" i="3"/>
  <c r="J786" i="3"/>
  <c r="J343" i="3"/>
  <c r="BK4356" i="2"/>
  <c r="BK2392" i="2"/>
  <c r="J480" i="2"/>
  <c r="J310" i="22"/>
  <c r="BK220" i="22"/>
  <c r="BK142" i="22"/>
  <c r="J362" i="21"/>
  <c r="J193" i="20"/>
  <c r="BK113" i="20"/>
  <c r="J320" i="19"/>
  <c r="J280" i="19"/>
  <c r="J167" i="19"/>
  <c r="BK123" i="18"/>
  <c r="BK650" i="17"/>
  <c r="J558" i="17"/>
  <c r="J407" i="17"/>
  <c r="BK136" i="17"/>
  <c r="J403" i="6"/>
  <c r="J357" i="5"/>
  <c r="J237" i="5"/>
  <c r="J264" i="4"/>
  <c r="BK117" i="22"/>
  <c r="J300" i="12"/>
  <c r="J243" i="12"/>
  <c r="BK205" i="12"/>
  <c r="BK229" i="11"/>
  <c r="J350" i="21"/>
  <c r="J345" i="19"/>
  <c r="BK225" i="19"/>
  <c r="BK645" i="17"/>
  <c r="BK300" i="6"/>
  <c r="BK367" i="5"/>
  <c r="J594" i="4"/>
  <c r="BK501" i="4"/>
  <c r="J424" i="4"/>
  <c r="J379" i="4"/>
  <c r="BK268" i="4"/>
  <c r="BK204" i="4"/>
  <c r="J3548" i="3"/>
  <c r="BK3307" i="3"/>
  <c r="J3289" i="3"/>
  <c r="J3178" i="3"/>
  <c r="J3013" i="3"/>
  <c r="J2969" i="3"/>
  <c r="J2914" i="3"/>
  <c r="BK2784" i="3"/>
  <c r="BK2754" i="3"/>
  <c r="BK2694" i="3"/>
  <c r="BK2671" i="3"/>
  <c r="BK2626" i="3"/>
  <c r="BK2466" i="3"/>
  <c r="J2308" i="3"/>
  <c r="BK2131" i="3"/>
  <c r="BK1922" i="3"/>
  <c r="BK1583" i="3"/>
  <c r="J1324" i="3"/>
  <c r="J932" i="3"/>
  <c r="BK894" i="3"/>
  <c r="BK619" i="3"/>
  <c r="J221" i="3"/>
  <c r="BK1774" i="2"/>
  <c r="J532" i="2"/>
  <c r="J272" i="2"/>
  <c r="BK191" i="2"/>
  <c r="BK120" i="2"/>
  <c r="BK314" i="12"/>
  <c r="BK499" i="6"/>
  <c r="BK320" i="22"/>
  <c r="BK255" i="22"/>
  <c r="BK393" i="21"/>
  <c r="BK242" i="21"/>
  <c r="J209" i="21"/>
  <c r="BK139" i="21"/>
  <c r="J102" i="20"/>
  <c r="J354" i="19"/>
  <c r="J287" i="19"/>
  <c r="J119" i="19"/>
  <c r="BK93" i="18"/>
  <c r="J565" i="17"/>
  <c r="BK258" i="17"/>
  <c r="J233" i="17"/>
  <c r="BK201" i="17"/>
  <c r="BK142" i="17"/>
  <c r="BK279" i="16"/>
  <c r="J241" i="16"/>
  <c r="BK202" i="16"/>
  <c r="J161" i="15"/>
  <c r="BK135" i="15"/>
  <c r="J112" i="15"/>
  <c r="BK94" i="15"/>
  <c r="BK125" i="14"/>
  <c r="BK101" i="14"/>
  <c r="J93" i="13"/>
  <c r="BK388" i="12"/>
  <c r="J292" i="12"/>
  <c r="BK217" i="12"/>
  <c r="J175" i="12"/>
  <c r="BK204" i="11"/>
  <c r="BK90" i="11"/>
  <c r="J480" i="10"/>
  <c r="J436" i="10"/>
  <c r="J364" i="10"/>
  <c r="J287" i="10"/>
  <c r="BK241" i="10"/>
  <c r="BK120" i="10"/>
  <c r="BK509" i="9"/>
  <c r="J500" i="9"/>
  <c r="J464" i="9"/>
  <c r="J442" i="9"/>
  <c r="J414" i="9"/>
  <c r="BK368" i="9"/>
  <c r="BK349" i="9"/>
  <c r="BK331" i="9"/>
  <c r="J310" i="9"/>
  <c r="J285" i="9"/>
  <c r="BK204" i="9"/>
  <c r="BK192" i="9"/>
  <c r="BK162" i="9"/>
  <c r="J404" i="8"/>
  <c r="J367" i="8"/>
  <c r="BK344" i="8"/>
  <c r="J308" i="8"/>
  <c r="BK294" i="8"/>
  <c r="BK236" i="8"/>
  <c r="BK212" i="8"/>
  <c r="BK198" i="8"/>
  <c r="BK171" i="8"/>
  <c r="J123" i="8"/>
  <c r="BK111" i="8"/>
  <c r="BK496" i="7"/>
  <c r="J469" i="7"/>
  <c r="J446" i="7"/>
  <c r="J401" i="7"/>
  <c r="BK386" i="7"/>
  <c r="BK327" i="7"/>
  <c r="J312" i="7"/>
  <c r="J278" i="7"/>
  <c r="J223" i="7"/>
  <c r="J187" i="7"/>
  <c r="J124" i="7"/>
  <c r="BK946" i="6"/>
  <c r="BK913" i="6"/>
  <c r="BK912" i="6" s="1"/>
  <c r="J912" i="6" s="1"/>
  <c r="J74" i="6" s="1"/>
  <c r="J846" i="6"/>
  <c r="BK774" i="6"/>
  <c r="J725" i="6"/>
  <c r="J659" i="6"/>
  <c r="BK568" i="6"/>
  <c r="J345" i="6"/>
  <c r="BK498" i="21"/>
  <c r="BK395" i="21"/>
  <c r="BK142" i="21"/>
  <c r="BK354" i="19"/>
  <c r="BK326" i="19"/>
  <c r="J237" i="19"/>
  <c r="J103" i="19"/>
  <c r="J589" i="17"/>
  <c r="J525" i="17"/>
  <c r="BK101" i="15"/>
  <c r="BK97" i="14"/>
  <c r="BK372" i="12"/>
  <c r="J318" i="12"/>
  <c r="J245" i="12"/>
  <c r="BK181" i="12"/>
  <c r="BK167" i="12"/>
  <c r="BK160" i="12"/>
  <c r="J154" i="12"/>
  <c r="J130" i="12"/>
  <c r="BK113" i="12"/>
  <c r="BK256" i="11"/>
  <c r="J237" i="11"/>
  <c r="J217" i="11"/>
  <c r="BK184" i="11"/>
  <c r="BK120" i="11"/>
  <c r="J473" i="10"/>
  <c r="J454" i="10"/>
  <c r="J448" i="10"/>
  <c r="BK438" i="10"/>
  <c r="J413" i="10"/>
  <c r="J403" i="10"/>
  <c r="J368" i="10"/>
  <c r="BK339" i="10"/>
  <c r="BK313" i="10"/>
  <c r="J271" i="10"/>
  <c r="J261" i="10"/>
  <c r="BK224" i="10"/>
  <c r="J210" i="10"/>
  <c r="BK192" i="10"/>
  <c r="J152" i="10"/>
  <c r="J138" i="10"/>
  <c r="BK116" i="10"/>
  <c r="BK517" i="9"/>
  <c r="J482" i="9"/>
  <c r="BK418" i="9"/>
  <c r="BK388" i="9"/>
  <c r="BK347" i="9"/>
  <c r="J333" i="9"/>
  <c r="BK274" i="9"/>
  <c r="J256" i="9"/>
  <c r="J232" i="9"/>
  <c r="BK220" i="9"/>
  <c r="J202" i="9"/>
  <c r="J174" i="9"/>
  <c r="J133" i="9"/>
  <c r="J358" i="8"/>
  <c r="BK340" i="8"/>
  <c r="BK330" i="8"/>
  <c r="J322" i="8"/>
  <c r="J298" i="8"/>
  <c r="J258" i="8"/>
  <c r="J238" i="8"/>
  <c r="BK226" i="8"/>
  <c r="J131" i="8"/>
  <c r="J383" i="7"/>
  <c r="J352" i="7"/>
  <c r="J330" i="7"/>
  <c r="J290" i="7"/>
  <c r="BK265" i="7"/>
  <c r="J229" i="7"/>
  <c r="BK202" i="7"/>
  <c r="J160" i="7"/>
  <c r="BK148" i="7"/>
  <c r="BK103" i="7"/>
  <c r="BK709" i="6"/>
  <c r="J679" i="6"/>
  <c r="BK524" i="6"/>
  <c r="J280" i="6"/>
  <c r="BK299" i="5"/>
  <c r="BK496" i="4"/>
  <c r="BK244" i="4"/>
  <c r="J149" i="22"/>
  <c r="J100" i="22"/>
  <c r="J449" i="21"/>
  <c r="J304" i="21"/>
  <c r="J101" i="21"/>
  <c r="BK96" i="20"/>
  <c r="J130" i="19"/>
  <c r="J517" i="17"/>
  <c r="BK504" i="17"/>
  <c r="BK462" i="17"/>
  <c r="J368" i="17"/>
  <c r="J328" i="17"/>
  <c r="J319" i="17"/>
  <c r="J198" i="17"/>
  <c r="BK116" i="17"/>
  <c r="J219" i="16"/>
  <c r="J138" i="15"/>
  <c r="J106" i="15"/>
  <c r="J155" i="14"/>
  <c r="J127" i="14"/>
  <c r="J115" i="14"/>
  <c r="J101" i="14"/>
  <c r="J378" i="12"/>
  <c r="J494" i="6"/>
  <c r="J340" i="6"/>
  <c r="BK224" i="5"/>
  <c r="BK492" i="4"/>
  <c r="J434" i="4"/>
  <c r="BK334" i="4"/>
  <c r="BK210" i="4"/>
  <c r="BK110" i="4"/>
  <c r="BK1739" i="3"/>
  <c r="BK1570" i="3"/>
  <c r="BK1424" i="3"/>
  <c r="BK1254" i="3"/>
  <c r="BK1155" i="3"/>
  <c r="BK1127" i="3"/>
  <c r="J255" i="22"/>
  <c r="BK344" i="21"/>
  <c r="BK346" i="12"/>
  <c r="J217" i="12"/>
  <c r="BK219" i="11"/>
  <c r="J128" i="11"/>
  <c r="J409" i="10"/>
  <c r="BK349" i="10"/>
  <c r="J311" i="10"/>
  <c r="J269" i="10"/>
  <c r="BK190" i="10"/>
  <c r="BK498" i="9"/>
  <c r="J452" i="9"/>
  <c r="J438" i="9"/>
  <c r="J390" i="9"/>
  <c r="J354" i="9"/>
  <c r="BK293" i="9"/>
  <c r="J268" i="9"/>
  <c r="BK241" i="9"/>
  <c r="J230" i="9"/>
  <c r="J220" i="9"/>
  <c r="BK210" i="9"/>
  <c r="BK190" i="9"/>
  <c r="J145" i="9"/>
  <c r="J328" i="8"/>
  <c r="J306" i="8"/>
  <c r="J270" i="8"/>
  <c r="BK254" i="8"/>
  <c r="BK196" i="8"/>
  <c r="J137" i="8"/>
  <c r="BK472" i="7"/>
  <c r="J435" i="7"/>
  <c r="BK419" i="7"/>
  <c r="J392" i="7"/>
  <c r="BK363" i="7"/>
  <c r="BK356" i="7"/>
  <c r="J306" i="7"/>
  <c r="BK299" i="7"/>
  <c r="BK278" i="7"/>
  <c r="BK208" i="7"/>
  <c r="BK190" i="7"/>
  <c r="J169" i="7"/>
  <c r="BK136" i="7"/>
  <c r="BK115" i="7"/>
  <c r="BK840" i="6"/>
  <c r="J684" i="6"/>
  <c r="BK592" i="6"/>
  <c r="J568" i="6"/>
  <c r="J126" i="6"/>
  <c r="BK705" i="4"/>
  <c r="J642" i="4"/>
  <c r="J542" i="4"/>
  <c r="BK399" i="4"/>
  <c r="J260" i="4"/>
  <c r="BK232" i="4"/>
  <c r="J150" i="4"/>
  <c r="J2103" i="3"/>
  <c r="BK1933" i="3"/>
  <c r="BK1654" i="3"/>
  <c r="BK1638" i="3"/>
  <c r="J1590" i="3"/>
  <c r="J1424" i="3"/>
  <c r="BK1282" i="3"/>
  <c r="BK1176" i="3"/>
  <c r="BK1092" i="3"/>
  <c r="BK871" i="3"/>
  <c r="J650" i="3"/>
  <c r="J596" i="3"/>
  <c r="BK350" i="3"/>
  <c r="BK250" i="3"/>
  <c r="J127" i="3"/>
  <c r="J3666" i="2"/>
  <c r="BK3609" i="2"/>
  <c r="BK2823" i="2"/>
  <c r="J1887" i="2"/>
  <c r="J1844" i="2"/>
  <c r="J1723" i="2"/>
  <c r="J871" i="2"/>
  <c r="J522" i="2"/>
  <c r="BK137" i="2"/>
  <c r="J608" i="23"/>
  <c r="J482" i="23"/>
  <c r="J199" i="23"/>
  <c r="J454" i="21"/>
  <c r="BK300" i="12"/>
  <c r="BK389" i="6"/>
  <c r="BK263" i="6"/>
  <c r="J299" i="5"/>
  <c r="BK622" i="4"/>
  <c r="BK3178" i="3"/>
  <c r="J2965" i="3"/>
  <c r="J2745" i="3"/>
  <c r="BK2576" i="3"/>
  <c r="BK1715" i="3"/>
  <c r="J1459" i="3"/>
  <c r="J1343" i="3"/>
  <c r="J1151" i="3"/>
  <c r="J1127" i="3"/>
  <c r="BK988" i="3"/>
  <c r="J940" i="3"/>
  <c r="J826" i="3"/>
  <c r="BK697" i="3"/>
  <c r="BK596" i="3"/>
  <c r="BK360" i="3"/>
  <c r="J318" i="3"/>
  <c r="BK259" i="3"/>
  <c r="BK208" i="3"/>
  <c r="BK188" i="3"/>
  <c r="BK2854" i="2"/>
  <c r="J2829" i="2"/>
  <c r="BK1723" i="2"/>
  <c r="BK853" i="2"/>
  <c r="BK212" i="2"/>
  <c r="AS75" i="1"/>
  <c r="J168" i="23"/>
  <c r="J320" i="22"/>
  <c r="BK433" i="21"/>
  <c r="BK261" i="21"/>
  <c r="BK173" i="20"/>
  <c r="J189" i="19"/>
  <c r="BK155" i="19"/>
  <c r="J127" i="18"/>
  <c r="J624" i="17"/>
  <c r="J545" i="17"/>
  <c r="J486" i="17"/>
  <c r="J400" i="17"/>
  <c r="BK345" i="17"/>
  <c r="BK233" i="17"/>
  <c r="J193" i="17"/>
  <c r="BK160" i="17"/>
  <c r="J268" i="16"/>
  <c r="J210" i="16"/>
  <c r="J172" i="16"/>
  <c r="BK146" i="16"/>
  <c r="J96" i="16"/>
  <c r="J146" i="15"/>
  <c r="BK109" i="15"/>
  <c r="J97" i="15"/>
  <c r="BK143" i="14"/>
  <c r="J119" i="14"/>
  <c r="J92" i="14"/>
  <c r="J398" i="12"/>
  <c r="J338" i="12"/>
  <c r="J247" i="12"/>
  <c r="BK101" i="12"/>
  <c r="BK198" i="11"/>
  <c r="J136" i="11"/>
  <c r="J438" i="6"/>
  <c r="J623" i="23"/>
  <c r="J472" i="23"/>
  <c r="BK338" i="12"/>
  <c r="BK667" i="23"/>
  <c r="J372" i="12"/>
  <c r="BK306" i="12"/>
  <c r="J274" i="12"/>
  <c r="BK223" i="12"/>
  <c r="BK173" i="12"/>
  <c r="BK124" i="12"/>
  <c r="J103" i="12"/>
  <c r="BK249" i="11"/>
  <c r="BK215" i="11"/>
  <c r="J204" i="11"/>
  <c r="J182" i="11"/>
  <c r="BK166" i="11"/>
  <c r="BK144" i="11"/>
  <c r="BK124" i="11"/>
  <c r="BK110" i="11"/>
  <c r="BK442" i="10"/>
  <c r="J419" i="10"/>
  <c r="J399" i="10"/>
  <c r="J382" i="10"/>
  <c r="BK370" i="10"/>
  <c r="J347" i="10"/>
  <c r="J333" i="10"/>
  <c r="BK257" i="10"/>
  <c r="BK239" i="10"/>
  <c r="BK210" i="10"/>
  <c r="J176" i="10"/>
  <c r="BK148" i="10"/>
  <c r="J134" i="10"/>
  <c r="BK122" i="10"/>
  <c r="J96" i="10"/>
  <c r="J496" i="9"/>
  <c r="BK406" i="9"/>
  <c r="BK370" i="9"/>
  <c r="BK319" i="9"/>
  <c r="BK251" i="9"/>
  <c r="J235" i="9"/>
  <c r="BK214" i="9"/>
  <c r="BK121" i="9"/>
  <c r="J377" i="8"/>
  <c r="BK338" i="8"/>
  <c r="J264" i="8"/>
  <c r="J240" i="8"/>
  <c r="BK469" i="7"/>
  <c r="BK437" i="7"/>
  <c r="J358" i="7"/>
  <c r="J336" i="7"/>
  <c r="BK253" i="7"/>
  <c r="J220" i="7"/>
  <c r="J220" i="24"/>
  <c r="J218" i="24"/>
  <c r="BK214" i="24"/>
  <c r="BK210" i="24"/>
  <c r="J206" i="24"/>
  <c r="BK198" i="24"/>
  <c r="BK191" i="24"/>
  <c r="J187" i="24"/>
  <c r="BK181" i="24"/>
  <c r="J179" i="24"/>
  <c r="BK173" i="24"/>
  <c r="J169" i="24"/>
  <c r="J164" i="24"/>
  <c r="J160" i="24"/>
  <c r="BK154" i="24"/>
  <c r="J146" i="24"/>
  <c r="J142" i="24"/>
  <c r="J136" i="24"/>
  <c r="J132" i="24"/>
  <c r="J128" i="24"/>
  <c r="J122" i="24"/>
  <c r="J118" i="24"/>
  <c r="J114" i="24"/>
  <c r="J109" i="24"/>
  <c r="J105" i="24"/>
  <c r="J103" i="24"/>
  <c r="BK95" i="24"/>
  <c r="BK91" i="24"/>
  <c r="BK633" i="23"/>
  <c r="J541" i="23"/>
  <c r="BK458" i="23"/>
  <c r="BK419" i="23"/>
  <c r="BK209" i="23"/>
  <c r="J382" i="12"/>
  <c r="BK334" i="12"/>
  <c r="BK207" i="12"/>
  <c r="J730" i="23"/>
  <c r="J711" i="23"/>
  <c r="J672" i="23"/>
  <c r="J603" i="23"/>
  <c r="BK408" i="23"/>
  <c r="J298" i="23"/>
  <c r="J354" i="12"/>
  <c r="BK302" i="12"/>
  <c r="BK198" i="12"/>
  <c r="BK111" i="12"/>
  <c r="J233" i="11"/>
  <c r="J144" i="11"/>
  <c r="BK444" i="10"/>
  <c r="BK397" i="10"/>
  <c r="J358" i="10"/>
  <c r="BK315" i="10"/>
  <c r="J253" i="10"/>
  <c r="BK188" i="10"/>
  <c r="BK168" i="10"/>
  <c r="J504" i="9"/>
  <c r="BK494" i="9"/>
  <c r="BK464" i="9"/>
  <c r="BK434" i="9"/>
  <c r="J422" i="9"/>
  <c r="J394" i="9"/>
  <c r="J364" i="9"/>
  <c r="BK312" i="9"/>
  <c r="BK287" i="9"/>
  <c r="BK279" i="9"/>
  <c r="J262" i="9"/>
  <c r="J196" i="9"/>
  <c r="BK170" i="9"/>
  <c r="J153" i="9"/>
  <c r="J103" i="9"/>
  <c r="J390" i="8"/>
  <c r="J350" i="8"/>
  <c r="BK314" i="8"/>
  <c r="BK284" i="8"/>
  <c r="BK250" i="8"/>
  <c r="J220" i="8"/>
  <c r="J202" i="8"/>
  <c r="J192" i="8"/>
  <c r="BK187" i="8"/>
  <c r="BK183" i="8"/>
  <c r="J175" i="8"/>
  <c r="BK129" i="8"/>
  <c r="BK105" i="8"/>
  <c r="BK493" i="7"/>
  <c r="J440" i="7"/>
  <c r="J404" i="7"/>
  <c r="J398" i="7"/>
  <c r="J309" i="7"/>
  <c r="BK259" i="7"/>
  <c r="BK226" i="7"/>
  <c r="BK169" i="7"/>
  <c r="BK133" i="7"/>
  <c r="BK112" i="7"/>
  <c r="J823" i="6"/>
  <c r="J757" i="6"/>
  <c r="BK653" i="6"/>
  <c r="BK478" i="6"/>
  <c r="J593" i="23"/>
  <c r="BK443" i="23"/>
  <c r="J143" i="23"/>
  <c r="BK384" i="22"/>
  <c r="BK260" i="22"/>
  <c r="BK353" i="21"/>
  <c r="J346" i="12"/>
  <c r="J122" i="12"/>
  <c r="J241" i="11"/>
  <c r="BK137" i="6"/>
  <c r="BK652" i="4"/>
  <c r="J562" i="23"/>
  <c r="BK502" i="23"/>
  <c r="BK426" i="23"/>
  <c r="J373" i="23"/>
  <c r="J259" i="23"/>
  <c r="J184" i="23"/>
  <c r="J384" i="22"/>
  <c r="BK290" i="22"/>
  <c r="BK503" i="21"/>
  <c r="J298" i="21"/>
  <c r="J362" i="12"/>
  <c r="BK715" i="23"/>
  <c r="BK650" i="23"/>
  <c r="J531" i="23"/>
  <c r="BK329" i="23"/>
  <c r="BK239" i="23"/>
  <c r="BK204" i="23"/>
  <c r="BK173" i="23"/>
  <c r="J271" i="22"/>
  <c r="J367" i="21"/>
  <c r="BK322" i="21"/>
  <c r="J125" i="20"/>
  <c r="BK111" i="18"/>
  <c r="BK426" i="17"/>
  <c r="BK253" i="16"/>
  <c r="BK141" i="15"/>
  <c r="BK155" i="14"/>
  <c r="BK432" i="6"/>
  <c r="J335" i="6"/>
  <c r="J574" i="4"/>
  <c r="BK677" i="23"/>
  <c r="J328" i="12"/>
  <c r="BK251" i="12"/>
  <c r="J241" i="12"/>
  <c r="J598" i="6"/>
  <c r="BK377" i="6"/>
  <c r="BK219" i="6"/>
  <c r="J163" i="6"/>
  <c r="J598" i="4"/>
  <c r="J142" i="22"/>
  <c r="BK130" i="21"/>
  <c r="J185" i="12"/>
  <c r="BK162" i="12"/>
  <c r="J219" i="11"/>
  <c r="J140" i="11"/>
  <c r="BK104" i="11"/>
  <c r="BK462" i="10"/>
  <c r="J434" i="10"/>
  <c r="J320" i="10"/>
  <c r="J273" i="10"/>
  <c r="J247" i="10"/>
  <c r="J212" i="10"/>
  <c r="J196" i="10"/>
  <c r="BK166" i="10"/>
  <c r="J120" i="10"/>
  <c r="J527" i="9"/>
  <c r="J517" i="9"/>
  <c r="J509" i="6"/>
  <c r="BK448" i="6"/>
  <c r="BK247" i="6"/>
  <c r="BK192" i="6"/>
  <c r="J111" i="6"/>
  <c r="J271" i="5"/>
  <c r="J160" i="5"/>
  <c r="BK664" i="4"/>
  <c r="BK602" i="4"/>
  <c r="J550" i="4"/>
  <c r="BK526" i="4"/>
  <c r="BK434" i="4"/>
  <c r="BK320" i="4"/>
  <c r="J286" i="4"/>
  <c r="J198" i="4"/>
  <c r="BK114" i="4"/>
  <c r="J2417" i="3"/>
  <c r="J2178" i="3"/>
  <c r="J2010" i="3"/>
  <c r="J1917" i="3"/>
  <c r="BK1171" i="3"/>
  <c r="BK812" i="3"/>
  <c r="J603" i="3"/>
  <c r="BK218" i="3"/>
  <c r="J4356" i="2"/>
  <c r="J3615" i="2"/>
  <c r="J223" i="2"/>
  <c r="BK340" i="22"/>
  <c r="BK225" i="22"/>
  <c r="BK163" i="22"/>
  <c r="BK419" i="21"/>
  <c r="BK188" i="21"/>
  <c r="J186" i="20"/>
  <c r="J370" i="19"/>
  <c r="BK303" i="19"/>
  <c r="J243" i="19"/>
  <c r="J109" i="19"/>
  <c r="J657" i="17"/>
  <c r="J611" i="17"/>
  <c r="BK565" i="17"/>
  <c r="J456" i="17"/>
  <c r="J304" i="17"/>
  <c r="BK250" i="16"/>
  <c r="BK199" i="6"/>
  <c r="BK666" i="4"/>
  <c r="BK304" i="12"/>
  <c r="J257" i="12"/>
  <c r="BK211" i="12"/>
  <c r="BK138" i="12"/>
  <c r="J227" i="11"/>
  <c r="BK109" i="21"/>
  <c r="BK308" i="19"/>
  <c r="BK127" i="18"/>
  <c r="J263" i="17"/>
  <c r="J182" i="6"/>
  <c r="J196" i="5"/>
  <c r="BK517" i="4"/>
  <c r="J419" i="4"/>
  <c r="BK369" i="4"/>
  <c r="BK296" i="4"/>
  <c r="J228" i="4"/>
  <c r="BK3999" i="3"/>
  <c r="BK3222" i="3"/>
  <c r="J3008" i="3"/>
  <c r="BK2976" i="3"/>
  <c r="J2846" i="3"/>
  <c r="J2808" i="3"/>
  <c r="J2781" i="3"/>
  <c r="BK2733" i="3"/>
  <c r="BK2679" i="3"/>
  <c r="J2658" i="3"/>
  <c r="J2558" i="3"/>
  <c r="J2331" i="3"/>
  <c r="BK2270" i="3"/>
  <c r="BK2160" i="3"/>
  <c r="J1944" i="3"/>
  <c r="J1850" i="3"/>
  <c r="J1562" i="3"/>
  <c r="BK1131" i="3"/>
  <c r="J1096" i="3"/>
  <c r="BK826" i="3"/>
  <c r="J365" i="3"/>
  <c r="BK1750" i="2"/>
  <c r="BK506" i="2"/>
  <c r="J212" i="2"/>
  <c r="AS70" i="1"/>
  <c r="BK350" i="21"/>
  <c r="BK222" i="21"/>
  <c r="BK193" i="21"/>
  <c r="J152" i="21"/>
  <c r="BK150" i="20"/>
  <c r="J360" i="19"/>
  <c r="J326" i="19"/>
  <c r="BK148" i="19"/>
  <c r="BK632" i="17"/>
  <c r="J288" i="17"/>
  <c r="J415" i="10"/>
  <c r="J324" i="10"/>
  <c r="J291" i="10"/>
  <c r="BK243" i="10"/>
  <c r="J156" i="10"/>
  <c r="J506" i="9"/>
  <c r="J494" i="9"/>
  <c r="BK452" i="9"/>
  <c r="BK420" i="9"/>
  <c r="J412" i="9"/>
  <c r="BK400" i="9"/>
  <c r="J352" i="9"/>
  <c r="BK337" i="9"/>
  <c r="BK323" i="9"/>
  <c r="BK302" i="9"/>
  <c r="J283" i="9"/>
  <c r="BK200" i="9"/>
  <c r="BK186" i="9"/>
  <c r="J139" i="9"/>
  <c r="BK119" i="9"/>
  <c r="BK101" i="9"/>
  <c r="BK381" i="8"/>
  <c r="BK348" i="8"/>
  <c r="J332" i="8"/>
  <c r="BK296" i="8"/>
  <c r="J232" i="8"/>
  <c r="J208" i="8"/>
  <c r="J194" i="8"/>
  <c r="BK139" i="8"/>
  <c r="BK127" i="8"/>
  <c r="J107" i="8"/>
  <c r="J493" i="7"/>
  <c r="J485" i="7"/>
  <c r="J416" i="7"/>
  <c r="BK395" i="7"/>
  <c r="J324" i="7"/>
  <c r="BK303" i="7"/>
  <c r="BK284" i="7"/>
  <c r="J232" i="7"/>
  <c r="J199" i="7"/>
  <c r="BK127" i="7"/>
  <c r="J109" i="7"/>
  <c r="J927" i="6"/>
  <c r="BK870" i="6"/>
  <c r="BK799" i="6"/>
  <c r="BK745" i="6"/>
  <c r="J694" i="6"/>
  <c r="J632" i="6"/>
  <c r="BK444" i="6"/>
  <c r="BK230" i="22"/>
  <c r="BK444" i="21"/>
  <c r="BK362" i="21"/>
  <c r="BK273" i="21"/>
  <c r="J183" i="20"/>
  <c r="BK345" i="19"/>
  <c r="BK264" i="19"/>
  <c r="BK203" i="19"/>
  <c r="BK618" i="17"/>
  <c r="BK558" i="17"/>
  <c r="J414" i="17"/>
  <c r="J141" i="14"/>
  <c r="BK103" i="13"/>
  <c r="J356" i="12"/>
  <c r="BK286" i="12"/>
  <c r="J219" i="12"/>
  <c r="BK169" i="12"/>
  <c r="J167" i="12"/>
  <c r="J162" i="12"/>
  <c r="BK158" i="12"/>
  <c r="J150" i="12"/>
  <c r="J117" i="12"/>
  <c r="BK258" i="11"/>
  <c r="BK239" i="11"/>
  <c r="J223" i="11"/>
  <c r="BK211" i="11"/>
  <c r="BK170" i="11"/>
  <c r="BK154" i="11"/>
  <c r="BK128" i="11"/>
  <c r="BK469" i="10"/>
  <c r="J456" i="10"/>
  <c r="BK446" i="10"/>
  <c r="BK436" i="10"/>
  <c r="J411" i="10"/>
  <c r="BK393" i="10"/>
  <c r="J376" i="10"/>
  <c r="BK326" i="10"/>
  <c r="J317" i="10"/>
  <c r="BK295" i="10"/>
  <c r="J263" i="10"/>
  <c r="BK251" i="10"/>
  <c r="BK237" i="10"/>
  <c r="BK226" i="10"/>
  <c r="BK212" i="10"/>
  <c r="BK196" i="10"/>
  <c r="BK158" i="10"/>
  <c r="BK134" i="10"/>
  <c r="BK114" i="10"/>
  <c r="BK521" i="9"/>
  <c r="J478" i="9"/>
  <c r="J420" i="9"/>
  <c r="BK392" i="9"/>
  <c r="BK382" i="9"/>
  <c r="J345" i="9"/>
  <c r="BK310" i="9"/>
  <c r="BK253" i="9"/>
  <c r="BK228" i="9"/>
  <c r="BK222" i="9"/>
  <c r="J208" i="9"/>
  <c r="BK184" i="9"/>
  <c r="J151" i="9"/>
  <c r="BK131" i="9"/>
  <c r="J348" i="8"/>
  <c r="BK326" i="8"/>
  <c r="J310" i="8"/>
  <c r="J282" i="8"/>
  <c r="J250" i="8"/>
  <c r="BK230" i="8"/>
  <c r="J214" i="8"/>
  <c r="BK202" i="8"/>
  <c r="J386" i="7"/>
  <c r="BK360" i="7"/>
  <c r="BK345" i="7"/>
  <c r="J299" i="7"/>
  <c r="BK271" i="7"/>
  <c r="J226" i="7"/>
  <c r="J193" i="7"/>
  <c r="J139" i="7"/>
  <c r="J721" i="6"/>
  <c r="BK659" i="6"/>
  <c r="J504" i="6"/>
  <c r="BK132" i="6"/>
  <c r="J618" i="4"/>
  <c r="BK308" i="4"/>
  <c r="BK310" i="22"/>
  <c r="BK205" i="22"/>
  <c r="BK500" i="21"/>
  <c r="J458" i="21"/>
  <c r="J384" i="21"/>
  <c r="BK298" i="21"/>
  <c r="J137" i="20"/>
  <c r="BK254" i="19"/>
  <c r="BK517" i="17"/>
  <c r="J508" i="17"/>
  <c r="BK494" i="17"/>
  <c r="BK434" i="17"/>
  <c r="J383" i="17"/>
  <c r="J336" i="17"/>
  <c r="J252" i="17"/>
  <c r="J172" i="17"/>
  <c r="J247" i="16"/>
  <c r="J202" i="16"/>
  <c r="J150" i="16"/>
  <c r="BK161" i="15"/>
  <c r="BK119" i="15"/>
  <c r="BK159" i="14"/>
  <c r="BK131" i="14"/>
  <c r="BK111" i="14"/>
  <c r="J106" i="13"/>
  <c r="BK90" i="13"/>
  <c r="J343" i="10"/>
  <c r="J303" i="10"/>
  <c r="J218" i="10"/>
  <c r="J515" i="9"/>
  <c r="J474" i="9"/>
  <c r="BK450" i="9"/>
  <c r="BK424" i="9"/>
  <c r="J378" i="9"/>
  <c r="BK345" i="9"/>
  <c r="J302" i="9"/>
  <c r="BK272" i="9"/>
  <c r="BK243" i="9"/>
  <c r="J226" i="9"/>
  <c r="J216" i="9"/>
  <c r="BK208" i="9"/>
  <c r="J184" i="9"/>
  <c r="BK137" i="9"/>
  <c r="BK367" i="8"/>
  <c r="J326" i="8"/>
  <c r="J292" i="8"/>
  <c r="BK262" i="8"/>
  <c r="BK204" i="8"/>
  <c r="BK175" i="8"/>
  <c r="BK123" i="8"/>
  <c r="J456" i="7"/>
  <c r="J413" i="7"/>
  <c r="BK389" i="7"/>
  <c r="BK372" i="7"/>
  <c r="BK336" i="7"/>
  <c r="BK324" i="7"/>
  <c r="J287" i="7"/>
  <c r="J265" i="7"/>
  <c r="BK205" i="7"/>
  <c r="BK187" i="7"/>
  <c r="BK181" i="7"/>
  <c r="J166" i="7"/>
  <c r="BK130" i="7"/>
  <c r="BK109" i="7"/>
  <c r="BK888" i="6"/>
  <c r="J851" i="6"/>
  <c r="BK789" i="6"/>
  <c r="J689" i="6"/>
  <c r="BK294" i="6"/>
  <c r="BK720" i="4"/>
  <c r="J680" i="4"/>
  <c r="J634" i="4"/>
  <c r="BK534" i="4"/>
  <c r="BK419" i="4"/>
  <c r="BK379" i="4"/>
  <c r="BK216" i="4"/>
  <c r="BK190" i="4"/>
  <c r="J2280" i="3"/>
  <c r="BK2019" i="3"/>
  <c r="BK1874" i="3"/>
  <c r="J1609" i="3"/>
  <c r="J1597" i="3"/>
  <c r="BK1377" i="3"/>
  <c r="J1264" i="3"/>
  <c r="J1118" i="3"/>
  <c r="J1088" i="3"/>
  <c r="BK897" i="3"/>
  <c r="J639" i="3"/>
  <c r="J619" i="3"/>
  <c r="BK369" i="3"/>
  <c r="BK274" i="3"/>
  <c r="J178" i="3"/>
  <c r="BK3675" i="2"/>
  <c r="BK3615" i="2"/>
  <c r="J3230" i="2"/>
  <c r="BK2885" i="2"/>
  <c r="BK2836" i="2"/>
  <c r="J2084" i="2"/>
  <c r="BK1797" i="2"/>
  <c r="J1339" i="2"/>
  <c r="BK901" i="2"/>
  <c r="BK491" i="2"/>
  <c r="AS82" i="1"/>
  <c r="BK643" i="23"/>
  <c r="BK603" i="23"/>
  <c r="J352" i="23"/>
  <c r="BK508" i="21"/>
  <c r="BK386" i="12"/>
  <c r="J360" i="6"/>
  <c r="BK152" i="6"/>
  <c r="J292" i="5"/>
  <c r="J570" i="4"/>
  <c r="J3532" i="3"/>
  <c r="J2983" i="3"/>
  <c r="J2811" i="3"/>
  <c r="BK2646" i="3"/>
  <c r="BK2062" i="3"/>
  <c r="J1532" i="3"/>
  <c r="J1404" i="3"/>
  <c r="J1296" i="3"/>
  <c r="BK1136" i="3"/>
  <c r="J1092" i="3"/>
  <c r="BK951" i="3"/>
  <c r="J916" i="3"/>
  <c r="BK786" i="3"/>
  <c r="J673" i="3"/>
  <c r="J434" i="3"/>
  <c r="J350" i="3"/>
  <c r="BK277" i="3"/>
  <c r="J238" i="3"/>
  <c r="BK196" i="3"/>
  <c r="BK178" i="3"/>
  <c r="J2851" i="2"/>
  <c r="BK2638" i="2"/>
  <c r="BK1708" i="2"/>
  <c r="BK871" i="2"/>
  <c r="J506" i="2"/>
  <c r="BK112" i="2"/>
  <c r="J628" i="23"/>
  <c r="J546" i="23"/>
  <c r="J347" i="23"/>
  <c r="J150" i="23"/>
  <c r="BK345" i="22"/>
  <c r="J479" i="21"/>
  <c r="J266" i="21"/>
  <c r="J118" i="21"/>
  <c r="J211" i="19"/>
  <c r="BK141" i="19"/>
  <c r="J111" i="18"/>
  <c r="J605" i="17"/>
  <c r="J538" i="17"/>
  <c r="BK414" i="17"/>
  <c r="BK336" i="17"/>
  <c r="BK238" i="17"/>
  <c r="J176" i="17"/>
  <c r="BK154" i="17"/>
  <c r="J274" i="16"/>
  <c r="BK158" i="15"/>
  <c r="J123" i="15"/>
  <c r="BK91" i="15"/>
  <c r="BK148" i="14"/>
  <c r="BK129" i="14"/>
  <c r="BK99" i="14"/>
  <c r="BK402" i="12"/>
  <c r="BK330" i="12"/>
  <c r="J164" i="11"/>
  <c r="J138" i="11"/>
  <c r="J118" i="11"/>
  <c r="J98" i="11"/>
  <c r="BK423" i="10"/>
  <c r="BK409" i="10"/>
  <c r="BK391" i="10"/>
  <c r="BK376" i="10"/>
  <c r="J356" i="10"/>
  <c r="J345" i="10"/>
  <c r="J326" i="10"/>
  <c r="BK247" i="10"/>
  <c r="J230" i="10"/>
  <c r="BK174" i="10"/>
  <c r="J162" i="10"/>
  <c r="BK140" i="10"/>
  <c r="J118" i="10"/>
  <c r="BK525" i="9"/>
  <c r="J456" i="9"/>
  <c r="BK408" i="9"/>
  <c r="J384" i="9"/>
  <c r="BK270" i="9"/>
  <c r="BK232" i="9"/>
  <c r="J210" i="9"/>
  <c r="BK117" i="9"/>
  <c r="BK306" i="8"/>
  <c r="J252" i="8"/>
  <c r="J224" i="8"/>
  <c r="BK463" i="7"/>
  <c r="BK432" i="7"/>
  <c r="J395" i="7"/>
  <c r="J374" i="7"/>
  <c r="BK354" i="7"/>
  <c r="BK321" i="7"/>
  <c r="J247" i="7"/>
  <c r="BK229" i="7"/>
  <c r="J374" i="4"/>
  <c r="BK168" i="4"/>
  <c r="BK140" i="4"/>
  <c r="J2336" i="3"/>
  <c r="J2270" i="3"/>
  <c r="J2160" i="3"/>
  <c r="J1922" i="3"/>
  <c r="J360" i="12"/>
  <c r="BK453" i="23"/>
  <c r="BK222" i="23"/>
  <c r="BK335" i="22"/>
  <c r="J131" i="22"/>
  <c r="BK330" i="6"/>
  <c r="J630" i="4"/>
  <c r="BK562" i="4"/>
  <c r="BK484" i="4"/>
  <c r="BK359" i="4"/>
  <c r="J329" i="4"/>
  <c r="BK312" i="4"/>
  <c r="BK157" i="4"/>
  <c r="BK120" i="4"/>
  <c r="J3307" i="3"/>
  <c r="BK3292" i="3"/>
  <c r="J3217" i="3"/>
  <c r="BK3170" i="3"/>
  <c r="BK2914" i="3"/>
  <c r="J2827" i="3"/>
  <c r="BK2808" i="3"/>
  <c r="BK2769" i="3"/>
  <c r="J2706" i="3"/>
  <c r="BK2691" i="3"/>
  <c r="J2675" i="3"/>
  <c r="BK2016" i="3"/>
  <c r="J1883" i="3"/>
  <c r="J1282" i="3"/>
  <c r="BK940" i="3"/>
  <c r="BK315" i="3"/>
  <c r="BK2829" i="2"/>
  <c r="J1870" i="2"/>
  <c r="BK861" i="2"/>
  <c r="J494" i="2"/>
  <c r="J287" i="2"/>
  <c r="J112" i="2"/>
  <c r="BK487" i="23"/>
  <c r="J194" i="23"/>
  <c r="BK344" i="12"/>
  <c r="J296" i="12"/>
  <c r="J225" i="12"/>
  <c r="J249" i="11"/>
  <c r="BK235" i="11"/>
  <c r="BK368" i="12"/>
  <c r="BK227" i="12"/>
  <c r="J203" i="12"/>
  <c r="BK144" i="12"/>
  <c r="J126" i="12"/>
  <c r="BK254" i="11"/>
  <c r="J190" i="11"/>
  <c r="J156" i="11"/>
  <c r="J146" i="11"/>
  <c r="BK118" i="11"/>
  <c r="BK100" i="11"/>
  <c r="J476" i="10"/>
  <c r="BK417" i="10"/>
  <c r="J397" i="10"/>
  <c r="BK389" i="10"/>
  <c r="BK378" i="10"/>
  <c r="J370" i="10"/>
  <c r="J315" i="10"/>
  <c r="BK291" i="10"/>
  <c r="BK281" i="10"/>
  <c r="J249" i="10"/>
  <c r="BK222" i="10"/>
  <c r="BK198" i="10"/>
  <c r="J182" i="10"/>
  <c r="J146" i="10"/>
  <c r="BK126" i="10"/>
  <c r="J114" i="10"/>
  <c r="J104" i="10"/>
  <c r="J100" i="10"/>
  <c r="J529" i="9"/>
  <c r="J450" i="9"/>
  <c r="BK430" i="9"/>
  <c r="BK366" i="9"/>
  <c r="BK305" i="9"/>
  <c r="J295" i="9"/>
  <c r="J260" i="9"/>
  <c r="J170" i="9"/>
  <c r="BK111" i="9"/>
  <c r="BK383" i="8"/>
  <c r="J514" i="6"/>
  <c r="BK310" i="6"/>
  <c r="J199" i="6"/>
  <c r="J349" i="5"/>
  <c r="BK1590" i="3"/>
  <c r="BK1333" i="3"/>
  <c r="BK1181" i="3"/>
  <c r="J1005" i="3"/>
  <c r="J925" i="3"/>
  <c r="J849" i="3"/>
  <c r="BK634" i="3"/>
  <c r="BK603" i="3"/>
  <c r="BK365" i="3"/>
  <c r="BK285" i="3"/>
  <c r="BK175" i="3"/>
  <c r="J2836" i="2"/>
  <c r="BK1887" i="2"/>
  <c r="BK522" i="2"/>
  <c r="BK720" i="23"/>
  <c r="J643" i="23"/>
  <c r="J329" i="23"/>
  <c r="J335" i="22"/>
  <c r="J370" i="12"/>
  <c r="J259" i="12"/>
  <c r="BK209" i="12"/>
  <c r="BK132" i="12"/>
  <c r="J562" i="6"/>
  <c r="J214" i="6"/>
  <c r="BK216" i="5"/>
  <c r="BK429" i="4"/>
  <c r="J296" i="4"/>
  <c r="J2050" i="3"/>
  <c r="BK1850" i="3"/>
  <c r="J1546" i="3"/>
  <c r="J1393" i="3"/>
  <c r="J1181" i="3"/>
  <c r="J1047" i="3"/>
  <c r="BK976" i="3"/>
  <c r="BK500" i="3"/>
  <c r="BK343" i="3"/>
  <c r="BK221" i="3"/>
  <c r="J182" i="3"/>
  <c r="J2185" i="2"/>
  <c r="J1762" i="2"/>
  <c r="BK269" i="2"/>
  <c r="J178" i="2"/>
  <c r="BK707" i="23"/>
  <c r="BK525" i="23"/>
  <c r="J158" i="23"/>
  <c r="J230" i="22"/>
  <c r="BK131" i="22"/>
  <c r="BK380" i="12"/>
  <c r="BK296" i="12"/>
  <c r="BK243" i="12"/>
  <c r="J205" i="12"/>
  <c r="J188" i="12"/>
  <c r="J508" i="23"/>
  <c r="J413" i="23"/>
  <c r="J178" i="23"/>
  <c r="J132" i="23"/>
  <c r="J105" i="22"/>
  <c r="J464" i="21"/>
  <c r="BK316" i="21"/>
  <c r="BK544" i="6"/>
  <c r="BK388" i="21"/>
  <c r="J219" i="21"/>
  <c r="J190" i="20"/>
  <c r="J382" i="19"/>
  <c r="J298" i="19"/>
  <c r="J293" i="19"/>
  <c r="BK276" i="19"/>
  <c r="BK270" i="19"/>
  <c r="J254" i="19"/>
  <c r="BK545" i="17"/>
  <c r="BK394" i="17"/>
  <c r="J307" i="17"/>
  <c r="J278" i="17"/>
  <c r="BK252" i="17"/>
  <c r="J154" i="17"/>
  <c r="BK192" i="16"/>
  <c r="BK156" i="16"/>
  <c r="J151" i="15"/>
  <c r="J109" i="15"/>
  <c r="BK99" i="15"/>
  <c r="J170" i="14"/>
  <c r="J117" i="14"/>
  <c r="J97" i="13"/>
  <c r="BK398" i="12"/>
  <c r="J384" i="12"/>
  <c r="J266" i="12"/>
  <c r="BK259" i="12"/>
  <c r="J669" i="6"/>
  <c r="J377" i="6"/>
  <c r="J210" i="5"/>
  <c r="BK95" i="5"/>
  <c r="J710" i="4"/>
  <c r="J675" i="4"/>
  <c r="J496" i="4"/>
  <c r="BK278" i="4"/>
  <c r="J157" i="4"/>
  <c r="J1913" i="3"/>
  <c r="J1696" i="3"/>
  <c r="BK1529" i="3"/>
  <c r="BK1368" i="3"/>
  <c r="J897" i="3"/>
  <c r="BK849" i="3"/>
  <c r="BK670" i="3"/>
  <c r="BK434" i="3"/>
  <c r="J175" i="3"/>
  <c r="BK3780" i="2"/>
  <c r="J3609" i="2"/>
  <c r="BK3230" i="2"/>
  <c r="J2857" i="2"/>
  <c r="J2817" i="2"/>
  <c r="J937" i="2"/>
  <c r="BK499" i="2"/>
  <c r="BK371" i="21"/>
  <c r="BK331" i="21"/>
  <c r="J310" i="21"/>
  <c r="BK219" i="21"/>
  <c r="J168" i="21"/>
  <c r="BK186" i="20"/>
  <c r="BK237" i="19"/>
  <c r="BK182" i="19"/>
  <c r="BK103" i="19"/>
  <c r="J119" i="18"/>
  <c r="BK611" i="17"/>
  <c r="BK525" i="17"/>
  <c r="BK328" i="17"/>
  <c r="BK261" i="17"/>
  <c r="J190" i="17"/>
  <c r="BK261" i="16"/>
  <c r="J238" i="16"/>
  <c r="J189" i="16"/>
  <c r="BK170" i="14"/>
  <c r="J131" i="14"/>
  <c r="J109" i="14"/>
  <c r="BK93" i="13"/>
  <c r="BK392" i="12"/>
  <c r="BK255" i="12"/>
  <c r="BK190" i="11"/>
  <c r="BK138" i="11"/>
  <c r="BK98" i="11"/>
  <c r="J90" i="11"/>
  <c r="J478" i="10"/>
  <c r="BK413" i="10"/>
  <c r="J380" i="10"/>
  <c r="J299" i="10"/>
  <c r="BK289" i="10"/>
  <c r="J234" i="10"/>
  <c r="BK204" i="10"/>
  <c r="BK138" i="10"/>
  <c r="J488" i="9"/>
  <c r="J472" i="9"/>
  <c r="J432" i="9"/>
  <c r="BK396" i="9"/>
  <c r="BK378" i="9"/>
  <c r="BK372" i="9"/>
  <c r="J349" i="9"/>
  <c r="J337" i="9"/>
  <c r="J281" i="9"/>
  <c r="J264" i="9"/>
  <c r="J172" i="9"/>
  <c r="J141" i="9"/>
  <c r="BK115" i="9"/>
  <c r="J107" i="9"/>
  <c r="J356" i="8"/>
  <c r="BK332" i="8"/>
  <c r="BK312" i="8"/>
  <c r="BK302" i="8"/>
  <c r="J300" i="8"/>
  <c r="BK290" i="8"/>
  <c r="BK252" i="8"/>
  <c r="BK224" i="8"/>
  <c r="BK169" i="8"/>
  <c r="BK164" i="8"/>
  <c r="BK160" i="8"/>
  <c r="BK156" i="8"/>
  <c r="J154" i="8"/>
  <c r="J141" i="8"/>
  <c r="BK117" i="8"/>
  <c r="BK101" i="8"/>
  <c r="J476" i="7"/>
  <c r="BK440" i="7"/>
  <c r="BK422" i="7"/>
  <c r="BK922" i="6"/>
  <c r="J888" i="6"/>
  <c r="BK828" i="6"/>
  <c r="BK780" i="6"/>
  <c r="BK647" i="6"/>
  <c r="BK529" i="6"/>
  <c r="J203" i="5"/>
  <c r="J750" i="4"/>
  <c r="BK735" i="4"/>
  <c r="J700" i="4"/>
  <c r="J685" i="4"/>
  <c r="J670" i="4"/>
  <c r="BK653" i="17" l="1"/>
  <c r="J653" i="17" s="1"/>
  <c r="J78" i="17" s="1"/>
  <c r="P102" i="17"/>
  <c r="R253" i="23"/>
  <c r="P266" i="23"/>
  <c r="T266" i="23"/>
  <c r="T921" i="6"/>
  <c r="R102" i="17"/>
  <c r="T2884" i="2"/>
  <c r="R3614" i="2"/>
  <c r="P170" i="22"/>
  <c r="P142" i="23"/>
  <c r="R2884" i="2"/>
  <c r="T102" i="17"/>
  <c r="R381" i="19"/>
  <c r="T357" i="23"/>
  <c r="P921" i="6"/>
  <c r="R170" i="22"/>
  <c r="T253" i="23"/>
  <c r="P2884" i="2"/>
  <c r="P3614" i="2"/>
  <c r="T3614" i="2"/>
  <c r="R921" i="6"/>
  <c r="P381" i="19"/>
  <c r="P253" i="23"/>
  <c r="P647" i="4"/>
  <c r="R215" i="5"/>
  <c r="BK99" i="6"/>
  <c r="BK131" i="6"/>
  <c r="J131" i="6"/>
  <c r="J66" i="6"/>
  <c r="P162" i="6"/>
  <c r="T240" i="6"/>
  <c r="BK738" i="6"/>
  <c r="J738" i="6"/>
  <c r="J73" i="6"/>
  <c r="T937" i="6"/>
  <c r="P96" i="7"/>
  <c r="T186" i="7"/>
  <c r="R302" i="7"/>
  <c r="P362" i="7"/>
  <c r="T431" i="7"/>
  <c r="P449" i="7"/>
  <c r="P462" i="7"/>
  <c r="P488" i="7"/>
  <c r="BK143" i="8"/>
  <c r="J143" i="8"/>
  <c r="J65" i="8"/>
  <c r="R166" i="8"/>
  <c r="BK277" i="8"/>
  <c r="J277" i="8"/>
  <c r="J68" i="8"/>
  <c r="P364" i="8"/>
  <c r="BK394" i="8"/>
  <c r="J394" i="8"/>
  <c r="J71" i="8"/>
  <c r="R314" i="9"/>
  <c r="T351" i="9"/>
  <c r="R508" i="9"/>
  <c r="P236" i="10"/>
  <c r="R319" i="10"/>
  <c r="BK119" i="12"/>
  <c r="J119" i="12"/>
  <c r="J65" i="12"/>
  <c r="P166" i="12"/>
  <c r="T271" i="12"/>
  <c r="BK92" i="13"/>
  <c r="J92" i="13"/>
  <c r="J65" i="13"/>
  <c r="R105" i="13"/>
  <c r="P94" i="14"/>
  <c r="T154" i="14"/>
  <c r="R155" i="15"/>
  <c r="R154" i="15"/>
  <c r="R90" i="15"/>
  <c r="R89" i="15"/>
  <c r="T95" i="16"/>
  <c r="P234" i="16"/>
  <c r="BK175" i="17"/>
  <c r="J175" i="17"/>
  <c r="J68" i="17"/>
  <c r="T361" i="17"/>
  <c r="P393" i="17"/>
  <c r="T507" i="17"/>
  <c r="T564" i="17"/>
  <c r="T617" i="17"/>
  <c r="BK92" i="18"/>
  <c r="J92" i="18"/>
  <c r="J65" i="18"/>
  <c r="T102" i="18"/>
  <c r="T101" i="18"/>
  <c r="T108" i="19"/>
  <c r="T129" i="19"/>
  <c r="T181" i="19"/>
  <c r="P286" i="19"/>
  <c r="T182" i="20"/>
  <c r="P105" i="2"/>
  <c r="BK227" i="2"/>
  <c r="J227" i="2"/>
  <c r="J66" i="2"/>
  <c r="BK3629" i="2"/>
  <c r="J3629" i="2"/>
  <c r="J78" i="2"/>
  <c r="P373" i="3"/>
  <c r="R1154" i="3"/>
  <c r="BK1642" i="3"/>
  <c r="P1642" i="3"/>
  <c r="T1642" i="3"/>
  <c r="BK1916" i="3"/>
  <c r="J1916" i="3"/>
  <c r="J77" i="3"/>
  <c r="R1916" i="3"/>
  <c r="T1916" i="3"/>
  <c r="P1932" i="3"/>
  <c r="R1932" i="3"/>
  <c r="T1932" i="3"/>
  <c r="BK2683" i="3"/>
  <c r="J2683" i="3"/>
  <c r="J81" i="3"/>
  <c r="R3002" i="3"/>
  <c r="P394" i="4"/>
  <c r="BK674" i="4"/>
  <c r="J674" i="4"/>
  <c r="J69" i="4"/>
  <c r="R674" i="4"/>
  <c r="T674" i="4"/>
  <c r="T215" i="5"/>
  <c r="R206" i="11"/>
  <c r="T94" i="12"/>
  <c r="BK166" i="12"/>
  <c r="J166" i="12"/>
  <c r="J66" i="12"/>
  <c r="BK271" i="12"/>
  <c r="J271" i="12"/>
  <c r="J71" i="12"/>
  <c r="P105" i="13"/>
  <c r="T94" i="14"/>
  <c r="T147" i="14"/>
  <c r="BK161" i="14"/>
  <c r="J161" i="14"/>
  <c r="J68" i="14"/>
  <c r="P155" i="15"/>
  <c r="P154" i="15"/>
  <c r="P90" i="15"/>
  <c r="P89" i="15"/>
  <c r="AU69" i="1"/>
  <c r="T145" i="16"/>
  <c r="R175" i="17"/>
  <c r="BK437" i="17"/>
  <c r="J437" i="17"/>
  <c r="J73" i="17"/>
  <c r="BK564" i="17"/>
  <c r="J564" i="17"/>
  <c r="J75" i="17"/>
  <c r="R564" i="17"/>
  <c r="R617" i="17"/>
  <c r="BK97" i="19"/>
  <c r="J97" i="19"/>
  <c r="J64" i="19"/>
  <c r="BK129" i="19"/>
  <c r="J129" i="19"/>
  <c r="J66" i="19"/>
  <c r="P181" i="19"/>
  <c r="P347" i="19"/>
  <c r="R90" i="20"/>
  <c r="BK95" i="21"/>
  <c r="T230" i="21"/>
  <c r="P99" i="22"/>
  <c r="T212" i="22"/>
  <c r="P111" i="23"/>
  <c r="R157" i="23"/>
  <c r="BK214" i="23"/>
  <c r="J214" i="23"/>
  <c r="J68" i="23"/>
  <c r="P206" i="11"/>
  <c r="R378" i="21"/>
  <c r="R99" i="22"/>
  <c r="P141" i="22"/>
  <c r="T289" i="22"/>
  <c r="BK111" i="23"/>
  <c r="J111" i="23"/>
  <c r="J64" i="23"/>
  <c r="P275" i="2"/>
  <c r="P2813" i="2"/>
  <c r="T3629" i="2"/>
  <c r="R373" i="3"/>
  <c r="R1947" i="3"/>
  <c r="P2661" i="3"/>
  <c r="T2683" i="3"/>
  <c r="R2826" i="3"/>
  <c r="BK2968" i="3"/>
  <c r="J2968" i="3"/>
  <c r="J83" i="3"/>
  <c r="T2968" i="3"/>
  <c r="P93" i="4"/>
  <c r="P92" i="4"/>
  <c r="T94" i="5"/>
  <c r="R360" i="5"/>
  <c r="BK99" i="22"/>
  <c r="T141" i="22"/>
  <c r="T192" i="22"/>
  <c r="R111" i="23"/>
  <c r="R275" i="2"/>
  <c r="R2813" i="2"/>
  <c r="BK2864" i="2"/>
  <c r="R2864" i="2"/>
  <c r="R226" i="3"/>
  <c r="T1154" i="3"/>
  <c r="R1745" i="3"/>
  <c r="BK1932" i="3"/>
  <c r="J1932" i="3"/>
  <c r="J78" i="3"/>
  <c r="BK3002" i="3"/>
  <c r="J3002" i="3"/>
  <c r="J84" i="3"/>
  <c r="R93" i="4"/>
  <c r="R94" i="5"/>
  <c r="BK360" i="5"/>
  <c r="J360" i="5"/>
  <c r="J71" i="5"/>
  <c r="BK94" i="8"/>
  <c r="J94" i="8"/>
  <c r="J64" i="8"/>
  <c r="P143" i="8"/>
  <c r="T166" i="8"/>
  <c r="T277" i="8"/>
  <c r="BK389" i="8"/>
  <c r="J389" i="8"/>
  <c r="J70" i="8"/>
  <c r="R394" i="8"/>
  <c r="P161" i="9"/>
  <c r="BK234" i="9"/>
  <c r="J234" i="9"/>
  <c r="J66" i="9"/>
  <c r="R234" i="9"/>
  <c r="BK255" i="9"/>
  <c r="J255" i="9"/>
  <c r="J67" i="9"/>
  <c r="R255" i="9"/>
  <c r="T255" i="9"/>
  <c r="BK278" i="9"/>
  <c r="J278" i="9"/>
  <c r="J68" i="9"/>
  <c r="P278" i="9"/>
  <c r="R278" i="9"/>
  <c r="T278" i="9"/>
  <c r="BK299" i="9"/>
  <c r="J299" i="9"/>
  <c r="J69" i="9"/>
  <c r="P299" i="9"/>
  <c r="R299" i="9"/>
  <c r="T299" i="9"/>
  <c r="BK304" i="9"/>
  <c r="J304" i="9"/>
  <c r="J70" i="9"/>
  <c r="P304" i="9"/>
  <c r="R304" i="9"/>
  <c r="T304" i="9"/>
  <c r="BK309" i="9"/>
  <c r="J309" i="9"/>
  <c r="J71" i="9"/>
  <c r="T314" i="9"/>
  <c r="P351" i="9"/>
  <c r="BK508" i="9"/>
  <c r="J508" i="9"/>
  <c r="J76" i="9"/>
  <c r="R236" i="10"/>
  <c r="T332" i="10"/>
  <c r="T355" i="10"/>
  <c r="P427" i="10"/>
  <c r="P468" i="10"/>
  <c r="T475" i="10"/>
  <c r="BK89" i="11"/>
  <c r="J89" i="11"/>
  <c r="J64" i="11"/>
  <c r="R253" i="11"/>
  <c r="P89" i="11"/>
  <c r="P230" i="21"/>
  <c r="BK105" i="2"/>
  <c r="J105" i="2"/>
  <c r="J65" i="2"/>
  <c r="P227" i="2"/>
  <c r="BK373" i="3"/>
  <c r="J373" i="3"/>
  <c r="J67" i="3"/>
  <c r="P1154" i="3"/>
  <c r="P1561" i="3"/>
  <c r="BK1745" i="3"/>
  <c r="J1745" i="3"/>
  <c r="J76" i="3"/>
  <c r="P1916" i="3"/>
  <c r="R3541" i="3"/>
  <c r="P674" i="4"/>
  <c r="T291" i="5"/>
  <c r="R272" i="21"/>
  <c r="T116" i="22"/>
  <c r="BK212" i="22"/>
  <c r="J212" i="22"/>
  <c r="J71" i="22"/>
  <c r="R530" i="23"/>
  <c r="T530" i="23"/>
  <c r="R110" i="3"/>
  <c r="T373" i="3"/>
  <c r="P1135" i="3"/>
  <c r="T1561" i="3"/>
  <c r="T1745" i="3"/>
  <c r="T3541" i="3"/>
  <c r="T647" i="4"/>
  <c r="T646" i="4"/>
  <c r="R99" i="6"/>
  <c r="P110" i="6"/>
  <c r="BK162" i="6"/>
  <c r="J162" i="6"/>
  <c r="J67" i="6"/>
  <c r="P213" i="6"/>
  <c r="R213" i="6"/>
  <c r="P454" i="6"/>
  <c r="T738" i="6"/>
  <c r="R937" i="6"/>
  <c r="P186" i="7"/>
  <c r="BK302" i="7"/>
  <c r="J302" i="7"/>
  <c r="J67" i="7"/>
  <c r="R362" i="7"/>
  <c r="P431" i="7"/>
  <c r="BK462" i="7"/>
  <c r="J462" i="7"/>
  <c r="J71" i="7"/>
  <c r="BK475" i="7"/>
  <c r="J475" i="7"/>
  <c r="J72" i="7"/>
  <c r="R488" i="7"/>
  <c r="T94" i="8"/>
  <c r="P189" i="8"/>
  <c r="BK364" i="8"/>
  <c r="J364" i="8"/>
  <c r="J69" i="8"/>
  <c r="R389" i="8"/>
  <c r="T359" i="9"/>
  <c r="T95" i="10"/>
  <c r="BK319" i="10"/>
  <c r="J319" i="10"/>
  <c r="J66" i="10"/>
  <c r="R332" i="10"/>
  <c r="R355" i="10"/>
  <c r="R386" i="10"/>
  <c r="BK468" i="10"/>
  <c r="J468" i="10"/>
  <c r="J71" i="10"/>
  <c r="BK475" i="10"/>
  <c r="J475" i="10"/>
  <c r="J72" i="10"/>
  <c r="BK561" i="23"/>
  <c r="J561" i="23"/>
  <c r="J88" i="23"/>
  <c r="BK530" i="23"/>
  <c r="J530" i="23"/>
  <c r="J87" i="23"/>
  <c r="P119" i="12"/>
  <c r="R166" i="12"/>
  <c r="P271" i="12"/>
  <c r="R92" i="13"/>
  <c r="R88" i="13"/>
  <c r="P147" i="14"/>
  <c r="T161" i="14"/>
  <c r="T155" i="15"/>
  <c r="T154" i="15"/>
  <c r="T90" i="15"/>
  <c r="T89" i="15"/>
  <c r="P95" i="16"/>
  <c r="BK234" i="16"/>
  <c r="J234" i="16"/>
  <c r="J67" i="16"/>
  <c r="P267" i="16"/>
  <c r="P259" i="16"/>
  <c r="R115" i="17"/>
  <c r="R159" i="17"/>
  <c r="BK393" i="17"/>
  <c r="J393" i="17"/>
  <c r="J72" i="17"/>
  <c r="R507" i="17"/>
  <c r="P564" i="17"/>
  <c r="P617" i="17"/>
  <c r="R108" i="19"/>
  <c r="R140" i="19"/>
  <c r="T218" i="19"/>
  <c r="BK182" i="20"/>
  <c r="J182" i="20"/>
  <c r="J66" i="20"/>
  <c r="P272" i="21"/>
  <c r="T99" i="22"/>
  <c r="P192" i="22"/>
  <c r="P237" i="22"/>
  <c r="P561" i="23"/>
  <c r="T105" i="2"/>
  <c r="T227" i="2"/>
  <c r="R3629" i="2"/>
  <c r="P110" i="3"/>
  <c r="P741" i="3"/>
  <c r="BK1561" i="3"/>
  <c r="J1561" i="3"/>
  <c r="J72" i="3"/>
  <c r="R1642" i="3"/>
  <c r="P3541" i="3"/>
  <c r="BK129" i="5"/>
  <c r="J129" i="5"/>
  <c r="J65" i="5"/>
  <c r="BK378" i="21"/>
  <c r="J378" i="21"/>
  <c r="J70" i="21"/>
  <c r="R289" i="22"/>
  <c r="R561" i="23"/>
  <c r="R105" i="2"/>
  <c r="R227" i="2"/>
  <c r="P3629" i="2"/>
  <c r="BK226" i="3"/>
  <c r="J226" i="3"/>
  <c r="J66" i="3"/>
  <c r="T741" i="3"/>
  <c r="T1135" i="3"/>
  <c r="T1947" i="3"/>
  <c r="R2661" i="3"/>
  <c r="P3002" i="3"/>
  <c r="T394" i="4"/>
  <c r="R129" i="5"/>
  <c r="BK110" i="6"/>
  <c r="J110" i="6"/>
  <c r="J65" i="6"/>
  <c r="R131" i="6"/>
  <c r="BK240" i="6"/>
  <c r="J240" i="6"/>
  <c r="J70" i="6"/>
  <c r="R454" i="6"/>
  <c r="T96" i="7"/>
  <c r="BK280" i="7"/>
  <c r="J280" i="7"/>
  <c r="J66" i="7"/>
  <c r="R280" i="7"/>
  <c r="BK362" i="7"/>
  <c r="J362" i="7"/>
  <c r="J68" i="7"/>
  <c r="R431" i="7"/>
  <c r="T449" i="7"/>
  <c r="P475" i="7"/>
  <c r="T475" i="7"/>
  <c r="R94" i="8"/>
  <c r="BK166" i="8"/>
  <c r="J166" i="8"/>
  <c r="J66" i="8"/>
  <c r="T189" i="8"/>
  <c r="R364" i="8"/>
  <c r="T394" i="8"/>
  <c r="T100" i="9"/>
  <c r="P359" i="9"/>
  <c r="BK95" i="10"/>
  <c r="P319" i="10"/>
  <c r="P355" i="10"/>
  <c r="R427" i="10"/>
  <c r="R475" i="10"/>
  <c r="P95" i="21"/>
  <c r="T226" i="3"/>
  <c r="BK1154" i="3"/>
  <c r="J1154" i="3"/>
  <c r="J70" i="3"/>
  <c r="R1561" i="3"/>
  <c r="P1745" i="3"/>
  <c r="BK3541" i="3"/>
  <c r="J3541" i="3"/>
  <c r="J86" i="3"/>
  <c r="BK647" i="4"/>
  <c r="J647" i="4"/>
  <c r="J68" i="4"/>
  <c r="BK94" i="5"/>
  <c r="BK94" i="12"/>
  <c r="R94" i="12"/>
  <c r="T166" i="12"/>
  <c r="BK202" i="12"/>
  <c r="J202" i="12"/>
  <c r="J68" i="12"/>
  <c r="T202" i="12"/>
  <c r="T261" i="12"/>
  <c r="T92" i="13"/>
  <c r="BK94" i="14"/>
  <c r="J94" i="14"/>
  <c r="J65" i="14"/>
  <c r="R147" i="14"/>
  <c r="P154" i="14"/>
  <c r="BK155" i="15"/>
  <c r="J155" i="15"/>
  <c r="J66" i="15"/>
  <c r="BK95" i="16"/>
  <c r="J95" i="16"/>
  <c r="J65" i="16"/>
  <c r="R95" i="16"/>
  <c r="T234" i="16"/>
  <c r="P159" i="17"/>
  <c r="R437" i="17"/>
  <c r="P579" i="17"/>
  <c r="P92" i="18"/>
  <c r="P91" i="18"/>
  <c r="BK108" i="19"/>
  <c r="J108" i="19"/>
  <c r="J65" i="19"/>
  <c r="R181" i="19"/>
  <c r="BK347" i="19"/>
  <c r="J347" i="19"/>
  <c r="J72" i="19"/>
  <c r="BK272" i="21"/>
  <c r="J272" i="21"/>
  <c r="J68" i="21"/>
  <c r="T129" i="5"/>
  <c r="T360" i="5"/>
  <c r="T110" i="6"/>
  <c r="R162" i="6"/>
  <c r="T213" i="6"/>
  <c r="BK454" i="6"/>
  <c r="J454" i="6"/>
  <c r="J71" i="6"/>
  <c r="P738" i="6"/>
  <c r="BK937" i="6"/>
  <c r="J937" i="6"/>
  <c r="J76" i="6"/>
  <c r="BK189" i="8"/>
  <c r="J189" i="8"/>
  <c r="J67" i="8"/>
  <c r="R277" i="8"/>
  <c r="P394" i="8"/>
  <c r="BK161" i="9"/>
  <c r="J161" i="9"/>
  <c r="J65" i="9"/>
  <c r="T309" i="9"/>
  <c r="BK314" i="9"/>
  <c r="J314" i="9"/>
  <c r="J72" i="9"/>
  <c r="P314" i="9"/>
  <c r="BK351" i="9"/>
  <c r="J351" i="9"/>
  <c r="J73" i="9"/>
  <c r="R351" i="9"/>
  <c r="P508" i="9"/>
  <c r="T236" i="10"/>
  <c r="T319" i="10"/>
  <c r="BK386" i="10"/>
  <c r="J386" i="10"/>
  <c r="J69" i="10"/>
  <c r="T427" i="10"/>
  <c r="P475" i="10"/>
  <c r="T89" i="11"/>
  <c r="T253" i="11"/>
  <c r="P94" i="12"/>
  <c r="R271" i="12"/>
  <c r="P92" i="13"/>
  <c r="P88" i="13"/>
  <c r="AU67" i="1"/>
  <c r="BK147" i="14"/>
  <c r="J147" i="14"/>
  <c r="J66" i="14"/>
  <c r="R161" i="14"/>
  <c r="P115" i="17"/>
  <c r="BK159" i="17"/>
  <c r="J159" i="17"/>
  <c r="J67" i="17"/>
  <c r="P361" i="17"/>
  <c r="BK507" i="17"/>
  <c r="J507" i="17"/>
  <c r="J74" i="17"/>
  <c r="BK617" i="17"/>
  <c r="J617" i="17"/>
  <c r="J77" i="17"/>
  <c r="R102" i="18"/>
  <c r="R101" i="18"/>
  <c r="P108" i="19"/>
  <c r="T140" i="19"/>
  <c r="R218" i="19"/>
  <c r="P182" i="20"/>
  <c r="P99" i="6"/>
  <c r="R110" i="6"/>
  <c r="T162" i="6"/>
  <c r="R240" i="6"/>
  <c r="R738" i="6"/>
  <c r="P937" i="6"/>
  <c r="R96" i="7"/>
  <c r="BK186" i="7"/>
  <c r="J186" i="7"/>
  <c r="J65" i="7"/>
  <c r="P280" i="7"/>
  <c r="T280" i="7"/>
  <c r="T302" i="7"/>
  <c r="BK431" i="7"/>
  <c r="J431" i="7"/>
  <c r="J69" i="7"/>
  <c r="R449" i="7"/>
  <c r="R462" i="7"/>
  <c r="R475" i="7"/>
  <c r="BK488" i="7"/>
  <c r="J488" i="7"/>
  <c r="J73" i="7"/>
  <c r="R143" i="8"/>
  <c r="P166" i="8"/>
  <c r="P277" i="8"/>
  <c r="T364" i="8"/>
  <c r="P389" i="8"/>
  <c r="T389" i="8"/>
  <c r="BK100" i="9"/>
  <c r="J100" i="9"/>
  <c r="J64" i="9"/>
  <c r="R161" i="9"/>
  <c r="P234" i="9"/>
  <c r="P255" i="9"/>
  <c r="P309" i="9"/>
  <c r="R359" i="9"/>
  <c r="P95" i="10"/>
  <c r="P332" i="10"/>
  <c r="T386" i="10"/>
  <c r="T468" i="10"/>
  <c r="R89" i="11"/>
  <c r="R88" i="11"/>
  <c r="T119" i="12"/>
  <c r="BK187" i="12"/>
  <c r="J187" i="12"/>
  <c r="J67" i="12"/>
  <c r="R187" i="12"/>
  <c r="T187" i="12"/>
  <c r="R202" i="12"/>
  <c r="BK261" i="12"/>
  <c r="J261" i="12"/>
  <c r="J69" i="12"/>
  <c r="R261" i="12"/>
  <c r="T105" i="13"/>
  <c r="R94" i="14"/>
  <c r="BK154" i="14"/>
  <c r="J154" i="14"/>
  <c r="J67" i="14"/>
  <c r="P161" i="14"/>
  <c r="BK145" i="16"/>
  <c r="J145" i="16"/>
  <c r="J66" i="16"/>
  <c r="R234" i="16"/>
  <c r="BK267" i="16"/>
  <c r="J267" i="16"/>
  <c r="J70" i="16"/>
  <c r="BK115" i="17"/>
  <c r="J115" i="17"/>
  <c r="J66" i="17"/>
  <c r="T159" i="17"/>
  <c r="R361" i="17"/>
  <c r="T437" i="17"/>
  <c r="R579" i="17"/>
  <c r="BK102" i="18"/>
  <c r="J102" i="18"/>
  <c r="J67" i="18"/>
  <c r="R97" i="19"/>
  <c r="P129" i="19"/>
  <c r="BK181" i="19"/>
  <c r="J181" i="19"/>
  <c r="J68" i="19"/>
  <c r="P218" i="19"/>
  <c r="R347" i="19"/>
  <c r="T90" i="20"/>
  <c r="T89" i="20"/>
  <c r="T88" i="20"/>
  <c r="P212" i="22"/>
  <c r="R95" i="21"/>
  <c r="T237" i="22"/>
  <c r="T275" i="2"/>
  <c r="T2813" i="2"/>
  <c r="P2864" i="2"/>
  <c r="P2863" i="2"/>
  <c r="T2864" i="2"/>
  <c r="T2863" i="2"/>
  <c r="BK110" i="3"/>
  <c r="J110" i="3"/>
  <c r="J65" i="3"/>
  <c r="P226" i="3"/>
  <c r="R741" i="3"/>
  <c r="BK1947" i="3"/>
  <c r="J1947" i="3"/>
  <c r="J79" i="3"/>
  <c r="P2683" i="3"/>
  <c r="R2683" i="3"/>
  <c r="BK2826" i="3"/>
  <c r="J2826" i="3"/>
  <c r="J82" i="3"/>
  <c r="P2826" i="3"/>
  <c r="T2826" i="3"/>
  <c r="P2968" i="3"/>
  <c r="R2968" i="3"/>
  <c r="R647" i="4"/>
  <c r="R646" i="4"/>
  <c r="P129" i="5"/>
  <c r="P175" i="17"/>
  <c r="P437" i="17"/>
  <c r="R92" i="18"/>
  <c r="R91" i="18"/>
  <c r="R90" i="18"/>
  <c r="R129" i="19"/>
  <c r="T286" i="19"/>
  <c r="BK230" i="21"/>
  <c r="J230" i="21"/>
  <c r="J66" i="21"/>
  <c r="R192" i="22"/>
  <c r="BK206" i="11"/>
  <c r="J206" i="11"/>
  <c r="J65" i="11"/>
  <c r="R116" i="22"/>
  <c r="BK93" i="4"/>
  <c r="J93" i="4"/>
  <c r="J65" i="4"/>
  <c r="BK215" i="5"/>
  <c r="J215" i="5"/>
  <c r="J66" i="5"/>
  <c r="R145" i="16"/>
  <c r="R267" i="16"/>
  <c r="R259" i="16"/>
  <c r="T175" i="17"/>
  <c r="R393" i="17"/>
  <c r="R392" i="17"/>
  <c r="P507" i="17"/>
  <c r="T579" i="17"/>
  <c r="T92" i="18"/>
  <c r="T91" i="18"/>
  <c r="T90" i="18"/>
  <c r="P97" i="19"/>
  <c r="P140" i="19"/>
  <c r="BK218" i="19"/>
  <c r="J218" i="19"/>
  <c r="J70" i="19"/>
  <c r="T347" i="19"/>
  <c r="T95" i="21"/>
  <c r="BK141" i="22"/>
  <c r="J141" i="22"/>
  <c r="J67" i="22"/>
  <c r="BK289" i="22"/>
  <c r="J289" i="22"/>
  <c r="J76" i="22"/>
  <c r="BK275" i="2"/>
  <c r="J275" i="2"/>
  <c r="J67" i="2"/>
  <c r="BK2813" i="2"/>
  <c r="J2813" i="2"/>
  <c r="J68" i="2"/>
  <c r="T110" i="3"/>
  <c r="T109" i="3"/>
  <c r="BK741" i="3"/>
  <c r="J741" i="3"/>
  <c r="J68" i="3"/>
  <c r="BK1135" i="3"/>
  <c r="J1135" i="3"/>
  <c r="J69" i="3"/>
  <c r="R1135" i="3"/>
  <c r="P1947" i="3"/>
  <c r="BK2661" i="3"/>
  <c r="J2661" i="3"/>
  <c r="J80" i="3"/>
  <c r="T2661" i="3"/>
  <c r="T3002" i="3"/>
  <c r="R394" i="4"/>
  <c r="P215" i="5"/>
  <c r="P360" i="5"/>
  <c r="P100" i="9"/>
  <c r="P99" i="9"/>
  <c r="AU63" i="1"/>
  <c r="T161" i="9"/>
  <c r="T234" i="9"/>
  <c r="R309" i="9"/>
  <c r="BK359" i="9"/>
  <c r="J359" i="9"/>
  <c r="J75" i="9"/>
  <c r="T508" i="9"/>
  <c r="BK236" i="10"/>
  <c r="J236" i="10"/>
  <c r="J65" i="10"/>
  <c r="BK355" i="10"/>
  <c r="J355" i="10"/>
  <c r="J68" i="10"/>
  <c r="P386" i="10"/>
  <c r="BK253" i="11"/>
  <c r="J253" i="11"/>
  <c r="J66" i="11"/>
  <c r="T97" i="19"/>
  <c r="T96" i="19"/>
  <c r="BK286" i="19"/>
  <c r="J286" i="19"/>
  <c r="J71" i="19"/>
  <c r="R182" i="20"/>
  <c r="R230" i="21"/>
  <c r="P289" i="22"/>
  <c r="BK291" i="5"/>
  <c r="J291" i="5"/>
  <c r="J70" i="5"/>
  <c r="T93" i="4"/>
  <c r="T92" i="4"/>
  <c r="T91" i="4"/>
  <c r="P291" i="5"/>
  <c r="R119" i="12"/>
  <c r="P187" i="12"/>
  <c r="P202" i="12"/>
  <c r="P261" i="12"/>
  <c r="BK105" i="13"/>
  <c r="J105" i="13"/>
  <c r="J66" i="13"/>
  <c r="R154" i="14"/>
  <c r="P145" i="16"/>
  <c r="T267" i="16"/>
  <c r="T259" i="16"/>
  <c r="T115" i="17"/>
  <c r="T101" i="17"/>
  <c r="BK361" i="17"/>
  <c r="J361" i="17"/>
  <c r="J69" i="17"/>
  <c r="T393" i="17"/>
  <c r="T392" i="17"/>
  <c r="T100" i="17" s="1"/>
  <c r="BK579" i="17"/>
  <c r="J579" i="17"/>
  <c r="J76" i="17"/>
  <c r="P102" i="18"/>
  <c r="P101" i="18"/>
  <c r="BK140" i="19"/>
  <c r="J140" i="19"/>
  <c r="J67" i="19"/>
  <c r="R286" i="19"/>
  <c r="BK90" i="20"/>
  <c r="J90" i="20"/>
  <c r="J65" i="20"/>
  <c r="P378" i="21"/>
  <c r="P116" i="22"/>
  <c r="BK237" i="22"/>
  <c r="J237" i="22"/>
  <c r="J72" i="22"/>
  <c r="P90" i="20"/>
  <c r="P89" i="20"/>
  <c r="P88" i="20"/>
  <c r="AU76" i="1"/>
  <c r="T378" i="21"/>
  <c r="R141" i="22"/>
  <c r="BK192" i="22"/>
  <c r="J192" i="22"/>
  <c r="J70" i="22"/>
  <c r="R237" i="22"/>
  <c r="BK157" i="23"/>
  <c r="J157" i="23"/>
  <c r="J66" i="23"/>
  <c r="T157" i="23"/>
  <c r="T183" i="23"/>
  <c r="R214" i="23"/>
  <c r="T290" i="23"/>
  <c r="BK323" i="23"/>
  <c r="J323" i="23"/>
  <c r="J74" i="23"/>
  <c r="BK346" i="23"/>
  <c r="J346" i="23"/>
  <c r="J77" i="23"/>
  <c r="P346" i="23"/>
  <c r="P372" i="23"/>
  <c r="R372" i="23"/>
  <c r="P418" i="23"/>
  <c r="T418" i="23"/>
  <c r="BK394" i="4"/>
  <c r="J394" i="4"/>
  <c r="J66" i="4"/>
  <c r="P94" i="5"/>
  <c r="P93" i="5"/>
  <c r="AU59" i="1"/>
  <c r="R291" i="5"/>
  <c r="P253" i="11"/>
  <c r="T272" i="21"/>
  <c r="BK116" i="22"/>
  <c r="J116" i="22"/>
  <c r="J66" i="22"/>
  <c r="R212" i="22"/>
  <c r="T111" i="23"/>
  <c r="BK183" i="23"/>
  <c r="J183" i="23"/>
  <c r="J67" i="23"/>
  <c r="T214" i="23"/>
  <c r="BK290" i="23"/>
  <c r="J290" i="23"/>
  <c r="J72" i="23"/>
  <c r="P323" i="23"/>
  <c r="T346" i="23"/>
  <c r="T99" i="6"/>
  <c r="P131" i="6"/>
  <c r="T131" i="6"/>
  <c r="BK213" i="6"/>
  <c r="J213" i="6"/>
  <c r="J68" i="6"/>
  <c r="P240" i="6"/>
  <c r="T454" i="6"/>
  <c r="R731" i="6"/>
  <c r="BK96" i="7"/>
  <c r="R186" i="7"/>
  <c r="P302" i="7"/>
  <c r="T362" i="7"/>
  <c r="BK449" i="7"/>
  <c r="BK95" i="7" s="1"/>
  <c r="J95" i="7" s="1"/>
  <c r="J63" i="7" s="1"/>
  <c r="J449" i="7"/>
  <c r="J70" i="7"/>
  <c r="T462" i="7"/>
  <c r="T488" i="7"/>
  <c r="P94" i="8"/>
  <c r="P93" i="8"/>
  <c r="AU62" i="1"/>
  <c r="T143" i="8"/>
  <c r="R189" i="8"/>
  <c r="R100" i="9"/>
  <c r="R99" i="9"/>
  <c r="R95" i="10"/>
  <c r="BK332" i="10"/>
  <c r="J332" i="10"/>
  <c r="J67" i="10"/>
  <c r="BK427" i="10"/>
  <c r="J427" i="10"/>
  <c r="J70" i="10"/>
  <c r="R468" i="10"/>
  <c r="R94" i="10" s="1"/>
  <c r="T206" i="11"/>
  <c r="R183" i="23"/>
  <c r="P290" i="23"/>
  <c r="R323" i="23"/>
  <c r="T372" i="23"/>
  <c r="P157" i="23"/>
  <c r="P183" i="23"/>
  <c r="P214" i="23"/>
  <c r="R290" i="23"/>
  <c r="T323" i="23"/>
  <c r="R346" i="23"/>
  <c r="BK372" i="23"/>
  <c r="J372" i="23"/>
  <c r="J79" i="23"/>
  <c r="BK418" i="23"/>
  <c r="J418" i="23"/>
  <c r="J80" i="23"/>
  <c r="R418" i="23"/>
  <c r="P530" i="23"/>
  <c r="T561" i="23"/>
  <c r="BK88" i="24"/>
  <c r="J88" i="24"/>
  <c r="J64" i="24"/>
  <c r="P88" i="24"/>
  <c r="R88" i="24"/>
  <c r="T88" i="24"/>
  <c r="BK203" i="24"/>
  <c r="J203" i="24"/>
  <c r="J65" i="24"/>
  <c r="P203" i="24"/>
  <c r="P87" i="24" s="1"/>
  <c r="AU83" i="1" s="1"/>
  <c r="R203" i="24"/>
  <c r="T203" i="24"/>
  <c r="T87" i="24" s="1"/>
  <c r="BE626" i="4"/>
  <c r="BE630" i="4"/>
  <c r="BE638" i="4"/>
  <c r="BE642" i="4"/>
  <c r="BE652" i="4"/>
  <c r="BE740" i="4"/>
  <c r="BE745" i="4"/>
  <c r="BE750" i="4"/>
  <c r="BE755" i="4"/>
  <c r="BE271" i="5"/>
  <c r="BE349" i="5"/>
  <c r="BE519" i="6"/>
  <c r="BE659" i="6"/>
  <c r="BE664" i="6"/>
  <c r="BE774" i="6"/>
  <c r="BE794" i="6"/>
  <c r="BE805" i="6"/>
  <c r="BE846" i="6"/>
  <c r="BE851" i="6"/>
  <c r="BE865" i="6"/>
  <c r="BE876" i="6"/>
  <c r="BE902" i="6"/>
  <c r="BE913" i="6"/>
  <c r="J56" i="7"/>
  <c r="BE211" i="7"/>
  <c r="BE232" i="7"/>
  <c r="BE235" i="7"/>
  <c r="BE256" i="7"/>
  <c r="BE428" i="7"/>
  <c r="BE435" i="7"/>
  <c r="BE446" i="7"/>
  <c r="BE459" i="7"/>
  <c r="BE472" i="7"/>
  <c r="BE482" i="7"/>
  <c r="BE491" i="7"/>
  <c r="BE493" i="7"/>
  <c r="F58" i="8"/>
  <c r="J89" i="8"/>
  <c r="BE115" i="8"/>
  <c r="BE129" i="8"/>
  <c r="BE133" i="8"/>
  <c r="BE139" i="8"/>
  <c r="BE144" i="8"/>
  <c r="BE146" i="8"/>
  <c r="BE148" i="8"/>
  <c r="BE150" i="8"/>
  <c r="BE152" i="8"/>
  <c r="BE154" i="8"/>
  <c r="BE156" i="8"/>
  <c r="BE158" i="8"/>
  <c r="BE160" i="8"/>
  <c r="BE162" i="8"/>
  <c r="BE164" i="8"/>
  <c r="BE167" i="8"/>
  <c r="BE169" i="8"/>
  <c r="BE196" i="8"/>
  <c r="BE204" i="8"/>
  <c r="BE210" i="8"/>
  <c r="BE218" i="8"/>
  <c r="BE220" i="8"/>
  <c r="BE226" i="8"/>
  <c r="BE228" i="8"/>
  <c r="BE232" i="8"/>
  <c r="BE238" i="8"/>
  <c r="BE250" i="8"/>
  <c r="BE264" i="8"/>
  <c r="BE268" i="8"/>
  <c r="BE275" i="8"/>
  <c r="BE286" i="8"/>
  <c r="BE298" i="8"/>
  <c r="BE304" i="8"/>
  <c r="BE306" i="8"/>
  <c r="BE312" i="8"/>
  <c r="BE318" i="8"/>
  <c r="BE322" i="8"/>
  <c r="BE330" i="8"/>
  <c r="BE336" i="8"/>
  <c r="BE338" i="8"/>
  <c r="BE354" i="8"/>
  <c r="BE375" i="8"/>
  <c r="BE397" i="8"/>
  <c r="BE402" i="8"/>
  <c r="E50" i="9"/>
  <c r="F58" i="9"/>
  <c r="J59" i="9"/>
  <c r="BE103" i="9"/>
  <c r="BE107" i="9"/>
  <c r="BE109" i="9"/>
  <c r="BE113" i="9"/>
  <c r="BE119" i="9"/>
  <c r="BE127" i="9"/>
  <c r="BE131" i="9"/>
  <c r="BE135" i="9"/>
  <c r="BE141" i="9"/>
  <c r="BE182" i="9"/>
  <c r="BE186" i="9"/>
  <c r="BE258" i="9"/>
  <c r="BE262" i="9"/>
  <c r="BE291" i="9"/>
  <c r="BE323" i="9"/>
  <c r="BE357" i="9"/>
  <c r="BE364" i="9"/>
  <c r="BE374" i="9"/>
  <c r="BE394" i="9"/>
  <c r="BE438" i="9"/>
  <c r="BE442" i="9"/>
  <c r="BE472" i="9"/>
  <c r="BE474" i="9"/>
  <c r="BE480" i="9"/>
  <c r="BE490" i="9"/>
  <c r="BE492" i="9"/>
  <c r="J91" i="10"/>
  <c r="BE102" i="10"/>
  <c r="BE126" i="10"/>
  <c r="BE148" i="10"/>
  <c r="BE166" i="10"/>
  <c r="BE196" i="10"/>
  <c r="BE198" i="10"/>
  <c r="BE206" i="10"/>
  <c r="BE222" i="10"/>
  <c r="BE226" i="10"/>
  <c r="BE232" i="10"/>
  <c r="BE241" i="10"/>
  <c r="BE243" i="10"/>
  <c r="BE297" i="10"/>
  <c r="BE303" i="10"/>
  <c r="BE305" i="10"/>
  <c r="BE322" i="10"/>
  <c r="BE341" i="10"/>
  <c r="BE343" i="10"/>
  <c r="BE351" i="10"/>
  <c r="BE382" i="10"/>
  <c r="BE456" i="10"/>
  <c r="BE462" i="10"/>
  <c r="BE466" i="10"/>
  <c r="BE473" i="10"/>
  <c r="E50" i="11"/>
  <c r="F59" i="11"/>
  <c r="J82" i="11"/>
  <c r="BE124" i="11"/>
  <c r="BE134" i="11"/>
  <c r="BE140" i="11"/>
  <c r="BE146" i="11"/>
  <c r="BE180" i="11"/>
  <c r="BE186" i="11"/>
  <c r="BE243" i="11"/>
  <c r="BE223" i="12"/>
  <c r="BE262" i="12"/>
  <c r="BE400" i="12"/>
  <c r="BE108" i="13"/>
  <c r="J59" i="14"/>
  <c r="BE105" i="14"/>
  <c r="BE107" i="14"/>
  <c r="BE111" i="14"/>
  <c r="BE119" i="14"/>
  <c r="BE129" i="14"/>
  <c r="BE143" i="14"/>
  <c r="BE164" i="14"/>
  <c r="F59" i="15"/>
  <c r="BE117" i="15"/>
  <c r="BE132" i="16"/>
  <c r="BE253" i="16"/>
  <c r="E50" i="17"/>
  <c r="J58" i="17"/>
  <c r="J97" i="17"/>
  <c r="BE201" i="17"/>
  <c r="BE220" i="17"/>
  <c r="BE319" i="17"/>
  <c r="BE324" i="17"/>
  <c r="BE345" i="17"/>
  <c r="BE389" i="17"/>
  <c r="BE400" i="17"/>
  <c r="BE407" i="17"/>
  <c r="BE420" i="17"/>
  <c r="BE451" i="17"/>
  <c r="BE456" i="17"/>
  <c r="BE486" i="17"/>
  <c r="BE576" i="17"/>
  <c r="BE586" i="17"/>
  <c r="BE611" i="17"/>
  <c r="J56" i="18"/>
  <c r="J86" i="18"/>
  <c r="BE97" i="18"/>
  <c r="J56" i="19"/>
  <c r="E84" i="19"/>
  <c r="BE124" i="19"/>
  <c r="BE148" i="19"/>
  <c r="BE174" i="19"/>
  <c r="BE231" i="19"/>
  <c r="BE237" i="19"/>
  <c r="BE287" i="19"/>
  <c r="BE298" i="19"/>
  <c r="BE314" i="19"/>
  <c r="BE341" i="19"/>
  <c r="BE354" i="19"/>
  <c r="J58" i="20"/>
  <c r="BE96" i="20"/>
  <c r="BE113" i="20"/>
  <c r="BE150" i="20"/>
  <c r="BE161" i="20"/>
  <c r="F58" i="21"/>
  <c r="J87" i="21"/>
  <c r="BE101" i="21"/>
  <c r="BE261" i="21"/>
  <c r="BE304" i="21"/>
  <c r="BE316" i="21"/>
  <c r="BE359" i="21"/>
  <c r="BE362" i="21"/>
  <c r="BE100" i="22"/>
  <c r="BE105" i="22"/>
  <c r="BE111" i="22"/>
  <c r="J56" i="2"/>
  <c r="BE272" i="2"/>
  <c r="BE289" i="2"/>
  <c r="BE491" i="2"/>
  <c r="BE921" i="2"/>
  <c r="BE1774" i="2"/>
  <c r="BE2829" i="2"/>
  <c r="BE2848" i="2"/>
  <c r="BE2860" i="2"/>
  <c r="BE2865" i="2"/>
  <c r="BE2873" i="2"/>
  <c r="BE3237" i="2"/>
  <c r="BE3615" i="2"/>
  <c r="BE3647" i="2"/>
  <c r="BE3675" i="2"/>
  <c r="BE3685" i="2"/>
  <c r="BK2897" i="2"/>
  <c r="J2897" i="2"/>
  <c r="J72" i="2"/>
  <c r="BK3242" i="2"/>
  <c r="J3242" i="2"/>
  <c r="J74" i="2"/>
  <c r="BK3614" i="2"/>
  <c r="J3614" i="2"/>
  <c r="J77" i="2"/>
  <c r="BK3689" i="2"/>
  <c r="J3689" i="2"/>
  <c r="J79" i="2"/>
  <c r="BK4355" i="2"/>
  <c r="J4355" i="2"/>
  <c r="J81" i="2"/>
  <c r="BE188" i="3"/>
  <c r="BE285" i="3"/>
  <c r="BE318" i="3"/>
  <c r="BE350" i="3"/>
  <c r="BE639" i="3"/>
  <c r="BE650" i="3"/>
  <c r="BE697" i="3"/>
  <c r="BE921" i="3"/>
  <c r="BE964" i="3"/>
  <c r="BE976" i="3"/>
  <c r="BE988" i="3"/>
  <c r="BE1088" i="3"/>
  <c r="BE1096" i="3"/>
  <c r="BE1181" i="3"/>
  <c r="BE1359" i="3"/>
  <c r="BE1459" i="3"/>
  <c r="BE1488" i="3"/>
  <c r="BE1557" i="3"/>
  <c r="BK1556" i="3"/>
  <c r="J1556" i="3"/>
  <c r="J71" i="3"/>
  <c r="J56" i="4"/>
  <c r="BE150" i="4"/>
  <c r="BE190" i="4"/>
  <c r="BE256" i="4"/>
  <c r="BE260" i="4"/>
  <c r="BE334" i="4"/>
  <c r="BE415" i="4"/>
  <c r="BE424" i="4"/>
  <c r="BE484" i="4"/>
  <c r="BE590" i="4"/>
  <c r="BE648" i="4"/>
  <c r="BE658" i="4"/>
  <c r="BE670" i="4"/>
  <c r="BE685" i="4"/>
  <c r="BE700" i="4"/>
  <c r="BE720" i="4"/>
  <c r="BE725" i="4"/>
  <c r="BE730" i="4"/>
  <c r="E50" i="5"/>
  <c r="J56" i="5"/>
  <c r="F58" i="5"/>
  <c r="J58" i="5"/>
  <c r="F59" i="5"/>
  <c r="J59" i="5"/>
  <c r="BE95" i="5"/>
  <c r="BE107" i="5"/>
  <c r="BE142" i="6"/>
  <c r="BE152" i="6"/>
  <c r="BE175" i="6"/>
  <c r="BE280" i="6"/>
  <c r="BE286" i="6"/>
  <c r="BE592" i="6"/>
  <c r="BE640" i="6"/>
  <c r="BE178" i="11"/>
  <c r="BE190" i="11"/>
  <c r="BE245" i="11"/>
  <c r="J59" i="12"/>
  <c r="BE120" i="12"/>
  <c r="BE196" i="12"/>
  <c r="BE207" i="12"/>
  <c r="BE227" i="12"/>
  <c r="BE255" i="12"/>
  <c r="BE290" i="12"/>
  <c r="BE312" i="12"/>
  <c r="BE354" i="12"/>
  <c r="BE358" i="12"/>
  <c r="BE362" i="12"/>
  <c r="BE378" i="12"/>
  <c r="BE390" i="12"/>
  <c r="BE398" i="12"/>
  <c r="BE402" i="12"/>
  <c r="BE404" i="12"/>
  <c r="F58" i="13"/>
  <c r="J82" i="13"/>
  <c r="BE93" i="13"/>
  <c r="BK89" i="13"/>
  <c r="J89" i="13"/>
  <c r="J64" i="13"/>
  <c r="J56" i="14"/>
  <c r="J86" i="14"/>
  <c r="BE123" i="14"/>
  <c r="BE137" i="14"/>
  <c r="BE141" i="14"/>
  <c r="BE148" i="14"/>
  <c r="BE155" i="14"/>
  <c r="BE162" i="14"/>
  <c r="E77" i="15"/>
  <c r="J83" i="15"/>
  <c r="BE94" i="15"/>
  <c r="BE97" i="15"/>
  <c r="BE119" i="15"/>
  <c r="BE127" i="15"/>
  <c r="BE141" i="15"/>
  <c r="BE158" i="15"/>
  <c r="BE161" i="15"/>
  <c r="F58" i="16"/>
  <c r="J89" i="16"/>
  <c r="BE96" i="16"/>
  <c r="BE108" i="16"/>
  <c r="BE126" i="16"/>
  <c r="BE146" i="16"/>
  <c r="BE189" i="16"/>
  <c r="BE279" i="16"/>
  <c r="BE116" i="17"/>
  <c r="BE136" i="17"/>
  <c r="BE146" i="17"/>
  <c r="BE255" i="17"/>
  <c r="BE263" i="17"/>
  <c r="BE268" i="17"/>
  <c r="BE278" i="17"/>
  <c r="BE288" i="17"/>
  <c r="BE336" i="17"/>
  <c r="BE414" i="17"/>
  <c r="BE525" i="17"/>
  <c r="BE538" i="17"/>
  <c r="BE565" i="17"/>
  <c r="J59" i="18"/>
  <c r="BE123" i="18"/>
  <c r="F59" i="19"/>
  <c r="BE203" i="19"/>
  <c r="BE219" i="19"/>
  <c r="BE303" i="19"/>
  <c r="BE365" i="19"/>
  <c r="BK210" i="19"/>
  <c r="J210" i="19"/>
  <c r="J69" i="19"/>
  <c r="BK381" i="19"/>
  <c r="J381" i="19"/>
  <c r="J74" i="19"/>
  <c r="J56" i="20"/>
  <c r="BE183" i="20"/>
  <c r="J59" i="21"/>
  <c r="F90" i="21"/>
  <c r="BE118" i="21"/>
  <c r="BE182" i="21"/>
  <c r="BE335" i="21"/>
  <c r="BE433" i="21"/>
  <c r="BE205" i="22"/>
  <c r="BE245" i="22"/>
  <c r="BE341" i="21"/>
  <c r="BE419" i="21"/>
  <c r="E86" i="22"/>
  <c r="F95" i="22"/>
  <c r="BE238" i="22"/>
  <c r="BE260" i="22"/>
  <c r="BE310" i="22"/>
  <c r="BE320" i="22"/>
  <c r="BE340" i="22"/>
  <c r="F59" i="23"/>
  <c r="BE150" i="23"/>
  <c r="BE404" i="23"/>
  <c r="BE448" i="23"/>
  <c r="BE458" i="23"/>
  <c r="BE546" i="23"/>
  <c r="BE551" i="23"/>
  <c r="BE233" i="11"/>
  <c r="BE254" i="11"/>
  <c r="J58" i="12"/>
  <c r="BE101" i="12"/>
  <c r="BE113" i="12"/>
  <c r="BE183" i="12"/>
  <c r="BE200" i="12"/>
  <c r="BE294" i="12"/>
  <c r="BE304" i="12"/>
  <c r="BE316" i="12"/>
  <c r="J92" i="22"/>
  <c r="BE117" i="22"/>
  <c r="BE136" i="22"/>
  <c r="BE149" i="22"/>
  <c r="BE181" i="22"/>
  <c r="BE355" i="22"/>
  <c r="J104" i="23"/>
  <c r="BE127" i="23"/>
  <c r="BE137" i="23"/>
  <c r="BE209" i="23"/>
  <c r="BE298" i="23"/>
  <c r="BE373" i="23"/>
  <c r="BE438" i="23"/>
  <c r="BE502" i="23"/>
  <c r="BE571" i="23"/>
  <c r="BE603" i="23"/>
  <c r="BE618" i="23"/>
  <c r="BK517" i="23"/>
  <c r="J517" i="23"/>
  <c r="J86" i="23"/>
  <c r="E50" i="2"/>
  <c r="J58" i="2"/>
  <c r="F99" i="2"/>
  <c r="BE212" i="2"/>
  <c r="BE506" i="2"/>
  <c r="BE621" i="2"/>
  <c r="BE1330" i="2"/>
  <c r="BE1361" i="2"/>
  <c r="BE1708" i="2"/>
  <c r="BE1738" i="2"/>
  <c r="BE1831" i="2"/>
  <c r="BE1844" i="2"/>
  <c r="BE1857" i="2"/>
  <c r="BE1870" i="2"/>
  <c r="BE1887" i="2"/>
  <c r="BE2084" i="2"/>
  <c r="BE2130" i="2"/>
  <c r="BE2638" i="2"/>
  <c r="BE2845" i="2"/>
  <c r="BE2891" i="2"/>
  <c r="BK3236" i="2"/>
  <c r="J3236" i="2"/>
  <c r="J73" i="2"/>
  <c r="BK3533" i="2"/>
  <c r="J3533" i="2"/>
  <c r="J75" i="2"/>
  <c r="BK3608" i="2"/>
  <c r="J3608" i="2"/>
  <c r="J76" i="2"/>
  <c r="F58" i="3"/>
  <c r="BE202" i="3"/>
  <c r="BE213" i="3"/>
  <c r="BE250" i="3"/>
  <c r="BE306" i="3"/>
  <c r="BE327" i="3"/>
  <c r="BE434" i="3"/>
  <c r="BE589" i="3"/>
  <c r="BE660" i="3"/>
  <c r="BE736" i="3"/>
  <c r="BE775" i="3"/>
  <c r="BE781" i="3"/>
  <c r="BE916" i="3"/>
  <c r="BE1105" i="3"/>
  <c r="BE1123" i="3"/>
  <c r="BE1131" i="3"/>
  <c r="BE1145" i="3"/>
  <c r="BE1155" i="3"/>
  <c r="BE1244" i="3"/>
  <c r="BE1254" i="3"/>
  <c r="BE1404" i="3"/>
  <c r="BE1826" i="3"/>
  <c r="BE1837" i="3"/>
  <c r="BE1861" i="3"/>
  <c r="BE1933" i="3"/>
  <c r="BE2080" i="3"/>
  <c r="BE2131" i="3"/>
  <c r="BE98" i="4"/>
  <c r="BE157" i="4"/>
  <c r="BE168" i="4"/>
  <c r="BE228" i="4"/>
  <c r="BE274" i="4"/>
  <c r="BE308" i="4"/>
  <c r="BE329" i="4"/>
  <c r="BE454" i="4"/>
  <c r="BE602" i="4"/>
  <c r="BE100" i="6"/>
  <c r="BE132" i="6"/>
  <c r="BE330" i="6"/>
  <c r="BE408" i="6"/>
  <c r="BE494" i="6"/>
  <c r="BE524" i="6"/>
  <c r="BE620" i="6"/>
  <c r="BE150" i="12"/>
  <c r="BE205" i="12"/>
  <c r="BE245" i="12"/>
  <c r="BE320" i="12"/>
  <c r="BE348" i="12"/>
  <c r="BE366" i="12"/>
  <c r="BE350" i="22"/>
  <c r="BK270" i="22"/>
  <c r="J270" i="22"/>
  <c r="J73" i="22"/>
  <c r="BE189" i="23"/>
  <c r="BE222" i="23"/>
  <c r="BE291" i="23"/>
  <c r="BE525" i="23"/>
  <c r="BE531" i="23"/>
  <c r="BE623" i="23"/>
  <c r="BE682" i="23"/>
  <c r="BE687" i="23"/>
  <c r="BE707" i="23"/>
  <c r="BE126" i="2"/>
  <c r="BE276" i="2"/>
  <c r="BE287" i="2"/>
  <c r="BE480" i="2"/>
  <c r="BE487" i="2"/>
  <c r="BE986" i="2"/>
  <c r="BE1824" i="2"/>
  <c r="BE1917" i="2"/>
  <c r="BE2185" i="2"/>
  <c r="BE2392" i="2"/>
  <c r="BE2839" i="2"/>
  <c r="BK2884" i="2"/>
  <c r="J2884" i="2"/>
  <c r="J71" i="2"/>
  <c r="E50" i="3"/>
  <c r="F59" i="3"/>
  <c r="J105" i="3"/>
  <c r="BE178" i="3"/>
  <c r="BE191" i="3"/>
  <c r="BE196" i="3"/>
  <c r="BE360" i="3"/>
  <c r="BE544" i="3"/>
  <c r="BE596" i="3"/>
  <c r="BE624" i="3"/>
  <c r="BE646" i="3"/>
  <c r="BE673" i="3"/>
  <c r="BE742" i="3"/>
  <c r="BE786" i="3"/>
  <c r="BE809" i="3"/>
  <c r="BE851" i="3"/>
  <c r="BE859" i="3"/>
  <c r="BE932" i="3"/>
  <c r="BE951" i="3"/>
  <c r="BE1160" i="3"/>
  <c r="BE1186" i="3"/>
  <c r="BE1192" i="3"/>
  <c r="BE1309" i="3"/>
  <c r="BE1482" i="3"/>
  <c r="BE1532" i="3"/>
  <c r="BE1536" i="3"/>
  <c r="BE1602" i="3"/>
  <c r="BE1606" i="3"/>
  <c r="BE1609" i="3"/>
  <c r="BE1614" i="3"/>
  <c r="BE124" i="4"/>
  <c r="BE144" i="4"/>
  <c r="BE172" i="4"/>
  <c r="BE364" i="4"/>
  <c r="BE459" i="4"/>
  <c r="BE521" i="4"/>
  <c r="BE546" i="4"/>
  <c r="BE664" i="4"/>
  <c r="J92" i="6"/>
  <c r="BE105" i="6"/>
  <c r="BE121" i="6"/>
  <c r="BE395" i="6"/>
  <c r="BE356" i="8"/>
  <c r="BE381" i="8"/>
  <c r="BE385" i="8"/>
  <c r="J56" i="9"/>
  <c r="BE115" i="9"/>
  <c r="BE117" i="9"/>
  <c r="BE129" i="9"/>
  <c r="BE137" i="9"/>
  <c r="BE147" i="9"/>
  <c r="BE151" i="9"/>
  <c r="BE153" i="9"/>
  <c r="BE166" i="9"/>
  <c r="BE180" i="9"/>
  <c r="BE270" i="9"/>
  <c r="BE289" i="9"/>
  <c r="BE295" i="9"/>
  <c r="BE302" i="9"/>
  <c r="BE325" i="9"/>
  <c r="BE327" i="9"/>
  <c r="BE337" i="9"/>
  <c r="BE341" i="9"/>
  <c r="BE352" i="9"/>
  <c r="BE378" i="9"/>
  <c r="BE382" i="9"/>
  <c r="BE402" i="9"/>
  <c r="BE406" i="9"/>
  <c r="BE410" i="9"/>
  <c r="BE444" i="9"/>
  <c r="BE448" i="9"/>
  <c r="BE452" i="9"/>
  <c r="BE454" i="9"/>
  <c r="BE458" i="9"/>
  <c r="BE464" i="9"/>
  <c r="BE482" i="9"/>
  <c r="BE509" i="9"/>
  <c r="BE536" i="9"/>
  <c r="BK356" i="9"/>
  <c r="J356" i="9"/>
  <c r="J74" i="9"/>
  <c r="BK535" i="9"/>
  <c r="J535" i="9"/>
  <c r="J77" i="9"/>
  <c r="E50" i="10"/>
  <c r="F91" i="10"/>
  <c r="BE100" i="10"/>
  <c r="BE106" i="10"/>
  <c r="BE114" i="10"/>
  <c r="BE130" i="10"/>
  <c r="BE132" i="10"/>
  <c r="BE138" i="10"/>
  <c r="BE144" i="10"/>
  <c r="BE172" i="10"/>
  <c r="BE192" i="10"/>
  <c r="BE210" i="10"/>
  <c r="BE234" i="10"/>
  <c r="BE253" i="10"/>
  <c r="BE349" i="10"/>
  <c r="BE358" i="10"/>
  <c r="BE368" i="10"/>
  <c r="BE384" i="10"/>
  <c r="BE387" i="10"/>
  <c r="BE434" i="10"/>
  <c r="BE436" i="10"/>
  <c r="BE444" i="10"/>
  <c r="BE450" i="10"/>
  <c r="BE469" i="10"/>
  <c r="F58" i="11"/>
  <c r="J59" i="11"/>
  <c r="BE92" i="11"/>
  <c r="BE192" i="11"/>
  <c r="BE200" i="11"/>
  <c r="BE225" i="11"/>
  <c r="BE237" i="11"/>
  <c r="BE239" i="11"/>
  <c r="BE249" i="11"/>
  <c r="BE256" i="11"/>
  <c r="BE173" i="12"/>
  <c r="BE177" i="12"/>
  <c r="BE179" i="12"/>
  <c r="BE243" i="12"/>
  <c r="BE342" i="12"/>
  <c r="BE350" i="12"/>
  <c r="BE356" i="12"/>
  <c r="BE662" i="23"/>
  <c r="BE677" i="23"/>
  <c r="BE229" i="11"/>
  <c r="BE251" i="11"/>
  <c r="BE154" i="12"/>
  <c r="BE156" i="12"/>
  <c r="BE239" i="12"/>
  <c r="BE257" i="12"/>
  <c r="BE298" i="12"/>
  <c r="BE330" i="12"/>
  <c r="BE338" i="12"/>
  <c r="BE197" i="21"/>
  <c r="BE242" i="21"/>
  <c r="BE328" i="21"/>
  <c r="BE331" i="21"/>
  <c r="BE277" i="22"/>
  <c r="BE184" i="23"/>
  <c r="BE283" i="23"/>
  <c r="BE365" i="23"/>
  <c r="BE385" i="23"/>
  <c r="BE472" i="23"/>
  <c r="BE576" i="23"/>
  <c r="BE608" i="23"/>
  <c r="BE643" i="23"/>
  <c r="BE132" i="2"/>
  <c r="BE148" i="2"/>
  <c r="BE187" i="2"/>
  <c r="BE191" i="2"/>
  <c r="BE282" i="2"/>
  <c r="BE512" i="2"/>
  <c r="BE532" i="2"/>
  <c r="BE853" i="2"/>
  <c r="BE871" i="2"/>
  <c r="BE895" i="2"/>
  <c r="BE980" i="2"/>
  <c r="BE1339" i="2"/>
  <c r="BE2832" i="2"/>
  <c r="BE2842" i="2"/>
  <c r="BE2851" i="2"/>
  <c r="BE2854" i="2"/>
  <c r="BK3779" i="2"/>
  <c r="J3779" i="2"/>
  <c r="J80" i="2"/>
  <c r="BE339" i="3"/>
  <c r="BE506" i="3"/>
  <c r="BE611" i="3"/>
  <c r="BE820" i="3"/>
  <c r="BE849" i="3"/>
  <c r="BE897" i="3"/>
  <c r="BE925" i="3"/>
  <c r="BE1075" i="3"/>
  <c r="BE1109" i="3"/>
  <c r="BE1684" i="3"/>
  <c r="BE1850" i="3"/>
  <c r="BE2062" i="3"/>
  <c r="BE2422" i="3"/>
  <c r="BE2466" i="3"/>
  <c r="BE2576" i="3"/>
  <c r="BE2626" i="3"/>
  <c r="BE2636" i="3"/>
  <c r="BE2646" i="3"/>
  <c r="BE2667" i="3"/>
  <c r="BE2671" i="3"/>
  <c r="BE2675" i="3"/>
  <c r="BE2691" i="3"/>
  <c r="BE2694" i="3"/>
  <c r="BE2706" i="3"/>
  <c r="BE2745" i="3"/>
  <c r="BE2781" i="3"/>
  <c r="BE2784" i="3"/>
  <c r="BE2817" i="3"/>
  <c r="BE2878" i="3"/>
  <c r="BE2914" i="3"/>
  <c r="BE2930" i="3"/>
  <c r="BE2956" i="3"/>
  <c r="BE2965" i="3"/>
  <c r="BE2976" i="3"/>
  <c r="BE2999" i="3"/>
  <c r="BE3211" i="3"/>
  <c r="BE3217" i="3"/>
  <c r="BE3222" i="3"/>
  <c r="BE3289" i="3"/>
  <c r="BE3292" i="3"/>
  <c r="BE3302" i="3"/>
  <c r="BE3532" i="3"/>
  <c r="BK1637" i="3"/>
  <c r="J1637" i="3"/>
  <c r="J73" i="3"/>
  <c r="F58" i="4"/>
  <c r="E79" i="4"/>
  <c r="J87" i="4"/>
  <c r="BE94" i="4"/>
  <c r="BE186" i="4"/>
  <c r="BE198" i="4"/>
  <c r="BE210" i="4"/>
  <c r="BE224" i="4"/>
  <c r="BE248" i="4"/>
  <c r="BE286" i="4"/>
  <c r="BE324" i="4"/>
  <c r="BE349" i="4"/>
  <c r="BE379" i="4"/>
  <c r="BE395" i="4"/>
  <c r="BE411" i="4"/>
  <c r="BE469" i="4"/>
  <c r="BE488" i="4"/>
  <c r="BE554" i="4"/>
  <c r="BE614" i="4"/>
  <c r="BE618" i="4"/>
  <c r="BE650" i="4"/>
  <c r="BE130" i="5"/>
  <c r="BE196" i="5"/>
  <c r="BE292" i="5"/>
  <c r="BE187" i="6"/>
  <c r="BE274" i="6"/>
  <c r="BE383" i="6"/>
  <c r="BE504" i="6"/>
  <c r="BK507" i="21"/>
  <c r="J507" i="21"/>
  <c r="J71" i="21"/>
  <c r="BE250" i="22"/>
  <c r="BK281" i="22"/>
  <c r="J281" i="22"/>
  <c r="J75" i="22"/>
  <c r="BE254" i="23"/>
  <c r="BE277" i="23"/>
  <c r="BE310" i="23"/>
  <c r="BE541" i="23"/>
  <c r="BE276" i="12"/>
  <c r="BE352" i="12"/>
  <c r="BE1567" i="3"/>
  <c r="BE1570" i="3"/>
  <c r="BE1746" i="3"/>
  <c r="BE1813" i="3"/>
  <c r="BE1874" i="3"/>
  <c r="BE1941" i="3"/>
  <c r="BE2001" i="3"/>
  <c r="BE2191" i="3"/>
  <c r="BE2260" i="3"/>
  <c r="BE2331" i="3"/>
  <c r="BE2404" i="3"/>
  <c r="BE132" i="4"/>
  <c r="BE164" i="4"/>
  <c r="BE282" i="4"/>
  <c r="BE300" i="4"/>
  <c r="BE429" i="4"/>
  <c r="BE526" i="4"/>
  <c r="BE538" i="4"/>
  <c r="BE542" i="4"/>
  <c r="BE562" i="4"/>
  <c r="BE126" i="6"/>
  <c r="BE258" i="6"/>
  <c r="BE263" i="6"/>
  <c r="BE320" i="6"/>
  <c r="BE626" i="6"/>
  <c r="BE669" i="6"/>
  <c r="BE709" i="6"/>
  <c r="BE729" i="6"/>
  <c r="BE732" i="6"/>
  <c r="BE739" i="6"/>
  <c r="BE757" i="6"/>
  <c r="BE768" i="6"/>
  <c r="BE780" i="6"/>
  <c r="BE789" i="6"/>
  <c r="BE840" i="6"/>
  <c r="BE856" i="6"/>
  <c r="BE870" i="6"/>
  <c r="BE932" i="6"/>
  <c r="BK234" i="6"/>
  <c r="J234" i="6"/>
  <c r="J69" i="6"/>
  <c r="J58" i="7"/>
  <c r="F92" i="7"/>
  <c r="BE142" i="7"/>
  <c r="BE148" i="7"/>
  <c r="BE166" i="7"/>
  <c r="BE169" i="7"/>
  <c r="BE175" i="7"/>
  <c r="BE196" i="7"/>
  <c r="BE202" i="7"/>
  <c r="BE208" i="7"/>
  <c r="BE250" i="7"/>
  <c r="BE262" i="7"/>
  <c r="BE265" i="7"/>
  <c r="BE309" i="7"/>
  <c r="BE312" i="7"/>
  <c r="BE315" i="7"/>
  <c r="BE358" i="7"/>
  <c r="BE363" i="7"/>
  <c r="BE380" i="7"/>
  <c r="BE395" i="7"/>
  <c r="BE401" i="7"/>
  <c r="BE407" i="7"/>
  <c r="BE410" i="7"/>
  <c r="BE419" i="7"/>
  <c r="BE443" i="7"/>
  <c r="F59" i="8"/>
  <c r="BE214" i="8"/>
  <c r="BE216" i="8"/>
  <c r="BE222" i="8"/>
  <c r="BE246" i="8"/>
  <c r="BE310" i="8"/>
  <c r="BE314" i="8"/>
  <c r="BE332" i="8"/>
  <c r="BE340" i="8"/>
  <c r="BE367" i="8"/>
  <c r="BE373" i="8"/>
  <c r="BE383" i="8"/>
  <c r="BE105" i="9"/>
  <c r="BE123" i="9"/>
  <c r="BE143" i="9"/>
  <c r="BE208" i="9"/>
  <c r="BE216" i="9"/>
  <c r="BE228" i="9"/>
  <c r="BE253" i="9"/>
  <c r="BE264" i="9"/>
  <c r="BE272" i="9"/>
  <c r="BE283" i="9"/>
  <c r="BE297" i="9"/>
  <c r="BE300" i="9"/>
  <c r="BE310" i="9"/>
  <c r="BE354" i="9"/>
  <c r="BE362" i="9"/>
  <c r="BE400" i="9"/>
  <c r="BE434" i="9"/>
  <c r="BE504" i="9"/>
  <c r="BE513" i="9"/>
  <c r="J88" i="10"/>
  <c r="BE98" i="10"/>
  <c r="BE108" i="10"/>
  <c r="BE112" i="10"/>
  <c r="BE118" i="10"/>
  <c r="BE120" i="10"/>
  <c r="BE122" i="10"/>
  <c r="BE128" i="10"/>
  <c r="BE150" i="10"/>
  <c r="BE164" i="10"/>
  <c r="BE170" i="10"/>
  <c r="BE180" i="10"/>
  <c r="BE208" i="10"/>
  <c r="BE224" i="10"/>
  <c r="BE228" i="10"/>
  <c r="BE245" i="10"/>
  <c r="BE259" i="10"/>
  <c r="BE277" i="10"/>
  <c r="BE281" i="10"/>
  <c r="BE301" i="10"/>
  <c r="BE324" i="10"/>
  <c r="BE326" i="10"/>
  <c r="BE339" i="10"/>
  <c r="BE347" i="10"/>
  <c r="BE364" i="10"/>
  <c r="BE378" i="10"/>
  <c r="BE389" i="10"/>
  <c r="BE399" i="10"/>
  <c r="BE403" i="10"/>
  <c r="BE407" i="10"/>
  <c r="BE413" i="10"/>
  <c r="BE476" i="10"/>
  <c r="J84" i="11"/>
  <c r="BE90" i="11"/>
  <c r="BE100" i="11"/>
  <c r="BE102" i="11"/>
  <c r="BE122" i="11"/>
  <c r="BE130" i="11"/>
  <c r="BE156" i="11"/>
  <c r="BE162" i="11"/>
  <c r="BE168" i="11"/>
  <c r="BE174" i="11"/>
  <c r="BE184" i="11"/>
  <c r="BE194" i="11"/>
  <c r="BE213" i="11"/>
  <c r="BE217" i="11"/>
  <c r="F89" i="12"/>
  <c r="BE107" i="12"/>
  <c r="BE115" i="12"/>
  <c r="BE122" i="12"/>
  <c r="BE144" i="12"/>
  <c r="BE146" i="12"/>
  <c r="BE213" i="12"/>
  <c r="BE266" i="12"/>
  <c r="BE318" i="12"/>
  <c r="BE368" i="12"/>
  <c r="BE382" i="12"/>
  <c r="BE672" i="23"/>
  <c r="BE332" i="12"/>
  <c r="BE336" i="12"/>
  <c r="BE360" i="12"/>
  <c r="BE395" i="23"/>
  <c r="BE536" i="23"/>
  <c r="BE294" i="6"/>
  <c r="BE420" i="6"/>
  <c r="BE484" i="6"/>
  <c r="BE120" i="11"/>
  <c r="BE154" i="11"/>
  <c r="BE172" i="11"/>
  <c r="BE103" i="12"/>
  <c r="BE111" i="12"/>
  <c r="BE117" i="12"/>
  <c r="BE225" i="12"/>
  <c r="BE229" i="12"/>
  <c r="BE249" i="12"/>
  <c r="BE274" i="12"/>
  <c r="BE278" i="12"/>
  <c r="BE282" i="12"/>
  <c r="BE324" i="12"/>
  <c r="BE326" i="12"/>
  <c r="BE328" i="12"/>
  <c r="BE334" i="12"/>
  <c r="BE392" i="12"/>
  <c r="BE396" i="12"/>
  <c r="E50" i="13"/>
  <c r="F59" i="13"/>
  <c r="J84" i="13"/>
  <c r="BE99" i="13"/>
  <c r="BE103" i="13"/>
  <c r="F59" i="14"/>
  <c r="BE92" i="14"/>
  <c r="BE97" i="14"/>
  <c r="BE115" i="14"/>
  <c r="BE117" i="14"/>
  <c r="BE127" i="14"/>
  <c r="BE168" i="14"/>
  <c r="J59" i="15"/>
  <c r="BE99" i="15"/>
  <c r="BE101" i="15"/>
  <c r="BE129" i="15"/>
  <c r="E50" i="16"/>
  <c r="BE120" i="16"/>
  <c r="BE137" i="16"/>
  <c r="BE142" i="16"/>
  <c r="BE156" i="16"/>
  <c r="BE164" i="16"/>
  <c r="BE172" i="16"/>
  <c r="BE183" i="16"/>
  <c r="BE202" i="16"/>
  <c r="BE210" i="16"/>
  <c r="BE227" i="16"/>
  <c r="BE238" i="16"/>
  <c r="BE247" i="16"/>
  <c r="BE261" i="16"/>
  <c r="BE284" i="16"/>
  <c r="BK289" i="16"/>
  <c r="J289" i="16"/>
  <c r="J71" i="16"/>
  <c r="J94" i="17"/>
  <c r="F97" i="17"/>
  <c r="BE172" i="17"/>
  <c r="BE193" i="17"/>
  <c r="BE243" i="17"/>
  <c r="BE328" i="17"/>
  <c r="BE383" i="17"/>
  <c r="BE394" i="17"/>
  <c r="BE426" i="17"/>
  <c r="BE428" i="17"/>
  <c r="BE434" i="17"/>
  <c r="BE545" i="17"/>
  <c r="BE605" i="17"/>
  <c r="BE621" i="17"/>
  <c r="BE624" i="17"/>
  <c r="BE635" i="17"/>
  <c r="BK102" i="17"/>
  <c r="J102" i="17"/>
  <c r="J65" i="17"/>
  <c r="BK388" i="17"/>
  <c r="J388" i="17"/>
  <c r="J70" i="17"/>
  <c r="F86" i="18"/>
  <c r="BE93" i="18"/>
  <c r="BE119" i="18"/>
  <c r="BE109" i="19"/>
  <c r="BE119" i="19"/>
  <c r="BE189" i="19"/>
  <c r="BE270" i="19"/>
  <c r="BE276" i="19"/>
  <c r="BE382" i="19"/>
  <c r="BK372" i="19"/>
  <c r="J372" i="19"/>
  <c r="J73" i="19"/>
  <c r="F58" i="20"/>
  <c r="J59" i="20"/>
  <c r="BE108" i="20"/>
  <c r="BE167" i="20"/>
  <c r="BE186" i="20"/>
  <c r="BE193" i="20"/>
  <c r="E81" i="21"/>
  <c r="BE96" i="21"/>
  <c r="BE130" i="21"/>
  <c r="BE209" i="21"/>
  <c r="BE235" i="21"/>
  <c r="BE444" i="21"/>
  <c r="BE500" i="21"/>
  <c r="BE508" i="21"/>
  <c r="BE193" i="22"/>
  <c r="BE198" i="22"/>
  <c r="BE300" i="22"/>
  <c r="BK170" i="22"/>
  <c r="J170" i="22"/>
  <c r="J68" i="22"/>
  <c r="BE117" i="23"/>
  <c r="BE122" i="23"/>
  <c r="BE143" i="23"/>
  <c r="BE158" i="23"/>
  <c r="BE178" i="23"/>
  <c r="BE378" i="23"/>
  <c r="BE463" i="23"/>
  <c r="BE556" i="23"/>
  <c r="BE583" i="23"/>
  <c r="BE638" i="23"/>
  <c r="BE655" i="23"/>
  <c r="J59" i="2"/>
  <c r="BE198" i="2"/>
  <c r="BE218" i="2"/>
  <c r="BE223" i="2"/>
  <c r="BE266" i="2"/>
  <c r="BE538" i="2"/>
  <c r="BE861" i="2"/>
  <c r="BE1750" i="2"/>
  <c r="BE1762" i="2"/>
  <c r="BE1812" i="2"/>
  <c r="BE2823" i="2"/>
  <c r="BE2885" i="2"/>
  <c r="BE2898" i="2"/>
  <c r="J58" i="3"/>
  <c r="BE127" i="3"/>
  <c r="BE182" i="3"/>
  <c r="BE238" i="3"/>
  <c r="BE274" i="3"/>
  <c r="BE298" i="3"/>
  <c r="BE315" i="3"/>
  <c r="BE343" i="3"/>
  <c r="BE365" i="3"/>
  <c r="BE369" i="3"/>
  <c r="BE414" i="3"/>
  <c r="BE500" i="3"/>
  <c r="BE603" i="3"/>
  <c r="BE679" i="3"/>
  <c r="BE826" i="3"/>
  <c r="BE894" i="3"/>
  <c r="BE1171" i="3"/>
  <c r="BE1282" i="3"/>
  <c r="BE1377" i="3"/>
  <c r="BE1393" i="3"/>
  <c r="BE1424" i="3"/>
  <c r="BE1562" i="3"/>
  <c r="BE1917" i="3"/>
  <c r="BE1948" i="3"/>
  <c r="BE2016" i="3"/>
  <c r="BE2103" i="3"/>
  <c r="BE2360" i="3"/>
  <c r="BE2568" i="3"/>
  <c r="BE2621" i="3"/>
  <c r="BE2658" i="3"/>
  <c r="BE2989" i="3"/>
  <c r="BE3013" i="3"/>
  <c r="BE3173" i="3"/>
  <c r="BE3542" i="3"/>
  <c r="BE3545" i="3"/>
  <c r="BE110" i="4"/>
  <c r="BE128" i="4"/>
  <c r="BE292" i="4"/>
  <c r="BE550" i="4"/>
  <c r="BE610" i="4"/>
  <c r="BE335" i="5"/>
  <c r="BK279" i="5"/>
  <c r="J279" i="5"/>
  <c r="J68" i="5"/>
  <c r="BE157" i="6"/>
  <c r="BE269" i="6"/>
  <c r="BE325" i="6"/>
  <c r="BE444" i="6"/>
  <c r="BE514" i="6"/>
  <c r="BE302" i="12"/>
  <c r="BE306" i="12"/>
  <c r="BE393" i="21"/>
  <c r="BE401" i="21"/>
  <c r="BE464" i="21"/>
  <c r="BE479" i="21"/>
  <c r="BK110" i="22"/>
  <c r="J110" i="22"/>
  <c r="J65" i="22"/>
  <c r="BE204" i="23"/>
  <c r="BE239" i="23"/>
  <c r="BE513" i="23"/>
  <c r="BE588" i="23"/>
  <c r="BE613" i="23"/>
  <c r="BE633" i="23"/>
  <c r="BE715" i="23"/>
  <c r="BE725" i="23"/>
  <c r="BE106" i="2"/>
  <c r="BE184" i="2"/>
  <c r="BE269" i="2"/>
  <c r="BE279" i="2"/>
  <c r="BE494" i="2"/>
  <c r="BE499" i="2"/>
  <c r="BE937" i="2"/>
  <c r="BE1939" i="2"/>
  <c r="BE2244" i="2"/>
  <c r="BE2814" i="2"/>
  <c r="BE2817" i="2"/>
  <c r="BE3230" i="2"/>
  <c r="BE3534" i="2"/>
  <c r="BE3630" i="2"/>
  <c r="BE3639" i="2"/>
  <c r="BE3666" i="2"/>
  <c r="BE3669" i="2"/>
  <c r="BE3690" i="2"/>
  <c r="BE3780" i="2"/>
  <c r="BE119" i="3"/>
  <c r="BE157" i="3"/>
  <c r="BE175" i="3"/>
  <c r="BE208" i="3"/>
  <c r="BE218" i="3"/>
  <c r="BE221" i="3"/>
  <c r="BE227" i="3"/>
  <c r="BE336" i="3"/>
  <c r="BE355" i="3"/>
  <c r="BE374" i="3"/>
  <c r="BE584" i="3"/>
  <c r="BE670" i="3"/>
  <c r="BE753" i="3"/>
  <c r="BE871" i="3"/>
  <c r="BE1005" i="3"/>
  <c r="BE1022" i="3"/>
  <c r="BE1047" i="3"/>
  <c r="BE1165" i="3"/>
  <c r="BE1249" i="3"/>
  <c r="BE1259" i="3"/>
  <c r="BE1272" i="3"/>
  <c r="BE1296" i="3"/>
  <c r="BE1324" i="3"/>
  <c r="BE1333" i="3"/>
  <c r="BE1368" i="3"/>
  <c r="BE1408" i="3"/>
  <c r="BE1583" i="3"/>
  <c r="BE1597" i="3"/>
  <c r="BE1638" i="3"/>
  <c r="BE1643" i="3"/>
  <c r="BE1654" i="3"/>
  <c r="BE1715" i="3"/>
  <c r="BE1883" i="3"/>
  <c r="BE1886" i="3"/>
  <c r="BE1927" i="3"/>
  <c r="BE2013" i="3"/>
  <c r="BE2050" i="3"/>
  <c r="BE2126" i="3"/>
  <c r="BE2160" i="3"/>
  <c r="BE2178" i="3"/>
  <c r="BE2270" i="3"/>
  <c r="BK3535" i="3"/>
  <c r="J3535" i="3"/>
  <c r="J85" i="3"/>
  <c r="BE136" i="4"/>
  <c r="BE178" i="4"/>
  <c r="BE312" i="4"/>
  <c r="BE320" i="4"/>
  <c r="BE374" i="4"/>
  <c r="BE434" i="4"/>
  <c r="BE492" i="4"/>
  <c r="BE496" i="4"/>
  <c r="BE534" i="4"/>
  <c r="BE662" i="4"/>
  <c r="BE666" i="4"/>
  <c r="BE675" i="4"/>
  <c r="BE680" i="4"/>
  <c r="BE710" i="4"/>
  <c r="BE715" i="4"/>
  <c r="BE735" i="4"/>
  <c r="BE160" i="5"/>
  <c r="BE203" i="5"/>
  <c r="BK270" i="5"/>
  <c r="J270" i="5"/>
  <c r="J67" i="5"/>
  <c r="E86" i="6"/>
  <c r="BE111" i="6"/>
  <c r="BE219" i="6"/>
  <c r="BE229" i="6"/>
  <c r="BE509" i="6"/>
  <c r="BE632" i="6"/>
  <c r="BE647" i="6"/>
  <c r="BE674" i="6"/>
  <c r="BE679" i="6"/>
  <c r="BE896" i="6"/>
  <c r="BK731" i="6"/>
  <c r="J731" i="6"/>
  <c r="J72" i="6"/>
  <c r="F58" i="7"/>
  <c r="BE127" i="7"/>
  <c r="BE139" i="7"/>
  <c r="BE154" i="7"/>
  <c r="BE163" i="7"/>
  <c r="BE172" i="7"/>
  <c r="BE181" i="7"/>
  <c r="BE184" i="7"/>
  <c r="BE253" i="7"/>
  <c r="BE276" i="7"/>
  <c r="BE293" i="7"/>
  <c r="BE318" i="7"/>
  <c r="BE333" i="7"/>
  <c r="BE342" i="7"/>
  <c r="BE345" i="7"/>
  <c r="BE348" i="7"/>
  <c r="BE350" i="7"/>
  <c r="BE386" i="7"/>
  <c r="BE398" i="7"/>
  <c r="BE413" i="7"/>
  <c r="BE416" i="7"/>
  <c r="BE425" i="7"/>
  <c r="BE440" i="7"/>
  <c r="BE466" i="7"/>
  <c r="J56" i="8"/>
  <c r="J59" i="8"/>
  <c r="BE95" i="8"/>
  <c r="BE101" i="8"/>
  <c r="BE103" i="8"/>
  <c r="BE105" i="8"/>
  <c r="BE107" i="8"/>
  <c r="BE111" i="8"/>
  <c r="BE127" i="8"/>
  <c r="BE131" i="8"/>
  <c r="BE171" i="8"/>
  <c r="BE177" i="8"/>
  <c r="BE181" i="8"/>
  <c r="BE208" i="8"/>
  <c r="BE242" i="8"/>
  <c r="BE258" i="8"/>
  <c r="BE278" i="8"/>
  <c r="BE282" i="8"/>
  <c r="BE294" i="8"/>
  <c r="BE308" i="8"/>
  <c r="BE316" i="8"/>
  <c r="BE392" i="8"/>
  <c r="F59" i="9"/>
  <c r="BE111" i="9"/>
  <c r="BE133" i="9"/>
  <c r="BE149" i="9"/>
  <c r="BE155" i="9"/>
  <c r="BE202" i="9"/>
  <c r="BE206" i="9"/>
  <c r="BE214" i="9"/>
  <c r="BE222" i="9"/>
  <c r="BE224" i="9"/>
  <c r="BE226" i="9"/>
  <c r="BE230" i="9"/>
  <c r="BE239" i="9"/>
  <c r="BE241" i="9"/>
  <c r="BE274" i="9"/>
  <c r="BE279" i="9"/>
  <c r="BE285" i="9"/>
  <c r="BE307" i="9"/>
  <c r="BE319" i="9"/>
  <c r="BE329" i="9"/>
  <c r="BE331" i="9"/>
  <c r="BE333" i="9"/>
  <c r="BE343" i="9"/>
  <c r="BE368" i="9"/>
  <c r="BE370" i="9"/>
  <c r="BE388" i="9"/>
  <c r="BE398" i="9"/>
  <c r="BE422" i="9"/>
  <c r="BE440" i="9"/>
  <c r="BE456" i="9"/>
  <c r="BE460" i="9"/>
  <c r="BE462" i="9"/>
  <c r="BE468" i="9"/>
  <c r="BE470" i="9"/>
  <c r="BE484" i="9"/>
  <c r="BE496" i="9"/>
  <c r="BE523" i="9"/>
  <c r="BE527" i="9"/>
  <c r="BE110" i="10"/>
  <c r="BE152" i="10"/>
  <c r="BE176" i="10"/>
  <c r="BE182" i="10"/>
  <c r="BE186" i="10"/>
  <c r="BE220" i="10"/>
  <c r="BE255" i="10"/>
  <c r="BE275" i="10"/>
  <c r="BE283" i="10"/>
  <c r="BE317" i="10"/>
  <c r="BE330" i="10"/>
  <c r="BE376" i="10"/>
  <c r="BE411" i="10"/>
  <c r="BE421" i="10"/>
  <c r="BE425" i="10"/>
  <c r="BE428" i="10"/>
  <c r="BE438" i="10"/>
  <c r="BE94" i="11"/>
  <c r="BE132" i="11"/>
  <c r="BE144" i="11"/>
  <c r="BE150" i="11"/>
  <c r="BE166" i="11"/>
  <c r="BE202" i="11"/>
  <c r="BE185" i="12"/>
  <c r="BE247" i="12"/>
  <c r="BE253" i="12"/>
  <c r="BE380" i="12"/>
  <c r="BE350" i="21"/>
  <c r="BE407" i="21"/>
  <c r="BE498" i="21"/>
  <c r="BK265" i="21"/>
  <c r="J265" i="21"/>
  <c r="J67" i="21"/>
  <c r="BK375" i="21"/>
  <c r="J375" i="21"/>
  <c r="J69" i="21"/>
  <c r="BE1072" i="3"/>
  <c r="BE1136" i="3"/>
  <c r="BE1264" i="3"/>
  <c r="BE1529" i="3"/>
  <c r="BE1590" i="3"/>
  <c r="BE1665" i="3"/>
  <c r="BE1696" i="3"/>
  <c r="BE1734" i="3"/>
  <c r="F59" i="4"/>
  <c r="J88" i="4"/>
  <c r="BE114" i="4"/>
  <c r="BE120" i="4"/>
  <c r="BE140" i="4"/>
  <c r="BE268" i="4"/>
  <c r="BE344" i="4"/>
  <c r="BE501" i="4"/>
  <c r="BE505" i="4"/>
  <c r="BE513" i="4"/>
  <c r="BE566" i="4"/>
  <c r="BE574" i="4"/>
  <c r="BE622" i="4"/>
  <c r="BE353" i="5"/>
  <c r="BE365" i="5"/>
  <c r="BE182" i="6"/>
  <c r="BE235" i="6"/>
  <c r="BE315" i="6"/>
  <c r="BE529" i="6"/>
  <c r="BE372" i="12"/>
  <c r="BE97" i="13"/>
  <c r="BE110" i="13"/>
  <c r="E50" i="14"/>
  <c r="F58" i="14"/>
  <c r="BE99" i="14"/>
  <c r="BE101" i="14"/>
  <c r="BE103" i="14"/>
  <c r="BE121" i="14"/>
  <c r="BE133" i="14"/>
  <c r="BE139" i="14"/>
  <c r="BE151" i="14"/>
  <c r="BE157" i="14"/>
  <c r="BE115" i="15"/>
  <c r="BE125" i="15"/>
  <c r="BE146" i="15"/>
  <c r="BE151" i="15"/>
  <c r="J59" i="16"/>
  <c r="J87" i="16"/>
  <c r="BE114" i="16"/>
  <c r="BE150" i="16"/>
  <c r="BE162" i="16"/>
  <c r="BE192" i="16"/>
  <c r="BE250" i="16"/>
  <c r="BE256" i="16"/>
  <c r="BE268" i="16"/>
  <c r="BE274" i="16"/>
  <c r="BE290" i="16"/>
  <c r="BK260" i="16"/>
  <c r="J260" i="16"/>
  <c r="J69" i="16"/>
  <c r="BE109" i="17"/>
  <c r="BE121" i="17"/>
  <c r="BE154" i="17"/>
  <c r="BE166" i="17"/>
  <c r="BE176" i="17"/>
  <c r="BE233" i="17"/>
  <c r="BE238" i="17"/>
  <c r="BE258" i="17"/>
  <c r="BE294" i="17"/>
  <c r="BE304" i="17"/>
  <c r="BE362" i="17"/>
  <c r="BE371" i="17"/>
  <c r="BE438" i="17"/>
  <c r="BE474" i="17"/>
  <c r="BE489" i="17"/>
  <c r="BE494" i="17"/>
  <c r="BE500" i="17"/>
  <c r="BE504" i="17"/>
  <c r="BE508" i="17"/>
  <c r="BE514" i="17"/>
  <c r="BE517" i="17"/>
  <c r="BE558" i="17"/>
  <c r="BE182" i="19"/>
  <c r="BE326" i="19"/>
  <c r="BE168" i="21"/>
  <c r="BE266" i="21"/>
  <c r="BE367" i="21"/>
  <c r="BE476" i="21"/>
  <c r="BE503" i="21"/>
  <c r="BE265" i="22"/>
  <c r="BE264" i="4"/>
  <c r="BE339" i="4"/>
  <c r="BE389" i="4"/>
  <c r="BE407" i="4"/>
  <c r="BE419" i="4"/>
  <c r="BE558" i="4"/>
  <c r="BE634" i="4"/>
  <c r="BE121" i="5"/>
  <c r="BE146" i="5"/>
  <c r="BE210" i="5"/>
  <c r="BE237" i="5"/>
  <c r="BE341" i="5"/>
  <c r="BE206" i="6"/>
  <c r="BE360" i="6"/>
  <c r="BE365" i="6"/>
  <c r="BE371" i="6"/>
  <c r="BE466" i="6"/>
  <c r="BE489" i="6"/>
  <c r="BE684" i="6"/>
  <c r="BE721" i="6"/>
  <c r="BE725" i="6"/>
  <c r="BE745" i="6"/>
  <c r="BE811" i="6"/>
  <c r="BE817" i="6"/>
  <c r="BK921" i="6"/>
  <c r="J921" i="6"/>
  <c r="J75" i="6"/>
  <c r="J59" i="7"/>
  <c r="BE100" i="7"/>
  <c r="BE130" i="7"/>
  <c r="BE136" i="7"/>
  <c r="BE145" i="7"/>
  <c r="BE179" i="7"/>
  <c r="BE187" i="7"/>
  <c r="BE193" i="7"/>
  <c r="BE199" i="7"/>
  <c r="BE220" i="7"/>
  <c r="BE226" i="7"/>
  <c r="BE241" i="7"/>
  <c r="BE247" i="7"/>
  <c r="BE268" i="7"/>
  <c r="BE278" i="7"/>
  <c r="BE299" i="7"/>
  <c r="BE303" i="7"/>
  <c r="BE324" i="7"/>
  <c r="BE352" i="7"/>
  <c r="BE377" i="7"/>
  <c r="BE119" i="8"/>
  <c r="BE135" i="8"/>
  <c r="BE194" i="8"/>
  <c r="BE198" i="8"/>
  <c r="BE202" i="8"/>
  <c r="BE212" i="8"/>
  <c r="BE224" i="8"/>
  <c r="BE252" i="8"/>
  <c r="BE254" i="8"/>
  <c r="BE256" i="8"/>
  <c r="BE260" i="8"/>
  <c r="BE262" i="8"/>
  <c r="BE270" i="8"/>
  <c r="BE290" i="8"/>
  <c r="BE296" i="8"/>
  <c r="BE320" i="8"/>
  <c r="BE350" i="8"/>
  <c r="BE362" i="8"/>
  <c r="BE377" i="8"/>
  <c r="BE390" i="8"/>
  <c r="BE395" i="8"/>
  <c r="BE399" i="8"/>
  <c r="J58" i="9"/>
  <c r="BE101" i="9"/>
  <c r="BE139" i="9"/>
  <c r="BE164" i="9"/>
  <c r="BE168" i="9"/>
  <c r="BE172" i="9"/>
  <c r="BE190" i="9"/>
  <c r="BE192" i="9"/>
  <c r="BE194" i="9"/>
  <c r="BE198" i="9"/>
  <c r="BE210" i="9"/>
  <c r="BE212" i="9"/>
  <c r="BE218" i="9"/>
  <c r="BE220" i="9"/>
  <c r="BE232" i="9"/>
  <c r="BE235" i="9"/>
  <c r="BE237" i="9"/>
  <c r="BE243" i="9"/>
  <c r="BE245" i="9"/>
  <c r="BE247" i="9"/>
  <c r="BE251" i="9"/>
  <c r="BE268" i="9"/>
  <c r="BE305" i="9"/>
  <c r="BE366" i="9"/>
  <c r="BE380" i="9"/>
  <c r="BE390" i="9"/>
  <c r="BE396" i="9"/>
  <c r="BE408" i="9"/>
  <c r="BE414" i="9"/>
  <c r="BE416" i="9"/>
  <c r="BE426" i="9"/>
  <c r="BE430" i="9"/>
  <c r="BE476" i="9"/>
  <c r="BE486" i="9"/>
  <c r="BE488" i="9"/>
  <c r="BE494" i="9"/>
  <c r="BE500" i="9"/>
  <c r="BE506" i="9"/>
  <c r="BE515" i="9"/>
  <c r="BE519" i="9"/>
  <c r="BE531" i="9"/>
  <c r="BE533" i="9"/>
  <c r="J90" i="10"/>
  <c r="BE124" i="10"/>
  <c r="BE136" i="10"/>
  <c r="BE160" i="10"/>
  <c r="BE162" i="10"/>
  <c r="BE190" i="10"/>
  <c r="BE200" i="10"/>
  <c r="BE204" i="10"/>
  <c r="BE216" i="10"/>
  <c r="BE239" i="10"/>
  <c r="BE257" i="10"/>
  <c r="BE265" i="10"/>
  <c r="BE267" i="10"/>
  <c r="BE269" i="10"/>
  <c r="BE273" i="10"/>
  <c r="BE287" i="10"/>
  <c r="BE293" i="10"/>
  <c r="BE307" i="10"/>
  <c r="BE311" i="10"/>
  <c r="BE328" i="10"/>
  <c r="BE337" i="10"/>
  <c r="BE362" i="10"/>
  <c r="BE372" i="10"/>
  <c r="BE374" i="10"/>
  <c r="BE380" i="10"/>
  <c r="BE395" i="10"/>
  <c r="BE397" i="10"/>
  <c r="BE401" i="10"/>
  <c r="BE430" i="10"/>
  <c r="BE442" i="10"/>
  <c r="BE452" i="10"/>
  <c r="BE458" i="10"/>
  <c r="BE460" i="10"/>
  <c r="BE471" i="10"/>
  <c r="BE478" i="10"/>
  <c r="BE96" i="11"/>
  <c r="BE110" i="11"/>
  <c r="BE112" i="11"/>
  <c r="BE116" i="11"/>
  <c r="BE188" i="11"/>
  <c r="BE209" i="11"/>
  <c r="BE221" i="11"/>
  <c r="BE258" i="11"/>
  <c r="BE260" i="11"/>
  <c r="J87" i="12"/>
  <c r="F90" i="12"/>
  <c r="BE99" i="12"/>
  <c r="BE105" i="12"/>
  <c r="BE128" i="12"/>
  <c r="BE132" i="12"/>
  <c r="BE134" i="12"/>
  <c r="BE158" i="12"/>
  <c r="BE162" i="12"/>
  <c r="BE164" i="12"/>
  <c r="BE167" i="12"/>
  <c r="BE169" i="12"/>
  <c r="BE198" i="12"/>
  <c r="BE203" i="12"/>
  <c r="BE211" i="12"/>
  <c r="BE233" i="12"/>
  <c r="BE280" i="12"/>
  <c r="BE300" i="12"/>
  <c r="J59" i="13"/>
  <c r="BE95" i="13"/>
  <c r="BE106" i="13"/>
  <c r="BE113" i="14"/>
  <c r="BE135" i="14"/>
  <c r="J85" i="15"/>
  <c r="BE104" i="15"/>
  <c r="BE112" i="15"/>
  <c r="BE123" i="15"/>
  <c r="BE377" i="17"/>
  <c r="BE444" i="17"/>
  <c r="BE462" i="17"/>
  <c r="BE552" i="17"/>
  <c r="BE572" i="17"/>
  <c r="BE580" i="17"/>
  <c r="BE602" i="17"/>
  <c r="E50" i="18"/>
  <c r="F59" i="18"/>
  <c r="BE107" i="18"/>
  <c r="BE127" i="18"/>
  <c r="BE131" i="18"/>
  <c r="BE141" i="19"/>
  <c r="BE211" i="19"/>
  <c r="BE225" i="19"/>
  <c r="BE249" i="19"/>
  <c r="BE259" i="19"/>
  <c r="BE293" i="19"/>
  <c r="BE320" i="19"/>
  <c r="BE337" i="19"/>
  <c r="BE124" i="21"/>
  <c r="BE133" i="21"/>
  <c r="BE257" i="21"/>
  <c r="BE298" i="21"/>
  <c r="BE376" i="21"/>
  <c r="BE438" i="21"/>
  <c r="BE213" i="22"/>
  <c r="BE220" i="22"/>
  <c r="BE225" i="22"/>
  <c r="BE438" i="6"/>
  <c r="BE452" i="6"/>
  <c r="BE574" i="6"/>
  <c r="BE586" i="6"/>
  <c r="BE598" i="6"/>
  <c r="BE606" i="6"/>
  <c r="BE612" i="6"/>
  <c r="BE653" i="6"/>
  <c r="BE689" i="6"/>
  <c r="BE694" i="6"/>
  <c r="BE699" i="6"/>
  <c r="BE704" i="6"/>
  <c r="BE715" i="6"/>
  <c r="BE762" i="6"/>
  <c r="BE799" i="6"/>
  <c r="BE888" i="6"/>
  <c r="E50" i="7"/>
  <c r="BE97" i="7"/>
  <c r="BE103" i="7"/>
  <c r="BE109" i="7"/>
  <c r="BE112" i="7"/>
  <c r="BE115" i="7"/>
  <c r="BE118" i="7"/>
  <c r="BE121" i="7"/>
  <c r="BE133" i="7"/>
  <c r="BE160" i="7"/>
  <c r="BE190" i="7"/>
  <c r="BE205" i="7"/>
  <c r="BE214" i="7"/>
  <c r="BE217" i="7"/>
  <c r="BE238" i="7"/>
  <c r="BE244" i="7"/>
  <c r="BE259" i="7"/>
  <c r="BE274" i="7"/>
  <c r="BE296" i="7"/>
  <c r="BE321" i="7"/>
  <c r="BE327" i="7"/>
  <c r="BE336" i="7"/>
  <c r="BE339" i="7"/>
  <c r="BE369" i="7"/>
  <c r="BE374" i="7"/>
  <c r="BE437" i="7"/>
  <c r="BE453" i="7"/>
  <c r="BE469" i="7"/>
  <c r="BE476" i="7"/>
  <c r="BE479" i="7"/>
  <c r="BE485" i="7"/>
  <c r="BE496" i="7"/>
  <c r="E81" i="8"/>
  <c r="BE97" i="8"/>
  <c r="BE109" i="8"/>
  <c r="BE117" i="8"/>
  <c r="BE121" i="8"/>
  <c r="BE125" i="8"/>
  <c r="BE137" i="8"/>
  <c r="BE141" i="8"/>
  <c r="BE175" i="8"/>
  <c r="BE200" i="8"/>
  <c r="BE206" i="8"/>
  <c r="BE230" i="8"/>
  <c r="BE234" i="8"/>
  <c r="BE240" i="8"/>
  <c r="BE244" i="8"/>
  <c r="BE266" i="8"/>
  <c r="BE300" i="8"/>
  <c r="BE302" i="8"/>
  <c r="BE324" i="8"/>
  <c r="BE326" i="8"/>
  <c r="BE328" i="8"/>
  <c r="BE334" i="8"/>
  <c r="BE352" i="8"/>
  <c r="BE360" i="8"/>
  <c r="BE365" i="8"/>
  <c r="BE371" i="8"/>
  <c r="BE406" i="8"/>
  <c r="BE121" i="9"/>
  <c r="BE125" i="9"/>
  <c r="BE145" i="9"/>
  <c r="BE159" i="9"/>
  <c r="BE170" i="9"/>
  <c r="BE176" i="9"/>
  <c r="BE188" i="9"/>
  <c r="BE281" i="9"/>
  <c r="BE287" i="9"/>
  <c r="BE293" i="9"/>
  <c r="BE312" i="9"/>
  <c r="BE335" i="9"/>
  <c r="BE345" i="9"/>
  <c r="BE372" i="9"/>
  <c r="BE376" i="9"/>
  <c r="BE404" i="9"/>
  <c r="BE412" i="9"/>
  <c r="BE420" i="9"/>
  <c r="BE446" i="9"/>
  <c r="BE450" i="9"/>
  <c r="BE466" i="9"/>
  <c r="BE478" i="9"/>
  <c r="BE502" i="9"/>
  <c r="BE521" i="9"/>
  <c r="BE525" i="9"/>
  <c r="BE142" i="10"/>
  <c r="BE146" i="10"/>
  <c r="BE158" i="10"/>
  <c r="BE174" i="10"/>
  <c r="BE212" i="10"/>
  <c r="BE214" i="10"/>
  <c r="BE247" i="10"/>
  <c r="BE251" i="10"/>
  <c r="BE271" i="10"/>
  <c r="BE313" i="10"/>
  <c r="BE315" i="10"/>
  <c r="BE320" i="10"/>
  <c r="BE333" i="10"/>
  <c r="BE335" i="10"/>
  <c r="BE391" i="10"/>
  <c r="BE405" i="10"/>
  <c r="BE432" i="10"/>
  <c r="BE464" i="10"/>
  <c r="BE480" i="10"/>
  <c r="BE482" i="10"/>
  <c r="BE138" i="11"/>
  <c r="BE158" i="11"/>
  <c r="BE160" i="11"/>
  <c r="BE207" i="11"/>
  <c r="BE211" i="11"/>
  <c r="BE219" i="11"/>
  <c r="BE223" i="11"/>
  <c r="BE227" i="11"/>
  <c r="BE124" i="12"/>
  <c r="BE175" i="12"/>
  <c r="BE188" i="12"/>
  <c r="BE237" i="12"/>
  <c r="BE264" i="12"/>
  <c r="BE288" i="12"/>
  <c r="BE344" i="12"/>
  <c r="BE386" i="12"/>
  <c r="BK268" i="12"/>
  <c r="J268" i="12"/>
  <c r="J70" i="12"/>
  <c r="BE90" i="13"/>
  <c r="BE101" i="13"/>
  <c r="BE95" i="14"/>
  <c r="BE109" i="14"/>
  <c r="BE131" i="14"/>
  <c r="BE166" i="14"/>
  <c r="BE170" i="14"/>
  <c r="F58" i="15"/>
  <c r="BE91" i="15"/>
  <c r="BE109" i="15"/>
  <c r="BE121" i="15"/>
  <c r="BE131" i="15"/>
  <c r="BE138" i="15"/>
  <c r="BK160" i="15"/>
  <c r="J160" i="15"/>
  <c r="J67" i="15"/>
  <c r="F59" i="16"/>
  <c r="BE102" i="16"/>
  <c r="BE235" i="16"/>
  <c r="F96" i="17"/>
  <c r="BE182" i="17"/>
  <c r="BE190" i="17"/>
  <c r="BE198" i="17"/>
  <c r="BE209" i="17"/>
  <c r="BE223" i="17"/>
  <c r="BE307" i="17"/>
  <c r="BE561" i="17"/>
  <c r="BE614" i="17"/>
  <c r="BE618" i="17"/>
  <c r="BE103" i="18"/>
  <c r="BE115" i="18"/>
  <c r="BK135" i="18"/>
  <c r="J135" i="18"/>
  <c r="J68" i="18"/>
  <c r="BE103" i="19"/>
  <c r="BE135" i="19"/>
  <c r="BE155" i="19"/>
  <c r="BE196" i="19"/>
  <c r="BE264" i="19"/>
  <c r="BE280" i="19"/>
  <c r="BE370" i="19"/>
  <c r="F59" i="20"/>
  <c r="BE91" i="20"/>
  <c r="BE102" i="20"/>
  <c r="BE137" i="20"/>
  <c r="BE155" i="20"/>
  <c r="BE190" i="20"/>
  <c r="BE162" i="21"/>
  <c r="BE177" i="21"/>
  <c r="BE188" i="21"/>
  <c r="BE201" i="21"/>
  <c r="BE219" i="21"/>
  <c r="BE310" i="21"/>
  <c r="BE344" i="21"/>
  <c r="BE163" i="22"/>
  <c r="BE562" i="6"/>
  <c r="BE259" i="12"/>
  <c r="BE364" i="12"/>
  <c r="F59" i="2"/>
  <c r="BE112" i="2"/>
  <c r="BE137" i="2"/>
  <c r="BE178" i="2"/>
  <c r="BE522" i="2"/>
  <c r="BE1723" i="2"/>
  <c r="BE1797" i="2"/>
  <c r="J102" i="3"/>
  <c r="BE111" i="3"/>
  <c r="BE520" i="3"/>
  <c r="BE577" i="3"/>
  <c r="BE629" i="3"/>
  <c r="BE812" i="3"/>
  <c r="BE940" i="3"/>
  <c r="BE996" i="3"/>
  <c r="BE1013" i="3"/>
  <c r="BE1092" i="3"/>
  <c r="BE1113" i="3"/>
  <c r="BE1118" i="3"/>
  <c r="BE1127" i="3"/>
  <c r="BE1343" i="3"/>
  <c r="BE1546" i="3"/>
  <c r="BE1594" i="3"/>
  <c r="BE1739" i="3"/>
  <c r="BE1742" i="3"/>
  <c r="BE1759" i="3"/>
  <c r="BE1772" i="3"/>
  <c r="BE1910" i="3"/>
  <c r="BE1913" i="3"/>
  <c r="BE2280" i="3"/>
  <c r="BE2308" i="3"/>
  <c r="BE2528" i="3"/>
  <c r="BE2558" i="3"/>
  <c r="BE2596" i="3"/>
  <c r="BE2650" i="3"/>
  <c r="BE2654" i="3"/>
  <c r="BE2662" i="3"/>
  <c r="BE2679" i="3"/>
  <c r="BE2684" i="3"/>
  <c r="BE2733" i="3"/>
  <c r="BE2736" i="3"/>
  <c r="BE2754" i="3"/>
  <c r="BE2769" i="3"/>
  <c r="BE2793" i="3"/>
  <c r="BE2796" i="3"/>
  <c r="BE2808" i="3"/>
  <c r="BE2811" i="3"/>
  <c r="BE2823" i="3"/>
  <c r="BE2827" i="3"/>
  <c r="BE2846" i="3"/>
  <c r="BE2897" i="3"/>
  <c r="BE2944" i="3"/>
  <c r="BE2969" i="3"/>
  <c r="BE2983" i="3"/>
  <c r="BE3003" i="3"/>
  <c r="BE3008" i="3"/>
  <c r="BE3018" i="3"/>
  <c r="BE3170" i="3"/>
  <c r="BE3178" i="3"/>
  <c r="BE3225" i="3"/>
  <c r="BE3299" i="3"/>
  <c r="BE3307" i="3"/>
  <c r="BE3536" i="3"/>
  <c r="BE3548" i="3"/>
  <c r="BE3906" i="3"/>
  <c r="BE3922" i="3"/>
  <c r="BE3999" i="3"/>
  <c r="BE182" i="4"/>
  <c r="BE236" i="4"/>
  <c r="BE240" i="4"/>
  <c r="BE244" i="4"/>
  <c r="BE278" i="4"/>
  <c r="BE304" i="4"/>
  <c r="BE384" i="4"/>
  <c r="BE399" i="4"/>
  <c r="BE403" i="4"/>
  <c r="BE578" i="4"/>
  <c r="BE216" i="5"/>
  <c r="BE299" i="5"/>
  <c r="BE199" i="6"/>
  <c r="BE252" i="6"/>
  <c r="BE310" i="6"/>
  <c r="BE350" i="6"/>
  <c r="BE403" i="6"/>
  <c r="BE472" i="6"/>
  <c r="BE252" i="17"/>
  <c r="BE632" i="17"/>
  <c r="BE650" i="17"/>
  <c r="BE654" i="17"/>
  <c r="BE111" i="18"/>
  <c r="BE130" i="19"/>
  <c r="BE167" i="19"/>
  <c r="E50" i="20"/>
  <c r="BE119" i="20"/>
  <c r="BE225" i="21"/>
  <c r="BE247" i="21"/>
  <c r="BE384" i="21"/>
  <c r="BE198" i="11"/>
  <c r="BE204" i="11"/>
  <c r="BE235" i="11"/>
  <c r="BE95" i="12"/>
  <c r="BE148" i="12"/>
  <c r="BE194" i="12"/>
  <c r="BE215" i="12"/>
  <c r="BE217" i="12"/>
  <c r="BE221" i="12"/>
  <c r="BE251" i="12"/>
  <c r="BE296" i="12"/>
  <c r="BE314" i="12"/>
  <c r="BE346" i="12"/>
  <c r="BE354" i="4"/>
  <c r="BE449" i="4"/>
  <c r="BE464" i="4"/>
  <c r="BE479" i="4"/>
  <c r="BE509" i="4"/>
  <c r="BE530" i="4"/>
  <c r="BE598" i="4"/>
  <c r="BE606" i="4"/>
  <c r="BE139" i="5"/>
  <c r="BE153" i="5"/>
  <c r="BE357" i="5"/>
  <c r="BE367" i="5"/>
  <c r="BE147" i="6"/>
  <c r="BE192" i="6"/>
  <c r="BE335" i="6"/>
  <c r="BE389" i="6"/>
  <c r="BE534" i="6"/>
  <c r="BE544" i="6"/>
  <c r="BE219" i="16"/>
  <c r="BE244" i="16"/>
  <c r="BE142" i="17"/>
  <c r="BE160" i="17"/>
  <c r="BE261" i="17"/>
  <c r="BE342" i="17"/>
  <c r="BE351" i="17"/>
  <c r="BE356" i="17"/>
  <c r="BE469" i="17"/>
  <c r="BE528" i="17"/>
  <c r="BE589" i="17"/>
  <c r="BE642" i="17"/>
  <c r="BE645" i="17"/>
  <c r="BE657" i="17"/>
  <c r="BE114" i="19"/>
  <c r="BE160" i="19"/>
  <c r="BE254" i="19"/>
  <c r="BE284" i="19"/>
  <c r="BE348" i="19"/>
  <c r="BE373" i="19"/>
  <c r="BE125" i="20"/>
  <c r="BE196" i="20"/>
  <c r="BE252" i="21"/>
  <c r="BE353" i="21"/>
  <c r="BE413" i="21"/>
  <c r="BE449" i="21"/>
  <c r="BE458" i="21"/>
  <c r="BE487" i="21"/>
  <c r="BE124" i="22"/>
  <c r="BE131" i="22"/>
  <c r="BE156" i="22"/>
  <c r="BE171" i="22"/>
  <c r="BE290" i="22"/>
  <c r="BE325" i="22"/>
  <c r="BE335" i="22"/>
  <c r="E50" i="23"/>
  <c r="BE112" i="23"/>
  <c r="BE120" i="2"/>
  <c r="BE163" i="2"/>
  <c r="BE207" i="2"/>
  <c r="BE228" i="2"/>
  <c r="BE503" i="2"/>
  <c r="BE730" i="2"/>
  <c r="BE901" i="2"/>
  <c r="BE2836" i="2"/>
  <c r="BE2857" i="2"/>
  <c r="BE3243" i="2"/>
  <c r="BE3609" i="2"/>
  <c r="BE3622" i="2"/>
  <c r="BE4070" i="2"/>
  <c r="BE4356" i="2"/>
  <c r="BE259" i="3"/>
  <c r="BE277" i="3"/>
  <c r="BE619" i="3"/>
  <c r="BE634" i="3"/>
  <c r="BE692" i="3"/>
  <c r="BE1082" i="3"/>
  <c r="BE1100" i="3"/>
  <c r="BE1151" i="3"/>
  <c r="BE1176" i="3"/>
  <c r="BE1420" i="3"/>
  <c r="BE1672" i="3"/>
  <c r="BE1922" i="3"/>
  <c r="BE1944" i="3"/>
  <c r="BE1983" i="3"/>
  <c r="BE2007" i="3"/>
  <c r="BE2010" i="3"/>
  <c r="BE2019" i="3"/>
  <c r="BE2243" i="3"/>
  <c r="BE2321" i="3"/>
  <c r="BE2336" i="3"/>
  <c r="BE2417" i="3"/>
  <c r="BE104" i="4"/>
  <c r="BE194" i="4"/>
  <c r="BE204" i="4"/>
  <c r="BE216" i="4"/>
  <c r="BE220" i="4"/>
  <c r="BE232" i="4"/>
  <c r="BE252" i="4"/>
  <c r="BE296" i="4"/>
  <c r="BE316" i="4"/>
  <c r="BE359" i="4"/>
  <c r="BE369" i="4"/>
  <c r="BE474" i="4"/>
  <c r="BE517" i="4"/>
  <c r="BE570" i="4"/>
  <c r="BE582" i="4"/>
  <c r="BE654" i="4"/>
  <c r="BE660" i="4"/>
  <c r="BE672" i="4"/>
  <c r="BE690" i="4"/>
  <c r="BE224" i="5"/>
  <c r="BE361" i="5"/>
  <c r="BK287" i="5"/>
  <c r="J287" i="5"/>
  <c r="J69" i="5"/>
  <c r="F59" i="6"/>
  <c r="BE116" i="6"/>
  <c r="BE163" i="6"/>
  <c r="BE241" i="6"/>
  <c r="BE247" i="6"/>
  <c r="BE377" i="6"/>
  <c r="BE414" i="6"/>
  <c r="BE432" i="6"/>
  <c r="BE455" i="6"/>
  <c r="BE461" i="6"/>
  <c r="BE478" i="6"/>
  <c r="BE499" i="6"/>
  <c r="BE529" i="9"/>
  <c r="F58" i="10"/>
  <c r="BE96" i="10"/>
  <c r="BE104" i="10"/>
  <c r="BE116" i="10"/>
  <c r="BE134" i="10"/>
  <c r="BE140" i="10"/>
  <c r="BE168" i="10"/>
  <c r="BE178" i="10"/>
  <c r="BE184" i="10"/>
  <c r="BE188" i="10"/>
  <c r="BE194" i="10"/>
  <c r="BE202" i="10"/>
  <c r="BE237" i="10"/>
  <c r="BE249" i="10"/>
  <c r="BE261" i="10"/>
  <c r="BE285" i="10"/>
  <c r="BE289" i="10"/>
  <c r="BE295" i="10"/>
  <c r="BE299" i="10"/>
  <c r="BE309" i="10"/>
  <c r="BE345" i="10"/>
  <c r="BE356" i="10"/>
  <c r="BE393" i="10"/>
  <c r="BE409" i="10"/>
  <c r="BE415" i="10"/>
  <c r="BE419" i="10"/>
  <c r="BE423" i="10"/>
  <c r="BE448" i="10"/>
  <c r="BE454" i="10"/>
  <c r="BE98" i="11"/>
  <c r="BE106" i="11"/>
  <c r="BE118" i="11"/>
  <c r="BE128" i="11"/>
  <c r="BE136" i="11"/>
  <c r="BE142" i="11"/>
  <c r="BE170" i="11"/>
  <c r="BE176" i="11"/>
  <c r="BE215" i="11"/>
  <c r="BE109" i="12"/>
  <c r="BE136" i="12"/>
  <c r="BE142" i="12"/>
  <c r="BE160" i="12"/>
  <c r="BE181" i="12"/>
  <c r="BE209" i="12"/>
  <c r="BE284" i="12"/>
  <c r="BE286" i="12"/>
  <c r="BE292" i="12"/>
  <c r="BE332" i="19"/>
  <c r="BE345" i="19"/>
  <c r="BE360" i="19"/>
  <c r="BE390" i="19"/>
  <c r="BE173" i="20"/>
  <c r="BE109" i="21"/>
  <c r="BE193" i="21"/>
  <c r="BE222" i="21"/>
  <c r="BE322" i="21"/>
  <c r="BE428" i="21"/>
  <c r="BE280" i="5"/>
  <c r="BE137" i="6"/>
  <c r="BE170" i="6"/>
  <c r="BE214" i="6"/>
  <c r="BE305" i="6"/>
  <c r="BE568" i="6"/>
  <c r="BE580" i="6"/>
  <c r="BE192" i="12"/>
  <c r="BE272" i="12"/>
  <c r="BE322" i="12"/>
  <c r="BE628" i="23"/>
  <c r="BE692" i="23"/>
  <c r="BE594" i="4"/>
  <c r="BE656" i="4"/>
  <c r="BE231" i="5"/>
  <c r="BE288" i="5"/>
  <c r="BE300" i="6"/>
  <c r="BE355" i="6"/>
  <c r="BE539" i="6"/>
  <c r="BE556" i="6"/>
  <c r="BE388" i="12"/>
  <c r="BE394" i="12"/>
  <c r="BE125" i="14"/>
  <c r="BE145" i="14"/>
  <c r="BE159" i="14"/>
  <c r="BK91" i="14"/>
  <c r="J91" i="14"/>
  <c r="J64" i="14"/>
  <c r="BE106" i="15"/>
  <c r="BE135" i="15"/>
  <c r="BE156" i="15"/>
  <c r="BE177" i="16"/>
  <c r="BE197" i="16"/>
  <c r="BE215" i="16"/>
  <c r="BE241" i="16"/>
  <c r="BE103" i="17"/>
  <c r="BE179" i="17"/>
  <c r="BE313" i="17"/>
  <c r="BE368" i="17"/>
  <c r="BE595" i="17"/>
  <c r="BE136" i="18"/>
  <c r="BE98" i="19"/>
  <c r="BE243" i="19"/>
  <c r="BE308" i="19"/>
  <c r="BE131" i="20"/>
  <c r="BE214" i="21"/>
  <c r="BE231" i="21"/>
  <c r="BE379" i="21"/>
  <c r="BE395" i="21"/>
  <c r="BE454" i="21"/>
  <c r="BE142" i="22"/>
  <c r="BE255" i="22"/>
  <c r="BE282" i="22"/>
  <c r="BE295" i="22"/>
  <c r="BE305" i="22"/>
  <c r="BE315" i="22"/>
  <c r="BE345" i="22"/>
  <c r="BE365" i="22"/>
  <c r="BE377" i="22"/>
  <c r="BE384" i="22"/>
  <c r="BE272" i="23"/>
  <c r="BE347" i="23"/>
  <c r="BE352" i="23"/>
  <c r="BE419" i="23"/>
  <c r="BE562" i="23"/>
  <c r="BE667" i="23"/>
  <c r="BE702" i="23"/>
  <c r="BE199" i="20"/>
  <c r="J58" i="21"/>
  <c r="BE139" i="21"/>
  <c r="BE142" i="21"/>
  <c r="BE152" i="21"/>
  <c r="BE273" i="21"/>
  <c r="BE281" i="21"/>
  <c r="BE292" i="21"/>
  <c r="BE371" i="21"/>
  <c r="BE388" i="21"/>
  <c r="BE470" i="21"/>
  <c r="BE493" i="21"/>
  <c r="BE176" i="22"/>
  <c r="BE230" i="22"/>
  <c r="BE360" i="22"/>
  <c r="BE406" i="22"/>
  <c r="BK276" i="22"/>
  <c r="J276" i="22"/>
  <c r="J74" i="22"/>
  <c r="BE163" i="23"/>
  <c r="BE173" i="23"/>
  <c r="BE194" i="23"/>
  <c r="BE232" i="23"/>
  <c r="BE259" i="23"/>
  <c r="BE267" i="23"/>
  <c r="BE305" i="23"/>
  <c r="BE318" i="23"/>
  <c r="BE358" i="23"/>
  <c r="BE402" i="23"/>
  <c r="BE443" i="23"/>
  <c r="BE487" i="23"/>
  <c r="BE508" i="23"/>
  <c r="BE518" i="23"/>
  <c r="BK142" i="23"/>
  <c r="J142" i="23"/>
  <c r="J65" i="23"/>
  <c r="BK282" i="23"/>
  <c r="J282" i="23"/>
  <c r="J71" i="23"/>
  <c r="BK334" i="23"/>
  <c r="J334" i="23"/>
  <c r="J75" i="23"/>
  <c r="BK340" i="23"/>
  <c r="J340" i="23"/>
  <c r="J76" i="23"/>
  <c r="BK357" i="23"/>
  <c r="J357" i="23"/>
  <c r="J78" i="23"/>
  <c r="BK501" i="23"/>
  <c r="J501" i="23"/>
  <c r="J83" i="23"/>
  <c r="BK507" i="23"/>
  <c r="J507" i="23"/>
  <c r="J84" i="23"/>
  <c r="BE439" i="4"/>
  <c r="BE444" i="4"/>
  <c r="BE586" i="4"/>
  <c r="BE668" i="4"/>
  <c r="BE695" i="4"/>
  <c r="BE705" i="4"/>
  <c r="BE224" i="6"/>
  <c r="BE426" i="6"/>
  <c r="BE231" i="11"/>
  <c r="BE241" i="11"/>
  <c r="BE247" i="11"/>
  <c r="E50" i="12"/>
  <c r="BE126" i="12"/>
  <c r="BE130" i="12"/>
  <c r="BE138" i="12"/>
  <c r="BE140" i="12"/>
  <c r="BE235" i="12"/>
  <c r="BE310" i="12"/>
  <c r="BE340" i="12"/>
  <c r="BE370" i="12"/>
  <c r="BE374" i="12"/>
  <c r="BE376" i="12"/>
  <c r="BE384" i="12"/>
  <c r="BE187" i="22"/>
  <c r="BE271" i="22"/>
  <c r="BE372" i="22"/>
  <c r="BE389" i="22"/>
  <c r="BE394" i="22"/>
  <c r="BE399" i="22"/>
  <c r="BK186" i="22"/>
  <c r="J186" i="22"/>
  <c r="J69" i="22"/>
  <c r="BE132" i="23"/>
  <c r="BE168" i="23"/>
  <c r="BE199" i="23"/>
  <c r="BE324" i="23"/>
  <c r="BE408" i="23"/>
  <c r="BK266" i="23"/>
  <c r="J266" i="23"/>
  <c r="J70" i="23"/>
  <c r="BE340" i="6"/>
  <c r="BE345" i="6"/>
  <c r="BE448" i="6"/>
  <c r="BE550" i="6"/>
  <c r="BE751" i="6"/>
  <c r="BE823" i="6"/>
  <c r="BE828" i="6"/>
  <c r="BE882" i="6"/>
  <c r="BE910" i="6"/>
  <c r="BE922" i="6"/>
  <c r="BE927" i="6"/>
  <c r="BE938" i="6"/>
  <c r="BE946" i="6"/>
  <c r="BE106" i="7"/>
  <c r="BE124" i="7"/>
  <c r="BE151" i="7"/>
  <c r="BE157" i="7"/>
  <c r="BE177" i="7"/>
  <c r="BE223" i="7"/>
  <c r="BE229" i="7"/>
  <c r="BE271" i="7"/>
  <c r="BE281" i="7"/>
  <c r="BE284" i="7"/>
  <c r="BE287" i="7"/>
  <c r="BE290" i="7"/>
  <c r="BE306" i="7"/>
  <c r="BE330" i="7"/>
  <c r="BE354" i="7"/>
  <c r="BE356" i="7"/>
  <c r="BE360" i="7"/>
  <c r="BE366" i="7"/>
  <c r="BE372" i="7"/>
  <c r="BE383" i="7"/>
  <c r="BE389" i="7"/>
  <c r="BE392" i="7"/>
  <c r="BE404" i="7"/>
  <c r="BE422" i="7"/>
  <c r="BE432" i="7"/>
  <c r="BE450" i="7"/>
  <c r="BE456" i="7"/>
  <c r="BE463" i="7"/>
  <c r="BE489" i="7"/>
  <c r="BE99" i="8"/>
  <c r="BE113" i="8"/>
  <c r="BE123" i="8"/>
  <c r="BE173" i="8"/>
  <c r="BE179" i="8"/>
  <c r="BE183" i="8"/>
  <c r="BE185" i="8"/>
  <c r="BE187" i="8"/>
  <c r="BE190" i="8"/>
  <c r="BE192" i="8"/>
  <c r="BE236" i="8"/>
  <c r="BE248" i="8"/>
  <c r="BE272" i="8"/>
  <c r="BE280" i="8"/>
  <c r="BE284" i="8"/>
  <c r="BE288" i="8"/>
  <c r="BE292" i="8"/>
  <c r="BE342" i="8"/>
  <c r="BE344" i="8"/>
  <c r="BE346" i="8"/>
  <c r="BE348" i="8"/>
  <c r="BE358" i="8"/>
  <c r="BE369" i="8"/>
  <c r="BE379" i="8"/>
  <c r="BE387" i="8"/>
  <c r="BE404" i="8"/>
  <c r="BE157" i="9"/>
  <c r="BE162" i="9"/>
  <c r="BE174" i="9"/>
  <c r="BE178" i="9"/>
  <c r="BE184" i="9"/>
  <c r="BE196" i="9"/>
  <c r="BE200" i="9"/>
  <c r="BE204" i="9"/>
  <c r="BE249" i="9"/>
  <c r="BE256" i="9"/>
  <c r="BE260" i="9"/>
  <c r="BE266" i="9"/>
  <c r="BE276" i="9"/>
  <c r="BE315" i="9"/>
  <c r="BE317" i="9"/>
  <c r="BE321" i="9"/>
  <c r="BE339" i="9"/>
  <c r="BE347" i="9"/>
  <c r="BE349" i="9"/>
  <c r="BE360" i="9"/>
  <c r="BE384" i="9"/>
  <c r="BE386" i="9"/>
  <c r="BE392" i="9"/>
  <c r="BE418" i="9"/>
  <c r="BE424" i="9"/>
  <c r="BE428" i="9"/>
  <c r="BE432" i="9"/>
  <c r="BE436" i="9"/>
  <c r="BE498" i="9"/>
  <c r="BE511" i="9"/>
  <c r="BE517" i="9"/>
  <c r="BE154" i="10"/>
  <c r="BE156" i="10"/>
  <c r="BE218" i="10"/>
  <c r="BE230" i="10"/>
  <c r="BE263" i="10"/>
  <c r="BE279" i="10"/>
  <c r="BE291" i="10"/>
  <c r="BE353" i="10"/>
  <c r="BE360" i="10"/>
  <c r="BE366" i="10"/>
  <c r="BE370" i="10"/>
  <c r="BE417" i="10"/>
  <c r="BE440" i="10"/>
  <c r="BE446" i="10"/>
  <c r="BE104" i="11"/>
  <c r="BE108" i="11"/>
  <c r="BE114" i="11"/>
  <c r="BE126" i="11"/>
  <c r="BE148" i="11"/>
  <c r="BE152" i="11"/>
  <c r="BE164" i="11"/>
  <c r="BE182" i="11"/>
  <c r="BE196" i="11"/>
  <c r="BE97" i="12"/>
  <c r="BE152" i="12"/>
  <c r="BE190" i="12"/>
  <c r="BE219" i="12"/>
  <c r="BE231" i="12"/>
  <c r="BE241" i="12"/>
  <c r="BE308" i="12"/>
  <c r="BE329" i="23"/>
  <c r="BE335" i="23"/>
  <c r="BE341" i="23"/>
  <c r="BE390" i="23"/>
  <c r="BE397" i="23"/>
  <c r="BE413" i="23"/>
  <c r="BE477" i="23"/>
  <c r="BE697" i="23"/>
  <c r="BE711" i="23"/>
  <c r="BE720" i="23"/>
  <c r="BE730" i="23"/>
  <c r="BK253" i="23"/>
  <c r="J253" i="23"/>
  <c r="J69" i="23"/>
  <c r="BE171" i="12"/>
  <c r="BE269" i="12"/>
  <c r="BE330" i="22"/>
  <c r="BE215" i="23"/>
  <c r="BE227" i="23"/>
  <c r="BE246" i="23"/>
  <c r="BE426" i="23"/>
  <c r="BE433" i="23"/>
  <c r="BE453" i="23"/>
  <c r="BE482" i="23"/>
  <c r="BE493" i="23"/>
  <c r="BE496" i="23"/>
  <c r="BE593" i="23"/>
  <c r="BE598" i="23"/>
  <c r="BE650" i="23"/>
  <c r="BK317" i="23"/>
  <c r="J317" i="23"/>
  <c r="J73" i="23"/>
  <c r="BK492" i="23"/>
  <c r="J492" i="23"/>
  <c r="J81" i="23"/>
  <c r="BK495" i="23"/>
  <c r="J495" i="23"/>
  <c r="J82" i="23"/>
  <c r="BK512" i="23"/>
  <c r="J512" i="23"/>
  <c r="J85" i="23"/>
  <c r="E50" i="24"/>
  <c r="J56" i="24"/>
  <c r="F58" i="24"/>
  <c r="J58" i="24"/>
  <c r="F59" i="24"/>
  <c r="J59" i="24"/>
  <c r="BE89" i="24"/>
  <c r="BE91" i="24"/>
  <c r="BE93" i="24"/>
  <c r="BE95" i="24"/>
  <c r="BE97" i="24"/>
  <c r="BE99" i="24"/>
  <c r="BE101" i="24"/>
  <c r="BE103" i="24"/>
  <c r="BE105" i="24"/>
  <c r="BE107" i="24"/>
  <c r="BE109" i="24"/>
  <c r="BE112" i="24"/>
  <c r="BE114" i="24"/>
  <c r="BE116" i="24"/>
  <c r="BE118" i="24"/>
  <c r="BE120" i="24"/>
  <c r="BE122" i="24"/>
  <c r="BE124" i="24"/>
  <c r="BE126" i="24"/>
  <c r="BE128" i="24"/>
  <c r="BE130" i="24"/>
  <c r="BE132" i="24"/>
  <c r="BE134" i="24"/>
  <c r="BE136" i="24"/>
  <c r="BE138" i="24"/>
  <c r="BE140" i="24"/>
  <c r="BE142" i="24"/>
  <c r="BE144" i="24"/>
  <c r="BE146" i="24"/>
  <c r="BE149" i="24"/>
  <c r="BE152" i="24"/>
  <c r="BE154" i="24"/>
  <c r="BE156" i="24"/>
  <c r="BE158" i="24"/>
  <c r="BE160" i="24"/>
  <c r="BE162" i="24"/>
  <c r="BE164" i="24"/>
  <c r="BE167" i="24"/>
  <c r="BE169" i="24"/>
  <c r="BE171" i="24"/>
  <c r="BE173" i="24"/>
  <c r="BE175" i="24"/>
  <c r="BE177" i="24"/>
  <c r="BE179" i="24"/>
  <c r="BE181" i="24"/>
  <c r="BE183" i="24"/>
  <c r="BE185" i="24"/>
  <c r="BE187" i="24"/>
  <c r="BE189" i="24"/>
  <c r="BE191" i="24"/>
  <c r="BE194" i="24"/>
  <c r="BE196" i="24"/>
  <c r="BE198" i="24"/>
  <c r="BE200" i="24"/>
  <c r="BE204" i="24"/>
  <c r="BE206" i="24"/>
  <c r="BE208" i="24"/>
  <c r="BE210" i="24"/>
  <c r="BE212" i="24"/>
  <c r="BE214" i="24"/>
  <c r="BE216" i="24"/>
  <c r="BE218" i="24"/>
  <c r="BE220" i="24"/>
  <c r="BE222" i="24"/>
  <c r="F37" i="19"/>
  <c r="BB74" i="1"/>
  <c r="F39" i="8"/>
  <c r="BD62" i="1"/>
  <c r="F39" i="23"/>
  <c r="BD81" i="1"/>
  <c r="BD80" i="1"/>
  <c r="F36" i="21"/>
  <c r="BA77" i="1"/>
  <c r="J36" i="21"/>
  <c r="AW77" i="1"/>
  <c r="F36" i="23"/>
  <c r="BA81" i="1"/>
  <c r="BA80" i="1"/>
  <c r="AW80" i="1"/>
  <c r="F36" i="8"/>
  <c r="BA62" i="1"/>
  <c r="F39" i="19"/>
  <c r="BD74" i="1"/>
  <c r="F39" i="22"/>
  <c r="BD79" i="1"/>
  <c r="BD78" i="1"/>
  <c r="J36" i="22"/>
  <c r="AW79" i="1"/>
  <c r="F39" i="14"/>
  <c r="BD68" i="1"/>
  <c r="F39" i="6"/>
  <c r="BD60" i="1"/>
  <c r="F38" i="4"/>
  <c r="BC58" i="1"/>
  <c r="F37" i="20"/>
  <c r="BB76" i="1"/>
  <c r="AU82" i="1"/>
  <c r="J36" i="7"/>
  <c r="AW61" i="1"/>
  <c r="J36" i="14"/>
  <c r="AW68" i="1"/>
  <c r="F37" i="8"/>
  <c r="BB62" i="1"/>
  <c r="F36" i="12"/>
  <c r="BA66" i="1"/>
  <c r="F38" i="15"/>
  <c r="BC69" i="1"/>
  <c r="J36" i="13"/>
  <c r="AW67" i="1"/>
  <c r="F39" i="15"/>
  <c r="BD69" i="1"/>
  <c r="F37" i="10"/>
  <c r="BB64" i="1"/>
  <c r="AS54" i="1"/>
  <c r="F37" i="4"/>
  <c r="BB58" i="1"/>
  <c r="F36" i="9"/>
  <c r="BA63" i="1"/>
  <c r="J36" i="24"/>
  <c r="AW83" i="1"/>
  <c r="F38" i="12"/>
  <c r="BC66" i="1"/>
  <c r="F39" i="16"/>
  <c r="BD71" i="1"/>
  <c r="F39" i="24"/>
  <c r="BD83" i="1"/>
  <c r="BD82" i="1"/>
  <c r="J36" i="4"/>
  <c r="AW58" i="1"/>
  <c r="F37" i="21"/>
  <c r="BB77" i="1"/>
  <c r="F36" i="14"/>
  <c r="BA68" i="1"/>
  <c r="J36" i="3"/>
  <c r="AW57" i="1"/>
  <c r="J36" i="8"/>
  <c r="AW62" i="1"/>
  <c r="F36" i="19"/>
  <c r="BA74" i="1"/>
  <c r="J36" i="5"/>
  <c r="AW59" i="1"/>
  <c r="F38" i="10"/>
  <c r="BC64" i="1"/>
  <c r="F37" i="12"/>
  <c r="BB66" i="1"/>
  <c r="J36" i="17"/>
  <c r="AW72" i="1"/>
  <c r="F36" i="16"/>
  <c r="BA71" i="1"/>
  <c r="F37" i="16"/>
  <c r="BB71" i="1"/>
  <c r="J36" i="16"/>
  <c r="AW71" i="1"/>
  <c r="F36" i="18"/>
  <c r="BA73" i="1"/>
  <c r="F39" i="21"/>
  <c r="BD77" i="1"/>
  <c r="F36" i="7"/>
  <c r="BA61" i="1"/>
  <c r="J36" i="15"/>
  <c r="AW69" i="1"/>
  <c r="F37" i="5"/>
  <c r="BB59" i="1"/>
  <c r="F37" i="15"/>
  <c r="BB69" i="1"/>
  <c r="F38" i="3"/>
  <c r="BC57" i="1"/>
  <c r="J36" i="23"/>
  <c r="AW81" i="1"/>
  <c r="F37" i="6"/>
  <c r="BB60" i="1"/>
  <c r="F38" i="23"/>
  <c r="BC81" i="1"/>
  <c r="BC80" i="1"/>
  <c r="AY80" i="1"/>
  <c r="F36" i="6"/>
  <c r="BA60" i="1"/>
  <c r="F38" i="21"/>
  <c r="BC77" i="1"/>
  <c r="F36" i="2"/>
  <c r="BA56" i="1"/>
  <c r="J36" i="6"/>
  <c r="AW60" i="1"/>
  <c r="J36" i="18"/>
  <c r="AW73" i="1"/>
  <c r="F36" i="24"/>
  <c r="BA83" i="1"/>
  <c r="BA82" i="1"/>
  <c r="AW82" i="1"/>
  <c r="F36" i="4"/>
  <c r="BA58" i="1"/>
  <c r="F37" i="23"/>
  <c r="BB81" i="1"/>
  <c r="BB80" i="1"/>
  <c r="AX80" i="1"/>
  <c r="F38" i="16"/>
  <c r="BC71" i="1"/>
  <c r="F36" i="11"/>
  <c r="BA65" i="1"/>
  <c r="F39" i="3"/>
  <c r="BD57" i="1"/>
  <c r="F36" i="13"/>
  <c r="BA67" i="1"/>
  <c r="F39" i="11"/>
  <c r="BD65" i="1"/>
  <c r="F38" i="8"/>
  <c r="BC62" i="1"/>
  <c r="F39" i="9"/>
  <c r="BD63" i="1"/>
  <c r="F39" i="7"/>
  <c r="BD61" i="1"/>
  <c r="F37" i="24"/>
  <c r="BB83" i="1"/>
  <c r="BB82" i="1"/>
  <c r="AX82" i="1"/>
  <c r="F38" i="19"/>
  <c r="BC74" i="1"/>
  <c r="F38" i="11"/>
  <c r="BC65" i="1"/>
  <c r="J36" i="19"/>
  <c r="AW74" i="1"/>
  <c r="F38" i="13"/>
  <c r="BC67" i="1"/>
  <c r="F38" i="17"/>
  <c r="BC72" i="1"/>
  <c r="J36" i="12"/>
  <c r="AW66" i="1"/>
  <c r="F37" i="22"/>
  <c r="BB79" i="1"/>
  <c r="BB78" i="1"/>
  <c r="AX78" i="1"/>
  <c r="F37" i="18"/>
  <c r="BB73" i="1"/>
  <c r="F38" i="2"/>
  <c r="BC56" i="1"/>
  <c r="F39" i="17"/>
  <c r="BD72" i="1"/>
  <c r="F39" i="2"/>
  <c r="BD56" i="1"/>
  <c r="F39" i="18"/>
  <c r="BD73" i="1"/>
  <c r="F36" i="15"/>
  <c r="BA69" i="1"/>
  <c r="J36" i="20"/>
  <c r="AW76" i="1"/>
  <c r="F37" i="3"/>
  <c r="BB57" i="1"/>
  <c r="F38" i="6"/>
  <c r="BC60" i="1"/>
  <c r="F37" i="2"/>
  <c r="BB56" i="1"/>
  <c r="J36" i="10"/>
  <c r="AW64" i="1"/>
  <c r="F37" i="11"/>
  <c r="BB65" i="1"/>
  <c r="F37" i="7"/>
  <c r="BB61" i="1"/>
  <c r="F39" i="20"/>
  <c r="BD76" i="1"/>
  <c r="F38" i="5"/>
  <c r="BC59" i="1"/>
  <c r="J36" i="11"/>
  <c r="AW65" i="1"/>
  <c r="F37" i="14"/>
  <c r="BB68" i="1"/>
  <c r="F39" i="5"/>
  <c r="BD59" i="1"/>
  <c r="F36" i="10"/>
  <c r="BA64" i="1"/>
  <c r="F36" i="22"/>
  <c r="BA79" i="1"/>
  <c r="BA78" i="1"/>
  <c r="AW78" i="1"/>
  <c r="F37" i="13"/>
  <c r="BB67" i="1"/>
  <c r="F36" i="20"/>
  <c r="BA76" i="1"/>
  <c r="F38" i="7"/>
  <c r="BC61" i="1"/>
  <c r="F37" i="17"/>
  <c r="BB72" i="1"/>
  <c r="F38" i="14"/>
  <c r="BC68" i="1"/>
  <c r="F38" i="24"/>
  <c r="BC83" i="1"/>
  <c r="BC82" i="1"/>
  <c r="AY82" i="1"/>
  <c r="F36" i="5"/>
  <c r="BA59" i="1"/>
  <c r="F39" i="12"/>
  <c r="BD66" i="1"/>
  <c r="F38" i="18"/>
  <c r="BC73" i="1"/>
  <c r="F36" i="3"/>
  <c r="BA57" i="1"/>
  <c r="F36" i="17"/>
  <c r="BA72" i="1"/>
  <c r="F38" i="22"/>
  <c r="BC79" i="1"/>
  <c r="BC78" i="1"/>
  <c r="AY78" i="1"/>
  <c r="J36" i="9"/>
  <c r="AW63" i="1"/>
  <c r="F39" i="10"/>
  <c r="BD64" i="1"/>
  <c r="F37" i="9"/>
  <c r="BB63" i="1"/>
  <c r="F39" i="13"/>
  <c r="BD67" i="1"/>
  <c r="F38" i="20"/>
  <c r="BC76" i="1"/>
  <c r="J36" i="2"/>
  <c r="AW56" i="1"/>
  <c r="F38" i="9"/>
  <c r="BC63" i="1"/>
  <c r="F39" i="4"/>
  <c r="BD58" i="1"/>
  <c r="T88" i="13" l="1"/>
  <c r="P96" i="19"/>
  <c r="AU74" i="1"/>
  <c r="T90" i="14"/>
  <c r="P101" i="17"/>
  <c r="P90" i="14"/>
  <c r="AU68" i="1"/>
  <c r="R90" i="14"/>
  <c r="R87" i="24"/>
  <c r="R101" i="17"/>
  <c r="R100" i="17"/>
  <c r="T1641" i="3"/>
  <c r="R92" i="4"/>
  <c r="R91" i="4"/>
  <c r="P98" i="6"/>
  <c r="AU60" i="1"/>
  <c r="P93" i="12"/>
  <c r="AU66" i="1"/>
  <c r="BK93" i="12"/>
  <c r="J93" i="12"/>
  <c r="R94" i="21"/>
  <c r="R93" i="21"/>
  <c r="R104" i="2"/>
  <c r="T94" i="16"/>
  <c r="T93" i="16"/>
  <c r="BK94" i="21"/>
  <c r="J94" i="21"/>
  <c r="J64" i="21"/>
  <c r="R110" i="23"/>
  <c r="T108" i="3"/>
  <c r="P94" i="21"/>
  <c r="P93" i="21"/>
  <c r="AU77" i="1"/>
  <c r="T88" i="11"/>
  <c r="R94" i="16"/>
  <c r="R93" i="16"/>
  <c r="R93" i="12"/>
  <c r="BK93" i="5"/>
  <c r="J93" i="5"/>
  <c r="J63" i="5"/>
  <c r="T93" i="5"/>
  <c r="T93" i="12"/>
  <c r="T93" i="8"/>
  <c r="BK2863" i="2"/>
  <c r="J2863" i="2"/>
  <c r="J69" i="2"/>
  <c r="P109" i="3"/>
  <c r="BK1641" i="3"/>
  <c r="J1641" i="3"/>
  <c r="J74" i="3"/>
  <c r="P104" i="2"/>
  <c r="P103" i="2"/>
  <c r="AU56" i="1"/>
  <c r="T98" i="22"/>
  <c r="R98" i="6"/>
  <c r="R89" i="20"/>
  <c r="R88" i="20"/>
  <c r="P392" i="17"/>
  <c r="P100" i="17"/>
  <c r="AU72" i="1"/>
  <c r="P1641" i="3"/>
  <c r="P90" i="18"/>
  <c r="AU73" i="1"/>
  <c r="BK98" i="22"/>
  <c r="J98" i="22"/>
  <c r="J63" i="22"/>
  <c r="P110" i="23"/>
  <c r="AU81" i="1"/>
  <c r="P95" i="7"/>
  <c r="AU61" i="1"/>
  <c r="T110" i="23"/>
  <c r="R95" i="7"/>
  <c r="R1641" i="3"/>
  <c r="R109" i="3"/>
  <c r="R108" i="3"/>
  <c r="BK94" i="10"/>
  <c r="J94" i="10"/>
  <c r="J63" i="10"/>
  <c r="R93" i="8"/>
  <c r="T94" i="10"/>
  <c r="P88" i="11"/>
  <c r="AU65" i="1"/>
  <c r="R98" i="22"/>
  <c r="P98" i="22"/>
  <c r="AU79" i="1"/>
  <c r="T99" i="9"/>
  <c r="T98" i="6"/>
  <c r="R96" i="19"/>
  <c r="P94" i="10"/>
  <c r="AU64" i="1"/>
  <c r="T95" i="7"/>
  <c r="T104" i="2"/>
  <c r="T103" i="2"/>
  <c r="T94" i="21"/>
  <c r="T93" i="21"/>
  <c r="R93" i="5"/>
  <c r="R2863" i="2"/>
  <c r="BK98" i="6"/>
  <c r="J98" i="6"/>
  <c r="J63" i="6"/>
  <c r="P94" i="16"/>
  <c r="P93" i="16"/>
  <c r="AU71" i="1"/>
  <c r="P646" i="4"/>
  <c r="P91" i="4"/>
  <c r="AU58" i="1"/>
  <c r="BK92" i="4"/>
  <c r="J92" i="4"/>
  <c r="J64" i="4"/>
  <c r="BK104" i="2"/>
  <c r="J104" i="2"/>
  <c r="J64" i="2"/>
  <c r="BK109" i="3"/>
  <c r="BK108" i="3"/>
  <c r="J108" i="3"/>
  <c r="J1642" i="3"/>
  <c r="J75" i="3"/>
  <c r="J94" i="12"/>
  <c r="J64" i="12"/>
  <c r="BK154" i="15"/>
  <c r="J154" i="15"/>
  <c r="J65" i="15"/>
  <c r="BK91" i="18"/>
  <c r="J95" i="21"/>
  <c r="J65" i="21"/>
  <c r="J2864" i="2"/>
  <c r="J70" i="2"/>
  <c r="BK99" i="9"/>
  <c r="J99" i="9"/>
  <c r="J96" i="7"/>
  <c r="J64" i="7"/>
  <c r="BK90" i="14"/>
  <c r="J90" i="14"/>
  <c r="BK94" i="16"/>
  <c r="BK259" i="16"/>
  <c r="J259" i="16"/>
  <c r="J68" i="16"/>
  <c r="BK646" i="4"/>
  <c r="J646" i="4"/>
  <c r="J67" i="4"/>
  <c r="J95" i="10"/>
  <c r="J64" i="10"/>
  <c r="J94" i="5"/>
  <c r="J64" i="5"/>
  <c r="BK101" i="18"/>
  <c r="J101" i="18"/>
  <c r="J66" i="18"/>
  <c r="BK89" i="20"/>
  <c r="J89" i="20"/>
  <c r="J64" i="20"/>
  <c r="J99" i="6"/>
  <c r="J64" i="6"/>
  <c r="BK101" i="17"/>
  <c r="J101" i="17"/>
  <c r="J64" i="17"/>
  <c r="BK392" i="17"/>
  <c r="J392" i="17"/>
  <c r="J71" i="17"/>
  <c r="BK96" i="19"/>
  <c r="J96" i="19"/>
  <c r="J63" i="19"/>
  <c r="BK93" i="8"/>
  <c r="J93" i="8"/>
  <c r="J63" i="8"/>
  <c r="BK88" i="13"/>
  <c r="J88" i="13"/>
  <c r="J63" i="13"/>
  <c r="J99" i="22"/>
  <c r="J64" i="22"/>
  <c r="BK110" i="23"/>
  <c r="J110" i="23"/>
  <c r="J63" i="23"/>
  <c r="BK88" i="11"/>
  <c r="J88" i="11"/>
  <c r="BK87" i="24"/>
  <c r="J87" i="24"/>
  <c r="J63" i="24"/>
  <c r="J32" i="12"/>
  <c r="AG66" i="1"/>
  <c r="BD55" i="1"/>
  <c r="J35" i="9"/>
  <c r="AV63" i="1"/>
  <c r="AT63" i="1"/>
  <c r="AU78" i="1"/>
  <c r="J32" i="11"/>
  <c r="AG65" i="1"/>
  <c r="J35" i="18"/>
  <c r="AV73" i="1"/>
  <c r="AT73" i="1"/>
  <c r="BA55" i="1"/>
  <c r="J35" i="23"/>
  <c r="AV81" i="1"/>
  <c r="AT81" i="1"/>
  <c r="J32" i="7"/>
  <c r="AG61" i="1"/>
  <c r="BB75" i="1"/>
  <c r="AX75" i="1"/>
  <c r="F35" i="19"/>
  <c r="AZ74" i="1"/>
  <c r="J35" i="8"/>
  <c r="AV62" i="1"/>
  <c r="AT62" i="1"/>
  <c r="BC55" i="1"/>
  <c r="F35" i="9"/>
  <c r="AZ63" i="1"/>
  <c r="F35" i="18"/>
  <c r="AZ73" i="1"/>
  <c r="F35" i="7"/>
  <c r="AZ61" i="1"/>
  <c r="J35" i="12"/>
  <c r="AV66" i="1"/>
  <c r="AT66" i="1"/>
  <c r="J35" i="15"/>
  <c r="AV69" i="1"/>
  <c r="AT69" i="1"/>
  <c r="BB70" i="1"/>
  <c r="AX70" i="1"/>
  <c r="J32" i="3"/>
  <c r="AG57" i="1"/>
  <c r="J35" i="17"/>
  <c r="AV72" i="1"/>
  <c r="AT72" i="1"/>
  <c r="F35" i="23"/>
  <c r="AZ81" i="1"/>
  <c r="AZ80" i="1"/>
  <c r="AV80" i="1"/>
  <c r="AT80" i="1"/>
  <c r="F35" i="3"/>
  <c r="AZ57" i="1"/>
  <c r="J32" i="9"/>
  <c r="AG63" i="1"/>
  <c r="J35" i="6"/>
  <c r="AV60" i="1"/>
  <c r="AT60" i="1"/>
  <c r="AU80" i="1"/>
  <c r="J32" i="14"/>
  <c r="AG68" i="1"/>
  <c r="BC75" i="1"/>
  <c r="AY75" i="1"/>
  <c r="J35" i="22"/>
  <c r="AV79" i="1"/>
  <c r="AT79" i="1"/>
  <c r="J35" i="4"/>
  <c r="AV58" i="1"/>
  <c r="AT58" i="1"/>
  <c r="BA75" i="1"/>
  <c r="AW75" i="1"/>
  <c r="BC70" i="1"/>
  <c r="AY70" i="1"/>
  <c r="J35" i="7"/>
  <c r="AV61" i="1"/>
  <c r="AT61" i="1"/>
  <c r="F35" i="17"/>
  <c r="AZ72" i="1"/>
  <c r="J35" i="16"/>
  <c r="AV71" i="1"/>
  <c r="AT71" i="1"/>
  <c r="F35" i="24"/>
  <c r="AZ83" i="1"/>
  <c r="AZ82" i="1"/>
  <c r="AV82" i="1"/>
  <c r="AT82" i="1"/>
  <c r="F35" i="21"/>
  <c r="AZ77" i="1"/>
  <c r="F35" i="6"/>
  <c r="AZ60" i="1"/>
  <c r="J35" i="14"/>
  <c r="AV68" i="1"/>
  <c r="AT68" i="1"/>
  <c r="J35" i="3"/>
  <c r="AV57" i="1"/>
  <c r="AT57" i="1"/>
  <c r="J35" i="21"/>
  <c r="AV77" i="1"/>
  <c r="AT77" i="1"/>
  <c r="J35" i="5"/>
  <c r="AV59" i="1"/>
  <c r="AT59" i="1"/>
  <c r="AU75" i="1"/>
  <c r="BD70" i="1"/>
  <c r="F35" i="2"/>
  <c r="AZ56" i="1"/>
  <c r="J35" i="19"/>
  <c r="AV74" i="1"/>
  <c r="AT74" i="1"/>
  <c r="J35" i="13"/>
  <c r="AV67" i="1"/>
  <c r="AT67" i="1"/>
  <c r="F35" i="20"/>
  <c r="AZ76" i="1"/>
  <c r="F35" i="10"/>
  <c r="AZ64" i="1"/>
  <c r="J35" i="2"/>
  <c r="AV56" i="1"/>
  <c r="AT56" i="1"/>
  <c r="F35" i="5"/>
  <c r="AZ59" i="1"/>
  <c r="J35" i="10"/>
  <c r="AV64" i="1"/>
  <c r="AT64" i="1"/>
  <c r="F35" i="15"/>
  <c r="AZ69" i="1"/>
  <c r="F35" i="13"/>
  <c r="AZ67" i="1"/>
  <c r="BD75" i="1"/>
  <c r="F35" i="16"/>
  <c r="AZ71" i="1"/>
  <c r="BB55" i="1"/>
  <c r="AX55" i="1"/>
  <c r="J35" i="24"/>
  <c r="AV83" i="1"/>
  <c r="AT83" i="1"/>
  <c r="F35" i="22"/>
  <c r="AZ79" i="1"/>
  <c r="AZ78" i="1"/>
  <c r="AV78" i="1"/>
  <c r="AT78" i="1"/>
  <c r="F35" i="4"/>
  <c r="AZ58" i="1"/>
  <c r="F35" i="8"/>
  <c r="AZ62" i="1"/>
  <c r="F35" i="12"/>
  <c r="AZ66" i="1"/>
  <c r="F35" i="11"/>
  <c r="AZ65" i="1"/>
  <c r="F35" i="14"/>
  <c r="AZ68" i="1"/>
  <c r="J35" i="20"/>
  <c r="AV76" i="1"/>
  <c r="AT76" i="1"/>
  <c r="BA70" i="1"/>
  <c r="AW70" i="1"/>
  <c r="J35" i="11"/>
  <c r="AV65" i="1"/>
  <c r="AT65" i="1"/>
  <c r="BK90" i="18" l="1"/>
  <c r="J90" i="18"/>
  <c r="J63" i="18"/>
  <c r="BK93" i="16"/>
  <c r="J93" i="16"/>
  <c r="P108" i="3"/>
  <c r="AU57" i="1"/>
  <c r="R103" i="2"/>
  <c r="J41" i="11"/>
  <c r="J41" i="3"/>
  <c r="J41" i="7"/>
  <c r="J41" i="9"/>
  <c r="J41" i="12"/>
  <c r="J41" i="14"/>
  <c r="BK90" i="15"/>
  <c r="J90" i="15"/>
  <c r="J64" i="15"/>
  <c r="J63" i="11"/>
  <c r="J94" i="16"/>
  <c r="J64" i="16"/>
  <c r="BK103" i="2"/>
  <c r="J103" i="2"/>
  <c r="J63" i="2"/>
  <c r="J63" i="3"/>
  <c r="BK93" i="21"/>
  <c r="J93" i="21"/>
  <c r="J63" i="21"/>
  <c r="J63" i="12"/>
  <c r="J63" i="14"/>
  <c r="BK88" i="20"/>
  <c r="J88" i="20"/>
  <c r="J63" i="20"/>
  <c r="J109" i="3"/>
  <c r="J64" i="3"/>
  <c r="BK91" i="4"/>
  <c r="J91" i="4"/>
  <c r="J63" i="4"/>
  <c r="J91" i="18"/>
  <c r="J64" i="18"/>
  <c r="BK100" i="17"/>
  <c r="J100" i="17"/>
  <c r="J63" i="17"/>
  <c r="J63" i="9"/>
  <c r="AN66" i="1"/>
  <c r="AN63" i="1"/>
  <c r="AN61" i="1"/>
  <c r="AN65" i="1"/>
  <c r="AN57" i="1"/>
  <c r="AN68" i="1"/>
  <c r="BC54" i="1"/>
  <c r="W32" i="1"/>
  <c r="AU55" i="1"/>
  <c r="AZ70" i="1"/>
  <c r="AV70" i="1"/>
  <c r="AT70" i="1"/>
  <c r="J32" i="19"/>
  <c r="AG74" i="1"/>
  <c r="AN74" i="1"/>
  <c r="J32" i="6"/>
  <c r="AG60" i="1"/>
  <c r="AN60" i="1"/>
  <c r="J32" i="13"/>
  <c r="AG67" i="1"/>
  <c r="AN67" i="1"/>
  <c r="AZ55" i="1"/>
  <c r="AV55" i="1"/>
  <c r="J32" i="8"/>
  <c r="AG62" i="1"/>
  <c r="AN62" i="1"/>
  <c r="AY55" i="1"/>
  <c r="BB54" i="1"/>
  <c r="W31" i="1"/>
  <c r="AU70" i="1"/>
  <c r="AW55" i="1"/>
  <c r="J32" i="24"/>
  <c r="AG83" i="1"/>
  <c r="AG82" i="1"/>
  <c r="AN82" i="1"/>
  <c r="BA54" i="1"/>
  <c r="AW54" i="1"/>
  <c r="AK30" i="1"/>
  <c r="J32" i="10"/>
  <c r="AG64" i="1"/>
  <c r="AN64" i="1"/>
  <c r="J32" i="22"/>
  <c r="AG79" i="1"/>
  <c r="AN79" i="1"/>
  <c r="BD54" i="1"/>
  <c r="W33" i="1"/>
  <c r="J32" i="23"/>
  <c r="AG81" i="1"/>
  <c r="AG80" i="1"/>
  <c r="AN80" i="1"/>
  <c r="J32" i="5"/>
  <c r="AG59" i="1"/>
  <c r="AN59" i="1"/>
  <c r="J32" i="16"/>
  <c r="AG71" i="1"/>
  <c r="AN71" i="1"/>
  <c r="AZ75" i="1"/>
  <c r="AV75" i="1"/>
  <c r="AT75" i="1"/>
  <c r="J41" i="10" l="1"/>
  <c r="J41" i="13"/>
  <c r="J63" i="16"/>
  <c r="AN81" i="1"/>
  <c r="J41" i="5"/>
  <c r="BK89" i="15"/>
  <c r="J89" i="15"/>
  <c r="AN83" i="1"/>
  <c r="J41" i="8"/>
  <c r="J41" i="16"/>
  <c r="J41" i="19"/>
  <c r="J41" i="22"/>
  <c r="J41" i="6"/>
  <c r="J41" i="23"/>
  <c r="J41" i="24"/>
  <c r="J32" i="4"/>
  <c r="AG58" i="1"/>
  <c r="AN58" i="1"/>
  <c r="AT55" i="1"/>
  <c r="J32" i="21"/>
  <c r="AG77" i="1"/>
  <c r="AN77" i="1"/>
  <c r="J32" i="18"/>
  <c r="AG73" i="1"/>
  <c r="AN73" i="1"/>
  <c r="AZ54" i="1"/>
  <c r="W29" i="1"/>
  <c r="AU54" i="1"/>
  <c r="AX54" i="1"/>
  <c r="J32" i="20"/>
  <c r="AG76" i="1"/>
  <c r="AN76" i="1"/>
  <c r="J32" i="15"/>
  <c r="AG69" i="1"/>
  <c r="AN69" i="1"/>
  <c r="AY54" i="1"/>
  <c r="AG78" i="1"/>
  <c r="AN78" i="1"/>
  <c r="W30" i="1"/>
  <c r="J32" i="2"/>
  <c r="AG56" i="1"/>
  <c r="AN56" i="1"/>
  <c r="J32" i="17"/>
  <c r="AG72" i="1"/>
  <c r="AN72" i="1"/>
  <c r="J41" i="15" l="1"/>
  <c r="J63" i="15"/>
  <c r="J41" i="4"/>
  <c r="J41" i="17"/>
  <c r="J41" i="20"/>
  <c r="J41" i="2"/>
  <c r="J41" i="18"/>
  <c r="J41" i="21"/>
  <c r="AV54" i="1"/>
  <c r="AK29" i="1"/>
  <c r="AG55" i="1"/>
  <c r="AN55" i="1"/>
  <c r="AG75" i="1"/>
  <c r="AN75" i="1"/>
  <c r="AG70" i="1"/>
  <c r="AN70" i="1"/>
  <c r="AG54" i="1" l="1"/>
  <c r="AK26" i="1"/>
  <c r="AK35" i="1"/>
  <c r="AT54" i="1"/>
  <c r="AN54" i="1" l="1"/>
</calcChain>
</file>

<file path=xl/sharedStrings.xml><?xml version="1.0" encoding="utf-8"?>
<sst xmlns="http://schemas.openxmlformats.org/spreadsheetml/2006/main" count="154359" uniqueCount="11801">
  <si>
    <t>Export Komplet</t>
  </si>
  <si>
    <t>VZ</t>
  </si>
  <si>
    <t>2.0</t>
  </si>
  <si>
    <t>ZAMOK</t>
  </si>
  <si>
    <t>False</t>
  </si>
  <si>
    <t>{8fb6431a-440d-4274-ab3b-dbef65ff2b9b}</t>
  </si>
  <si>
    <t>0,01</t>
  </si>
  <si>
    <t>21</t>
  </si>
  <si>
    <t>12</t>
  </si>
  <si>
    <t>REKAPITULACE STAVBY</t>
  </si>
  <si>
    <t>v ---  níže se nacházejí doplnkové a pomocné údaje k sestavám  --- v</t>
  </si>
  <si>
    <t>Návod na vyplnění</t>
  </si>
  <si>
    <t>0,001</t>
  </si>
  <si>
    <t>Kód:</t>
  </si>
  <si>
    <t>22-2408_1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</si>
  <si>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</si>
  <si>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</si>
  <si>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FN Brno - Rekonstrukce kliniky dětských infekčních nemocí a energeticky úsporná opatření objektu S</t>
  </si>
  <si>
    <t>KSO:</t>
  </si>
  <si>
    <t/>
  </si>
  <si>
    <t>CC-CZ:</t>
  </si>
  <si>
    <t>Místo:</t>
  </si>
  <si>
    <t xml:space="preserve"> </t>
  </si>
  <si>
    <t>Datum:</t>
  </si>
  <si>
    <t>31. 8. 2025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</si>
  <si>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</si>
  <si>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</si>
  <si>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</si>
  <si>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</si>
  <si>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</si>
  <si>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</si>
  <si>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</si>
  <si>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</si>
  <si>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</si>
  <si>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vč. hrubého zapravení,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(vnitrostaveništní i mimostaveništní)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766624043R00.x)._x000D_
Materiál bude na stavbu dovážen postupně podle skutečně potřebného množství.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</si>
  <si>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</si>
  <si>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</si>
  <si>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</si>
  <si>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</si>
  <si>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</si>
  <si>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</si>
  <si>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</si>
  <si>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</si>
  <si>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</si>
  <si>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</si>
  <si>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</si>
  <si>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</si>
  <si>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</si>
  <si>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</si>
  <si>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</si>
  <si>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</si>
  <si>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</si>
  <si>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</si>
  <si>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</si>
  <si>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</si>
  <si>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</si>
  <si>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</si>
  <si>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</si>
  <si>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</si>
  <si>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</si>
  <si>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</si>
  <si>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</si>
  <si>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</si>
  <si>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</si>
  <si>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</si>
  <si>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</si>
  <si>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</si>
  <si>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</si>
  <si>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</si>
  <si>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</si>
  <si>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</si>
  <si>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</si>
  <si>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</si>
  <si>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2.2.0.4.1</t>
  </si>
  <si>
    <t>Pavilon S- klinika dětských infekčních nemocí</t>
  </si>
  <si>
    <t>STA</t>
  </si>
  <si>
    <t>1</t>
  </si>
  <si>
    <t>{e9293233-f160-4609-ae57-5dd50742d737}</t>
  </si>
  <si>
    <t>2</t>
  </si>
  <si>
    <t>/</t>
  </si>
  <si>
    <t>D.1.1 BP</t>
  </si>
  <si>
    <t>ASŘ Bourací práce</t>
  </si>
  <si>
    <t>Soupis</t>
  </si>
  <si>
    <t>{98b00c51-247e-49ea-af71-d55c9c2d16c2}</t>
  </si>
  <si>
    <t>D.1.1 NS</t>
  </si>
  <si>
    <t>ASŘ Nový stav</t>
  </si>
  <si>
    <t>{a5fb7333-6ed8-4ffd-ad50-4ed91b1f5151}</t>
  </si>
  <si>
    <t>D.1.1 VP</t>
  </si>
  <si>
    <t>ASŘ Výpis prvků</t>
  </si>
  <si>
    <t>{7519c809-dc24-4718-90fa-3fa3e63a47b8}</t>
  </si>
  <si>
    <t>D.1.1.5</t>
  </si>
  <si>
    <t>Sanace</t>
  </si>
  <si>
    <t>{f8b73dcb-4f81-4f69-b80b-3fea54e20d57}</t>
  </si>
  <si>
    <t>D.1.2.1</t>
  </si>
  <si>
    <t>ZTI</t>
  </si>
  <si>
    <t>{23392f4a-2695-40f2-b62c-de010182e83b}</t>
  </si>
  <si>
    <t>D.1.2.2</t>
  </si>
  <si>
    <t>Chlazení</t>
  </si>
  <si>
    <t>{0cab287c-bd03-46d2-8d11-7a658f9a96c8}</t>
  </si>
  <si>
    <t>D.1.2.3</t>
  </si>
  <si>
    <t>Vytápění</t>
  </si>
  <si>
    <t>{85b51c6c-614a-45d2-aa46-43afe39c3721}</t>
  </si>
  <si>
    <t>D.1.2.4</t>
  </si>
  <si>
    <t>Silnoproud</t>
  </si>
  <si>
    <t>{9c1dc4c3-9c4f-4224-9aec-90c87e4a1127}</t>
  </si>
  <si>
    <t>D.1.2.5</t>
  </si>
  <si>
    <t>Slaboproudé instalace</t>
  </si>
  <si>
    <t>{df308910-9ffc-446d-8714-501446944252}</t>
  </si>
  <si>
    <t>D.1.2.6</t>
  </si>
  <si>
    <t>EPS</t>
  </si>
  <si>
    <t>{0b1c1b93-23b4-4177-9fcf-24d401416b9a}</t>
  </si>
  <si>
    <t>D.1.2.7_1</t>
  </si>
  <si>
    <t>MaR - 1.část</t>
  </si>
  <si>
    <t>{745ae060-cb9c-4006-89d9-241a89ab6318}</t>
  </si>
  <si>
    <t>D.1.2.7_2</t>
  </si>
  <si>
    <t>MaR - 2.část</t>
  </si>
  <si>
    <t>{30f50c7a-e015-42fa-b3c2-c53b6e4cd079}</t>
  </si>
  <si>
    <t>D.1.2.8</t>
  </si>
  <si>
    <t>Medicinální plyny</t>
  </si>
  <si>
    <t>{14378416-66e1-4674-b3e6-adcc8645ebb4}</t>
  </si>
  <si>
    <t>STR</t>
  </si>
  <si>
    <t>Stromy - Nová výsadba</t>
  </si>
  <si>
    <t>{193867b9-859b-4a78-93cf-537b4d4b4174}</t>
  </si>
  <si>
    <t>2.2.2.4.1</t>
  </si>
  <si>
    <t>Sklad nebezpečného odpadu</t>
  </si>
  <si>
    <t>{d2ef1853-dcf8-4443-b03b-01f8d7888bb3}</t>
  </si>
  <si>
    <t>{2bc3fc19-a8fc-43b8-a518-b63ca2b20a41}</t>
  </si>
  <si>
    <t>{b02cef2e-810e-4cf0-9da9-9b7fb6e99c98}</t>
  </si>
  <si>
    <t>ASŘ - Výpis prvků</t>
  </si>
  <si>
    <t>{f25d291e-ffb4-47ec-a7b8-0a7fee30f8e4}</t>
  </si>
  <si>
    <t>{1ad3840e-dbfb-4720-8eef-01381fdb7c5b}</t>
  </si>
  <si>
    <t>2.2.3.1.1</t>
  </si>
  <si>
    <t>Rekonstrukce areálové komunikace</t>
  </si>
  <si>
    <t>{a9aefe6e-b5d2-44da-acf2-633ad4359532}</t>
  </si>
  <si>
    <t>BP ZP</t>
  </si>
  <si>
    <t>Bourací práce</t>
  </si>
  <si>
    <t>{b170819a-d8bd-4c9b-a8aa-08ddb3944cdf}</t>
  </si>
  <si>
    <t>NS ZP</t>
  </si>
  <si>
    <t>Nový stav</t>
  </si>
  <si>
    <t>{8f699db7-7b5d-4676-931e-aeb7b9270f90}</t>
  </si>
  <si>
    <t>2.2.4.4.1</t>
  </si>
  <si>
    <t>Nakládání s dešťovými vodami</t>
  </si>
  <si>
    <t>{7510da78-e0dd-498e-b1d1-aa69e9643bca}</t>
  </si>
  <si>
    <t>{7105d4b0-3dba-4958-986c-9620146db972}</t>
  </si>
  <si>
    <t>2.2.6.4.1</t>
  </si>
  <si>
    <t>Nové vedení areálového vodovodu a kanalizace</t>
  </si>
  <si>
    <t>{eef525e4-e1af-48ed-867b-24c2482c127a}</t>
  </si>
  <si>
    <t>{8748173b-8518-4a47-b303-09e1e6c7d1e1}</t>
  </si>
  <si>
    <t>VRN</t>
  </si>
  <si>
    <t>Vedlejší a ostatní náklady</t>
  </si>
  <si>
    <t>{3c2f7f2c-a6d8-4f86-8c90-5bcc2470b663}</t>
  </si>
  <si>
    <t>VN, ON</t>
  </si>
  <si>
    <t>{6c863b1c-7143-43a1-9009-74ff88aba318}</t>
  </si>
  <si>
    <t>KRYCÍ LIST SOUPISU PRACÍ</t>
  </si>
  <si>
    <t>Objekt:</t>
  </si>
  <si>
    <t>2.2.0.4.1 - Pavilon S- klinika dětských infekčních nemocí</t>
  </si>
  <si>
    <t>Soupis:</t>
  </si>
  <si>
    <t>D.1.1 BP - ASŘ Bourací práce</t>
  </si>
  <si>
    <t>REKAPITULACE ČLENĚNÍ SOUPISU PRACÍ</t>
  </si>
  <si>
    <t>Kód dílu - Popis</t>
  </si>
  <si>
    <t>Cena celkem [CZK]</t>
  </si>
  <si>
    <t>-1</t>
  </si>
  <si>
    <t>HSV - Práce a dodávky HSV</t>
  </si>
  <si>
    <t xml:space="preserve">    1 - Zemní práce</t>
  </si>
  <si>
    <t xml:space="preserve">    4 - Vodorovné konstrukce</t>
  </si>
  <si>
    <t xml:space="preserve">    9 - Ostatní konstrukce a práce, bourání</t>
  </si>
  <si>
    <t xml:space="preserve">    997 - Doprava suti a vybouraných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</si>
  <si>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</si>
  <si>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</si>
  <si>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</si>
  <si>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</si>
  <si>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</si>
  <si>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</si>
  <si>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</si>
  <si>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</si>
  <si>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</si>
  <si>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</si>
  <si>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</si>
  <si>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</si>
  <si>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782 - Dokončovací práce - obklady z kamene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</si>
  <si>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</si>
  <si>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</si>
  <si>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</si>
  <si>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</si>
  <si>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</si>
  <si>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</si>
  <si>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</si>
  <si>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</si>
  <si>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</si>
  <si>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</si>
  <si>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</si>
  <si>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</si>
  <si>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</si>
  <si>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</si>
  <si>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</si>
  <si>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</si>
  <si>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</si>
  <si>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</si>
  <si>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113106121</t>
  </si>
  <si>
    <t>Rozebrání dlažeb z betonových nebo kamenných dlaždic komunikací pro pěší ručně</t>
  </si>
  <si>
    <t>m2</t>
  </si>
  <si>
    <t>CS ÚRS 2025 02</t>
  </si>
  <si>
    <t>4</t>
  </si>
  <si>
    <t>-1315186187</t>
  </si>
  <si>
    <t>PP</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</si>
  <si>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</si>
  <si>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Online PSC</t>
  </si>
  <si>
    <t>https://podminky.urs.cz/item/CS_URS_2025_02/113106121</t>
  </si>
  <si>
    <t>VV</t>
  </si>
  <si>
    <t>viz TZ_AB, situační výkresy, výkresová a textová část D.1.1, D.1.2 a D.1.3</t>
  </si>
  <si>
    <t>SV.B20</t>
  </si>
  <si>
    <t>43*0,3+2,0*2,6+15,5*1,3+8,5*1,0</t>
  </si>
  <si>
    <t>113107132</t>
  </si>
  <si>
    <t>Odstranění podkladu z betonu prostého tl přes 150 do 300 mm ručně</t>
  </si>
  <si>
    <t>-1156522461</t>
  </si>
  <si>
    <t>Odstranění podkladů nebo krytů ručně s přemístěním hmot na skládku na vzdálenost do 3 m nebo s naložením na dopravní prostředek z betonu prostého, o tl. vrstvy přes 150 do 300 mm</t>
  </si>
  <si>
    <t>https://podminky.urs.cz/item/CS_URS_2025_02/113107132</t>
  </si>
  <si>
    <t>SV.B18</t>
  </si>
  <si>
    <t>30,2</t>
  </si>
  <si>
    <t>(3,6*4,0)</t>
  </si>
  <si>
    <t>Součet</t>
  </si>
  <si>
    <t>3</t>
  </si>
  <si>
    <t>113107141</t>
  </si>
  <si>
    <t>Odstranění podkladu živičného tl 50 mm ručně</t>
  </si>
  <si>
    <t>1122578297</t>
  </si>
  <si>
    <t>Odstranění podkladů nebo krytů ručně s přemístěním hmot na skládku na vzdálenost do 3 m nebo s naložením na dopravní prostředek živičných, o tl. vrstvy do 50 mm</t>
  </si>
  <si>
    <t>https://podminky.urs.cz/item/CS_URS_2025_02/113107141</t>
  </si>
  <si>
    <t>30,2+3,6*4,0</t>
  </si>
  <si>
    <t>113202111</t>
  </si>
  <si>
    <t>Vytrhání obrub krajníků obrubníků stojatých</t>
  </si>
  <si>
    <t>m</t>
  </si>
  <si>
    <t>202048083</t>
  </si>
  <si>
    <t>Vytrhání obrub s vybouráním lože, s přemístěním hmot na skládku na vzdálenost do 3 m nebo s naložením na dopravní prostředek z krajníků nebo obrubníků stojatých</t>
  </si>
  <si>
    <t>https://podminky.urs.cz/item/CS_URS_2025_02/113202111</t>
  </si>
  <si>
    <t>okapový chodník</t>
  </si>
  <si>
    <t>43+2,0+2,6+15,5+8,5</t>
  </si>
  <si>
    <t>5</t>
  </si>
  <si>
    <t>121151103</t>
  </si>
  <si>
    <t>Sejmutí ornice plochy do 100 m2 tl vrstvy do 200 mm strojně</t>
  </si>
  <si>
    <t>2139091695</t>
  </si>
  <si>
    <t>Sejmutí ornice strojně při souvislé ploše do 100 m2, tl. vrstvy do 200 mm</t>
  </si>
  <si>
    <t>https://podminky.urs.cz/item/CS_URS_2025_02/121151103</t>
  </si>
  <si>
    <t>495</t>
  </si>
  <si>
    <t>6</t>
  </si>
  <si>
    <t>122211101</t>
  </si>
  <si>
    <t>Odkopávky a prokopávky v hornině třídy těžitelnosti I, skupiny 3 ručně</t>
  </si>
  <si>
    <t>m3</t>
  </si>
  <si>
    <t>814650998</t>
  </si>
  <si>
    <t>Odkopávky a prokopávky ručně zapažené i nezapažené v hornině třídy těžitelnosti I skupiny 3</t>
  </si>
  <si>
    <t>https://podminky.urs.cz/item/CS_URS_2025_02/122211101</t>
  </si>
  <si>
    <t>předpoklad nahrazení 50 % poškozeného podkladního betonu vč.  výměny podkladu</t>
  </si>
  <si>
    <t>0,5*(8,0+58,0+18,0+1,8+6,5)*0,15</t>
  </si>
  <si>
    <t>0,5*(32,0+22,0)*0,15</t>
  </si>
  <si>
    <t>0,5*(155,5+134,5)*0,15</t>
  </si>
  <si>
    <t>0,5*(62,0+36,0+20,0)*0,15</t>
  </si>
  <si>
    <t>0,5*(9,5+9,0)*0,15</t>
  </si>
  <si>
    <t>7</t>
  </si>
  <si>
    <t>131213701</t>
  </si>
  <si>
    <t>Hloubení nezapažených jam v soudržných horninách třídy těžitelnosti I skupiny 3 ručně</t>
  </si>
  <si>
    <t>-630764755</t>
  </si>
  <si>
    <t>Hloubení nezapažených jam ručně s urovnáním dna do předepsaného profilu a spádu v hornině třídy těžitelnosti I skupiny 3 soudržných</t>
  </si>
  <si>
    <t>https://podminky.urs.cz/item/CS_URS_2025_02/131213701</t>
  </si>
  <si>
    <t>10,5*13,0+(11,5+7,0)*14,5</t>
  </si>
  <si>
    <t>(12,0+25,0)*11,5</t>
  </si>
  <si>
    <t>10,0*10,5</t>
  </si>
  <si>
    <t>11,7*9,2</t>
  </si>
  <si>
    <t>14,5*6,9</t>
  </si>
  <si>
    <t>23,0*12,4</t>
  </si>
  <si>
    <t>44,5*10,6</t>
  </si>
  <si>
    <t>136*0,6*0,7</t>
  </si>
  <si>
    <t>Mezisoučet</t>
  </si>
  <si>
    <t>předpoklad: strojně 80 %, ručně 20 %</t>
  </si>
  <si>
    <t>1956,96*0,2</t>
  </si>
  <si>
    <t>8</t>
  </si>
  <si>
    <t>131251106</t>
  </si>
  <si>
    <t>Hloubení jam nezapažených v hornině třídy těžitelnosti I skupiny 3 objem do 5000 m3 strojně</t>
  </si>
  <si>
    <t>-867399839</t>
  </si>
  <si>
    <t>Hloubení nezapažených jam a zářezů strojně s urovnáním dna do předepsaného profilu a spádu v hornině třídy těžitelnosti I skupiny 3 přes 1 000 do 5 000 m3</t>
  </si>
  <si>
    <t>https://podminky.urs.cz/item/CS_URS_2025_02/131251106</t>
  </si>
  <si>
    <t>1956,96*0,8</t>
  </si>
  <si>
    <t>9</t>
  </si>
  <si>
    <t>132251101</t>
  </si>
  <si>
    <t>Hloubení rýh nezapažených š do 800 mm v hornině třídy těžitelnosti I skupiny 3 objem do 20 m3 strojně</t>
  </si>
  <si>
    <t>1255366356</t>
  </si>
  <si>
    <t>Hloubení nezapažených rýh šířky do 800 mm strojně s urovnáním dna do předepsaného profilu a spádu v hornině třídy těžitelnosti I skupiny 3 do 20 m3</t>
  </si>
  <si>
    <t>https://podminky.urs.cz/item/CS_URS_2025_02/132251101</t>
  </si>
  <si>
    <t>napojení na dešťovou kanalizaci</t>
  </si>
  <si>
    <t>5,6*0,8*1,5</t>
  </si>
  <si>
    <t>10</t>
  </si>
  <si>
    <t>161111502</t>
  </si>
  <si>
    <t>Svislé přemístění výkopku z horniny třídy těžitelnosti I skupiny 1 až 3 hl výkopu přes 3 do 6 m nošením</t>
  </si>
  <si>
    <t>1613732327</t>
  </si>
  <si>
    <t>Svislé přemístění výkopku nošením bez naložení, avšak s vyprázdněním nádoby na hromady nebo do dopravního prostředku z horniny třídy těžitelnosti I skupiny 1 až 3, při hloubce výkopu přes 3 do 6 m</t>
  </si>
  <si>
    <t>https://podminky.urs.cz/item/CS_URS_2025_02/161111502</t>
  </si>
  <si>
    <t>11</t>
  </si>
  <si>
    <t>161151103</t>
  </si>
  <si>
    <t>Svislé přemístění výkopku z horniny třídy těžitelnosti I skupiny 1 až 3 hl výkopu přes 4 do 8 m</t>
  </si>
  <si>
    <t>-1477608908</t>
  </si>
  <si>
    <t>Svislé přemístění výkopku strojně bez naložení do dopravní nádoby avšak s vyprázdněním dopravní nádoby na hromadu nebo do dopravního prostředku z horniny třídy těžitelnosti I skupiny 1 až 3 při hloubce výkopu přes 4 do 8 m</t>
  </si>
  <si>
    <t>https://podminky.urs.cz/item/CS_URS_2025_02/161151103</t>
  </si>
  <si>
    <t>298,962+1565,568+6,72</t>
  </si>
  <si>
    <t>162351103</t>
  </si>
  <si>
    <t>Vodorovné přemístění přes 50 do 500 m výkopku/sypaniny z horniny třídy těžitelnosti I skupiny 1 až 3</t>
  </si>
  <si>
    <t>-2118281265</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</si>
  <si>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</si>
  <si>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https://podminky.urs.cz/item/CS_URS_2025_02/162351103</t>
  </si>
  <si>
    <t>přesun na mezideponii</t>
  </si>
  <si>
    <t>"zemina - viz NS" 774,477</t>
  </si>
  <si>
    <t>"ornice" 495*0,15</t>
  </si>
  <si>
    <t>13</t>
  </si>
  <si>
    <t>162751117</t>
  </si>
  <si>
    <t>Vodorovné přemístění přes 9 000 do 10000 m výkopku/sypaniny z horniny třídy těžitelnosti I skupiny 1 až 3</t>
  </si>
  <si>
    <t>110911499</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</si>
  <si>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</si>
  <si>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https://podminky.urs.cz/item/CS_URS_2025_02/162751117</t>
  </si>
  <si>
    <t>přebytečná zemina - odvoz na skládku</t>
  </si>
  <si>
    <t xml:space="preserve">koef. nakypření 1,1 </t>
  </si>
  <si>
    <t>1,1*(42,961+391,392+1565,568+6,72)</t>
  </si>
  <si>
    <t>- ponechaná zemina</t>
  </si>
  <si>
    <t>-774,477</t>
  </si>
  <si>
    <t>14</t>
  </si>
  <si>
    <t>162751119</t>
  </si>
  <si>
    <t>Příplatek k vodorovnému přemístění výkopku/sypaniny z horniny třídy těžitelnosti I skupiny 1 až 3 ZKD 1000 m přes 10000 m</t>
  </si>
  <si>
    <t>601937993</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</si>
  <si>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</si>
  <si>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https://podminky.urs.cz/item/CS_URS_2025_02/162751119</t>
  </si>
  <si>
    <t>1432,828</t>
  </si>
  <si>
    <t>1432,828*15 'Přepočtené koeficientem množství</t>
  </si>
  <si>
    <t>15</t>
  </si>
  <si>
    <t>171201221</t>
  </si>
  <si>
    <t>Poplatek za uložení na skládce (skládkovné) zeminy a kamení kód odpadu 17 05 04</t>
  </si>
  <si>
    <t>t</t>
  </si>
  <si>
    <t>-1355668708</t>
  </si>
  <si>
    <t>Poplatek za uložení stavebního odpadu na skládce (skládkovné) zeminy a kamení zatříděného do Katalogu odpadů pod kódem 17 05 04</t>
  </si>
  <si>
    <t>https://podminky.urs.cz/item/CS_URS_2025_02/171201221</t>
  </si>
  <si>
    <t>předpoklad 50 % čisté zeminy, 50 % znečištěné sutí</t>
  </si>
  <si>
    <t>1432,828/2</t>
  </si>
  <si>
    <t>716,414*2 'Přepočtené koeficientem množství</t>
  </si>
  <si>
    <t>16</t>
  </si>
  <si>
    <t>171201221.x</t>
  </si>
  <si>
    <t>Poplatek za uložení na skládce (skládkovné) zeminy s příměsí stavební suti</t>
  </si>
  <si>
    <t>1158095443</t>
  </si>
  <si>
    <t>17</t>
  </si>
  <si>
    <t>171251201</t>
  </si>
  <si>
    <t>Uložení sypaniny na skládky nebo meziskládky</t>
  </si>
  <si>
    <t>651619198</t>
  </si>
  <si>
    <t>Uložení sypaniny na skládky nebo meziskládky bez hutnění s upravením uložené sypaniny do předepsaného tvaru</t>
  </si>
  <si>
    <t>https://podminky.urs.cz/item/CS_URS_2025_02/171251201</t>
  </si>
  <si>
    <t>1432,828+848,727</t>
  </si>
  <si>
    <t>Vodorovné konstrukce</t>
  </si>
  <si>
    <t>18</t>
  </si>
  <si>
    <t>411351011</t>
  </si>
  <si>
    <t>Zřízení bednění stropů deskových tl přes 5 do 25 cm bez podpěrné kce</t>
  </si>
  <si>
    <t>349370164</t>
  </si>
  <si>
    <t>Bednění stropních konstrukcí - bez podpěrné konstrukce desek tloušťky stropní desky přes 5 do 25 cm zřízení</t>
  </si>
  <si>
    <t>https://podminky.urs.cz/item/CS_URS_2025_02/411351011</t>
  </si>
  <si>
    <t>při bourání stropů</t>
  </si>
  <si>
    <t>schodiště - podesty</t>
  </si>
  <si>
    <t>(6,6+3*5,0)</t>
  </si>
  <si>
    <t>4*3,3*1,2</t>
  </si>
  <si>
    <t>3*4,0</t>
  </si>
  <si>
    <t>3*6,0</t>
  </si>
  <si>
    <t>schodiště - ramena</t>
  </si>
  <si>
    <t>"01.01-4.01"</t>
  </si>
  <si>
    <t>(3,6+3,7)*1,5</t>
  </si>
  <si>
    <t>3*(2*3,5)*1,5</t>
  </si>
  <si>
    <t>"01.30-3.12"</t>
  </si>
  <si>
    <t>6*3,5*1,3</t>
  </si>
  <si>
    <t>přístavek strop</t>
  </si>
  <si>
    <t>6,0*4,2+5,3*3,5</t>
  </si>
  <si>
    <t>nad 4NP</t>
  </si>
  <si>
    <t>11,4*3,2</t>
  </si>
  <si>
    <t>2*3,6*1,8</t>
  </si>
  <si>
    <t>nad 3NP</t>
  </si>
  <si>
    <t>3,6*6,0</t>
  </si>
  <si>
    <t>markýza</t>
  </si>
  <si>
    <t>(43,5*1,2+0,8*0,3)</t>
  </si>
  <si>
    <t>2*3,6*1,1</t>
  </si>
  <si>
    <t>(2,5+1,5)+2,8</t>
  </si>
  <si>
    <t>(5,0+1,4)</t>
  </si>
  <si>
    <t>vyřezání stávajících stropů - budou provedeny nové</t>
  </si>
  <si>
    <t>"nad 1PP" 1,5*6,6</t>
  </si>
  <si>
    <t>"nad 1NP" 1,5*(16,0+9,2+16,0+15,0)</t>
  </si>
  <si>
    <t>"nad 2NP" 1,5*(16,0+9,2+11,1+14,3)</t>
  </si>
  <si>
    <t>"nad 3NP" 1,5*(12,6+9,2+11,3+14,3)</t>
  </si>
  <si>
    <t>"nad 4NP" 1,5*(1,5+9,5)</t>
  </si>
  <si>
    <t>19</t>
  </si>
  <si>
    <t>411351012</t>
  </si>
  <si>
    <t>Odstranění bednění stropů deskových tl přes 5 do 25 cm bez podpěrné kce</t>
  </si>
  <si>
    <t>-849797396</t>
  </si>
  <si>
    <t>Bednění stropních konstrukcí - bez podpěrné konstrukce desek tloušťky stropní desky přes 5 do 25 cm odstranění</t>
  </si>
  <si>
    <t>https://podminky.urs.cz/item/CS_URS_2025_02/411351012</t>
  </si>
  <si>
    <t>20</t>
  </si>
  <si>
    <t>411354313</t>
  </si>
  <si>
    <t>Zřízení podpěrné konstrukce stropů výšky do 4 m tl přes 15 do 25 cm</t>
  </si>
  <si>
    <t>-2014239698</t>
  </si>
  <si>
    <t>Podpěrná konstrukce stropů - desek, kleneb a skořepin výška podepření do 4 m tloušťka stropu přes 15 do 25 cm zřízení</t>
  </si>
  <si>
    <t>https://podminky.urs.cz/item/CS_URS_2025_02/411354313</t>
  </si>
  <si>
    <t>411354314</t>
  </si>
  <si>
    <t>Odstranění podpěrné konstrukce stropů výšky do 4 m tl přes 15 do 25 cm</t>
  </si>
  <si>
    <t>1139407843</t>
  </si>
  <si>
    <t>Podpěrná konstrukce stropů - desek, kleneb a skořepin výška podepření do 4 m tloušťka stropu přes 15 do 25 cm odstranění</t>
  </si>
  <si>
    <t>https://podminky.urs.cz/item/CS_URS_2025_02/411354314</t>
  </si>
  <si>
    <t>Ostatní konstrukce a práce, bourání</t>
  </si>
  <si>
    <t>22</t>
  </si>
  <si>
    <t>9001.x</t>
  </si>
  <si>
    <t>Odstranění výtahu z šachty půdorysu 1,5x1,2 m</t>
  </si>
  <si>
    <t>soubor</t>
  </si>
  <si>
    <t>-1078265246</t>
  </si>
  <si>
    <t>Odstranění výtahu z šachty půdorysu 1,5x1,2 m - kompletní odstranění kabiny, vodících profilů, dveří atd., vč. manipulace, odvozu, poplatku za skládku</t>
  </si>
  <si>
    <t>P</t>
  </si>
  <si>
    <t>Poznámka k položce:_x000D_
- předpokládaná celková tonáž kabiny s veškerými ocelovými konstrukcemi - 2,5 t</t>
  </si>
  <si>
    <t>23</t>
  </si>
  <si>
    <t>9002.x</t>
  </si>
  <si>
    <t>Odstranění výtahu z šachty půdorysu 2,7x2,4 m</t>
  </si>
  <si>
    <t>472837453</t>
  </si>
  <si>
    <t>Odstranění výtahu z šachty půdorysu 2,7x2,4 m - kompletní odstranění kabiny, vodících profilů, dveří atd., vč. manipulace, odvozu, poplatku za skládku</t>
  </si>
  <si>
    <t>Poznámka k položce:_x000D_
- předpokládaná celková tonáž kabiny s veškerými ocelovými konstrukcemi - 3,0 t</t>
  </si>
  <si>
    <t>24</t>
  </si>
  <si>
    <t>9003.x</t>
  </si>
  <si>
    <t>Vyklizení objektu, vč. manipulace s odpadem, odvozu na skládku, poplatku za skládku</t>
  </si>
  <si>
    <t>-1950268097</t>
  </si>
  <si>
    <t>Poznámka k položce:_x000D_
- předpoklad provádění po dobu 1 měsíce</t>
  </si>
  <si>
    <t>25</t>
  </si>
  <si>
    <t>9004.x</t>
  </si>
  <si>
    <t>Statické zajištění stávajícího podzemního koridoru při bourání nadzemních pater přístavby</t>
  </si>
  <si>
    <t>-1576262876</t>
  </si>
  <si>
    <t>Statické zajištění stávajícího podzemního koridoru při bourání nadzemních pater přístavby, vnitřními ocelovými podporami výšky 2,2 m</t>
  </si>
  <si>
    <t>26</t>
  </si>
  <si>
    <t>949101112</t>
  </si>
  <si>
    <t>Lešení pomocné pro objekty pozemních staveb s lešeňovou podlahou v přes 1,9 do 3,5 m zatížení do 150 kg/m2</t>
  </si>
  <si>
    <t>-2033398404</t>
  </si>
  <si>
    <t>Lešení pomocné pracovní pro objekty pozemních staveb pro zatížení do 150 kg/m2, o výšce lešeňové podlahy přes 1,9 do 3,5 m</t>
  </si>
  <si>
    <t>https://podminky.urs.cz/item/CS_URS_2025_02/949101112</t>
  </si>
  <si>
    <t>1PP</t>
  </si>
  <si>
    <t>36,3</t>
  </si>
  <si>
    <t>21,5</t>
  </si>
  <si>
    <t>8,2</t>
  </si>
  <si>
    <t>13,5</t>
  </si>
  <si>
    <t>3,3</t>
  </si>
  <si>
    <t>21,8</t>
  </si>
  <si>
    <t>11,3</t>
  </si>
  <si>
    <t>18,8</t>
  </si>
  <si>
    <t>54,3</t>
  </si>
  <si>
    <t>10,5</t>
  </si>
  <si>
    <t>53,6</t>
  </si>
  <si>
    <t>10,3</t>
  </si>
  <si>
    <t>35,7</t>
  </si>
  <si>
    <t>36,9</t>
  </si>
  <si>
    <t>2,5</t>
  </si>
  <si>
    <t>5,1</t>
  </si>
  <si>
    <t>12,6</t>
  </si>
  <si>
    <t>28,1</t>
  </si>
  <si>
    <t>2,6</t>
  </si>
  <si>
    <t>6,1</t>
  </si>
  <si>
    <t>20,7</t>
  </si>
  <si>
    <t>9,9</t>
  </si>
  <si>
    <t>21,2</t>
  </si>
  <si>
    <t>5,6</t>
  </si>
  <si>
    <t>1NP</t>
  </si>
  <si>
    <t>16,7</t>
  </si>
  <si>
    <t>8,3</t>
  </si>
  <si>
    <t>15,3</t>
  </si>
  <si>
    <t>2,4</t>
  </si>
  <si>
    <t>2,1</t>
  </si>
  <si>
    <t>11,6</t>
  </si>
  <si>
    <t>3,1</t>
  </si>
  <si>
    <t>9,7</t>
  </si>
  <si>
    <t>3,5</t>
  </si>
  <si>
    <t>1,3</t>
  </si>
  <si>
    <t>8,1</t>
  </si>
  <si>
    <t>13,2</t>
  </si>
  <si>
    <t>4,2</t>
  </si>
  <si>
    <t>17,7</t>
  </si>
  <si>
    <t>23,9</t>
  </si>
  <si>
    <t>8,4</t>
  </si>
  <si>
    <t>1,2</t>
  </si>
  <si>
    <t>6,6</t>
  </si>
  <si>
    <t>6,5</t>
  </si>
  <si>
    <t>13,1</t>
  </si>
  <si>
    <t>5,7</t>
  </si>
  <si>
    <t>1,4</t>
  </si>
  <si>
    <t>12,3</t>
  </si>
  <si>
    <t>6,9</t>
  </si>
  <si>
    <t>1,5</t>
  </si>
  <si>
    <t>12,8</t>
  </si>
  <si>
    <t>13,7</t>
  </si>
  <si>
    <t>6,7</t>
  </si>
  <si>
    <t>13,3</t>
  </si>
  <si>
    <t>12,7</t>
  </si>
  <si>
    <t>8,6</t>
  </si>
  <si>
    <t>13,6</t>
  </si>
  <si>
    <t>6,4</t>
  </si>
  <si>
    <t>2,3</t>
  </si>
  <si>
    <t>2NP</t>
  </si>
  <si>
    <t>23,3</t>
  </si>
  <si>
    <t>8,7</t>
  </si>
  <si>
    <t>5,3</t>
  </si>
  <si>
    <t>22,3</t>
  </si>
  <si>
    <t>9,1</t>
  </si>
  <si>
    <t>3,2</t>
  </si>
  <si>
    <t>13,8</t>
  </si>
  <si>
    <t>67,3</t>
  </si>
  <si>
    <t>1,8</t>
  </si>
  <si>
    <t>15,9</t>
  </si>
  <si>
    <t>17,1</t>
  </si>
  <si>
    <t>7,8</t>
  </si>
  <si>
    <t>7,1</t>
  </si>
  <si>
    <t>12,5</t>
  </si>
  <si>
    <t>4,0+3,9</t>
  </si>
  <si>
    <t>13,4</t>
  </si>
  <si>
    <t>12,9</t>
  </si>
  <si>
    <t>15,4</t>
  </si>
  <si>
    <t>3NP</t>
  </si>
  <si>
    <t>23,1</t>
  </si>
  <si>
    <t>17,8</t>
  </si>
  <si>
    <t>3,7</t>
  </si>
  <si>
    <t>69,2</t>
  </si>
  <si>
    <t>16,1</t>
  </si>
  <si>
    <t>5,9</t>
  </si>
  <si>
    <t>5,8</t>
  </si>
  <si>
    <t>4NP</t>
  </si>
  <si>
    <t>22,8</t>
  </si>
  <si>
    <t>27,2</t>
  </si>
  <si>
    <t>12,1</t>
  </si>
  <si>
    <t>33,1</t>
  </si>
  <si>
    <t>27</t>
  </si>
  <si>
    <t>949111122</t>
  </si>
  <si>
    <t>Montáž lešení lehkého kozového trubkového ve schodišti v přes 1,5 do 3,5 m</t>
  </si>
  <si>
    <t>sada</t>
  </si>
  <si>
    <t>177537471</t>
  </si>
  <si>
    <t>Lešení lehké kozové trubkové ve schodišti o výšce lešeňové podlahy přes 1,5 do 3,5 m montáž</t>
  </si>
  <si>
    <t>https://podminky.urs.cz/item/CS_URS_2025_02/949111122</t>
  </si>
  <si>
    <t>16+4</t>
  </si>
  <si>
    <t>12+3</t>
  </si>
  <si>
    <t>28</t>
  </si>
  <si>
    <t>949111222</t>
  </si>
  <si>
    <t>Příplatek k lešení lehkému kozovému trubkovému ve schodišti v přes 1,5 do 3,5 m za každý den použití</t>
  </si>
  <si>
    <t>-818217616</t>
  </si>
  <si>
    <t>Lešení lehké kozové trubkové ve schodišti o výšce lešeňové podlahy přes 1,5 do 3,5 m příplatek k ceně za každý den použití</t>
  </si>
  <si>
    <t>https://podminky.urs.cz/item/CS_URS_2025_02/949111222</t>
  </si>
  <si>
    <t>35*30 'Přepočtené koeficientem množství</t>
  </si>
  <si>
    <t>29</t>
  </si>
  <si>
    <t>949111822</t>
  </si>
  <si>
    <t>Demontáž lešení lehkého kozového trubkového ve schodišti v přes 1,5 do 3,5 m</t>
  </si>
  <si>
    <t>-1428190857</t>
  </si>
  <si>
    <t>Lešení lehké kozové trubkové ve schodišti o výšce lešeňové podlahy přes 1,5 do 3,5 m demontáž</t>
  </si>
  <si>
    <t>https://podminky.urs.cz/item/CS_URS_2025_02/949111822</t>
  </si>
  <si>
    <t>30</t>
  </si>
  <si>
    <t>949311112</t>
  </si>
  <si>
    <t>Montáž lešení trubkového do šachet o půdorysné ploše do 6 m2 v přes 10 do 20 m</t>
  </si>
  <si>
    <t>1292041953</t>
  </si>
  <si>
    <t>Lešení trubkové do šachet (výtahových, potrubních) o půdorysné ploše do 6 m2, výšky přes 10 do 20 m montáž</t>
  </si>
  <si>
    <t>https://podminky.urs.cz/item/CS_URS_2025_02/949311112</t>
  </si>
  <si>
    <t>2*15,5</t>
  </si>
  <si>
    <t>31</t>
  </si>
  <si>
    <t>949311212</t>
  </si>
  <si>
    <t>Příplatek k lešení trubkovému do šachet do 6 m2 v přes 10 do 20 m za každý den použití</t>
  </si>
  <si>
    <t>993417770</t>
  </si>
  <si>
    <t>Lešení trubkové do šachet (výtahových, potrubních) o půdorysné ploše do 6 m2, výšky přes 10 do 20 m příplatek k ceně za každý den použití</t>
  </si>
  <si>
    <t>https://podminky.urs.cz/item/CS_URS_2025_02/949311212</t>
  </si>
  <si>
    <t>31*60</t>
  </si>
  <si>
    <t>32</t>
  </si>
  <si>
    <t>949311812</t>
  </si>
  <si>
    <t>Demontáž lešení trubkového do šachet o půdorysné ploše do 6 m2 v přes 10 do 20 m</t>
  </si>
  <si>
    <t>1150555080</t>
  </si>
  <si>
    <t>Lešení trubkové do šachet (výtahových, potrubních) o půdorysné ploše do 6 m2, výšky přes 10 do 20 m demontáž</t>
  </si>
  <si>
    <t>https://podminky.urs.cz/item/CS_URS_2025_02/949311812</t>
  </si>
  <si>
    <t>33</t>
  </si>
  <si>
    <t>961043111</t>
  </si>
  <si>
    <t>Bourání základů z betonu proloženého kamenem</t>
  </si>
  <si>
    <t>-372260018</t>
  </si>
  <si>
    <t>https://podminky.urs.cz/item/CS_URS_2025_02/961043111</t>
  </si>
  <si>
    <t>kamenná zídka</t>
  </si>
  <si>
    <t>20*0,45*0,8</t>
  </si>
  <si>
    <t>34</t>
  </si>
  <si>
    <t>961044111</t>
  </si>
  <si>
    <t>Bourání základů z betonu prostého</t>
  </si>
  <si>
    <t>-1687907282</t>
  </si>
  <si>
    <t>https://podminky.urs.cz/item/CS_URS_2025_02/961044111</t>
  </si>
  <si>
    <t>anglické dvorky - podkladní beton</t>
  </si>
  <si>
    <t>6,2*0,15</t>
  </si>
  <si>
    <t>43,3*0,16</t>
  </si>
  <si>
    <t>11,7*0,18</t>
  </si>
  <si>
    <t>4,8*0,16</t>
  </si>
  <si>
    <t>35</t>
  </si>
  <si>
    <t>961055111</t>
  </si>
  <si>
    <t>Bourání základů ze ŽB</t>
  </si>
  <si>
    <t>2094064935</t>
  </si>
  <si>
    <t>Bourání základů z betonu železového</t>
  </si>
  <si>
    <t>https://podminky.urs.cz/item/CS_URS_2025_02/961055111</t>
  </si>
  <si>
    <t>anglické dvorky</t>
  </si>
  <si>
    <t>6,8*0,15+8*0,15*2,0</t>
  </si>
  <si>
    <t>51*0,15+(45,2+8*1,05)*0,15*1,7</t>
  </si>
  <si>
    <t>15,4*0,15+14,0*0,15*1,8</t>
  </si>
  <si>
    <t>6,2*0,15+7,0*0,15*2,0</t>
  </si>
  <si>
    <t>36</t>
  </si>
  <si>
    <t>962022491</t>
  </si>
  <si>
    <t>Bourání zdiva nadzákladového kamenného na MC přes 1 m3</t>
  </si>
  <si>
    <t>-645757193</t>
  </si>
  <si>
    <t>Bourání zdiva nadzákladového kamenného na maltu cementovou, objemu přes 1 m3</t>
  </si>
  <si>
    <t>https://podminky.urs.cz/item/CS_URS_2025_02/962022491</t>
  </si>
  <si>
    <t>37</t>
  </si>
  <si>
    <t>962031132</t>
  </si>
  <si>
    <t>Bourání příček nebo přizdívek z cihel pálených plných tl do 100 mm</t>
  </si>
  <si>
    <t>-591144881</t>
  </si>
  <si>
    <t>Bourání příček nebo přizdívek z cihel pálených plných, tl. do 100 mm</t>
  </si>
  <si>
    <t>https://podminky.urs.cz/item/CS_URS_2025_02/962031132</t>
  </si>
  <si>
    <t>1S</t>
  </si>
  <si>
    <t>"01.06" 1,8*3,2-0,7*2,02</t>
  </si>
  <si>
    <t>"01.04/01.06" 2,0*3,2-0,7*2,02</t>
  </si>
  <si>
    <t>"01.18" 2,3*3,2</t>
  </si>
  <si>
    <t>"01.19/01.20/01.21" (2,7+3,0+0,4+1,1)*3,2-0,9*2,02</t>
  </si>
  <si>
    <t>"01.21" (2,9+0,4)*3,2</t>
  </si>
  <si>
    <t>"01.28/01.29" 2,5*3,2-0,9*2,02+0,6*3,2</t>
  </si>
  <si>
    <t>"01.22/01.27" (3,4+2*1,2+0,4)*3,2</t>
  </si>
  <si>
    <t>"01.23" (2,9+0,4)*3,2</t>
  </si>
  <si>
    <t>"01.23/01.24" (2,9+0,4+2,4+0,8)*3,2</t>
  </si>
  <si>
    <t>"1.02/1.03" 2,2*3,3-1,0*2,02</t>
  </si>
  <si>
    <t>"1.13/1.15" 2,3*3,3</t>
  </si>
  <si>
    <t>"1.11/1.12" (2,0+1,1+1,6)*3,3-2*0,75*2,02</t>
  </si>
  <si>
    <t>"1.16/1.18" 4,7*3,3</t>
  </si>
  <si>
    <t>"1.18/1.19" (2,6+0,5)*3,3-0,95*2,02</t>
  </si>
  <si>
    <t>"1.17/1.19-1.22" (5,8+2,3+4,5+0,9+1,4)*3,3-(2*0,75*2,02+1,0*2,02+0,9*2,02)</t>
  </si>
  <si>
    <t>"1.25/1.27" (2*1,5+0,4)*3,3</t>
  </si>
  <si>
    <t>"1.30/1.32" (2*1,5+0,4)*3,3</t>
  </si>
  <si>
    <t>"1.35/1.37" (2*1,7+0,4)*3,3</t>
  </si>
  <si>
    <t>"1.40/1.42" (2*1,6+0,4)*3,3</t>
  </si>
  <si>
    <t>"1.45" (1,0+2,4)*3,3-0,85*2,02</t>
  </si>
  <si>
    <t>"1.45/1.47" (2*1,4+0,4)*3,3</t>
  </si>
  <si>
    <t>"1.47/1.48" 1,4*3,3</t>
  </si>
  <si>
    <t>"1.26-1.49" (5*5,3+4*5,0)*3,3-(1*1,5*0,95+7*1,5*1,25)</t>
  </si>
  <si>
    <t>"1.06/1.10" 1,5*2,9-1,4*2,02</t>
  </si>
  <si>
    <t>"1.07/ext" 2,0*1,1</t>
  </si>
  <si>
    <t>"2.03/2.06" 1,1*3,2-0,95*2,02</t>
  </si>
  <si>
    <t>"2.06/2.07" 2,0*3,2-0,75*2,02</t>
  </si>
  <si>
    <t>"2.07/2.08" 1,9*3,2-0,75*2,02</t>
  </si>
  <si>
    <t>"2.18/2.21" 2*1,0*3,2</t>
  </si>
  <si>
    <t>"2.23/2.25" (2*1,0+0,4)*3,2</t>
  </si>
  <si>
    <t>"2.25/2.27" 3,3*3,2</t>
  </si>
  <si>
    <t>"2.27/2.29" (2*1,0+0,4)*3,2</t>
  </si>
  <si>
    <t>"2.29/2.31" 3,3*3,2</t>
  </si>
  <si>
    <t>"2.31/2.33" (2*1,0+0,4)*3,2</t>
  </si>
  <si>
    <t>"2.33/2.35" 3,3*3,2</t>
  </si>
  <si>
    <t>"2.35/2.37" (2*1,0+0,4)*3,2</t>
  </si>
  <si>
    <t>"2.37/2.39" 3,3*3,2</t>
  </si>
  <si>
    <t>"2.39/2.41" (2*1,3+0,4)*3,2</t>
  </si>
  <si>
    <t>"2.41/2.42" 1,4*3,2</t>
  </si>
  <si>
    <t>"2.20/2.22" 5,3*3,2-1,8*1,25</t>
  </si>
  <si>
    <t>"2.24-2.34" (3*5,3+2*5,0)*3,2-(2*1,8*1,25+2,3*2,15+2*1,6*0,85)</t>
  </si>
  <si>
    <t>"2.36-2.42" (2*5,3+5,0)*3,2-2*1,8*1,25</t>
  </si>
  <si>
    <t>"2.02/ext" 2,0*1,1</t>
  </si>
  <si>
    <t>"3.03/3.05" 4,9*3,2-0,95*2,02</t>
  </si>
  <si>
    <t>"3.04/3.05" 3,1*3,2</t>
  </si>
  <si>
    <t>"3.05/3.06" (2,1+0,9)*3,2-0,7*2,02</t>
  </si>
  <si>
    <t>"3.06/3.07" 1,8*3,2-0,75*2,02</t>
  </si>
  <si>
    <t>"3.14/3.15" 2,2*3,2</t>
  </si>
  <si>
    <t>"3.18/3.20" 2*1,0*3,2</t>
  </si>
  <si>
    <t>"3.22/3.24" (2*1,0+0,4)*3,2</t>
  </si>
  <si>
    <t>"3.24/3.26" 3,0*3,2</t>
  </si>
  <si>
    <t>"3.26/3.28" (2*1,0+0,4)*3,2</t>
  </si>
  <si>
    <t>"3.28/3.30" 3,0*3,2</t>
  </si>
  <si>
    <t>"3.30/3.32" (2*1,0+0,4)*3,2</t>
  </si>
  <si>
    <t>"3.32/3.34" 3,3*3,2</t>
  </si>
  <si>
    <t>"3.34/3.36" (2*1,0+0,4)*3,2</t>
  </si>
  <si>
    <t>"3.36/3.38" 3,3*3,2</t>
  </si>
  <si>
    <t>"3.38/3.40" (2*1,0+0,4)*3,2</t>
  </si>
  <si>
    <t>"3.40/3.42" 1,4*3,2</t>
  </si>
  <si>
    <t>"3.19/3.21" 5,3*3,2-1,8*1,25</t>
  </si>
  <si>
    <t>"3.23-3.33" (3*5,3+2*5,0)*3,2-(3*1,8*1,25+2*1,6*0,85)</t>
  </si>
  <si>
    <t>"3.35-3.42" (2*5,3+5,0)*3,2-2*1,8*1,25</t>
  </si>
  <si>
    <t>"3.02/ext" 2,0*1,0</t>
  </si>
  <si>
    <t>"4.01/4.03" 2,5*3,3</t>
  </si>
  <si>
    <t>"4.04/4.05" 5,0*3,3-0,95*2,02</t>
  </si>
  <si>
    <t>"4.04/4.06" 2,0*3,3-0,75*2,02</t>
  </si>
  <si>
    <t>izolační přizdívky</t>
  </si>
  <si>
    <t>SS.B01, SS.B02</t>
  </si>
  <si>
    <t>12,8*3,5</t>
  </si>
  <si>
    <t>43*3,5</t>
  </si>
  <si>
    <t>(9,0+12,7)*3,5</t>
  </si>
  <si>
    <t>14,6*3,5</t>
  </si>
  <si>
    <t>47,2*3,5</t>
  </si>
  <si>
    <t>38</t>
  </si>
  <si>
    <t>962031133</t>
  </si>
  <si>
    <t>Bourání příček nebo přizdívek z cihel pálených plných tl přes 100 do 150 mm</t>
  </si>
  <si>
    <t>1319386728</t>
  </si>
  <si>
    <t>Bourání příček nebo přizdívek z cihel pálených plných, tl. přes 100 do 150 mm</t>
  </si>
  <si>
    <t>https://podminky.urs.cz/item/CS_URS_2025_02/962031133</t>
  </si>
  <si>
    <t>"01.03/01.05" 3,9*3,2-0,75*2,02+2*0,6*2,8</t>
  </si>
  <si>
    <t>"01.03,01.05/01.04" 3,8*2,8-2*0,75*2,02</t>
  </si>
  <si>
    <t>"01.12/01.13" 5,0*3,2-0,95*2,02</t>
  </si>
  <si>
    <t>"01.12/01.23"1,8*3,2-0,95*2,02</t>
  </si>
  <si>
    <t>"01.13/01.14" 5,0*3,2-0,95*2,02</t>
  </si>
  <si>
    <t>"01.14" (3,0+1,9+1,2+0,7)*3,2</t>
  </si>
  <si>
    <t>"01.14/01.15" 5,0*3,2-0,95*2,02</t>
  </si>
  <si>
    <t>"01.16/01.18" 5,7*3,2-1,25*2,02</t>
  </si>
  <si>
    <t>"01.19,01.21/01.28,01.29" 10,7*3,2</t>
  </si>
  <si>
    <t>"01.21,01.28/01.22,01.27" 5,7*3,2-2*0,95*2,02</t>
  </si>
  <si>
    <t>"01.27" (1,3+0,8)*3,2</t>
  </si>
  <si>
    <t>"01.26/01.27" 2,5*3,2-0,95*2,02</t>
  </si>
  <si>
    <t>"01.22/01.23" 3,1*3,2-0,95*2,02</t>
  </si>
  <si>
    <t>"01.22-01.24/01.25-01.26" 13,0*3,2-0,75*2,02</t>
  </si>
  <si>
    <t>"01.25/01.26" 2,5*3,2-0,95*2,02</t>
  </si>
  <si>
    <t>"01.25/01.01" 2,5*3,2-0,95*2,02</t>
  </si>
  <si>
    <t>"1.01/1.02,1.03" 4,5*2,9-0,9*2,02</t>
  </si>
  <si>
    <t>"1.04/1.05,1.05a,1.04a" 5,0*3,3-0,75*2,02</t>
  </si>
  <si>
    <t>"1.05/1.05a" 1,4*3,3-0,7*2,02</t>
  </si>
  <si>
    <t>"1.05a/1.04" (1,3+1,0)*3,3</t>
  </si>
  <si>
    <t>"1.10/1.11" 1,5*3,3-1,35*2,02</t>
  </si>
  <si>
    <t>"1.12a" 0,9*3,3</t>
  </si>
  <si>
    <t>"1.06/1.44" 2,5*2,9-1,25*2,02</t>
  </si>
  <si>
    <t>"1.16" 2,3*3,3</t>
  </si>
  <si>
    <t>"1.16/1.17" 2,4*3,3-1,05*2,02</t>
  </si>
  <si>
    <t>"1.17" 2,2*3,3</t>
  </si>
  <si>
    <t>"1.25/1.25a" 2,5*3,3-0,8*2,02</t>
  </si>
  <si>
    <t>"1.27/1.27a" 2,5*3,3-0,8*2,02</t>
  </si>
  <si>
    <t>"1.27/1.30" 3,3*3,3</t>
  </si>
  <si>
    <t>"1.30/1.30a" 2,5*3,3-0,8*2,02</t>
  </si>
  <si>
    <t>"1.32/1.32a" 2,5*3,3-0,8*2,02</t>
  </si>
  <si>
    <t>"1.32/1.35" 3,3*3,3</t>
  </si>
  <si>
    <t>"1.24/1.25,1.27" 5,3*3,3-(1,05*2,02+1,25*2,02+2*0,75*1,2)</t>
  </si>
  <si>
    <t>"1.29/1.30,1.32" 5,5*3,3-(2*1,25*2,02+0,75*1,2)</t>
  </si>
  <si>
    <t>"1.35/1.37" (1,3+0,6)*3,3</t>
  </si>
  <si>
    <t>"1.37/1.40" 3,3*3,3</t>
  </si>
  <si>
    <t>"1.39/1.40, 1.42" 5,3*3,3-(2*1,25*2,02+2*0,75*1,2)</t>
  </si>
  <si>
    <t>"1.40/1.40a" 2,5*3,3-0,8*2,02</t>
  </si>
  <si>
    <t>"1.42/1.42a" 2,5*3,3-0,8*2,02</t>
  </si>
  <si>
    <t>"1.42/1.45" 3,3*3,3</t>
  </si>
  <si>
    <t>"1.45a/1.48a" 1,2*3,3</t>
  </si>
  <si>
    <t>"1.47/1.48a" 3,2*3,3-0,7*2,02</t>
  </si>
  <si>
    <t>"1.44/1.45,1.47" 5,5*3,3-(1,25*2,02+0,75*1,2+0,75*2,02)</t>
  </si>
  <si>
    <t>"2.04/2.05" 3,8*3,2-1,05*1,1</t>
  </si>
  <si>
    <t>"2.03/2.04-2.06" 6,2*3,2-(2*0,95*2,02+1,25*2,02+1,45*0,5)</t>
  </si>
  <si>
    <t>"2.05/2.06" 1,9*3,2-0,95*2,02</t>
  </si>
  <si>
    <t>"2.07" 0,8*1,3+2,0*3,2</t>
  </si>
  <si>
    <t>"2.14,2.15/2.16" (3,7+2,7+2*0,2)*3,2</t>
  </si>
  <si>
    <t>"2.14/2.15" 1,0*3,2-0,8*2,02</t>
  </si>
  <si>
    <t>"2.14,2.16/2.12,2.18" 5,7*3,2-(1,0*2,02+0,8*2,02)</t>
  </si>
  <si>
    <t>"2.17" (2,3+1,2)*3,2</t>
  </si>
  <si>
    <t>"2.17/2.20" 5,0*3,2</t>
  </si>
  <si>
    <t>"2.18,2.21/2.12" 5,3*3,2-2*1,25*2,02</t>
  </si>
  <si>
    <t>"2.18/2.19" 2,3*3,2-0,8*2,02</t>
  </si>
  <si>
    <t>"2.21" 0,9*3,2</t>
  </si>
  <si>
    <t>"2.23/2.25" 1,5*3,2</t>
  </si>
  <si>
    <t>"2.23" 0,9*3,2</t>
  </si>
  <si>
    <t>"2.25" 0,9*3,2</t>
  </si>
  <si>
    <t>"2.27" 1,0*3,2</t>
  </si>
  <si>
    <t>"2.27/2.29" 1,4*3,2</t>
  </si>
  <si>
    <t>"2.23,2.25,2.27/2.12" 8,2*3,2-(1,05*2,02+2*1,25*2,02)</t>
  </si>
  <si>
    <t>"2.31/2.33" 1,4*3,2</t>
  </si>
  <si>
    <t>"2.33" 0,9*3,2</t>
  </si>
  <si>
    <t>"2.35" 0,9*3,2</t>
  </si>
  <si>
    <t>"2.37" 0,9*3,2</t>
  </si>
  <si>
    <t>"2.35/2.37" 1,4*3,2</t>
  </si>
  <si>
    <t>"2.39/2.39a" 2,2*3,2-0,8*2,02</t>
  </si>
  <si>
    <t>"2.39a/2.43" 1,2*3,2</t>
  </si>
  <si>
    <t>"2.41/2.43" 3,1*3,2-0,7*2,02</t>
  </si>
  <si>
    <t>"2.32-2.41/2.11,2.12" 16,3*3,2-(5*1,25*2,02+0,75*2,02+3*0,75*1,2)</t>
  </si>
  <si>
    <t>"2.34/2.36" 5,0*3,2-1,8*1,25</t>
  </si>
  <si>
    <t>"3.03/3.04" 2,4*3,2-1,25*2,02</t>
  </si>
  <si>
    <t>"3.13/3.14" 1,0*3,2-0,8*2,02</t>
  </si>
  <si>
    <t>"3.13,3.14/3.15" (2,7+1,5+2*0,2+0,3)*3,2</t>
  </si>
  <si>
    <t>"3.11/3.18" 2,4*3,2-1,25*2,02</t>
  </si>
  <si>
    <t>"3.13,3.15/3.11,3.18" 5,7*3,2-(0,9*2,02+0,8*2,02)</t>
  </si>
  <si>
    <t>"3.15" 1,1*3,2</t>
  </si>
  <si>
    <t>"3.16/3.17" 2,2*3,2-0,8*2,02</t>
  </si>
  <si>
    <t>"3.17/3.19" 5,0*3,2</t>
  </si>
  <si>
    <t>"3.11/3.20" 3,0*3,2-(0,75*1,2+1,25*2,02)</t>
  </si>
  <si>
    <t>"3.20/3.20a" 2,0*3,2-0,8*2,02</t>
  </si>
  <si>
    <t>"3.22/3.22a" 2,0*3,2-0,8*2,02</t>
  </si>
  <si>
    <t>"3.22a/3.24a" 1,2*3,2</t>
  </si>
  <si>
    <t>"3.24/3.24a" 2,0*3,2-0,8*2,02</t>
  </si>
  <si>
    <t>"3.26/3.26a" 2,1*3,2-0,8*2,02</t>
  </si>
  <si>
    <t>"3.26a/3.28" 1,2*3,2</t>
  </si>
  <si>
    <t>"3.22-3.26/3.11" 8,2*3,2-(1,05*2,02+2*1,25*2,02+3*0,75*1,2)</t>
  </si>
  <si>
    <t>"3.30/3.30a" 2,0*3,2-0,8*2,02</t>
  </si>
  <si>
    <t>"3.30a/3.32a" 1,2*3,2</t>
  </si>
  <si>
    <t>"3.32/3.32a" 2,0*3,2-0,8*2,02</t>
  </si>
  <si>
    <t>"3.33/3.35" 5,0*3,2-1,8*1,25</t>
  </si>
  <si>
    <t>"3.34/3.34a" 2,0*3,2-0,8*2,02</t>
  </si>
  <si>
    <t>"3.34a/3.36a" 1,2*3,2</t>
  </si>
  <si>
    <t>"3.36/3.36a" 2,0*3,2-0,8*2,02</t>
  </si>
  <si>
    <t>"3.38/3.38a" 2,1*3,2-0,8*2,02</t>
  </si>
  <si>
    <t>"3.38a/3.41" 1,2*3,2</t>
  </si>
  <si>
    <t>"3.40/3.41" 3,2*3,2-0,7*2,02</t>
  </si>
  <si>
    <t>"3.30-3.40/3.10,3.11" 16,3*3,2-(5*1,25*2,02+0,75*2,02+6*0,75*1,2)</t>
  </si>
  <si>
    <t>"4.01/4.03" 3,3*3,3-1,0*2,02</t>
  </si>
  <si>
    <t>39</t>
  </si>
  <si>
    <t>962032231</t>
  </si>
  <si>
    <t>Bourání zdiva z cihel pálených nebo vápenopískových na MV nebo MVC přes 1 m3</t>
  </si>
  <si>
    <t>-331793087</t>
  </si>
  <si>
    <t>Bourání zdiva nadzákladového z cihel pálených plných nebo lícových nebo vápenopískových na maltu vápennou nebo vápenocementovou, objemu přes 1 m3</t>
  </si>
  <si>
    <t>https://podminky.urs.cz/item/CS_URS_2025_02/962032231</t>
  </si>
  <si>
    <t>"01.01/01.03" 2,3*2,8*0,3-1,25*2,02*0,3</t>
  </si>
  <si>
    <t>"01.01/01.04" 1,4*2,8*0,3-1,2*2,02*0,3</t>
  </si>
  <si>
    <t>"01.01/01.07" 1,1*2,3*0,3-0,95*2,1*0,3</t>
  </si>
  <si>
    <t>"01.01/01.08" 1,4*2,3*0,3-1,25*2,0*0,3</t>
  </si>
  <si>
    <t>"01.01/01.12" 1,5*2,8*0,3-1,25*2,02*0,3</t>
  </si>
  <si>
    <t>"01.01/01.24" 0,6*2,8*0,3</t>
  </si>
  <si>
    <t>"01.11/01.10" 3,8*2,8*0,3-1,25*2,02*0,3</t>
  </si>
  <si>
    <t>"01.09/01.11" 2,0*2,8*0,3</t>
  </si>
  <si>
    <t>"01.15/01.21" 0,15*2,8*0,45</t>
  </si>
  <si>
    <t>"01.16/01.30" 1,7*2,15*0,45-1,3*2,02*0,45</t>
  </si>
  <si>
    <t>"01.16/01.19,01.29" 3,3*2,8*0,3-(0,95*2,02*0,3+0,75*2,02*0,3)</t>
  </si>
  <si>
    <t>"01.15/01.16" 1,2*2,8*0,3-0,95*2,02*0,3</t>
  </si>
  <si>
    <t>"ext/1.16,1.17" 11,1*2,9*0,45-(3,8*2,7*0,45+2*1,2*1,5*0,45)</t>
  </si>
  <si>
    <t>"1.17/1.19" 0,6*2,8*0,35</t>
  </si>
  <si>
    <t>"1.22/1.24" 2,5*2,8*0,3-1,0*2,02*0,3</t>
  </si>
  <si>
    <t>"1.25a/1.27a" 1,6*3,2*0,2</t>
  </si>
  <si>
    <t>"1.30a/1.32a" 1,6*2,8*0,25</t>
  </si>
  <si>
    <t>"1.35/1.37" 0,6*2,8*0,2</t>
  </si>
  <si>
    <t>"1.29/1.34" 2,5*3,2*0,2-1,25*2,02*0,2</t>
  </si>
  <si>
    <t>"1.34/1.39" 2,7*3,2*0,2-1,25*2,02*0,2</t>
  </si>
  <si>
    <t>"1.40a/1.42a" 1,6*2,8*0,25</t>
  </si>
  <si>
    <t>"1.39/1.44" 2,5*3,2*0,2</t>
  </si>
  <si>
    <t>"1.45a/1.48a" 0,6*0,4*3,2+0,25*0,2*3,2</t>
  </si>
  <si>
    <t>"1.24/ext" 1,1*2,8*0,45+0,3*0,9*0,45</t>
  </si>
  <si>
    <t>"1.22/1.23" 0,15*2,8*0,45+1,7*2,2*0,2</t>
  </si>
  <si>
    <t>"1.24/1.29" 2,5*3,2*0,2-1,25*2,02*0,2</t>
  </si>
  <si>
    <t>"1.44/ext" 0,4*2,3*0,45+0,6*1,1*0,45</t>
  </si>
  <si>
    <t>"1.48/1.49" 1,6*2,8*0,45-1,0*2,05*0,45</t>
  </si>
  <si>
    <t>"1.35/1.36" 4,0*2,8*0,45-2*1,2*2,02*0,45</t>
  </si>
  <si>
    <t>"1.25/1.26" 0,1*2,8*0,45</t>
  </si>
  <si>
    <t>"1.03/1.44" 1,35*2,3*0,45</t>
  </si>
  <si>
    <t>"1.01/1.04" 4,8*2,9*0,3-(1,0*2,02+1,2*2,02)*0,3</t>
  </si>
  <si>
    <t>"1.01/1.02" 0,8*2,9*0,3</t>
  </si>
  <si>
    <t>"1.01,1.02,1.04/ext" 11,9*2,9*0,45-(3,3*2,8*0,45)</t>
  </si>
  <si>
    <t>"1.02,1.03/ext" 5,9*2,9*0,45-(1,0*2,7+2,1*1,8)*0,45</t>
  </si>
  <si>
    <t>"1.04, 1.04a/ext" 4,3*2,8*0,45-(0,63*1,2+2,1*1,8)*0,45</t>
  </si>
  <si>
    <t>"1.04a,1.05,1.05a/1.08,1.12" 5,4*2,9*0,3</t>
  </si>
  <si>
    <t>"1.03/1.44" 2,5*2,9*0,3</t>
  </si>
  <si>
    <t>"1.10/1.15" 1,1*2,7*0,45-0,95*2,02*0,45</t>
  </si>
  <si>
    <t>"1.06/1.09" 1,1*2,3*0,3-0,95*2,1*0,3</t>
  </si>
  <si>
    <t>"1.06/1.08" 1,4*2,3*0,3-1,25*2,02*0,3</t>
  </si>
  <si>
    <t>"1.06/1.48" 1,1*2,9*0,3-1,0*2,02*0,3</t>
  </si>
  <si>
    <t>"1.11/1.13" 1,0*2,7*0,45-0,9*2,02*0,45</t>
  </si>
  <si>
    <t>"pokoje/ext" 6*0,1*1,8*0,45</t>
  </si>
  <si>
    <t>"1.23/ext" 0,35*(1,2+1,0)*0,3+0,85*0,3*0,3+0,35*2,8*0,3</t>
  </si>
  <si>
    <t>"1.25/1.26" 1,2*2,9*0,45-1,0*2,02*0,45</t>
  </si>
  <si>
    <t>"1.27,1.30/1.28,1.31" 2,9*2,9*0,45-2*1,2*2,02*0,45</t>
  </si>
  <si>
    <t xml:space="preserve">"1.37,1.40/1.38,1.41" 2,9*2,9*0,45-2*1,2*2,02*0,45  </t>
  </si>
  <si>
    <t>"1.42,1.45/1.43,1.46" 2,9*2,9*0,45-2*1,2*2,02*0,45</t>
  </si>
  <si>
    <t>"1.07/ext" 2*0,16*3,1*0,2</t>
  </si>
  <si>
    <t>"2.01/2.03" 1,5*2,9*0,3-1,2*2,02*0,3</t>
  </si>
  <si>
    <t>"2.01/ext" (0,1*2,2+0,55*0,33+0,5*0,9)*0,45</t>
  </si>
  <si>
    <t>"2.01/2.10" 1,1*2,3*0,3-0,95*2,1*0,3</t>
  </si>
  <si>
    <t>"2.01/2.09" 1,4*2,3*0,3-1,25*2,05*0,3</t>
  </si>
  <si>
    <t>"2.01/2.42" 1,2*2,9*0,3-1,0*2,02*0,3</t>
  </si>
  <si>
    <t>"2.16/2.17" 1,7*2,9*0,45-0,9*2,02*0,45</t>
  </si>
  <si>
    <t>"2.15/ext" 2,0*2,9*0,45</t>
  </si>
  <si>
    <t>"2.13/ext"  0,35*(1,5+1,0)*0,3+0,35*2,7*0,3</t>
  </si>
  <si>
    <t>"2.12/2.13" 1,7*2,9*0,45-1,3*2,02*0,45</t>
  </si>
  <si>
    <t>"2.12/ext" 1,1*2,3*0,45+0,3*0,9*0,45</t>
  </si>
  <si>
    <t>"2.18/2.20" 2,6*2,9*0,45-1,2*2,02*0,45</t>
  </si>
  <si>
    <t>"2.18/2.21" 1,5*2,9*0,25+0,6*2,9*0,6</t>
  </si>
  <si>
    <t>"2.21/2.22" 1,4*2,9*0,45-1,2*2,02*0,45</t>
  </si>
  <si>
    <t>"2.23/2.24" 1,3*2,9*0,45-1,0*2,02*0,45</t>
  </si>
  <si>
    <t>"2.23/2.25" 0,6*3,2*0,6</t>
  </si>
  <si>
    <t>"2.25,2.27/2.26,2.28" 2,9*2,9*0,45-2*1,2*2,02*0,45</t>
  </si>
  <si>
    <t>"2.27/2.29" 0,6*3,2*0,6</t>
  </si>
  <si>
    <t>"2.29,2.31/2.30,2.32" 3,5*2,9*0,45-(1,1*2,02+1,2*2,02)*0,45</t>
  </si>
  <si>
    <t>"2.31/2.33" 0,6*3,2*0,6</t>
  </si>
  <si>
    <t>"2.33,2.35/2.34,2.36" 2,9*2,9*0,45-2*1,2*2,02*0,45</t>
  </si>
  <si>
    <t>"2.35/2.37" 0,6*3,2*0,6</t>
  </si>
  <si>
    <t>"2.37,2.39/2.38,2.40" 2,9*2,9*0,45-2*1,2*2,02*0,45</t>
  </si>
  <si>
    <t>"2.39/2.43" 0,6*3,2*0,6</t>
  </si>
  <si>
    <t>"2.42" 1,3*2,9*0,45-1,0*2,02*0,45</t>
  </si>
  <si>
    <t>"2.02/ext" 2*0,16*3,1*0,2</t>
  </si>
  <si>
    <t>"3.01/3.03" 1,5*2,9*0,3-1,2*2,02*0,3</t>
  </si>
  <si>
    <t>"3.01/3.42" 1,2*2,9*0,3-1,0*2,02*0,3</t>
  </si>
  <si>
    <t>"3.01/3.09" 1,1*2,3*0,3-0,95*2,1*0,3</t>
  </si>
  <si>
    <t>"3.01/3.08" 1,4*2,3*0,3-1,25*2,0*0,3</t>
  </si>
  <si>
    <t>"3.15/3.17" (1,5+0,9)*3,2*0,3+1,7*2,9*0,45-0,9*2,02*0,45</t>
  </si>
  <si>
    <t>"3.18/3.19" 2,7*2,9*0,45-1,2*2,02*0,45</t>
  </si>
  <si>
    <t>"3.18/3.20" 1,1*3,2*0,25+1,0*3,2*0,6</t>
  </si>
  <si>
    <t>"3.12/3.11" 1,7*2,9*0,45-1,3*2,02*0,45</t>
  </si>
  <si>
    <t>"3.14/ext" 2,0*2,9*0,45</t>
  </si>
  <si>
    <t>"3.12/ext" 2*0,35*2,7*0,3</t>
  </si>
  <si>
    <t>"3.11/ext" 1,1*2,3*0,45+0,3*0,9*0,45</t>
  </si>
  <si>
    <t>"3.20,3.22/3.21,3.23" 2,9*2,9*0,45-2*1,2*2,02*0,45</t>
  </si>
  <si>
    <t>"3.22/3.24" 0,8*3,2*0,6</t>
  </si>
  <si>
    <t>"3.24,3.26/3.25,3.27" 2,9*2,9*0,45-2*1,2*2,02*0,45</t>
  </si>
  <si>
    <t>"3.26/3.28" 0,8*3,2*0,6</t>
  </si>
  <si>
    <t>"3.28,3.30/3.29,3.31" 2,6*2,9*0,45-(1,1*2,1+1,2*2,02)*0,45</t>
  </si>
  <si>
    <t>"3.30/3.32" 0,8*3,2*0,6</t>
  </si>
  <si>
    <t>"3.32,3.34/3.33,3.35" 2,9*2,9*0,45-2*1,2*2,02*0,45</t>
  </si>
  <si>
    <t>"3.34/3.36" 0,8*3,2*0,6</t>
  </si>
  <si>
    <t>"3.36,3.38/3.37,3.39" 2,9*2,9*0,45-2*1,2*2,02*0,45</t>
  </si>
  <si>
    <t>"3.38/3.41" 1,0*3,2*0,6</t>
  </si>
  <si>
    <t>"3.42" 1,3*2,9*0,45-1,0*2,02*0,45</t>
  </si>
  <si>
    <t>"3.02/ext" 2*0,16*3,1*0,2</t>
  </si>
  <si>
    <t>"4.01/4.08" 1,4*3,0*0,3-1,3*2,02*0,3</t>
  </si>
  <si>
    <t>"4.03/4.08" 0,95*3,0*0,3</t>
  </si>
  <si>
    <t>"4.01/4.04" 1,1*3,0*0,3-1,0*2,02*0,3</t>
  </si>
  <si>
    <t>"4.08/ext" 2,8*1,8*0,3+11,4*2,6*0,3-(3*0,5*0,5+1,25*0,5+1,0*2,02)*0,3</t>
  </si>
  <si>
    <t>"4.03/ext" 2,4*0,6*0,45</t>
  </si>
  <si>
    <t>"4.04/ext" 2*2,1*0,6*0,45</t>
  </si>
  <si>
    <t>"4.05/ext" 2,1*0,6*0,45</t>
  </si>
  <si>
    <t>střecha</t>
  </si>
  <si>
    <t>59*0,15*0,9</t>
  </si>
  <si>
    <t>atiky</t>
  </si>
  <si>
    <t>49*0,15*0,7</t>
  </si>
  <si>
    <t>(98,5-12,9)*0,15*1,1</t>
  </si>
  <si>
    <t>34*0,15*0,5</t>
  </si>
  <si>
    <t>40</t>
  </si>
  <si>
    <t>962052210</t>
  </si>
  <si>
    <t>Bourání zdiva nadzákladového ze ŽB do 1 m3</t>
  </si>
  <si>
    <t>-260458547</t>
  </si>
  <si>
    <t>Bourání zdiva železobetonového nadzákladového, objemu do 1 m3</t>
  </si>
  <si>
    <t>https://podminky.urs.cz/item/CS_URS_2025_02/962052210</t>
  </si>
  <si>
    <t>"4.03"</t>
  </si>
  <si>
    <t>3,9*0,3*0,7</t>
  </si>
  <si>
    <t>2*((1,1*0,7)/2)*0,2</t>
  </si>
  <si>
    <t>41</t>
  </si>
  <si>
    <t>962081141</t>
  </si>
  <si>
    <t>Bourání příček ze skleněných tvárnic tl přes 100 do 150 mm</t>
  </si>
  <si>
    <t>-452511422</t>
  </si>
  <si>
    <t>Bourání příček nebo přizdívek ze skleněných tvárnic, tl. přes 100 do 150 mm</t>
  </si>
  <si>
    <t>https://podminky.urs.cz/item/CS_URS_2025_02/962081141</t>
  </si>
  <si>
    <t>"1.22/1.23" 1,7*0,7</t>
  </si>
  <si>
    <t>"1.10/1.11" 1,5*1,1</t>
  </si>
  <si>
    <t>"1.15/1.13" 2,3*1,1</t>
  </si>
  <si>
    <t>"2.12/2.13" 1,7*1,8</t>
  </si>
  <si>
    <t>"3.11/3.12" 1,7*1,8</t>
  </si>
  <si>
    <t>42</t>
  </si>
  <si>
    <t>963012520</t>
  </si>
  <si>
    <t>Bourání stropů z ŽB desek š přes 300 mm tl přes 140 mm</t>
  </si>
  <si>
    <t>-1230908068</t>
  </si>
  <si>
    <t>Bourání stropů z desek nebo panelů železobetonových prefabrikovaných s dutinami z panelů, š. přes 300 mm tl. přes 140 mm</t>
  </si>
  <si>
    <t>https://podminky.urs.cz/item/CS_URS_2025_02/963012520</t>
  </si>
  <si>
    <t>(6,6+3*5,0)*0,2</t>
  </si>
  <si>
    <t>4*3,3*0,6*0,25</t>
  </si>
  <si>
    <t>3*4,0*0,2</t>
  </si>
  <si>
    <t>3*6,0*0,2</t>
  </si>
  <si>
    <t>6,0*4,2*0,25+5,3*3,5*0,22</t>
  </si>
  <si>
    <t>11,4*3,2*0,14</t>
  </si>
  <si>
    <t>2*3,6*1,8*0,14</t>
  </si>
  <si>
    <t>3,6*6,0*0,14</t>
  </si>
  <si>
    <t>"nad 1PP" 6,6*0,24</t>
  </si>
  <si>
    <t>"nad 1NP" (16,0+9,2+16,0+15,0)*0,24</t>
  </si>
  <si>
    <t>"nad 2NP" (16,0+9,2+11,1+14,3)*0,24</t>
  </si>
  <si>
    <t>"nad 3NP" (12,6+9,2+11,3+14,3)*0,24</t>
  </si>
  <si>
    <t>"nad 4NP" (1,5+9,5)*0,24</t>
  </si>
  <si>
    <t>43</t>
  </si>
  <si>
    <t>963051110</t>
  </si>
  <si>
    <t>Bourání ŽB stropů deskových tl do 80 mm</t>
  </si>
  <si>
    <t>2126717262</t>
  </si>
  <si>
    <t>Bourání železobetonových stropů deskových, tl. do 80 mm</t>
  </si>
  <si>
    <t>https://podminky.urs.cz/item/CS_URS_2025_02/963051110</t>
  </si>
  <si>
    <t>(43,5*1,2+0,8*0,3)*0,08</t>
  </si>
  <si>
    <t>44</t>
  </si>
  <si>
    <t>963051113</t>
  </si>
  <si>
    <t>Bourání ŽB stropů deskových tl přes 80 mm</t>
  </si>
  <si>
    <t>721685696</t>
  </si>
  <si>
    <t>Bourání železobetonových stropů deskových, tl. přes 80 mm</t>
  </si>
  <si>
    <t>https://podminky.urs.cz/item/CS_URS_2025_02/963051113</t>
  </si>
  <si>
    <t>2*3,6*1,1*0,14-6*0,7*0,7*0,14</t>
  </si>
  <si>
    <t>(2,5+1,5)*0,25+2,8*0,35</t>
  </si>
  <si>
    <t>(5,0+1,4)*0,22</t>
  </si>
  <si>
    <t>věnce přístavek</t>
  </si>
  <si>
    <t>(65,0-52,0)*0,6+(4,7+5,3)*0,3*0,35</t>
  </si>
  <si>
    <t>věnec 4NP</t>
  </si>
  <si>
    <t>11,4*0,3*0,57</t>
  </si>
  <si>
    <t>deska nad angl. dvorkem</t>
  </si>
  <si>
    <t>2,9*1,5*0,2</t>
  </si>
  <si>
    <t>4NP strojovna</t>
  </si>
  <si>
    <t>13,5*0,15</t>
  </si>
  <si>
    <t>49*0,14</t>
  </si>
  <si>
    <t>45</t>
  </si>
  <si>
    <t>963053936</t>
  </si>
  <si>
    <t>Bourání ŽB schodišťových ramen monolitických samonosných</t>
  </si>
  <si>
    <t>-1803437628</t>
  </si>
  <si>
    <t>Bourání železobetonových monolitických schodišťových ramen samonosných</t>
  </si>
  <si>
    <t>https://podminky.urs.cz/item/CS_URS_2025_02/963053936</t>
  </si>
  <si>
    <t>"01.03a"</t>
  </si>
  <si>
    <t>1,2*1,0</t>
  </si>
  <si>
    <t>1,4*1,0</t>
  </si>
  <si>
    <t xml:space="preserve">"ext" </t>
  </si>
  <si>
    <t>0,7*1,3</t>
  </si>
  <si>
    <t>46</t>
  </si>
  <si>
    <t>965024131</t>
  </si>
  <si>
    <t>Bourání kamenných podlah nebo dlažeb z desek nebo mozaiky pl přes 1 m2</t>
  </si>
  <si>
    <t>737594567</t>
  </si>
  <si>
    <t>Bourání podlah kamenných bez podkladního lože, s jakoukoliv výplní spár z desek nebo mozaiky, plochy přes 1 m2</t>
  </si>
  <si>
    <t>https://podminky.urs.cz/item/CS_URS_2025_02/965024131</t>
  </si>
  <si>
    <t>SV.B01</t>
  </si>
  <si>
    <t>"01.01"</t>
  </si>
  <si>
    <t>"01.11"</t>
  </si>
  <si>
    <t>"01.12"</t>
  </si>
  <si>
    <t>"01.15"</t>
  </si>
  <si>
    <t>"01.16"</t>
  </si>
  <si>
    <t>"01.19"</t>
  </si>
  <si>
    <t>"01.30"</t>
  </si>
  <si>
    <t>SV.B04</t>
  </si>
  <si>
    <t>6,6+3*5,0</t>
  </si>
  <si>
    <t>3*4,0+2*6,7+6,5</t>
  </si>
  <si>
    <t>SV.B06</t>
  </si>
  <si>
    <t>"1.06"</t>
  </si>
  <si>
    <t>"1.10"</t>
  </si>
  <si>
    <t>"1.11"</t>
  </si>
  <si>
    <t>"2.01"</t>
  </si>
  <si>
    <t>"3.01"</t>
  </si>
  <si>
    <t>"4.01"</t>
  </si>
  <si>
    <t>SV.B07</t>
  </si>
  <si>
    <t>"1.01"</t>
  </si>
  <si>
    <t>47</t>
  </si>
  <si>
    <t>965041441</t>
  </si>
  <si>
    <t>Bourání podkladů pod dlažby nebo mazanin škvárobetonových tl přes 100 mm pl přes 4 m2</t>
  </si>
  <si>
    <t>-298386848</t>
  </si>
  <si>
    <t>Bourání mazanin škvárobetonových tl. přes 100 mm, plochy přes 4 m2</t>
  </si>
  <si>
    <t>https://podminky.urs.cz/item/CS_URS_2025_02/965041441</t>
  </si>
  <si>
    <t>SV.B50</t>
  </si>
  <si>
    <t>61*0,14</t>
  </si>
  <si>
    <t>48</t>
  </si>
  <si>
    <t>965042141</t>
  </si>
  <si>
    <t>Bourání podkladů pod dlažby nebo mazanin betonových nebo z litého asfaltu tl do 100 mm pl přes 4 m2</t>
  </si>
  <si>
    <t>-920185625</t>
  </si>
  <si>
    <t>Bourání mazanin betonových nebo z litého asfaltu tl. do 100 mm, plochy přes 4 m2</t>
  </si>
  <si>
    <t>https://podminky.urs.cz/item/CS_URS_2025_02/965042141</t>
  </si>
  <si>
    <t>36,3*0,06</t>
  </si>
  <si>
    <t>18,8*0,06</t>
  </si>
  <si>
    <t>14*0,06</t>
  </si>
  <si>
    <t>53,6*0,06</t>
  </si>
  <si>
    <t>10,3*0,06</t>
  </si>
  <si>
    <t>2,5*0,06</t>
  </si>
  <si>
    <t>20,7*0,06</t>
  </si>
  <si>
    <t>(6,6+3*5,0)*0,02</t>
  </si>
  <si>
    <t>(3*4,0+2*6,7+6,5)*0,02</t>
  </si>
  <si>
    <t>24*0,09</t>
  </si>
  <si>
    <t>3,1*0,09</t>
  </si>
  <si>
    <t>9,7*0,09</t>
  </si>
  <si>
    <t>23,3*0,09</t>
  </si>
  <si>
    <t>23,1*0,09</t>
  </si>
  <si>
    <t>12,6*0,09</t>
  </si>
  <si>
    <t>16,7*0,06</t>
  </si>
  <si>
    <t>SV.B08</t>
  </si>
  <si>
    <t>"1.04"</t>
  </si>
  <si>
    <t>15,3*0,014</t>
  </si>
  <si>
    <t>"1.04a"</t>
  </si>
  <si>
    <t>2,4*0,014</t>
  </si>
  <si>
    <t>"1.12"</t>
  </si>
  <si>
    <t>3,5*0,014</t>
  </si>
  <si>
    <t>"1.12a"</t>
  </si>
  <si>
    <t>1,3*0,014</t>
  </si>
  <si>
    <t>"1.13"</t>
  </si>
  <si>
    <t>8,1*0,014</t>
  </si>
  <si>
    <t>"1.14"</t>
  </si>
  <si>
    <t>13,2*0,014</t>
  </si>
  <si>
    <t>"1.15"</t>
  </si>
  <si>
    <t>4,2*0,014</t>
  </si>
  <si>
    <t>"1.16"</t>
  </si>
  <si>
    <t>17,7*0,014</t>
  </si>
  <si>
    <t>"1.17"</t>
  </si>
  <si>
    <t>23,9*0,014</t>
  </si>
  <si>
    <t>"1.18"</t>
  </si>
  <si>
    <t>10*0,014</t>
  </si>
  <si>
    <t>"1.19"</t>
  </si>
  <si>
    <t>8,4*0,014</t>
  </si>
  <si>
    <t>"1.26"</t>
  </si>
  <si>
    <t>12,3*0,014</t>
  </si>
  <si>
    <t>"1.28"</t>
  </si>
  <si>
    <t>12,8*0,014</t>
  </si>
  <si>
    <t>"1.31"</t>
  </si>
  <si>
    <t>13*0,014</t>
  </si>
  <si>
    <t>"1.33"</t>
  </si>
  <si>
    <t>13,3*0,014</t>
  </si>
  <si>
    <t>"1.36"</t>
  </si>
  <si>
    <t>13,1*0,014</t>
  </si>
  <si>
    <t>"1.38"</t>
  </si>
  <si>
    <t>"1.41"</t>
  </si>
  <si>
    <t>"1.43"</t>
  </si>
  <si>
    <t>"1.46"</t>
  </si>
  <si>
    <t>12,7*0,014</t>
  </si>
  <si>
    <t>"1.49"</t>
  </si>
  <si>
    <t>"2.03"</t>
  </si>
  <si>
    <t>8,7*0,014</t>
  </si>
  <si>
    <t>"2.04"</t>
  </si>
  <si>
    <t>5,3*0,014</t>
  </si>
  <si>
    <t>"2.05"</t>
  </si>
  <si>
    <t>22,3*0,014</t>
  </si>
  <si>
    <t>"2.06"</t>
  </si>
  <si>
    <t>9,1*0,014</t>
  </si>
  <si>
    <t>"2.07"</t>
  </si>
  <si>
    <t>3,2*0,014</t>
  </si>
  <si>
    <t>"2.08"</t>
  </si>
  <si>
    <t>1,5*0,014</t>
  </si>
  <si>
    <t>"2.17"</t>
  </si>
  <si>
    <t>17,1*0,014</t>
  </si>
  <si>
    <t>"2.20"</t>
  </si>
  <si>
    <t>"2.22"</t>
  </si>
  <si>
    <t>"2.24"</t>
  </si>
  <si>
    <t>12,5*0,014</t>
  </si>
  <si>
    <t>"2.26"</t>
  </si>
  <si>
    <t>"2.28"</t>
  </si>
  <si>
    <t>13,4*0,014</t>
  </si>
  <si>
    <t>"2.30"</t>
  </si>
  <si>
    <t>"2.32"</t>
  </si>
  <si>
    <t>"2.34"</t>
  </si>
  <si>
    <t>12,9*0,014</t>
  </si>
  <si>
    <t>"2.36"</t>
  </si>
  <si>
    <t>13,5*0,014</t>
  </si>
  <si>
    <t>"2.38"</t>
  </si>
  <si>
    <t>"2.40"</t>
  </si>
  <si>
    <t>"2.42"</t>
  </si>
  <si>
    <t>15,4*0,014</t>
  </si>
  <si>
    <t>"3.03"</t>
  </si>
  <si>
    <t>9,9*0,014</t>
  </si>
  <si>
    <t>"3.04"</t>
  </si>
  <si>
    <t>17,8*0,014</t>
  </si>
  <si>
    <t>"3.05"</t>
  </si>
  <si>
    <t>18*0,014</t>
  </si>
  <si>
    <t>"3.06"</t>
  </si>
  <si>
    <t>3,7*0,014</t>
  </si>
  <si>
    <t>"3.07"</t>
  </si>
  <si>
    <t>"3.16"</t>
  </si>
  <si>
    <t>1,2*0,014</t>
  </si>
  <si>
    <t>"3.17"</t>
  </si>
  <si>
    <t>"3.19"</t>
  </si>
  <si>
    <t>"3.21"</t>
  </si>
  <si>
    <t>"3.23"</t>
  </si>
  <si>
    <t>"3.25"</t>
  </si>
  <si>
    <t>"3.27"</t>
  </si>
  <si>
    <t>"3.29"</t>
  </si>
  <si>
    <t>"3.31"</t>
  </si>
  <si>
    <t>13,6*0,014</t>
  </si>
  <si>
    <t>"3.33"</t>
  </si>
  <si>
    <t>"3.35"</t>
  </si>
  <si>
    <t>"3.37"</t>
  </si>
  <si>
    <t>"3.39"</t>
  </si>
  <si>
    <t>"3.42"</t>
  </si>
  <si>
    <t>"4.04"</t>
  </si>
  <si>
    <t>(27,2-4,4)*0,014</t>
  </si>
  <si>
    <t>"4.05"</t>
  </si>
  <si>
    <t>12,1*0,014</t>
  </si>
  <si>
    <t>"4.06"</t>
  </si>
  <si>
    <t>"4.07"</t>
  </si>
  <si>
    <t>SV.B09</t>
  </si>
  <si>
    <t>"1.02"</t>
  </si>
  <si>
    <t>8,3*0,014</t>
  </si>
  <si>
    <t>"1.20"</t>
  </si>
  <si>
    <t>"1.21"</t>
  </si>
  <si>
    <t>"1.22"</t>
  </si>
  <si>
    <t>6,6*0,014</t>
  </si>
  <si>
    <t>"1.24"</t>
  </si>
  <si>
    <t>"1.25"</t>
  </si>
  <si>
    <t>5,7*0,014</t>
  </si>
  <si>
    <t>"1.25a"</t>
  </si>
  <si>
    <t>1,4*0,014</t>
  </si>
  <si>
    <t>"1.27"</t>
  </si>
  <si>
    <t>6,9*0,014</t>
  </si>
  <si>
    <t>"1.27a"</t>
  </si>
  <si>
    <t>"1.29"</t>
  </si>
  <si>
    <t>13,7*0,014</t>
  </si>
  <si>
    <t>"1.30"</t>
  </si>
  <si>
    <t>"1.30a"</t>
  </si>
  <si>
    <t>"1.32"</t>
  </si>
  <si>
    <t>6,7*0,014</t>
  </si>
  <si>
    <t>"1.32a"</t>
  </si>
  <si>
    <t>"1.34"</t>
  </si>
  <si>
    <t>"1.35"</t>
  </si>
  <si>
    <t>"1.37"</t>
  </si>
  <si>
    <t>8,6*0,014</t>
  </si>
  <si>
    <t>"1.39"</t>
  </si>
  <si>
    <t>"1.40"</t>
  </si>
  <si>
    <t>"1.40a"</t>
  </si>
  <si>
    <t>"1.42"</t>
  </si>
  <si>
    <t>"1.42a"</t>
  </si>
  <si>
    <t>"1.44"</t>
  </si>
  <si>
    <t>"1.45"</t>
  </si>
  <si>
    <t>6,4*0,014</t>
  </si>
  <si>
    <t>"1.45a"</t>
  </si>
  <si>
    <t>"1.47"</t>
  </si>
  <si>
    <t>3,3*0,014</t>
  </si>
  <si>
    <t>"1.48"</t>
  </si>
  <si>
    <t>2,5*0,014</t>
  </si>
  <si>
    <t>"1.48a"</t>
  </si>
  <si>
    <t>2,3*0,014</t>
  </si>
  <si>
    <t>"2.11"</t>
  </si>
  <si>
    <t>13,8*0,014</t>
  </si>
  <si>
    <t>"2.12"</t>
  </si>
  <si>
    <t>67,3*0,014</t>
  </si>
  <si>
    <t>"2.14"</t>
  </si>
  <si>
    <t>1,8*0,014</t>
  </si>
  <si>
    <t>"2.15"</t>
  </si>
  <si>
    <t>2*0,014</t>
  </si>
  <si>
    <t>"2.16"</t>
  </si>
  <si>
    <t>15,9*0,014</t>
  </si>
  <si>
    <t>"2.18"</t>
  </si>
  <si>
    <t>"2.19"</t>
  </si>
  <si>
    <t>"2.21"</t>
  </si>
  <si>
    <t>7,8*0,014</t>
  </si>
  <si>
    <t>"2.23"</t>
  </si>
  <si>
    <t>7,1*0,014</t>
  </si>
  <si>
    <t>"2.25"</t>
  </si>
  <si>
    <t>"2.27"</t>
  </si>
  <si>
    <t>4,0*0,014</t>
  </si>
  <si>
    <t>"2.29"</t>
  </si>
  <si>
    <t>"2.31"</t>
  </si>
  <si>
    <t>"2.33"</t>
  </si>
  <si>
    <t>"2.35"</t>
  </si>
  <si>
    <t>"2.37"</t>
  </si>
  <si>
    <t>"2.39"</t>
  </si>
  <si>
    <t>6,5*0,014</t>
  </si>
  <si>
    <t>"2.39a"</t>
  </si>
  <si>
    <t>"2.41"</t>
  </si>
  <si>
    <t>"2.43"</t>
  </si>
  <si>
    <t>"3.10"</t>
  </si>
  <si>
    <t>"3.11"</t>
  </si>
  <si>
    <t>69,2*0,014</t>
  </si>
  <si>
    <t>"3.13"</t>
  </si>
  <si>
    <t>"3.14"</t>
  </si>
  <si>
    <t>"3.15"</t>
  </si>
  <si>
    <t>16,1*0,014</t>
  </si>
  <si>
    <t>"3.18"</t>
  </si>
  <si>
    <t>5,9*0,014</t>
  </si>
  <si>
    <t>"3.20"</t>
  </si>
  <si>
    <t>"3.20a"</t>
  </si>
  <si>
    <t>"3.22"</t>
  </si>
  <si>
    <t>5,8*0,014</t>
  </si>
  <si>
    <t>"3.22a"</t>
  </si>
  <si>
    <t>"3.24"</t>
  </si>
  <si>
    <t>"3.24a"</t>
  </si>
  <si>
    <t>"3.26"</t>
  </si>
  <si>
    <t>"3.26a"</t>
  </si>
  <si>
    <t>"3.28"</t>
  </si>
  <si>
    <t>"3.30"</t>
  </si>
  <si>
    <t>"3.30a"</t>
  </si>
  <si>
    <t>"3.32"</t>
  </si>
  <si>
    <t>"3.32a"</t>
  </si>
  <si>
    <t>"3.34"</t>
  </si>
  <si>
    <t>"3.34a"</t>
  </si>
  <si>
    <t>"3.36"</t>
  </si>
  <si>
    <t>"3.36a"</t>
  </si>
  <si>
    <t>"3.38"</t>
  </si>
  <si>
    <t>"3.38a"</t>
  </si>
  <si>
    <t>"3.40"</t>
  </si>
  <si>
    <t>"3.41"</t>
  </si>
  <si>
    <t>SV.B14</t>
  </si>
  <si>
    <t>4,4*0,044</t>
  </si>
  <si>
    <t>SV.B13</t>
  </si>
  <si>
    <t>3,9*0,08</t>
  </si>
  <si>
    <t>předpoklad poškození 50 % podkladního betonu</t>
  </si>
  <si>
    <t>0,5*(8,0+58,0+18,0+1,8+6,5)*0,1</t>
  </si>
  <si>
    <t>0,5*(32,0+22,0)*0,1</t>
  </si>
  <si>
    <t>0,5*(155,5+134,5)*0,1</t>
  </si>
  <si>
    <t>0,5*(62,0+36,0+20,0)*0,1</t>
  </si>
  <si>
    <t>0,5*(9,5+9,0)*0,1</t>
  </si>
  <si>
    <t>kanalizace 1PP</t>
  </si>
  <si>
    <t>53*0,1</t>
  </si>
  <si>
    <t>49</t>
  </si>
  <si>
    <t>965042221</t>
  </si>
  <si>
    <t>Bourání podkladů pod dlažby nebo mazanin betonových nebo z litého asfaltu tl přes 100 mm pl do 1 m2</t>
  </si>
  <si>
    <t>1873678912</t>
  </si>
  <si>
    <t>Bourání mazanin betonových nebo z litého asfaltu tl. přes 100 mm, plochy do 1 m2</t>
  </si>
  <si>
    <t>https://podminky.urs.cz/item/CS_URS_2025_02/965042221</t>
  </si>
  <si>
    <t>střecha přístavek</t>
  </si>
  <si>
    <t>0,8*1,1*0,44</t>
  </si>
  <si>
    <t xml:space="preserve">"2.01." </t>
  </si>
  <si>
    <t>1,2*0,4*0,27</t>
  </si>
  <si>
    <t>50</t>
  </si>
  <si>
    <t>965042241</t>
  </si>
  <si>
    <t>Bourání podkladů pod dlažby nebo mazanin betonových nebo z litého asfaltu tl přes 100 mm pl přes 4 m2</t>
  </si>
  <si>
    <t>-1406380732</t>
  </si>
  <si>
    <t>Bourání mazanin betonových nebo z litého asfaltu tl. přes 100 mm, plochy přes 4 m2</t>
  </si>
  <si>
    <t>https://podminky.urs.cz/item/CS_URS_2025_02/965042241</t>
  </si>
  <si>
    <t>SV.B12</t>
  </si>
  <si>
    <t>"1.05"</t>
  </si>
  <si>
    <t>2,1*0,12</t>
  </si>
  <si>
    <t>"1.05a"</t>
  </si>
  <si>
    <t>11,6*0,12</t>
  </si>
  <si>
    <t>bourání vyvýšení podlahy</t>
  </si>
  <si>
    <t xml:space="preserve">"01.13" </t>
  </si>
  <si>
    <t>(2*1,75*3,2+2*0,9*3,2)*0,25+10,8*0,1*0,25</t>
  </si>
  <si>
    <t>(2*1,75*3,2+2*0,9*3,2)*0,25+10,7*0,1*0,25</t>
  </si>
  <si>
    <t>"01.14"</t>
  </si>
  <si>
    <t>3,0*0,1*0,25</t>
  </si>
  <si>
    <t>"01.21"</t>
  </si>
  <si>
    <t>(2,7+4,8)*0,75*0,25</t>
  </si>
  <si>
    <t>"01.23"</t>
  </si>
  <si>
    <t>(3,5+4,8)*1,0*0,31</t>
  </si>
  <si>
    <t>51</t>
  </si>
  <si>
    <t>965043341</t>
  </si>
  <si>
    <t>Bourání podkladů pod dlažby betonových s potěrem nebo teracem tl do 100 mm pl přes 4 m2</t>
  </si>
  <si>
    <t>1737316396</t>
  </si>
  <si>
    <t>Bourání mazanin betonových s potěrem nebo teracem tl. do 100 mm, plochy přes 4 m2</t>
  </si>
  <si>
    <t>https://podminky.urs.cz/item/CS_URS_2025_02/965043341</t>
  </si>
  <si>
    <t>SV.B02</t>
  </si>
  <si>
    <t>"01.03"</t>
  </si>
  <si>
    <t>21,5*0,09</t>
  </si>
  <si>
    <t>"01.04"</t>
  </si>
  <si>
    <t>13,5*0,09</t>
  </si>
  <si>
    <t>"01.05"</t>
  </si>
  <si>
    <t>3,3*0,09</t>
  </si>
  <si>
    <t>"01.06"</t>
  </si>
  <si>
    <t>5*0,09</t>
  </si>
  <si>
    <t>"01.09"</t>
  </si>
  <si>
    <t>21,8*0,09</t>
  </si>
  <si>
    <t>"01.13"</t>
  </si>
  <si>
    <t>54,3*0,09</t>
  </si>
  <si>
    <t>10,5*0,09</t>
  </si>
  <si>
    <t>"01.20"</t>
  </si>
  <si>
    <t>5,1*0,09</t>
  </si>
  <si>
    <t>23*0,09</t>
  </si>
  <si>
    <t>"01.22"</t>
  </si>
  <si>
    <t>28,1*0,09</t>
  </si>
  <si>
    <t>"01.24"</t>
  </si>
  <si>
    <t>2,6*0,09</t>
  </si>
  <si>
    <t>"01.25"</t>
  </si>
  <si>
    <t>6,1*0,09</t>
  </si>
  <si>
    <t>"01.26"</t>
  </si>
  <si>
    <t>20,7*0,09</t>
  </si>
  <si>
    <t>"01.27"</t>
  </si>
  <si>
    <t>9,9*0,09</t>
  </si>
  <si>
    <t>"01.28"</t>
  </si>
  <si>
    <t>21,2*0,09</t>
  </si>
  <si>
    <t>"01.29"</t>
  </si>
  <si>
    <t>5,6*0,09</t>
  </si>
  <si>
    <t>SV.B03</t>
  </si>
  <si>
    <t>8,2*0,09</t>
  </si>
  <si>
    <t>"01.07"</t>
  </si>
  <si>
    <t>1,8*0,09</t>
  </si>
  <si>
    <t>"01.08"</t>
  </si>
  <si>
    <t>6,5*0,09</t>
  </si>
  <si>
    <t>"01.10"</t>
  </si>
  <si>
    <t>11,3*0,09</t>
  </si>
  <si>
    <t>"01.17"</t>
  </si>
  <si>
    <t>35,7*0,09</t>
  </si>
  <si>
    <t>"01.18"</t>
  </si>
  <si>
    <t>36,9*0,09</t>
  </si>
  <si>
    <t>SV.B05</t>
  </si>
  <si>
    <t>(8*4,7*1,5)*0,02</t>
  </si>
  <si>
    <t>(6*4,7*1,3)*0,02</t>
  </si>
  <si>
    <t>15,3*0,09</t>
  </si>
  <si>
    <t>2,4*0,09</t>
  </si>
  <si>
    <t>3,5*0,09</t>
  </si>
  <si>
    <t>1,3*0,09</t>
  </si>
  <si>
    <t>8,1*0,09</t>
  </si>
  <si>
    <t>13,2*0,09</t>
  </si>
  <si>
    <t>4,2*0,09</t>
  </si>
  <si>
    <t>17,7*0,09</t>
  </si>
  <si>
    <t>23,9*0,09</t>
  </si>
  <si>
    <t>10*0,09</t>
  </si>
  <si>
    <t>8,4*0,09</t>
  </si>
  <si>
    <t>12,3*0,09</t>
  </si>
  <si>
    <t>12,8*0,09</t>
  </si>
  <si>
    <t>13*0,09</t>
  </si>
  <si>
    <t>13,3*0,09</t>
  </si>
  <si>
    <t>13,1*0,09</t>
  </si>
  <si>
    <t>12,7*0,09</t>
  </si>
  <si>
    <t>8,7*0,09</t>
  </si>
  <si>
    <t>5,3*0,09</t>
  </si>
  <si>
    <t>22,3*0,09</t>
  </si>
  <si>
    <t>9,1*0,09</t>
  </si>
  <si>
    <t>3,2*0,09</t>
  </si>
  <si>
    <t>1,5*0,09</t>
  </si>
  <si>
    <t>17,1*0,09</t>
  </si>
  <si>
    <t>12,5*0,09</t>
  </si>
  <si>
    <t>13,4*0,09</t>
  </si>
  <si>
    <t>12,9*0,09</t>
  </si>
  <si>
    <t>15,4*0,09</t>
  </si>
  <si>
    <t>17,8*0,09</t>
  </si>
  <si>
    <t>18*0,09</t>
  </si>
  <si>
    <t>3,7*0,09</t>
  </si>
  <si>
    <t>1,2*0,09</t>
  </si>
  <si>
    <t>13,6*0,09</t>
  </si>
  <si>
    <t>(27,2-4,4)*0,09</t>
  </si>
  <si>
    <t>12,1*0,09</t>
  </si>
  <si>
    <t>8,3*0,06</t>
  </si>
  <si>
    <t>1,2*0,06</t>
  </si>
  <si>
    <t>6,6*0,06</t>
  </si>
  <si>
    <t>13,1*0,06</t>
  </si>
  <si>
    <t>5,7*0,06</t>
  </si>
  <si>
    <t>1,4*0,06</t>
  </si>
  <si>
    <t>6,9*0,06</t>
  </si>
  <si>
    <t>1,5*0,06</t>
  </si>
  <si>
    <t>13,7*0,06</t>
  </si>
  <si>
    <t>6,7*0,06</t>
  </si>
  <si>
    <t>12,7*0,06</t>
  </si>
  <si>
    <t>8,6*0,06</t>
  </si>
  <si>
    <t>13,6*0,06</t>
  </si>
  <si>
    <t>1,3*0,06</t>
  </si>
  <si>
    <t>6,4*0,06</t>
  </si>
  <si>
    <t>3,3*0,06</t>
  </si>
  <si>
    <t>2,3*0,06</t>
  </si>
  <si>
    <t>13,8*0,06</t>
  </si>
  <si>
    <t>67,3*0,06</t>
  </si>
  <si>
    <t>1,8*0,06</t>
  </si>
  <si>
    <t>2*0,06</t>
  </si>
  <si>
    <t>15,9*0,06</t>
  </si>
  <si>
    <t>7,8*0,06</t>
  </si>
  <si>
    <t>7,1*0,06</t>
  </si>
  <si>
    <t>4,0*0,06</t>
  </si>
  <si>
    <t>8,4*0,06</t>
  </si>
  <si>
    <t>6,5*0,06</t>
  </si>
  <si>
    <t>3,2*0,06</t>
  </si>
  <si>
    <t>69,2*0,06</t>
  </si>
  <si>
    <t>16,1*0,06</t>
  </si>
  <si>
    <t>5,9*0,06</t>
  </si>
  <si>
    <t>5,8*0,06</t>
  </si>
  <si>
    <t>8,1*0,06</t>
  </si>
  <si>
    <t>SV.B11</t>
  </si>
  <si>
    <t>"1.03"</t>
  </si>
  <si>
    <t>4*0,085</t>
  </si>
  <si>
    <t>SV.B16</t>
  </si>
  <si>
    <t>13,5*0,085</t>
  </si>
  <si>
    <t>52</t>
  </si>
  <si>
    <t>965043441</t>
  </si>
  <si>
    <t>Bourání podkladů pod dlažby betonových s potěrem nebo teracem tl do 150 mm pl přes 4 m2</t>
  </si>
  <si>
    <t>716344846</t>
  </si>
  <si>
    <t>Bourání mazanin betonových s potěrem nebo teracem tl. do 150 mm, plochy přes 4 m2</t>
  </si>
  <si>
    <t>https://podminky.urs.cz/item/CS_URS_2025_02/965043441</t>
  </si>
  <si>
    <t>4,4*0,13</t>
  </si>
  <si>
    <t>SV.15</t>
  </si>
  <si>
    <t>8,3*0,12</t>
  </si>
  <si>
    <t>"4.08"</t>
  </si>
  <si>
    <t>33,1*0,12</t>
  </si>
  <si>
    <t>53</t>
  </si>
  <si>
    <t>965081213</t>
  </si>
  <si>
    <t>Bourání podlah z dlaždic keramických nebo xylolitových tl do 10 mm plochy přes 1 m2</t>
  </si>
  <si>
    <t>1581980055</t>
  </si>
  <si>
    <t>Bourání podlah z dlaždic bez podkladního lože nebo mazaniny, s jakoukoliv výplní spár keramických nebo xylolitových tl. do 10 mm, plochy přes 1 m2</t>
  </si>
  <si>
    <t>https://podminky.urs.cz/item/CS_URS_2025_02/965081213</t>
  </si>
  <si>
    <t>3,9</t>
  </si>
  <si>
    <t>54</t>
  </si>
  <si>
    <t>968062244</t>
  </si>
  <si>
    <t>Vybourání dřevěných rámů oken jednoduchých včetně křídel pl do 1 m2</t>
  </si>
  <si>
    <t>1900967721</t>
  </si>
  <si>
    <t>Vybourání dřevěných rámů oken s křídly, dveřních zárubní, vrat, stěn, ostění nebo obkladů rámů oken s křídly jednoduchých, plochy do 1 m2</t>
  </si>
  <si>
    <t>https://podminky.urs.cz/item/CS_URS_2025_02/968062244</t>
  </si>
  <si>
    <t>vnitřní okna</t>
  </si>
  <si>
    <t>6*0,75*1,2</t>
  </si>
  <si>
    <t>3*0,75*1,2</t>
  </si>
  <si>
    <t>10*0,75*1,2</t>
  </si>
  <si>
    <t>55</t>
  </si>
  <si>
    <t>968062245</t>
  </si>
  <si>
    <t>Vybourání dřevěných rámů oken jednoduchých včetně křídel pl do 2 m2</t>
  </si>
  <si>
    <t>750698339</t>
  </si>
  <si>
    <t>Vybourání dřevěných rámů oken s křídly, dveřních zárubní, vrat, stěn, ostění nebo obkladů rámů oken s křídly jednoduchých, plochy do 2 m2</t>
  </si>
  <si>
    <t>https://podminky.urs.cz/item/CS_URS_2025_02/968062245</t>
  </si>
  <si>
    <t>1*1,5*0,95</t>
  </si>
  <si>
    <t>2*1,6*0,85+1,05*1,1</t>
  </si>
  <si>
    <t>2*1,6*0,85</t>
  </si>
  <si>
    <t>56</t>
  </si>
  <si>
    <t>968062246</t>
  </si>
  <si>
    <t>Vybourání dřevěných rámů oken jednoduchých včetně křídel pl do 4 m2</t>
  </si>
  <si>
    <t>-1421731178</t>
  </si>
  <si>
    <t>Vybourání dřevěných rámů oken s křídly, dveřních zárubní, vrat, stěn, ostění nebo obkladů rámů oken s křídly jednoduchých, plochy do 4 m2</t>
  </si>
  <si>
    <t>https://podminky.urs.cz/item/CS_URS_2025_02/968062246</t>
  </si>
  <si>
    <t>7*1,8*1,25</t>
  </si>
  <si>
    <t>8*1,8*1,25</t>
  </si>
  <si>
    <t>57</t>
  </si>
  <si>
    <t>968072455</t>
  </si>
  <si>
    <t>Vybourání kovových dveřních zárubní pl do 2 m2</t>
  </si>
  <si>
    <t>-214984809</t>
  </si>
  <si>
    <t>Vybourání kovových rámů oken s křídly, dveřních zárubní, vrat, stěn, ostění nebo obkladů dveřních zárubní, plochy do 2 m2</t>
  </si>
  <si>
    <t>https://podminky.urs.cz/item/CS_URS_2025_02/968072455</t>
  </si>
  <si>
    <t>16*0,9*2,02</t>
  </si>
  <si>
    <t>7*0,7*2,02</t>
  </si>
  <si>
    <t>8*0,7*2,02</t>
  </si>
  <si>
    <t>7*0,8*2,02</t>
  </si>
  <si>
    <t>8*0,9*2,02</t>
  </si>
  <si>
    <t>4*0,7*2,02</t>
  </si>
  <si>
    <t>4*0,8*2,02</t>
  </si>
  <si>
    <t>4*0,9*2,02</t>
  </si>
  <si>
    <t>11*0,8*2,02</t>
  </si>
  <si>
    <t>5*0,9*2,02</t>
  </si>
  <si>
    <t>2*0,7*2,02</t>
  </si>
  <si>
    <t>1*0,9*2,02</t>
  </si>
  <si>
    <t>58</t>
  </si>
  <si>
    <t>968072456</t>
  </si>
  <si>
    <t>Vybourání kovových dveřních zárubní pl přes 2 m2</t>
  </si>
  <si>
    <t>-1524328250</t>
  </si>
  <si>
    <t>Vybourání kovových rámů oken s křídly, dveřních zárubní, vrat, stěn, ostění nebo obkladů dveřních zárubní, plochy přes 2 m2</t>
  </si>
  <si>
    <t>https://podminky.urs.cz/item/CS_URS_2025_02/968072456</t>
  </si>
  <si>
    <t>2*1,1*2,02+5*1,2*2,02</t>
  </si>
  <si>
    <t>8*1,0*2,02+20*1,2*2,02+2*1,3*2,02</t>
  </si>
  <si>
    <t>4*1,0*2,02+20*1,2*2,02+2*2,5*2,7+1,3*2,02</t>
  </si>
  <si>
    <t>2*1,0*2,02+20*1,2*2,02+1,3*2,02+2*2,5*2,7</t>
  </si>
  <si>
    <t>2*1,0*2,02+1,3*2,02</t>
  </si>
  <si>
    <t>59</t>
  </si>
  <si>
    <t>974031165</t>
  </si>
  <si>
    <t>Vysekání rýh ve zdivu cihelném hl do 150 mm š do 200 mm</t>
  </si>
  <si>
    <t>-271609315</t>
  </si>
  <si>
    <t>Vysekání rýh ve zdivu cihelném na maltu vápennou nebo vápenocementovou do hl. 150 mm a šířky do 200 mm</t>
  </si>
  <si>
    <t>https://podminky.urs.cz/item/CS_URS_2025_02/974031165</t>
  </si>
  <si>
    <t>(7,5+3*6,4)</t>
  </si>
  <si>
    <t>3*5,7</t>
  </si>
  <si>
    <t>3*7,2</t>
  </si>
  <si>
    <t>4*(3,3+2*0,6)</t>
  </si>
  <si>
    <t>60</t>
  </si>
  <si>
    <t>974031167</t>
  </si>
  <si>
    <t>Vysekání rýh ve zdivu cihelném hl do 150 mm š do 300 mm</t>
  </si>
  <si>
    <t>-1908622436</t>
  </si>
  <si>
    <t>Vysekání rýh ve zdivu cihelném na maltu vápennou nebo vápenocementovou do hl. 150 mm a šířky do 300 mm</t>
  </si>
  <si>
    <t>https://podminky.urs.cz/item/CS_URS_2025_02/974031167</t>
  </si>
  <si>
    <t>13+5,5</t>
  </si>
  <si>
    <t>2*6,4</t>
  </si>
  <si>
    <t>61</t>
  </si>
  <si>
    <t>977151113</t>
  </si>
  <si>
    <t>Jádrové vrty diamantovými korunkami do stavebních materiálů D přes 40 do 50 mm</t>
  </si>
  <si>
    <t>1370982640</t>
  </si>
  <si>
    <t>Jádrové vrty diamantovými korunkami do stavebních materiálů (železobetonu, betonu, cihel, obkladů, dlažeb, kamene) průměru přes 40 do 50 mm</t>
  </si>
  <si>
    <t>https://podminky.urs.cz/item/CS_URS_2025_02/977151113</t>
  </si>
  <si>
    <t>6*0,3</t>
  </si>
  <si>
    <t>3*0,3</t>
  </si>
  <si>
    <t>62</t>
  </si>
  <si>
    <t>977151118</t>
  </si>
  <si>
    <t>Jádrové vrty diamantovými korunkami do stavebních materiálů D přes 90 do 100 mm</t>
  </si>
  <si>
    <t>-1192786637</t>
  </si>
  <si>
    <t>Jádrové vrty diamantovými korunkami do stavebních materiálů (železobetonu, betonu, cihel, obkladů, dlažeb, kamene) průměru přes 90 do 100 mm</t>
  </si>
  <si>
    <t>https://podminky.urs.cz/item/CS_URS_2025_02/977151118</t>
  </si>
  <si>
    <t>STŘECHA</t>
  </si>
  <si>
    <t>4*0,2</t>
  </si>
  <si>
    <t>7*0,45</t>
  </si>
  <si>
    <t>2*0,45</t>
  </si>
  <si>
    <t>63</t>
  </si>
  <si>
    <t>977151123</t>
  </si>
  <si>
    <t>Jádrové vrty diamantovými korunkami do stavebních materiálů D přes 130 do 150 mm</t>
  </si>
  <si>
    <t>836591544</t>
  </si>
  <si>
    <t>Jádrové vrty diamantovými korunkami do stavebních materiálů (železobetonu, betonu, cihel, obkladů, dlažeb, kamene) průměru přes 130 do 150 mm</t>
  </si>
  <si>
    <t>https://podminky.urs.cz/item/CS_URS_2025_02/977151123</t>
  </si>
  <si>
    <t>4*0,2+30*0,22</t>
  </si>
  <si>
    <t>2*0,3</t>
  </si>
  <si>
    <t>11*0,45</t>
  </si>
  <si>
    <t>10*0,45</t>
  </si>
  <si>
    <t>64</t>
  </si>
  <si>
    <t>977151125</t>
  </si>
  <si>
    <t>Jádrové vrty diamantovými korunkami do stavebních materiálů D přes 180 do 200 mm</t>
  </si>
  <si>
    <t>1450604189</t>
  </si>
  <si>
    <t>Jádrové vrty diamantovými korunkami do stavebních materiálů (železobetonu, betonu, cihel, obkladů, dlažeb, kamene) průměru přes 180 do 200 mm</t>
  </si>
  <si>
    <t>https://podminky.urs.cz/item/CS_URS_2025_02/977151125</t>
  </si>
  <si>
    <t>3*0,45</t>
  </si>
  <si>
    <t>13*0,45+4*0,3</t>
  </si>
  <si>
    <t>1*0,45+6*0,3</t>
  </si>
  <si>
    <t>4*0,3+2*0,45</t>
  </si>
  <si>
    <t>stropy</t>
  </si>
  <si>
    <t>50*0,22</t>
  </si>
  <si>
    <t>65</t>
  </si>
  <si>
    <t>977211111</t>
  </si>
  <si>
    <t>Řezání stěnovou pilou betonových nebo ŽB kcí s výztuží průměru do 16 mm hl do 200 mm</t>
  </si>
  <si>
    <t>-1324554325</t>
  </si>
  <si>
    <t>Řezání konstrukcí stěnovou pilou betonových nebo železobetonových průměru řezané výztuže do 16 mm hloubka řezu do 200 mm</t>
  </si>
  <si>
    <t>https://podminky.urs.cz/item/CS_URS_2025_02/977211111</t>
  </si>
  <si>
    <t>24,8</t>
  </si>
  <si>
    <t>anglické dvorky - stěny</t>
  </si>
  <si>
    <t>2*2,0</t>
  </si>
  <si>
    <t>10*1,7</t>
  </si>
  <si>
    <t>2*1,8</t>
  </si>
  <si>
    <t>11,4+2*3,2</t>
  </si>
  <si>
    <t>3,6+4*1,8</t>
  </si>
  <si>
    <t>2*(3,6+6,0)</t>
  </si>
  <si>
    <t>3,6+4*1,1</t>
  </si>
  <si>
    <t>2,9</t>
  </si>
  <si>
    <t>105</t>
  </si>
  <si>
    <t>66</t>
  </si>
  <si>
    <t>977211112</t>
  </si>
  <si>
    <t>Řezání stěnovou pilou betonových nebo ŽB kcí s výztuží průměru do 16 mm hl přes 200 do 350 mm</t>
  </si>
  <si>
    <t>705769817</t>
  </si>
  <si>
    <t>Řezání konstrukcí stěnovou pilou betonových nebo železobetonových průměru řezané výztuže do 16 mm hloubka řezu přes 200 do 350 mm</t>
  </si>
  <si>
    <t>https://podminky.urs.cz/item/CS_URS_2025_02/977211112</t>
  </si>
  <si>
    <t>anglické dvorky - podlahy</t>
  </si>
  <si>
    <t>6,2</t>
  </si>
  <si>
    <t>43,3</t>
  </si>
  <si>
    <t>11,7</t>
  </si>
  <si>
    <t>4,8</t>
  </si>
  <si>
    <t>2*0,57</t>
  </si>
  <si>
    <t>"nad 1PP" 13,7</t>
  </si>
  <si>
    <t>"nad 1NP" 17+14,6+17+16,4</t>
  </si>
  <si>
    <t>"nad 2NP" 17+14,6+15,2+16,4</t>
  </si>
  <si>
    <t>"nad 3NP" 15,8+14,6+15,3+16,1</t>
  </si>
  <si>
    <t>"nad 4NP" 6,1+13,8</t>
  </si>
  <si>
    <t>prostupy</t>
  </si>
  <si>
    <t>4*1,0</t>
  </si>
  <si>
    <t>67</t>
  </si>
  <si>
    <t>977211121</t>
  </si>
  <si>
    <t>Řezání stěnovou pilou kcí z cihel nebo tvárnic hl do 200 mm</t>
  </si>
  <si>
    <t>-1079799845</t>
  </si>
  <si>
    <t>Řezání konstrukcí stěnovou pilou z cihel nebo tvárnic hloubka řezu do 200 mm</t>
  </si>
  <si>
    <t>https://podminky.urs.cz/item/CS_URS_2025_02/977211121</t>
  </si>
  <si>
    <t>řezání 100 mm</t>
  </si>
  <si>
    <t>"01.06" 2*3,2</t>
  </si>
  <si>
    <t>"01.04/01.06" 2*3,2</t>
  </si>
  <si>
    <t>"01.19/01.20/01.21" 4*3,2</t>
  </si>
  <si>
    <t>"1.13/1.15" 2*3,3</t>
  </si>
  <si>
    <t>"1.11/1.12" 4*3,3</t>
  </si>
  <si>
    <t>"1.16/1.18" 3,3</t>
  </si>
  <si>
    <t>"1.18/1.19" 2*3,3</t>
  </si>
  <si>
    <t>"1.17/1.19-1.22" 3*3,3</t>
  </si>
  <si>
    <t>"1.45" 1*3,3</t>
  </si>
  <si>
    <t>"1.47/1.48" 1*3,3</t>
  </si>
  <si>
    <t>"1.26-1.49" 9*2*3,3</t>
  </si>
  <si>
    <t>"1.06/1.10" 2*2,9</t>
  </si>
  <si>
    <t>"1.07/ext" 2*1,1</t>
  </si>
  <si>
    <t>"2.03/2.06" 1*3,2</t>
  </si>
  <si>
    <t>"2.06/2.07" 2*3,2</t>
  </si>
  <si>
    <t>"2.07/2.08" 1*3,2</t>
  </si>
  <si>
    <t>"2.41/2.42" 1*3,2</t>
  </si>
  <si>
    <t>"2.20/2.22" 2*3,2</t>
  </si>
  <si>
    <t>"2.24-2.34" 10*3,2</t>
  </si>
  <si>
    <t>"2.36-2.42" 6*3,2</t>
  </si>
  <si>
    <t>"2.02/ext" 2*1,1</t>
  </si>
  <si>
    <t>"3.03/3.05" 1*3,2</t>
  </si>
  <si>
    <t>"3.04/3.05" 1*3,2</t>
  </si>
  <si>
    <t>"3.05/3.06" 2*3,2</t>
  </si>
  <si>
    <t>"3.06/3.07" 2*3,2</t>
  </si>
  <si>
    <t>"3.14/3.15" 1*3,2</t>
  </si>
  <si>
    <t>"3.40/3.42" 1*3,2</t>
  </si>
  <si>
    <t>"3.19/3.21" 2*3,2</t>
  </si>
  <si>
    <t>"3.23-3.33" 10*3,2</t>
  </si>
  <si>
    <t>"3.35-3.42" 6*3,2</t>
  </si>
  <si>
    <t>"3.02/ext" 2*1,0</t>
  </si>
  <si>
    <t>"4.04/4.05" 2*3,3</t>
  </si>
  <si>
    <t>"4.04/4.06" 2*3,3</t>
  </si>
  <si>
    <t>řezání 150 mm</t>
  </si>
  <si>
    <t>"01.03/01.05" 3,2+2*2,8</t>
  </si>
  <si>
    <t>"01.03,01.05/01.04" 2*2,8</t>
  </si>
  <si>
    <t>"01.12/01.13" 2*3,2</t>
  </si>
  <si>
    <t>"01.12/01.23"1*3,2</t>
  </si>
  <si>
    <t>"01.13/01.14" 2*3,2</t>
  </si>
  <si>
    <t>"01.14/01.15" 2*3,2</t>
  </si>
  <si>
    <t>"01.16/01.18" 2*3,2</t>
  </si>
  <si>
    <t>"01.21,01.28/01.22,01.27" 2*3,2</t>
  </si>
  <si>
    <t>"01.26/01.27" 1*3,2</t>
  </si>
  <si>
    <t>"01.22/01.23" 1*3,2</t>
  </si>
  <si>
    <t>"01.22-01.24/01.25-01.26" 1*3,2</t>
  </si>
  <si>
    <t>"01.25/01.26" 1*3,2</t>
  </si>
  <si>
    <t>"01.25/01.01" 1*3,2</t>
  </si>
  <si>
    <t>"1.10/1.11" 2*3,3</t>
  </si>
  <si>
    <t>"1.12a" 1*3,3</t>
  </si>
  <si>
    <t>"1.06/1.44" 2*2,9</t>
  </si>
  <si>
    <t>"1.16" 1*3,3</t>
  </si>
  <si>
    <t>"1.25/1.25a" 1*3,3</t>
  </si>
  <si>
    <t>"1.27/1.27a" 1*3,3</t>
  </si>
  <si>
    <t>"1.27/1.30" 1*3,3</t>
  </si>
  <si>
    <t>"1.30/1.30a" 1*3,3</t>
  </si>
  <si>
    <t>"1.32/1.32a" 1*3,3</t>
  </si>
  <si>
    <t>"1.32/1.35" 1*3,3</t>
  </si>
  <si>
    <t>"1.24/1.25,1.27" 1*3,3</t>
  </si>
  <si>
    <t>"1.35/1.37" 1*3,3</t>
  </si>
  <si>
    <t>"1.37/1.40" 1*3,3</t>
  </si>
  <si>
    <t>"1.40/1.40a" 1*3,3</t>
  </si>
  <si>
    <t>"1.42/1.42a" 1*3,3</t>
  </si>
  <si>
    <t>"1.42/1.45" 1*3,3</t>
  </si>
  <si>
    <t>"1.45a/1.48a" 1*3,3</t>
  </si>
  <si>
    <t>"1.47/1.48a" 1*3,3</t>
  </si>
  <si>
    <t>"1.44/1.45,1.47" 1*3,3</t>
  </si>
  <si>
    <t>"2.04/2.05" 1*3,2</t>
  </si>
  <si>
    <t>"2.03/2.04-2.06" 1*3,2</t>
  </si>
  <si>
    <t>"2.05/2.06" 1*3,2</t>
  </si>
  <si>
    <t>"2.07" 1*3,2</t>
  </si>
  <si>
    <t>"2.14,2.15/2.16" 2*3,2</t>
  </si>
  <si>
    <t>"2.14/2.15" 1*3,2</t>
  </si>
  <si>
    <t>"2.14,2.16/2.12,2.18" 2*3,2</t>
  </si>
  <si>
    <t>"2.17" 1*3,2</t>
  </si>
  <si>
    <t>"2.17/2.20" 2*3,2</t>
  </si>
  <si>
    <t>"2.18,2.21/2.12" 1*3,2</t>
  </si>
  <si>
    <t>"2.18/2.19" 1*3,2</t>
  </si>
  <si>
    <t>"2.23/2.25" 1*3,2</t>
  </si>
  <si>
    <t>"2.27/2.29" 1*3,2</t>
  </si>
  <si>
    <t>"2.23,2.25,2.27/2.12" 1*3,2</t>
  </si>
  <si>
    <t>"2.31/2.33" 1*3,2</t>
  </si>
  <si>
    <t>"2.35/2.37" 1*3,2</t>
  </si>
  <si>
    <t>"2.39/2.39a" 1*3,2</t>
  </si>
  <si>
    <t>"2.39a/2.43" 1*3,2</t>
  </si>
  <si>
    <t>"2.41/2.43" 1*3,2</t>
  </si>
  <si>
    <t>"2.32-2.41/2.11,2.12" 1*3,2</t>
  </si>
  <si>
    <t>"2.34/2.36" 2*3,2</t>
  </si>
  <si>
    <t>"3.03/3.04" 1*3,2</t>
  </si>
  <si>
    <t>"3.13/3.14" 1*3,2</t>
  </si>
  <si>
    <t>"3.13,3.14/3.15" 1*3,2</t>
  </si>
  <si>
    <t>"3.13,3.15/3.11,3.18" 2*3,2</t>
  </si>
  <si>
    <t>"3.15" 1*3,2</t>
  </si>
  <si>
    <t>"3.16/3.17" 1*3,2</t>
  </si>
  <si>
    <t>"3.17/3.19" 2*3,2</t>
  </si>
  <si>
    <t>"3.11/3.20" 1*3,2</t>
  </si>
  <si>
    <t>"3.20/3.20a" 1*3,2</t>
  </si>
  <si>
    <t>"3.22/3.22a" 1*3,2</t>
  </si>
  <si>
    <t>"3.22a/3.24a" 1*3,2</t>
  </si>
  <si>
    <t>"3.24/3.24a" 1*3,2</t>
  </si>
  <si>
    <t>"3.26/3.26a" 1*3,2</t>
  </si>
  <si>
    <t>"3.26a/3.28" 1*3,2</t>
  </si>
  <si>
    <t>"3.22-3.26/3.11" 1*3,2</t>
  </si>
  <si>
    <t>"3.30/3.30a" 1*3,2</t>
  </si>
  <si>
    <t>"3.30a/3.32a" 1*3,2</t>
  </si>
  <si>
    <t>"3.32/3.32a" 1*3,2</t>
  </si>
  <si>
    <t>"3.33/3.35" 2*3,2</t>
  </si>
  <si>
    <t>"3.34/3.34a" 1*3,2</t>
  </si>
  <si>
    <t>"3.34a/3.36a" 1*3,2</t>
  </si>
  <si>
    <t>"3.36/3.36a" 1*3,2</t>
  </si>
  <si>
    <t>"3.38/3.38a" 1*3,2</t>
  </si>
  <si>
    <t>"3.38a/3.41" 1*3,2</t>
  </si>
  <si>
    <t>"3.40/3.41" 1*3,2</t>
  </si>
  <si>
    <t>"3.30-3.40/3.10,3.11" 1*3,2</t>
  </si>
  <si>
    <t>"4.01/4.03" 2*3,3</t>
  </si>
  <si>
    <t>řezání 200 mm</t>
  </si>
  <si>
    <t>"1.25a/1.27a" 3,2</t>
  </si>
  <si>
    <t>"1.29/1.34" 1*3,2</t>
  </si>
  <si>
    <t>"1.34/1.39" 1*3,2</t>
  </si>
  <si>
    <t>"1.39/1.44" 1*3,2</t>
  </si>
  <si>
    <t>"1.45a/1.48a" 1*3,2</t>
  </si>
  <si>
    <t>"1.22/1.23" 1,7+2*2,2</t>
  </si>
  <si>
    <t>"1.24/1.29" 1*3,2</t>
  </si>
  <si>
    <t>"1.07/ext" 2*3,1</t>
  </si>
  <si>
    <t>"2.02/ext" 2*3,1</t>
  </si>
  <si>
    <t>"3.02/ext" 2*3,1</t>
  </si>
  <si>
    <t>68</t>
  </si>
  <si>
    <t>977211122</t>
  </si>
  <si>
    <t>Řezání stěnovou pilou kcí z cihel nebo tvárnic hl přes 200 do 350 mm</t>
  </si>
  <si>
    <t>-730572093</t>
  </si>
  <si>
    <t>Řezání konstrukcí stěnovou pilou z cihel nebo tvárnic hloubka řezu přes 200 do 350 mm</t>
  </si>
  <si>
    <t>https://podminky.urs.cz/item/CS_URS_2025_02/977211122</t>
  </si>
  <si>
    <t>"01.01/01.03" 2,3+2*2,8</t>
  </si>
  <si>
    <t>"01.01/01.04" 1,4+2*2,8</t>
  </si>
  <si>
    <t>"01.01/01.07" 1,1+2*2,3</t>
  </si>
  <si>
    <t>"01.01/01.08" 1,4+2*2,3</t>
  </si>
  <si>
    <t>"01.01/01.12" 1,5+2*2,8</t>
  </si>
  <si>
    <t>"01.01/01.24" 0,6+2,8</t>
  </si>
  <si>
    <t>"01.11/01.10" 3,8+2*2,8</t>
  </si>
  <si>
    <t>"01.09/01.11" 2,0+2*2,8</t>
  </si>
  <si>
    <t>"01.16/01.19,01.29" 3,3+2*2,8</t>
  </si>
  <si>
    <t>"01.15/01.16" 1,2+2*2,8</t>
  </si>
  <si>
    <t>"1.17/1.19" 0,6</t>
  </si>
  <si>
    <t>"1.22/1.24" 2,5+2*2,8</t>
  </si>
  <si>
    <t>"1.30a/1.32a" 1,6</t>
  </si>
  <si>
    <t>"1.40a/1.42a" 1,6</t>
  </si>
  <si>
    <t>"1.03/1.44" 2*(2,5+2,9)</t>
  </si>
  <si>
    <t>"1.06/1.09" 1,1+2*2,3</t>
  </si>
  <si>
    <t>"1.06/1.08" 1,4+2*2,3</t>
  </si>
  <si>
    <t>"1.06/1.48" 1,1+2*2,9</t>
  </si>
  <si>
    <t>"1.23/ext" 4*0,35+(1,2+1,0)+0,85+2*0,35+2,8</t>
  </si>
  <si>
    <t>"2.01/2.03" 1,5+2*2,9</t>
  </si>
  <si>
    <t>"2.01/2.10" 1,1+2*2,3</t>
  </si>
  <si>
    <t>"2.01/2.09" 1,4+2*2,3</t>
  </si>
  <si>
    <t>"2.01/2.42" 1,2+2*2,9</t>
  </si>
  <si>
    <t>"2.13/ext"  4*0,35+(1,5+1,0)+2*0,35+2,7</t>
  </si>
  <si>
    <t>"2.18/2.21" 1*2,9</t>
  </si>
  <si>
    <t>"3.01/3.03" 1,5+2*2,9</t>
  </si>
  <si>
    <t>"3.01/3.42" 1,2+2*2,9</t>
  </si>
  <si>
    <t>"3.01/3.09" 1,1+2*2,3</t>
  </si>
  <si>
    <t>"3.01/3.08" 1,4+2*2,3</t>
  </si>
  <si>
    <t>"3.15/3.17" 1*3,2</t>
  </si>
  <si>
    <t>"3.18/3.20" 1*3,2</t>
  </si>
  <si>
    <t>"3.12/ext" 4*0,35+2*2,7</t>
  </si>
  <si>
    <t>"4.01/4.08" 1,4+2*3,0</t>
  </si>
  <si>
    <t>"4.03/4.08" 0,95+2*3,0</t>
  </si>
  <si>
    <t>"4.01/4.04" 1,1+2*3,0</t>
  </si>
  <si>
    <t>"4.08/ext" 2*(2,8+1,8)+2,6</t>
  </si>
  <si>
    <t>69</t>
  </si>
  <si>
    <t>977211124</t>
  </si>
  <si>
    <t>Řezání stěnovou pilou kcí z cihel nebo tvárnic hl přes 420 do 520 mm</t>
  </si>
  <si>
    <t>-337099471</t>
  </si>
  <si>
    <t>Řezání konstrukcí stěnovou pilou z cihel nebo tvárnic hloubka řezu přes 420 do 520 mm</t>
  </si>
  <si>
    <t>https://podminky.urs.cz/item/CS_URS_2025_02/977211124</t>
  </si>
  <si>
    <t>"01.15/01.21" 0,15+2,8</t>
  </si>
  <si>
    <t>"01.16/01.30" 1,7+2*2,15</t>
  </si>
  <si>
    <t>"ext/1.16,1.17" 0,2+2,9</t>
  </si>
  <si>
    <t>"1.24/ext" 1,1+2,8+0,9</t>
  </si>
  <si>
    <t>"1.22/1.23" 2,8</t>
  </si>
  <si>
    <t>"1.44/ext" 0,4+2,3+1,1</t>
  </si>
  <si>
    <t>"1.48/1.49" 1,6+2,9+0,8</t>
  </si>
  <si>
    <t>"1.35/1.36" 4,0+2*2,8</t>
  </si>
  <si>
    <t>"1.25/1.26" 1,2+2,8+0,8</t>
  </si>
  <si>
    <t>"1.03/1.44" 2*(1,35+2,3)</t>
  </si>
  <si>
    <t>"1.10/1.15" 1,1+2*2,7</t>
  </si>
  <si>
    <t>"1.11/1.13" 1,0+2*2,7</t>
  </si>
  <si>
    <t>"pokoje/ext" 6*2*0,1</t>
  </si>
  <si>
    <t>"1.27,1.30/1.28,1.31" 3*2,9</t>
  </si>
  <si>
    <t>"1.37,1.40/1.38,1.41" 3*2,9</t>
  </si>
  <si>
    <t>"1.42,1.45/1.43,1.46" 3*2,9</t>
  </si>
  <si>
    <t>"2.01/ext" 0,9</t>
  </si>
  <si>
    <t>"2.16/2.17" 1,7+2*2,9</t>
  </si>
  <si>
    <t>"2.15/ext" 2*(2,0+2,9)</t>
  </si>
  <si>
    <t>"2.12/2.13" 1,7+2*2,9</t>
  </si>
  <si>
    <t>"2.12/ext" 2,3+0,9+1,1</t>
  </si>
  <si>
    <t>"2.18/2.20" 2,6+2*2,9</t>
  </si>
  <si>
    <t>"2.21/2.22" 1,4+2*2,9</t>
  </si>
  <si>
    <t>"2.23/2.24" 1,3+2*2,9</t>
  </si>
  <si>
    <t>"2.25,2.27/2.26,2.28" 3*2,9</t>
  </si>
  <si>
    <t>"2.29,2.31/2.30,2.32" 3,5+2*2,9</t>
  </si>
  <si>
    <t>"2.33,2.35/2.34,2.36" 3*2,9</t>
  </si>
  <si>
    <t>"2.37,2.39/2.38,2.40" 3*2,9</t>
  </si>
  <si>
    <t>"2.42" 1,3+2*2,9</t>
  </si>
  <si>
    <t>"3.15/3.17" 1,7+2*2,9</t>
  </si>
  <si>
    <t>"3.18/3.19" 2,7+2*2,9</t>
  </si>
  <si>
    <t>"3.12/3.11" 1,7+2*2,9</t>
  </si>
  <si>
    <t>"3.14/ext" 2*(2,0+2,9)</t>
  </si>
  <si>
    <t>"3.11/ext" 0,9+2,3+1,1</t>
  </si>
  <si>
    <t>"3.20,3.22/3.21,3.23" 3*2,9</t>
  </si>
  <si>
    <t>"3.24,3.26/3.25,3.27" 3*2,9</t>
  </si>
  <si>
    <t>"3.28,3.30/3.29,3.31" 2,6+2*2,9</t>
  </si>
  <si>
    <t>"3.32,3.34/3.33,3.35" 3*2,9</t>
  </si>
  <si>
    <t>"3.36,3.38/3.37,3.39" 3*2,9</t>
  </si>
  <si>
    <t>"3.42" 1,3+2*2,9</t>
  </si>
  <si>
    <t>"4.03/ext" 2,4+2*0,6</t>
  </si>
  <si>
    <t>"4.04/ext" 2*(2,1+2*0,6)</t>
  </si>
  <si>
    <t>"4.05/ext" 2,1+2*0,6</t>
  </si>
  <si>
    <t>70</t>
  </si>
  <si>
    <t>978011191</t>
  </si>
  <si>
    <t>Otlučení (osekání) vnitřní vápenné nebo vápenocementové omítky stropů v rozsahu přes 50 do 100 %</t>
  </si>
  <si>
    <t>815642924</t>
  </si>
  <si>
    <t>Otlučení vápenných nebo vápenocementových omítek vnitřních ploch stropů, v rozsahu přes 50 do 100 %</t>
  </si>
  <si>
    <t>https://podminky.urs.cz/item/CS_URS_2025_02/978011191</t>
  </si>
  <si>
    <t>71</t>
  </si>
  <si>
    <t>978013191</t>
  </si>
  <si>
    <t>Otlučení (osekání) vnitřní vápenné nebo vápenocementové omítky stěn v rozsahu přes 50 do 100 %</t>
  </si>
  <si>
    <t>-1806592246</t>
  </si>
  <si>
    <t>Otlučení vápenných nebo vápenocementových omítek vnitřních ploch stěn s vyškrabáním spar, s očištěním zdiva, v rozsahu přes 50 do 100 %</t>
  </si>
  <si>
    <t>https://podminky.urs.cz/item/CS_URS_2025_02/978013191</t>
  </si>
  <si>
    <t>schodiště 01.01-4.01</t>
  </si>
  <si>
    <t>84,6+78+3,3*15,2-1,6*(3*1,8)</t>
  </si>
  <si>
    <t>schodiště 01.30-3.12</t>
  </si>
  <si>
    <t>2*80,5-(0,85*(4*2,6+2*2,4)+2*1,7*2,1+2*1,7*2,8+1,5*1,7+2*1,6*1,8)</t>
  </si>
  <si>
    <t>2*3,4*13,4-(1,2*2,7+2*0,5*2,7+0,5*(1,2+2*1,0+1,9+3,1))</t>
  </si>
  <si>
    <t>14,7*3,1+(3,3+2*2,7)*0,45</t>
  </si>
  <si>
    <t>-(1,5*2,8+0,6*2,8+2,5*2,8+3,3*2,7+1,3*2,25+1,0*2,25+1,3*2,8)</t>
  </si>
  <si>
    <t>(1,3+2*2,25+1,0+2*2,25)*0,3</t>
  </si>
  <si>
    <t>10,4*2,2</t>
  </si>
  <si>
    <t>"01.03-01.06"</t>
  </si>
  <si>
    <t>34,8*3,1</t>
  </si>
  <si>
    <t>-(13,7*3,1+6,8*3,1+3,9*3,1+3,0*2,0)</t>
  </si>
  <si>
    <t>19*3,1</t>
  </si>
  <si>
    <t>-(19*2,0+3*1,0*0,75+2,0*0,75)+3*(1,0+2*0,75)*0,24</t>
  </si>
  <si>
    <t>15,3*3,1</t>
  </si>
  <si>
    <t>-3,8*2,8</t>
  </si>
  <si>
    <t>18,7*3,1</t>
  </si>
  <si>
    <t>-(2,0*2,7+3,8*2,8+2,0*2,8+3,3*3,7)</t>
  </si>
  <si>
    <t>(2,0+2*2,7)*0,42</t>
  </si>
  <si>
    <t>"01.12-01.15"</t>
  </si>
  <si>
    <t>63,5*3,1+(1,9+2*3,2)*0,45+(1,25+2*3,2)*0,45</t>
  </si>
  <si>
    <t>-(1,9*3,2+1,8*2,1+1,25*3,0+1,0*2,02+15*1,0*0,75)</t>
  </si>
  <si>
    <t>15*(1,0+2*0,75)*0,24</t>
  </si>
  <si>
    <t>"01.16, 01.18"</t>
  </si>
  <si>
    <t>40,4*3,1</t>
  </si>
  <si>
    <t>-(3*1,0*0,75+1,7*2,1+3,3*2,8+1,1*2,8+1,9*2,7)</t>
  </si>
  <si>
    <t>3*(1,0+2*0,75)*0,24</t>
  </si>
  <si>
    <t>24,5*3,1</t>
  </si>
  <si>
    <t>-(3*1,0*0,75+1,1*2,02)</t>
  </si>
  <si>
    <t>"01.19-01.29"</t>
  </si>
  <si>
    <t>64,8*3,1</t>
  </si>
  <si>
    <t>-(1,1*2,8+3,3*2,8+3,0*2,0+2,5*2,7+1,5*2,8+1,9*3,2+1,25*3,2)</t>
  </si>
  <si>
    <t>14,7*3,2+(3,3+2*2,7)*0,45</t>
  </si>
  <si>
    <t>-(1,1*2,9+2,5*2,9+3,3*2,7+1,25*2,05+0,95*2,1+1,3*2,8)</t>
  </si>
  <si>
    <t>(1,25+2*2,05+0,95+2*2,1)*0,3</t>
  </si>
  <si>
    <t>"1.10-1.12a"</t>
  </si>
  <si>
    <t>21,7*3,2</t>
  </si>
  <si>
    <t>-(1,3*2,8+3,0*2,0+2,5*1,5+2*0,6*1,2+2,1*2,7+1,0*2,7+1,1*2,7)</t>
  </si>
  <si>
    <t>2*(0,6+2*1,2)*0,24</t>
  </si>
  <si>
    <t>"1.13,1.15"</t>
  </si>
  <si>
    <t>14,6*3,2</t>
  </si>
  <si>
    <t>-(1,1*2,7+1,0*2,7+2,1*1,8+2*0,9*3,2)</t>
  </si>
  <si>
    <t>1*(2,1+2*1,8)*0,25+(1,1+1,0+2*2*2,7)*0,25</t>
  </si>
  <si>
    <t>15,2*3,2</t>
  </si>
  <si>
    <t>-(2*0,9*3,2+2,1*1,8)</t>
  </si>
  <si>
    <t>1*(2,1+2*1,8)*0,25</t>
  </si>
  <si>
    <t>"1.16,1.18"</t>
  </si>
  <si>
    <t>23,3*3,1+(2,35+2*2,7+1,45+2*2,7)*0,45</t>
  </si>
  <si>
    <t>-(3,8*2,7+1,2*2,8+2,35*2,7+1,1*2,1+1,45*2,7+2*1,75*1,8)</t>
  </si>
  <si>
    <t>(3,8+2*2,7)*0,24+2*(1,75+2*1,8)*0,24</t>
  </si>
  <si>
    <t>"1.17-1.22"</t>
  </si>
  <si>
    <t>24,6*3,1</t>
  </si>
  <si>
    <t>-(5,7*2,8+1,45*1,7+1,7*2,1+2,5*3,1+1,45*2,7+0,8*2,1+0,6*0,9+2,35*2,7)</t>
  </si>
  <si>
    <t>(1,45+2*1,7)*0,2+(1,7+2*2,1)*0,2</t>
  </si>
  <si>
    <t>"1.24-1.48"</t>
  </si>
  <si>
    <t>64,8*3,2</t>
  </si>
  <si>
    <t>-(2,5*3,2+4*(2,4*1,8+1,2*2,7)+1,8*1,8+1,3*2,3+2,5*2,8+1,6*1,5+1,1*2,8)</t>
  </si>
  <si>
    <t>-(2*1,5*2,8+1,2*1,5+1,0*2,0+1,3*2,8+2*0,9*1,6+2*1,4*2,8+4,0*2,8+2*0,9*1,6+2,9*2,8+2*0,9*1,6+1,2*2,8)</t>
  </si>
  <si>
    <t>4*(3,6+2*2,7)*0,24+3*1,8*0,24</t>
  </si>
  <si>
    <t>"1.26-1.49"</t>
  </si>
  <si>
    <t>63,5*3,2</t>
  </si>
  <si>
    <t>-(10*1,75*1,8+2*1,5*2,8+1,3*2,8+2*1,4*2,8+4,0*2,8+2,9*2,8+1,2*2,8)</t>
  </si>
  <si>
    <t>-(10*1,3*1,5)</t>
  </si>
  <si>
    <t>10*(1,75+2*1,8)*0,24</t>
  </si>
  <si>
    <t>14,8*3,2</t>
  </si>
  <si>
    <t>-(1,0*2,02+2,5*2,7+2,3*2,9+1,25*2,05+0,95*2,12+1,2*2,02)</t>
  </si>
  <si>
    <t>(1,25+2*2,05+0,95+2*2,12)*0,3</t>
  </si>
  <si>
    <t>"2.03-2.08"</t>
  </si>
  <si>
    <t>36,8*3,2</t>
  </si>
  <si>
    <t>-(1,2*2,02+2,2*2,0+3,5*1,5+2*0,6*1,2+2*2,1*1,8+4,7*2,0+3,7*1,8+1,4*2,0)</t>
  </si>
  <si>
    <t>2*(0,6+2*1,2)*0,2+2*(2,1+2*1,8)*0,2+(3,7+2*1,8)*0,2</t>
  </si>
  <si>
    <t>"2.11-2.43"</t>
  </si>
  <si>
    <t>65,5*3,2</t>
  </si>
  <si>
    <t>-(2,5*3,2+1,0*2,25+3,3*1,8+4*3,6*1,8+2,5*2,7+1,8*1,5+1,1*2,8)</t>
  </si>
  <si>
    <t>-(1,25*2,8+2,3*1,5+2,8*2,8+2,6*1,5+2,8*2,8+1,4*1,5+3,5*2,8+1,4*1,5+2,8*2,8+2,6*1,5+1,3*2,8)</t>
  </si>
  <si>
    <t>(1,1+2,02)*0,45+(3,3+2*1,8)*0,2+4*(3,6+2*1,8)*0,2</t>
  </si>
  <si>
    <t>"2.12-2.21"</t>
  </si>
  <si>
    <t>29,5*3,2</t>
  </si>
  <si>
    <t>-(2,0*2,8+1,6*1,8+1,6*2,8+2,5*3,2+1,2*2,8+1,4*1,5+2,6*2,8+1,7*2,8+2*1,2*1,5)</t>
  </si>
  <si>
    <t>2*(1,2+2*1,5)*0,2+(1,6+2*1,8)*0,2</t>
  </si>
  <si>
    <t>"2.17-2.22"</t>
  </si>
  <si>
    <t>28,2*3,2</t>
  </si>
  <si>
    <t>-(2*1,2*1,5+1,7*2,8+2,6*2,8+1,4*2,8+1,8*1,25+3,6*1,8)</t>
  </si>
  <si>
    <t>2*(1,2+2*1,5)*0,2+(3,6+2*1,8)*0,2+(1,8+2*1,25)*0,2</t>
  </si>
  <si>
    <t>"2.24-2.42"</t>
  </si>
  <si>
    <t>-(1,8*1,25+1,3*2,8+2,8*2,8+3,5*2,8+2*2,8*2,8+1,25*2,8+10*1,3*1,5)</t>
  </si>
  <si>
    <t>-(10*1,75*1,8)</t>
  </si>
  <si>
    <t>10*(1,75+2*1,8)*0,2</t>
  </si>
  <si>
    <t>-(1,0*2,02+2,5*2,7+2,4*1,8+1,25*2,05+0,95*2,12+1,2*2,02)</t>
  </si>
  <si>
    <t>(1,25+2*2,05+0,95+2*2,12)*0,3+(2,4+2*1,8)*0,2</t>
  </si>
  <si>
    <t>"3.03-3.07"</t>
  </si>
  <si>
    <t>36,5*3,2</t>
  </si>
  <si>
    <t>-(1,2*2,02+2,2*2,0+2,6*1,5+2*0,6*1,2+2*2,1*1,8+3,7*1,8+2,5*0,65)</t>
  </si>
  <si>
    <t>"3.10-3.41"</t>
  </si>
  <si>
    <t>-(1,25*2,8+2,3*1,5+2,8*2,8+2,3*1,5+2,8*2,8+2,2*1,5+2,6*2,8+1,4*1,5+2,8*2,8+2,2*1,5+1,2*2,8)</t>
  </si>
  <si>
    <t>"3.11-3.20a"</t>
  </si>
  <si>
    <t>-(2,0*2,8+1,6*1,8+1,6*2,8+2,5*3,2+1,2*2,8+1,2*1,5+3,8*2,8+1,7*2,8+2*1,2*1,5)</t>
  </si>
  <si>
    <t>"3.16-3.21"</t>
  </si>
  <si>
    <t>-(2*1,2*1,5+1,7*2,8+3,8*2,8+1,4*2,8+1,8*1,25+3,6*1,8)</t>
  </si>
  <si>
    <t>"3.23-3.42"</t>
  </si>
  <si>
    <t>-(1,8*1,25+1,2*2,8+2,8*2,8+2,6*2,8+2*2,8*2,8+1,25*2,8+10*1,3*1,5)</t>
  </si>
  <si>
    <t>"4.01-4.03"</t>
  </si>
  <si>
    <t>20,7*3,2</t>
  </si>
  <si>
    <t>-(0,8*2,9+0,95*2,9+2,4*1,7+1,1*2,9)</t>
  </si>
  <si>
    <t>(2,4+2*1,25)*0,2</t>
  </si>
  <si>
    <t>"4.04-4.06"</t>
  </si>
  <si>
    <t>30,4*3,2</t>
  </si>
  <si>
    <t>-(1,1*2,9+1,5*2,0+3,8*2,0+2*0,6*1,2+3*2,1*1,2+3,6*0,75)</t>
  </si>
  <si>
    <t>2*(0,6+2*1,2)*0,24+3*(2,1+2*1,2)*0,24</t>
  </si>
  <si>
    <t>5,3-1,7-0,75*0,5</t>
  </si>
  <si>
    <t>-(2,7*1,8+11,4*3,2+1,4*2,9+0,95*2,9)</t>
  </si>
  <si>
    <t>72</t>
  </si>
  <si>
    <t>978059541</t>
  </si>
  <si>
    <t>Odsekání a odebrání obkladů stěn z vnitřních obkládaček plochy přes 1 m2</t>
  </si>
  <si>
    <t>-1430695133</t>
  </si>
  <si>
    <t>Odsekání obkladů stěn včetně otlučení podkladní omítky až na zdivo z obkládaček vnitřních, z jakýchkoliv materiálů, plochy přes 1 m2</t>
  </si>
  <si>
    <t>https://podminky.urs.cz/item/CS_URS_2025_02/978059541</t>
  </si>
  <si>
    <t>20,3*3,05-(1,25*2,02+2*0,75*2,02+4*1,0*0,75)+4*(2*(1,0+0,75))*0,24</t>
  </si>
  <si>
    <t>17,2*3,13-(0,7*2,02+1,25*2,02+2*0,75*2,02+1,0*0,75)+2,3*0,3+2*(1,0+0,75)*0,24</t>
  </si>
  <si>
    <t>10,3*2,1-(2*0,7*2,02)+1,0*0,24</t>
  </si>
  <si>
    <t>19*1,95-(1,25*2,02+3*1,0*0,75)+3*1,0*0,24</t>
  </si>
  <si>
    <t>14*2,0</t>
  </si>
  <si>
    <t>2,2*1,0</t>
  </si>
  <si>
    <t>(8,9+9,2)*2,1</t>
  </si>
  <si>
    <t>16*2,0-(2*0,9*2,02)</t>
  </si>
  <si>
    <t>1,4*1,5</t>
  </si>
  <si>
    <t>2,9*2,25+4,3*1,5-0,75*1,5</t>
  </si>
  <si>
    <t>2,4*1,6</t>
  </si>
  <si>
    <t>4,4*1,6-0,7*1,6</t>
  </si>
  <si>
    <t>6,1*2,0</t>
  </si>
  <si>
    <t>4,8*1,55-0,75*1,55</t>
  </si>
  <si>
    <t>1,9*1,5+4,5*0,9</t>
  </si>
  <si>
    <t>4,1*2,1+2,9*2,1</t>
  </si>
  <si>
    <t>4,5*1,6-0,75*1,6</t>
  </si>
  <si>
    <t>4,4*2,0-0,75*2,0</t>
  </si>
  <si>
    <t>3,5*2,0-0,75*1,2</t>
  </si>
  <si>
    <t>4,9*1,6-0,8*1,6</t>
  </si>
  <si>
    <t>1,9*1,5</t>
  </si>
  <si>
    <t>3,2*2,0-0,75*1,2</t>
  </si>
  <si>
    <t>5*1,6-0,8*1,6</t>
  </si>
  <si>
    <t>1,8*1,5</t>
  </si>
  <si>
    <t>3,4*2,0</t>
  </si>
  <si>
    <t>2,1*1,5</t>
  </si>
  <si>
    <t>2,0*1,5</t>
  </si>
  <si>
    <t>4,7*1,6-0,8*1,6</t>
  </si>
  <si>
    <t>1,6*1,5</t>
  </si>
  <si>
    <t>2,9*2,02</t>
  </si>
  <si>
    <t>5,1*2,0-0,85*2,0</t>
  </si>
  <si>
    <t>8,5*1,55-0,75*1,55</t>
  </si>
  <si>
    <t>2,8*2,1+3,7*1,5-0,7*1,5</t>
  </si>
  <si>
    <t>21,2*2,0-(1,25*2,02+0,95*2,02+1,05*1,1+2,1*1,8+3,73*1,8)+(2*(2,1+1,8)+2*(3,73+1,8))*0,15</t>
  </si>
  <si>
    <t>1,9*2,0-1,45*0,5</t>
  </si>
  <si>
    <t>5,5*2,0</t>
  </si>
  <si>
    <t>5,3*1,5-0,75*1,5</t>
  </si>
  <si>
    <t>2,8*2,0+1,2*1,5</t>
  </si>
  <si>
    <t>3,3*2,0</t>
  </si>
  <si>
    <t>4,8*1,5-0,8*1,5</t>
  </si>
  <si>
    <t>3,4*2,0+3,6*1,5</t>
  </si>
  <si>
    <t>3,4*2,0+3,8*1,5</t>
  </si>
  <si>
    <t>3,3*2,0+3,8*1,5</t>
  </si>
  <si>
    <t>3,5*2,0+3,8*1,5</t>
  </si>
  <si>
    <t>1,4*0,7</t>
  </si>
  <si>
    <t>2,2*1,5</t>
  </si>
  <si>
    <t>3,5*2,0+3,7*1,5</t>
  </si>
  <si>
    <t>3,5*2,0-0,75*1,2+3,7*1,5</t>
  </si>
  <si>
    <t>2,5*1,5</t>
  </si>
  <si>
    <t>3,4*2,0-0,75*1,2</t>
  </si>
  <si>
    <t>8,4*1,5-0,75*1,5+0,75*0,7</t>
  </si>
  <si>
    <t>2,9*2,0+3,6*1,5-0,7*1,5</t>
  </si>
  <si>
    <t>3,3*0,65</t>
  </si>
  <si>
    <t>5,9*2,0</t>
  </si>
  <si>
    <t>4,3*1,5-0,75*1,5</t>
  </si>
  <si>
    <t>2,5*0,7</t>
  </si>
  <si>
    <t>1,0*0,65</t>
  </si>
  <si>
    <t>3,6*2,0-0,75*1,2</t>
  </si>
  <si>
    <t>4,4*2,0-0,8*2,0</t>
  </si>
  <si>
    <t>4,5*1,5-0,95*1,5</t>
  </si>
  <si>
    <t>4,5*1,5-0,8*1,5</t>
  </si>
  <si>
    <t>1,3*0,7</t>
  </si>
  <si>
    <t>11,5*2,0-0,75*1,2</t>
  </si>
  <si>
    <t>4,6*1,5-0,8*1,5</t>
  </si>
  <si>
    <t>8,4*1,5-0,75*1,5</t>
  </si>
  <si>
    <t>4,2*2,0</t>
  </si>
  <si>
    <t>73</t>
  </si>
  <si>
    <t>9780595500.x</t>
  </si>
  <si>
    <t>Vyškrábání spár zdiva po odsekání obkladů</t>
  </si>
  <si>
    <t>209862056</t>
  </si>
  <si>
    <t>13,7*3,05-(1,25*2,02+1,0*2,8+4*1,0*0,75)+4*(2*(1,0+0,75))*0,24</t>
  </si>
  <si>
    <t>(7,2+3,9)*3,13-(1,35*2,8+1,0*0,75)+(1,0+2*0,75)*0,24</t>
  </si>
  <si>
    <t>3,0*2,1</t>
  </si>
  <si>
    <t>19*1,95-(1,25*2,02+3*1,0*0,75+2,0*1,95)+3*1,0*0,24</t>
  </si>
  <si>
    <t>1,7*2,1</t>
  </si>
  <si>
    <t>3,0*2,0</t>
  </si>
  <si>
    <t>2,0*2,0</t>
  </si>
  <si>
    <t>2,4*1,55</t>
  </si>
  <si>
    <t>0,6*0,9</t>
  </si>
  <si>
    <t>0,8*2,1</t>
  </si>
  <si>
    <t>0,9*1,6</t>
  </si>
  <si>
    <t>1,3*1,5</t>
  </si>
  <si>
    <t>1,0*1,6</t>
  </si>
  <si>
    <t>1,0*2,0</t>
  </si>
  <si>
    <t>1,7*1,55</t>
  </si>
  <si>
    <t>1,2*1,5</t>
  </si>
  <si>
    <t>(7,4+1,2)*2,0-(2,1*1,1)+(2,1+2*1,1)*0,24</t>
  </si>
  <si>
    <t>0,8*2,0</t>
  </si>
  <si>
    <t>3,4*1,5</t>
  </si>
  <si>
    <t>0,9*1,5</t>
  </si>
  <si>
    <t>1,7*1,5</t>
  </si>
  <si>
    <t>2,5*0,65</t>
  </si>
  <si>
    <t>1,9*2,0</t>
  </si>
  <si>
    <t>2,6*1,5</t>
  </si>
  <si>
    <t>0,9*2,0</t>
  </si>
  <si>
    <t>1,5*1,5</t>
  </si>
  <si>
    <t>3,8*2,0-0,75*2,0</t>
  </si>
  <si>
    <t>997</t>
  </si>
  <si>
    <t>Doprava suti a vybouraných hmot</t>
  </si>
  <si>
    <t>74</t>
  </si>
  <si>
    <t>997013154</t>
  </si>
  <si>
    <t>Vnitrostaveništní doprava suti a vybouraných hmot pro budovy v přes 12 do 15 m s omezením mechanizace</t>
  </si>
  <si>
    <t>127951302</t>
  </si>
  <si>
    <t>Vnitrostaveništní doprava suti a vybouraných hmot vodorovně do 50 m s naložením s omezením mechanizace pro budovy a haly výšky přes 12 do 15 m</t>
  </si>
  <si>
    <t>https://podminky.urs.cz/item/CS_URS_2025_02/997013154</t>
  </si>
  <si>
    <t>75</t>
  </si>
  <si>
    <t>997013312</t>
  </si>
  <si>
    <t>Montáž a demontáž shozu suti v přes 10 do 20 m</t>
  </si>
  <si>
    <t>-1872546352</t>
  </si>
  <si>
    <t>Shoz na stavební suť montáž a demontáž shozu výšky přes 10 do 20 m</t>
  </si>
  <si>
    <t>https://podminky.urs.cz/item/CS_URS_2025_02/997013312</t>
  </si>
  <si>
    <t>2 shozy</t>
  </si>
  <si>
    <t>18+15</t>
  </si>
  <si>
    <t>76</t>
  </si>
  <si>
    <t>997013322</t>
  </si>
  <si>
    <t>Příplatek k shozu suti v přes 10 do 20 m za první a ZKD den použití</t>
  </si>
  <si>
    <t>-394512582</t>
  </si>
  <si>
    <t>Shoz na stavební suť montáž a demontáž shozu výšky Příplatek za první a každý další den použití shozu výšky přes 10 do 20 m</t>
  </si>
  <si>
    <t>https://podminky.urs.cz/item/CS_URS_2025_02/997013322</t>
  </si>
  <si>
    <t>2 shozy, předpoklad 90 dní</t>
  </si>
  <si>
    <t>90*(18+15)</t>
  </si>
  <si>
    <t>77</t>
  </si>
  <si>
    <t>997013501</t>
  </si>
  <si>
    <t>Odvoz suti a vybouraných hmot na skládku nebo meziskládku do 1 km se složením</t>
  </si>
  <si>
    <t>1880344918</t>
  </si>
  <si>
    <t>Odvoz suti a vybouraných hmot na skládku nebo meziskládku se složením, na vzdálenost do 1 km</t>
  </si>
  <si>
    <t>https://podminky.urs.cz/item/CS_URS_2025_02/997013501</t>
  </si>
  <si>
    <t>78</t>
  </si>
  <si>
    <t>997013509</t>
  </si>
  <si>
    <t>Příplatek k odvozu suti a vybouraných hmot na skládku ZKD 1 km přes 1 km</t>
  </si>
  <si>
    <t>542257825</t>
  </si>
  <si>
    <t>Odvoz suti a vybouraných hmot na skládku nebo meziskládku se složením, na vzdálenost Příplatek k ceně za každý další započatý 1 km přes 1 km</t>
  </si>
  <si>
    <t>https://podminky.urs.cz/item/CS_URS_2025_02/997013509</t>
  </si>
  <si>
    <t>2221,763*24 'Přepočtené koeficientem množství</t>
  </si>
  <si>
    <t>79</t>
  </si>
  <si>
    <t>997013601</t>
  </si>
  <si>
    <t>Poplatek za uložení na skládce (skládkovné) stavebního odpadu betonového kód odpadu 17 01 01</t>
  </si>
  <si>
    <t>255311680</t>
  </si>
  <si>
    <t>Poplatek za uložení stavebního odpadu na skládce (skládkovné) z prostého betonu zatříděného do Katalogu odpadů pod kódem 17 01 01</t>
  </si>
  <si>
    <t>https://podminky.urs.cz/item/CS_URS_2025_02/997013601</t>
  </si>
  <si>
    <t>80</t>
  </si>
  <si>
    <t>997013602</t>
  </si>
  <si>
    <t>Poplatek za uložení na skládce (skládkovné) stavebního odpadu železobetonového kód odpadu 17 01 01</t>
  </si>
  <si>
    <t>-1391732843</t>
  </si>
  <si>
    <t>Poplatek za uložení stavebního odpadu na skládce (skládkovné) z armovaného betonu zatříděného do Katalogu odpadů pod kódem 17 01 01</t>
  </si>
  <si>
    <t>https://podminky.urs.cz/item/CS_URS_2025_02/997013602</t>
  </si>
  <si>
    <t>81</t>
  </si>
  <si>
    <t>997013603</t>
  </si>
  <si>
    <t>Poplatek za uložení na skládce (skládkovné) stavebního odpadu cihelného kód odpadu 17 01 02</t>
  </si>
  <si>
    <t>1620206964</t>
  </si>
  <si>
    <t>Poplatek za uložení stavebního odpadu na skládce (skládkovné) cihelného zatříděného do Katalogu odpadů pod kódem 17 01 02</t>
  </si>
  <si>
    <t>https://podminky.urs.cz/item/CS_URS_2025_02/997013603</t>
  </si>
  <si>
    <t>82</t>
  </si>
  <si>
    <t>997013609</t>
  </si>
  <si>
    <t>Poplatek za uložení na skládce (skládkovné) stavebního odpadu ze směsí nebo oddělených frakcí betonu, cihel a keramických výrobků kód odpadu 17 01 07</t>
  </si>
  <si>
    <t>857756857</t>
  </si>
  <si>
    <t>Poplatek za uložení stavebního odpadu na skládce (skládkovné) ze směsí nebo oddělených frakcí betonu, cihel a keramických výrobků zatříděného do Katalogu odpadů pod kódem 17 01 07</t>
  </si>
  <si>
    <t>https://podminky.urs.cz/item/CS_URS_2025_02/997013609</t>
  </si>
  <si>
    <t>83</t>
  </si>
  <si>
    <t>997013631</t>
  </si>
  <si>
    <t>Poplatek za uložení na skládce (skládkovné) stavebního odpadu směsného kód odpadu 17 09 04</t>
  </si>
  <si>
    <t>-1697422028</t>
  </si>
  <si>
    <t>Poplatek za uložení stavebního odpadu na skládce (skládkovné) směsného stavebního a demoličního zatříděného do Katalogu odpadů pod kódem 17 09 04</t>
  </si>
  <si>
    <t>https://podminky.urs.cz/item/CS_URS_2025_02/997013631</t>
  </si>
  <si>
    <t>84</t>
  </si>
  <si>
    <t>997013645</t>
  </si>
  <si>
    <t>Poplatek za uložení na skládce (skládkovné) odpadu asfaltového bez dehtu kód odpadu 17 03 02</t>
  </si>
  <si>
    <t>1594858589</t>
  </si>
  <si>
    <t>Poplatek za uložení stavebního odpadu na skládce (skládkovné) asfaltového bez obsahu dehtu zatříděného do Katalogu odpadů pod kódem 17 03 02</t>
  </si>
  <si>
    <t>https://podminky.urs.cz/item/CS_URS_2025_02/997013645</t>
  </si>
  <si>
    <t>85</t>
  </si>
  <si>
    <t>997013811</t>
  </si>
  <si>
    <t>Poplatek za uložení na skládce (skládkovné) stavebního odpadu dřevěného kód odpadu 17 02 01</t>
  </si>
  <si>
    <t>-98397464</t>
  </si>
  <si>
    <t>Poplatek za uložení stavebního odpadu na skládce (skládkovné) dřevěného zatříděného do Katalogu odpadů pod kódem 17 02 01</t>
  </si>
  <si>
    <t>https://podminky.urs.cz/item/CS_URS_2025_02/997013811</t>
  </si>
  <si>
    <t>86</t>
  </si>
  <si>
    <t>997013813</t>
  </si>
  <si>
    <t>Poplatek za uložení na skládce (skládkovné) stavebního odpadu z plastických hmot kód odpadu 17 02 03</t>
  </si>
  <si>
    <t>-1758995901</t>
  </si>
  <si>
    <t>Poplatek za uložení stavebního odpadu na skládce (skládkovné) z plastických hmot zatříděného do Katalogu odpadů pod kódem 17 02 03</t>
  </si>
  <si>
    <t>https://podminky.urs.cz/item/CS_URS_2025_02/997013813</t>
  </si>
  <si>
    <t>87</t>
  </si>
  <si>
    <t>997013814</t>
  </si>
  <si>
    <t>Poplatek za uložení na skládce (skládkovné) stavebního odpadu izolací kód odpadu 17 06 04</t>
  </si>
  <si>
    <t>-1091126412</t>
  </si>
  <si>
    <t>Poplatek za uložení stavebního odpadu na skládce (skládkovné) z izolačních materiálů zatříděného do Katalogu odpadů pod kódem 17 06 04</t>
  </si>
  <si>
    <t>https://podminky.urs.cz/item/CS_URS_2025_02/997013814</t>
  </si>
  <si>
    <t>PSV</t>
  </si>
  <si>
    <t>Práce a dodávky PSV</t>
  </si>
  <si>
    <t>711</t>
  </si>
  <si>
    <t>Izolace proti vodě, vlhkosti a plynům</t>
  </si>
  <si>
    <t>88</t>
  </si>
  <si>
    <t>711141821</t>
  </si>
  <si>
    <t>Odstranění izolace proti vodě, vlhkosti a plynům z pásů NAIP přitavených dvouvrstvých z plochy vodorovné</t>
  </si>
  <si>
    <t>-1151244485</t>
  </si>
  <si>
    <t>Odstranění izolace proti vodě, vlhkosti a plynům z přitavených pásů NAIP z plochy vodorovné V dvouvrstvé</t>
  </si>
  <si>
    <t>https://podminky.urs.cz/item/CS_URS_2025_02/711141821</t>
  </si>
  <si>
    <t>SV.B01-SV.B03</t>
  </si>
  <si>
    <t>20,7+278+6,6+135,5+46,1</t>
  </si>
  <si>
    <t>6,2+43,3+11,7+4,8</t>
  </si>
  <si>
    <t>89</t>
  </si>
  <si>
    <t>711142821</t>
  </si>
  <si>
    <t>Odstranění izolace proti vodě, vlhkosti a plynům z pásů NAIP přitavených dvouvrstvých z plochy svislé</t>
  </si>
  <si>
    <t>638574881</t>
  </si>
  <si>
    <t>Odstranění izolace proti vodě, vlhkosti a plynům z přitavených pásů NAIP z plochy svislé S dvouvrstvé</t>
  </si>
  <si>
    <t>https://podminky.urs.cz/item/CS_URS_2025_02/711142821</t>
  </si>
  <si>
    <t>712</t>
  </si>
  <si>
    <t>Povlakové krytiny</t>
  </si>
  <si>
    <t>90</t>
  </si>
  <si>
    <t>712340833</t>
  </si>
  <si>
    <t>Odstranění povlakové krytiny střech do 10° z pásů NAIP přitavených v plné ploše třívrstvé</t>
  </si>
  <si>
    <t>1513883356</t>
  </si>
  <si>
    <t>Odstranění povlakové krytiny střech plochých do 10° z přitavených pásů NAIP v plné ploše třívrstvé</t>
  </si>
  <si>
    <t>https://podminky.urs.cz/item/CS_URS_2025_02/712340833</t>
  </si>
  <si>
    <t>66+35*0,3</t>
  </si>
  <si>
    <t>91</t>
  </si>
  <si>
    <t>712340834</t>
  </si>
  <si>
    <t>Příplatek k odstranění povlakové krytiny střech do 10° z pásů NAIP přitavených v plné ploše ZKD vrstvu</t>
  </si>
  <si>
    <t>-316203647</t>
  </si>
  <si>
    <t>Odstranění povlakové krytiny střech plochých do 10° z přitavených pásů NAIP v plné ploše Příplatek k ceně - 0833 za každou další vrstvu</t>
  </si>
  <si>
    <t>https://podminky.urs.cz/item/CS_URS_2025_02/712340834</t>
  </si>
  <si>
    <t>713</t>
  </si>
  <si>
    <t>Izolace tepelné</t>
  </si>
  <si>
    <t>92</t>
  </si>
  <si>
    <t>713120821</t>
  </si>
  <si>
    <t>Odstranění tepelné izolace podlah volně kladené z polystyrenu suchého tl do 100 mm</t>
  </si>
  <si>
    <t>-1445252874</t>
  </si>
  <si>
    <t>Odstranění tepelné izolace podlah z rohoží, pásů, dílců, desek, bloků podlah volně kladených nebo mezi trámy z polystyrenu, tloušťka izolace suchého, tloušťka izolace do 100 mm</t>
  </si>
  <si>
    <t>https://podminky.urs.cz/item/CS_URS_2025_02/713120821</t>
  </si>
  <si>
    <t>4,0</t>
  </si>
  <si>
    <t>93</t>
  </si>
  <si>
    <t>713140827</t>
  </si>
  <si>
    <t>Odstranění tepelné izolace střech nadstřešní volně kladené z desek pórobetonových tl přes 200 mm</t>
  </si>
  <si>
    <t>302439612</t>
  </si>
  <si>
    <t>Odstranění tepelné izolace střech plochých z rohoží, pásů, dílců, desek, bloků nadstřešních izolací volně položených z pórobetonových desek přes 200 mm</t>
  </si>
  <si>
    <t>https://podminky.urs.cz/item/CS_URS_2025_02/713140827</t>
  </si>
  <si>
    <t>721</t>
  </si>
  <si>
    <t>Zdravotechnika - vnitřní kanalizace</t>
  </si>
  <si>
    <t>94</t>
  </si>
  <si>
    <t>721210824</t>
  </si>
  <si>
    <t>Demontáž vpustí střešních DN 150</t>
  </si>
  <si>
    <t>kus</t>
  </si>
  <si>
    <t>1535537209</t>
  </si>
  <si>
    <t>Demontáž kanalizačního příslušenství střešních vtoků DN 150</t>
  </si>
  <si>
    <t>https://podminky.urs.cz/item/CS_URS_2025_02/721210824</t>
  </si>
  <si>
    <t>762</t>
  </si>
  <si>
    <t>Konstrukce tesařské</t>
  </si>
  <si>
    <t>95</t>
  </si>
  <si>
    <t>762814811</t>
  </si>
  <si>
    <t>Demontáž záklopů stropů z desek měkkých</t>
  </si>
  <si>
    <t>-523263465</t>
  </si>
  <si>
    <t>Demontáž záklopů stropů vrchních a zapuštěných z desek měkkých (minerálněvláknitých dřevovláknitých apod.)</t>
  </si>
  <si>
    <t>https://podminky.urs.cz/item/CS_URS_2025_02/762814811</t>
  </si>
  <si>
    <t>763</t>
  </si>
  <si>
    <t>Konstrukce suché výstavby</t>
  </si>
  <si>
    <t>96</t>
  </si>
  <si>
    <t>763131822</t>
  </si>
  <si>
    <t>Demontáž SDK podhledu s dvouvrstvou nosnou kcí z ocelových profilů opláštění dvojité</t>
  </si>
  <si>
    <t>1068440277</t>
  </si>
  <si>
    <t>Demontáž podhledu nebo samostatného požárního předělu ze sádrokartonových desek s nosnou konstrukcí dvouvrstvou z ocelových profilů, opláštění dvojité</t>
  </si>
  <si>
    <t>https://podminky.urs.cz/item/CS_URS_2025_02/763131822</t>
  </si>
  <si>
    <t>764</t>
  </si>
  <si>
    <t>Konstrukce klempířské</t>
  </si>
  <si>
    <t>97</t>
  </si>
  <si>
    <t>764002841</t>
  </si>
  <si>
    <t>Demontáž oplechování horních ploch zdí a nadezdívek do suti</t>
  </si>
  <si>
    <t>464424970</t>
  </si>
  <si>
    <t>Demontáž klempířských konstrukcí oplechování horních ploch zdí a nadezdívek do suti</t>
  </si>
  <si>
    <t>https://podminky.urs.cz/item/CS_URS_2025_02/764002841</t>
  </si>
  <si>
    <t>766</t>
  </si>
  <si>
    <t>Konstrukce truhlářské</t>
  </si>
  <si>
    <t>98</t>
  </si>
  <si>
    <t>766411821</t>
  </si>
  <si>
    <t>Demontáž truhlářského obložení stěn z palubek</t>
  </si>
  <si>
    <t>1754230181</t>
  </si>
  <si>
    <t>Demontáž obložení stěn palubkami</t>
  </si>
  <si>
    <t>https://podminky.urs.cz/item/CS_URS_2025_02/766411821</t>
  </si>
  <si>
    <t>"4.04" 1,5*2,0+1,3*0,75</t>
  </si>
  <si>
    <t>"4.05" 3,6*0,75</t>
  </si>
  <si>
    <t>99</t>
  </si>
  <si>
    <t>766411822</t>
  </si>
  <si>
    <t>Demontáž truhlářského obložení stěn podkladových roštů</t>
  </si>
  <si>
    <t>984706071</t>
  </si>
  <si>
    <t>Demontáž obložení stěn podkladových roštů</t>
  </si>
  <si>
    <t>https://podminky.urs.cz/item/CS_URS_2025_02/766411822</t>
  </si>
  <si>
    <t>767</t>
  </si>
  <si>
    <t>Konstrukce zámečnické</t>
  </si>
  <si>
    <t>100</t>
  </si>
  <si>
    <t>767161813</t>
  </si>
  <si>
    <t>Demontáž zábradlí rovného nerozebíratelného hmotnosti 1 m zábradlí do 20 kg do suti</t>
  </si>
  <si>
    <t>-1543185182</t>
  </si>
  <si>
    <t>Demontáž zábradlí do suti rovného nerozebíratelný spoj hmotnosti 1 m zábradlí do 20 kg</t>
  </si>
  <si>
    <t>https://podminky.urs.cz/item/CS_URS_2025_02/767161813</t>
  </si>
  <si>
    <t>angl. dvorky</t>
  </si>
  <si>
    <t>45+7,5+11+1,5</t>
  </si>
  <si>
    <t>střecha nad 1NP</t>
  </si>
  <si>
    <t>101</t>
  </si>
  <si>
    <t>767161823</t>
  </si>
  <si>
    <t>Demontáž zábradlí schodišťového nerozebíratelného hmotnosti 1 m zábradlí do 20 kg do suti</t>
  </si>
  <si>
    <t>-1861963077</t>
  </si>
  <si>
    <t>Demontáž zábradlí do suti schodišťového nerozebíratelný spoj hmotnosti 1 m zábradlí do 20 kg</t>
  </si>
  <si>
    <t>https://podminky.urs.cz/item/CS_URS_2025_02/767161823</t>
  </si>
  <si>
    <t>8*3,8+7*0,4+2,0</t>
  </si>
  <si>
    <t>9*3,8+3*0,4+2,2+3*0,6</t>
  </si>
  <si>
    <t>1,4+3,0</t>
  </si>
  <si>
    <t>102</t>
  </si>
  <si>
    <t>767581801</t>
  </si>
  <si>
    <t>Demontáž podhledu kazet</t>
  </si>
  <si>
    <t>229298520</t>
  </si>
  <si>
    <t>Demontáž podhledů kazet</t>
  </si>
  <si>
    <t>https://podminky.urs.cz/item/CS_URS_2025_02/767581801</t>
  </si>
  <si>
    <t>103</t>
  </si>
  <si>
    <t>767582800</t>
  </si>
  <si>
    <t>Demontáž roštu podhledu</t>
  </si>
  <si>
    <t>-1579581528</t>
  </si>
  <si>
    <t>Demontáž podhledů roštů</t>
  </si>
  <si>
    <t>https://podminky.urs.cz/item/CS_URS_2025_02/767582800</t>
  </si>
  <si>
    <t>104</t>
  </si>
  <si>
    <t>767590840</t>
  </si>
  <si>
    <t>Demontáž podlah z podlahových roštů</t>
  </si>
  <si>
    <t>-751533433</t>
  </si>
  <si>
    <t>Demontáž podlahových konstrukcí šroubovaných , nýtovaných nebo svařovaných z podlahových roštů</t>
  </si>
  <si>
    <t>https://podminky.urs.cz/item/CS_URS_2025_02/767590840</t>
  </si>
  <si>
    <t>ocelový rošt angl. dvorku</t>
  </si>
  <si>
    <t>1,0*5,7</t>
  </si>
  <si>
    <t>767661811</t>
  </si>
  <si>
    <t>Demontáž mříží pevných nebo otevíravých</t>
  </si>
  <si>
    <t>713459931</t>
  </si>
  <si>
    <t>https://podminky.urs.cz/item/CS_URS_2025_02/767661811</t>
  </si>
  <si>
    <t>2*1,4*1,5</t>
  </si>
  <si>
    <t>5*1,2*1,5</t>
  </si>
  <si>
    <t>2*2,1*1,5</t>
  </si>
  <si>
    <t>18*3,6*1,8</t>
  </si>
  <si>
    <t>32*1,0*0,75</t>
  </si>
  <si>
    <t>106</t>
  </si>
  <si>
    <t>767810811.x</t>
  </si>
  <si>
    <t>Demontáž mřížek větracích čtyřhranných</t>
  </si>
  <si>
    <t>10776943</t>
  </si>
  <si>
    <t>771</t>
  </si>
  <si>
    <t>Podlahy z dlaždic</t>
  </si>
  <si>
    <t>107</t>
  </si>
  <si>
    <t>771471810</t>
  </si>
  <si>
    <t>Demontáž soklíků z dlaždic keramických kladených do malty rovných</t>
  </si>
  <si>
    <t>353301442</t>
  </si>
  <si>
    <t>https://podminky.urs.cz/item/CS_URS_2025_02/771471810</t>
  </si>
  <si>
    <t>32-(3,3+0,9+0,7+1,1+0,9+2*1,2+1,0+1,3)</t>
  </si>
  <si>
    <t>"01.02"</t>
  </si>
  <si>
    <t>7,5</t>
  </si>
  <si>
    <t>20,3-(1,2+2*0,7)</t>
  </si>
  <si>
    <t>12,9-3*0,7</t>
  </si>
  <si>
    <t>19-1,2</t>
  </si>
  <si>
    <t>18,7-(3,3+2,0+2*1,2)</t>
  </si>
  <si>
    <t>18,6-(2*0,9+1,1)</t>
  </si>
  <si>
    <t>32,3-2*0,9</t>
  </si>
  <si>
    <t>3,0+2*0,3</t>
  </si>
  <si>
    <t>31,9-2*0,9</t>
  </si>
  <si>
    <t>14,9-(1,1+3*0,9+0,7+1,3+1,2)</t>
  </si>
  <si>
    <t>6,8-0,7</t>
  </si>
  <si>
    <t>9,5-2*0,9</t>
  </si>
  <si>
    <t>24,2-2*0,9</t>
  </si>
  <si>
    <t>28,8-2*0,9</t>
  </si>
  <si>
    <t>7,1-0,7</t>
  </si>
  <si>
    <t>9,9-2*0,9</t>
  </si>
  <si>
    <t>22,1-2*0,9</t>
  </si>
  <si>
    <t>22,2-2*0,9</t>
  </si>
  <si>
    <t>11-2*0,9</t>
  </si>
  <si>
    <t>19,8-1,3</t>
  </si>
  <si>
    <t>17,1-(3,3+3,9+0,9+1,0+1,2)</t>
  </si>
  <si>
    <t>8,7-(2*0,9+1,0)</t>
  </si>
  <si>
    <t>6,1-(1,0+0,7)</t>
  </si>
  <si>
    <t>21,9-(2*3,3+1,2+1,0+1,3+1,0+1,3)</t>
  </si>
  <si>
    <t>"1.07"</t>
  </si>
  <si>
    <t>7,1-(2*1,3+1,0)</t>
  </si>
  <si>
    <t>12,6-(1,3+0,9+0,7)</t>
  </si>
  <si>
    <t>"1.23"</t>
  </si>
  <si>
    <t>11,3-(3,3+1,0)+5,7</t>
  </si>
  <si>
    <t>22,3-(1,0+2,5+1,0+3,3+1,2+1,0+1,2)</t>
  </si>
  <si>
    <t>"2.02"</t>
  </si>
  <si>
    <t>"2.13"</t>
  </si>
  <si>
    <t>7,2-1,3+5,7</t>
  </si>
  <si>
    <t>21,9-(2,5+1,0+3,3+1,2+1,0+1,2)</t>
  </si>
  <si>
    <t>"3.02"</t>
  </si>
  <si>
    <t>"3.12"</t>
  </si>
  <si>
    <t>12,6-(1,4+3,3+2*1,0)</t>
  </si>
  <si>
    <t>"4.02"</t>
  </si>
  <si>
    <t>schodiště</t>
  </si>
  <si>
    <t>8*4,7</t>
  </si>
  <si>
    <t>6*4,7</t>
  </si>
  <si>
    <t>776</t>
  </si>
  <si>
    <t>Podlahy povlakové</t>
  </si>
  <si>
    <t>108</t>
  </si>
  <si>
    <t>776201811</t>
  </si>
  <si>
    <t>Demontáž lepených povlakových podlah bez podložky ručně</t>
  </si>
  <si>
    <t>1205253236</t>
  </si>
  <si>
    <t>Demontáž povlakových podlahovin lepených ručně bez podložky</t>
  </si>
  <si>
    <t>https://podminky.urs.cz/item/CS_URS_2025_02/776201811</t>
  </si>
  <si>
    <t>109</t>
  </si>
  <si>
    <t>776410811</t>
  </si>
  <si>
    <t>Odstranění soklíků a lišt pryžových nebo plastových</t>
  </si>
  <si>
    <t>507697993</t>
  </si>
  <si>
    <t>Demontáž soklíků nebo lišt pryžových nebo plastových</t>
  </si>
  <si>
    <t>https://podminky.urs.cz/item/CS_URS_2025_02/776410811</t>
  </si>
  <si>
    <t>12-0,9</t>
  </si>
  <si>
    <t>16,7-(1,2+0,7)</t>
  </si>
  <si>
    <t>10-2*0,7</t>
  </si>
  <si>
    <t>4,8-0,7</t>
  </si>
  <si>
    <t>12,2-2*0,9</t>
  </si>
  <si>
    <t>15,7-2*0,9</t>
  </si>
  <si>
    <t>8,7-2*0,9</t>
  </si>
  <si>
    <t>17,2-(3,8+1,0)</t>
  </si>
  <si>
    <t>23-(1,0+0,7+1,0)</t>
  </si>
  <si>
    <t>12,8-0,9</t>
  </si>
  <si>
    <t>16,5-(2*0,9+0,7)</t>
  </si>
  <si>
    <t>4,5-0,7</t>
  </si>
  <si>
    <t>4,4-0,7</t>
  </si>
  <si>
    <t>12,2-(3*1,0+0,9)</t>
  </si>
  <si>
    <t>15,9-(2*1,0+3*1,2)</t>
  </si>
  <si>
    <t>11,6-(2*1,0+0,8)</t>
  </si>
  <si>
    <t>4,9-0,8</t>
  </si>
  <si>
    <t>14,9-1,0</t>
  </si>
  <si>
    <t>12-(2*1,2+0,8)</t>
  </si>
  <si>
    <t>5-0,8</t>
  </si>
  <si>
    <t>15,1-1,2</t>
  </si>
  <si>
    <t>16,7-(5*1,2)</t>
  </si>
  <si>
    <t>11,9-(2*1,2+0,8)</t>
  </si>
  <si>
    <t>15,2-1,2</t>
  </si>
  <si>
    <t>12,1-(2*1,2+0,8)</t>
  </si>
  <si>
    <t>15,3-1,2</t>
  </si>
  <si>
    <t>15,7-(2*2,3+3*1,2)</t>
  </si>
  <si>
    <t>12,5-(2,3+1,2)</t>
  </si>
  <si>
    <t>12,7-(2,3+1,2)</t>
  </si>
  <si>
    <t>16,6-5*1,2</t>
  </si>
  <si>
    <t>4,7-0,8</t>
  </si>
  <si>
    <t>16,2-(3*1,2+0,7)</t>
  </si>
  <si>
    <t>13,7-(2*1,2+0,8)</t>
  </si>
  <si>
    <t>5,1-0,8</t>
  </si>
  <si>
    <t>8,5-0,7</t>
  </si>
  <si>
    <t>6,7-(2*1,0+0,7)</t>
  </si>
  <si>
    <t>6,7-0,7</t>
  </si>
  <si>
    <t>15,3-1,0</t>
  </si>
  <si>
    <t>11,9-(2*0,9+2*1,2)</t>
  </si>
  <si>
    <t>10,6-0,9</t>
  </si>
  <si>
    <t>21,2-(1,2+0,9)</t>
  </si>
  <si>
    <t>14,1-(2*0,9+0,7)</t>
  </si>
  <si>
    <t>9,1-2*0,7</t>
  </si>
  <si>
    <t>5,3-0,7</t>
  </si>
  <si>
    <t>16-(2*2,5+1,2+0,7)</t>
  </si>
  <si>
    <t>58,8-(2,5+4*1,2+2,4+4*1,2+2*1,0+0,8+1,7)</t>
  </si>
  <si>
    <t>5,7-2*0,8</t>
  </si>
  <si>
    <t>6,1-0,8</t>
  </si>
  <si>
    <t>16,2-(0,9+1,0)</t>
  </si>
  <si>
    <t>17,8-0,9</t>
  </si>
  <si>
    <t>11,5-(2*1,2+0,8)</t>
  </si>
  <si>
    <t>4,8-0,8</t>
  </si>
  <si>
    <t>15,6-1,2</t>
  </si>
  <si>
    <t>13,6-2*1,2</t>
  </si>
  <si>
    <t>15,7-1,2</t>
  </si>
  <si>
    <t>13,3-2*1,0</t>
  </si>
  <si>
    <t>15,5-1,2</t>
  </si>
  <si>
    <t>13,9-2*1,2</t>
  </si>
  <si>
    <t>12,5-(2,4+1,0)</t>
  </si>
  <si>
    <t>11,9-2*1,2</t>
  </si>
  <si>
    <t>13,7-2*1,2</t>
  </si>
  <si>
    <t>11,6-(2*1,2+0,8)</t>
  </si>
  <si>
    <t>8,4-0,7</t>
  </si>
  <si>
    <t>19,5-(1,0+0,7)</t>
  </si>
  <si>
    <t>13,6-(2*1,2+0,9)</t>
  </si>
  <si>
    <t>18,9-1,2</t>
  </si>
  <si>
    <t>19,6-(0,9+0,7)</t>
  </si>
  <si>
    <t>9,7-2*0,7</t>
  </si>
  <si>
    <t>60,5-(2,5+4*1,2+2,3+4*1,2+1,0+0,9+0,8+1,6)</t>
  </si>
  <si>
    <t>5,8-2*0,8</t>
  </si>
  <si>
    <t>16,7-2*0,9</t>
  </si>
  <si>
    <t>4,3-0,8</t>
  </si>
  <si>
    <t>17,8-(0,8+0,9)</t>
  </si>
  <si>
    <t>10,3-2*1,2</t>
  </si>
  <si>
    <t>4,4-0,8</t>
  </si>
  <si>
    <t>11,2-(1,0+2*0,9)</t>
  </si>
  <si>
    <t>4,5-0,9</t>
  </si>
  <si>
    <t>15,3-0,9</t>
  </si>
  <si>
    <t>4,5-0,8</t>
  </si>
  <si>
    <t>11,2-(2*1,2+0,8)</t>
  </si>
  <si>
    <t>12,3-(2,3+1,0)</t>
  </si>
  <si>
    <t>15,2-1,0</t>
  </si>
  <si>
    <t>15,8-1,2</t>
  </si>
  <si>
    <t>4,6-0,8</t>
  </si>
  <si>
    <t>22-(0,7+0,9+1,0)</t>
  </si>
  <si>
    <t>15-0,9</t>
  </si>
  <si>
    <t>7,8-2*0,7</t>
  </si>
  <si>
    <t>782</t>
  </si>
  <si>
    <t>Dokončovací práce - obklady z kamene</t>
  </si>
  <si>
    <t>110</t>
  </si>
  <si>
    <t>782631811</t>
  </si>
  <si>
    <t>Demontáž obkladů parapetů z kamene do suti z tvrdých kamenů kladených do malty</t>
  </si>
  <si>
    <t>393813254</t>
  </si>
  <si>
    <t>https://podminky.urs.cz/item/CS_URS_2025_02/782631811</t>
  </si>
  <si>
    <t>vnitřní okna na schodišti</t>
  </si>
  <si>
    <t>3*1,65*(0,22+0,15)</t>
  </si>
  <si>
    <t>NS_obklad</t>
  </si>
  <si>
    <t>NS_keramický obklad</t>
  </si>
  <si>
    <t>1331,394</t>
  </si>
  <si>
    <t>NS_sch_om</t>
  </si>
  <si>
    <t>NS_schodiště omítka</t>
  </si>
  <si>
    <t>137,91</t>
  </si>
  <si>
    <t>NS_stěny_jádro</t>
  </si>
  <si>
    <t>NS_stěny omítka jádrová</t>
  </si>
  <si>
    <t>4433,001</t>
  </si>
  <si>
    <t>NS_stěny_štuk</t>
  </si>
  <si>
    <t>NS_stěny omítka štuková</t>
  </si>
  <si>
    <t>2986,375</t>
  </si>
  <si>
    <t>NS_stěny_štuk_sanačn</t>
  </si>
  <si>
    <t>NS_stěny omítka štuková sanační</t>
  </si>
  <si>
    <t>1036,45</t>
  </si>
  <si>
    <t>NS_strop_om</t>
  </si>
  <si>
    <t>NS_strop omítka</t>
  </si>
  <si>
    <t>402,26</t>
  </si>
  <si>
    <t>NS_SV01_N</t>
  </si>
  <si>
    <t>NS_SV.01a nášlap</t>
  </si>
  <si>
    <t>39,8</t>
  </si>
  <si>
    <t>NS_SV01_sokl</t>
  </si>
  <si>
    <t>NS_SV.01a sokl</t>
  </si>
  <si>
    <t>69,7</t>
  </si>
  <si>
    <t>NS_SV01b_N</t>
  </si>
  <si>
    <t>NS_SV.01b nášlap</t>
  </si>
  <si>
    <t>D.1.1 NS - ASŘ Nový stav</t>
  </si>
  <si>
    <t>NS_SV01b_sokl</t>
  </si>
  <si>
    <t>NS_SV.01b sokl</t>
  </si>
  <si>
    <t>14,85</t>
  </si>
  <si>
    <t>NS_SV02_N</t>
  </si>
  <si>
    <t>NS_SV.02 nášlap</t>
  </si>
  <si>
    <t>152,9</t>
  </si>
  <si>
    <t>NS_SV02_sokl</t>
  </si>
  <si>
    <t>NS_SV.02 sokl</t>
  </si>
  <si>
    <t>114,6</t>
  </si>
  <si>
    <t>NS_SV03_N</t>
  </si>
  <si>
    <t>NS_SV.03 nášlap</t>
  </si>
  <si>
    <t>NS_SV03_sokl</t>
  </si>
  <si>
    <t>NS_SV.03 sokl</t>
  </si>
  <si>
    <t>2,7</t>
  </si>
  <si>
    <t>NS_SV04_N</t>
  </si>
  <si>
    <t>NS_SV.04 nášlap</t>
  </si>
  <si>
    <t>195,5</t>
  </si>
  <si>
    <t>NS_SV04_sokl</t>
  </si>
  <si>
    <t>NS_SV.04 sokl</t>
  </si>
  <si>
    <t>130,8</t>
  </si>
  <si>
    <t>NS_SV05a_N</t>
  </si>
  <si>
    <t>NS_SV.05a nášlap</t>
  </si>
  <si>
    <t>159,3</t>
  </si>
  <si>
    <t>NS_SV05a_sokl</t>
  </si>
  <si>
    <t>NS_SV.05a sokl</t>
  </si>
  <si>
    <t>197,4</t>
  </si>
  <si>
    <t>NS_SV05b_N</t>
  </si>
  <si>
    <t>NS_SV.05b nášlap</t>
  </si>
  <si>
    <t>14,7</t>
  </si>
  <si>
    <t>NS_SV05b_sokl</t>
  </si>
  <si>
    <t>NS_SV.05b sokl</t>
  </si>
  <si>
    <t>NS_SV06_N</t>
  </si>
  <si>
    <t>NS_SV.06 nášlap</t>
  </si>
  <si>
    <t>250,5</t>
  </si>
  <si>
    <t>NS_SV06_sokl</t>
  </si>
  <si>
    <t>NS_SV.06 sokl</t>
  </si>
  <si>
    <t>455,1</t>
  </si>
  <si>
    <t>NS_SV07_N</t>
  </si>
  <si>
    <t>NS_SV.07 nášlap</t>
  </si>
  <si>
    <t>39,2</t>
  </si>
  <si>
    <t>NS_SV07_sokl</t>
  </si>
  <si>
    <t>NS_SV.07 sokl</t>
  </si>
  <si>
    <t>84,1</t>
  </si>
  <si>
    <t>NS_SV08_N</t>
  </si>
  <si>
    <t>NS_SV.08 nášlap</t>
  </si>
  <si>
    <t>340,2</t>
  </si>
  <si>
    <t>NS_SV08_sokl</t>
  </si>
  <si>
    <t>NS_SV.08 sokl</t>
  </si>
  <si>
    <t>238,2</t>
  </si>
  <si>
    <t>NS_SV09_N</t>
  </si>
  <si>
    <t>NS_SV.09 nášlap</t>
  </si>
  <si>
    <t>526,4</t>
  </si>
  <si>
    <t>NS_SV09_sokl</t>
  </si>
  <si>
    <t>NS_SV.09 sokl</t>
  </si>
  <si>
    <t>562,5</t>
  </si>
  <si>
    <t>NS_SV10_N</t>
  </si>
  <si>
    <t>NS_SV.10 nášlap</t>
  </si>
  <si>
    <t>109,4</t>
  </si>
  <si>
    <t>NS_SV10_sokl</t>
  </si>
  <si>
    <t>NS_SV.10 sokl</t>
  </si>
  <si>
    <t>71,4</t>
  </si>
  <si>
    <t>NS_SV11_N</t>
  </si>
  <si>
    <t>NS_SV.11 nášlap</t>
  </si>
  <si>
    <t>129,2</t>
  </si>
  <si>
    <t>NS_SV11_sokl</t>
  </si>
  <si>
    <t>NS_SV.11 sokl</t>
  </si>
  <si>
    <t>136,4</t>
  </si>
  <si>
    <t>NS_SV12_N</t>
  </si>
  <si>
    <t>NS_SV.12 nášlap</t>
  </si>
  <si>
    <t>38,2</t>
  </si>
  <si>
    <t>NS_SV12_sokl</t>
  </si>
  <si>
    <t>NS_SV.12 sokl</t>
  </si>
  <si>
    <t>21,7</t>
  </si>
  <si>
    <t>NS_SV13_N</t>
  </si>
  <si>
    <t>NS_SV.13 nášlap</t>
  </si>
  <si>
    <t>122,8</t>
  </si>
  <si>
    <t>NS_SV13_sokl</t>
  </si>
  <si>
    <t>NS_SV.13 sokl</t>
  </si>
  <si>
    <t>84,4</t>
  </si>
  <si>
    <t>NS_SV14_N</t>
  </si>
  <si>
    <t>NS_SV.14 nášlap</t>
  </si>
  <si>
    <t>17,6</t>
  </si>
  <si>
    <t>NS_SV14_sokl</t>
  </si>
  <si>
    <t>NS_SV.14 sokl</t>
  </si>
  <si>
    <t>15,8</t>
  </si>
  <si>
    <t>NS_SV15_N</t>
  </si>
  <si>
    <t>NS_SV.15 nášlap</t>
  </si>
  <si>
    <t>4,7</t>
  </si>
  <si>
    <t>NS_SV15_sokl</t>
  </si>
  <si>
    <t>NS_SV.15 sokl</t>
  </si>
  <si>
    <t>11,2</t>
  </si>
  <si>
    <t>NS_SV17b_N</t>
  </si>
  <si>
    <t>NS_SV.17b nášlap</t>
  </si>
  <si>
    <t>16,6</t>
  </si>
  <si>
    <t>NS_SV17b_sokl</t>
  </si>
  <si>
    <t>NS_SV.17b sokl</t>
  </si>
  <si>
    <t>21,1</t>
  </si>
  <si>
    <t>NS_SV18a_N</t>
  </si>
  <si>
    <t>NS_SV.18a nášlap</t>
  </si>
  <si>
    <t>NS_SV18b_N</t>
  </si>
  <si>
    <t>NS_SV.18b nášlap</t>
  </si>
  <si>
    <t>NS_SV30</t>
  </si>
  <si>
    <t>NS_SV.30 SDK podhled</t>
  </si>
  <si>
    <t>315,6</t>
  </si>
  <si>
    <t>NS_SV31</t>
  </si>
  <si>
    <t>NS_SV.31 SDK podhled</t>
  </si>
  <si>
    <t>366,3</t>
  </si>
  <si>
    <t>NS_SV32</t>
  </si>
  <si>
    <t>NS_SV.32 kazetový podhled</t>
  </si>
  <si>
    <t>502,3</t>
  </si>
  <si>
    <t>NS_SV33</t>
  </si>
  <si>
    <t>NS_SV.33 kazetový podhled</t>
  </si>
  <si>
    <t>14,6</t>
  </si>
  <si>
    <t>NS_SV34</t>
  </si>
  <si>
    <t>NS_SV.34 kazetový podhled</t>
  </si>
  <si>
    <t>97,1</t>
  </si>
  <si>
    <t>NS_SV35</t>
  </si>
  <si>
    <t>NS_SV.35 kazetový podhled</t>
  </si>
  <si>
    <t>358,5</t>
  </si>
  <si>
    <t>NS_SV36</t>
  </si>
  <si>
    <t>NS_SV.36 SDK podhled</t>
  </si>
  <si>
    <t>NS_SV37</t>
  </si>
  <si>
    <t>NS_SV.37 SDK podhled</t>
  </si>
  <si>
    <t>215,727</t>
  </si>
  <si>
    <t xml:space="preserve">    2 - Zakládání</t>
  </si>
  <si>
    <t xml:space="preserve">    3 - Svislé a kompletní konstrukce</t>
  </si>
  <si>
    <t xml:space="preserve">    5 - Komunikace pozemní</t>
  </si>
  <si>
    <t xml:space="preserve">    6 - Úpravy povrchů, podlahy a osazování výplní</t>
  </si>
  <si>
    <t xml:space="preserve">    8 - Vedení trubní dálková a přípojná</t>
  </si>
  <si>
    <t xml:space="preserve">    998 - Přesun hmot</t>
  </si>
  <si>
    <t xml:space="preserve">    755 - Dopravní zařízení</t>
  </si>
  <si>
    <t xml:space="preserve">    777 - Podlahy lité</t>
  </si>
  <si>
    <t xml:space="preserve">    781 - Dokončovací práce - obklady</t>
  </si>
  <si>
    <t xml:space="preserve">    783 - Dokončovací práce - nátěry</t>
  </si>
  <si>
    <t xml:space="preserve">    784 - Dokončovací práce - malby a tapety</t>
  </si>
  <si>
    <t>430712948</t>
  </si>
  <si>
    <t>přesun z mezideponie na místo zpětného zásypu</t>
  </si>
  <si>
    <t>774,477</t>
  </si>
  <si>
    <t>ornice potřebná pro zpětné zatravnění</t>
  </si>
  <si>
    <t>495*0,15</t>
  </si>
  <si>
    <t>167151111</t>
  </si>
  <si>
    <t>Nakládání výkopku z hornin třídy těžitelnosti I skupiny 1 až 3 přes 100 m3</t>
  </si>
  <si>
    <t>931175004</t>
  </si>
  <si>
    <t>Nakládání, skládání a překládání neulehlého výkopku nebo sypaniny strojně nakládání, množství přes 100 m3, z hornin třídy těžitelnosti I, skupiny 1 až 3</t>
  </si>
  <si>
    <t>https://podminky.urs.cz/item/CS_URS_2025_02/167151111</t>
  </si>
  <si>
    <t>zemina potřebná pro zpětná zásyp</t>
  </si>
  <si>
    <t>174151101</t>
  </si>
  <si>
    <t>Zásyp jam, šachet rýh nebo kolem objektů sypaninou se zhutněním</t>
  </si>
  <si>
    <t>-1796142443</t>
  </si>
  <si>
    <t>Zásyp sypaninou z jakékoliv horniny strojně s uložením výkopku ve vrstvách se zhutněním jam, šachet, rýh nebo kolem objektů v těchto vykopávkách</t>
  </si>
  <si>
    <t>https://podminky.urs.cz/item/CS_URS_2025_02/174151101</t>
  </si>
  <si>
    <t>pod přístavby recyklát</t>
  </si>
  <si>
    <t>6,5*6,8</t>
  </si>
  <si>
    <t>3,2*3,2</t>
  </si>
  <si>
    <t>kolem objektu recyklát</t>
  </si>
  <si>
    <t>(19,0*10,1)/2</t>
  </si>
  <si>
    <t>(18,0*9,5)/2</t>
  </si>
  <si>
    <t>((9,2+16,5)*9,2)/2</t>
  </si>
  <si>
    <t>(7,0*3,0)/2</t>
  </si>
  <si>
    <t>((6,8+13,0)*9,5)/2</t>
  </si>
  <si>
    <t>(17,0*13,8-(6*1,1*1,1*1,5))/2</t>
  </si>
  <si>
    <t>(46,0*9,0-(7*2,7*1,1*1,2))/2</t>
  </si>
  <si>
    <t>(13,0*9,0)/2</t>
  </si>
  <si>
    <t>Mezisoučet RECYKLÁT</t>
  </si>
  <si>
    <t>kolem objektu původní zemina</t>
  </si>
  <si>
    <t>"potrubí" (6,72-1,344)</t>
  </si>
  <si>
    <t>Mezisoučet ZEMINA</t>
  </si>
  <si>
    <t>M</t>
  </si>
  <si>
    <t>58981122</t>
  </si>
  <si>
    <t>recyklát betonový frakce 0/32</t>
  </si>
  <si>
    <t>-1808084999</t>
  </si>
  <si>
    <t>(6,5*6,8)*1,8</t>
  </si>
  <si>
    <t>(3,2*3,2)*1,8</t>
  </si>
  <si>
    <t>(3,0*2,0)*1,8</t>
  </si>
  <si>
    <t>((19,0*10,1)/2)*1,8</t>
  </si>
  <si>
    <t>((18,0*9,5)/2)*1,8</t>
  </si>
  <si>
    <t>(((9,2+16,5)*9,2)/2)*1,8</t>
  </si>
  <si>
    <t>((7,0*3,0)/2)*1,8</t>
  </si>
  <si>
    <t>(((6,8+13,0)*9,5)/2)*1,8</t>
  </si>
  <si>
    <t>((17,0*13,8-(6*1,1*1,1*1,5))/2)*1,8</t>
  </si>
  <si>
    <t>((46,0*9,0-(7*2,7*1,1*1,2))/2)*1,8</t>
  </si>
  <si>
    <t>((13,0*9,0)/2)*1,8</t>
  </si>
  <si>
    <t>1493,174*1,1 'Přepočtené koeficientem množství</t>
  </si>
  <si>
    <t>174251109</t>
  </si>
  <si>
    <t>Příplatek k ceně za prohození sypaniny strojně</t>
  </si>
  <si>
    <t>-85380831</t>
  </si>
  <si>
    <t>Zásyp sypaninou z jakékoliv horniny strojně Příplatek k ceně za prohození sypaniny</t>
  </si>
  <si>
    <t>https://podminky.urs.cz/item/CS_URS_2025_02/174251109</t>
  </si>
  <si>
    <t>15171001.x</t>
  </si>
  <si>
    <t>Zaberanění ocel. zápor svislých do 70 kg/m, do 9 m</t>
  </si>
  <si>
    <t>-551821616</t>
  </si>
  <si>
    <t>(58/2+1)*8,0</t>
  </si>
  <si>
    <t>13010760</t>
  </si>
  <si>
    <t>ocel profilová jakost S235JR (11 375) průřez IPE 300</t>
  </si>
  <si>
    <t>-1836493232</t>
  </si>
  <si>
    <t>42,2 kg/m</t>
  </si>
  <si>
    <t>((58/2+1)*8,0)*0,0422</t>
  </si>
  <si>
    <t>10,128*1,05 'Přepočtené koeficientem množství</t>
  </si>
  <si>
    <t>151711131</t>
  </si>
  <si>
    <t>Vytažení zápor ocelových dl do 8 m</t>
  </si>
  <si>
    <t>-296609414</t>
  </si>
  <si>
    <t>Vytažení ocelových zápor pro pažení délky od 0 do 8 m</t>
  </si>
  <si>
    <t>https://podminky.urs.cz/item/CS_URS_2025_02/151711131</t>
  </si>
  <si>
    <t>151721111</t>
  </si>
  <si>
    <t>Zřízení pažení do ocelových zápor hl výkopu do 4 m s jeho následným odstraněním</t>
  </si>
  <si>
    <t>-1076832553</t>
  </si>
  <si>
    <t>Pažení do ocelových zápor bez ohledu na druh pažin, s odstraněním pažení, hloubky výkopu do 4 m</t>
  </si>
  <si>
    <t>https://podminky.urs.cz/item/CS_URS_2025_02/151721111</t>
  </si>
  <si>
    <t>58*4,0</t>
  </si>
  <si>
    <t>175111101</t>
  </si>
  <si>
    <t>Obsypání potrubí ručně sypaninou bez prohození, uloženou do 3 m</t>
  </si>
  <si>
    <t>-268575400</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</si>
  <si>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</si>
  <si>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https://podminky.urs.cz/item/CS_URS_2025_02/175111101</t>
  </si>
  <si>
    <t>5,6*0,8*0,3</t>
  </si>
  <si>
    <t>58337303</t>
  </si>
  <si>
    <t>štěrkopísek frakce 0/8</t>
  </si>
  <si>
    <t>-1413979351</t>
  </si>
  <si>
    <t>5,6*0,8*0,3*1,8</t>
  </si>
  <si>
    <t>2,419*1,1 'Přepočtené koeficientem množství</t>
  </si>
  <si>
    <t>181351003</t>
  </si>
  <si>
    <t>Rozprostření ornice tl vrstvy do 200 mm pl do 100 m2 v rovině nebo ve svahu do 1:5 strojně</t>
  </si>
  <si>
    <t>-846737809</t>
  </si>
  <si>
    <t>Rozprostření a urovnání ornice v rovině nebo ve svahu sklonu do 1:5 strojně při souvislé ploše do 100 m2, tl. vrstvy do 200 mm</t>
  </si>
  <si>
    <t>https://podminky.urs.cz/item/CS_URS_2025_02/181351003</t>
  </si>
  <si>
    <t>181411131</t>
  </si>
  <si>
    <t>Založení parkového trávníku výsevem pl do 1000 m2 v rovině a ve svahu do 1:5</t>
  </si>
  <si>
    <t>-493908115</t>
  </si>
  <si>
    <t>Založení trávníku na půdě předem připravené plochy do 1000 m2 výsevem včetně utažení parkového v rovině nebo na svahu do 1:5</t>
  </si>
  <si>
    <t>https://podminky.urs.cz/item/CS_URS_2025_02/181411131</t>
  </si>
  <si>
    <t>00572410</t>
  </si>
  <si>
    <t>osivo směs travní parková</t>
  </si>
  <si>
    <t>kg</t>
  </si>
  <si>
    <t>179932471</t>
  </si>
  <si>
    <t>495*0,03 'Přepočtené koeficientem množství</t>
  </si>
  <si>
    <t>185804312</t>
  </si>
  <si>
    <t>Zalití rostlin vodou plocha přes 20 m2</t>
  </si>
  <si>
    <t>46599623</t>
  </si>
  <si>
    <t>Zalití rostlin vodou plochy záhonů jednotlivě přes 20 m2</t>
  </si>
  <si>
    <t>https://podminky.urs.cz/item/CS_URS_2025_02/185804312</t>
  </si>
  <si>
    <t>viz TZ_AB, situační výkresy, výkresová a textová část dokumentace</t>
  </si>
  <si>
    <t>495*0,02</t>
  </si>
  <si>
    <t>Zakládání</t>
  </si>
  <si>
    <t>271532212</t>
  </si>
  <si>
    <t>Podsyp pod základové konstrukce se zhutněním z hrubého kameniva frakce 16 až 32 mm</t>
  </si>
  <si>
    <t>-344813758</t>
  </si>
  <si>
    <t>Podsyp pod základové konstrukce se zhutněním a urovnáním povrchu z kameniva hrubého, frakce 16 - 32 mm</t>
  </si>
  <si>
    <t>https://podminky.urs.cz/item/CS_URS_2025_02/271532212</t>
  </si>
  <si>
    <t xml:space="preserve">nároží u schodiště - pod podkladní beton </t>
  </si>
  <si>
    <t>10,0*0,4</t>
  </si>
  <si>
    <t xml:space="preserve">výtah - pod podkladní beton </t>
  </si>
  <si>
    <t>9,6*0,4</t>
  </si>
  <si>
    <t>přístavba - pod desku a základ</t>
  </si>
  <si>
    <t>18,0*0,4+17*0,4</t>
  </si>
  <si>
    <t>273321511</t>
  </si>
  <si>
    <t>Základové desky ze ŽB bez zvýšených nároků na prostředí tř. C 25/30</t>
  </si>
  <si>
    <t>-1992783459</t>
  </si>
  <si>
    <t>Základy z betonu železového (bez výztuže) desky z betonu bez zvláštních nároků na prostředí tř. C 25/30</t>
  </si>
  <si>
    <t>https://podminky.urs.cz/item/CS_URS_2025_02/273321511</t>
  </si>
  <si>
    <t xml:space="preserve">nároží u schodiště - podkladní beton </t>
  </si>
  <si>
    <t>10,0*0,15</t>
  </si>
  <si>
    <t>2,0*3,2*0,1</t>
  </si>
  <si>
    <t xml:space="preserve">výtah - podkladní beton </t>
  </si>
  <si>
    <t>9,6*0,15</t>
  </si>
  <si>
    <t>přístavba</t>
  </si>
  <si>
    <t>22,0*0,2</t>
  </si>
  <si>
    <t>273322611</t>
  </si>
  <si>
    <t>Základové desky ze ŽB se zvýšenými nároky na prostředí tř. C 30/37</t>
  </si>
  <si>
    <t>-751328376</t>
  </si>
  <si>
    <t>Základy z betonu železového (bez výztuže) desky z betonu se zvýšenými nároky na prostředí tř. C 30/37</t>
  </si>
  <si>
    <t>https://podminky.urs.cz/item/CS_URS_2025_02/273322611</t>
  </si>
  <si>
    <t>nároží u schodiště</t>
  </si>
  <si>
    <t>(2,45*3,65)*0,35</t>
  </si>
  <si>
    <t>výtah</t>
  </si>
  <si>
    <t>(2,39*3,6)*0,35</t>
  </si>
  <si>
    <t>273351121</t>
  </si>
  <si>
    <t>Zřízení bednění základových desek</t>
  </si>
  <si>
    <t>-1009007690</t>
  </si>
  <si>
    <t>Bednění základů desek zřízení</t>
  </si>
  <si>
    <t>https://podminky.urs.cz/item/CS_URS_2025_02/273351121</t>
  </si>
  <si>
    <t>12,8*0,3</t>
  </si>
  <si>
    <t>6,5*0,3</t>
  </si>
  <si>
    <t>10,2*0,3</t>
  </si>
  <si>
    <t>(2,45+3,65)*0,5</t>
  </si>
  <si>
    <t>(2,39+3,6)*0,5</t>
  </si>
  <si>
    <t>273351122</t>
  </si>
  <si>
    <t>Odstranění bednění základových desek</t>
  </si>
  <si>
    <t>-1760884511</t>
  </si>
  <si>
    <t>Bednění základů desek odstranění</t>
  </si>
  <si>
    <t>https://podminky.urs.cz/item/CS_URS_2025_02/273351122</t>
  </si>
  <si>
    <t>273361821</t>
  </si>
  <si>
    <t>Výztuž základových desek betonářskou ocelí 10 505 (R)</t>
  </si>
  <si>
    <t>-963089627</t>
  </si>
  <si>
    <t>Výztuž základů desek z betonářské oceli 10 505 (R) nebo BSt 500</t>
  </si>
  <si>
    <t>https://podminky.urs.cz/item/CS_URS_2025_02/273361821</t>
  </si>
  <si>
    <t>vč. výztuže svislých navazujících základových zdí - dle D.1.2</t>
  </si>
  <si>
    <t>"nároží u schodiště" 0,088+0,166+0,066</t>
  </si>
  <si>
    <t>"výtah" 0,169+0,195+0,064</t>
  </si>
  <si>
    <t>273362021</t>
  </si>
  <si>
    <t>Výztuž základových desek svařovanými sítěmi Kari</t>
  </si>
  <si>
    <t>1901534026</t>
  </si>
  <si>
    <t>Výztuž základů desek ze svařovaných sítí z drátů typu KARI</t>
  </si>
  <si>
    <t>https://podminky.urs.cz/item/CS_URS_2025_02/273362021</t>
  </si>
  <si>
    <t>KARI 8/100/100 (7,9 kgm2)</t>
  </si>
  <si>
    <t>1,3*(10,0*0,0079)</t>
  </si>
  <si>
    <t>1,3*(2,0*3,2*0,0079)</t>
  </si>
  <si>
    <t>1,3*(9,6*0,0079)</t>
  </si>
  <si>
    <t>přístavba podlahová deska D-18 - dle D.1.2 (KARI 8/100/100)</t>
  </si>
  <si>
    <t>0,450</t>
  </si>
  <si>
    <t>274313811</t>
  </si>
  <si>
    <t>Základové pasy z betonu tř. C 25/30</t>
  </si>
  <si>
    <t>-2094612304</t>
  </si>
  <si>
    <t>Základy z betonu prostého pasy betonu kamenem neprokládaného tř. C 25/30</t>
  </si>
  <si>
    <t>https://podminky.urs.cz/item/CS_URS_2025_02/274313811</t>
  </si>
  <si>
    <t>16,6*0,6+9,7*0,4*0,5+2,9*0,3*0,5</t>
  </si>
  <si>
    <t>pod prefa stupně</t>
  </si>
  <si>
    <t>1,6*0,3+1,3*0,2</t>
  </si>
  <si>
    <t>274351121</t>
  </si>
  <si>
    <t>Zřízení bednění základových pasů rovného</t>
  </si>
  <si>
    <t>1734736691</t>
  </si>
  <si>
    <t>Bednění základů pasů rovné zřízení</t>
  </si>
  <si>
    <t>https://podminky.urs.cz/item/CS_URS_2025_02/274351121</t>
  </si>
  <si>
    <t>(11,7+9,4)*0,6+9,7*2*0,5+2,9*0,5</t>
  </si>
  <si>
    <t>základ pod prefa stupně</t>
  </si>
  <si>
    <t>1,6*(0,25+4*0,2)+2*1,0</t>
  </si>
  <si>
    <t>1,3*(0,25+2*0,2)+2*0,5</t>
  </si>
  <si>
    <t>274351122</t>
  </si>
  <si>
    <t>Odstranění bednění základových pasů rovného</t>
  </si>
  <si>
    <t>672941406</t>
  </si>
  <si>
    <t>Bednění základů pasů rovné odstranění</t>
  </si>
  <si>
    <t>https://podminky.urs.cz/item/CS_URS_2025_02/274351122</t>
  </si>
  <si>
    <t>279322512</t>
  </si>
  <si>
    <t>Základová zeď ze ŽB se zvýšenými nároky na prostředí tř. C 30/37 bez výztuže</t>
  </si>
  <si>
    <t>-7989387</t>
  </si>
  <si>
    <t>Základové zdi z betonu železového (bez výztuže) se zvýšenými nároky na prostředí tř. C 30/37</t>
  </si>
  <si>
    <t>https://podminky.urs.cz/item/CS_URS_2025_02/279322512</t>
  </si>
  <si>
    <t xml:space="preserve">"nároží u schodiště" </t>
  </si>
  <si>
    <t>5,7*0,45*0,63</t>
  </si>
  <si>
    <t xml:space="preserve">"výtah" </t>
  </si>
  <si>
    <t>5,6*0,4*1,5</t>
  </si>
  <si>
    <t>279351121</t>
  </si>
  <si>
    <t>Zřízení oboustranného bednění základových zdí</t>
  </si>
  <si>
    <t>-1864193611</t>
  </si>
  <si>
    <t>Bednění základových zdí rovné oboustranné za každou stranu zřízení</t>
  </si>
  <si>
    <t>https://podminky.urs.cz/item/CS_URS_2025_02/279351121</t>
  </si>
  <si>
    <t>5,7*2*0,63</t>
  </si>
  <si>
    <t>5,6*2*1,5</t>
  </si>
  <si>
    <t>279351122</t>
  </si>
  <si>
    <t>Odstranění oboustranného bednění základových zdí</t>
  </si>
  <si>
    <t>186265408</t>
  </si>
  <si>
    <t>Bednění základových zdí rovné oboustranné za každou stranu odstranění</t>
  </si>
  <si>
    <t>https://podminky.urs.cz/item/CS_URS_2025_02/279351122</t>
  </si>
  <si>
    <t>211531111.x</t>
  </si>
  <si>
    <t>Výplň odvodňovacích žeber nebo trativodů kamenivem hrubým drceným frakce 8-32</t>
  </si>
  <si>
    <t>-771818931</t>
  </si>
  <si>
    <t>Výplň kamenivem do rýh odvodňovacích žeber nebo trativodů bez zhutnění, s úpravou povrchu výplně kamenivem hrubým drceným frakce 8-32 mm</t>
  </si>
  <si>
    <t>"viz TZ_AB, situační výkresy, výkresová a textová část dokumentace</t>
  </si>
  <si>
    <t>"drenáž" 5,6*0,3</t>
  </si>
  <si>
    <t>211971110</t>
  </si>
  <si>
    <t>Zřízení opláštění žeber nebo trativodů geotextilií v rýze nebo zářezu sklonu do 1:2</t>
  </si>
  <si>
    <t>-516105897</t>
  </si>
  <si>
    <t>Zřízení opláštění výplně z geotextilie odvodňovacích žeber nebo trativodů v rýze nebo zářezu se stěnami šikmými o sklonu do 1:2</t>
  </si>
  <si>
    <t>https://podminky.urs.cz/item/CS_URS_2025_02/211971110</t>
  </si>
  <si>
    <t>"žebro" 5,6*3</t>
  </si>
  <si>
    <t>"potrubí" 5,6*1</t>
  </si>
  <si>
    <t>69311068</t>
  </si>
  <si>
    <t>geotextilie netkaná separační, ochranná, filtrační, drenážní PP 300g/m2</t>
  </si>
  <si>
    <t>-1925734500</t>
  </si>
  <si>
    <t>16,8*1,2 'Přepočtené koeficientem množství</t>
  </si>
  <si>
    <t>69311060</t>
  </si>
  <si>
    <t>geotextilie netkaná separační, ochranná, filtrační, drenážní PP 200g/m2</t>
  </si>
  <si>
    <t>-1915347493</t>
  </si>
  <si>
    <t>5,6*1,2 'Přepočtené koeficientem množství</t>
  </si>
  <si>
    <t>212312111</t>
  </si>
  <si>
    <t>Lože pro trativody z betonu prostého</t>
  </si>
  <si>
    <t>-668924184</t>
  </si>
  <si>
    <t>https://podminky.urs.cz/item/CS_URS_2025_02/212312111</t>
  </si>
  <si>
    <t>"drenáž" 5,6*0,05</t>
  </si>
  <si>
    <t>21275521601.x</t>
  </si>
  <si>
    <t>D+M Částečně perforované drenážní potrubí PE DN 150</t>
  </si>
  <si>
    <t>-1725692900</t>
  </si>
  <si>
    <t>D+M Částečně perforované drenážní potrubí PE DN 150, vč. veškerého příslušenství, dle PD</t>
  </si>
  <si>
    <t>212755001.x</t>
  </si>
  <si>
    <t>Napojení drenážního potrubí na kanalizaci, vč. příslušenství, tvarovek dle PD</t>
  </si>
  <si>
    <t>425673998</t>
  </si>
  <si>
    <t>Svislé a kompletní konstrukce</t>
  </si>
  <si>
    <t>310232055</t>
  </si>
  <si>
    <t>Zazdívka otvorů ve zdivu nadzákladovém pl přes 1 do 4 m2 cihlami děrovanými broušenými na tenkovrstvou maltu tl zdiva 300 mm</t>
  </si>
  <si>
    <t>-736464302</t>
  </si>
  <si>
    <t>Zazdívka otvorů ve zdivu nadzákladovém děrovanými broušenými cihlami plochy přes 1 m2 do 4 m2 na tenkovrstvou maltu, tl. zdiva 300 mm</t>
  </si>
  <si>
    <t>https://podminky.urs.cz/item/CS_URS_2025_02/310232055</t>
  </si>
  <si>
    <t xml:space="preserve">"01.25/01.29" </t>
  </si>
  <si>
    <t>1,1*2,8</t>
  </si>
  <si>
    <t>3,3*2,8-2*1,2*2,15</t>
  </si>
  <si>
    <t>1,6*2,8-1,0*2,15</t>
  </si>
  <si>
    <t>1,2*2,8-0,9*2,15</t>
  </si>
  <si>
    <t>1,4*2,8-1,0*2,15</t>
  </si>
  <si>
    <t>2,4*2,8-1,0*2,15</t>
  </si>
  <si>
    <t>1,3*2,8-1,0*2,15</t>
  </si>
  <si>
    <t>2,0*2,8-(1,0*2,15+0,8*2,15)</t>
  </si>
  <si>
    <t>3,8*2,8-3*1,0*2,15</t>
  </si>
  <si>
    <t>1,2*2,8-1,0*2,15</t>
  </si>
  <si>
    <t>1,1*2,9</t>
  </si>
  <si>
    <t>1,5*2,9-1,0*2,15</t>
  </si>
  <si>
    <t>1,8*1,3</t>
  </si>
  <si>
    <t>1,2*2,9-1,0*2,15</t>
  </si>
  <si>
    <t>1,4*3,0-1,1*2,15</t>
  </si>
  <si>
    <t>1,2*3,0-1,0*2,15</t>
  </si>
  <si>
    <t>1,5*3,0-1,0*2,25</t>
  </si>
  <si>
    <t>310232071</t>
  </si>
  <si>
    <t>Zazdívka otvorů ve zdivu nadzákladovém pl do 1 m2 cihlami děrovanými broušenými na tenkovrstvou maltu tl zdiva 440 mm</t>
  </si>
  <si>
    <t>1207947580</t>
  </si>
  <si>
    <t>Zazdívka otvorů ve zdivu nadzákladovém děrovanými broušenými cihlami plochy do 1 m2 na tenkovrstvou maltu, tl. zdiva 440 mm</t>
  </si>
  <si>
    <t>https://podminky.urs.cz/item/CS_URS_2025_02/310232071</t>
  </si>
  <si>
    <t>"obvodové" 14*1,0*0,75</t>
  </si>
  <si>
    <t>0,5*1,2</t>
  </si>
  <si>
    <t>1,25*2,9-1,25*2,15</t>
  </si>
  <si>
    <t>310232075</t>
  </si>
  <si>
    <t>Zazdívka otvorů ve zdivu nadzákladovém pl přes 1 do 4 m2 cihlami děrovanými broušenými na tenkovrstvou maltu tl zdiva 440 mm</t>
  </si>
  <si>
    <t>784442362</t>
  </si>
  <si>
    <t>Zazdívka otvorů ve zdivu nadzákladovém děrovanými broušenými cihlami plochy přes 1 m2 do 4 m2 na tenkovrstvou maltu, tl. zdiva 440 mm</t>
  </si>
  <si>
    <t>https://podminky.urs.cz/item/CS_URS_2025_02/310232075</t>
  </si>
  <si>
    <t>"01.07" 0,72*2,8</t>
  </si>
  <si>
    <t>"01.28" 0,6*2,2</t>
  </si>
  <si>
    <t>1,2*0,9</t>
  </si>
  <si>
    <t xml:space="preserve">"1.20a" </t>
  </si>
  <si>
    <t>1,5*1,7</t>
  </si>
  <si>
    <t>1,7*2,8-1,1*2,15</t>
  </si>
  <si>
    <t>3*1,2*0,9</t>
  </si>
  <si>
    <t>0,6*1,8+1,2*2,7</t>
  </si>
  <si>
    <t>1,2*1,8</t>
  </si>
  <si>
    <t>1,2*2,7</t>
  </si>
  <si>
    <t>1,0*2,7</t>
  </si>
  <si>
    <t>"1.22,1.24"</t>
  </si>
  <si>
    <t>2,9*2,9-2*1,2*2,15</t>
  </si>
  <si>
    <t>"1.26,1.28"</t>
  </si>
  <si>
    <t>"1.32,1.34"</t>
  </si>
  <si>
    <t>1,7*1,8</t>
  </si>
  <si>
    <t>1,7*2,9-1,1*2,15</t>
  </si>
  <si>
    <t>3,6*1,8</t>
  </si>
  <si>
    <t>1,2*1,8+0,3*0,5</t>
  </si>
  <si>
    <t>0,5*2,7</t>
  </si>
  <si>
    <t>2,4*2,9-1,0*2,15</t>
  </si>
  <si>
    <t>"2.15,2.17"</t>
  </si>
  <si>
    <t>"2.19,2.21"</t>
  </si>
  <si>
    <t>"2.25,2.27"</t>
  </si>
  <si>
    <t>1,4*2,9-1,2*2,15</t>
  </si>
  <si>
    <t>2,6*2,9-1,2*2,15</t>
  </si>
  <si>
    <t>"3.15,3.17"</t>
  </si>
  <si>
    <t>"3.19,3.21"</t>
  </si>
  <si>
    <t>"3.25,3.27"</t>
  </si>
  <si>
    <t>"3.33,3.36"</t>
  </si>
  <si>
    <t>3,8*2,9-1,2*2,15</t>
  </si>
  <si>
    <t>310238211</t>
  </si>
  <si>
    <t>Zazdívka otvorů pl přes 0,25 do 1 m2 ve zdivu nadzákladovém cihlami pálenými na MVC</t>
  </si>
  <si>
    <t>389326839</t>
  </si>
  <si>
    <t>Zazdívka otvorů ve zdivu nadzákladovém cihlami pálenými plochy přes 0,25 m2 do 1 m2 na maltu vápenocementovou</t>
  </si>
  <si>
    <t>https://podminky.urs.cz/item/CS_URS_2025_02/310238211</t>
  </si>
  <si>
    <t>zazdívky otvorů po stávajících rozvodech - předpoklad</t>
  </si>
  <si>
    <t>311235121</t>
  </si>
  <si>
    <t>Zdivo jednovrstvé z cihel broušených do P10 na tenkovrstvou maltu tl 200 mm</t>
  </si>
  <si>
    <t>-1077035666</t>
  </si>
  <si>
    <t>Zdivo jednovrstvé z cihel děrovaných broušených na celoplošnou tenkovrstvou maltu, pevnost cihel do P10, tl. zdiva 200 mm</t>
  </si>
  <si>
    <t>https://podminky.urs.cz/item/CS_URS_2025_02/311235121</t>
  </si>
  <si>
    <t>atiky 2NP</t>
  </si>
  <si>
    <t>(6,5+15,5+4,5+15,5)*0,5</t>
  </si>
  <si>
    <t>atiky 3NP</t>
  </si>
  <si>
    <t>(30+11,5+4,0+18,5)*0,75</t>
  </si>
  <si>
    <t>15,5*1,0</t>
  </si>
  <si>
    <t>(3,0+1,5)*0,75</t>
  </si>
  <si>
    <t>atiky 4NP</t>
  </si>
  <si>
    <t>12*0,75</t>
  </si>
  <si>
    <t>(2*16,0+11,75)*0,5</t>
  </si>
  <si>
    <t>311235161</t>
  </si>
  <si>
    <t>Zdivo jednovrstvé z cihel broušených přes P10 do P15 na tenkovrstvou maltu tl 300 mm</t>
  </si>
  <si>
    <t>158686036</t>
  </si>
  <si>
    <t>Zdivo jednovrstvé z cihel děrovaných broušených na celoplošnou tenkovrstvou maltu, pevnost cihel přes P10 do P15, tl. zdiva 300 mm</t>
  </si>
  <si>
    <t>https://podminky.urs.cz/item/CS_URS_2025_02/311235161</t>
  </si>
  <si>
    <t>(5,75+5,5)*3,25</t>
  </si>
  <si>
    <t>-1,3*2,15</t>
  </si>
  <si>
    <t>(5,25+4,75)*3,25</t>
  </si>
  <si>
    <t>-(1,7*2,15+1,2*2,15)</t>
  </si>
  <si>
    <t>15,5*3,25</t>
  </si>
  <si>
    <t>-1,0*2,15</t>
  </si>
  <si>
    <t>1,5*3,5</t>
  </si>
  <si>
    <t>obvod</t>
  </si>
  <si>
    <t>(2*3,25+11,5)*2,75</t>
  </si>
  <si>
    <t>-(0,9*1,8+1,0*2,15+4,15*2,15)</t>
  </si>
  <si>
    <t>2,0*9,75</t>
  </si>
  <si>
    <t>-3*1,6*1,8</t>
  </si>
  <si>
    <t>311235221</t>
  </si>
  <si>
    <t>Zdivo jednovrstvé z cihel broušených přes P10 do P15 na tenkovrstvou maltu tl 440 mm</t>
  </si>
  <si>
    <t>1301589905</t>
  </si>
  <si>
    <t>Zdivo jednovrstvé z cihel děrovaných broušených na celoplošnou tenkovrstvou maltu, pevnost cihel přes P10 do P15, tl. zdiva 440 mm</t>
  </si>
  <si>
    <t>https://podminky.urs.cz/item/CS_URS_2025_02/311235221</t>
  </si>
  <si>
    <t>vlevo</t>
  </si>
  <si>
    <t>(0,25+2,0+12,25)*3,0</t>
  </si>
  <si>
    <t>-4*1,2*1,5</t>
  </si>
  <si>
    <t>(3,25+2,5)*3,25</t>
  </si>
  <si>
    <t>-0,75*2,35</t>
  </si>
  <si>
    <t>(3,25+2,5)*3,0</t>
  </si>
  <si>
    <t>-1,32*2,25</t>
  </si>
  <si>
    <t>(3,25+1,0+6,25+5,75+4,5)*3,25</t>
  </si>
  <si>
    <t>-(2,1*1,8+2,2*1,8)</t>
  </si>
  <si>
    <t>-(2*2,6*0,35)</t>
  </si>
  <si>
    <t>nároží</t>
  </si>
  <si>
    <t>-0,75*2,7</t>
  </si>
  <si>
    <t>(6,5+14,25+4,5)*3,25</t>
  </si>
  <si>
    <t>-(3*2,95*1,8+2,1*1,8)</t>
  </si>
  <si>
    <t>3112401.x</t>
  </si>
  <si>
    <t>D+M Kotvení nového zdiva/základu ke stávajícímu objektu</t>
  </si>
  <si>
    <t>655084339</t>
  </si>
  <si>
    <t>D+M Kotvení nového zdiva/základu ke stávajícímu objektu, pomocí výztuže vlepené do vrtů, dle PD</t>
  </si>
  <si>
    <t>2*10,0</t>
  </si>
  <si>
    <t>2*3,9+2*3,1</t>
  </si>
  <si>
    <t>317168023</t>
  </si>
  <si>
    <t>Překlad keramický plochý š 145 mm dl 1500 mm</t>
  </si>
  <si>
    <t>-631892886</t>
  </si>
  <si>
    <t>Překlady keramické ploché osazené do maltového lože, výšky překladu 71 mm šířky 145 mm, délky 1500 mm</t>
  </si>
  <si>
    <t>https://podminky.urs.cz/item/CS_URS_2025_02/317168023</t>
  </si>
  <si>
    <t>"P19" 1</t>
  </si>
  <si>
    <t>317168051</t>
  </si>
  <si>
    <t>Překlad keramický vysoký v 238 mm dl 1000 mm</t>
  </si>
  <si>
    <t>488003388</t>
  </si>
  <si>
    <t>Překlady keramické vysoké osazené do maltového lože, šířky překladu 70 mm výšky 238 mm, délky 1000 mm</t>
  </si>
  <si>
    <t>https://podminky.urs.cz/item/CS_URS_2025_02/317168051</t>
  </si>
  <si>
    <t>"P01" 20</t>
  </si>
  <si>
    <t>"P09" 20</t>
  </si>
  <si>
    <t>317168052</t>
  </si>
  <si>
    <t>Překlad keramický vysoký v 238 mm dl 1250 mm</t>
  </si>
  <si>
    <t>-957292901</t>
  </si>
  <si>
    <t>Překlady keramické vysoké osazené do maltového lože, šířky překladu 70 mm výšky 238 mm, délky 1250 mm</t>
  </si>
  <si>
    <t>https://podminky.urs.cz/item/CS_URS_2025_02/317168052</t>
  </si>
  <si>
    <t>"P02" 16</t>
  </si>
  <si>
    <t>"P03" 5</t>
  </si>
  <si>
    <t>317168053</t>
  </si>
  <si>
    <t>Překlad keramický vysoký v 238 mm dl 1500 mm</t>
  </si>
  <si>
    <t>-7429916</t>
  </si>
  <si>
    <t>Překlady keramické vysoké osazené do maltového lože, šířky překladu 70 mm výšky 238 mm, délky 1500 mm</t>
  </si>
  <si>
    <t>https://podminky.urs.cz/item/CS_URS_2025_02/317168053</t>
  </si>
  <si>
    <t>"P04" 88</t>
  </si>
  <si>
    <t>"P05" 35</t>
  </si>
  <si>
    <t>"P06" 5</t>
  </si>
  <si>
    <t>317168054</t>
  </si>
  <si>
    <t>Překlad keramický vysoký v 238 mm dl 1750 mm</t>
  </si>
  <si>
    <t>118462769</t>
  </si>
  <si>
    <t>Překlady keramické vysoké osazené do maltového lože, šířky překladu 70 mm výšky 238 mm, délky 1750 mm</t>
  </si>
  <si>
    <t>https://podminky.urs.cz/item/CS_URS_2025_02/317168054</t>
  </si>
  <si>
    <t>"P07" 20</t>
  </si>
  <si>
    <t>"P08" 25</t>
  </si>
  <si>
    <t>"P22" 3</t>
  </si>
  <si>
    <t>317168056</t>
  </si>
  <si>
    <t>Překlad keramický vysoký v 238 mm dl 2250 mm</t>
  </si>
  <si>
    <t>-137817977</t>
  </si>
  <si>
    <t>Překlady keramické vysoké osazené do maltového lože, šířky překladu 70 mm výšky 238 mm, délky 2250 mm</t>
  </si>
  <si>
    <t>https://podminky.urs.cz/item/CS_URS_2025_02/317168056</t>
  </si>
  <si>
    <t>"P10" 4</t>
  </si>
  <si>
    <t>317168057</t>
  </si>
  <si>
    <t>Překlad keramický vysoký v 238 mm dl 2500 mm</t>
  </si>
  <si>
    <t>2132914972</t>
  </si>
  <si>
    <t>Překlady keramické vysoké osazené do maltového lože, šířky překladu 70 mm výšky 238 mm, délky 2500 mm</t>
  </si>
  <si>
    <t>https://podminky.urs.cz/item/CS_URS_2025_02/317168057</t>
  </si>
  <si>
    <t>"P11" 4</t>
  </si>
  <si>
    <t>317168058</t>
  </si>
  <si>
    <t>Překlad keramický vysoký v 238 mm dl 2750 mm</t>
  </si>
  <si>
    <t>2041396121</t>
  </si>
  <si>
    <t>Překlady keramické vysoké osazené do maltového lože, šířky překladu 70 mm výšky 238 mm, délky 2750 mm</t>
  </si>
  <si>
    <t>https://podminky.urs.cz/item/CS_URS_2025_02/317168058</t>
  </si>
  <si>
    <t>"P13" 5</t>
  </si>
  <si>
    <t>317168059</t>
  </si>
  <si>
    <t>Překlad keramický vysoký v 238 mm dl 3000 mm</t>
  </si>
  <si>
    <t>1057525936</t>
  </si>
  <si>
    <t>Překlady keramické vysoké osazené do maltového lože, šířky překladu 70 mm výšky 238 mm, délky 3000 mm</t>
  </si>
  <si>
    <t>https://podminky.urs.cz/item/CS_URS_2025_02/317168059</t>
  </si>
  <si>
    <t xml:space="preserve">"P14" 4 </t>
  </si>
  <si>
    <t>317168061</t>
  </si>
  <si>
    <t>Překlad keramický vysoký v 238 mm dl 3500 mm</t>
  </si>
  <si>
    <t>1276582315</t>
  </si>
  <si>
    <t>Překlady keramické vysoké osazené do maltového lože, šířky překladu 70 mm výšky 238 mm, délky 3500 mm</t>
  </si>
  <si>
    <t>https://podminky.urs.cz/item/CS_URS_2025_02/317168061</t>
  </si>
  <si>
    <t>"P15" 60</t>
  </si>
  <si>
    <t>"P16" 15</t>
  </si>
  <si>
    <t>3172001.x</t>
  </si>
  <si>
    <t>P23 D+M Překlad nad niku z L-profilu 100x100 mm, tl. 8 mm, délka 750 mm</t>
  </si>
  <si>
    <t>-983410135</t>
  </si>
  <si>
    <t>P23 D+M Překlad nad niku z L-profilu 100x100 mm, tl. 8 mm, délka 750 mm, vč. příslušenství, PÚ, dle PD</t>
  </si>
  <si>
    <t>"P23" 9</t>
  </si>
  <si>
    <t>317321611</t>
  </si>
  <si>
    <t>Překlad ze ŽB tř. C 30/37</t>
  </si>
  <si>
    <t>902043949</t>
  </si>
  <si>
    <t>Překlady z betonu železového (bez výztuže) tř. C 30/37</t>
  </si>
  <si>
    <t>https://podminky.urs.cz/item/CS_URS_2025_02/317321611</t>
  </si>
  <si>
    <t>"P12" 3*(0,6*0,45*2,6)</t>
  </si>
  <si>
    <t>"P17" 1*(0,6*0,45*3,7)</t>
  </si>
  <si>
    <t>"P18" 1*(0,6*0,3*3,7)</t>
  </si>
  <si>
    <t>"P20" 1*(0,56*0,3*4,55)</t>
  </si>
  <si>
    <t>"P21" 1*(0,56*0,3*4,0)</t>
  </si>
  <si>
    <t>317351107</t>
  </si>
  <si>
    <t>Zřízení bednění překladů v do 4 m</t>
  </si>
  <si>
    <t>-1393265862</t>
  </si>
  <si>
    <t>Bednění klenbových pásů, říms nebo překladů překladů neproměnného nebo proměnného průřezu nebo při tvaru zalomeném půdorysně nebo nárysně včetně podpěrné konstrukce do výše 4 m zřízení</t>
  </si>
  <si>
    <t>https://podminky.urs.cz/item/CS_URS_2025_02/317351107</t>
  </si>
  <si>
    <t>"P12" 3*((2*0,6+0,45)*2,6)</t>
  </si>
  <si>
    <t>"P17" 1*((2*0,6+0,45)*3,7)</t>
  </si>
  <si>
    <t>"P18" 1*((2*0,6+0,3)*3,7)</t>
  </si>
  <si>
    <t>"P20" 1*((2*0,56+0,3)*4,55)</t>
  </si>
  <si>
    <t>"P21" 1*((2*0,56+0,3)*4,0)</t>
  </si>
  <si>
    <t>317351108</t>
  </si>
  <si>
    <t>Odstranění bednění překladů v do 4 m</t>
  </si>
  <si>
    <t>453218190</t>
  </si>
  <si>
    <t>Bednění klenbových pásů, říms nebo překladů překladů neproměnného nebo proměnného průřezu nebo při tvaru zalomeném půdorysně nebo nárysně včetně podpěrné konstrukce do výše 4 m odstranění</t>
  </si>
  <si>
    <t>https://podminky.urs.cz/item/CS_URS_2025_02/317351108</t>
  </si>
  <si>
    <t>317361821</t>
  </si>
  <si>
    <t>Výztuž překladů a říms z betonářské oceli 10 505</t>
  </si>
  <si>
    <t>-1178672578</t>
  </si>
  <si>
    <t>Výztuž překladů, říms, žlabů, žlabových říms, klenbových pásů z betonářské oceli 10 505 (R) nebo BSt 500</t>
  </si>
  <si>
    <t>https://podminky.urs.cz/item/CS_URS_2025_02/317361821</t>
  </si>
  <si>
    <t>pro P12, P17, P18 - dle D.1.2</t>
  </si>
  <si>
    <t>0,086+0,080+0,111</t>
  </si>
  <si>
    <t>317998113</t>
  </si>
  <si>
    <t>Tepelná izolace mezi překlady v 24 cm z EPS tl 80 mm</t>
  </si>
  <si>
    <t>470389988</t>
  </si>
  <si>
    <t>Izolace tepelná mezi překlady z pěnového polystyrenu výšky 24 cm, tloušťky 80 mm</t>
  </si>
  <si>
    <t>https://podminky.urs.cz/item/CS_URS_2025_02/317998113</t>
  </si>
  <si>
    <t>"P01" 4*1,0</t>
  </si>
  <si>
    <t>"P03" 1*1,25</t>
  </si>
  <si>
    <t>"P05" 7*1,5</t>
  </si>
  <si>
    <t>"P08" 5*1,75</t>
  </si>
  <si>
    <t>"P13" 1*2,75</t>
  </si>
  <si>
    <t>"P15" 12*3,5</t>
  </si>
  <si>
    <t>"P16" 3*3,5</t>
  </si>
  <si>
    <t>"P22" 1*1,75</t>
  </si>
  <si>
    <t>3190001.x</t>
  </si>
  <si>
    <t>D+M Sanace zdiva - zajištění trhlin v nosném zdivu helikální výztuží, drážku zaplnit tixotropní maltou - dle D.1.2</t>
  </si>
  <si>
    <t>1827934049</t>
  </si>
  <si>
    <t>Poznámka k položce:_x000D_
Trhliny sanovat v závislosti na jejich rozsahu – přesný rozsah lze stanovit až v závislosti na skutečně vzniklých trhlinách při realizaci stavby._x000D_
Vyčíslené množství MJ stanovuje předpokládanou plochu zdiva s výskytem trhlin.</t>
  </si>
  <si>
    <t>předpoklad 10 % plochy zdiva</t>
  </si>
  <si>
    <t>0,1*3177,155</t>
  </si>
  <si>
    <t>319201321</t>
  </si>
  <si>
    <t>Vyrovnání nerovného povrchu zdiva tl do 30 mm maltou</t>
  </si>
  <si>
    <t>-600590538</t>
  </si>
  <si>
    <t>Vyrovnání nerovného povrchu vnitřního i vnějšího zdiva bez odsekání vadných cihel, maltou (s dodáním hmot) tl. do 30 mm</t>
  </si>
  <si>
    <t>https://podminky.urs.cz/item/CS_URS_2025_02/319201321</t>
  </si>
  <si>
    <t>-(18,0*3,3-(2*3,3*2,7+1,2*2,15+1,7*2,15))</t>
  </si>
  <si>
    <t>"1.02-1.05"</t>
  </si>
  <si>
    <t>-(18,7*3,3-(1,2*2,15+2,1*1,8))</t>
  </si>
  <si>
    <t>-((2,1+2*1,8)*0,4)</t>
  </si>
  <si>
    <t>"1.06,1.49-1.51"</t>
  </si>
  <si>
    <t>-(22,1*3,3-(1,7*2,15+2,2*1,8+2,1*2,7+0,9*2,15+1,3*2,15))</t>
  </si>
  <si>
    <t>-((2,2+2*1,8)*0,4+(2,1+2*2,7)*0,45)</t>
  </si>
  <si>
    <t>"1.38,1.40,1.43"</t>
  </si>
  <si>
    <t>-(7,3*3,2-(2*1,2*1,5))</t>
  </si>
  <si>
    <t>-(2*(1,2+2*1,5)*0,4)</t>
  </si>
  <si>
    <t>"1.20a,1.37,1.39,1.41,1.42"</t>
  </si>
  <si>
    <t>-(5,6*3,2-(2*1,2*1,5))</t>
  </si>
  <si>
    <t>"1.44-1.46"</t>
  </si>
  <si>
    <t>-(5,6*3,2-(0,75*2,35))</t>
  </si>
  <si>
    <t>-((0,75+2*2,35)*0,4)</t>
  </si>
  <si>
    <t>"2.37-2.39"</t>
  </si>
  <si>
    <t>-(5,2*3,2-(0,75*2,7))</t>
  </si>
  <si>
    <t>-((0,75+2*2,7)*0,4)</t>
  </si>
  <si>
    <t>-(38,6*3,2-(2,1*1,8+3*3,0*1,8+1,0*2,15))</t>
  </si>
  <si>
    <t>-(((2,1+2*1,8)+3*(3,0+2*1,8))*0,4+(1,0+2*2,15)*0,3)</t>
  </si>
  <si>
    <t>"3.37-3.39"</t>
  </si>
  <si>
    <t>"4.11-4.19"</t>
  </si>
  <si>
    <t>-(16,1*3,4-(1,0*2,15+4,15*2,15))</t>
  </si>
  <si>
    <t>-((1,0+2*2,15)*0,3+(4,15+2*2,15)*0,3)</t>
  </si>
  <si>
    <t>342244221</t>
  </si>
  <si>
    <t>Příčka z cihel broušených na tenkovrstvou maltu tloušťky 140 mm</t>
  </si>
  <si>
    <t>944391302</t>
  </si>
  <si>
    <t>Příčky jednoduché z cihel děrovaných broušených na tenkovrstvou maltu, pevnost cihel do P15, tl. příčky 140 mm</t>
  </si>
  <si>
    <t>https://podminky.urs.cz/item/CS_URS_2025_02/342244221</t>
  </si>
  <si>
    <t>"řez B" 2*2,0*0,5</t>
  </si>
  <si>
    <t>411321414</t>
  </si>
  <si>
    <t>Stropy deskové ze ŽB tř. C 25/30</t>
  </si>
  <si>
    <t>-1867804992</t>
  </si>
  <si>
    <t>Stropy z betonu železového (bez výztuže) stropů deskových, plochých střech, desek balkonových, desek hřibových stropů včetně hlavic hřibových sloupů tř. C 25/30</t>
  </si>
  <si>
    <t>https://podminky.urs.cz/item/CS_URS_2025_02/411321414</t>
  </si>
  <si>
    <t>nové stropy - trapézový plech VSŽ 11 001</t>
  </si>
  <si>
    <t>"nad 1PP" (6,6-0,5)*0,1</t>
  </si>
  <si>
    <t>"nad 1NP" (16,0+9,2+16,0+15,0-(1,7+1,9+0,3+0,7+0,3))*0,1</t>
  </si>
  <si>
    <t>"nad 2NP" (16,0+9,2+11,1+14,3-(1,7+1,9+0,2+0,7+0,3))*0,1</t>
  </si>
  <si>
    <t>"nad 3NP" (12,6+9,2+11,3+14,3-(1,7+1,9+0,2+0,7+0,3))*0,1</t>
  </si>
  <si>
    <t>"nad 4NP" (1,5+9,5-(0,2+0,7))*0,1</t>
  </si>
  <si>
    <t>411321616</t>
  </si>
  <si>
    <t>Stropy deskové ze ŽB tř. C 30/37</t>
  </si>
  <si>
    <t>1351340456</t>
  </si>
  <si>
    <t>Stropy z betonu železového (bez výztuže) stropů deskových, plochých střech, desek balkonových, desek hřibových stropů včetně hlavic hřibových sloupů tř. C 30/37</t>
  </si>
  <si>
    <t>https://podminky.urs.cz/item/CS_URS_2025_02/411321616</t>
  </si>
  <si>
    <t>nároží (D08, D11)</t>
  </si>
  <si>
    <t>2*(2,6*3,8*0,22)</t>
  </si>
  <si>
    <t>strop 1 NP přístavba (D13)</t>
  </si>
  <si>
    <t>87,1*0,25</t>
  </si>
  <si>
    <t>strop 2NP přístavba (D09)</t>
  </si>
  <si>
    <t>strop 3NP schodiště (D07)</t>
  </si>
  <si>
    <t>45,0*0,25-(1,2+0,3+0,2)*0,25</t>
  </si>
  <si>
    <t>strop 3NP výtah (D06)</t>
  </si>
  <si>
    <t>8,1*0,2</t>
  </si>
  <si>
    <t>strop 4NP schodiště (D05)</t>
  </si>
  <si>
    <t>20,6*0,2-(0,9+0,8)*0,2</t>
  </si>
  <si>
    <t>zastropení stávajících otvorů</t>
  </si>
  <si>
    <t>"nad 1PP" (4*0,2+4*0,3+1*0,5)*0,15</t>
  </si>
  <si>
    <t>"nad 1NP" (3*0,2+3*0,4+1*0,9+1*1,1)*0,15</t>
  </si>
  <si>
    <t>"nad 2NP" (4*0,4+4*0,2+2*1,1)*0,15</t>
  </si>
  <si>
    <t>"nad 3NP" (1*0,6+3*0,3+3*0,2)*0,15</t>
  </si>
  <si>
    <t>411324646</t>
  </si>
  <si>
    <t>Stropy deskové ze ŽB pohledového tř. C 30/37</t>
  </si>
  <si>
    <t>1460874646</t>
  </si>
  <si>
    <t>Stropy z betonu železového (bez výztuže) pohledového stropů deskových, plochých střech, desek balkonových, desek hřibových stropů včetně hlavic hřibových sloupů tř. C 30/37</t>
  </si>
  <si>
    <t>https://podminky.urs.cz/item/CS_URS_2025_02/411324646</t>
  </si>
  <si>
    <t>strop 1 NP přístavba (D14), třída pohledovosti PB1</t>
  </si>
  <si>
    <t>34,5*0,17</t>
  </si>
  <si>
    <t>41132201.x</t>
  </si>
  <si>
    <t>Příplatek za vytvoření spádu stropní desky</t>
  </si>
  <si>
    <t>912478918</t>
  </si>
  <si>
    <t>strop 1 NP přístavba (D14)</t>
  </si>
  <si>
    <t>34,5</t>
  </si>
  <si>
    <t>-914385517</t>
  </si>
  <si>
    <t>2*(2,6*3,8)</t>
  </si>
  <si>
    <t>strop 1 NP přístavba (D13, D14)</t>
  </si>
  <si>
    <t>87,1</t>
  </si>
  <si>
    <t>45,0</t>
  </si>
  <si>
    <t>20,6</t>
  </si>
  <si>
    <t>"nad 1PP" (4*0,4+4*0,7+1*0,9)</t>
  </si>
  <si>
    <t>"nad 1NP" (3*0,4+3*0,8+1*1,5+1*1,7)</t>
  </si>
  <si>
    <t>"nad 2NP" (4*0,9+4*0,4+2*1,7)</t>
  </si>
  <si>
    <t>"nad 3NP" (1*1,1+3*0,6+3*0,4)</t>
  </si>
  <si>
    <t>836635370</t>
  </si>
  <si>
    <t>411352002.x</t>
  </si>
  <si>
    <t>Příplatek za ponechání podpěrných stojek stropu po odstranění bednění před dosažením požadované pevnosti betonu stropu</t>
  </si>
  <si>
    <t>1479615775</t>
  </si>
  <si>
    <t>411359111</t>
  </si>
  <si>
    <t>Příplatek k cenám bednění stropů za pohledový beton</t>
  </si>
  <si>
    <t>1393211104</t>
  </si>
  <si>
    <t>Bednění stropních konstrukcí - bez podpěrné konstrukce Příplatek k cenám za pohledový beton</t>
  </si>
  <si>
    <t>https://podminky.urs.cz/item/CS_URS_2025_02/411359111</t>
  </si>
  <si>
    <t>411351091.x</t>
  </si>
  <si>
    <t>D+M Bednění čel stropních desek tl. do 25 cm, zřízení</t>
  </si>
  <si>
    <t>1259919527</t>
  </si>
  <si>
    <t>2*(2,6+3,8)</t>
  </si>
  <si>
    <t>28,5</t>
  </si>
  <si>
    <t>19,5+(4,4+2,7+2,0)</t>
  </si>
  <si>
    <t>11,4</t>
  </si>
  <si>
    <t>3,6+5,7+(4,0+3,8)</t>
  </si>
  <si>
    <t>"nad 1PP" 3,4</t>
  </si>
  <si>
    <t>"nad 1NP" 7,4+7,6+2,5+2,2+4,1</t>
  </si>
  <si>
    <t>"nad 2NP" 7,4+7,6+2,1+2,2+4,1</t>
  </si>
  <si>
    <t>"nad 3NP" 7,4+7,6+2,1+2,2+4,1</t>
  </si>
  <si>
    <t>"nad 4NP" 2,1+4,1</t>
  </si>
  <si>
    <t>411351092.x</t>
  </si>
  <si>
    <t>D+M Bednění čel stropních desek tl. do 25 cm, odstranění</t>
  </si>
  <si>
    <t>-20463510</t>
  </si>
  <si>
    <t>Bednění čel stropních desek tl. do 25 cm, odstranění</t>
  </si>
  <si>
    <t>41135201.x</t>
  </si>
  <si>
    <t>Podpěrná konstrukce bednění stropu výtahové šachty</t>
  </si>
  <si>
    <t>1543541873</t>
  </si>
  <si>
    <t>Podpěrná konstrukce bednění stropu výtahové šachty, zřízení i odstranění</t>
  </si>
  <si>
    <t>3,8*2,9</t>
  </si>
  <si>
    <t>411354249</t>
  </si>
  <si>
    <t>Bednění stropů ztracené z hraněných trapézových vln v 60 mm plech pozinkovaný tl 1,0 mm</t>
  </si>
  <si>
    <t>-1788418671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</si>
  <si>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</si>
  <si>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https://podminky.urs.cz/item/CS_URS_2025_02/411354249</t>
  </si>
  <si>
    <t>"nad 1PP" 6,6-0,5</t>
  </si>
  <si>
    <t>"nad 1NP" 16,0+9,2+16,0+15,0-(1,7+1,9+0,3+0,7+0,3)</t>
  </si>
  <si>
    <t>"nad 2NP" 16,0+9,2+11,1+14,3-(1,7+1,9+0,2+0,7+0,3)</t>
  </si>
  <si>
    <t>"nad 3NP" 12,6+9,2+11,3+14,3-(1,7+1,9+0,2+0,7+0,3)</t>
  </si>
  <si>
    <t>"nad 4NP" 1,5+9,5-(0,2+0,7)</t>
  </si>
  <si>
    <t>155,9*1,25 'Přepočtené koeficientem množství</t>
  </si>
  <si>
    <t>-2043111440</t>
  </si>
  <si>
    <t xml:space="preserve">strop 4 NP prefa </t>
  </si>
  <si>
    <t>71,5</t>
  </si>
  <si>
    <t>-1583592620</t>
  </si>
  <si>
    <t>411361821</t>
  </si>
  <si>
    <t>Výztuž stropů betonářskou ocelí 10 505</t>
  </si>
  <si>
    <t>552010927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</si>
  <si>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</si>
  <si>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https://podminky.urs.cz/item/CS_URS_2025_02/411361821</t>
  </si>
  <si>
    <t>nároží - dle D.1.2 (D11, D08)</t>
  </si>
  <si>
    <t>2*0,203</t>
  </si>
  <si>
    <t>0,037+0,292+2,791+0,403+0,353</t>
  </si>
  <si>
    <t>1,789</t>
  </si>
  <si>
    <t>0,065+0,064+0,890</t>
  </si>
  <si>
    <t>0,167</t>
  </si>
  <si>
    <t>0,016+0,067+0,414</t>
  </si>
  <si>
    <t>nové stropy s trapézovým plechem - výztuž mezi vlny</t>
  </si>
  <si>
    <t>0,023+0,210+0,070+0,185+0,075+0,169+0,075+0,005+0,046</t>
  </si>
  <si>
    <t>411362001.x</t>
  </si>
  <si>
    <t>D+M Strop z ŽB prefabrikovaných předpjatých panelů tl. 200 mm</t>
  </si>
  <si>
    <t>753239499</t>
  </si>
  <si>
    <t>D+M Strop z ŽB prefabrikovaných předpjatých panelů tl. 200 mm, vč. betonové zálivkové hmoty a zálivkové výztuže do spár panelů, vč. veškerého příslušenství, dle PD</t>
  </si>
  <si>
    <t>strop 4NP</t>
  </si>
  <si>
    <t>412001.x</t>
  </si>
  <si>
    <t>D+M Nosný prvek pro přerušení tepelného mostu s tloušťkou izolantu 120 mm</t>
  </si>
  <si>
    <t>-1372742889</t>
  </si>
  <si>
    <t>D+M Nosný prvek pro přerušení tepelného mostu s tloušťkou izolantu 120 mm, vč. kotvení, příslušenství, dle PD</t>
  </si>
  <si>
    <t>6,8+15,2</t>
  </si>
  <si>
    <t>413941123</t>
  </si>
  <si>
    <t>Osazování ocelových válcovaných nosníků stropů I, IE, U, UE nebo L výšky přes 120 do 220 mm</t>
  </si>
  <si>
    <t>-28134192</t>
  </si>
  <si>
    <t>Osazování ocelových válcovaných nosníků ve stropech I nebo IE nebo U nebo UE nebo L, výšky přes 120 do 220 mm</t>
  </si>
  <si>
    <t>https://podminky.urs.cz/item/CS_URS_2025_02/413941123</t>
  </si>
  <si>
    <t xml:space="preserve">dle D.1.2 </t>
  </si>
  <si>
    <t>nové stropy I 160</t>
  </si>
  <si>
    <t>"4NP" 2*2,8*0,0179</t>
  </si>
  <si>
    <t>13010718</t>
  </si>
  <si>
    <t>ocel profilová jakost S235JR (11 375) průřez I (IPN) 160</t>
  </si>
  <si>
    <t>1410026822</t>
  </si>
  <si>
    <t>Poznámka k položce:_x000D_
Hmotnost: 17,90 kg/m</t>
  </si>
  <si>
    <t>0,1*1,05 'Přepočtené koeficientem množství</t>
  </si>
  <si>
    <t>413941133</t>
  </si>
  <si>
    <t>Osazování ocelových válcovaných nosníků stropů HEA nebo HEB výšky přes 120 do do 220 mm</t>
  </si>
  <si>
    <t>-164746706</t>
  </si>
  <si>
    <t>Osazování ocelových válcovaných nosníků ve stropech HE-A nebo HE-B, výšky přes 120 do 220 mm</t>
  </si>
  <si>
    <t>https://podminky.urs.cz/item/CS_URS_2025_02/413941133</t>
  </si>
  <si>
    <t>nové stropy HEB 180</t>
  </si>
  <si>
    <t>"1PP" 2*6*0,0512</t>
  </si>
  <si>
    <t>"1NP" 11*6*0,0512</t>
  </si>
  <si>
    <t>"2NP" 10*6*0,0512</t>
  </si>
  <si>
    <t>"3NP" 9*6*0,0512</t>
  </si>
  <si>
    <t>413941135</t>
  </si>
  <si>
    <t>Osazování ocelových válcovaných nosníků stropů HEA nebo HEB výšky přes 220 mm</t>
  </si>
  <si>
    <t>-1381403708</t>
  </si>
  <si>
    <t>Osazování ocelových válcovaných nosníků ve stropech HE-A nebo HE-B, výšky přes 220 mm</t>
  </si>
  <si>
    <t>https://podminky.urs.cz/item/CS_URS_2025_02/413941135</t>
  </si>
  <si>
    <t>dle D.1.2</t>
  </si>
  <si>
    <t>HEB 260 nad strop 3NP 96 kg/m</t>
  </si>
  <si>
    <t>11,9*0,096</t>
  </si>
  <si>
    <t>nové stropy HEB 240</t>
  </si>
  <si>
    <t>"1NP" 3*5,74*0,0832</t>
  </si>
  <si>
    <t>"2NP" 3*5,97*0,0832</t>
  </si>
  <si>
    <t>"3NP" 3*5,97*0,0832</t>
  </si>
  <si>
    <t>"4NP" 2*5,6*0,0832</t>
  </si>
  <si>
    <t>13010978</t>
  </si>
  <si>
    <t>ocel profilová jakost S235JR (11 375) průřez HEB 180</t>
  </si>
  <si>
    <t>32735689</t>
  </si>
  <si>
    <t>Poznámka k položce:_x000D_
Hmotnost: 52,60 kg/m</t>
  </si>
  <si>
    <t>9,83*1,05 'Přepočtené koeficientem množství</t>
  </si>
  <si>
    <t>13010984</t>
  </si>
  <si>
    <t>ocel profilová jakost S235JR (11 375) průřez HEB 240</t>
  </si>
  <si>
    <t>-1305272030</t>
  </si>
  <si>
    <t>Poznámka k položce:_x000D_
Hmotnost: 85,00 kg/m</t>
  </si>
  <si>
    <t>5,345*1,05 'Přepočtené koeficientem množství</t>
  </si>
  <si>
    <t>13010986</t>
  </si>
  <si>
    <t>ocel profilová jakost S235JR (11 375) průřez HEB 260</t>
  </si>
  <si>
    <t>1970574670</t>
  </si>
  <si>
    <t>Poznámka k položce:_x000D_
Hmotnost: 95,00 kg/m</t>
  </si>
  <si>
    <t>1,142*1,05 'Přepočtené koeficientem množství</t>
  </si>
  <si>
    <t>4160001.x</t>
  </si>
  <si>
    <t>D+M Zastropení otvorů z L-profilů a plechů</t>
  </si>
  <si>
    <t>903268628</t>
  </si>
  <si>
    <t>D+M Zastropení otvorů z L-profilů a plechů, L140/140/10, P10-250/500, P10-350/350, P10-400/400, P10-500/520, vč. kotvení, příslušenství, PÚ - dle D.1.2</t>
  </si>
  <si>
    <t>"nad 1PP" 583+38,4+20,8</t>
  </si>
  <si>
    <t>"nad 1NP" 612+20,8</t>
  </si>
  <si>
    <t>"nad 2NP" 772+20,8</t>
  </si>
  <si>
    <t>"nad 3NP" 487+20,8</t>
  </si>
  <si>
    <t>"nad 4NP" 20,8</t>
  </si>
  <si>
    <t>4160002.x</t>
  </si>
  <si>
    <t>D+M Zastropení otvorů z KARI sítí</t>
  </si>
  <si>
    <t>1458266870</t>
  </si>
  <si>
    <t>D+M Zastropení otvorů z KARI sítí 100/100/8 mm, ohnuté konce drátů budou přivařeny k úhelníkům, vč. kotvení, příslušenství, PÚ - dle D.1.2</t>
  </si>
  <si>
    <t>"nad 1PP" (4*0,4+4*0,7+1*0,9)*0,0079*1,3</t>
  </si>
  <si>
    <t>"nad 1NP" (3*0,4+3*0,8+1*1,5+1*1,7)*0,0079*1,3</t>
  </si>
  <si>
    <t>"nad 2NP" (4*0,9+4*0,4+2*1,7)*0,0079*1,3</t>
  </si>
  <si>
    <t>"nad 3NP" (1*1,1+3*0,6+3*0,4)*0,0079*1,3</t>
  </si>
  <si>
    <t>4160003.x</t>
  </si>
  <si>
    <t>D+M Ocelová stropní konstrukce z I160 S235</t>
  </si>
  <si>
    <t>-304344532</t>
  </si>
  <si>
    <t>D+M Ocelová stropní konstrukce z I160 S235, navaření na ocelové profly, vč. příslušenství, dle PD</t>
  </si>
  <si>
    <t>"1PP" 0,030+0,020</t>
  </si>
  <si>
    <t>"1NP" 0,022+0,015+0,122</t>
  </si>
  <si>
    <t>"2NP" 0,022+0,015+0,122</t>
  </si>
  <si>
    <t>"3NP" 0,021+0,015+0,122</t>
  </si>
  <si>
    <t>0,526*1,11 'Přepočtené koeficientem množství</t>
  </si>
  <si>
    <t>417321616</t>
  </si>
  <si>
    <t>Ztužující pásy a věnce ze ŽB tř. C 30/37</t>
  </si>
  <si>
    <t>759596168</t>
  </si>
  <si>
    <t>Ztužující pásy a věnce z betonu železového (bez výztuže) tř. C 30/37</t>
  </si>
  <si>
    <t>https://podminky.urs.cz/item/CS_URS_2025_02/417321616</t>
  </si>
  <si>
    <t>(6,5+15,5+4,5+15,5)*0,2*0,24</t>
  </si>
  <si>
    <t>(30+11,5+4,0+18,5)*0,2*0,18</t>
  </si>
  <si>
    <t>15,5*0,2*0,18</t>
  </si>
  <si>
    <t>(3,0+1,5)*0,2*0,18</t>
  </si>
  <si>
    <t>12*0,2*0,2</t>
  </si>
  <si>
    <t>(2*16,0+11,75)*0,2*0,2</t>
  </si>
  <si>
    <t>V12 1NP</t>
  </si>
  <si>
    <t>5,8*0,3*0,25</t>
  </si>
  <si>
    <t>V10 2NP</t>
  </si>
  <si>
    <t>V03 4NP</t>
  </si>
  <si>
    <t>2*6,4*0,3*0,56</t>
  </si>
  <si>
    <t>V04 4NP</t>
  </si>
  <si>
    <t>12,0*(0,3*0,36+0,15*0,2)</t>
  </si>
  <si>
    <t>obetonování HEB260 nad 3NP</t>
  </si>
  <si>
    <t>11,9*0,3*0,3</t>
  </si>
  <si>
    <t>417351115</t>
  </si>
  <si>
    <t>Zřízení bednění ztužujících věnců</t>
  </si>
  <si>
    <t>-623301487</t>
  </si>
  <si>
    <t>Bednění bočnic ztužujících pásů a věnců včetně vzpěr zřízení</t>
  </si>
  <si>
    <t>https://podminky.urs.cz/item/CS_URS_2025_02/417351115</t>
  </si>
  <si>
    <t>(6,5+15,5+4,5+15,5)*2*0,5</t>
  </si>
  <si>
    <t>(30+11,5+4,0+18,5)*2*0,5</t>
  </si>
  <si>
    <t>15,5*2*0,5</t>
  </si>
  <si>
    <t>(3,0+1,5)*2*0,5</t>
  </si>
  <si>
    <t>12*2*0,5</t>
  </si>
  <si>
    <t>(2*16,0+11,75)*2*0,5</t>
  </si>
  <si>
    <t>5,8*2*0,5</t>
  </si>
  <si>
    <t>2*6,4*2*0,56</t>
  </si>
  <si>
    <t>12,0*2*0,56</t>
  </si>
  <si>
    <t>11,9*2*0,5</t>
  </si>
  <si>
    <t>417351116</t>
  </si>
  <si>
    <t>Odstranění bednění ztužujících věnců</t>
  </si>
  <si>
    <t>1639557348</t>
  </si>
  <si>
    <t>Bednění bočnic ztužujících pásů a věnců včetně vzpěr odstranění</t>
  </si>
  <si>
    <t>https://podminky.urs.cz/item/CS_URS_2025_02/417351116</t>
  </si>
  <si>
    <t>417361821</t>
  </si>
  <si>
    <t>Výztuž ztužujících pásů a věnců betonářskou ocelí 10 505</t>
  </si>
  <si>
    <t>1276853794</t>
  </si>
  <si>
    <t>Výztuž ztužujících pásů a věnců z betonářské oceli 10 505 (R) nebo BSt 500</t>
  </si>
  <si>
    <t>https://podminky.urs.cz/item/CS_URS_2025_02/417361821</t>
  </si>
  <si>
    <t>výztuž věnců obsahuje i výztuž překladů 4NP</t>
  </si>
  <si>
    <t>pro V03, V04, V10, V12, T01, T02 - dle D.1.2</t>
  </si>
  <si>
    <t>2*(0,006+0,025)+0,090+0,146+0,030+0,027</t>
  </si>
  <si>
    <t>451577777</t>
  </si>
  <si>
    <t>Podklad nebo lože pod dlažbu vodorovný nebo do sklonu 1:5 z kameniva těženého tl přes 30 do 100 mm</t>
  </si>
  <si>
    <t>-694130096</t>
  </si>
  <si>
    <t>Podklad nebo lože pod dlažbu (přídlažbu) v ploše vodorovné nebo ve sklonu do 1:5, tloušťky od 30 do 100 mm z kameniva těženého</t>
  </si>
  <si>
    <t>https://podminky.urs.cz/item/CS_URS_2025_02/451577777</t>
  </si>
  <si>
    <t>SV.20</t>
  </si>
  <si>
    <t>1,5*3,3+2,2*1,5+3,7*1,4</t>
  </si>
  <si>
    <t>43112001.x</t>
  </si>
  <si>
    <t>D+M Schodišťová podesta hl. schodiště, š. 1500 mm, v. 220 mm, délka 3300 mm, dle PD</t>
  </si>
  <si>
    <t>911584895</t>
  </si>
  <si>
    <t>D+M Schodišťová podesta hl. schodiště, š. 1500 mm, v. 220 mm, délka 3300 mm, vč. kotvení, příslušenství, dle PD</t>
  </si>
  <si>
    <t>43112002.x</t>
  </si>
  <si>
    <t>D+M Schodišťová podesta hl. schodiště, š. 1500-2400 mm, v. 220 mm, délka 3300 mm, dle PD</t>
  </si>
  <si>
    <t>-106275483</t>
  </si>
  <si>
    <t>D+M Schodišťová podesta hl. schodiště, š. 1500-2400 mm, v. 220 mm, délka 3300 mm, vč. kotvení, příslušenství, dle PD</t>
  </si>
  <si>
    <t>43112003.x</t>
  </si>
  <si>
    <t>D+M Schodišťová podesta hl. schodiště, š. 500 mm, v. 200 mm, délka 3300 mm, dle PD</t>
  </si>
  <si>
    <t>-1461264896</t>
  </si>
  <si>
    <t>D+M Schodišťová podesta hl. schodiště, š. 500 mm, v. 200 mm, délka 3300 mm, vč. kotvení, příslušenství, dle PD</t>
  </si>
  <si>
    <t>43513001.x</t>
  </si>
  <si>
    <t>D+M Schodišťové rameno přímé - hl. schodiště, š. 1450 mm, v. 150 mm, délka 4050 mm, 10 stupňů, dle PD</t>
  </si>
  <si>
    <t>-595547263</t>
  </si>
  <si>
    <t>D+M Schodišťové rameno přímé - hl. schodiště, š. 1450 mm, v. 150 mm, délka 4050 mm, 10 stupňů,vč. kotvení, příslušensví, dle PD</t>
  </si>
  <si>
    <t>Poznámka k položce:_x000D_
vč. pryžových ložisek pro uložení na ozuby podest</t>
  </si>
  <si>
    <t>43112011.x</t>
  </si>
  <si>
    <t>D+M Schodišťová podesta vedl. schodiště, š. 1550 mm, v. 220 mm, délka 3350 mm, dle PD</t>
  </si>
  <si>
    <t>-871585731</t>
  </si>
  <si>
    <t>D+M Schodišťová podesta vedl. schodiště, š. 1550 mm, v. 220 mm, délka 3350 mm, vč. kotvení, příslušenství, dle PD</t>
  </si>
  <si>
    <t>43112012.x</t>
  </si>
  <si>
    <t>D+M Schodišťová podesta vedl. schodiště, š. 1770 mm, v. 220 mm, délka 3350 mm, dle PD</t>
  </si>
  <si>
    <t>-1493681796</t>
  </si>
  <si>
    <t>D+M Schodišťová podesta vedl. schodiště, š. 1770 mm, v. 220 mm, délka 3350 mm, vč. kotvení, příslušenství, dle PD</t>
  </si>
  <si>
    <t>43513011.x</t>
  </si>
  <si>
    <t>D+M Schodišťové rameno přímé - vedl. schodiště, š. 1750 mm, v. 150 mm, délka 3700 mm, 10 stupňů, dle PD</t>
  </si>
  <si>
    <t>1471299356</t>
  </si>
  <si>
    <t>D+M Schodišťové rameno přímé - vedl. schodiště, š. 1750 mm, v. 150 mm, délka 3700 mm, 10 stupňů, vč. kotvení, příslušensví, dle PD</t>
  </si>
  <si>
    <t>43513012.x</t>
  </si>
  <si>
    <t>D+M Schodišťové rameno přímé - vedl. schodiště, š. 1250 mm, v. 150 mm, délka 3700 mm, 10 stupňů, dle PD</t>
  </si>
  <si>
    <t>-409211021</t>
  </si>
  <si>
    <t>D+M Schodišťové rameno přímé - vedl. schodiště, š. 1250 mm, v. 150 mm, délka 3700 mm, 10 stupňů, vč. kotvení, příslušensví, dle PD</t>
  </si>
  <si>
    <t>43512302F.x</t>
  </si>
  <si>
    <t>D+M Systémový prvek pro přerušení kročejového hluku schodišťových prvků - typ F</t>
  </si>
  <si>
    <t>1820646024</t>
  </si>
  <si>
    <t>D+M Systémový prvek pro přerušení kročejového hluku schodišťových prvků - typ F, vč. příslušenství, dle PD</t>
  </si>
  <si>
    <t>25+16</t>
  </si>
  <si>
    <t>43512302T.x</t>
  </si>
  <si>
    <t>D+M Systémový prvek pro přerušení kročejového hluku schodišťových prvků - typ T</t>
  </si>
  <si>
    <t>-2110796964</t>
  </si>
  <si>
    <t>D+M Systémový prvek pro přerušení kročejového hluku schodišťových prvků - typ T, vč. příslušenství, dle PD</t>
  </si>
  <si>
    <t>30+25</t>
  </si>
  <si>
    <t>43512302B.x</t>
  </si>
  <si>
    <t>D+M Systémový prvek pro přerušení kročejového hluku schodišťových prvků - typ B</t>
  </si>
  <si>
    <t>504851791</t>
  </si>
  <si>
    <t>D+M Systémový prvek pro přerušení kročejového hluku schodišťových prvků - typ B, vč. příslušenství, dle PD</t>
  </si>
  <si>
    <t>2+1,5</t>
  </si>
  <si>
    <t>Komunikace pozemní</t>
  </si>
  <si>
    <t>564851011</t>
  </si>
  <si>
    <t>Podklad ze štěrkodrtě ŠD plochy do 100 m2 tl 150 mm</t>
  </si>
  <si>
    <t>235736635</t>
  </si>
  <si>
    <t>Podklad ze štěrkodrti ŠD s rozprostřením a zhutněním plochy jednotlivě do 100 m2, po zhutnění tl. 150 mm</t>
  </si>
  <si>
    <t>https://podminky.urs.cz/item/CS_URS_2025_02/564851011</t>
  </si>
  <si>
    <t>SV.19</t>
  </si>
  <si>
    <t>112,5+1,0*8,5</t>
  </si>
  <si>
    <t>2*(1,5*3,3+2,2*1,5+3,7*1,4)</t>
  </si>
  <si>
    <t>596211122</t>
  </si>
  <si>
    <t>Kladení zámkové dlažby komunikací pro pěší ručně tl 60 mm skupiny B pl přes 100 do 300 m2</t>
  </si>
  <si>
    <t>-474281902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</si>
  <si>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100 do 300 m2</t>
  </si>
  <si>
    <t>https://podminky.urs.cz/item/CS_URS_2025_02/596211122</t>
  </si>
  <si>
    <t>59246076</t>
  </si>
  <si>
    <t>dlažba skladebná betonová z více formátů tl 60mm ošetřený povrch barevná</t>
  </si>
  <si>
    <t>1083230732</t>
  </si>
  <si>
    <t>121*1,05 'Přepočtené koeficientem množství</t>
  </si>
  <si>
    <t>Úpravy povrchů, podlahy a osazování výplní</t>
  </si>
  <si>
    <t>611131111</t>
  </si>
  <si>
    <t>Polymercementový spojovací můstek vnitřních stropů nanášený ručně</t>
  </si>
  <si>
    <t>798761153</t>
  </si>
  <si>
    <t>Podkladní a spojovací vrstva vnitřních omítaných ploch polymercementový spojovací můstek nanášený ručně stropů</t>
  </si>
  <si>
    <t>https://podminky.urs.cz/item/CS_URS_2025_02/611131111</t>
  </si>
  <si>
    <t>611131115</t>
  </si>
  <si>
    <t>Polymercementový spojovací můstek vnitřních schodišťových konstrukcí nanášený ručně</t>
  </si>
  <si>
    <t>-1328031197</t>
  </si>
  <si>
    <t>Podkladní a spojovací vrstva vnitřních omítaných ploch polymercementový spojovací můstek nanášený ručně schodišťových konstrukcí</t>
  </si>
  <si>
    <t>https://podminky.urs.cz/item/CS_URS_2025_02/611131115</t>
  </si>
  <si>
    <t>111</t>
  </si>
  <si>
    <t>611142001</t>
  </si>
  <si>
    <t>Pletivo sklovláknité vnitřních stropů vtlačené do tmelu</t>
  </si>
  <si>
    <t>-1718572634</t>
  </si>
  <si>
    <t>Pletivo vnitřních ploch v ploše nebo pruzích, na plném podkladu sklovláknité vtlačené do tmelu včetně tmelu stropů</t>
  </si>
  <si>
    <t>https://podminky.urs.cz/item/CS_URS_2025_02/611142001</t>
  </si>
  <si>
    <t>předpoklad 30 % plochy omítky stropů</t>
  </si>
  <si>
    <t>NS_strop_om*0,3</t>
  </si>
  <si>
    <t>112</t>
  </si>
  <si>
    <t>611321341</t>
  </si>
  <si>
    <t>Vápenocementová omítka štuková dvouvrstvá vnitřních stropů rovných nanášená strojně</t>
  </si>
  <si>
    <t>-1344094682</t>
  </si>
  <si>
    <t>Omítka vápenocementová vnitřních ploch nanášená strojně dvouvrstvá, tloušťky jádrové omítky do 10 mm a tloušťky štuku do 3 mm štuková vodorovných konstrukcí stropů rovných</t>
  </si>
  <si>
    <t>https://podminky.urs.cz/item/CS_URS_2025_02/611321341</t>
  </si>
  <si>
    <t>113</t>
  </si>
  <si>
    <t>611321145</t>
  </si>
  <si>
    <t>Vápenocementová omítka štuková dvouvrstvá vnitřních schodišťových konstrukcí nanášená ručně</t>
  </si>
  <si>
    <t>-1482236244</t>
  </si>
  <si>
    <t>Omítka vápenocementová vnitřních ploch nanášená ručně dvouvrstvá, tloušťky jádrové omítky do 10 mm a tloušťky štuku do 3 mm štuková schodišťových konstrukcí stropů, stěn, ramen nebo nosníků</t>
  </si>
  <si>
    <t>https://podminky.urs.cz/item/CS_URS_2025_02/611321145</t>
  </si>
  <si>
    <t>114</t>
  </si>
  <si>
    <t>612131301</t>
  </si>
  <si>
    <t>Cementový postřik vnitřních stěn nanášený celoplošně strojně</t>
  </si>
  <si>
    <t>950038866</t>
  </si>
  <si>
    <t>Podkladní a spojovací vrstva vnitřních omítaných ploch cementový postřik nanášený strojně celoplošně stěn</t>
  </si>
  <si>
    <t>https://podminky.urs.cz/item/CS_URS_2025_02/612131301</t>
  </si>
  <si>
    <t>115</t>
  </si>
  <si>
    <t>612142001</t>
  </si>
  <si>
    <t>Pletivo sklovláknité vnitřních stěn vtlačené do tmelu</t>
  </si>
  <si>
    <t>1364810771</t>
  </si>
  <si>
    <t>Pletivo vnitřních ploch v ploše nebo pruzích, na plném podkladu sklovláknité vtlačené do tmelu včetně tmelu stěn</t>
  </si>
  <si>
    <t>https://podminky.urs.cz/item/CS_URS_2025_02/612142001</t>
  </si>
  <si>
    <t>předpoklad 30 % plochy omítky stěn</t>
  </si>
  <si>
    <t>NS_stěny_jádro*0,3</t>
  </si>
  <si>
    <t>116</t>
  </si>
  <si>
    <t>612143003.x</t>
  </si>
  <si>
    <t>D+M Omítkový rohový profil</t>
  </si>
  <si>
    <t>605460716</t>
  </si>
  <si>
    <t xml:space="preserve">"1PP" </t>
  </si>
  <si>
    <t>16*0,75+10*1+3,02</t>
  </si>
  <si>
    <t>16*0,75+8*1+2*3,14+3+3,02</t>
  </si>
  <si>
    <t>4*2,25+1,02+1,32+3,3+2,175</t>
  </si>
  <si>
    <t>2*3,14+1,4</t>
  </si>
  <si>
    <t>2*2,7+1,15</t>
  </si>
  <si>
    <t>2*2,175+1,15+2*3,02</t>
  </si>
  <si>
    <t xml:space="preserve">"1NP" </t>
  </si>
  <si>
    <t>2*(2*1,5+1,2)+(2*1,8+3,6)</t>
  </si>
  <si>
    <t>5*(2*1,8+3,6)+(2*2,175+1,05)+2*3,16</t>
  </si>
  <si>
    <t>2*9,6+1,63</t>
  </si>
  <si>
    <t>2*1,8+2,1</t>
  </si>
  <si>
    <t>3,16</t>
  </si>
  <si>
    <t>(1,8+2,1)+3,16</t>
  </si>
  <si>
    <t>(2*2,25+1,32)+(2*2,25+1,02)</t>
  </si>
  <si>
    <t>17*2,175+7*1,25+1,35+0,95+2*0,6+0,25+9*1,8+2*3,6+2,2+2*2,25+1,32</t>
  </si>
  <si>
    <t>4*1,5+2*1,5+4*2,17+2*1,25+1,15+2*0,6+0,25+3,16</t>
  </si>
  <si>
    <t>2*2,35+0,75</t>
  </si>
  <si>
    <t>4*1,2+2*2,7+2,175+1,15+2*3,16</t>
  </si>
  <si>
    <t>2*2,7+2,16+2*1,8+2,2</t>
  </si>
  <si>
    <t xml:space="preserve">"2NP" </t>
  </si>
  <si>
    <t>4*1,5+2*1,2+2*1,8+3,6</t>
  </si>
  <si>
    <t>1*1,8+5*3,6+2*2,7+1,275+2*0,6+0,25+2*3,16</t>
  </si>
  <si>
    <t>6*1,8+3,725+7*3,16+2*2,1+4*1,2+2*0,6</t>
  </si>
  <si>
    <t>4*2,25+1,02+1,32+2*2,175+1,05</t>
  </si>
  <si>
    <t>14*2,175+7*1,25+3,16+2,7+8*1,8+3*3,6+2*0,6+0,25+2,2+2*2,25+1,32</t>
  </si>
  <si>
    <t>4*1,5+2*1,2+5*2,175+2*1,25+1,15+2*0,6+0,25+3,16</t>
  </si>
  <si>
    <t>2*2,7+0,75</t>
  </si>
  <si>
    <t>4*1,2+2,7+2*2,175+1,15+2*3,16</t>
  </si>
  <si>
    <t>2*2,175+1,05+8*1,8+2,1+3*2,95</t>
  </si>
  <si>
    <t xml:space="preserve">"3NP" </t>
  </si>
  <si>
    <t xml:space="preserve">"4NP" </t>
  </si>
  <si>
    <t>2*1,8+3,6</t>
  </si>
  <si>
    <t>6*1,8+3*2,1+4*1,2+2*0,6+3,305</t>
  </si>
  <si>
    <t>2*1,02+2,25+3,05+2*1,8+2,4</t>
  </si>
  <si>
    <t>972,28*1,1 'Přepočtené koeficientem množství</t>
  </si>
  <si>
    <t>117</t>
  </si>
  <si>
    <t>612143005.x</t>
  </si>
  <si>
    <t>D+M Omítníky v ploše stěn</t>
  </si>
  <si>
    <t>1257113676</t>
  </si>
  <si>
    <t>118</t>
  </si>
  <si>
    <t>612321321</t>
  </si>
  <si>
    <t>Vápenocementová omítka hladká jednovrstvá vnitřních stěn nanášená strojně</t>
  </si>
  <si>
    <t>939325205</t>
  </si>
  <si>
    <t>Omítka vápenocementová vnitřních ploch nanášená strojně jednovrstvá, tloušťky do 10 mm hladká svislých konstrukcí stěn</t>
  </si>
  <si>
    <t>https://podminky.urs.cz/item/CS_URS_2025_02/612321321</t>
  </si>
  <si>
    <t>119</t>
  </si>
  <si>
    <t>612311131</t>
  </si>
  <si>
    <t>Vápenný štuk vnitřních stěn tloušťky do 3 mm</t>
  </si>
  <si>
    <t>1832402409</t>
  </si>
  <si>
    <t>Vápenný štuk vnitřních ploch tloušťky do 3 mm svislých konstrukcí stěn</t>
  </si>
  <si>
    <t>https://podminky.urs.cz/item/CS_URS_2025_02/612311131</t>
  </si>
  <si>
    <t>120</t>
  </si>
  <si>
    <t>612328131</t>
  </si>
  <si>
    <t>Sanační štuk vnitřních stěn tloušťky do 3 mm</t>
  </si>
  <si>
    <t>-2145199901</t>
  </si>
  <si>
    <t>Sanační štuk vnitřních ploch tloušťky do 3 mm svislých konstrukcí stěn</t>
  </si>
  <si>
    <t>https://podminky.urs.cz/item/CS_URS_2025_02/612328131</t>
  </si>
  <si>
    <t>121</t>
  </si>
  <si>
    <t>6020001.x</t>
  </si>
  <si>
    <t>D+M Ochranný a protiprašný nátěr svislých a vodorovných ploch</t>
  </si>
  <si>
    <t>976554263</t>
  </si>
  <si>
    <t>výtahy</t>
  </si>
  <si>
    <t>"01.10" 5,4*18,1+2*1,8-(5*1,0*2,25)</t>
  </si>
  <si>
    <t>"01.11" 10,2*14,6+2*6,5-(4*1,3*2,25)</t>
  </si>
  <si>
    <t>"1.48" 10,4*11,4+2*6,4-(4*1,3*2,25)</t>
  </si>
  <si>
    <t>122</t>
  </si>
  <si>
    <t>619991005</t>
  </si>
  <si>
    <t>Zakrytí stěny PE fólií</t>
  </si>
  <si>
    <t>-333249230</t>
  </si>
  <si>
    <t>Zakrytí vnitřních ploch před znečištěním PE fólií včetně pozdějšího odkrytí stěn nebo svislých ploch</t>
  </si>
  <si>
    <t>https://podminky.urs.cz/item/CS_URS_2025_02/619991005</t>
  </si>
  <si>
    <t>2*(64*1,3*2,2+32*1,1*2,2+39*1,0*2,2+8*1,2*2,2+37*0,9*2,2+1*0,8*2,2+1*1,4*2,2)</t>
  </si>
  <si>
    <t>1*(3,3*2,7+1*2,2*2,7+1*1,2*2,7)</t>
  </si>
  <si>
    <t>2*(1*3,3*2,7+2*1,8*2,5+1*2,2*2,1+3*1,8*2,7+2*1,8*2,2+3*1,2*2,2+1*3,3*2,7+1*1,4*2,3+1*1,8*2,5)</t>
  </si>
  <si>
    <t>1*(18*1,0*0,75+1*0,75*2,35+12*1,2*1,5+2*1,2*1,2+18*3,6*1,8+3*1,7*1,9+8*2,1*1,8+1*4,2*2,2+8*0,6*1,2)</t>
  </si>
  <si>
    <t>1*(4*2,2*1,8+1*1,8*1,8+10*3,6*1,8+2*1,2*1,0+3*1,2*2,7+2*0,75*2,75+2*3,8*1,8+2*2,4*1,8+3*3,0*1,8+1*1,0*2,2+4*2,1*1,8+1,3*0,8+1,0*1,2)</t>
  </si>
  <si>
    <t>123</t>
  </si>
  <si>
    <t>631311114</t>
  </si>
  <si>
    <t>Mazanina tl přes 50 do 80 mm z betonu prostého bez zvýšených nároků na prostředí tř. C 16/20</t>
  </si>
  <si>
    <t>-1743243127</t>
  </si>
  <si>
    <t>Mazanina z betonu prostého bez zvýšených nároků na prostředí tl. přes 50 do 80 mm tř. C 16/20</t>
  </si>
  <si>
    <t>https://podminky.urs.cz/item/CS_URS_2025_02/631311114</t>
  </si>
  <si>
    <t>SV.14, SV.15</t>
  </si>
  <si>
    <t>_1.41-1.44</t>
  </si>
  <si>
    <t>22,5*0,075</t>
  </si>
  <si>
    <t>vyrovnání betonového podkladu pod asfaltovou HI</t>
  </si>
  <si>
    <t>(8,0+58,0+18,0+1,8+6,5)*0,05</t>
  </si>
  <si>
    <t>(32,0+22,0)*0,05</t>
  </si>
  <si>
    <t>(155,5+134,5)*0,05</t>
  </si>
  <si>
    <t>(62,0+36,0+20,0)*0,05</t>
  </si>
  <si>
    <t>(9,5+9,0)*0,05</t>
  </si>
  <si>
    <t>124</t>
  </si>
  <si>
    <t>631311224</t>
  </si>
  <si>
    <t>Mazanina tl přes 80 do 120 mm z betonu prostého se zvýšenými nároky na prostředí tř. C 25/30</t>
  </si>
  <si>
    <t>-956676870</t>
  </si>
  <si>
    <t>Mazanina z betonu prostého se zvýšenými nároky na prostředí tl. přes 80 do 120 mm tř. C 25/30</t>
  </si>
  <si>
    <t>https://podminky.urs.cz/item/CS_URS_2025_02/631311224</t>
  </si>
  <si>
    <t>předpoklad nahrazení 50 % poškozeného podkladního betonu</t>
  </si>
  <si>
    <t>125</t>
  </si>
  <si>
    <t>631362021</t>
  </si>
  <si>
    <t>Výztuž mazanin svařovanými sítěmi Kari</t>
  </si>
  <si>
    <t>-2082978231</t>
  </si>
  <si>
    <t>Výztuž mazanin ze svařovaných sítí z drátů typu KARI</t>
  </si>
  <si>
    <t>https://podminky.urs.cz/item/CS_URS_2025_02/631362021</t>
  </si>
  <si>
    <t>7,9 kg/m2 (KARI 8/100/100)</t>
  </si>
  <si>
    <t>0,5*(8,0+58,0+18,0+1,8+6,5)*0,0079</t>
  </si>
  <si>
    <t>0,5*(32,0+22,0)*0,0079</t>
  </si>
  <si>
    <t>0,5*(155,5+134,5)*0,0079</t>
  </si>
  <si>
    <t>0,5*(62,0+36,0+20,0)*0,0079</t>
  </si>
  <si>
    <t>0,5*(9,5+9,0)*0,0079</t>
  </si>
  <si>
    <t>53*0,0079</t>
  </si>
  <si>
    <t>2,682*1,3 'Přepočtené koeficientem množství</t>
  </si>
  <si>
    <t>126</t>
  </si>
  <si>
    <t>632441213</t>
  </si>
  <si>
    <t>Potěr anhydritový samonivelační litý C20 tl přes 35 do 40 mm</t>
  </si>
  <si>
    <t>-1936139101</t>
  </si>
  <si>
    <t>Potěr anhydritový samonivelační litý tř. C 20, tl. přes 35 do 40 mm</t>
  </si>
  <si>
    <t>https://podminky.urs.cz/item/CS_URS_2025_02/632441213</t>
  </si>
  <si>
    <t>127</t>
  </si>
  <si>
    <t>632441214</t>
  </si>
  <si>
    <t>Potěr anhydritový samonivelační litý C20 tl přes 40 do 45 mm</t>
  </si>
  <si>
    <t>173520000</t>
  </si>
  <si>
    <t>Potěr anhydritový samonivelační litý tř. C 20, tl. přes 40 do 45 mm</t>
  </si>
  <si>
    <t>https://podminky.urs.cz/item/CS_URS_2025_02/632441214</t>
  </si>
  <si>
    <t>128</t>
  </si>
  <si>
    <t>632441215</t>
  </si>
  <si>
    <t>Potěr anhydritový samonivelační litý C20 tl přes 45 do 50 mm</t>
  </si>
  <si>
    <t>621399778</t>
  </si>
  <si>
    <t>Potěr anhydritový samonivelační litý tř. C 20, tl. přes 45 do 50 mm</t>
  </si>
  <si>
    <t>https://podminky.urs.cz/item/CS_URS_2025_02/632441215</t>
  </si>
  <si>
    <t>129</t>
  </si>
  <si>
    <t>632441291</t>
  </si>
  <si>
    <t>Příplatek k anhydritovému samonivelačnímu litému potěru C20 ZKD 5 mm tl</t>
  </si>
  <si>
    <t>499755928</t>
  </si>
  <si>
    <t>Potěr anhydritový samonivelační litý Příplatek k cenám za každých dalších i započatých 5 mm tloušťky přes 50 mm tř. C 20</t>
  </si>
  <si>
    <t>https://podminky.urs.cz/item/CS_URS_2025_02/632441291</t>
  </si>
  <si>
    <t>NS_SV07_N*2</t>
  </si>
  <si>
    <t>NS_SV09_N*2</t>
  </si>
  <si>
    <t>NS_SV11_N*2</t>
  </si>
  <si>
    <t>NS_SV13_N*1</t>
  </si>
  <si>
    <t>130</t>
  </si>
  <si>
    <t>632441301.x</t>
  </si>
  <si>
    <t>Příplatek za vytvoření požadovaného spádu anhydritového potěru</t>
  </si>
  <si>
    <t>-1827207719</t>
  </si>
  <si>
    <t>"1PP" 3*1,2+2*1,5</t>
  </si>
  <si>
    <t>"1NP" 9*1,2+2*1,5</t>
  </si>
  <si>
    <t>"2NP" 9*1,2+2*1,5</t>
  </si>
  <si>
    <t>"3NP" 9*1,2+2*1,5</t>
  </si>
  <si>
    <t>"4NP" 2*1,5</t>
  </si>
  <si>
    <t>131</t>
  </si>
  <si>
    <t>632451211</t>
  </si>
  <si>
    <t>Potěr cementový samonivelační litý C20 tl přes 30 do 35 mm</t>
  </si>
  <si>
    <t>-1907104991</t>
  </si>
  <si>
    <t>Potěr cementový samonivelační litý tř. C 20, tl. přes 30 do 35 mm</t>
  </si>
  <si>
    <t>https://podminky.urs.cz/item/CS_URS_2025_02/632451211</t>
  </si>
  <si>
    <t>vyrovnání betonových stropů po bourání skladeb podlah</t>
  </si>
  <si>
    <t xml:space="preserve">NS_SV10_N </t>
  </si>
  <si>
    <t xml:space="preserve">NS_SV13_N </t>
  </si>
  <si>
    <t xml:space="preserve">NS_SV14_N </t>
  </si>
  <si>
    <t xml:space="preserve">NS_SV15_N </t>
  </si>
  <si>
    <t>132</t>
  </si>
  <si>
    <t>635111215</t>
  </si>
  <si>
    <t>Násyp pod podlahy ze štěrkopísku se zhutněním</t>
  </si>
  <si>
    <t>-652926893</t>
  </si>
  <si>
    <t>Násyp ze štěrkopísku, písku nebo kameniva pod podlahy se zhutněním ze štěrkopísku</t>
  </si>
  <si>
    <t>https://podminky.urs.cz/item/CS_URS_2025_02/635111215</t>
  </si>
  <si>
    <t>předpoklad nahrazení 50 % poškozeného podkladního betonu s podkladem</t>
  </si>
  <si>
    <t>133</t>
  </si>
  <si>
    <t>965441302.x</t>
  </si>
  <si>
    <t xml:space="preserve">Řezání dilatačních spár v potěru </t>
  </si>
  <si>
    <t>-1192274266</t>
  </si>
  <si>
    <t>Řezání dilatačních spár v potěru, dilatované plochy nemají být větší než 40 m2, poměr stran dilatované plochy nesmí překročit hodnotu 4:1, přesný způsob a rastr dilatace bude určen dílenskou dokumentací</t>
  </si>
  <si>
    <t>253,1+719,8+1200,8</t>
  </si>
  <si>
    <t>134</t>
  </si>
  <si>
    <t>632481215</t>
  </si>
  <si>
    <t>Separační vrstva z geotextilie</t>
  </si>
  <si>
    <t>-203066212</t>
  </si>
  <si>
    <t>Separační vrstva k oddělení podlahových vrstev z geotextilie</t>
  </si>
  <si>
    <t>https://podminky.urs.cz/item/CS_URS_2025_02/632481215</t>
  </si>
  <si>
    <t>8,0+58,0+18,0+1,8+6,5</t>
  </si>
  <si>
    <t>32,0+22,0</t>
  </si>
  <si>
    <t>155,5+134,5</t>
  </si>
  <si>
    <t>62,0+36,0+20,0</t>
  </si>
  <si>
    <t>9,5+9,0</t>
  </si>
  <si>
    <t>2,0*3,2</t>
  </si>
  <si>
    <t>24,5</t>
  </si>
  <si>
    <t>135</t>
  </si>
  <si>
    <t>633811111</t>
  </si>
  <si>
    <t>Broušení nerovností betonových podlah do 2 mm - stržení šlemu</t>
  </si>
  <si>
    <t>-2025539929</t>
  </si>
  <si>
    <t>Povrchová úprava betonových podlah broušení nerovností do 2 mm (stržení šlemu)</t>
  </si>
  <si>
    <t>https://podminky.urs.cz/item/CS_URS_2025_02/633811111</t>
  </si>
  <si>
    <t>136</t>
  </si>
  <si>
    <t>633001.x</t>
  </si>
  <si>
    <t>D+M Jednosložková hydroizolační hmota na bázi syntetických pryskyřic, vč. penetračního nátěru</t>
  </si>
  <si>
    <t>-526720437</t>
  </si>
  <si>
    <t>PVC + vytažení na stěnu 30 cm</t>
  </si>
  <si>
    <t>NS_SV01_N + NS_SV01_sokl*0,3</t>
  </si>
  <si>
    <t>NS_SV01b_N + NS_SV01b_sokl*0,3</t>
  </si>
  <si>
    <t>NS_SV02_N + NS_SV02_sokl*0,3</t>
  </si>
  <si>
    <t>NS_SV03_N + NS_SV03_sokl*0,3</t>
  </si>
  <si>
    <t>NS_SV06_N + NS_SV06_sokl*0,3</t>
  </si>
  <si>
    <t>NS_SV07_N + NS_SV07_sokl*0,3</t>
  </si>
  <si>
    <t>NS_SV08_N +NS_SV08_sokl*0,3</t>
  </si>
  <si>
    <t>NS_SV09_N + NS_SV09_sokl*0,3</t>
  </si>
  <si>
    <t>NS_SV10_N + NS_SV10_sokl*0,3</t>
  </si>
  <si>
    <t>NS_SV11_N + NS_SV11_sokl*0,3</t>
  </si>
  <si>
    <t>NS_SV14_N + NS_SV14_sokl*0,3</t>
  </si>
  <si>
    <t>NS_SV15_N + NS_SV15_sokl*0,3</t>
  </si>
  <si>
    <t>ker. dlažba + vytažení na stěnu 30 cm</t>
  </si>
  <si>
    <t>NS_SV04_N + NS_SV04_sokl*0,3</t>
  </si>
  <si>
    <t>NS_SV12_N + NS_SV12_sokl*0,3</t>
  </si>
  <si>
    <t>NS_SV13_N + NS_SV13_sokl*0,3</t>
  </si>
  <si>
    <t>NS_SV17b_N + NS_SV17b_sokl*0,3</t>
  </si>
  <si>
    <t>mezipodesty</t>
  </si>
  <si>
    <t>6,8+3*4,9</t>
  </si>
  <si>
    <t>3*5,2</t>
  </si>
  <si>
    <t>(7,5+3*6,3)*0,3</t>
  </si>
  <si>
    <t>(3*6,5)*0,3</t>
  </si>
  <si>
    <t>čistící zóny</t>
  </si>
  <si>
    <t>SCHODIŠTĚ + vytažení na stěnu 30 cm</t>
  </si>
  <si>
    <t>hlavní schodiště</t>
  </si>
  <si>
    <t>(8*10*1,45)*0,3+(8*11*1,45)*0,16+(8*4,8*0,3)</t>
  </si>
  <si>
    <t>vedlejší schodiště</t>
  </si>
  <si>
    <t>(1*10*1,75+5*10*1,25)*0,3+(1*11*1,75+5*11*1,25)*0,16+(6*4,8*0,3)</t>
  </si>
  <si>
    <t>137</t>
  </si>
  <si>
    <t>634112128</t>
  </si>
  <si>
    <t>Obvodová dilatace podlahovým páskem z pěnového PE s fólií mezi stěnou a mazaninou nebo potěrem v 150 mm</t>
  </si>
  <si>
    <t>343288933</t>
  </si>
  <si>
    <t>Obvodová dilatace mezi stěnou a mazaninou nebo potěrem podlahovým páskem z pěnového PE s fólií tl. do 10 mm, výšky 150 mm</t>
  </si>
  <si>
    <t>https://podminky.urs.cz/item/CS_URS_2025_02/634112128</t>
  </si>
  <si>
    <t>138</t>
  </si>
  <si>
    <t>635211121</t>
  </si>
  <si>
    <t>Násyp pod podlahy z keramzitu</t>
  </si>
  <si>
    <t>-755315837</t>
  </si>
  <si>
    <t>Násyp lehký pod podlahy s udusáním a urovnáním povrchu z keramzitu</t>
  </si>
  <si>
    <t>https://podminky.urs.cz/item/CS_URS_2025_02/635211121</t>
  </si>
  <si>
    <t>SV.01b</t>
  </si>
  <si>
    <t>2,0*3,2*0,53</t>
  </si>
  <si>
    <t>139</t>
  </si>
  <si>
    <t>771591237</t>
  </si>
  <si>
    <t>Montáž těsnícího pásu pro styčné nebo dilatační spáry</t>
  </si>
  <si>
    <t>-1514299014</t>
  </si>
  <si>
    <t>Izolace podlahy pod dlažbu montáž těsnícího pásu pro styčné nebo dilatační spáry</t>
  </si>
  <si>
    <t>https://podminky.urs.cz/item/CS_URS_2025_02/771591237</t>
  </si>
  <si>
    <t>PVC</t>
  </si>
  <si>
    <t xml:space="preserve"> NS_SV09_sokl</t>
  </si>
  <si>
    <t>ker. dlažba / sokl</t>
  </si>
  <si>
    <t>mezipodesty / sokl</t>
  </si>
  <si>
    <t>(7,5+3*6,3)</t>
  </si>
  <si>
    <t>(3*6,5)</t>
  </si>
  <si>
    <t>ker. dlažba / obklad</t>
  </si>
  <si>
    <t>_01.13</t>
  </si>
  <si>
    <t>14,3-1,0</t>
  </si>
  <si>
    <t>_1.49</t>
  </si>
  <si>
    <t>11,8-0,9</t>
  </si>
  <si>
    <t>_2.13</t>
  </si>
  <si>
    <t>9,7-1,0</t>
  </si>
  <si>
    <t>_3.13</t>
  </si>
  <si>
    <t>SCHODIŠTĚ</t>
  </si>
  <si>
    <t>8*4,8+6*4,8</t>
  </si>
  <si>
    <t>140</t>
  </si>
  <si>
    <t>24771221</t>
  </si>
  <si>
    <t>páska pružná těsnící hydroizolační š do 120mm</t>
  </si>
  <si>
    <t>458599647</t>
  </si>
  <si>
    <t>2189,25*1,1 'Přepočtené koeficientem množství</t>
  </si>
  <si>
    <t>141</t>
  </si>
  <si>
    <t>771591247</t>
  </si>
  <si>
    <t>Montáž těsnícího pásu vnitřní roh nebo vnější kout</t>
  </si>
  <si>
    <t>1119217461</t>
  </si>
  <si>
    <t>Izolace podlahy pod dlažbu montáž těsnícího pásu vnitřní nebo vnější kout</t>
  </si>
  <si>
    <t>https://podminky.urs.cz/item/CS_URS_2025_02/771591247</t>
  </si>
  <si>
    <t>940+161</t>
  </si>
  <si>
    <t>142</t>
  </si>
  <si>
    <t>59054242</t>
  </si>
  <si>
    <t>páska pružná těsnící hydroizolační -kout</t>
  </si>
  <si>
    <t>-1138336619</t>
  </si>
  <si>
    <t>"1PP" 1,05*113</t>
  </si>
  <si>
    <t>"1NP" 1,05*258</t>
  </si>
  <si>
    <t>"2NP" 1,05*220</t>
  </si>
  <si>
    <t>"3NP" 1,05*220</t>
  </si>
  <si>
    <t>"4NP" 1,05*84</t>
  </si>
  <si>
    <t>940</t>
  </si>
  <si>
    <t>143</t>
  </si>
  <si>
    <t>59054004</t>
  </si>
  <si>
    <t>páska pružná těsnící hydroizolační-roh</t>
  </si>
  <si>
    <t>-878141720</t>
  </si>
  <si>
    <t>"1PP" 1,05*31</t>
  </si>
  <si>
    <t>"1NP" 1,05*32</t>
  </si>
  <si>
    <t>"2NP" 1,05*36</t>
  </si>
  <si>
    <t>"3NP" 1,05*36</t>
  </si>
  <si>
    <t>"4NP" 1,05*18</t>
  </si>
  <si>
    <t>161</t>
  </si>
  <si>
    <t>Vedení trubní dálková a přípojná</t>
  </si>
  <si>
    <t>144</t>
  </si>
  <si>
    <t>8001.x</t>
  </si>
  <si>
    <t>D+M Vtok a zpětná klapka v anglickém dvorku, pro potrubí DN 110</t>
  </si>
  <si>
    <t>449248824</t>
  </si>
  <si>
    <t>D+M Vtok a zpětná klapka v anglickém dvorku, pro potrubí DN 110, vč. příslušenství, dle PD</t>
  </si>
  <si>
    <t>145</t>
  </si>
  <si>
    <t>916231213</t>
  </si>
  <si>
    <t>Osazení chodníkového obrubníku betonového stojatého s boční opěrou do lože z betonu prostého</t>
  </si>
  <si>
    <t>513981276</t>
  </si>
  <si>
    <t>Osazení chodníkového obrubníku betonového se zřízením lože, s vyplněním a zatřením spár cementovou maltou stojatého s boční opěrou z betonu prostého, do lože z betonu prostého</t>
  </si>
  <si>
    <t>https://podminky.urs.cz/item/CS_URS_2025_02/916231213</t>
  </si>
  <si>
    <t>146</t>
  </si>
  <si>
    <t>59217019</t>
  </si>
  <si>
    <t>obrubník betonový chodníkový 1000x100x200mm</t>
  </si>
  <si>
    <t>2021444777</t>
  </si>
  <si>
    <t>95*1,05 'Přepočtené koeficientem množství</t>
  </si>
  <si>
    <t>147</t>
  </si>
  <si>
    <t>1618425405</t>
  </si>
  <si>
    <t>148</t>
  </si>
  <si>
    <t>-972157346</t>
  </si>
  <si>
    <t>149</t>
  </si>
  <si>
    <t>1265328124</t>
  </si>
  <si>
    <t>150</t>
  </si>
  <si>
    <t>-17269946</t>
  </si>
  <si>
    <t>151</t>
  </si>
  <si>
    <t>-856896685</t>
  </si>
  <si>
    <t>2*15,5+11,4</t>
  </si>
  <si>
    <t>152</t>
  </si>
  <si>
    <t>487331715</t>
  </si>
  <si>
    <t>42,4*60</t>
  </si>
  <si>
    <t>153</t>
  </si>
  <si>
    <t>-292639041</t>
  </si>
  <si>
    <t>154</t>
  </si>
  <si>
    <t>952901111</t>
  </si>
  <si>
    <t>Vyčištění budov bytové a občanské výstavby při výšce podlaží do 4 m</t>
  </si>
  <si>
    <t>-1909849976</t>
  </si>
  <si>
    <t>Vyčištění budov nebo objektů před předáním do užívání budov bytové nebo občanské výstavby, světlé výšky podlaží do 4 m</t>
  </si>
  <si>
    <t>https://podminky.urs.cz/item/CS_URS_2025_02/952901111</t>
  </si>
  <si>
    <t>710+705+712+623+197+27/3</t>
  </si>
  <si>
    <t>155</t>
  </si>
  <si>
    <t>OB02.x</t>
  </si>
  <si>
    <t>D+M Ochranné hygienické pláty na stěnu</t>
  </si>
  <si>
    <t>1322260431</t>
  </si>
  <si>
    <t>D+M Ochranné hygienické pláty na stěnu, vysoce odolné vůči nárazu, s baktericidní ochranou, tl. plátu 2 mm, chemicky odolné, kotvení lepením, vč. příslušenství, dle PD</t>
  </si>
  <si>
    <t>_1.18</t>
  </si>
  <si>
    <t>13,3*0,8-(1,0+2*1,7+1,3)*0,8</t>
  </si>
  <si>
    <t>_1.20a</t>
  </si>
  <si>
    <t>56,1*0,8-(1,7+1,3+1,1+2*0,8+1,0+5*1,2+4,0+2*1,2)*0,8</t>
  </si>
  <si>
    <t>_1.20b</t>
  </si>
  <si>
    <t>13*0,8-(2*1,7+2*1,2+0,9)*0,8</t>
  </si>
  <si>
    <t>_1.29</t>
  </si>
  <si>
    <t>(3,3+3,7)*0,8+1,1*0,8</t>
  </si>
  <si>
    <t>_2.12</t>
  </si>
  <si>
    <t>72,5*0,8-(1,7+1,3+1,1+2*0,8+1,0+5*1,2+4,0+4*1,2+1,0)*0,8</t>
  </si>
  <si>
    <t>_2.22</t>
  </si>
  <si>
    <t>(3,2+4,3)*0,8+1,1*0,8</t>
  </si>
  <si>
    <t>_3.12</t>
  </si>
  <si>
    <t>_3.22</t>
  </si>
  <si>
    <t>(3,7+4,3)*0,8+1,1*0,8</t>
  </si>
  <si>
    <t>998</t>
  </si>
  <si>
    <t>Přesun hmot</t>
  </si>
  <si>
    <t>156</t>
  </si>
  <si>
    <t>998011010</t>
  </si>
  <si>
    <t>Přesun hmot pro budovy zděné s omezením mechanizace pro budovy v přes 12 do 24 m</t>
  </si>
  <si>
    <t>936030308</t>
  </si>
  <si>
    <t>Přesun hmot pro budovy občanské výstavby, bydlení, výrobu a služby s nosnou svislou konstrukcí zděnou z cihel, tvárnic nebo kamene vodorovná dopravní vzdálenost do 100 m s omezením mechanizace pro budovy výšky přes 12 do 24 m</t>
  </si>
  <si>
    <t>https://podminky.urs.cz/item/CS_URS_2025_02/998011010</t>
  </si>
  <si>
    <t>157</t>
  </si>
  <si>
    <t>711111001</t>
  </si>
  <si>
    <t>Provedení izolace proti zemní vlhkosti vodorovné za studena nátěrem penetračním</t>
  </si>
  <si>
    <t>1574591485</t>
  </si>
  <si>
    <t>Provedení izolace proti zemní vlhkosti natěradly a tmely za studena na ploše vodorovné V jednonásobným nátěrem penetračním</t>
  </si>
  <si>
    <t>https://podminky.urs.cz/item/CS_URS_2025_02/711111001</t>
  </si>
  <si>
    <t>158</t>
  </si>
  <si>
    <t>711112001</t>
  </si>
  <si>
    <t>Provedení izolace proti zemní vlhkosti svislé za studena nátěrem penetračním</t>
  </si>
  <si>
    <t>454976138</t>
  </si>
  <si>
    <t>Provedení izolace proti zemní vlhkosti natěradly a tmely za studena na ploše svislé S jednonásobným nátěrem penetračním</t>
  </si>
  <si>
    <t>https://podminky.urs.cz/item/CS_URS_2025_02/711112001</t>
  </si>
  <si>
    <t>6,5*1,6</t>
  </si>
  <si>
    <t>6,5*2,3</t>
  </si>
  <si>
    <t>10,4*2,5</t>
  </si>
  <si>
    <t>159</t>
  </si>
  <si>
    <t>11163150</t>
  </si>
  <si>
    <t>lak penetrační asfaltový</t>
  </si>
  <si>
    <t>-1018342158</t>
  </si>
  <si>
    <t>Poznámka k položce:_x000D_
Spotřeba 0,3-0,4kg/m2</t>
  </si>
  <si>
    <t>0,3 kg/m2</t>
  </si>
  <si>
    <t>(597,3+51,35)*0,0003</t>
  </si>
  <si>
    <t>0,195*1,1 'Přepočtené koeficientem množství</t>
  </si>
  <si>
    <t>160</t>
  </si>
  <si>
    <t>711141559</t>
  </si>
  <si>
    <t>Provedení izolace proti zemní vlhkosti pásy přitavením vodorovné NAIP</t>
  </si>
  <si>
    <t>1176119769</t>
  </si>
  <si>
    <t>Provedení izolace proti zemní vlhkosti pásy přitavením NAIP na ploše vodorovné V</t>
  </si>
  <si>
    <t>https://podminky.urs.cz/item/CS_URS_2025_02/711141559</t>
  </si>
  <si>
    <t>597,3*2 'Přepočtené koeficientem množství</t>
  </si>
  <si>
    <t>711142559</t>
  </si>
  <si>
    <t>Provedení izolace proti zemní vlhkosti pásy přitavením svislé NAIP</t>
  </si>
  <si>
    <t>316941410</t>
  </si>
  <si>
    <t>Provedení izolace proti zemní vlhkosti pásy přitavením NAIP na ploše svislé S</t>
  </si>
  <si>
    <t>https://podminky.urs.cz/item/CS_URS_2025_02/711142559</t>
  </si>
  <si>
    <t>51,35*2 'Přepočtené koeficientem množství</t>
  </si>
  <si>
    <t>162</t>
  </si>
  <si>
    <t>62853004</t>
  </si>
  <si>
    <t>pás asfaltový natavitelný modifikovaný SBS s vložkou ze skleněné tkaniny a spalitelnou PE fólií nebo jemnozrnným minerálním posypem na horním povrchu tl 4,0mm</t>
  </si>
  <si>
    <t>1173339855</t>
  </si>
  <si>
    <t>vodorovná</t>
  </si>
  <si>
    <t>svislá</t>
  </si>
  <si>
    <t>648,65*1,25 'Přepočtené koeficientem množství</t>
  </si>
  <si>
    <t>163</t>
  </si>
  <si>
    <t>62855001</t>
  </si>
  <si>
    <t>pás asfaltový natavitelný modifikovaný SBS s vložkou z polyesterové rohože a spalitelnou PE fólií nebo jemnozrnným minerálním posypem na horním povrchu tl 4,0mm</t>
  </si>
  <si>
    <t>386973831</t>
  </si>
  <si>
    <t>164</t>
  </si>
  <si>
    <t>711791183</t>
  </si>
  <si>
    <t>Izolace proti vodě těsnění vodorovných dilatačních spár impregnovanými provazci</t>
  </si>
  <si>
    <t>-47602239</t>
  </si>
  <si>
    <t>Provedení detailů dilatačních spár-těsnění impregnovanými provazci na ploše vodorovné V</t>
  </si>
  <si>
    <t>https://podminky.urs.cz/item/CS_URS_2025_02/711791183</t>
  </si>
  <si>
    <t>165</t>
  </si>
  <si>
    <t>50101.x</t>
  </si>
  <si>
    <t>dilatační provazec pr. 40 mm - odolný vůči otevřenému ohni</t>
  </si>
  <si>
    <t>1639204007</t>
  </si>
  <si>
    <t>15,4*1,1 'Přepočtené koeficientem množství</t>
  </si>
  <si>
    <t>166</t>
  </si>
  <si>
    <t>998711113</t>
  </si>
  <si>
    <t>Přesun hmot tonážní pro izolace proti vodě, vlhkosti a plynům s omezením mechanizace v objektech v přes 12 do 60 m</t>
  </si>
  <si>
    <t>973021711</t>
  </si>
  <si>
    <t>Přesun hmot pro izolace proti vodě, vlhkosti a plynům stanovený z hmotnosti přesunovaného materiálu vodorovná dopravní vzdálenost do 50 m s omezením mechanizace v objektech výšky přes 12 do 60 m</t>
  </si>
  <si>
    <t>https://podminky.urs.cz/item/CS_URS_2025_02/998711113</t>
  </si>
  <si>
    <t>167</t>
  </si>
  <si>
    <t>713111111</t>
  </si>
  <si>
    <t>Montáž izolace tepelné vrchem stropů volně kladenými rohožemi, pásy, dílci, deskami</t>
  </si>
  <si>
    <t>391186506</t>
  </si>
  <si>
    <t>Montáž tepelné izolace stropů rohožemi, pásy, dílci, deskami, bloky (izolační materiál ve specifikaci) vrchem bez překrytí lepenkou kladenými volně</t>
  </si>
  <si>
    <t>https://podminky.urs.cz/item/CS_URS_2025_02/713111111</t>
  </si>
  <si>
    <t>nové stropy - trapézový plec</t>
  </si>
  <si>
    <t>"nad 1PP" (6,6-0,5)</t>
  </si>
  <si>
    <t>"nad 1NP" (16,0+9,2+16,0+15,0-(1,7+1,9+0,3+0,7+0,3))</t>
  </si>
  <si>
    <t>"nad 2NP" (16,0+9,2+11,1+14,3-(1,7+1,9+0,2+0,7+0,3))</t>
  </si>
  <si>
    <t>"nad 3NP" (12,6+9,2+11,3+14,3-(1,7+1,9+0,2+0,7+0,3))</t>
  </si>
  <si>
    <t>"nad 4NP" (1,5+9,5-(0,2+0,7))</t>
  </si>
  <si>
    <t>pod HEB 260</t>
  </si>
  <si>
    <t>11,9*0,3</t>
  </si>
  <si>
    <t>168</t>
  </si>
  <si>
    <t>28376385</t>
  </si>
  <si>
    <t>deska XPS hrana rovná polo či pero drážka a hladký povrch</t>
  </si>
  <si>
    <t>-2133115608</t>
  </si>
  <si>
    <t>"nad 1PP" (6,6-0,5)*0,15</t>
  </si>
  <si>
    <t>"nad 1NP" (16,0+9,2+16,0-(1,7+1,9+0,3))*0,15+(15,0-(0,7+0,3))*0,15</t>
  </si>
  <si>
    <t>"nad 2NP" (16,0+9,2+11,1-(1,7+1,9+0,2))*0,15+(14,3-(0,7+0,3))*0,15</t>
  </si>
  <si>
    <t>"nad 3NP" (12,6+9,2+11,3-(1,7+1,9+0,2))*0,15+(14,3-(0,7+0,3))*0,15</t>
  </si>
  <si>
    <t>"nad 4NP" (1,5-0,2)*0,06+(9,5-0,7)*0,15</t>
  </si>
  <si>
    <t>11,9*0,3*0,05</t>
  </si>
  <si>
    <t>23,447*1,1 'Přepočtené koeficientem množství</t>
  </si>
  <si>
    <t>169</t>
  </si>
  <si>
    <t>713121111</t>
  </si>
  <si>
    <t>Montáž izolace tepelné podlah volně kladenými rohožemi, pásy, dílci, deskami 1 vrstva</t>
  </si>
  <si>
    <t>-1853256161</t>
  </si>
  <si>
    <t>Montáž tepelné izolace podlah rohožemi, pásy, deskami, dílci, bloky (izolační materiál ve specifikaci) kladenými volně jednovrstvá</t>
  </si>
  <si>
    <t>https://podminky.urs.cz/item/CS_URS_2025_02/713121111</t>
  </si>
  <si>
    <t>PIR 60 mm</t>
  </si>
  <si>
    <t>EPS 20 mm</t>
  </si>
  <si>
    <t>EPS 30 mm</t>
  </si>
  <si>
    <t>EPS 150 tl. 40 mm</t>
  </si>
  <si>
    <t>EPS 150 tl. 50 mm</t>
  </si>
  <si>
    <t>170</t>
  </si>
  <si>
    <t>28376530</t>
  </si>
  <si>
    <t>deska izolační PIR s oboustrannou kompozitní fólií s Al vložkou pro podlahy λ=0,022-0,023 tl 60mm</t>
  </si>
  <si>
    <t>-1119462334</t>
  </si>
  <si>
    <t>559,5*1,1 'Přepočtené koeficientem množství</t>
  </si>
  <si>
    <t>171</t>
  </si>
  <si>
    <t>28376551</t>
  </si>
  <si>
    <t>deska polystyrénová pro snížení kročejového hluku (max. zatížení 4 kN/m2) tl 20mm</t>
  </si>
  <si>
    <t>-1078193199</t>
  </si>
  <si>
    <t>743*1,1 'Přepočtené koeficientem množství</t>
  </si>
  <si>
    <t>172</t>
  </si>
  <si>
    <t>28376553</t>
  </si>
  <si>
    <t>deska polystyrénová pro snížení kročejového hluku (max. zatížení 4 kN/m2) tl 30mm</t>
  </si>
  <si>
    <t>-1037176903</t>
  </si>
  <si>
    <t>856,5*1,1 'Přepočtené koeficientem množství</t>
  </si>
  <si>
    <t>173</t>
  </si>
  <si>
    <t>28375908</t>
  </si>
  <si>
    <t>deska EPS 150 pro konstrukce s vysokým zatížením λ=0,035 tl 40mm</t>
  </si>
  <si>
    <t>-1924440932</t>
  </si>
  <si>
    <t>174</t>
  </si>
  <si>
    <t>28375912</t>
  </si>
  <si>
    <t>deska EPS 150 pro konstrukce s vysokým zatížením λ=0,035 tl 80mm</t>
  </si>
  <si>
    <t>-1978923575</t>
  </si>
  <si>
    <t>EPS 150 tl. 80 mm</t>
  </si>
  <si>
    <t>175</t>
  </si>
  <si>
    <t>713131141</t>
  </si>
  <si>
    <t>Montáž izolace tepelné stěn lepením celoplošně rohoží, pásů, dílců, desek</t>
  </si>
  <si>
    <t>1171079451</t>
  </si>
  <si>
    <t>Montáž tepelné izolace stěn rohožemi, pásy, deskami, dílci, bloky (izolační materiál ve specifikaci) lepením celoplošně bez mechanického kotvení</t>
  </si>
  <si>
    <t>https://podminky.urs.cz/item/CS_URS_2025_02/713131141</t>
  </si>
  <si>
    <t>SS06</t>
  </si>
  <si>
    <t>15,4*7,6</t>
  </si>
  <si>
    <t>-(2,3*2,7+1,0*2,2)</t>
  </si>
  <si>
    <t>3,9*1,0</t>
  </si>
  <si>
    <t>176</t>
  </si>
  <si>
    <t>28375946</t>
  </si>
  <si>
    <t>deska EPS 100 fasádní λ=0,037 tl 60mm</t>
  </si>
  <si>
    <t>223056389</t>
  </si>
  <si>
    <t>112,53*1,1 'Přepočtené koeficientem množství</t>
  </si>
  <si>
    <t>177</t>
  </si>
  <si>
    <t>713191132</t>
  </si>
  <si>
    <t>Montáž izolace tepelné podlah, stropů vrchem nebo střech překrytí separační fólií z PE</t>
  </si>
  <si>
    <t>240691829</t>
  </si>
  <si>
    <t>Montáž tepelné izolace stavebních konstrukcí - doplňky a konstrukční součásti podlah, stropů vrchem nebo střech překrytí fólií separační z PE</t>
  </si>
  <si>
    <t>https://podminky.urs.cz/item/CS_URS_2025_02/713191132</t>
  </si>
  <si>
    <t>178</t>
  </si>
  <si>
    <t>28329042</t>
  </si>
  <si>
    <t>fólie PE separační či ochranná tl 0,2mm</t>
  </si>
  <si>
    <t>-1883954470</t>
  </si>
  <si>
    <t>2159*1,1 'Přepočtené koeficientem množství</t>
  </si>
  <si>
    <t>179</t>
  </si>
  <si>
    <t>998713113</t>
  </si>
  <si>
    <t>Přesun hmot tonážní pro izolace tepelné s omezením mechanizace v objektech v přes 12 do 24 m</t>
  </si>
  <si>
    <t>1179684500</t>
  </si>
  <si>
    <t>Přesun hmot pro izolace tepelné stanovený z hmotnosti přesunovaného materiálu vodorovná dopravní vzdálenost do 50 m s omezením mechanizace v objektech výšky přes 12 m do 24 m</t>
  </si>
  <si>
    <t>https://podminky.urs.cz/item/CS_URS_2025_02/998713113</t>
  </si>
  <si>
    <t>755</t>
  </si>
  <si>
    <t>Dopravní zařízení</t>
  </si>
  <si>
    <t>180</t>
  </si>
  <si>
    <t>V1.x</t>
  </si>
  <si>
    <t>D+M Evakuační výtah 1.09</t>
  </si>
  <si>
    <t>800155335</t>
  </si>
  <si>
    <t>D+M Evakuační výtah 1.09, instalovaný do stávající výtahové šachty, z 1.PP do 3.NP, nosnost 1 600 kg (max počet osob 21), vč. příslušenství, kotvení, vybavení, dle PD</t>
  </si>
  <si>
    <t>Poznámka k položce:_x000D_
lůžkový, evakuační výtah, jmenovitá rychlost 1,0 m/s, 4 stanice</t>
  </si>
  <si>
    <t>181</t>
  </si>
  <si>
    <t>V2.x</t>
  </si>
  <si>
    <t>D+M Osobní výtah 1.10</t>
  </si>
  <si>
    <t>970604952</t>
  </si>
  <si>
    <t>D+M Osobní výtah 1.10, instalovaný do stávající výtahové šachty, z 1.PP do 4.NP, nosnost 320 kg (max počet osob 4), vč. příslušenství, kotvení, vybavení, dle PD</t>
  </si>
  <si>
    <t>Poznámka k položce:_x000D_
osobní výtah, jmenovitá rychlost 1,0 m/s, 5 stanic</t>
  </si>
  <si>
    <t>182</t>
  </si>
  <si>
    <t>V3.x</t>
  </si>
  <si>
    <t>D+M Evakuační výtah 1.48</t>
  </si>
  <si>
    <t>1902345386</t>
  </si>
  <si>
    <t>D+M Evakuační výtah 1.48, instalovaný do nové výtahové šachty, z 1.NP do 3.NP, nosnost 1 600 kg (max počet osob 21), vč. příslušenství, kotvení, vybavení, dle PD</t>
  </si>
  <si>
    <t>Poznámka k položce:_x000D_
lůžkový, evakuační výtah, jmenovitá rychlost 1,0 m/s, 3 stanice</t>
  </si>
  <si>
    <t>183</t>
  </si>
  <si>
    <t>762431220</t>
  </si>
  <si>
    <t>Montáž obložení stěn deskami dřevotřískovými na sraz</t>
  </si>
  <si>
    <t>649477997</t>
  </si>
  <si>
    <t>Obložení stěn montáž deskami z dřevovláknitých hmot včetně tvarování a úpravy pro olištování spár dřevotřískovými nebo dřevoštěpkovými na sraz</t>
  </si>
  <si>
    <t>https://podminky.urs.cz/item/CS_URS_2025_02/762431220</t>
  </si>
  <si>
    <t>"Z03" 5,3+2,9*0,4+4,5*0,7</t>
  </si>
  <si>
    <t>"Z09" 3,3*0,8+2*(3,3+0,8)*1,0</t>
  </si>
  <si>
    <t>"Z10" 3,3*0,9+2*(3,3+0,9)*1,1</t>
  </si>
  <si>
    <t>184</t>
  </si>
  <si>
    <t>60621149</t>
  </si>
  <si>
    <t>překližka vodovzdorná hladká/hladká bříza tl 21mm</t>
  </si>
  <si>
    <t>-753710066</t>
  </si>
  <si>
    <t>32,66*1,15 'Přepočtené koeficientem množství</t>
  </si>
  <si>
    <t>185</t>
  </si>
  <si>
    <t>998762113</t>
  </si>
  <si>
    <t>Přesun hmot tonážní pro kce tesařské s omezením mechanizace v objektech v přes 12 do 24 m</t>
  </si>
  <si>
    <t>-1262157322</t>
  </si>
  <si>
    <t>Přesun hmot pro konstrukce tesařské stanovený z hmotnosti přesunovaného materiálu vodorovná dopravní vzdálenost do 50 m s omezením mechanizace v objektech výšky přes 12 do 24 m</t>
  </si>
  <si>
    <t>https://podminky.urs.cz/item/CS_URS_2025_02/998762113</t>
  </si>
  <si>
    <t>186</t>
  </si>
  <si>
    <t>763001.x</t>
  </si>
  <si>
    <t>D+M Čelo podhledu SDK, kovová kce, 1x opláštění deskami standardními tl. 12,5 mm</t>
  </si>
  <si>
    <t>-1792115410</t>
  </si>
  <si>
    <t>D+M Čelo podhledu SDK, kovová kce, 1x opláštění deskami standardními tl. 12,5 mm, včetně veškerého příslušenství, kotevního a spojovacího materiálu, broušení a tmelení, dle PD</t>
  </si>
  <si>
    <t>Poznámka k položce:_x000D_
Součástí dodávky jsou i desky, spojovací, dilatační a akustické pásky._x000D_
Včetně vytvoření otvorů pro revizní dvířka umístěná dle projektu.</t>
  </si>
  <si>
    <t>"01.07" 3,2*0,2</t>
  </si>
  <si>
    <t>"01.19" (12,8+3,8+5,3)*0,2</t>
  </si>
  <si>
    <t>"01.24" (10,1+3,1+5,4)*0,2</t>
  </si>
  <si>
    <t>"1.07" 2,8*0,5</t>
  </si>
  <si>
    <t>"1.11" 3,0*0,2</t>
  </si>
  <si>
    <t>"1.20a" 18,9*0,2</t>
  </si>
  <si>
    <t>"1.41" 3,1*0,2</t>
  </si>
  <si>
    <t>"1.43" 5,0*0,2</t>
  </si>
  <si>
    <t>"1.40" 2,6*0,3</t>
  </si>
  <si>
    <t>"1.38" 2,6*0,3</t>
  </si>
  <si>
    <t>"1.36" 2,5*0,3</t>
  </si>
  <si>
    <t>"1.34" 2,6*0,3</t>
  </si>
  <si>
    <t>"1.32" 2,6*0,3</t>
  </si>
  <si>
    <t>"1.28" 2,6*0,3</t>
  </si>
  <si>
    <t xml:space="preserve">"1.26" 2,7*0,3 </t>
  </si>
  <si>
    <t>"1.24" 2,6*0,3</t>
  </si>
  <si>
    <t>"2.05" 3,2*0,2</t>
  </si>
  <si>
    <t>"2.01" 2,8*0,5</t>
  </si>
  <si>
    <t>"2.12" (2,4+4,0)*0,2</t>
  </si>
  <si>
    <t>"3.05" 3,2*0,2</t>
  </si>
  <si>
    <t>"3.01" 2,8*0,5</t>
  </si>
  <si>
    <t>"3.12" (2,4+4,0)*0,2</t>
  </si>
  <si>
    <t>"4.01" 2*3,8*0,8</t>
  </si>
  <si>
    <t>"4.05" 3,2*0,21</t>
  </si>
  <si>
    <t>"4.10" 2,4*0,21</t>
  </si>
  <si>
    <t>187</t>
  </si>
  <si>
    <t>763002.x</t>
  </si>
  <si>
    <t>D+M Čelo podhledu SDK, kovová kce, 1x opláštění deskami impregnovanými tl. 12,5 mm</t>
  </si>
  <si>
    <t>-387408012</t>
  </si>
  <si>
    <t>D+M Čelo podhledu SDK, kovová kce, 1x opláštění deskami impregnovanými tl. 12,5 mm, včetně veškerého příslušenství, kotevního a spojovacího materiálu, broušení a tmelení, dle PD</t>
  </si>
  <si>
    <t>"01.08" 1,7*0,2</t>
  </si>
  <si>
    <t>"1.15" 1,7*0,2</t>
  </si>
  <si>
    <t>"1.44" 0,9*0,2</t>
  </si>
  <si>
    <t>"2.06" 1,7*0,2</t>
  </si>
  <si>
    <t>"2.37" 0,9*0,2</t>
  </si>
  <si>
    <t>"3.06" 1,7*0,2</t>
  </si>
  <si>
    <t>"3.37" 0,9*0,2</t>
  </si>
  <si>
    <t>"4.06" 1,7*0,31</t>
  </si>
  <si>
    <t>188</t>
  </si>
  <si>
    <t>763003.x</t>
  </si>
  <si>
    <t>D+M Čelo podhledu SDK, kovová kce, 1x opláštění deskami protipožárními tl. 12,5 mm</t>
  </si>
  <si>
    <t>357186038</t>
  </si>
  <si>
    <t>D+M Čelo podhledu SDK, kovová kce, 1x opláštění deskami protipožárními tl. 12,5 mm, včetně veškerého příslušenství, kotevního a spojovacího materiálu, broušení a tmelení, dle PD</t>
  </si>
  <si>
    <t>"1.47" 2,0*0,4</t>
  </si>
  <si>
    <t>189</t>
  </si>
  <si>
    <t>SV.30.x</t>
  </si>
  <si>
    <t>SV.30 D+M Vnitřní SDK podhled celistvý do mokrého provozu</t>
  </si>
  <si>
    <t>1721152472</t>
  </si>
  <si>
    <t>SV.30 D+M Vnitřní SDK podhled celistvý do mokrého provozu, desky tl. 12,5 mm, nosná kce z R-UD a R-CD profilů, dvojitý křížený rastr, vč. úpravy spár a rohů, přestěrkování spojů s perlinkou, zatmelení, přebroušení, veškerého příslušenství, dle PD</t>
  </si>
  <si>
    <t>190</t>
  </si>
  <si>
    <t>SV.31.x</t>
  </si>
  <si>
    <t>SV.31 D+M Vnitřní SDK podhled celistvý</t>
  </si>
  <si>
    <t>202910666</t>
  </si>
  <si>
    <t>SV.31 D+M Vnitřní SDK podhled celistvý, desky tl. 12,5 mm, nosná kce z R-UD a R-CD profilů, dvojitý křížený rastr, vč. úpravy spár a rohů, přestěrkování spojů s perlinkou, zatmelení, přebroušení, veškerého příslušenství, dle PD</t>
  </si>
  <si>
    <t>191</t>
  </si>
  <si>
    <t>SV.37.x</t>
  </si>
  <si>
    <t>SV.37 D+M Vnitřní SDK podhled celistvý do mokrého provozu</t>
  </si>
  <si>
    <t>-1354190029</t>
  </si>
  <si>
    <t>SV.37 D+M Vnitřní SDK podhled celistvý protipožární, desky tl. 12,5 mm, nosná kce z R-UD a R-CD profilů, dvojitý křížený rastr, vč. úpravy spár a rohů, přestěrkování spojů s perlinkou, zatmelení, přebroušení, veškerého příslušenství, dle PD</t>
  </si>
  <si>
    <t>192</t>
  </si>
  <si>
    <t>SV.36.x</t>
  </si>
  <si>
    <t>SV.36 D+M Vnitřní SDK podhled celistvý do běžného provozu</t>
  </si>
  <si>
    <t>-1055793576</t>
  </si>
  <si>
    <t>SV.36 D+M Vnitřní SDK podhled celistvý do běžného provozu, desky tl. 12,5 mm, nosná kce z R-UD a R-CD profilů, dvojitý křížený rastr, vč. úpravy spár a rohů, přestěrkování spojů s perlinkou, zatmelení, přebroušení, veškerého příslušenství, dle PD</t>
  </si>
  <si>
    <t>193</t>
  </si>
  <si>
    <t>W01.x</t>
  </si>
  <si>
    <t>W01 D+M SDK příčka, tl. 100 mm, akustická, 2x opláštěná, izolace</t>
  </si>
  <si>
    <t>851961590</t>
  </si>
  <si>
    <t>W01 D+M SDK příčka, tl. 100 mm, 2x SDK akustická deska z obou stran, s technologií trvalého zkvalitnění ovzduší, nosná kce z profilů R-CW a R-UW, minerální izolace tl. 40 mm, bandážování, zatmelení, přebroušení, vč. kotvení, příslušenství, dle PD</t>
  </si>
  <si>
    <t>"1.40/1.38" 5,0*3,2+0,4*1,8</t>
  </si>
  <si>
    <t>"1.36/1.34" 5,0*3,2+0,4*1,8</t>
  </si>
  <si>
    <t>"1.34/1.32" 5,0*3,2</t>
  </si>
  <si>
    <t>"1.32/1.30" 2,5*3,2+0,4*1,8</t>
  </si>
  <si>
    <t>"1.30/1.28" 2,5*3,2+0,4*1,8</t>
  </si>
  <si>
    <t>"1.28/1.26" 5,0*3,2</t>
  </si>
  <si>
    <t>"1.26/1.24" 5,0*3,2+0,4*1,8</t>
  </si>
  <si>
    <t>"1.24/1.22" 5,0*3,2</t>
  </si>
  <si>
    <t>"2.33/2.31" 5,0*3,2+0,4*1,8</t>
  </si>
  <si>
    <t>"2.29/2.27" 5,0*3,2+0,4*1,8</t>
  </si>
  <si>
    <t>"2.27/2.25" 5,0*3,2</t>
  </si>
  <si>
    <t>"2.25/2.23" 2,5*3,2+0,4*1,8</t>
  </si>
  <si>
    <t>"2.23/2.21" 2,5*3,2+0,4*1,8</t>
  </si>
  <si>
    <t>"2.21/2.19" 5,0*3,2</t>
  </si>
  <si>
    <t>"2.19/2.17" 5,0*3,2+0,4*1,8</t>
  </si>
  <si>
    <t>"2.17/2.15" 5,0*3,2</t>
  </si>
  <si>
    <t>"3.33/3.31" 5,0*3,2+0,4*1,8</t>
  </si>
  <si>
    <t>"3.29/3.27" 5,0*3,2+0,4*1,8</t>
  </si>
  <si>
    <t>"3.27/3.25" 5,0*3,2</t>
  </si>
  <si>
    <t>"3.25/3.23" 2,5*3,2+0,4*1,8</t>
  </si>
  <si>
    <t>"3.23/3.21" 2,5*3,2+0,4*1,8</t>
  </si>
  <si>
    <t>"3.21/3.19" 5,0*3,2</t>
  </si>
  <si>
    <t>"3.19/3.17" 5,0*3,2+0,4*1,8</t>
  </si>
  <si>
    <t>"3.17/3.15" 5,0*3,2</t>
  </si>
  <si>
    <t>194</t>
  </si>
  <si>
    <t>W02.x</t>
  </si>
  <si>
    <t>W02 D+M SDK příčka, tl. 150 mm, akustická, 2x opláštěná, izolace</t>
  </si>
  <si>
    <t>1364368488</t>
  </si>
  <si>
    <t>W02 D+M SDK příčka, tl. 150 mm, 2x SDK akustická deska z obou stran, s technologií trvalého zkvalitnění ovzduší, nosná kce z profilů R-CW a R-UW, minerální izolace tl. 60 mm, bandážování, zatmelení, přebroušení, vč. kotvení, příslušenství, dle PD</t>
  </si>
  <si>
    <t>"1.43/1.40" 5,0*3,2</t>
  </si>
  <si>
    <t>"1.39/1.40" 4,8*3,2-1,2*2,15</t>
  </si>
  <si>
    <t>"1.38/1.37" 3,0*3,2-1,2*2,15</t>
  </si>
  <si>
    <t>"2.36/2.33" 9,0*3,2</t>
  </si>
  <si>
    <t>"3.36/3.33" 9,0*3,2</t>
  </si>
  <si>
    <t>195</t>
  </si>
  <si>
    <t>W03.x</t>
  </si>
  <si>
    <t>W03 D+M SDK příčka, tl. 200 mm, akustická, 2x opláštěná, izolace</t>
  </si>
  <si>
    <t>-1110454618</t>
  </si>
  <si>
    <t>W03 D+M SDK příčka, tl. 200 mm, 2x SDK akustická deska z obou stran, s technologií trvalého zkvalitnění ovzduší, nosná kce z profilů R-CW a R-UW, minerální izolace tl. 60 mm, bandážování, zatmelení, přebroušení, vč. kotvení, příslušenství, dle PD</t>
  </si>
  <si>
    <t>"1.33/1.31" 3,2*3,2</t>
  </si>
  <si>
    <t>"1.27/1.25" 3,2*3,2</t>
  </si>
  <si>
    <t>"1.23/1.21" 3,2*3,2</t>
  </si>
  <si>
    <t>"2.26/2.24" 3,2*3,2</t>
  </si>
  <si>
    <t>"2.20/2.18" 3,2*3,2</t>
  </si>
  <si>
    <t>"2.16/2.14" 3,2*3,2</t>
  </si>
  <si>
    <t>"3.26/3.24" 3,2*3,2</t>
  </si>
  <si>
    <t>"3.20/3.18" 3,2*3,2</t>
  </si>
  <si>
    <t>"3.16/3.14" 3,2*3,2</t>
  </si>
  <si>
    <t>"4.11/4.15" 2,9*3,3</t>
  </si>
  <si>
    <t>196</t>
  </si>
  <si>
    <t>W04.x</t>
  </si>
  <si>
    <t>W04 D+M SDK příčka, tl. 100 mm, do suchého prostředí, 2x opláštěná, izolace</t>
  </si>
  <si>
    <t>-706790250</t>
  </si>
  <si>
    <t>W04 D+M SDK příčka, tl. 100 mm, 2x SDK standardní deska z obou stran, s technologií trvalého zkvalitnění ovzduší, nosná kce z profilů R-CW a R-UW, minerální izolace tl. 50 mm, bandážování, zatmelení, přebroušení, vč. kotvení, příslušenství, dle PD</t>
  </si>
  <si>
    <t>"01.13/01.14" 5,0*3,2</t>
  </si>
  <si>
    <t>"01.14/01.12" 1,5*3,2</t>
  </si>
  <si>
    <t>"1.12/1.13" 2,8*3,3-1,0*2,15</t>
  </si>
  <si>
    <t>"1.18/1.20b" 2,0*3,2-1,75*2,5</t>
  </si>
  <si>
    <t>"1.20a/1.20b" 2,4*3,2-1,7*2,5</t>
  </si>
  <si>
    <t>"2.04/2.03" 4,8*3,2-1,0*2,15</t>
  </si>
  <si>
    <t>"2.04/2.05" 5,6*3,2-1,0*2,15</t>
  </si>
  <si>
    <t>"2.10/2.13" 1,6*3,2</t>
  </si>
  <si>
    <t>"3.04/3.03" 4,8*3,2-1,0*2,15</t>
  </si>
  <si>
    <t>"3.04/3.05" 5,8*3,2-1,0*2,15</t>
  </si>
  <si>
    <t>"3.11/3.13" 1,6*3,2</t>
  </si>
  <si>
    <t>"4.03/4.04" 1,2*3,4-1,0*2,15</t>
  </si>
  <si>
    <t>"4.04/4.05" 2,8*3,4+0,4*1,8</t>
  </si>
  <si>
    <t>"4.03/4.05" 3,0*3,4-1,0*2,15</t>
  </si>
  <si>
    <t>197</t>
  </si>
  <si>
    <t>W05.x</t>
  </si>
  <si>
    <t>W05 D+M SDK příčka, tl. 150 mm, do suchého prostředí, 2x opláštěná, izolace</t>
  </si>
  <si>
    <t>-1998298580</t>
  </si>
  <si>
    <t>W05 D+M SDK příčka, tl. 150 mm, 2x SDK standardní deska z obou stran, s technologií trvalého zkvalitnění ovzduší, nosná kce z profilů R-CW a R-UW, minerální izolace tl. 50 mm, bandážování, zatmelení, přebroušení, vč. kotvení, příslušenství, dle PD</t>
  </si>
  <si>
    <t>"01.27a/01.27b" 2,6*3,2</t>
  </si>
  <si>
    <t>"01.27b/01.27c" 2,6*3,2</t>
  </si>
  <si>
    <t>"01.27a-c/01.27" 6,6*3,2-3*1,2*2,15</t>
  </si>
  <si>
    <t>"01.29/01.31" 4,0*3,2</t>
  </si>
  <si>
    <t>"01.30/01.31" 5,3*3,2-1,2*2,15</t>
  </si>
  <si>
    <t>"01.30/01.33" 3,8*3,2</t>
  </si>
  <si>
    <t>"01.33/01.17" 3,8*3,2</t>
  </si>
  <si>
    <t>"01.17/01.18" 3,8*3,2</t>
  </si>
  <si>
    <t>"01.18/01.19" 1,9*3,2</t>
  </si>
  <si>
    <t>"1.41/1.43" 1,7*3,2-1,0*2,15</t>
  </si>
  <si>
    <t>"1.17/1.19" 1,3*2,9-1,0*2,15</t>
  </si>
  <si>
    <t>"2.34/2.36" 1,7*2,9-1,0*2,15</t>
  </si>
  <si>
    <t>"3.34/3.36" 1,7*2,9-1,0*2,15</t>
  </si>
  <si>
    <t>"4.01/4.10" 3,3*3,4-1,0*2,15</t>
  </si>
  <si>
    <t>198</t>
  </si>
  <si>
    <t>W06.x</t>
  </si>
  <si>
    <t>W06 D+M SDK příčka, tl. 200 mm, do suchého prostředí, 2x opláštěná, izolace</t>
  </si>
  <si>
    <t>-2020832216</t>
  </si>
  <si>
    <t>W06 D+M SDK příčka, tl. 200 mm, 2x SDK standardní deska z obou stran, s technologií trvalého zkvalitnění ovzduší, nosná kce z profilů R-CW a R-UW, minerální izolace tl. 60 mm, bandážování, zatmelení, přebroušení, vč. kotvení, příslušenství, dle PD</t>
  </si>
  <si>
    <t>"4.04/4.05" 0,6*3,4</t>
  </si>
  <si>
    <t>199</t>
  </si>
  <si>
    <t>W07.x</t>
  </si>
  <si>
    <t>W07 D+M SDK příčka, tl. 100 mm, do vlhkého prostředí, 2x opláštěná, izolace</t>
  </si>
  <si>
    <t>-2022645276</t>
  </si>
  <si>
    <t>W07 D+M SDK příčka, tl. 100 mm, 2x SDK impregnovaná deska z obou stran, s technologií trvalého zkvalitnění ovzduší, nosná kce z profilů R-CW a R-UW, minerální izolace tl. 50 mm, bandážování, zatmelení, přebroušení, vč. kotvení, příslušenství, dle PD</t>
  </si>
  <si>
    <t>"01.08/01.09" 2,0*3,2-0,8*2,15</t>
  </si>
  <si>
    <t>"01.05/01.06" 3,2*3,2-0,8*2,15</t>
  </si>
  <si>
    <t>"01.21/01.22" 1,5*3,2</t>
  </si>
  <si>
    <t>"01.22/01.23" 1,9*3,2</t>
  </si>
  <si>
    <t>"01.23" 2*1,1*3,2</t>
  </si>
  <si>
    <t>"1.03/1.04" 1,6*3,2</t>
  </si>
  <si>
    <t>"1.04/1.05" 1,7*3,2</t>
  </si>
  <si>
    <t>"1.15/1.16" 1,9*3,3-0,8*2,15</t>
  </si>
  <si>
    <t>"1.45/1.46" 1,6*3,2</t>
  </si>
  <si>
    <t>"1.44/1.45,1.46" 2,0*3,2-2*0,8*2,15</t>
  </si>
  <si>
    <t>"2.06/2.07" 2,0*3,3-0,8*2,15</t>
  </si>
  <si>
    <t>"2.38/2.39" 1,6*3,2</t>
  </si>
  <si>
    <t>"2.37/2.38,2.39" 2,0*3,2-2*0,8*2,15</t>
  </si>
  <si>
    <t>"3.06/3.07" 2,2*3,3-0,8*2,15</t>
  </si>
  <si>
    <t>"3.38/3.39" 1,6*3,2</t>
  </si>
  <si>
    <t>"3.37/3.38,3.39" 2,0*3,2-2*0,8*2,15</t>
  </si>
  <si>
    <t>"4.09" 1,0*3,4</t>
  </si>
  <si>
    <t>"4.13/4.14" 1,6*3,3-0,8*2,15</t>
  </si>
  <si>
    <t>"4.13/4.16,4.18" 2,3*3,3-2*0,8*2,15</t>
  </si>
  <si>
    <t>"4.16,4.18/4.17,4.19" 2,3*3,3-2*0,8*2,15</t>
  </si>
  <si>
    <t>200</t>
  </si>
  <si>
    <t>W08.x</t>
  </si>
  <si>
    <t>W08 D+M SDK příčka, tl. 150 mm, do vlhkého prostředí, 2x opláštěná, izolace</t>
  </si>
  <si>
    <t>396425081</t>
  </si>
  <si>
    <t>W08 D+M SDK příčka, tl. 150 mm, 2x SDK impregnovaná deska z obou stran, s technologií trvalého zkvalitnění ovzduší, nosná kce z profilů R-CW a R-UW, minerální izolace tl. 50 mm, bandážování, zatmelení, přebroušení, vč. kotvení, příslušenství, dle PD</t>
  </si>
  <si>
    <t>"01.20/01.21-23" 7,2*3,2-(2*0,8*2,15+0,9*2,15)</t>
  </si>
  <si>
    <t>"1.42/1.44,1.44a" 4,4*3,3</t>
  </si>
  <si>
    <t>"1.44/1.44a" 2,9*3,3-0,7*2,1</t>
  </si>
  <si>
    <t>"2.35/2.37,2.37a" 4,4*3,2</t>
  </si>
  <si>
    <t>"2.37/2.37a" 2,9*3,2-0,7*2,1</t>
  </si>
  <si>
    <t>"3.35/3.37,3.37a" 4,4*3,2</t>
  </si>
  <si>
    <t>"3.37/3.37a" 2,9*3,2-0,7*2,1</t>
  </si>
  <si>
    <t>"4.16/4.18" 4,0*3,3</t>
  </si>
  <si>
    <t>"4.17/4.19" 2,6*3,3</t>
  </si>
  <si>
    <t>201</t>
  </si>
  <si>
    <t>W09.x</t>
  </si>
  <si>
    <t>W09 D+M SDK příčka, tl. 200 mm, do vlhkého prostředí, 2x opláštěná, izolace</t>
  </si>
  <si>
    <t>-1467954726</t>
  </si>
  <si>
    <t>W09 D+M SDK příčka, tl. 200 mm, 2x SDK impregnovaná deska z obou stran, s technologií trvalého zkvalitnění ovzduší, nosná kce z profilů R-CW a R-UW, minerální izolace tl. 60 mm, bandážování, zatmelení, přebroušení, vč. kotvení, příslušenství, dle PD</t>
  </si>
  <si>
    <t>"1.23a/1.25a" 3,2*3,2</t>
  </si>
  <si>
    <t>"1.33a/1.35a" 3,0*3,2</t>
  </si>
  <si>
    <t>"2.16a/2.18a" 3,2*3,2</t>
  </si>
  <si>
    <t>"2.26a/2.28a" 3,0*3,2</t>
  </si>
  <si>
    <t>"3.16a/3.18a" 3,2*3,2</t>
  </si>
  <si>
    <t>"3.26a/3.28a" 3,0*3,2</t>
  </si>
  <si>
    <t>202</t>
  </si>
  <si>
    <t>W10.x</t>
  </si>
  <si>
    <t>W10 D+M SDK příčka, tl. 100 mm, protipožární 2x opláštěná, izolace</t>
  </si>
  <si>
    <t>1878688424</t>
  </si>
  <si>
    <t>W10 D+M SDK příčka, tl. 100 mm, 2x SDK protipožární deska z obou stran, s technologií trvalého zkvalitnění ovzduší, nosná kce z profilů R-CW a R-UW, minerální izolace tl. 50 mm, bandážování, zatmelení, přebroušení, vč. kotvení, příslušenství, dle PD</t>
  </si>
  <si>
    <t>"01.32/01.34" 1,5*3,2</t>
  </si>
  <si>
    <t>"01.15a/01.15b" 2,1*3,2</t>
  </si>
  <si>
    <t>"01.15b/01.16" 2,1*3,2</t>
  </si>
  <si>
    <t>"01.09" 0,3*3,2</t>
  </si>
  <si>
    <t>"1.14" 0,5*3,3</t>
  </si>
  <si>
    <t>"1.16" 0,3*3,3</t>
  </si>
  <si>
    <t>"1.18/1.19" 2,5*3,2-1,0*2,15</t>
  </si>
  <si>
    <t>"1.07/1.18" 2,1*2,9-1,8*2,7</t>
  </si>
  <si>
    <t>"1.17/1.22" 5,0*3,2+0,4*1,8</t>
  </si>
  <si>
    <t>"1.20b/1.21,1.23" 3,2*3,2-2*1,2*2,15</t>
  </si>
  <si>
    <t>"1.20a/1.25,1.27" 3,3*3,2-2*1,2*2,15</t>
  </si>
  <si>
    <t>"1.28/1.29" 2,6*3,2</t>
  </si>
  <si>
    <t>"1.29/1.32" 2,6*3,2</t>
  </si>
  <si>
    <t>"1.20a/1.31,1.33" 3,4*3,2-2*1,2*2,15</t>
  </si>
  <si>
    <t>"1.20a/1.35,1.37" 3,4*3,2-2*1,2*2,15</t>
  </si>
  <si>
    <t>"1.20a/1.39" 1,5*3,2-1,2*2,15</t>
  </si>
  <si>
    <t>"1.20a/1.41" 1,1*3,2-1,0*2,15</t>
  </si>
  <si>
    <t>"2.07" 0,3*3,3</t>
  </si>
  <si>
    <t>"2.03" 0,5*3,3</t>
  </si>
  <si>
    <t>"2.12/2.13" 2,3*3,2-1,0*2,15</t>
  </si>
  <si>
    <t>"2.01/2.12" 2,0*2,9-1,8*2,7</t>
  </si>
  <si>
    <t>"2.11/2.15" 5,0*3,2+0,4*1,8</t>
  </si>
  <si>
    <t>"2.12/2.14,2.16" 3,2*3,2-2*1,2*2,15</t>
  </si>
  <si>
    <t>"2.12/2.18,2.20" 3,3*3,2-2*1,2*2,15</t>
  </si>
  <si>
    <t>"2.21/2.22" 2,6*3,2</t>
  </si>
  <si>
    <t>"2.22/2.25" 2,6*3,2</t>
  </si>
  <si>
    <t>"2.12/2.24,2.26" 3,2*3,2-2*1,2*2,15</t>
  </si>
  <si>
    <t>"2.12/2.28,2.30" 3,2*3,2-2*1,2*2,15</t>
  </si>
  <si>
    <t>"2.12/2.32" 1,5*3,2-1,2*2,15</t>
  </si>
  <si>
    <t>"3.07" 0,3*3,3</t>
  </si>
  <si>
    <t>"3.03" 0,5*3,3</t>
  </si>
  <si>
    <t>"3.12/3.13" 2,3*3,2-1,0*2,15</t>
  </si>
  <si>
    <t>"3.01/3.12" 2,0*2,9-1,8*2,7</t>
  </si>
  <si>
    <t>"3.11/3.15" 5,0*3,2+0,4*1,8</t>
  </si>
  <si>
    <t>"3.12/3.14,3.16" 3,2*3,2-2*1,2*2,15</t>
  </si>
  <si>
    <t>"3.12/3.18,3.20" 3,3*3,2-2*1,2*2,15</t>
  </si>
  <si>
    <t>"3.21/3.22" 2,6*3,2</t>
  </si>
  <si>
    <t>"3.22/3.25" 2,6*3,2</t>
  </si>
  <si>
    <t>"3.12/3.24,3.26" 3,2*3,2-2*1,2*2,15</t>
  </si>
  <si>
    <t>"3.12/3.28,3.30" 3,2*3,2-2*1,2*2,15</t>
  </si>
  <si>
    <t>"3.12/3.32" 1,5*3,2-1,2*2,15</t>
  </si>
  <si>
    <t>"4.07" 0,3*3,4</t>
  </si>
  <si>
    <t>"4.04" 0,5*3,4</t>
  </si>
  <si>
    <t>203</t>
  </si>
  <si>
    <t>W11.x</t>
  </si>
  <si>
    <t>W11 D+M SDK příčka, tl. 150 mm, protipožární 2x opláštěná, izolace</t>
  </si>
  <si>
    <t>845669765</t>
  </si>
  <si>
    <t>W11 D+M SDK příčka, tl. 150 mm, 2x SDK protipožární deska z obou stran, s technologií trvalého zkvalitnění ovzduší, nosná kce z profilů R-CW a R-UW, minerální izolace tl. 60 mm, bandážování, zatmelení, přebroušení, vč. kotvení, příslušenství, dle PD</t>
  </si>
  <si>
    <t>"01.25/01.27,01.27c" 5,7*3,2-1,2*2,15</t>
  </si>
  <si>
    <t>"01.29/01.32,01.34" 3,8*3,2</t>
  </si>
  <si>
    <t>"01.31/01.34" 1,7*3,2-1,2*2,15</t>
  </si>
  <si>
    <t>"01.01/01.30" 1,9*3,2-1,6*2,15</t>
  </si>
  <si>
    <t>"01.01/01.33,01.17,01.18" 7,4*3,2-(1,0*2,15+1,2*2,15)</t>
  </si>
  <si>
    <t>"01.12/stáv." 2,0*3,2-2,0*2,3</t>
  </si>
  <si>
    <t>"1.29/1.30" 5,4*3,2-1,1*2,15</t>
  </si>
  <si>
    <t>"2.22/2.23" 5,4*3,2-1,1*2,15</t>
  </si>
  <si>
    <t>"3.22/3.23" 5,4*3,2-1,1*2,15</t>
  </si>
  <si>
    <t>204</t>
  </si>
  <si>
    <t>W12.x</t>
  </si>
  <si>
    <t>W12 D+M SDK příčka, tl. 200 mm, protipožární 2x opláštěná, izolace</t>
  </si>
  <si>
    <t>556893797</t>
  </si>
  <si>
    <t>W12 D+M SDK příčka, tl. 200 mm, 2x SDK protipožární deska z obou stran, s technologií trvalého zkvalitnění ovzduší, nosná kce z profilů R-CW a R-UW, minerální izolace tl. 60 mm, bandážování, zatmelení, přebroušení, vč. kotvení, příslušenství, dle PD</t>
  </si>
  <si>
    <t>"1.20a/1.41" 0,3*3,2</t>
  </si>
  <si>
    <t>"2.12/2.34" 0,2*3,2</t>
  </si>
  <si>
    <t>"3.12/3.34" 0,2*3,2</t>
  </si>
  <si>
    <t>205</t>
  </si>
  <si>
    <t>W13.x</t>
  </si>
  <si>
    <t>W13 D+M SDK příčka, tl. 300 mm, protipožární 2x opláštěná, izolace</t>
  </si>
  <si>
    <t>2050227308</t>
  </si>
  <si>
    <t>W13 D+M SDK příčka, tl. 300 mm, 2x SDK protipožární deska z obou stran, s technologií trvalého zkvalitnění ovzduší, nosná kce z profilů R-CW a R-UW, minerální izolace tl. 60 mm, bandážování, zatmelení, přebroušení, vč. kotvení, příslušenství, dle PD</t>
  </si>
  <si>
    <t>"1.07/1.19" 0,5*2,9</t>
  </si>
  <si>
    <t>"2.01/2.13" 0,6*2,9</t>
  </si>
  <si>
    <t>"3.01/3.13" 0,6*2,9</t>
  </si>
  <si>
    <t>206</t>
  </si>
  <si>
    <t>W14.x</t>
  </si>
  <si>
    <t>W14 D+M SDK příčka, tl. 100 mm, protipožární do vlhkého prostředí, 2x opláštěná, izolace</t>
  </si>
  <si>
    <t>-1733035235</t>
  </si>
  <si>
    <t>W14 D+M SDK příčka, tl. 100 mm, 2x SDK protipožární impregnovaná deska z obou stran, s technologií trvalého zkvalitnění ovzduší, nosná kce z profilů R-CW a R-UW, minerální izolace tl. 50 mm, bandážování, zatmelení, přebroušení, vč. kotvení, příslušenství, dle PD</t>
  </si>
  <si>
    <t>"1.41/1.42" 2,5*3,3</t>
  </si>
  <si>
    <t>"1.20a/1.39a" 1,1*3,2</t>
  </si>
  <si>
    <t>"1.20a/1.37a" 1,3*3,2</t>
  </si>
  <si>
    <t>"1.20a/1.35a,1.33a" 2,0*3,2</t>
  </si>
  <si>
    <t>"1.20a/1.31a" 1,1*3,2</t>
  </si>
  <si>
    <t>"1.20a/1.27a" 0,9*3,2</t>
  </si>
  <si>
    <t>"1.20a,1.20b/1.23a,1.25a" 2,3*3,2</t>
  </si>
  <si>
    <t>"2.12/2.34" 3,8*3,2-1,0*2,15</t>
  </si>
  <si>
    <t>"2.12/2.32a" 1,1*3,2</t>
  </si>
  <si>
    <t>"2.12/2.30a" 1,3*3,2</t>
  </si>
  <si>
    <t>"2.12/2.28a/2.26a"  2,2*3,2</t>
  </si>
  <si>
    <t>"2.12/2.24a" 1,2*3,2</t>
  </si>
  <si>
    <t>"2.12/2.20a" 1,2*3,2</t>
  </si>
  <si>
    <t>"2.12/2.18a,2.16a" 2,0*3,2</t>
  </si>
  <si>
    <t>"3.12/3.34" 3,8*3,2-1,0*2,15</t>
  </si>
  <si>
    <t>"3.12/3.32a" 1,1*3,2</t>
  </si>
  <si>
    <t>"3.12/3.30a" 1,3*3,2</t>
  </si>
  <si>
    <t>"3.12/3.28a/3.26a"  2,3*3,2</t>
  </si>
  <si>
    <t>"3.12/3.24a" 1,2*3,2</t>
  </si>
  <si>
    <t>"3.12/3.20a" 1,2*3,2</t>
  </si>
  <si>
    <t>"3.12/3.18a,3.16a" 2,3*3,2</t>
  </si>
  <si>
    <t>207</t>
  </si>
  <si>
    <t>W15.x</t>
  </si>
  <si>
    <t>W15 D+M SDK příčka, tl. 150 mm, protipožární do vlhkého prostředí, 2x opláštěná, izolace</t>
  </si>
  <si>
    <t>-760290793</t>
  </si>
  <si>
    <t>W15 D+M SDK příčka, tl. 150 mm, 2x SDK protipožární impregnovaná deska z obou stran, s technologií trvalého zkvalitnění ovzduší, nosná kce z profilů R-CW a R-UW, minerální izolace tl. 60 mm, bandážování, zatmelení, přebroušení, vč. kotvení, příslušenství, dle PD</t>
  </si>
  <si>
    <t>"1.31a/1.29" 3,2*3,2</t>
  </si>
  <si>
    <t>"1.27a/1.29" 3,2*3,2</t>
  </si>
  <si>
    <t>"2.24a/2.22" 3,2*3,2</t>
  </si>
  <si>
    <t>"2.20a/2.22" 3,2*3,2</t>
  </si>
  <si>
    <t>"3.24a/3.22" 3,2*3,2</t>
  </si>
  <si>
    <t>"3.20a/3.22" 3,2*3,2</t>
  </si>
  <si>
    <t>208</t>
  </si>
  <si>
    <t>W16.x</t>
  </si>
  <si>
    <t>W16 D+M SDK příčka, tl. 200 mm, protipožární do vlhkého prostředí, 2x opláštěná, izolace</t>
  </si>
  <si>
    <t>-1484276277</t>
  </si>
  <si>
    <t>W16 D+M SDK příčka, tl. 200 mm, 2x SDK protipožární impregnovaná deska z obou stran, s technologií trvalého zkvalitnění ovzduší, nosná kce z profilů R-CW a R-UW, minerální izolace tl. 60 mm, bandážování, zatmelení, přebroušení, vč. kotvení, příslušenství, dle PD</t>
  </si>
  <si>
    <t>"1.19/1.21a" 2,3*3,2</t>
  </si>
  <si>
    <t>"2.13/2.14a" 3,1*3,2</t>
  </si>
  <si>
    <t>"3.13/3.14a" 3,1*3,2</t>
  </si>
  <si>
    <t>209</t>
  </si>
  <si>
    <t>W17.x</t>
  </si>
  <si>
    <t>W17 D+M SDK příčka, tl. 400 mm, protipožární do vlhkého prostředí, 2x opláštěná, izolace</t>
  </si>
  <si>
    <t>1036492034</t>
  </si>
  <si>
    <t>W17 D+M SDK příčka, tl. 400 mm, 2x SDK protipožární impregnovaná deska z obou stran, s technologií trvalého zkvalitnění ovzduší, nosná kce z profilů R-CW a R-UW, minerální izolace tl. 60 mm, bandážování, zatmelení, přebroušení, vč. kotvení, příslušenství, dle PD</t>
  </si>
  <si>
    <t>"1.19/1.21a" 0,9*3,2</t>
  </si>
  <si>
    <t>210</t>
  </si>
  <si>
    <t>W18.x</t>
  </si>
  <si>
    <t>W18 D+M SDK příčka, tl. 100 mm, do vlhkého / do suchého prostředí, 2x opláštěná, izolace</t>
  </si>
  <si>
    <t>601630103</t>
  </si>
  <si>
    <t>W18 D+M SDK příčka, tl. 100 mm, 2x SDK impregnovaná deska / 2x SDK standardní deska, s technologií trvalého zkvalitnění ovzduší, nosná kce z profilů R-CW a R-UW, minerální izolace tl. 50 mm, bandážování, zatmelení, přebroušení, vč. kotvení, příslušenství, dle PD</t>
  </si>
  <si>
    <t>"01.07/01.08" 2,0*3,2-0,8*2,15</t>
  </si>
  <si>
    <t>"01.04/01.05" 1,8*3,2-0,8*2,15</t>
  </si>
  <si>
    <t>"01.19/01.21,01.22" 1,6*3,2</t>
  </si>
  <si>
    <t>"1.02/1.03-05" 5,0*3,2-(1,0*2,15+0,8*2,15)</t>
  </si>
  <si>
    <t>"1.50/1.51" 2,2*3,2-0,8*2,15</t>
  </si>
  <si>
    <t>"1.50,1.51/1.06" 2,9*3,2-2,1*2,15</t>
  </si>
  <si>
    <t>"1.15/1.11" 2,0*2,9-0,8*2,15</t>
  </si>
  <si>
    <t>"1.20a/1.44,1.42" 2,2*3,2-2*0,8*2,15</t>
  </si>
  <si>
    <t>"2.05/2.06" 2,0*2,9-0,8*2,15</t>
  </si>
  <si>
    <t>"2.12/2.35,2.37" 2,2*3,2-2*0,8*2,15</t>
  </si>
  <si>
    <t>"3.05/3.06" 2,0*2,9-0,8*2,15</t>
  </si>
  <si>
    <t>"3.12/3.35,3.37" 2,2*3,2-2*0,8*2,15</t>
  </si>
  <si>
    <t>"4.10/4.09" 1,7*3,4-0,8*2,15</t>
  </si>
  <si>
    <t>"4.05/4.06" 2,0*3,0-0,8*2,15</t>
  </si>
  <si>
    <t>"4.11/4.14" 2,3*3,3</t>
  </si>
  <si>
    <t>211</t>
  </si>
  <si>
    <t>W19.x</t>
  </si>
  <si>
    <t>W19 D+M SDK příčka, tl. 150 mm, do vlhkého / do suchého prostředí, 2x opláštěná, izolace</t>
  </si>
  <si>
    <t>-669790675</t>
  </si>
  <si>
    <t>W19 D+M SDK příčka, tl. 150 mm, 2x SDK impregnovaná deska / 2x SDK standardní deska, s technologií trvalého zkvalitnění ovzduší, nosná kce z profilů R-CW a R-UW, minerální izolace tl. 50 mm, bandážování, zatmelení, přebroušení, vč. kotvení, příslušenství, dle PD</t>
  </si>
  <si>
    <t>"01.24/01.20,01.23" 5,0*3,2-0,9*2,15</t>
  </si>
  <si>
    <t>"01.23/01.30" 3,6*3,2</t>
  </si>
  <si>
    <t>"01.23/01.19" 1,5*3,2</t>
  </si>
  <si>
    <t>"01.20,01.21/01.19" 3,5*3,2-0,9*2,15</t>
  </si>
  <si>
    <t>"01.05,01.06/01.07" 3,5*3,2</t>
  </si>
  <si>
    <t>"01.05,01.06/01.04" 3,5*3,2</t>
  </si>
  <si>
    <t>"1.39/1.39a" 2,9*3,2-0,8*2,1</t>
  </si>
  <si>
    <t>"1.37/1.37a" 2,9*3,2-0,8*2,1</t>
  </si>
  <si>
    <t>"1.35/1.35a" 3,0*3,2-0,8*2,1</t>
  </si>
  <si>
    <t>"1.33/1.33a" 3,0*3,2-0,8*2,1</t>
  </si>
  <si>
    <t>"1.31/1.31a" 3,0*3,2-0,8*2,1</t>
  </si>
  <si>
    <t>"1.27/1.27a" 3,0*3,2-0,8*2,1</t>
  </si>
  <si>
    <t>"1.25/1.25a" 3,0*3,2-0,8*2,1</t>
  </si>
  <si>
    <t>"1.23/1.23a" 3,0*3,2-0,8*2,1</t>
  </si>
  <si>
    <t>"1.21/1.21a" 3,2*3,2-1,1*2,1</t>
  </si>
  <si>
    <t>"1.49/1.06,1.51" 5,5*3,2</t>
  </si>
  <si>
    <t>"2.32/2.32a" 2,9*3,2-0,8*2,1</t>
  </si>
  <si>
    <t>"2.30/2.30a" 2,9*3,2-0,8*2,1</t>
  </si>
  <si>
    <t>"2.28/2.28a" 3,0*3,2-0,8*2,1</t>
  </si>
  <si>
    <t>"2.26/2.26a" 3,0*3,2-0,8*2,1</t>
  </si>
  <si>
    <t>"2.24/2.24a" 3,0*3,2-0,8*2,1</t>
  </si>
  <si>
    <t>"2.20/2.20a" 3,0*3,2-0,8*2,1</t>
  </si>
  <si>
    <t>"2.18/2.18a" 3,0*3,2-0,8*2,1</t>
  </si>
  <si>
    <t>"2.16/2.16a" 3,0*3,2-0,8*2,1</t>
  </si>
  <si>
    <t>"2.14/2.14a" 3,2*3,2-1,1*2,1</t>
  </si>
  <si>
    <t>"3.32/3.32a" 2,9*3,2-0,8*2,1</t>
  </si>
  <si>
    <t>"3.30/3.30a" 2,9*3,2-0,8*2,1</t>
  </si>
  <si>
    <t>"3.28/3.28a" 3,0*3,2-0,8*2,1</t>
  </si>
  <si>
    <t>"3.26/3.26a" 3,0*3,2-0,8*2,1</t>
  </si>
  <si>
    <t>"3.24/3.24a" 3,0*3,2-0,8*2,1</t>
  </si>
  <si>
    <t>"3.20/3.20a" 3,0*3,2-0,8*2,1</t>
  </si>
  <si>
    <t>"3.18/3.18a" 3,0*3,2-0,8*2,1</t>
  </si>
  <si>
    <t>"3.16/3.16a" 3,0*3,2-0,8*2,1</t>
  </si>
  <si>
    <t>"3.14/2.14a" 3,2*3,2-1,1*2,1</t>
  </si>
  <si>
    <t>"4.11/4.12" 3,2*3,3-0,9*2,0</t>
  </si>
  <si>
    <t>212</t>
  </si>
  <si>
    <t>W20.x</t>
  </si>
  <si>
    <t>W20 D+M SDK příčka, tl. 200 mm, do vlhkého / do suchého prostředí, 2x opláštěná, izolace</t>
  </si>
  <si>
    <t>-1800651677</t>
  </si>
  <si>
    <t>W20 D+M SDK příčka, tl. 200 mm, 2x SDK impregnovaná deska / 2x SDK standardní deska, s technologií trvalého zkvalitnění ovzduší, nosná kce z profilů R-CW a R-UW, minerální izolace tl. 60 mm, bandážování, zatmelení, přebroušení, vč. kotvení, příslušenství, dle PD</t>
  </si>
  <si>
    <t>"1.39a/1.41" 2,9*3,2</t>
  </si>
  <si>
    <t>"1.37a/1.39" 3,2*3,2</t>
  </si>
  <si>
    <t>"2.34/2.32a" 3,0*3,2</t>
  </si>
  <si>
    <t>"2.30a/2.32" 3,2*3,2</t>
  </si>
  <si>
    <t>"3.34/3.32a" 3,0*3,2</t>
  </si>
  <si>
    <t>"3.30a/3.32" 3,2*3,2</t>
  </si>
  <si>
    <t>213</t>
  </si>
  <si>
    <t>W21.x</t>
  </si>
  <si>
    <t>W21 D+M SDK příčka, tl. 150 mm, do vlhkého prostředí / akustická, 2x opláštěná, izolace</t>
  </si>
  <si>
    <t>-1874967157</t>
  </si>
  <si>
    <t>W21 D+M SDK příčka, tl. 150 mm, 2x SDK impregnovaná deska / 2x SDK akustická deska, s technologií trvalého zkvalitnění ovzduší, nosná kce z profilů R-CW a R-UW, minerální izolace tl. 50 mm, bandážování, zatmelení, přebroušení, vč. kotvení, příslušenství, dle PD</t>
  </si>
  <si>
    <t>"4.12-4.17/4.15" 9,1*3,3-1,1*2,15</t>
  </si>
  <si>
    <t>214</t>
  </si>
  <si>
    <t>W22.x</t>
  </si>
  <si>
    <t>W22 D+M SDK stěna šachet, tl. 75 mm, do vlhkého prostředí, 2x opláštěné</t>
  </si>
  <si>
    <t>-308363642</t>
  </si>
  <si>
    <t>W22 D+M SDK stěna šachet, tl. 75 mm, 2x SDK impregnovaná deska s technologií trvalého zkvalitnění ovzduší, nosná kce z profilů R-CW a R-UW, bandážování, zatmelení, přebroušení, vč. kotvení, příslušenství, dle PD</t>
  </si>
  <si>
    <t>"1.45,1.46" 2,0*3,2</t>
  </si>
  <si>
    <t>"1.39a" 0,9*3,2</t>
  </si>
  <si>
    <t>"1.37a" 1,0*3,2</t>
  </si>
  <si>
    <t>"1.33a,1.35a" 2,1*3,2</t>
  </si>
  <si>
    <t>"1.31a" 1,0*3,2</t>
  </si>
  <si>
    <t>"1.27a" 1,0*3,2</t>
  </si>
  <si>
    <t>"1.25a" 1,0*3,2</t>
  </si>
  <si>
    <t>"1.23a" 1,0*3,2</t>
  </si>
  <si>
    <t>"1.03" 1,5*3,2</t>
  </si>
  <si>
    <t xml:space="preserve">"1.04" 1,0*3,2 </t>
  </si>
  <si>
    <t>"1.05" 2,3*3,2</t>
  </si>
  <si>
    <t>"1.50" 0,6*3,2</t>
  </si>
  <si>
    <t>"1.49" 0,9*3,2</t>
  </si>
  <si>
    <t>"1.44a" 1,9*3,3</t>
  </si>
  <si>
    <t>"2.37a" 1,9*3,2</t>
  </si>
  <si>
    <t>"2.38,2.39" 2,0*3,2</t>
  </si>
  <si>
    <t>"2.32a" 1,0*3,2</t>
  </si>
  <si>
    <t>"2.30a" 1,0*3,2</t>
  </si>
  <si>
    <t>"2.28a,2.26a" 2,1*3,2</t>
  </si>
  <si>
    <t>"2.24a" 1,0*3,2</t>
  </si>
  <si>
    <t>"2.20a" 1,0*3,2</t>
  </si>
  <si>
    <t>"2.18a" 1,0*3,2</t>
  </si>
  <si>
    <t>"2.16a" 1,0*3,2</t>
  </si>
  <si>
    <t>"3.37a" 1,9*3,2</t>
  </si>
  <si>
    <t>"3.38,3.39" 2,0*3,2</t>
  </si>
  <si>
    <t>"3.32a" 1,0*3,2</t>
  </si>
  <si>
    <t>"3.30a" 1,0*3,2</t>
  </si>
  <si>
    <t>"3.28a,3.26a" 2,1*3,2</t>
  </si>
  <si>
    <t>"3.24a" 1,0*3,2</t>
  </si>
  <si>
    <t>"3.20a" 1,0*3,2</t>
  </si>
  <si>
    <t>"3.18a" 1,0*3,2</t>
  </si>
  <si>
    <t>"3.16a" 1,0*3,2</t>
  </si>
  <si>
    <t>"3.07" 0,4*3,3</t>
  </si>
  <si>
    <t>"4.17,4.19" 2,3*3,3</t>
  </si>
  <si>
    <t>"4.13,4.14" 2,2*3,3</t>
  </si>
  <si>
    <t>"4.07" 0,4*3,4</t>
  </si>
  <si>
    <t>215</t>
  </si>
  <si>
    <t>W23.x</t>
  </si>
  <si>
    <t>W23 D+M SDK stěna šachet, tl. 100 mm, do suchého prostředí, 2x opláštěné</t>
  </si>
  <si>
    <t>-424084607</t>
  </si>
  <si>
    <t>W23 D+M SDK stěna šachet, tl. 100 mm, 2x SDK standardní deska s technologií trvalého zkvalitnění ovzduší, nosná kce z profilů R-CW a R-UW, bandážování, zatmelení, přebroušení, vč. kotvení, příslušenství, dle PD</t>
  </si>
  <si>
    <t>"01.27" 2,7*3,2</t>
  </si>
  <si>
    <t>"01.27a" 1,7*3,2</t>
  </si>
  <si>
    <t>"01.25" 0,8*3,2</t>
  </si>
  <si>
    <t>"01.31" 3,1*3,2</t>
  </si>
  <si>
    <t>"01.30" (1,6+1,5+2,3)*3,2</t>
  </si>
  <si>
    <t>"01.17" 1,0*3,2</t>
  </si>
  <si>
    <t>"01.19" 1,6*3,2</t>
  </si>
  <si>
    <t>"01.04" 1,1*3,2</t>
  </si>
  <si>
    <t>"01.13" (0,7+0,8)*3,2</t>
  </si>
  <si>
    <t>"01.14" 0,7*3,2</t>
  </si>
  <si>
    <t xml:space="preserve">"1.41/1.40" 3,4*3,2 </t>
  </si>
  <si>
    <t>"1.39" 0,6*3,2</t>
  </si>
  <si>
    <t>"1.37" 0,3*3,2</t>
  </si>
  <si>
    <t>"1.35" 0,3*3,2</t>
  </si>
  <si>
    <t>"1.33" 0,3*3,2</t>
  </si>
  <si>
    <t>"1.31" 0,3*3,2</t>
  </si>
  <si>
    <t>"1.27" 0,3*3,2</t>
  </si>
  <si>
    <t>"1.25" 0,3*3,2</t>
  </si>
  <si>
    <t>"1.23" 0,3*3,2</t>
  </si>
  <si>
    <t>"1.19" 1,5*3,2</t>
  </si>
  <si>
    <t>"1.06/1.50" 0,3*3,2</t>
  </si>
  <si>
    <t>"1.02" 0,7*3,2</t>
  </si>
  <si>
    <t>"1.12" 1,5*3,3</t>
  </si>
  <si>
    <t>"1.47" 2,1*3,5</t>
  </si>
  <si>
    <t>"2.34" 2,1*3,2</t>
  </si>
  <si>
    <t>"2.32" 0,3*3,2</t>
  </si>
  <si>
    <t>"2.30" 0,3*3,2</t>
  </si>
  <si>
    <t>"2.28" 0,3*3,2</t>
  </si>
  <si>
    <t>"2.26" 0,3*3,2</t>
  </si>
  <si>
    <t>"2.24" 0,3*3,2</t>
  </si>
  <si>
    <t>"2.20" 0,3*3,2</t>
  </si>
  <si>
    <t>"2.18" 0,3*3,2</t>
  </si>
  <si>
    <t>"2.16" 0,3*3,2</t>
  </si>
  <si>
    <t>"2.10" 1,3*3,2</t>
  </si>
  <si>
    <t>"2.05" 1,5*3,2</t>
  </si>
  <si>
    <t>"2.42" (3,8+0,3)*3,2</t>
  </si>
  <si>
    <t>"2.40" 2,1*3,5</t>
  </si>
  <si>
    <t>"3.34" 2,1*3,2</t>
  </si>
  <si>
    <t>"3.32" 0,3*3,2</t>
  </si>
  <si>
    <t>"3.30" 0,3*3,2</t>
  </si>
  <si>
    <t>"3.28" 0,3*3,2</t>
  </si>
  <si>
    <t>"3.26" 0,3*3,2</t>
  </si>
  <si>
    <t>"3.24" 0,3*3,2</t>
  </si>
  <si>
    <t>"3.20" 0,3*3,2</t>
  </si>
  <si>
    <t>"3.18" 0,3*3,2</t>
  </si>
  <si>
    <t>"3.16" 0,3*3,2</t>
  </si>
  <si>
    <t>"3.11" 1,3*3,2</t>
  </si>
  <si>
    <t>"3.05" 2,0*3,2</t>
  </si>
  <si>
    <t>"3.40" 2,1*3,5</t>
  </si>
  <si>
    <t>"4.11" 1,7*3,3</t>
  </si>
  <si>
    <t>"4.12" 0,8*3,2</t>
  </si>
  <si>
    <t>"4.15" 2,3*3,2</t>
  </si>
  <si>
    <t>"4.03,4.04" 2,0*3,4</t>
  </si>
  <si>
    <t>216</t>
  </si>
  <si>
    <t>W24.x</t>
  </si>
  <si>
    <t>W24 D+M SDK stěna šachet, tl. 100 mm, protipožární, 2x opláštěné</t>
  </si>
  <si>
    <t>674942768</t>
  </si>
  <si>
    <t>W24 D+M SDK stěna šachet, tl. 100 mm, 2x SDK protipožární deska s technologií trvalého zkvalitnění ovzduší, nosná kce z profilů R-CW a R-UW, bandážování, zatmelení, přebroušení, vč. kotvení, příslušenství, dle PD</t>
  </si>
  <si>
    <t>"01.09" 0,8*3,2</t>
  </si>
  <si>
    <t>"01.04" 1,7*3,2</t>
  </si>
  <si>
    <t>"1.14" 2,6*3,3</t>
  </si>
  <si>
    <t>"1.16" 0,8*3,3</t>
  </si>
  <si>
    <t>"1.29" (3,9+4,1)*3,2</t>
  </si>
  <si>
    <t>"1.18" (2,0+0,4)*3,2</t>
  </si>
  <si>
    <t>"1.21a" 1,1*3,2</t>
  </si>
  <si>
    <t>"2.22" (3,9+3,9)*3,2</t>
  </si>
  <si>
    <t>"2.14a" 1,1*3,2</t>
  </si>
  <si>
    <t>"2.12" (2,1+0,4)*3,2</t>
  </si>
  <si>
    <t>"2.03" 3,3*3,2</t>
  </si>
  <si>
    <t>"2.07" 0,8*3,3</t>
  </si>
  <si>
    <t>"2.40" 1,1*3,3</t>
  </si>
  <si>
    <t>"3.22" (3,9+3,9)*3,2</t>
  </si>
  <si>
    <t>"3.14a" 1,1*3,2</t>
  </si>
  <si>
    <t>"3.12" (2,1+0,4)*3,2</t>
  </si>
  <si>
    <t>"3.03" 3,3*3,2</t>
  </si>
  <si>
    <t>"3.07" 0,8*3,3</t>
  </si>
  <si>
    <t>"3.40" 1,1*3,3</t>
  </si>
  <si>
    <t>"4.07" 0,8*3,4</t>
  </si>
  <si>
    <t>"4.04" 3,3*3,4</t>
  </si>
  <si>
    <t>217</t>
  </si>
  <si>
    <t>W25.x</t>
  </si>
  <si>
    <t>W25 D+M SDK stěna šachet, tl. 150 mm, protipožární, 2x opláštěné</t>
  </si>
  <si>
    <t>-186085443</t>
  </si>
  <si>
    <t>W25 D+M SDK stěna šachet, tl. 150 mm, 2x SDK protipožární deska s technologií trvalého zkvalitnění ovzduší, nosná kce z profilů R-CW a R-UW, bandážování, zatmelení, přebroušení, vč. kotvení, příslušenství, dle PD</t>
  </si>
  <si>
    <t>"1.21a" 1,3*3,2</t>
  </si>
  <si>
    <t>"2.14a" 1,5*3,2</t>
  </si>
  <si>
    <t>"3.14a" 1,5*3,2</t>
  </si>
  <si>
    <t>218</t>
  </si>
  <si>
    <t>W26.x</t>
  </si>
  <si>
    <t>W26 D+M SDK příčka instalační, tl. 75 mm, do vlhkého prostředí, 2x opláštěné</t>
  </si>
  <si>
    <t>1301335190</t>
  </si>
  <si>
    <t>W26 D+M SDK příčka instalační, tl. 75 mm, 2x SDK impregnovaná deska s technologií trvalého zkvalitnění ovzduší, nosná kce z profilů R-CW a R-UW, bandážování, zatmelení, přebroušení, vč. kotvení, příslušenství, dle PD</t>
  </si>
  <si>
    <t>"2.14a" 1,9*3,2</t>
  </si>
  <si>
    <t>"3.14a" 1,9*3,2</t>
  </si>
  <si>
    <t>219</t>
  </si>
  <si>
    <t>W27.x</t>
  </si>
  <si>
    <t>W27 D+M SDK příčka instalační, tl. 100 mm, do vlhkého prostředí, 2x opláštěné</t>
  </si>
  <si>
    <t>1079939809</t>
  </si>
  <si>
    <t>W27 D+M SDK příčka instalační, tl. 100 mm, 2x SDK impregnovaná deska s technologií trvalého zkvalitnění ovzduší, nosná kce z profilů R-CW a R-UW, bandážování, zatmelení, přebroušení, vč. kotvení, příslušenství, dle PD</t>
  </si>
  <si>
    <t>"01.08" 1,7*3,2</t>
  </si>
  <si>
    <t>"1.42" 0,8*3,3</t>
  </si>
  <si>
    <t>"1.44a" 0,9*3,3</t>
  </si>
  <si>
    <t>"2.35" 0,8*3,2</t>
  </si>
  <si>
    <t>"2.37a" 1,0*3,2</t>
  </si>
  <si>
    <t>"2.06" 1,7*3,3</t>
  </si>
  <si>
    <t>"3.35" 0,8*3,2</t>
  </si>
  <si>
    <t>"3.37a" 1,0*3,2</t>
  </si>
  <si>
    <t>"3.06" 1,7*3,3</t>
  </si>
  <si>
    <t>"4.06" 1,7*3,4</t>
  </si>
  <si>
    <t>"4.09" 2,4*3,4</t>
  </si>
  <si>
    <t>220</t>
  </si>
  <si>
    <t>W28.x</t>
  </si>
  <si>
    <t>W28 D+M SDK příčka instalační, tl. 150 mm, do vlhkého prostředí, 2x opláštěné</t>
  </si>
  <si>
    <t>1937589731</t>
  </si>
  <si>
    <t>W28 D+M SDK příčka instalační, tl. 150 mm, 2x SDK impregnovaná deska s technologií trvalého zkvalitnění ovzduší, nosná kce z profilů R-CW a R-UW, bandážování, zatmelení, přebroušení, vč. kotvení, příslušenství, dle PD</t>
  </si>
  <si>
    <t>"01.06" 1,0*3,2</t>
  </si>
  <si>
    <t>"01.09" 0,9*(1,3+0,15)</t>
  </si>
  <si>
    <t>"01.18" 0,9*(1,3+0,15)</t>
  </si>
  <si>
    <t>"01.21" 0,9*(1,3+0,15)</t>
  </si>
  <si>
    <t>"01.22" 0,9*(1,3+0,15)</t>
  </si>
  <si>
    <t>"1.15" 1,7*3,3</t>
  </si>
  <si>
    <t>"1.16" 0,9*(1,4+0,15)</t>
  </si>
  <si>
    <t>"1.05" 1,7*3,2</t>
  </si>
  <si>
    <t>"1.49" 2,3*3,2</t>
  </si>
  <si>
    <t>"1.50" 0,7*(1,4+0,15)</t>
  </si>
  <si>
    <t>"2.07" 0,9*(1,4+0,15)</t>
  </si>
  <si>
    <t>"3.07" 0,7*(1,4+0,15)</t>
  </si>
  <si>
    <t>"4.07" 0,7*(1,4+0,15)</t>
  </si>
  <si>
    <t>"4.09" (1,3+0,9)*3,4</t>
  </si>
  <si>
    <t>"4.12" 1,0*(1,4+0,15)</t>
  </si>
  <si>
    <t>"4.14" 0,7*(1,4+0,15)</t>
  </si>
  <si>
    <t>221</t>
  </si>
  <si>
    <t>W29.x</t>
  </si>
  <si>
    <t>W29 D+M SDK stěna šachet, tl. 100 mm, protipožární do vlhkého prostředí, 2x opláštěné</t>
  </si>
  <si>
    <t>900647365</t>
  </si>
  <si>
    <t>W29 D+M SDK stěna šachet, tl. 100 mm, 2x SDK protipožární impregnovaná deska s technologií trvalého zkvalitnění ovzduší, nosná kce z profilů R-CW a R-UW, bandážování, zatmelení, přebroušení, vč. kotvení, příslušenství, dle PD</t>
  </si>
  <si>
    <t>"4.10/4.09" 1,9*3,4</t>
  </si>
  <si>
    <t>222</t>
  </si>
  <si>
    <t>763181422</t>
  </si>
  <si>
    <t>Ztužující výplň otvoru pro dveře s UA a UW profilem pro příčky přes 3,25 do 3,75 m</t>
  </si>
  <si>
    <t>1155954098</t>
  </si>
  <si>
    <t>Výplně otvorů konstrukcí ze sádrokartonových desek ztužující výplň otvoru pro dveře s UA a UW profilem, výšky příčky přes 3,25 do 3,75 m</t>
  </si>
  <si>
    <t>https://podminky.urs.cz/item/CS_URS_2025_02/763181422</t>
  </si>
  <si>
    <t>"1PP" 16</t>
  </si>
  <si>
    <t>"1NP" 40</t>
  </si>
  <si>
    <t>"2NP" 32</t>
  </si>
  <si>
    <t>"3NP" 32</t>
  </si>
  <si>
    <t>"4NP" 12</t>
  </si>
  <si>
    <t>223</t>
  </si>
  <si>
    <t>763005.x</t>
  </si>
  <si>
    <t>D+M Ocelový rám z jeklů pro vynesení zavěšených zařizovacích předmětů</t>
  </si>
  <si>
    <t>-1129714475</t>
  </si>
  <si>
    <t>D+M Ocelový rám z jeklů pro vynesení zavěšených zařizovacích předmětů, do instalačních SDK předstěn, únosnost min. 150 kg, vč. kotvení, příslušenství, dle PD</t>
  </si>
  <si>
    <t>Poznámka k položce:_x000D_
- předpokládaná hmotnost 1 rámu 18 kg</t>
  </si>
  <si>
    <t>"1PP" 14</t>
  </si>
  <si>
    <t>"1NP" 58</t>
  </si>
  <si>
    <t>"2NP" 56</t>
  </si>
  <si>
    <t>"3NP" 56</t>
  </si>
  <si>
    <t>"4NP" 19</t>
  </si>
  <si>
    <t>224</t>
  </si>
  <si>
    <t>7630061.x</t>
  </si>
  <si>
    <t xml:space="preserve">D+M Zpevnění SDK příčky (přidání ocelových nosných profilů UA 50) z důvodu kotvení lůžkové rampy/průchodu přes všechna podlaží do SDK příčky </t>
  </si>
  <si>
    <t>1317669627</t>
  </si>
  <si>
    <t>D+M Zpevnění SDK příčky (přidání ocelových nosných profilů UA 50) z důvodu kotvení lůžkové rampy/průchodu přes všechna podlaží do SDK příčky, vč. kotvení, příslušenství, dle PD</t>
  </si>
  <si>
    <t>300</t>
  </si>
  <si>
    <t>225</t>
  </si>
  <si>
    <t>7630062.x</t>
  </si>
  <si>
    <t xml:space="preserve">D+M Zpevnění SDK příčky (přidání ocelových nosných profilů UA 75) z důvodu kotvení lůžkové rampy/průchodu přes všechna podlaží do SDK příčky </t>
  </si>
  <si>
    <t>1544485005</t>
  </si>
  <si>
    <t>D+M Zpevnění SDK příčky (přidání ocelových nosných profilů UA 75) z důvodu kotvení lůžkové rampy/průchodu přes všechna podlaží do SDK příčky, vč. kotvení, příslušenství, dle PD</t>
  </si>
  <si>
    <t>226</t>
  </si>
  <si>
    <t>7630063.x</t>
  </si>
  <si>
    <t xml:space="preserve">D+M Zpevnění SDK příčky (přidání ocelových nosných profilů UA 100) z důvodu kotvení lůžkové rampy/průchodu přes všechna podlaží do SDK příčky </t>
  </si>
  <si>
    <t>-2008230730</t>
  </si>
  <si>
    <t>D+M Zpevnění SDK příčky (přidání ocelových nosných profilů UA 100) z důvodu kotvení lůžkové rampy/průchodu přes všechna podlaží do SDK příčky, vč. kotvení, příslušenství, dle PD</t>
  </si>
  <si>
    <t>227</t>
  </si>
  <si>
    <t>998763323</t>
  </si>
  <si>
    <t>Přesun hmot tonážní pro konstrukce montované z desek s omezením mechanizace v objektech v přes 12 do 24 m</t>
  </si>
  <si>
    <t>-1678979716</t>
  </si>
  <si>
    <t>Přesun hmot pro konstrukce montované z desek sádrokartonových, sádrovláknitých, cementovláknitých nebo cementových stanovený z hmotnosti přesunovaného materiálu vodorovná dopravní vzdálenost do 50 m s omezením mechanizace v objektech výšky přes 12 do 24 m</t>
  </si>
  <si>
    <t>https://podminky.urs.cz/item/CS_URS_2025_02/998763323</t>
  </si>
  <si>
    <t>228</t>
  </si>
  <si>
    <t>767001.x</t>
  </si>
  <si>
    <t>D+M Ocelový rošt nad 3NP pro technologii</t>
  </si>
  <si>
    <t>-1621983665</t>
  </si>
  <si>
    <t>D+M Ocelový rošt nad 3NP pro technologii, ocel S235, pozink, uložení nosníků do atikového zdiva bude podbetonováno, vč. kotvení, příslušenství, požadované PÚ, dle PD</t>
  </si>
  <si>
    <t>9386</t>
  </si>
  <si>
    <t>229</t>
  </si>
  <si>
    <t>SV.32.x</t>
  </si>
  <si>
    <t>SV.32 D+M Kazetový minerální stropní podhled pro běžné prostory</t>
  </si>
  <si>
    <t>-344684807</t>
  </si>
  <si>
    <t>SV.32 D+M Kazetový minerální stropní podhled pro běžné prostory, s viditelným rastrem, 600x600x15 mm, nosný rošt z lakované galvanizované oceli, vč. veškerého kotvícího, spojovacího a pomocného materiálu, okrajových profilů, označení piktogramů jednotlivých uzávěrů v podhledu</t>
  </si>
  <si>
    <t>Poznámka k položce:_x000D_
bližší specifikace dle PD</t>
  </si>
  <si>
    <t>230</t>
  </si>
  <si>
    <t>SV.33.x</t>
  </si>
  <si>
    <t>SV.33 D+M Kazetový minerální stropní podhled pro hygienické prostory</t>
  </si>
  <si>
    <t>1106687307</t>
  </si>
  <si>
    <t>SV.33 D+M Kazetový minerální stropní podhled pro hygienické prostory, s viditelným rastrem, 600x600x15 mm, vhodné pro čisté prostory až do třídy ISO4 dle ISO 14644-1, nosný rošt z lakované galvanizované oceli, vč. veškerého kotvícího, spojovacího a pomocného materiálu, okrajových profilů, označení piktogramů jednotlivých uzávěrů v podhledu</t>
  </si>
  <si>
    <t>231</t>
  </si>
  <si>
    <t>SV.34.x</t>
  </si>
  <si>
    <t>SV.34 D+M Kazetový minerální stropní podhled pro akustické prostory</t>
  </si>
  <si>
    <t>-2125686255</t>
  </si>
  <si>
    <t>SV.34 D+M Kazetový minerální stropní podhled pro akustické prostory, s částečně skyrtou nosnou konstrukcí, 600x600x20 mm, nosný rošt z lakované galvanizované oceli, vč. veškerého kotvícího, spojovacího a pomocného materiálu, okrajových profilů, označení piktogramů jednotlivých uzávěrů v podhledu</t>
  </si>
  <si>
    <t>232</t>
  </si>
  <si>
    <t>SV.35.x</t>
  </si>
  <si>
    <t>SV.35 D+M Kazetový minerální stropní podhled pro hygienické prostory se spodní demontáží</t>
  </si>
  <si>
    <t>-1480861582</t>
  </si>
  <si>
    <t>SV.35 D+M Kazetový minerální stropní podhled pro hygienické prostory se spodní demontáží, se skrytým roštem, 600x600x15 mm, vhodné pro čisté prostory až do třídy ISO4 dle ISO 14644-1, nosný rošt z lakované galvanizované oceli, vč. veškerého kotvícího, spojovacího a pomocného materiálu, okrajových profilů, označení piktogramů jednotlivých uzávěrů v podhledu</t>
  </si>
  <si>
    <t>233</t>
  </si>
  <si>
    <t>771111011</t>
  </si>
  <si>
    <t>Vysátí podkladu před pokládkou dlažby</t>
  </si>
  <si>
    <t>-2019035971</t>
  </si>
  <si>
    <t>Příprava podkladu před provedením dlažby vysátí podlah</t>
  </si>
  <si>
    <t>https://podminky.urs.cz/item/CS_URS_2025_02/771111011</t>
  </si>
  <si>
    <t>410,2</t>
  </si>
  <si>
    <t>8*4,8*1,45+1*4,8*1,75+5*4,8*1,25</t>
  </si>
  <si>
    <t>234</t>
  </si>
  <si>
    <t>771121011</t>
  </si>
  <si>
    <t>Nátěr penetrační na podlahu</t>
  </si>
  <si>
    <t>-1998060734</t>
  </si>
  <si>
    <t>Příprava podkladu před provedením dlažby nátěr penetrační na podlahu</t>
  </si>
  <si>
    <t>https://podminky.urs.cz/item/CS_URS_2025_02/771121011</t>
  </si>
  <si>
    <t>235</t>
  </si>
  <si>
    <t>771151011</t>
  </si>
  <si>
    <t>Samonivelační stěrka podlah pevnosti 20 MPa tl 3 mm</t>
  </si>
  <si>
    <t>-1696882645</t>
  </si>
  <si>
    <t>Příprava podkladu před provedením dlažby samonivelační stěrka min. pevnosti 20 MPa, tloušťky do 3 mm</t>
  </si>
  <si>
    <t>https://podminky.urs.cz/item/CS_URS_2025_02/771151011</t>
  </si>
  <si>
    <t>236</t>
  </si>
  <si>
    <t>771161012</t>
  </si>
  <si>
    <t>Montáž profilu dilatační spáry koutové bez izolace dlažeb</t>
  </si>
  <si>
    <t>-1032180019</t>
  </si>
  <si>
    <t>Příprava podkladu před provedením dlažby montáž profilu dilatační spáry koutové (při styku podlahy se stěnou)</t>
  </si>
  <si>
    <t>https://podminky.urs.cz/item/CS_URS_2025_02/771161012</t>
  </si>
  <si>
    <t>styk dlažba x obklad</t>
  </si>
  <si>
    <t>styk dlažba x sokl</t>
  </si>
  <si>
    <t>7,5+3*6,3</t>
  </si>
  <si>
    <t>3*6,5</t>
  </si>
  <si>
    <t>styk dlažba x sokl schodiště</t>
  </si>
  <si>
    <t>237</t>
  </si>
  <si>
    <t>59054173</t>
  </si>
  <si>
    <t>profil dvoudílný na pero drážku s hranou dlaždice z hmoty PVC/CPE tl 11mm</t>
  </si>
  <si>
    <t>440197306</t>
  </si>
  <si>
    <t>391,6*1,1 'Přepočtené koeficientem množství</t>
  </si>
  <si>
    <t>238</t>
  </si>
  <si>
    <t>771274113</t>
  </si>
  <si>
    <t>Montáž obkladů stupnic z dlaždic keramických hladkých lepených cementovým flexibilním lepidlem š přes 250 do 300 mm</t>
  </si>
  <si>
    <t>-906747194</t>
  </si>
  <si>
    <t>Montáž obkladů schodišť z dlaždic keramických lepených cementovým flexibilním lepidlem stupnic hladkých, šířky přes 250 do 300 mm</t>
  </si>
  <si>
    <t>https://podminky.urs.cz/item/CS_URS_2025_02/771274113</t>
  </si>
  <si>
    <t>hlavní</t>
  </si>
  <si>
    <t>8*10*1,45</t>
  </si>
  <si>
    <t>vedlejší</t>
  </si>
  <si>
    <t>1*10*1,75+5*10*1,25</t>
  </si>
  <si>
    <t>239</t>
  </si>
  <si>
    <t>771274232</t>
  </si>
  <si>
    <t>Montáž obkladů podstupnic z dlaždic keramických hladkých lepených cementovým flexibilním lepidlem v přes 150 do 200 mm</t>
  </si>
  <si>
    <t>1842406654</t>
  </si>
  <si>
    <t>Montáž obkladů schodišť z dlaždic keramických lepených cementovým flexibilním lepidlem podstupnic hladkých, výšky přes 150 do 200 mm</t>
  </si>
  <si>
    <t>https://podminky.urs.cz/item/CS_URS_2025_02/771274232</t>
  </si>
  <si>
    <t>8*11*1,45</t>
  </si>
  <si>
    <t>1*11*1,75+5*11*1,25</t>
  </si>
  <si>
    <t>240</t>
  </si>
  <si>
    <t>59761137.x</t>
  </si>
  <si>
    <t>Dlažba keramická, s protismykovou a antibakteriální úpravou, 600x600 mm, tl. 8 mm</t>
  </si>
  <si>
    <t>1733966233</t>
  </si>
  <si>
    <t>Dlažba keramická, s protismykovou a antibakteriální úpravou, 600x600 mm, tl. 8 mm, matný povrch, R10 B, dle PD</t>
  </si>
  <si>
    <t>_STUPNICE</t>
  </si>
  <si>
    <t>(8*10*1,45)*0,3</t>
  </si>
  <si>
    <t>(1*10*1,75+5*10*1,25)*0,3</t>
  </si>
  <si>
    <t>PODSTUPNICE</t>
  </si>
  <si>
    <t>(8*11*1,45)*0,16</t>
  </si>
  <si>
    <t>(1*11*1,75+5*11*1,25)*0,16</t>
  </si>
  <si>
    <t>93,296*1,2 'Přepočtené koeficientem množství</t>
  </si>
  <si>
    <t>241</t>
  </si>
  <si>
    <t>771474113</t>
  </si>
  <si>
    <t>Montáž soklů z dlaždic keramických rovných lepených cementovým flexibilním lepidlem v přes 90 do 120 mm</t>
  </si>
  <si>
    <t>-623491945</t>
  </si>
  <si>
    <t>Montáž soklů z dlaždic keramických lepených cementovým flexibilním lepidlem rovných, výšky přes 90 do 120 mm</t>
  </si>
  <si>
    <t>https://podminky.urs.cz/item/CS_URS_2025_02/771474113</t>
  </si>
  <si>
    <t>242</t>
  </si>
  <si>
    <t>59761175</t>
  </si>
  <si>
    <t>sokl keramický mrazuvzdorný povrch hladký/matný tl do 10mm výšky přes 90 do 120mm</t>
  </si>
  <si>
    <t>272823111</t>
  </si>
  <si>
    <t>303,9*1,1 'Přepočtené koeficientem množství</t>
  </si>
  <si>
    <t>243</t>
  </si>
  <si>
    <t>771474133</t>
  </si>
  <si>
    <t>Montáž soklů z dlaždic keramických schodišťových stupňovitých lepených cementovým flexibilním lepidlem v přes 90 do 120 mm</t>
  </si>
  <si>
    <t>863988214</t>
  </si>
  <si>
    <t>Montáž soklů z dlaždic keramických lepených cementovým flexibilním lepidlem schodišťových stupňovitých, výšky přes 90 do 120 mm</t>
  </si>
  <si>
    <t>https://podminky.urs.cz/item/CS_URS_2025_02/771474133</t>
  </si>
  <si>
    <t>8*4,8</t>
  </si>
  <si>
    <t>6*4,8</t>
  </si>
  <si>
    <t>244</t>
  </si>
  <si>
    <t>738744741</t>
  </si>
  <si>
    <t>67,2*1,1 'Přepočtené koeficientem množství</t>
  </si>
  <si>
    <t>245</t>
  </si>
  <si>
    <t>771574413</t>
  </si>
  <si>
    <t>Montáž podlah keramických hladkých lepených cementovým flexibilním lepidlem přes 2 do 4 ks/m2</t>
  </si>
  <si>
    <t>1296251575</t>
  </si>
  <si>
    <t>Montáž podlah z dlaždic keramických lepených cementovým flexibilním lepidlem hladkých, tloušťky do 10 mm přes 2 do 4 ks/m2</t>
  </si>
  <si>
    <t>https://podminky.urs.cz/item/CS_URS_2025_02/771574413</t>
  </si>
  <si>
    <t>246</t>
  </si>
  <si>
    <t>-1390651630</t>
  </si>
  <si>
    <t>410,2*1,15 'Přepočtené koeficientem množství</t>
  </si>
  <si>
    <t>247</t>
  </si>
  <si>
    <t>771591184</t>
  </si>
  <si>
    <t>Pracnější řezání podlah z dlaždic keramických rovné</t>
  </si>
  <si>
    <t>943398223</t>
  </si>
  <si>
    <t>Podlahy - dokončovací práce pracnější řezání dlaždic keramických rovné</t>
  </si>
  <si>
    <t>https://podminky.urs.cz/item/CS_URS_2025_02/771591184</t>
  </si>
  <si>
    <t>předpoklad</t>
  </si>
  <si>
    <t>450+600</t>
  </si>
  <si>
    <t>248</t>
  </si>
  <si>
    <t>771003.x</t>
  </si>
  <si>
    <t>D+M Ukončovací podlahová lišta k ukončení dlažby na hraně podlahy</t>
  </si>
  <si>
    <t>-1000336242</t>
  </si>
  <si>
    <t>D+M Ukončovací podlahová lišta k ukončení dlažby na hraně podlahy, vč. lepení, příslušenství, dle PD</t>
  </si>
  <si>
    <t>7*0,4+1,9</t>
  </si>
  <si>
    <t>5*0,4+1,6</t>
  </si>
  <si>
    <t>249</t>
  </si>
  <si>
    <t>998771113</t>
  </si>
  <si>
    <t>Přesun hmot tonážní pro podlahy z dlaždic s omezením mechanizace v objektech v přes 12 do 24 m</t>
  </si>
  <si>
    <t>-378284190</t>
  </si>
  <si>
    <t>Přesun hmot pro podlahy z dlaždic stanovený z hmotnosti přesunovaného materiálu vodorovná dopravní vzdálenost do 50 m s omezením mechanizace v objektech výšky přes 12 do 24 m</t>
  </si>
  <si>
    <t>https://podminky.urs.cz/item/CS_URS_2025_02/998771113</t>
  </si>
  <si>
    <t>250</t>
  </si>
  <si>
    <t>776111311</t>
  </si>
  <si>
    <t>Vysátí podkladu povlakových podlah</t>
  </si>
  <si>
    <t>1646251251</t>
  </si>
  <si>
    <t>Příprava podkladu povlakových podlah a stěn vysátí podlah</t>
  </si>
  <si>
    <t>https://podminky.urs.cz/item/CS_URS_2025_02/776111311</t>
  </si>
  <si>
    <t>251</t>
  </si>
  <si>
    <t>776121112</t>
  </si>
  <si>
    <t>Vodou ředitelná penetrace savého podkladu povlakových podlah</t>
  </si>
  <si>
    <t>-332655164</t>
  </si>
  <si>
    <t>Příprava podkladu povlakových podlah a stěn penetrace vodou ředitelná podlah</t>
  </si>
  <si>
    <t>https://podminky.urs.cz/item/CS_URS_2025_02/776121112</t>
  </si>
  <si>
    <t>+vytažení na stěnu</t>
  </si>
  <si>
    <t>NS_SV01_sokl*0,1</t>
  </si>
  <si>
    <t>NS_SV01b_sokl*0,1</t>
  </si>
  <si>
    <t>NS_SV06_sokl*0,1</t>
  </si>
  <si>
    <t>NS_SV07_sokl*0,1</t>
  </si>
  <si>
    <t>NS_SV02_sokl*0,1</t>
  </si>
  <si>
    <t>NS_SV08_sokl*0,1</t>
  </si>
  <si>
    <t>NS_SV09_sokl*0,1</t>
  </si>
  <si>
    <t>NS_SV03_sokl*0,1</t>
  </si>
  <si>
    <t>NS_SV10_sokl*0,1</t>
  </si>
  <si>
    <t>NS_SV11_sokl*0,1</t>
  </si>
  <si>
    <t>NS_SV14_sokl*0,1</t>
  </si>
  <si>
    <t>NS_SV15_sokl*0,1</t>
  </si>
  <si>
    <t>252</t>
  </si>
  <si>
    <t>776141111</t>
  </si>
  <si>
    <t>Stěrka podlahová nivelační pro vyrovnání podkladu povlakových podlah pevnosti 20 MPa tl do 3 mm</t>
  </si>
  <si>
    <t>905256465</t>
  </si>
  <si>
    <t>Příprava podkladu povlakových podlah a stěn vyrovnání samonivelační stěrkou podlah pevnosti 20 MPa, tloušťky do 3 mm</t>
  </si>
  <si>
    <t>https://podminky.urs.cz/item/CS_URS_2025_02/776141111</t>
  </si>
  <si>
    <t>253</t>
  </si>
  <si>
    <t>77600201.x</t>
  </si>
  <si>
    <t>D+M Podlahový fabion 25x25 mm s obloukovým profilem pro vytažení PVC na stěnu</t>
  </si>
  <si>
    <t>-483971173</t>
  </si>
  <si>
    <t>D+M Podlahový fabion 25x25 mm s obloukovým profilem pro vytažení PVC na stěnu, vč. zatmelení horní hrany</t>
  </si>
  <si>
    <t>přechod PVC / sokl</t>
  </si>
  <si>
    <t>254</t>
  </si>
  <si>
    <t>7760011.x</t>
  </si>
  <si>
    <t>D+M Homogenní bezpečnostní PVC se vsypem, pro mokré prostory</t>
  </si>
  <si>
    <t>1261503452</t>
  </si>
  <si>
    <t>D+M Homogenní bezpečnostní PVC se vsypem, pro mokré prostory, tl. 2 mm, zatížení 34/43, protiskluznost R10, svařovací šňůry, vč. lepidla a příslušenství, dle PD</t>
  </si>
  <si>
    <t>+ vytažení přes fabion do 10 cm</t>
  </si>
  <si>
    <t>255</t>
  </si>
  <si>
    <t>7760012.x</t>
  </si>
  <si>
    <t>D+M Homogenní PVC, pro zdravotnické zatížení</t>
  </si>
  <si>
    <t>1798894898</t>
  </si>
  <si>
    <t>D+M Homogenní PVC, pro zdravotnické zatížení, tl. 2 mm, zatížení 34/43, protiskluznost R9, svařovací šňůry, vč. lepidla a příslušenství, dle PD</t>
  </si>
  <si>
    <t>256</t>
  </si>
  <si>
    <t>7760013.x</t>
  </si>
  <si>
    <t>D+M Permanentně antistaticky vodivé PVC, pro čisté prostory a operační sály</t>
  </si>
  <si>
    <t>1874663462</t>
  </si>
  <si>
    <t>D+M Permanentně antistaticky vodivé PVC, pro čisté prostory a operační sály, s obsahem uhlíkových částic, tl. 2 mm, zatížení 34/43, protiskluznost R9, svařovací šňůry, vč. lepidla a příslušenství, dle PD</t>
  </si>
  <si>
    <t>257</t>
  </si>
  <si>
    <t>77642001.x</t>
  </si>
  <si>
    <t>D+M Přechodová lišta podlahová nerezová</t>
  </si>
  <si>
    <t>2116795118</t>
  </si>
  <si>
    <t>"1PP" 1,25+7*1,05+4*0,95+0,85</t>
  </si>
  <si>
    <t>"1NP" 4*1,05+2*0,85+2*1,15+2*5*1,25+2*4*1,25+2*0,95+1,35+2,15+2*0,85+1,75+1,25+3,3+2,16</t>
  </si>
  <si>
    <t>"2NP" 2*0,85+1,075+2*9*1,25+1,7+3*1,05+0,95</t>
  </si>
  <si>
    <t>"3NP" 2*0,85+1,075+2*9*1,25+1,7+3*1,05+0,95</t>
  </si>
  <si>
    <t>"4NP" 5*0,85+0,9+0,95+2*1,05</t>
  </si>
  <si>
    <t>258</t>
  </si>
  <si>
    <t>998776113</t>
  </si>
  <si>
    <t>Přesun hmot tonážní pro podlahy povlakové s omezením mechanizace v objektech v přes 12 do 24 m</t>
  </si>
  <si>
    <t>1562114097</t>
  </si>
  <si>
    <t>Přesun hmot pro podlahy povlakové stanovený z hmotnosti přesunovaného materiálu vodorovná dopravní vzdálenost do 50 m s omezením mechanizace v objektech výšky přes 12 do 24 m</t>
  </si>
  <si>
    <t>https://podminky.urs.cz/item/CS_URS_2025_02/998776113</t>
  </si>
  <si>
    <t>777</t>
  </si>
  <si>
    <t>Podlahy lité</t>
  </si>
  <si>
    <t>259</t>
  </si>
  <si>
    <t>1556197449</t>
  </si>
  <si>
    <t>260</t>
  </si>
  <si>
    <t>1018142230</t>
  </si>
  <si>
    <t>261</t>
  </si>
  <si>
    <t>777002.x</t>
  </si>
  <si>
    <t>D+M Systémový fabion pro vytažení stěrky na stěnu, vč. nerezové lišty</t>
  </si>
  <si>
    <t>-1123327474</t>
  </si>
  <si>
    <t>262</t>
  </si>
  <si>
    <t>777001.x</t>
  </si>
  <si>
    <t>D+M Epoxidová stěrka + penetrační nátěr</t>
  </si>
  <si>
    <t>-1925330383</t>
  </si>
  <si>
    <t>D+M Epoxidová stěrka + penetrační nátěr, 2komponentní hladká epoxidová stěrka na bázi epoxidové pryskyřice tl. 2,0 mm; 2komponentní víceúčelový epoxidový penetrační nátěr tl. 1,0 mm, dle PD</t>
  </si>
  <si>
    <t>+vytažení na sokl</t>
  </si>
  <si>
    <t>NS_SV05a_sokl*0,1</t>
  </si>
  <si>
    <t>NS_SV05b_sokl*0,1</t>
  </si>
  <si>
    <t>263</t>
  </si>
  <si>
    <t>998777113</t>
  </si>
  <si>
    <t>Přesun hmot tonážní pro podlahy lité s omezením mechanizace v objektech v přes 12 do 24 m</t>
  </si>
  <si>
    <t>1202157195</t>
  </si>
  <si>
    <t>Přesun hmot pro podlahy lité stanovený z hmotnosti přesunovaného materiálu vodorovná dopravní vzdálenost do 50 m s omezením mechanizace v objektech výšky přes 12 do 24 m</t>
  </si>
  <si>
    <t>https://podminky.urs.cz/item/CS_URS_2025_02/998777113</t>
  </si>
  <si>
    <t>781</t>
  </si>
  <si>
    <t>Dokončovací práce - obklady</t>
  </si>
  <si>
    <t>264</t>
  </si>
  <si>
    <t>781111011</t>
  </si>
  <si>
    <t>Ometení (oprášení) stěny při přípravě podkladu</t>
  </si>
  <si>
    <t>150498454</t>
  </si>
  <si>
    <t>Příprava podkladu před provedením obkladu oprášení (ometení) stěny</t>
  </si>
  <si>
    <t>https://podminky.urs.cz/item/CS_URS_2025_02/781111011</t>
  </si>
  <si>
    <t>265</t>
  </si>
  <si>
    <t>781121011</t>
  </si>
  <si>
    <t>Nátěr penetrační na stěnu</t>
  </si>
  <si>
    <t>-1476304599</t>
  </si>
  <si>
    <t>Příprava podkladu před provedením obkladu nátěr penetrační na stěnu</t>
  </si>
  <si>
    <t>https://podminky.urs.cz/item/CS_URS_2025_02/781121011</t>
  </si>
  <si>
    <t>266</t>
  </si>
  <si>
    <t>781131112</t>
  </si>
  <si>
    <t>Izolace pod obklad nátěrem nebo stěrkou ve dvou vrstvách</t>
  </si>
  <si>
    <t>1618773740</t>
  </si>
  <si>
    <t>Izolace stěny pod obklad izolace nátěrem nebo stěrkou ve dvou vrstvách</t>
  </si>
  <si>
    <t>https://podminky.urs.cz/item/CS_URS_2025_02/781131112</t>
  </si>
  <si>
    <t>267</t>
  </si>
  <si>
    <t>781131237</t>
  </si>
  <si>
    <t>Montáž izolace pod obklad těsnícími pásy pro styčné nebo dilatační spáry</t>
  </si>
  <si>
    <t>-863684553</t>
  </si>
  <si>
    <t>Izolace stěny pod obklad montáž těsnícího pásu pro styčné nebo dilatační spáry</t>
  </si>
  <si>
    <t>https://podminky.urs.cz/item/CS_URS_2025_02/781131237</t>
  </si>
  <si>
    <t>_01.05</t>
  </si>
  <si>
    <t>4*2,7</t>
  </si>
  <si>
    <t>_01.06</t>
  </si>
  <si>
    <t>4*2,7+1,0+2*0,15</t>
  </si>
  <si>
    <t>_01.08</t>
  </si>
  <si>
    <t>4*2,5+2*0,2</t>
  </si>
  <si>
    <t>_01.09</t>
  </si>
  <si>
    <t>4*2,5+0,9+2*0,15</t>
  </si>
  <si>
    <t>10*2,15</t>
  </si>
  <si>
    <t>_01.18</t>
  </si>
  <si>
    <t>4*2,5+2*1,2+0,9+0,15</t>
  </si>
  <si>
    <t>_01.20</t>
  </si>
  <si>
    <t>_01.21</t>
  </si>
  <si>
    <t>4*2,7+2*0,15+0,9</t>
  </si>
  <si>
    <t>_01.22</t>
  </si>
  <si>
    <t>_01.23</t>
  </si>
  <si>
    <t>14*2,7</t>
  </si>
  <si>
    <t>_1.03</t>
  </si>
  <si>
    <t>4*2,5</t>
  </si>
  <si>
    <t>_1.04</t>
  </si>
  <si>
    <t>_1.05</t>
  </si>
  <si>
    <t>_1.15</t>
  </si>
  <si>
    <t>_1.16</t>
  </si>
  <si>
    <t>4*2,5+2*0,15+0,9</t>
  </si>
  <si>
    <t>_1.21a</t>
  </si>
  <si>
    <t>6*2,7</t>
  </si>
  <si>
    <t>_1.23a</t>
  </si>
  <si>
    <t>_1.25a</t>
  </si>
  <si>
    <t>_1.27a</t>
  </si>
  <si>
    <t>_1.31a</t>
  </si>
  <si>
    <t>_1.33a</t>
  </si>
  <si>
    <t>_1.35a</t>
  </si>
  <si>
    <t>_1.37a</t>
  </si>
  <si>
    <t>_1.39a</t>
  </si>
  <si>
    <t>_1.42</t>
  </si>
  <si>
    <t>6*2,5</t>
  </si>
  <si>
    <t>_1.44a</t>
  </si>
  <si>
    <t>_1.45</t>
  </si>
  <si>
    <t>_1.46</t>
  </si>
  <si>
    <t>_1.50</t>
  </si>
  <si>
    <t>6*2,5+2*0,1+0,7</t>
  </si>
  <si>
    <t>_2.06</t>
  </si>
  <si>
    <t>_2.07</t>
  </si>
  <si>
    <t>_2.14a</t>
  </si>
  <si>
    <t>_2.16a</t>
  </si>
  <si>
    <t>_2.18a</t>
  </si>
  <si>
    <t>_2.20a</t>
  </si>
  <si>
    <t>_2.24a</t>
  </si>
  <si>
    <t>_2.26a</t>
  </si>
  <si>
    <t>_2.28a</t>
  </si>
  <si>
    <t>_2.30a</t>
  </si>
  <si>
    <t>_2.32a</t>
  </si>
  <si>
    <t>_2.35</t>
  </si>
  <si>
    <t>_2.37a</t>
  </si>
  <si>
    <t>_2.38</t>
  </si>
  <si>
    <t>_2.39</t>
  </si>
  <si>
    <t>_3.06</t>
  </si>
  <si>
    <t>6*2,5+2*0,2</t>
  </si>
  <si>
    <t>_3.07</t>
  </si>
  <si>
    <t>6*2,5+2*0,15+0,7</t>
  </si>
  <si>
    <t>_3.14a</t>
  </si>
  <si>
    <t>_3.16a</t>
  </si>
  <si>
    <t>_3.18a</t>
  </si>
  <si>
    <t>_3.20a</t>
  </si>
  <si>
    <t>_3.24a</t>
  </si>
  <si>
    <t>_3.26a</t>
  </si>
  <si>
    <t>_3.28a</t>
  </si>
  <si>
    <t>_3.30a</t>
  </si>
  <si>
    <t>_3.32a</t>
  </si>
  <si>
    <t>_3.35</t>
  </si>
  <si>
    <t>_3.37a</t>
  </si>
  <si>
    <t>_3.38</t>
  </si>
  <si>
    <t>_3.39</t>
  </si>
  <si>
    <t>_4.06</t>
  </si>
  <si>
    <t>6*2,5+2*0,31</t>
  </si>
  <si>
    <t>_4.07</t>
  </si>
  <si>
    <t>_4.09</t>
  </si>
  <si>
    <t>10*2,6</t>
  </si>
  <si>
    <t>_4.12</t>
  </si>
  <si>
    <t>4*2,6+2*0,15+1,0</t>
  </si>
  <si>
    <t>_4.14</t>
  </si>
  <si>
    <t>6*2,4+2*0,15+0,7</t>
  </si>
  <si>
    <t>_4.16</t>
  </si>
  <si>
    <t>4*2,4</t>
  </si>
  <si>
    <t>_4.17</t>
  </si>
  <si>
    <t>4*2,6</t>
  </si>
  <si>
    <t>_4.18</t>
  </si>
  <si>
    <t>_4.19</t>
  </si>
  <si>
    <t>268</t>
  </si>
  <si>
    <t>24771221.1</t>
  </si>
  <si>
    <t>1697449177</t>
  </si>
  <si>
    <t>903,67*1,1 'Přepočtené koeficientem množství</t>
  </si>
  <si>
    <t>269</t>
  </si>
  <si>
    <t>781131247</t>
  </si>
  <si>
    <t>Montáž izolace pod obklad těsnícími pásy vnitřní roh nebo vnější kout</t>
  </si>
  <si>
    <t>-1259760475</t>
  </si>
  <si>
    <t>Izolace stěny pod obklad montáž těsnícího pásu vnitřní nebo vnější kout</t>
  </si>
  <si>
    <t>https://podminky.urs.cz/item/CS_URS_2025_02/781131247</t>
  </si>
  <si>
    <t>23+1</t>
  </si>
  <si>
    <t>270</t>
  </si>
  <si>
    <t>1401873844</t>
  </si>
  <si>
    <t>271</t>
  </si>
  <si>
    <t>535479339</t>
  </si>
  <si>
    <t>272</t>
  </si>
  <si>
    <t>781472213</t>
  </si>
  <si>
    <t>Montáž obkladů keramických hladkých lepených cementovým flexibilním lepidlem přes 2 do 4 ks/m2</t>
  </si>
  <si>
    <t>1394958997</t>
  </si>
  <si>
    <t>Montáž keramických obkladů stěn lepených cementovým flexibilním lepidlem hladkých přes 2 do 4 ks/m2</t>
  </si>
  <si>
    <t>https://podminky.urs.cz/item/CS_URS_2025_02/781472213</t>
  </si>
  <si>
    <t>273</t>
  </si>
  <si>
    <t>59761711.x</t>
  </si>
  <si>
    <t>Obklad keramický, 600x600 mm, tl. 10 mm</t>
  </si>
  <si>
    <t>1217868374</t>
  </si>
  <si>
    <t>Obklad keramický, 600x600 mm, tl. 10 mm, s vysokými nároky na chemickou a mechanickou odolnost, dle PD</t>
  </si>
  <si>
    <t>1331,394*1,15 'Přepočtené koeficientem množství</t>
  </si>
  <si>
    <t>274</t>
  </si>
  <si>
    <t>781492211</t>
  </si>
  <si>
    <t>Montáž profilů rohových lepených flexibilním cementovým lepidlem</t>
  </si>
  <si>
    <t>-1323010492</t>
  </si>
  <si>
    <t>Obklad - dokončující práce montáž profilu lepeného flexibilním cementovým lepidlem rohového</t>
  </si>
  <si>
    <t>https://podminky.urs.cz/item/CS_URS_2025_02/781492211</t>
  </si>
  <si>
    <t>1,0</t>
  </si>
  <si>
    <t>0,9</t>
  </si>
  <si>
    <t>3*2,15</t>
  </si>
  <si>
    <t>0,9+0,15+1,2</t>
  </si>
  <si>
    <t>5*2,7</t>
  </si>
  <si>
    <t>2,7+0,7</t>
  </si>
  <si>
    <t>0,7</t>
  </si>
  <si>
    <t>0,7+2,5</t>
  </si>
  <si>
    <t>3*2,6</t>
  </si>
  <si>
    <t>2,4+0,7</t>
  </si>
  <si>
    <t>275</t>
  </si>
  <si>
    <t>1940006.x</t>
  </si>
  <si>
    <t>rohová lišta nerezová k obkladům tl. 8 mm</t>
  </si>
  <si>
    <t>-99852017</t>
  </si>
  <si>
    <t>rohová lišta nerezová k obkladům tl. 10 mm</t>
  </si>
  <si>
    <t>78,1*1,1 'Přepočtené koeficientem množství</t>
  </si>
  <si>
    <t>276</t>
  </si>
  <si>
    <t>781492251</t>
  </si>
  <si>
    <t>Montáž profilů ukončovacích lepených flexibilním cementovým lepidlem</t>
  </si>
  <si>
    <t>-352302142</t>
  </si>
  <si>
    <t>Obklad - dokončující práce montáž profilu lepeného flexibilním cementovým lepidlem ukončovacího</t>
  </si>
  <si>
    <t>https://podminky.urs.cz/item/CS_URS_2025_02/781492251</t>
  </si>
  <si>
    <t>14,3-(1,0+0,75)</t>
  </si>
  <si>
    <t>277</t>
  </si>
  <si>
    <t>19416012</t>
  </si>
  <si>
    <t>lišta ukončovací nerezová 10mm</t>
  </si>
  <si>
    <t>948582444</t>
  </si>
  <si>
    <t>12,55*1,1 'Přepočtené koeficientem množství</t>
  </si>
  <si>
    <t>278</t>
  </si>
  <si>
    <t>781495184</t>
  </si>
  <si>
    <t>Řezání pracnější rovné keramických obkladaček</t>
  </si>
  <si>
    <t>-619028230</t>
  </si>
  <si>
    <t>Obklad - dokončující práce pracnější řezání obkladaček rovné</t>
  </si>
  <si>
    <t>https://podminky.urs.cz/item/CS_URS_2025_02/781495184</t>
  </si>
  <si>
    <t>1900</t>
  </si>
  <si>
    <t>279</t>
  </si>
  <si>
    <t>7815011.x</t>
  </si>
  <si>
    <t>D+M Podomítková lišta pro napojení PVC na stěnu s obkladem</t>
  </si>
  <si>
    <t>-102897307</t>
  </si>
  <si>
    <t>_01.04</t>
  </si>
  <si>
    <t>8,4-2*0,8</t>
  </si>
  <si>
    <t>5,5-(0,8+1,0)</t>
  </si>
  <si>
    <t>7,4-(0,9+0,8)</t>
  </si>
  <si>
    <t>9,3-0,9</t>
  </si>
  <si>
    <t>14-(3*0,9+2*0,8)</t>
  </si>
  <si>
    <t>18-0,9</t>
  </si>
  <si>
    <t>_1.02</t>
  </si>
  <si>
    <t>0,8</t>
  </si>
  <si>
    <t>7,9-1,0</t>
  </si>
  <si>
    <t>7,3-(0,9+0,8)</t>
  </si>
  <si>
    <t>_1.21</t>
  </si>
  <si>
    <t>0,5</t>
  </si>
  <si>
    <t>10-1,0</t>
  </si>
  <si>
    <t>_1.23</t>
  </si>
  <si>
    <t>8-0,8</t>
  </si>
  <si>
    <t>_1.25</t>
  </si>
  <si>
    <t>_1.27</t>
  </si>
  <si>
    <t>_1.30</t>
  </si>
  <si>
    <t>_1.31</t>
  </si>
  <si>
    <t>_1.33</t>
  </si>
  <si>
    <t>_1.35</t>
  </si>
  <si>
    <t>_1.37</t>
  </si>
  <si>
    <t>7,9-0,8</t>
  </si>
  <si>
    <t>_1.39</t>
  </si>
  <si>
    <t>7,1-0,8</t>
  </si>
  <si>
    <t>_1.44</t>
  </si>
  <si>
    <t>5,5-0,7</t>
  </si>
  <si>
    <t>5,3-0,8</t>
  </si>
  <si>
    <t>6*2,5-0,8</t>
  </si>
  <si>
    <t>5,4-0,8</t>
  </si>
  <si>
    <t>_2.14</t>
  </si>
  <si>
    <t>_2.16</t>
  </si>
  <si>
    <t>_2.18</t>
  </si>
  <si>
    <t>_2.20</t>
  </si>
  <si>
    <t>_2.23</t>
  </si>
  <si>
    <t>_2.24</t>
  </si>
  <si>
    <t>_2.26</t>
  </si>
  <si>
    <t>_2.28</t>
  </si>
  <si>
    <t>_2.30</t>
  </si>
  <si>
    <t>_2.32</t>
  </si>
  <si>
    <t>_2.37</t>
  </si>
  <si>
    <t>1,1</t>
  </si>
  <si>
    <t>5,4-0,7</t>
  </si>
  <si>
    <t>_2.42</t>
  </si>
  <si>
    <t>7,5-(0,9+0,8)</t>
  </si>
  <si>
    <t>_3.14</t>
  </si>
  <si>
    <t>9,9-1,0</t>
  </si>
  <si>
    <t>_3.16</t>
  </si>
  <si>
    <t>_3.18</t>
  </si>
  <si>
    <t>_3.20</t>
  </si>
  <si>
    <t>_3.23</t>
  </si>
  <si>
    <t>_3.24</t>
  </si>
  <si>
    <t>_3.26</t>
  </si>
  <si>
    <t>_3.28</t>
  </si>
  <si>
    <t>_3.30</t>
  </si>
  <si>
    <t>_3.32</t>
  </si>
  <si>
    <t>_3.34</t>
  </si>
  <si>
    <t>_3.37</t>
  </si>
  <si>
    <t>_4.04</t>
  </si>
  <si>
    <t>0,6</t>
  </si>
  <si>
    <t>7,7-(0,8+0,7)</t>
  </si>
  <si>
    <t>5*2,5-0,7</t>
  </si>
  <si>
    <t>10,8-0,8</t>
  </si>
  <si>
    <t>5,9-0,8</t>
  </si>
  <si>
    <t>6,2-0,8</t>
  </si>
  <si>
    <t>6,4-2*0,8</t>
  </si>
  <si>
    <t>280</t>
  </si>
  <si>
    <t>998781113</t>
  </si>
  <si>
    <t>Přesun hmot tonážní pro obklady keramické s omezením mechanizace v objektech v přes 12 do 24 m</t>
  </si>
  <si>
    <t>-700131501</t>
  </si>
  <si>
    <t>Přesun hmot pro obklady keramické stanovený z hmotnosti přesunovaného materiálu vodorovná dopravní vzdálenost do 50 m s omezením mechanizace v objektech výšky přes 12 do 24 m</t>
  </si>
  <si>
    <t>https://podminky.urs.cz/item/CS_URS_2025_02/998781113</t>
  </si>
  <si>
    <t>783</t>
  </si>
  <si>
    <t>Dokončovací práce - nátěry</t>
  </si>
  <si>
    <t>281</t>
  </si>
  <si>
    <t>783001.x</t>
  </si>
  <si>
    <t>D+M Povrchová hydroizolační vrstva – dvousložková hydroizolační hmota na bázi cementu</t>
  </si>
  <si>
    <t>-1450883607</t>
  </si>
  <si>
    <t>D+M Povrchová hydroizolační vrstva – dvousložková hydroizolační hmota na bázi cementu, odolná proti stékající i tlakové vodě i radonu, nanášena v tekutém stavu, počáteční tahová přídržnost min. 0,5 MPa, vč. příslušenství, dle PD</t>
  </si>
  <si>
    <t xml:space="preserve">SV27 </t>
  </si>
  <si>
    <t>34,5+28*0,15</t>
  </si>
  <si>
    <t>784</t>
  </si>
  <si>
    <t>Dokončovací práce - malby a tapety</t>
  </si>
  <si>
    <t>282</t>
  </si>
  <si>
    <t>784181111</t>
  </si>
  <si>
    <t>Základní silikátová jednonásobná bezbarvá penetrace podkladu v místnostech v do 3,80 m</t>
  </si>
  <si>
    <t>-197538125</t>
  </si>
  <si>
    <t>Penetrace podkladu jednonásobná základní silikátová bezbarvá v místnostech výšky do 3,80 m</t>
  </si>
  <si>
    <t>https://podminky.urs.cz/item/CS_URS_2025_02/784181111</t>
  </si>
  <si>
    <t>283</t>
  </si>
  <si>
    <t>784181117</t>
  </si>
  <si>
    <t>Základní silikátová jednonásobná bezbarvá penetrace podkladu na schodišti podlaží v do 3,80 m</t>
  </si>
  <si>
    <t>378003597</t>
  </si>
  <si>
    <t>Penetrace podkladu jednonásobná základní silikátová bezbarvá na schodišti o výšce podlaží do 3,80 m</t>
  </si>
  <si>
    <t>https://podminky.urs.cz/item/CS_URS_2025_02/784181117</t>
  </si>
  <si>
    <t>284</t>
  </si>
  <si>
    <t>784321031</t>
  </si>
  <si>
    <t>Dvojnásobné silikátové bílé malby v místnosti v do 3,80 m</t>
  </si>
  <si>
    <t>2106036788</t>
  </si>
  <si>
    <t>Malby silikátové dvojnásobné, bílé v místnostech výšky do 3,80 m</t>
  </si>
  <si>
    <t>https://podminky.urs.cz/item/CS_URS_2025_02/784321031</t>
  </si>
  <si>
    <t>PODHLEDY SV.30</t>
  </si>
  <si>
    <t>4,6</t>
  </si>
  <si>
    <t>9,4</t>
  </si>
  <si>
    <t>10,1</t>
  </si>
  <si>
    <t>1,6</t>
  </si>
  <si>
    <t>1,9</t>
  </si>
  <si>
    <t>2,2</t>
  </si>
  <si>
    <t>PODHLEDY SV.31</t>
  </si>
  <si>
    <t>PODHLEDY SV.37</t>
  </si>
  <si>
    <t>_1.47</t>
  </si>
  <si>
    <t>MALBA ČEL PODHLEDŮ</t>
  </si>
  <si>
    <t>STROP OMÍTKA</t>
  </si>
  <si>
    <t>MALBA STĚN</t>
  </si>
  <si>
    <t>_1.01</t>
  </si>
  <si>
    <t>16,6*2,7-(3,3*2,7+1,7*2,15+3,3*2,7+1,2*2,15)</t>
  </si>
  <si>
    <t>15,1*2,7-(1,2*2,15+1,0*2,15+0,8*2,15+2,1*1,8)</t>
  </si>
  <si>
    <t>(2,1+2*1,8)*0,4</t>
  </si>
  <si>
    <t>_1.07</t>
  </si>
  <si>
    <t>16,2*2,7-(1,0*2,15+1,0*2,25+1,3*2,25+3,3*2,7+1,7*2,5+3,3*3,3)</t>
  </si>
  <si>
    <t>(1,0+2*2,25+1,3+2*2,25)*0,3+(3,3+2*2,7)*0,4</t>
  </si>
  <si>
    <t>_1.11</t>
  </si>
  <si>
    <t>15,9*2,5-(1,0*2,15+1,1*2,7+2,1*1,8+0,9*2,15)-1,6*0,6</t>
  </si>
  <si>
    <t>(2,1+2*1,8)*0,4+(1,1+2*2,7)*0,45</t>
  </si>
  <si>
    <t>_1.12</t>
  </si>
  <si>
    <t>9,3*2,5-(1,1*2,5+2*0,9*2,15)</t>
  </si>
  <si>
    <t>_1.13</t>
  </si>
  <si>
    <t>11,3*2,7-(2,1*1,8+0,9*2,15)</t>
  </si>
  <si>
    <t>_1.14</t>
  </si>
  <si>
    <t>14*2,7-(0,9*2,15+2,1*1,8)</t>
  </si>
  <si>
    <t>2*(0,6+2*1,2)*0,4</t>
  </si>
  <si>
    <t>_1.17</t>
  </si>
  <si>
    <t>15,9*3,1-(1,7*1,8+1,0*2,15)</t>
  </si>
  <si>
    <t>(1,6+2*2,8)*0,3+(1,7+2*1,8)*0,4</t>
  </si>
  <si>
    <t>11,8*2,5-(2*1,7*2,5+1,3*2,15+1,0*2,15)</t>
  </si>
  <si>
    <t>(1,3+2*2,15)*0,45</t>
  </si>
  <si>
    <t>_1.19</t>
  </si>
  <si>
    <t>11,8*3,1-(2*1,0*2,15)</t>
  </si>
  <si>
    <t>56,1*2,5+18*0,2-(1,7*2,5+1,8*1,8+2*3,6*1,8+2,2*1,8+1,3*2,25+1,1*2,15+2*0,8*2,15+1,0*2,15+7*1,2*2,15+4,0*2,5)</t>
  </si>
  <si>
    <t>(3*1,8+2*(3,6+2*1,8)+2,2+2*1,8)*0,4+(1,3+2*2,5)*0,45</t>
  </si>
  <si>
    <t>13*2,5-(0,9*2,15+2*1,7*2,5+2*1,2*2,15)</t>
  </si>
  <si>
    <t>(0,9+2*2,15)*0,45</t>
  </si>
  <si>
    <t>23*2,5-(4,0*2,5+1,2*2,15)</t>
  </si>
  <si>
    <t>15,6*2,7-(1,2*2,15+2*1,7*1,8)</t>
  </si>
  <si>
    <t>2*(1,7+2*1,8)*0,4</t>
  </si>
  <si>
    <t>_1.41</t>
  </si>
  <si>
    <t>14,5*2,7-(2*1,0*2,15+2*1,2*1,5)-1,8*0,6</t>
  </si>
  <si>
    <t>2*(1,2+2*1,5)*0,4</t>
  </si>
  <si>
    <t>_1.43</t>
  </si>
  <si>
    <t>17,7*2,7-(1,0*2,15+2*1,2*1,5)-4,4*0,6</t>
  </si>
  <si>
    <t>10,2*2,5-(3*0,8*2,15+0,7*2,15+0,75*2,35)</t>
  </si>
  <si>
    <t>(0,75+2*2,35)*0,4</t>
  </si>
  <si>
    <t>_1.51</t>
  </si>
  <si>
    <t>9,6*2,7-(2*2,1*2,7+0,8*2,15)</t>
  </si>
  <si>
    <t>_2.01</t>
  </si>
  <si>
    <t>16,2*2,7-(1,0*2,15+1,0*2,25+1,3*2,25+2*1,0*2,15+1,7*2,5+3,3*2,7)</t>
  </si>
  <si>
    <t>(1,0+2*2,25+1,3+2*2,25)*0,3+(1,0+2*2,15)*0,2</t>
  </si>
  <si>
    <t>_2.03</t>
  </si>
  <si>
    <t>17,6*2,7-(0,9*2,15+3,7*1,8)</t>
  </si>
  <si>
    <t>(3,7+2*1,8)*0,3</t>
  </si>
  <si>
    <t>_2.04</t>
  </si>
  <si>
    <t>12,1*2,7-(0,9*2,15+2,1*1,8)</t>
  </si>
  <si>
    <t>(2,1+2*1,8)*0,3</t>
  </si>
  <si>
    <t>_2.05</t>
  </si>
  <si>
    <t>22*2,7-(3*0,9*2,15+2,1*1,8+1,0*2,15+2,1*1,8)-1,6*0,6</t>
  </si>
  <si>
    <t>2*(1,0+2*0,75)*0,4</t>
  </si>
  <si>
    <t>_2.10</t>
  </si>
  <si>
    <t>6,2*3,1-(1,2*2,7+1,0*2,15)</t>
  </si>
  <si>
    <t>_2.11</t>
  </si>
  <si>
    <t>15,3*3,1-(1,2*2,7+1,7*1,8)</t>
  </si>
  <si>
    <t>(1,7+2*1,8)*0,4</t>
  </si>
  <si>
    <t>72,5*2,7-(1,7*2,7+3*3,6*1,8+2,2*1,8+1,3*2,25+1,1*2,15+2*0,8*2,15+1,0*2,15+9*1,2*2,15+4,0*2,7)</t>
  </si>
  <si>
    <t>(3*(3,6+2*1,8)+2,2+2*1,8)*0,4+(1,3+2*2,5)*0,45</t>
  </si>
  <si>
    <t>25,9*2,5-(1,1*2,15+4,0*2,5)</t>
  </si>
  <si>
    <t>15,6*2,7-(2*1,7*1,8+1,1*2,15)</t>
  </si>
  <si>
    <t>_2.34</t>
  </si>
  <si>
    <t>14,5*2,7-(2*1,0*2,15+2*1,2*1,5)</t>
  </si>
  <si>
    <t>2*(1,2+2*1,5)*0,4+(1,7+2*2,8)*0,3</t>
  </si>
  <si>
    <t>_2.36</t>
  </si>
  <si>
    <t>17,3*2,7-(1,0*2,15+2*1,2*1,5)</t>
  </si>
  <si>
    <t>10,2*2,5-(3*0,8*2,15+0,7*2,15+0,75*2,5+1,1*2,5)</t>
  </si>
  <si>
    <t>(0,75+2*2,7)*0,4</t>
  </si>
  <si>
    <t>39*2,7-(2,1*1,8+3*3,0*1,8+1,0*2,15)</t>
  </si>
  <si>
    <t>(2,1+2*1,8+3*(3,0+2*1,8))*0,4</t>
  </si>
  <si>
    <t>_3.01</t>
  </si>
  <si>
    <t>_3.03</t>
  </si>
  <si>
    <t>_3.04</t>
  </si>
  <si>
    <t>_3.05</t>
  </si>
  <si>
    <t>_3.10</t>
  </si>
  <si>
    <t>_3.11</t>
  </si>
  <si>
    <t>_3.36</t>
  </si>
  <si>
    <t>_4.01</t>
  </si>
  <si>
    <t>10,7*2,4-(2*1,0*2,15+1,0*2,25+0,9*2,15+1,1*2,15+3,3*2,4)</t>
  </si>
  <si>
    <t>(1,0+2*2,25)*0,3</t>
  </si>
  <si>
    <t>_4.03</t>
  </si>
  <si>
    <t>8,9*2,4-(3*1,0*2,15)</t>
  </si>
  <si>
    <t>18,5*2,9-(2,1*1,8+1,1*1,8+1,0*2,15)</t>
  </si>
  <si>
    <t>(2,1+2*1,8+1,1+2*1,8)*0,4</t>
  </si>
  <si>
    <t>_4.05</t>
  </si>
  <si>
    <t>15,4*2,9-(1,0*2,15+0,8*2,15+0,9*1,8+2,1*1,8)</t>
  </si>
  <si>
    <t>(0,9+2*1,8+2,1+2*1,8)*0,4</t>
  </si>
  <si>
    <t>_4.10</t>
  </si>
  <si>
    <t>13*2,9-(1,0*2,15+0,8*2,15+2,4*1,8)</t>
  </si>
  <si>
    <t>(2,4+2*1,8)*0,4</t>
  </si>
  <si>
    <t>_4.11</t>
  </si>
  <si>
    <t>22*2,9-(0,9*2,15+3,6*1,8+1,0*2,15+0,8*2,15)</t>
  </si>
  <si>
    <t>(3,6+2*1,8)*0,3</t>
  </si>
  <si>
    <t>_4.13</t>
  </si>
  <si>
    <t>9*2,7-(3*0,8*2,15+2*1,1*2,15)</t>
  </si>
  <si>
    <t>_4.15</t>
  </si>
  <si>
    <t>23,5*2,6-(1,1*2,15+4,1*2,15)</t>
  </si>
  <si>
    <t>(4,1+2*2,15)*0,2</t>
  </si>
  <si>
    <t>285</t>
  </si>
  <si>
    <t>784321037</t>
  </si>
  <si>
    <t>Dvojnásobné silikátové bílé malby na schodišti podlaží v do 3,80 m</t>
  </si>
  <si>
    <t>2019774953</t>
  </si>
  <si>
    <t>Malby silikátové dvojnásobné, bílé na schodišti o výšce podlaží do 3,80 m</t>
  </si>
  <si>
    <t>https://podminky.urs.cz/item/CS_URS_2025_02/784321037</t>
  </si>
  <si>
    <t xml:space="preserve">SCHODIŠTĚ </t>
  </si>
  <si>
    <t>STĚNY SCHODIŠTĚ HLAVNÍ</t>
  </si>
  <si>
    <t>2*74,2+3,3*15,2+1,9*0,3</t>
  </si>
  <si>
    <t>-(7*1,0+3*1,6*1,8+1,0*2,15)</t>
  </si>
  <si>
    <t>3*(1,6+2*1,8)*0,2</t>
  </si>
  <si>
    <t>3,3*2,3-0,9*2,0</t>
  </si>
  <si>
    <t>"-sanační nátěr" -(7,3*2,3-0,9*2,0)</t>
  </si>
  <si>
    <t>STĚNY SCHODIŠTĚ VEDLEJŠÍ</t>
  </si>
  <si>
    <t>18,9*13,4-(4*1,1*2,15+4*1,2*2,7+2*1,2*1,2)</t>
  </si>
  <si>
    <t>"-sanační nátěr" -(18,9*3,2-(1,1*2,15))</t>
  </si>
  <si>
    <t>286</t>
  </si>
  <si>
    <t>7843510015.x</t>
  </si>
  <si>
    <t>D+M Vnitřní nátěr sanačních omítek</t>
  </si>
  <si>
    <t>887988277</t>
  </si>
  <si>
    <t>D+M Vnitřní nátěr sanačních omítek, 0,3 l/m2, silikátový, omyvatelný, vč. penetračního nátěru</t>
  </si>
  <si>
    <t>_01.01</t>
  </si>
  <si>
    <t>16,2*3,1-(2*1,0*2,15+1,0*2,25+1,3*2,25+3,3*2,7+1,7*3,1+0,9*2,15+3,3*3,1)</t>
  </si>
  <si>
    <t>17,8*3,1-(1,7*3,1+1,7*2,15+1,0*2,15+1,2*2,15)</t>
  </si>
  <si>
    <t>_01.03</t>
  </si>
  <si>
    <t>11,7*2,3-(1,0*2,0)</t>
  </si>
  <si>
    <t>20,6*2,7-(3*1,0*0,75+0,8*2,15+1,0*2,15)-1,7*0,6</t>
  </si>
  <si>
    <t>3*(1,0+2*0,75)*0,4</t>
  </si>
  <si>
    <t>(1,0+2*0,75)*0,4</t>
  </si>
  <si>
    <t>_01.07</t>
  </si>
  <si>
    <t>16,9*2,7-(1,0*0,75+0,9*2,15+1,0*2,15)</t>
  </si>
  <si>
    <t>_01.12</t>
  </si>
  <si>
    <t>17,2*3,1-(3,3*2,8+5*1,0*2,15+2,0*2,3)</t>
  </si>
  <si>
    <t>(2,0+2*2,3)*0,4</t>
  </si>
  <si>
    <t>13,7*(3,1-2,15)-(1,0*0,75)</t>
  </si>
  <si>
    <t>_01.14</t>
  </si>
  <si>
    <t>15,1*3,1-(1,0*2,15+1,0*0,75)</t>
  </si>
  <si>
    <t>_01.15a</t>
  </si>
  <si>
    <t>6,6*3,1-1,0*2,15</t>
  </si>
  <si>
    <t>_01.15b</t>
  </si>
  <si>
    <t>_01.15c</t>
  </si>
  <si>
    <t>2,7*3,1-0,8*2,15</t>
  </si>
  <si>
    <t>_01.16</t>
  </si>
  <si>
    <t>9,5*3,1-1,0*2,15</t>
  </si>
  <si>
    <t>_01.17</t>
  </si>
  <si>
    <t>12,2*3,1-(1,2*2,15)</t>
  </si>
  <si>
    <t>_01.19</t>
  </si>
  <si>
    <t>39,1*2,7-(4*1,0*0,75+1,0*2,15+0,9*2,15)</t>
  </si>
  <si>
    <t>4*(1,0+2*0,75)*0,4</t>
  </si>
  <si>
    <t>_01.24</t>
  </si>
  <si>
    <t>30,1*2,7-(4*1,0*0,75+1,0*2,15+0,9*2,15)</t>
  </si>
  <si>
    <t>_01.25</t>
  </si>
  <si>
    <t>26,9*3,1-(1,0*2,15+2*1,1*2,15+3*1,2*2,15)</t>
  </si>
  <si>
    <t>_01.26</t>
  </si>
  <si>
    <t>24,2*3,1-1,1*2,15</t>
  </si>
  <si>
    <t>_01.27</t>
  </si>
  <si>
    <t>19,6*3,1-4*1,2*2,15</t>
  </si>
  <si>
    <t>_01.27a</t>
  </si>
  <si>
    <t>8,1*3,1-1,2*2,15</t>
  </si>
  <si>
    <t>_01.27b</t>
  </si>
  <si>
    <t>10*3,1-1,2*2,15</t>
  </si>
  <si>
    <t>_01.27c</t>
  </si>
  <si>
    <t>_01.29</t>
  </si>
  <si>
    <t>15,3*3,1-1,2*2,15</t>
  </si>
  <si>
    <t>_01.30</t>
  </si>
  <si>
    <t>39,5*3,1-(1,6*2,15+1,2*2,15)</t>
  </si>
  <si>
    <t>(1,4+2*3,1)*0,4</t>
  </si>
  <si>
    <t>_01.31</t>
  </si>
  <si>
    <t>15*3,1-(2*1,2*2,15)</t>
  </si>
  <si>
    <t>_01.32</t>
  </si>
  <si>
    <t>7*3,1-1,2*2,15</t>
  </si>
  <si>
    <t>_01.33</t>
  </si>
  <si>
    <t>12,4*3,1-1,0*2,15</t>
  </si>
  <si>
    <t>_01.34</t>
  </si>
  <si>
    <t>6*3,1-1,2*2,15</t>
  </si>
  <si>
    <t>7,3*2,3-0,9*2,0</t>
  </si>
  <si>
    <t>18,9*3,2-(1,1*2,15)</t>
  </si>
  <si>
    <t>287</t>
  </si>
  <si>
    <t>784351031.x</t>
  </si>
  <si>
    <t>D+M Omyvatelný disperzní antibakteriální malířský nátěr</t>
  </si>
  <si>
    <t>-903640087</t>
  </si>
  <si>
    <t>D+M Omyvatelný disperzní antibakteriální malířský nátěr pro potlačení biotického napadení stěn v interiéru plísněmi, bakteriemi a jinými mikroorganizmy, určen do nemocničních prostor, vč. penetračního nátěru, dle PD</t>
  </si>
  <si>
    <t>4,4</t>
  </si>
  <si>
    <t>5,2</t>
  </si>
  <si>
    <t>4,5</t>
  </si>
  <si>
    <t>_1.22</t>
  </si>
  <si>
    <t>_1.24</t>
  </si>
  <si>
    <t>_1.26</t>
  </si>
  <si>
    <t>_1.28</t>
  </si>
  <si>
    <t>_1.32</t>
  </si>
  <si>
    <t>_1.34</t>
  </si>
  <si>
    <t>_1.36</t>
  </si>
  <si>
    <t>_1.38</t>
  </si>
  <si>
    <t>_1.40</t>
  </si>
  <si>
    <t>_2.15</t>
  </si>
  <si>
    <t>_2.17</t>
  </si>
  <si>
    <t>_2.19</t>
  </si>
  <si>
    <t>_2.21</t>
  </si>
  <si>
    <t>_2.25</t>
  </si>
  <si>
    <t>_2.27</t>
  </si>
  <si>
    <t>_2.29</t>
  </si>
  <si>
    <t>_2.31</t>
  </si>
  <si>
    <t>_2.33</t>
  </si>
  <si>
    <t>_3.15</t>
  </si>
  <si>
    <t>_3.17</t>
  </si>
  <si>
    <t>_3.19</t>
  </si>
  <si>
    <t>_3.21</t>
  </si>
  <si>
    <t>_3.25</t>
  </si>
  <si>
    <t>_3.27</t>
  </si>
  <si>
    <t>_3.29</t>
  </si>
  <si>
    <t>_3.31</t>
  </si>
  <si>
    <t>_3.33</t>
  </si>
  <si>
    <t>_1.06</t>
  </si>
  <si>
    <t>17*2,7-(2,1*2,15+1,3*2,15+1,7*2,15+2,2*1,8)</t>
  </si>
  <si>
    <t>(2,2+2*1,8)*0,4</t>
  </si>
  <si>
    <t>9,1*2,7-(2*1,2*2,15+1,0*2,15)-0,5*2,7</t>
  </si>
  <si>
    <t>(1,2+2*2,15)*0,25</t>
  </si>
  <si>
    <t>15,3*2,7-(1,2*2,15+1,7*1,8)</t>
  </si>
  <si>
    <t>9,1*2,7-(2*1,2*2,15+0,8*2,15)-0,5*2,7</t>
  </si>
  <si>
    <t>15,1*3,0-(1,2*2,15+1,7*1,8)</t>
  </si>
  <si>
    <t>9,4*2,7-(2*1,2*2,15+0,8*2,15)-0,5*2,7</t>
  </si>
  <si>
    <t>15,4*3,0-(1,2*2,15+1,7*1,8)</t>
  </si>
  <si>
    <t>9,2*2,7-(2*1,2*2,15+0,8*2,15)-0,5*2,7</t>
  </si>
  <si>
    <t>15,2*3,0-(1,2*2,15+1,7*1,8)</t>
  </si>
  <si>
    <t>14,9*3,0-(1,2*2,15+1,7*1,8)</t>
  </si>
  <si>
    <t>9,9*2,7-(2*1,2*2,15+0,8*2,15)-0,5*2,7</t>
  </si>
  <si>
    <t>9,3*2,7-(2*1,2*2,15+0,8*2,15)-0,5*2,7</t>
  </si>
  <si>
    <t>15,3*3,0-(1,2*2,15+1,7*1,8)</t>
  </si>
  <si>
    <t>D.1.1 VP - ASŘ Výpis prvků</t>
  </si>
  <si>
    <t xml:space="preserve">    64 - Osazování výplní otvorů</t>
  </si>
  <si>
    <t xml:space="preserve">    AN - Atypický nábytek</t>
  </si>
  <si>
    <t>Osazování výplní otvorů</t>
  </si>
  <si>
    <t>D01.x</t>
  </si>
  <si>
    <t>D01 D+M Dveře- jednokřídlé 1250x2175 mm</t>
  </si>
  <si>
    <t>-651877169</t>
  </si>
  <si>
    <t>D01 D+M Dveře- jednokřídlé 1250x2175 mm, otočné, částečně prosklené, L, DTD deska s PÚ HPL, tvrzené čiré sklo, protipožární padací práh, obložková dvourámová zárubeň z pozink ocel plechu, mechanické rozetové kování - klika/paniková klika, PBŘ EI 30 DP3+C+S200+PK, paniková klika, vč. PÚ, kotvení, příslušenství, kování, dle PD</t>
  </si>
  <si>
    <t>"L" 1</t>
  </si>
  <si>
    <t>D02.x</t>
  </si>
  <si>
    <t>D02 D+M Dveře- jednokřídlé 1050x2175 mm</t>
  </si>
  <si>
    <t>-325454893</t>
  </si>
  <si>
    <t>D02 D+M Dveře- jednokřídlé 1250x2175 mm, otočné, plné, P, L, DTD deska s PÚ HPL, s prahem, obložková dvourámová zárubeň z pozink ocel plechu, elektromechanické rozetové kování - koule/paniková klika, čtečka karet, PBŘ EI 30 DP3+C+S200+PK, samozavírač, kouřotěsnost, paniková klika, vč. PÚ, kotvení, příslušenství, kování, dle PD</t>
  </si>
  <si>
    <t>"P" 2</t>
  </si>
  <si>
    <t>"L" 3</t>
  </si>
  <si>
    <t>D03.x</t>
  </si>
  <si>
    <t>D03 D+M Dveře- jednokřídlé 1050x2175 mm</t>
  </si>
  <si>
    <t>318118341</t>
  </si>
  <si>
    <t>D03 D+M Dveře- jednokřídlé 1050x2175 mm, otočné, plné, P, L, DTD deska s PÚ HPL, s prahem, obložková dvourámová zárubeň z pozink ocel plechu, elektromechanické rozetové kování - koule/klika, čtečka karet, PBŘ EI 30 DP3+C+S200, samozavírač, kouřotěsnost, vč. PÚ, kotvení, příslušenství, kování, dle PD</t>
  </si>
  <si>
    <t>"P" 1</t>
  </si>
  <si>
    <t>D04.x</t>
  </si>
  <si>
    <t>D04 D+M Dveře- jednokřídlé 950x2175 mm</t>
  </si>
  <si>
    <t>892002310</t>
  </si>
  <si>
    <t>D04 D+M Dveře- jednokřídlé 950x2175 mm, otočné, plné, L, DTD deska s PÚ HPL, protipožární padací práh, obložková dvourámová zárubeň z pozink ocel plechu, mechanické rozetové kování - klika/klika, PBŘ EI 30 DP3+C+S200, samozavírač, kouřotěsnost, vč. PÚ, kotvení, příslušenství, kování, dle PD</t>
  </si>
  <si>
    <t>"L" 2</t>
  </si>
  <si>
    <t>D05.x</t>
  </si>
  <si>
    <t>D05 D+M Dveře- jednokřídlé-JIP-Požární 1250x2175 mm</t>
  </si>
  <si>
    <t>733417992</t>
  </si>
  <si>
    <t>D05 D+M Dveře- jednokřídlé-JIP-Požární 1250x2175 mm, otočné, částečně prosklené, P, L, DTD deska s PÚ HPL, okopový plech do v. 450 mm, 2sklo s meziskelní žaluzií, ovládání ručně, protipožární padací práh, obložková dvourámová zárubeň z pozink ocel plechu, klika/klika, PBŘ EI 30 DP3+C+S200, vč. PÚ, kotvení, příslušenství, kování, dle PD</t>
  </si>
  <si>
    <t>"P" 12</t>
  </si>
  <si>
    <t>"L" 15</t>
  </si>
  <si>
    <t>D06a.x</t>
  </si>
  <si>
    <t>D06a D+M Dveře- jednokřídlé 1050x2175 mm</t>
  </si>
  <si>
    <t>261459428</t>
  </si>
  <si>
    <t>D06a D+M Dveře- jednokřídlé 1050x2175 mm, otočné, plné, P, DTD deska s PÚ HPL, bez prahu, obložková dvourámová zárubeň z pozink ocel plechu, klika/klika, vč. PÚ, kotvení, příslušenství, kování, dle PD</t>
  </si>
  <si>
    <t>D06b.x</t>
  </si>
  <si>
    <t>D06b D+M Dveře- jednokřídlé 1050x2175 mm</t>
  </si>
  <si>
    <t>-1003287971</t>
  </si>
  <si>
    <t>D06b D+M Dveře- jednokřídlé 1050x2175 mm, otočné, plné, L, DTD deska s PÚ HPL, bez prahu, obložková dvourámová zárubeň z pozink ocel plechu, klika/klika, mřížka 300x200 mm, vč. PÚ, kotvení, příslušenství, kování, dle PD</t>
  </si>
  <si>
    <t>D07.x</t>
  </si>
  <si>
    <t>D07 D+M Dveře- jednokřídlé 1150x2175 mm</t>
  </si>
  <si>
    <t>2117439700</t>
  </si>
  <si>
    <t>D07 D+M Dveře- jednokřídlé 1150x2175 mm, otočné, částečně prosklené, P, DTD deska s PÚ HPL, tvrzené čiré sklo, s prahem, obložková dvourámová zárubeň z pozink ocel plechu, klika/klika, PBŘ EI 30 DP3+C+S200, samozavírač, kouřotěsnost, vč. PÚ, kotvení, příslušenství, kování, dle PD</t>
  </si>
  <si>
    <t>"P" 3</t>
  </si>
  <si>
    <t>D08.x</t>
  </si>
  <si>
    <t>D08 D+M Dveře- jednokřídlé 1050x2175 mm</t>
  </si>
  <si>
    <t>-1488538870</t>
  </si>
  <si>
    <t>D08 D+M Dveře- jednokřídlé 1050x2175 mm, otočné, částečně prosklené, L, DTD deska s PÚ HPL, tvrzené čiré sklo, s prahem, obložková dvourámová zárubeň z pozink ocel plechu, klika/klika, PBŘ EI 30 DP3+C+S200+PK, samozavírač, kouřotěsnost, paniková klika, vč. PÚ, kotvení, příslušenství, kování, dle PD</t>
  </si>
  <si>
    <t>D09.x</t>
  </si>
  <si>
    <t>D09 D+M Dveře- jednokřídlé 1050x2175 mm</t>
  </si>
  <si>
    <t>-1554279657</t>
  </si>
  <si>
    <t>D09 D+M Dveře- jednokřídlé 1050x2175 mm, otočné, plné, P, DTD deska s PÚ HPL, s prahem, obložková dvourámová zárubeň z pozink ocel plechu, koule/klika, čtečka karet, PBŘ EI 30 DP3+C+S200+PK, samozavírač, kouřotěsnost, paniková klika, vč. PÚ, kotvení, příslušenství, kování, dle PD</t>
  </si>
  <si>
    <t>D10.x</t>
  </si>
  <si>
    <t>D10 D+M Dveře- jednokřídlé 950x2175 mm</t>
  </si>
  <si>
    <t>1081608051</t>
  </si>
  <si>
    <t>D10 D+M Dveře- jednokřídlé 950x2175 mm, otočné, plné, L, DTD deska s PÚ HPL, s prahem, obložková dvourámová zárubeň z pozink ocel plechu, klika/klika, čtečka karet, PBŘ EI 30 DP3+C+S200+PK, samozavírač, kouřotěsnost, paniková klika, vč. PÚ, kotvení, příslušenství, kování, dle PD</t>
  </si>
  <si>
    <t>D11.x</t>
  </si>
  <si>
    <t>D11 D+M Dveře- jednokřídlé 1050x2175 mm</t>
  </si>
  <si>
    <t>-1236374738</t>
  </si>
  <si>
    <t>D11 D+M Dveře- jednokřídlé 1050x2175 mm, otočné, plné, P, L, DTD deska s PÚ HPL, protipožární padací práh, obložková dvourámová zárubeň z pozink ocel plechu, klika/klika, PBŘ EI 30 DP3+C+S200, samozavírač, kouřotěsnost, vč. PÚ, kotvení, příslušenství, kování, dle PD</t>
  </si>
  <si>
    <t>"L" 4</t>
  </si>
  <si>
    <t>D12.x</t>
  </si>
  <si>
    <t>D12 D+M Dveře- jednokřídlé 850x2175 mm</t>
  </si>
  <si>
    <t>1272024627</t>
  </si>
  <si>
    <t>D12 D+M Dveře- jednokřídlé 850x2175 mm, otočné, plné, P, L, DTD deska s PÚ HPL, bez prahu, obložková dvourámová zárubeň z pozink ocel plechu, klika/klika, podřezání prahů do určených místností, vč. PÚ, kotvení, příslušenství, kování, dle PD</t>
  </si>
  <si>
    <t>Poznámka k položce:_x000D_
podřezání prahů do místnosti: 1.03, 4.16, 4.18</t>
  </si>
  <si>
    <t>D13a.x</t>
  </si>
  <si>
    <t>D13a D+M Dveře- jednokřídlé 850x2175 mm</t>
  </si>
  <si>
    <t>-1805000500</t>
  </si>
  <si>
    <t>D13a D+M Dveře- jednokřídlé 850x2175 mm, otočné, plné, P, DTD deska s PÚ HPL, bez prahu, obložková dvourámová zárubeň z pozink ocel plechu, klika/klika, podřezání prahů do určených místností, vč. PÚ, kotvení, příslušenství, kování, dle PD</t>
  </si>
  <si>
    <t>Poznámka k položce:_x000D_
podřezání prahů do místností: 01.06, 01.09, 01.21, 01.22, 1.04, 1.16, 1.45, 1.46, 2.07, 2.38, 2.39, 3.07, 3.38, 3.39, 4.17, 4.19</t>
  </si>
  <si>
    <t>"P" 9</t>
  </si>
  <si>
    <t>"L" 7</t>
  </si>
  <si>
    <t>D13b.x</t>
  </si>
  <si>
    <t>D13b D+M Dveře- jednokřídlé 850x2175 mm</t>
  </si>
  <si>
    <t>-920595525</t>
  </si>
  <si>
    <t>D13b D+M Dveře- jednokřídlé 850x2175 mm, otočné, plné, P, DTD deska s PÚ HPL, bez prahu, obložková dvourámová zárubeň z pozink ocel plechu, klika/klika, mřížka 300x150 mm, vč. PÚ, kotvení, příslušenství, kování, dle PD</t>
  </si>
  <si>
    <t>D14.x</t>
  </si>
  <si>
    <t>D14 D+M Dveře- jednokřídlé 750x2175 mm</t>
  </si>
  <si>
    <t>1783659496</t>
  </si>
  <si>
    <t>D14 D+M Dveře- jednokřídlé 750x2175 mm, otočné, plné, P, DTD deska s PÚ HPL, bez prahu, obložková dvourámová zárubeň z pozink ocel plechu, klika/klika, podřezání prahů, vč. PÚ, kotvení, příslušenství, kování, dle PD</t>
  </si>
  <si>
    <t>"P"1</t>
  </si>
  <si>
    <t>D15.x</t>
  </si>
  <si>
    <t>D15 D+M Dveře- jednokřídlé 950x2175 mm</t>
  </si>
  <si>
    <t>-238736003</t>
  </si>
  <si>
    <t>D15 D+M Dveře- jednokřídlé 950x2175 mm, otočné, plné, P, DTD deska s PÚ HPL, bez prahu, obložková dvourámová zárubeň z pozink ocel plechu, klika/klika, mřížka 300x150 mm, vč. PÚ, kotvení, příslušenství, kování, dle PD</t>
  </si>
  <si>
    <t>D16.x</t>
  </si>
  <si>
    <t>D16 D+M Dveře- jednokřídlé 1050x2175 mm</t>
  </si>
  <si>
    <t>149900440</t>
  </si>
  <si>
    <t>D16 D+M Dveře- jednokřídlé 1050x2175 mm, otočné, plné, P, DTD deska s PÚ HPL, bez prahu, obložková dvourámová zárubeň z pozink ocel plechu, klika/klika, podřezání prahů, vč. PÚ, kotvení, příslušenství, kování, dle PD</t>
  </si>
  <si>
    <t>D17a.x</t>
  </si>
  <si>
    <t>D17a D+M Dveře- jednokřídlé 1050x2175 mm</t>
  </si>
  <si>
    <t>-1832847770</t>
  </si>
  <si>
    <t>D17a D+M Dveře- jednokřídlé 1050x2175 mm, otočné, plné, P, DTD deska s PÚ HPL, bez prahu, obložková dvourámová zárubeň z pozink ocel plechu, klika/klika, mřížka 300x150 mm, vč. PÚ, kotvení, příslušenství, kování, dle PD</t>
  </si>
  <si>
    <t>D17b.x</t>
  </si>
  <si>
    <t>D17b D+M Dveře- jednokřídlé 1050x2175 mm</t>
  </si>
  <si>
    <t>-397566831</t>
  </si>
  <si>
    <t>D17b D+M Dveře- jednokřídlé 1050x2175 mm, otočné, plné, P, DTD deska s PÚ HPL, bez prahu, obložková dvourámová zárubeň z pozink ocel plechu, klika/klika, mřížka 300x150 mm, vč. PÚ, kotvení, příslušenství, kování, dle PD</t>
  </si>
  <si>
    <t>D18.x</t>
  </si>
  <si>
    <t>D18 D+M Dveře- jednokřídlé 850x2175 mm</t>
  </si>
  <si>
    <t>-1600711124</t>
  </si>
  <si>
    <t>D18 D+M Dveře- jednokřídlé 850x2175 mm, otočné, plné, L, DTD deska s PÚ HPL, bez prahu, obložková dvourámová zárubeň z pozink ocel plechu, koule/klika, vč. PÚ, kotvení, příslušenství, kování, dle PD</t>
  </si>
  <si>
    <t>D19.x</t>
  </si>
  <si>
    <t>D19 D+M Dveře- jednokřídlé 1150x2175 mm</t>
  </si>
  <si>
    <t>1224765210</t>
  </si>
  <si>
    <t>D19 D+M Dveře- jednokřídlé 1150x2175 mm, otočné, částečně prosklené, L, DTD deska s PÚ HPL, bez prahu, tvrzené čiré sklo 4 mm, obložková dvourámová zárubeň z pozink ocel plechu, klika/klika, mřížka 300x150 mm, vč. PÚ, kotvení, příslušenství, kování, dle PD</t>
  </si>
  <si>
    <t>D20a.x</t>
  </si>
  <si>
    <t>D20a D+M Dveře- jednokřídlé-JIP 1250x2175 mm</t>
  </si>
  <si>
    <t>1140864365</t>
  </si>
  <si>
    <t>D20a D+M Dveře- jednokřídlé-JIP 1250x2175 mm, otočné, částečně prosklené, P, L, DTD deska s PÚ HPL, okopový plech do v. 450 mm, 2sklo s meziskelní žaluzií, ovládání ručně, bez prahu, obložková dvourámová zárubeň z pozink ocel plechu, klika/klika, mřížka 300x150 mm, vč. PÚ, kotvení, příslušenství, kování, dle PD</t>
  </si>
  <si>
    <t>"P" 10</t>
  </si>
  <si>
    <t>"L" 8</t>
  </si>
  <si>
    <t>D20b.x</t>
  </si>
  <si>
    <t>D20b D+M Dveře- jednokřídlé-JIP 1250x2175 mm</t>
  </si>
  <si>
    <t>-707003738</t>
  </si>
  <si>
    <t>D20b D+M Dveře- jednokřídlé-JIP 1250x2175 mm, otočné, částečně prosklené, P, L, DTD deska s PÚ HPL, okopový plech do v. 450 mm, 2sklo s meziskelní žaluzií, ovládání ručně, bez prahu, obložková dvourámová zárubeň z pozink ocel plechu, klika/klika, mřížka 500x300 mm, vč. PÚ, kotvení, příslušenství, kování, dle PD</t>
  </si>
  <si>
    <t>"P" 5</t>
  </si>
  <si>
    <t>D21.x</t>
  </si>
  <si>
    <t>D21 D+M Dveře- jednokřídlé 850x2175 mm</t>
  </si>
  <si>
    <t>931316411</t>
  </si>
  <si>
    <t>D21 D+M Dveře- jednokřídlé 850x2175 mm, otočné, plné, P, L, DTD deska s PÚ HPL, bez prahu, obložková dvourámová zárubeň z pozink ocel plechu, klika/klika, vč. PÚ, kotvení, příslušenství, kování, dle PD</t>
  </si>
  <si>
    <t>D22a.x</t>
  </si>
  <si>
    <t>D22a D+M Dveře- jednokřídlé posuvné - JIP, pokoje 1150x2190 mm</t>
  </si>
  <si>
    <t>461455042</t>
  </si>
  <si>
    <t>D22a D+M Dveře- jednokřídlé posuvné - JIP, pokoje 1150x2190 mm, plné, P, DTD deska s PÚ HPL, bez prahu, bez prahu, pouzdro do sádrokartonu z pozink ocel plechu, zapuštěná úchytka, mřížka 300x150 mm, vč. PÚ, kotvení, příslušenství, kování, dle PD</t>
  </si>
  <si>
    <t>D22b.x</t>
  </si>
  <si>
    <t>D22b D+M Dveře- jednokřídlé posuvné - JIP, pokoje 1150x2190 mm</t>
  </si>
  <si>
    <t>-1832325139</t>
  </si>
  <si>
    <t>D22b D+M Dveře- jednokřídlé posuvné - JIP, pokoje 1150x2190 mm, plné, P, DTD deska s PÚ HPL, bez prahu, pouzdro do sádrokartonu z pozink ocel plechu, zapuštěná úchytka, mřížka 300x150 mm, vč. PÚ, kotvení, příslušenství, kování, dle PD</t>
  </si>
  <si>
    <t>D23a.x</t>
  </si>
  <si>
    <t>D23a D+M Dveře- jednokřídlé posuvné - JIP, pokoje 950x2190 mm</t>
  </si>
  <si>
    <t>1873589337</t>
  </si>
  <si>
    <t>D23a D+M Dveře- jednokřídlé posuvné - JIP, pokoje 950x2190 mm, plné, P, DTD deska s PÚ HPL, bez prahu, pouzdro do sádrokartonu z pozink ocel plechu, zapuštěná úchytka, mřížka 300x150 mm, vč. PÚ, kotvení, příslušenství, kování, dle PD</t>
  </si>
  <si>
    <t>"P" 16</t>
  </si>
  <si>
    <t>D23b.x</t>
  </si>
  <si>
    <t>D23b D+M Dveře- jednokřídlé posuvné - JIP, pokoje 950x2190 mm</t>
  </si>
  <si>
    <t>963243425</t>
  </si>
  <si>
    <t>D23b D+M Dveře- jednokřídlé posuvné - JIP, pokoje 950x2190 mm, plné, P, DTD deska s PÚ HPL, bez prahu, pouzdro do sádrokartonu z pozink ocel plechu, zapuštěná úchytka, mřížka 500x300 mm, vč. PÚ, kotvení, příslušenství, kování, dle PD</t>
  </si>
  <si>
    <t>"P" 8</t>
  </si>
  <si>
    <t>D24.x</t>
  </si>
  <si>
    <t>D24 D+M Dveře- jednokřídlé posuvné - JIP, pokoje 850x2190 mm</t>
  </si>
  <si>
    <t>-1107047414</t>
  </si>
  <si>
    <t>D24 D+M Dveře- jednokřídlé posuvné - JIP, pokoje 850x2190 mm, plné, P, DTD deska s PÚ HPL, bez prahu, pouzdro do sádrokartonu z pozink ocel plechu, zapuštěná úchytka, rozetové kování, mřížka 300x150 mm, vč. PÚ, kotvení, příslušenství, kování, dle PD</t>
  </si>
  <si>
    <t>D25.x</t>
  </si>
  <si>
    <t>D25 D+M Dveře- jednokřídlé posuvné - JIP, pokoje 950x2190 mm</t>
  </si>
  <si>
    <t>310976093</t>
  </si>
  <si>
    <t>D25 D+M Dveře- jednokřídlé posuvné - JIP, pokoje 950x2190 mm, plné, P, DTD deska s PÚ HPL, bez prahu, pouzdro do sádrokartonu z pozink ocel plechu, zapuštěná úchytka, rozetové kování, podřezání prahů, vč. PÚ, kotvení, příslušenství, kování, dle PD</t>
  </si>
  <si>
    <t>D26.x</t>
  </si>
  <si>
    <t>D26 D+M Dveře- jednokřídlé 1050x2175 mm</t>
  </si>
  <si>
    <t>22597162</t>
  </si>
  <si>
    <t>D26 D+M Dveře- jednokřídlé 1050x2175 mm, otočné, plné, L, DTD deska s PÚ HPL, s prahem, obložková dvourámová zárubeň z pozink ocel plechu, koule/paniková klika, PBŘ EI 30 DP3+C+S200+PK, samozavírač, kouřotěsnost, paniková klika, vč. PÚ, kotvení, příslušenství, kování, dle PD</t>
  </si>
  <si>
    <t>D27.x</t>
  </si>
  <si>
    <t>D27 D+M Dveře- jednokřídlé 1050x2175 mm</t>
  </si>
  <si>
    <t>1657684897</t>
  </si>
  <si>
    <t>D27 D+M Dveře- jednokřídlé 1050x2175 mm, otočné, plné, L, DTD deska s PÚ HPL, s prahem, obložková dvourámová zárubeň z pozink ocel plechu, koule/klika, PBŘ EI 30 DP3+C+S200, samozavírač, kouřotěsnost, vč. PÚ, kotvení, příslušenství, kování, dle PD</t>
  </si>
  <si>
    <t>D28.x</t>
  </si>
  <si>
    <t>D28 D+M Dveře- jednokřídlé 1250x2175 mm</t>
  </si>
  <si>
    <t>-284888385</t>
  </si>
  <si>
    <t>D28 D+M Dveře- jednokřídlé 1250x2175 mm, otočné, plné, L, DTD deska s PÚ HPL, s prahem, obložková dvourámová zárubeň z pozink ocel plechu, koule/klika, PBŘ EI 30 DP3+C+S200, samozavírač, kouřotěsnost, vč. PÚ, kotvení, příslušenství, kování, dle PD</t>
  </si>
  <si>
    <t>D29.x</t>
  </si>
  <si>
    <t>D29 D+M Dveře- jednokřídlé 1050x2175 mm</t>
  </si>
  <si>
    <t>-1713826240</t>
  </si>
  <si>
    <t>D29 D+M Dveře- jednokřídlé 1050x2175 mm, otočné, plné, L, DTD deska s PÚ HPL, s prahem, obložková dvourámová zárubeň z pozink ocel plechu, koule/klika, PBŘ EW 30 DP3, vč. PÚ, kotvení, příslušenství, kování, dle PD</t>
  </si>
  <si>
    <t>D30.x</t>
  </si>
  <si>
    <t>D30 D+M Dveře- jednokřídlé 1250x2175 mm</t>
  </si>
  <si>
    <t>161493511</t>
  </si>
  <si>
    <t>D30 D+M Dveře- jednokřídlé 1250x2175 mm, otočné, plné, L, DTD deska s PÚ HPL, s prahem, obložková dvourámová zárubeň z pozink ocel plechu, koule/klika, PBŘ EW 30 DP3, podřezaný práh, vč. PÚ, kotvení, příslušenství, kování, dle PD</t>
  </si>
  <si>
    <t>D31.x</t>
  </si>
  <si>
    <t>D31 D+M Dveře- jednokřídlé 1250x2175 mm</t>
  </si>
  <si>
    <t>519067328</t>
  </si>
  <si>
    <t>D31 D+M Dveře- jednokřídlé 1250x2175 mm, otočné, plné, L, DTD deska s PÚ HPL, s prahem, obložková dvourámová zárubeň z pozink ocel plechu, koule/klika, PBŘ EW 30 DP3, vč. PÚ, kotvení, příslušenství, kování, dle PD</t>
  </si>
  <si>
    <t>D32.x</t>
  </si>
  <si>
    <t>D32 D+M Dveře- jednokřídlé 1050x2175 mm</t>
  </si>
  <si>
    <t>-1628134055</t>
  </si>
  <si>
    <t>D32 D+M Dveře- jednokřídlé 1050x2175 mm, otočné, plné, L, DTD deska s PÚ HPL, bez prahu, obložková dvourámová zárubeň z pozink ocel plechu, koule/klika, vč. PÚ, kotvení, příslušenství, kování, dle PD</t>
  </si>
  <si>
    <t>D33a.x</t>
  </si>
  <si>
    <t>D33a D+M Dveře- jednokřídlé 900x2175 mm</t>
  </si>
  <si>
    <t>1963733969</t>
  </si>
  <si>
    <t>D33a D+M Dveře- jednokřídlé 900x2175 mm, otočné, plné, P, L, DTD deska s PÚ HPL, bez prahu, obložková dvourámová zárubeň z pozink ocel plechu, klika/klika, mřížka 400x200 mm, vč. PÚ, kotvení, příslušenství, kování, dle PD</t>
  </si>
  <si>
    <t>D33b.x</t>
  </si>
  <si>
    <t>D33b D+M Dveře- jednokřídlé 900x2175 mm</t>
  </si>
  <si>
    <t>-1427926729</t>
  </si>
  <si>
    <t>D33b D+M Dveře- jednokřídlé 900x2175 mm, otočné, plné, P, DTD deska s PÚ HPL, bez prahu, obložková dvourámová zárubeň z pozink ocel plechu, klika/klika, mřížka 500x200 mm, vč. PÚ, kotvení, příslušenství, kování, dle PD</t>
  </si>
  <si>
    <t>D34.x</t>
  </si>
  <si>
    <t>D34 D+M Dveře- jednokřídlé 900x2175 mm</t>
  </si>
  <si>
    <t>-1563502526</t>
  </si>
  <si>
    <t>D34 D+M Dveře- jednokřídlé 900x2175 mm, otočné, plné, L, DTD deska s PÚ HPL, bez prahu, obložková dvourámová zárubeň z pozink ocel plechu, koule/paniková klika, elektromechanický zámek, čtečka karet, PBŘ paniková klika, vč. PÚ, kotvení, příslušenství, kování, dle PD</t>
  </si>
  <si>
    <t>D35.x</t>
  </si>
  <si>
    <t>D35 D+M Dveře- jednokřídlé 1150x2175 mm</t>
  </si>
  <si>
    <t>-1659914379</t>
  </si>
  <si>
    <t>D35 D+M Dveře- jednokřídlé 1150x2175 mm, otočné, plné, P, DTD deska s PÚ HPL, bez prahu, obložková dvourámová zárubeň z pozink ocel plechu, koule/klika, mechanický zámek, podřezaný práh, vč. PÚ, kotvení, příslušenství, kování, dle PD</t>
  </si>
  <si>
    <t>D36.x</t>
  </si>
  <si>
    <t>D36 D+M Dveře- jednokřídlé 1250x2175 mm</t>
  </si>
  <si>
    <t>-1821524308</t>
  </si>
  <si>
    <t>D36 D+M Dveře- jednokřídlé 1250x2175 mm, otočné, plné, P, L, DTD deska s PÚ HPL, bez prahu, obložková dvourámová zárubeň z pozink ocel plechu, koule/klika, mechanický zámek, podřezaný práh, vč. PÚ, kotvení, příslušenství, kování, dle PD</t>
  </si>
  <si>
    <t>D37.x</t>
  </si>
  <si>
    <t>D37 D+M Dveře- jednokřídlé 1250x2175 mm</t>
  </si>
  <si>
    <t>1680671262</t>
  </si>
  <si>
    <t>D37 D+M Dveře- jednokřídlé 1250x2175 mm, otočné, plné, L, DTD deska s PÚ HPL, bez prahu, obložková dvourámová zárubeň z pozink ocel plechu, koule/klika, podřezaný práh, vč. PÚ, kotvení, příslušenství, kování, dle PD</t>
  </si>
  <si>
    <t>D38.x</t>
  </si>
  <si>
    <t>D38 D+M Dveře- jednokřídlé 1050x2175 mm</t>
  </si>
  <si>
    <t>-1237119351</t>
  </si>
  <si>
    <t>D38 D+M Dveře- jednokřídlé 1050x2175 mm, otočné, plné, L, DTD deska s PÚ HPL, s prahem, obložková dvourámová zárubeň z pozink ocel plechu, koule/klika, PBŘ EI 30 DP3+C+S200+PK, samozavírač, kouřotěsnost, paniková klika, vč. PÚ, kotvení, příslušenství, kování, dle PD</t>
  </si>
  <si>
    <t>D39a.x</t>
  </si>
  <si>
    <t>D39a D+M Dveře- jednokřídlé 850x2175 mm</t>
  </si>
  <si>
    <t>-269624118</t>
  </si>
  <si>
    <t>D39a D+M Dveře- jednokřídlé 850x2175 mm, otočné, plné, P, DTD deska s PÚ HPL, bez prahu, obložková dvourámová zárubeň z pozink ocel plechu, klika/klika,mřížka 300x150 mm, vč. PÚ, kotvení, příslušenství, kování, dle PD</t>
  </si>
  <si>
    <t>D39b.x</t>
  </si>
  <si>
    <t>D39b D+M Dveře- jednokřídlé 850x2175 mm</t>
  </si>
  <si>
    <t>278345150</t>
  </si>
  <si>
    <t>D39b D+M Dveře- jednokřídlé 850x2175 mm, otočné, plné, P, DTD deska s PÚ HPL, bez prahu, obložková dvourámová zárubeň z pozink ocel plechu, klika/klika, podřezání prahu, vč. PÚ, kotvení, příslušenství, kování, dle PD</t>
  </si>
  <si>
    <t>D40.x</t>
  </si>
  <si>
    <t>D40 D+M Dveře- jednokřídlé 950x2175 mm</t>
  </si>
  <si>
    <t>1687156840</t>
  </si>
  <si>
    <t>D40 D+M Dveře- jednokřídlé 950x2175 mm, otočné, plné, P, DTD deska s PÚ HPL, bez prahu, obložková dvourámová zárubeň z pozink ocel plechu, klika/klika, podřezání prahu, vč. PÚ, kotvení, příslušenství, kování, dle PD</t>
  </si>
  <si>
    <t>"P" 6</t>
  </si>
  <si>
    <t>D41.x</t>
  </si>
  <si>
    <t>D41 D+M Dveře- jednokřídlé 1350x2175 mm</t>
  </si>
  <si>
    <t>-993906802</t>
  </si>
  <si>
    <t>D41 D+M Dveře- jednokřídlé 1350x2175 mm, otočné, plné, P, DTD deska s PÚ HPL, okopový plech do v. 450 mm, protipožární padací práh, obložková dvourámová zárubeň z pozink ocel plechu, koule/klika, PBŘ EI 30DP3+C+S200, vč. PÚ, kotvení, příslušenství, kování, dle PD</t>
  </si>
  <si>
    <t>D42.x</t>
  </si>
  <si>
    <t>D42 D+M Dveře- jednokřídlé 1050x2175 mm</t>
  </si>
  <si>
    <t>1359807753</t>
  </si>
  <si>
    <t>D42 D+M Dveře- jednokřídlé 1050x2175 mm, otočné, plné, P, DTD deska s PÚ HPL, s prahem, obložková dvourámová zárubeň z pozink ocel plechu, koule/klika, elektromagnetický zámek, čtečka karet, PBŘ EW 30 DP3, vč. PÚ, kotvení, příslušenství, kování, dle PD</t>
  </si>
  <si>
    <t>D43.x</t>
  </si>
  <si>
    <t>D43 D+M Dveře- jednokřídlé 950x2175 mm</t>
  </si>
  <si>
    <t>-599156427</t>
  </si>
  <si>
    <t>D43 D+M Dveře- jednokřídlé 950x2175 mm, otočné, plné, P, DTD deska s PÚ HPL, s prahem, obložková dvourámová zárubeň z pozink ocel plechu, koule/klika, mechanický zámek, PBŘ EI 30 DP3+C+S200, samozavírač, kouřotěsnost, vč. PÚ, kotvení, příslušenství, kování, dle PD</t>
  </si>
  <si>
    <t>OD02.x</t>
  </si>
  <si>
    <t>OD02 D+M Hliníková sestava - Interiérové dvoukřídlé dveře</t>
  </si>
  <si>
    <t>-870689304</t>
  </si>
  <si>
    <t>OD02 D+M Hliníková sestava - Interiérové dvoukřídlé dveře, 3300x2700 mm, průchozí š. hl. křídla min. 950 mm, prosklené, neotevíravé boční světlíky, neotevíravé nadsvětlíky, čiré bezpečnostní sklo, přechodový Al práh, bezpečnostní mechanické rozetové kování koule/paniková klika, elektromechanický zámek, koordinátor zavírání, vč. PÚ, kotvení, příslušenství, kování, dle PD</t>
  </si>
  <si>
    <t>Poznámka k položce:_x000D_
systém víceúrovňového generálního klíče - samostatná položka</t>
  </si>
  <si>
    <t>OD03.x</t>
  </si>
  <si>
    <t>OD03 D+M Hliníkové dveře - Interiérové 1800x2500 mm</t>
  </si>
  <si>
    <t>751936456</t>
  </si>
  <si>
    <t>OD03 D+M Hliníkové dveře - Interiérové 1800x2500 mm, dvoukřídlé, neotvíravý plný nadsvětlík, mléčné bezpečnostní sklo, bezpečnostní mechanické rozetové kování koule/paniková klika, elektromechanický zámek, PBŘ El 30DP3+C+S200+PK+K+UK, kouřotěsné, unášecí klapka, koordinátor zavírání, vč. PÚ, kotvení, příslušenství, kování, dle PD</t>
  </si>
  <si>
    <t>OD04.x</t>
  </si>
  <si>
    <t>OD04 D+M Hliníkové dveře - Interiérové 1800x2499 mm</t>
  </si>
  <si>
    <t>2092062458</t>
  </si>
  <si>
    <t>OD04 D+M Hliníkové dveře - Interiérové 1800x2499 mm, dvoukřídlé, neotvíravý plný nadsvětlík, čiré bezpečnostní sklo, zarážka, bezpečnostní mechanické rozetové kování koule/paniková klika, mechanický zámek, koordinátor zavírání, vč. PÚ, kotvení, příslušenství, kování, dle PD</t>
  </si>
  <si>
    <t>OD06.x</t>
  </si>
  <si>
    <t>OD06 D+M Hliníkové dveře - Interiérové 2200x2100 mm</t>
  </si>
  <si>
    <t>-1627745177</t>
  </si>
  <si>
    <t>OD06 D+M Hliníkové dveře - Interiérové 2200x2100 mm, dvoukřídlé, plné, otevírání automaticky - čidlo, tlačítko, nízký přechodový Al práh, bezpečnostní mechanické rozetové kování - klika/klika, elektromechanický zámek, koordinátor zavírání, práh bez těsnění, vč. PÚ, kotvení, příslušenství, kování, dle PD</t>
  </si>
  <si>
    <t>OD08.x</t>
  </si>
  <si>
    <t>OD08 D+M Hliníkové dveře - Interiérové 1800x2700 mm</t>
  </si>
  <si>
    <t>1397900506</t>
  </si>
  <si>
    <t>OD08 D+M Hliníkové dveře - Interiérové 1800x2700 mm, dvoukřídlé, neotvíravý nadsvětlík, bezpečnostní sklo mléčné, nízký přechodový Al práh, bezpečnostní mechanické rozetové kování - koule/paniková klika, elektromechanický zámek, otevírání na čtečku, zvonek, PBŘ EW 30DP3+C+PK+K+UK, paniková klika, samozavírací zařízení, koordinátor zavírání, unášecí klapka, vč. PÚ, kotvení, příslušenství, kování, dle PD</t>
  </si>
  <si>
    <t>OD09.x</t>
  </si>
  <si>
    <t>OD09 D+M Hliníkové dveře - Interiérové 1800x2200 mm</t>
  </si>
  <si>
    <t>164378015</t>
  </si>
  <si>
    <t>OD09 D+M Hliníkové dveře - Interiérové 1800x2200 mm, dvoukřídlé, plné, nízký přechodový Al práh, bezpečnostní rozetové kování koule/klika, elektromechanický zámek, čtečka karet, PBŘ EI 30DP3+C+S200, vč. PÚ, kotvení, příslušenství, kování, dle PD</t>
  </si>
  <si>
    <t>OD10.x</t>
  </si>
  <si>
    <t>OD10 D+M Hliníkové dveře - Interiérové 1200x2200 mm</t>
  </si>
  <si>
    <t>-1992150681</t>
  </si>
  <si>
    <t>OD10 D+M Hliníkové dveře - Interiérové 1200x2200 mm, jednokřídlé, částečně prosklené, bezpečnostní sklo mléčné, nízký přechodový Al práh, bezpečnostní rozetové kování koule/klika, elektromechanický zámek, čtečka karet, videotablo, zvonky, PBŘ EI 30DP3+C+S200+PK, samozavírač, kouřotěsnost, paniková klika, vč. PÚ, kotvení, příslušenství, kování, dle PD</t>
  </si>
  <si>
    <t>OD12.x</t>
  </si>
  <si>
    <t>OD12 D+M Hliníkové dveře - Interiérové 1200x2200 mm</t>
  </si>
  <si>
    <t>1435152341</t>
  </si>
  <si>
    <t>OD12 D+M Hliníkové dveře - Interiérové 1200x2200 mm, jednokřídlé, částečně prosklené, bezpečnostní sklo mléčné, nízký přechodový Al práh, bezpečnostní rozetové kování koule/paniková klika, elektromechanický zámek, čtečka karet, videotablo, zvonky, PBŘ EI 30DP3+C+S200+PK, samozavírač, vč. PÚ, kotvení, příslušenství, kování, dle PD</t>
  </si>
  <si>
    <t>OD13.x</t>
  </si>
  <si>
    <t>OD13 D+M Hliníková sestava - Interiérové dveře</t>
  </si>
  <si>
    <t>263618824</t>
  </si>
  <si>
    <t>OD13 D+M Hliníková sestava - Interiérové dveře, 3300x2700 mm, průchozí š. hl. křídla min. 950 mm, částečně prosklené, neotevíravé nadsvětlíky, čiré bezpečnostní sklo, přechodový Al práh, bezpečnostní mechanické rozetové kování klika/paniková klika, elektromechanický zámek, PBŘ EW 30DP3+C+S200+PK, koordinátor zavírání, samozavírač, kouřotěsnost, vč. PÚ, kotvení, příslušenství, kování, dle PD</t>
  </si>
  <si>
    <t>OD14.x</t>
  </si>
  <si>
    <t>OD14 D+M Hliníkové dveře - Interiérové krček</t>
  </si>
  <si>
    <t>858292232</t>
  </si>
  <si>
    <t>OD14 D+M Hliníkové dveře - Interiérové krček, 1800x2700 mm, dvoukřídlé, průchozí š. hl. křídla min. 950 mm, částečně prosklené, neotevíravý nadsvětlík, čiré bezpečnostní 3sklo, nízký přechodový Al práh, bezpečnostní mechanické rozetové kování koule/paniková klika, mechanický zámek, PBŘ EW 30DP3+C+PK, koordinátor zavírání, samozavírač, podkladní izolační profil, vč. PÚ, kotvení, příslušenství, kování, dle PD</t>
  </si>
  <si>
    <t>OD15.x</t>
  </si>
  <si>
    <t>OD15 D+M Hliníkové dveře - Interiérové 1350x2250 mm</t>
  </si>
  <si>
    <t>-604481960</t>
  </si>
  <si>
    <t>OD15 D+M Hliníkové dveře - Interiérové 1350x2250 mm, jednokřídlé, částečně prosklené, čiré bezpečnostní sklo, nízký přechodový Al práh, bezpečnostní rozetové kování koule/paniková klika, mechanický zámek, PBŘ EI 30DP3+C+S200, PK+K+UK, samozavírač, kouřotěsnost, unášecí klapka, koordinátor zavírání, vč. PÚ, kotvení, příslušenství, kování, dle PD</t>
  </si>
  <si>
    <t>OD16.x</t>
  </si>
  <si>
    <t>OD16 D+M Hliníkové dveře - Interiérové 1800x2499 mm</t>
  </si>
  <si>
    <t>-1910603228</t>
  </si>
  <si>
    <t>OD16 D+M Hliníkové dveře - Interiérové 1800x2499 mm, dvoukřídlé, neotvíravý plný nadsvětlík, průchozí š. hl. křídla min. 950 mm, částečně prosklené, čiré bezpečnostní 3sklo, nízký přechodový Al práh, bezpečnostní mechanické rozetové kování klika/paniková klika, mechanický zámek, koordinátor zavírání, vč. PÚ, kotvení, příslušenství, kování, dle PD</t>
  </si>
  <si>
    <t>OD17.x</t>
  </si>
  <si>
    <t>OD17 D+M Hliníkové dveře - Interiérové 1800x2200 mm</t>
  </si>
  <si>
    <t>86999094</t>
  </si>
  <si>
    <t>OD17 D+M Hliníkové dveře - Interiérové 1800x2200 mm, dvoukřídlé otočné, plné, průchozí š. hl. křídla min. 950 mm, nízký přechodový Al práh, bezpečnostní rozetové kování koule/paniková klika, mechanický zámek, čtečka karet, PBŘ EI 30DP3+C+S200+PK, samozavírač, kouřotěsné, koordinátor zavírání, vč. PÚ, kotvení, příslušenství, kování, dle PD</t>
  </si>
  <si>
    <t>GK.x</t>
  </si>
  <si>
    <t>D+M Systém víceúrovňového generálního klíče</t>
  </si>
  <si>
    <t>-231791933</t>
  </si>
  <si>
    <t>D+M Systém víceúrovňového generálního klíče - pro 15 zámků, vč. příslušenství, dle PD</t>
  </si>
  <si>
    <t>Poznámka k položce:_x000D_
pro dveře: OD02, OD03, OD04, OD06, OD8 (2x), OD09, OD10, OD12 (2x), OD13, OD14, OD15, OD16, OD17</t>
  </si>
  <si>
    <t>V02.x</t>
  </si>
  <si>
    <t>V02 D+M Přenosný hasící přístroj</t>
  </si>
  <si>
    <t>992241049</t>
  </si>
  <si>
    <t>V02 D+M Přenosný hasící přístroj, práškový, hasící schopnost 21A, 113B, vč. kotvení na stěnu, vč. PÚ, kotvení, příslušenství, dle PD</t>
  </si>
  <si>
    <t>V03.x</t>
  </si>
  <si>
    <t>V03 D+M Přenosný hasící přístroj</t>
  </si>
  <si>
    <t>-76684762</t>
  </si>
  <si>
    <t>V03 D+M Přenosný hasící přístroj, sněhový, typ S6, hasící schopnost 55B, postavený na zem, vč. PÚ, kotvení, příslušenství, dle PD</t>
  </si>
  <si>
    <t>V04.x</t>
  </si>
  <si>
    <t xml:space="preserve">V04 D+M Podomítková skříňka na hasící přístroj </t>
  </si>
  <si>
    <t>-1817820223</t>
  </si>
  <si>
    <t>V04 D+M Podomítková skříňka na hasící přístroj, kce z ocel plechu, 250x180x600 mm, PÚ prášková barva, pro hasící přístroj 4kg nebo 6 kg, klíč upevněn v držáku schovaný za sklem, vč. PÚ, kotvení, příslušenství, dle PD</t>
  </si>
  <si>
    <t>V05.x</t>
  </si>
  <si>
    <t>V05 D+M Dilatační profil podlaha</t>
  </si>
  <si>
    <t>1311380340</t>
  </si>
  <si>
    <t>V05 D+M Dilatační profil podlaha, flexibilní elastomerová vyměnitelná vložka, hliník, profil š. 150 mm a v. 51 mm, délka 1 ks 4 m, vč. PÚ, kotvení, příslušenství, dle PD</t>
  </si>
  <si>
    <t>V06.x</t>
  </si>
  <si>
    <t>V06 D+M Dilatační profil do stěn a stropů rohový</t>
  </si>
  <si>
    <t>1005561405</t>
  </si>
  <si>
    <t>V06 D+M Dilatační profil do stěn a stropů rohový, objektová dilatace stěn a stropů, ohebná elastomerová vložka, dodatečná montáž, hloubka profilu 70 mm, vč. PÚ, kotvení, příslušenství, dle PD</t>
  </si>
  <si>
    <t>33,9</t>
  </si>
  <si>
    <t>V11.x</t>
  </si>
  <si>
    <t>V11 D+M Střešní výlez</t>
  </si>
  <si>
    <t>821393768</t>
  </si>
  <si>
    <t>V11 D+M Střešní výlez, 1200x700 mm, PBŘ EI 30D1, ze 3 částí: horní zateplené víko s otevíráním na plynových pístech, průlezový tubus celou kcí tl. střešního pláště, spodní rozkládací schody, vč. PÚ, kotvení, příslušenství, dle PD</t>
  </si>
  <si>
    <t>V21.x</t>
  </si>
  <si>
    <t>V21 D+M DIS-Hlavní informační panel</t>
  </si>
  <si>
    <t>-393064476</t>
  </si>
  <si>
    <t>V21 D+M DIS-Hlavní informační panel, hlavní orientační panel u vstupu do budovy, vč. PÚ, kotvení, příslušenství, dle PD</t>
  </si>
  <si>
    <t>Poznámka k položce:_x000D_
informace na panelu:_x000D_
·· vrchní část zachovává barevnost zóny_x000D_
·· písmeno pavilonu_x000D_
·· označení pater_x000D_
·· název pracovišť na příslušném patře_x000D_
·· vyznačení informací, lékáren, ..._x000D_
·· QR kod pro inteligentní navigaci_x000D_
_x000D_
· technické parametry (rozměr, materiál desky, technologie tisku, ...) budou doplněny na základě konzultací s_x000D_
výrobcem._x000D_
· Přesný text na informační tabuli bude specifikován v rámci výstavby_x000D_
· Informační systém v budově bude ctít standardy nemocnice: manuál OIS FN Brno</t>
  </si>
  <si>
    <t>V22.x</t>
  </si>
  <si>
    <t>V22 D+M DIS-Patrový informační panel</t>
  </si>
  <si>
    <t>-68209670</t>
  </si>
  <si>
    <t>V22 D+M DIS-Patrový informační panel, patrový orientační panely jsou určeny k rychlé orientaci návštěvníků v daném patře budovy, vč. PÚ, kotvení, příslušenství, dle PD</t>
  </si>
  <si>
    <t>Poznámka k položce:_x000D_
· informace na panelu:_x000D_
·· Symbol a značka_x000D_
·· číslo patra_x000D_
·· pracoviště na příslušném patře_x000D_
·· mapa s vyznačením pracovišť, ambulancí, wc,..._x000D_
·· seznam pracovišť s číselným označením dveří_x000D_
·· QR kod pro inteligentní navigaci_x000D_
·· směrová navigace na příšném patře_x000D_
_x000D_
· technické parametry (rozměr, materiál desky, technologie tisku, ...) budou doplněny na základě konzultací s_x000D_
výrobcem._x000D_
· Přesný text na informační tabuli bude specifikován v rámci výstavby_x000D_
· Informační systém v budově bude ctít standardy nemocnice: manuál OIS FN Brno</t>
  </si>
  <si>
    <t>V23.x</t>
  </si>
  <si>
    <t>V23 D+M DIS-Informační panel u výtahů</t>
  </si>
  <si>
    <t>1442886538</t>
  </si>
  <si>
    <t>V23 D+M DIS-Informační panel u výtahů, vč. PÚ, kotvení, příslušenství, dle PD</t>
  </si>
  <si>
    <t>Poznámka k položce:_x000D_
· informace na panelu:_x000D_
·· popis pracovišť na jednotlivých patrech_x000D_
·· barevné vyznačení patra na kterém se návštěvník nachází_x000D_
·· QR kod pro inteligentní navigaci_x000D_
_x000D_
· technické parametry (rozměr, materiál desky, technologie tisku, ...) budou doplněny na základě konzultací s_x000D_
výrobcem._x000D_
· Přesný text na informační tabuli bude specifikován v rámci výstavby_x000D_
· Informační systém v budově bude ctít standardy nemocnice: manuál OIS FN Brno</t>
  </si>
  <si>
    <t>V24.x</t>
  </si>
  <si>
    <t>V24 D+M DIS-Informační panel uvnitř výtahů</t>
  </si>
  <si>
    <t>1380180315</t>
  </si>
  <si>
    <t>V24 D+M DIS-Informační panel uvnitř výtahů, vč. PÚ, kotvení, příslušenství, dle PD</t>
  </si>
  <si>
    <t>Poznámka k položce:_x000D_
· informace na panelu:_x000D_
·· popis pracovišť na jednotlivých patrech_x000D_
·· QR kod pro inteligentní navigaci_x000D_
_x000D_
· technické parametry (rozměr, materiál desky, technologie tisku, ...) budou doplněny na základě konzultací s_x000D_
výrobcem._x000D_
· Přesný text na informační tabuli bude specifikován v rámci výstavby_x000D_
· Informační systém v budově bude ctít standardy nemocnice: manuál OIS FN Brno</t>
  </si>
  <si>
    <t>V25.x</t>
  </si>
  <si>
    <t>V25 D+M DIS-Označení pater-1PP</t>
  </si>
  <si>
    <t>971064699</t>
  </si>
  <si>
    <t>V25 D+M DIS-Označení pater-1PP, rozměr 210x297 mm, vč. PÚ, kotvení, příslušenství, dle PD</t>
  </si>
  <si>
    <t>Poznámka k položce:_x000D_
· informace na panelu:_x000D_
·· číslo patra_x000D_
_x000D_
· technické parametry ( materiál desky, technologie tisku, ...) budou doplněny na základě konzultací s výrobcem._x000D_
· Informační systém v budově bude ctít standardy nemocnice: manuál OIS FN Brno</t>
  </si>
  <si>
    <t>V26.x</t>
  </si>
  <si>
    <t>V26 D+M DIS-Malá patrová informační cedule s mapou</t>
  </si>
  <si>
    <t>-285207121</t>
  </si>
  <si>
    <t>V26 D+M DIS-Malá patrová informační cedule s mapou, rozměr 210x297 mm, vč. PÚ, kotvení, příslušenství, dle PD</t>
  </si>
  <si>
    <t>Poznámka k položce:_x000D_
· informace na panelu:_x000D_
·· číslo patra_x000D_
·· název pracovišť na příslušném patře_x000D_
·· mapa s vyznačením pracovišť, ambulancí, wc,..._x000D_
·· seznam pracovišť s číselným označením dveří_x000D_
·· QR kód k inteligentní navigaci_x000D_
_x000D_
· technické parametry (materiál desky, technologie tisku, ...) budou doplněny na základě konzultací s_x000D_
výrobcem._x000D_
· Přesný text na informační tabuli bude specifikován v rámci výstavby_x000D_
· Informační systém v budově bude ctít standardy nemocnice: manuál OIS FN Brno</t>
  </si>
  <si>
    <t>V27.x</t>
  </si>
  <si>
    <t>V27 D+M DIS-Označení vstupních dveří klinik a oddělení</t>
  </si>
  <si>
    <t>-600046191</t>
  </si>
  <si>
    <t>V27 D+M DIS-Označení vstupních dveří klinik a oddělení, vč. PÚ, kotvení, příslušenství, dle PD</t>
  </si>
  <si>
    <t>Poznámka k položce:_x000D_
· informace:_x000D_
·· název kliniky_x000D_
·· název pracoviště_x000D_
·· označení řídícího úseku_x000D_
·· dočasné informace_x000D_
_x000D_
· rozměr, poloha umístění na dveřním křídle, technické parametry (materiál desky, technologie tisku, ...)_x000D_
budou ctít standardy nemocnice: manuál OIS FN Brno_x000D_
· v případě že nad vstupními dveřmi není prostor pro uvedení označení kliniky, uvede se označení kliniky na vstupní dveře_x000D_
· Přesný text na informační tabuli bude specifikován v rámci výstavby_x000D_
· Informační systém v budově bude ctít standardy nemocnice: manuál OIS FN Brno</t>
  </si>
  <si>
    <t>V28.x</t>
  </si>
  <si>
    <t>V28 D+M DIS-Označení vstupních dveří klinik a oddělení</t>
  </si>
  <si>
    <t>-2061810694</t>
  </si>
  <si>
    <t>V28 D+M DIS-Označení vstupních dveří klinik a oddělení, vč. PÚ, kotvení, příslušenství, dle PD</t>
  </si>
  <si>
    <t>V29.x</t>
  </si>
  <si>
    <t>V29 D+M DIS-Označení dveří: Dveřní tabulka vedle dveří</t>
  </si>
  <si>
    <t>-210147963</t>
  </si>
  <si>
    <t>V29 D+M DIS-Označení dveří: Dveřní tabulka vedle dveří, pro pokoje, vč. PÚ, kotvení, příslušenství, dle PD</t>
  </si>
  <si>
    <t>Poznámka k položce:_x000D_
· informace:_x000D_
·· číslo místnosti (dle standardů)_x000D_
·· jméno a příjmení_x000D_
_x000D_
· technické parametry (rozměr, materiál, technologie tisku, velikost písma, uchycení) je nutné specifikovat v_x000D_
koordinaci s dodavatelem OIS_x000D_
· Přesný text na informační tabuli bude specifikován v rámci výstavby_x000D_
· Informační systém v budově bude ctít standardy nemocnice: manuál OIS FN Brno</t>
  </si>
  <si>
    <t>V30.x</t>
  </si>
  <si>
    <t>V30 D+M DIS-Označení dveří: Dveřní tabulka vedle dveří</t>
  </si>
  <si>
    <t>1723386901</t>
  </si>
  <si>
    <t>V30 D+M DIS-Označení dveří: Dveřní tabulka vedle dveří, pro kanceláře a ostatní místnosti, vč. PÚ, kotvení, příslušenství, dle PD</t>
  </si>
  <si>
    <t>Poznámka k položce:_x000D_
· informace:_x000D_
·· u kanceláří: jméno a příjmení_x000D_
·· u ostatních: piktogram a název místnosti, pouze název místnosti_x000D_
_x000D_
· číslo místnosti je vždy umístěné v pravém dolním rohu_x000D_
· technické parametry (rozměr, materiál, technologie tisku, velikost písma, uchycení) je nutné specifikovat v_x000D_
koordinaci s dodavatelem OIS_x000D_
· Přesný text na informační tabuli bude specifikován v rámci výstavby_x000D_
· Informační systém v budově bude ctít standardy nemocnice: manuál OIS FN Brno</t>
  </si>
  <si>
    <t>V31.x</t>
  </si>
  <si>
    <t>V31 D+M DIS-Označení dveří: Tabulka označení pokojů na dveřích</t>
  </si>
  <si>
    <t>2106808127</t>
  </si>
  <si>
    <t>V31 D+M DIS-Označení dveří: Tabulka označení pokojů na dveřích, rozměr 210x297 mm, vč. PÚ, kotvení, příslušenství, dle PD</t>
  </si>
  <si>
    <t>Poznámka k položce:_x000D_
· informace:_x000D_
·· číslo místnosti (dle standardů)_x000D_
·· jméno a příjmení_x000D_
_x000D_
· technické parametry (materiál, technologie tisku, velikost písma, uchycení) je nutné specifikovat v_x000D_
koordinaci s dodavatelem OIS_x000D_
· Přesný text na informační tabuli bude specifikován v rámci výstavby_x000D_
· Informační systém v budově bude ctít standardy nemocnice: manuál OIS FN Brno</t>
  </si>
  <si>
    <t>V32.x</t>
  </si>
  <si>
    <t>V32 D+M DIS-Označení dveří: Tabulka označení ostatních místností na dveřích</t>
  </si>
  <si>
    <t>-1034777195</t>
  </si>
  <si>
    <t>V32 D+M DIS-Označení dveří: Tabulka označení ostatních místností na dveřích, rozměr 210x75 mm, vč. PÚ, kotvení, příslušenství, dle PD</t>
  </si>
  <si>
    <t>Poznámka k položce:_x000D_
·· název +piktogram_x000D_
·· pouze piktogram_x000D_
_x000D_
· technické parametry (materiál, technologie tisku, velikost písma, uchycení) je nutné specifikovat v_x000D_
koordinaci s dodavatelem OIS_x000D_
· Přesný text na informační tabuli bude specifikován v rámci výstavby_x000D_
· Informační systém v budově bude ctít standardy nemocnice: manuál OIS FN Brno</t>
  </si>
  <si>
    <t>V33.x</t>
  </si>
  <si>
    <t>V33 D+M DIS-Doplňkové cedule</t>
  </si>
  <si>
    <t>-790075890</t>
  </si>
  <si>
    <t>V33 D+M DIS-Doplňkové cedule, rozměr A4 (A5), vč. PÚ, kotvení, příslušenství, dle PD</t>
  </si>
  <si>
    <t>Poznámka k položce:_x000D_
· Grafika těchto cedulí musí zachovávat vizuální styl IOS, daný manuálen OIS FN Brno_x000D_
· informace: prosím zvoňte_x000D_
_x000D_
· technické parametry (materiál, technologie tisku, velikost písma, přesné znění textu, piktogram, uchycení) je_x000D_
nutné specifikovat v koordinaci s dodavatelem OIS_x000D_
· Přesný text na informační tabuli bude specifikován v rámci výstavby_x000D_
· Informační systém v budově bude ctít standardy nemocnice: manuál OIS FN Brno</t>
  </si>
  <si>
    <t>V34.x</t>
  </si>
  <si>
    <t>V34 D+M Manžeta DN40</t>
  </si>
  <si>
    <t>-1998988989</t>
  </si>
  <si>
    <t>V34 D+M Manžeta DN40, homogenní folie na bázi mPVC tl. 1,5 mm, manžeta v. 150 mm a průměr 150 mm, vč. celonerezového pásku se zámkem, vč. PÚ, kotvení, příslušenství, dle PD</t>
  </si>
  <si>
    <t>V35.x</t>
  </si>
  <si>
    <t>V35 D+M Anglický betonový dvorek</t>
  </si>
  <si>
    <t>1066282811</t>
  </si>
  <si>
    <t>V35 D+M Anglický betonový dvorek, pochozí světlík se dnem, 2520x1000x1200 mm, vč. pochozího krycího roštu, vč. PÚ, kotvení, příslušenství, dle PD</t>
  </si>
  <si>
    <t>V36.x</t>
  </si>
  <si>
    <t>V36 D+M Anglický betonový dvorek</t>
  </si>
  <si>
    <t>1368874201</t>
  </si>
  <si>
    <t>V36 D+M Anglický betonový dvorek, pochozí světlík se dnem, 1000x1000x1600 mm, vč. pochozího krycího roštu, vč. PÚ, kotvení, příslušenství, dle PD</t>
  </si>
  <si>
    <t>V37.x</t>
  </si>
  <si>
    <t>V37 D+M Akustická stěna</t>
  </si>
  <si>
    <t>-869702320</t>
  </si>
  <si>
    <t>V37 D+M Akustická stěna, protihluková, ocelová práškově lakovaná konstrukce + akustické panely tl. 85 mm s tělem z minerální izolace a pláštěm z Pz plechu, 9,56x15,76x3,525 m, neprůzvučnost panelu Rw=38,6 dB, vč. PÚ, kotvení, příslušenství, dle PD</t>
  </si>
  <si>
    <t>Poznámka k položce:_x000D_
- přibližná celková hmotnost 5 664 kg</t>
  </si>
  <si>
    <t>V38.x</t>
  </si>
  <si>
    <t>V38 D+M Manžeta DN130</t>
  </si>
  <si>
    <t>-1000221093</t>
  </si>
  <si>
    <t>V38 D+M Manžeta DN130, homogenní fólie na bázi mPVC tl. 1,5 mm, manžeta v. 150 mm a průměr 275 mm, vč. celonerezového pásku se zámkem, vč. PÚ, kotvení, příslušenství, dle PD</t>
  </si>
  <si>
    <t>V39.x</t>
  </si>
  <si>
    <t>V39 D+M Manžeta DN42</t>
  </si>
  <si>
    <t>1571353865</t>
  </si>
  <si>
    <t>V39 D+M Manžeta DN42, homogenní fólie na bázi mPVC tl. 1,5 mm, manžeta v. 150 mm a průměr 150 mm, vč. tepelně smrštitelné trubky průměru 75/22 s lepidlem pro vodotěsné ukončení uzavřených tvarovek, modifikovaný polyolefin, min. teplota smršťování 120°C, vč. PÚ, kotvení, příslušenství, dle PD</t>
  </si>
  <si>
    <t>V40.x</t>
  </si>
  <si>
    <t>V40 D+M Manžeta čtyřhranná 40x40 mm</t>
  </si>
  <si>
    <t>-1841302860</t>
  </si>
  <si>
    <t>V40 D+M Manžeta čtyřhranná 40x40 mm, homogenní fólie na bázi mPVC tl. 1,5 mm, manžeta v. 150 mm a průměru 180 mm, vč. PÚ, kotvení, příslušenství, dle PD</t>
  </si>
  <si>
    <t>V41.x</t>
  </si>
  <si>
    <t xml:space="preserve">V41 D+M Akustické panely na stěnu </t>
  </si>
  <si>
    <t>1124892828</t>
  </si>
  <si>
    <t>V41 D+M Akustické panely na stěnu, 2700x1200 mm, tl. 40 mm, tkanina ze skelných vláken s vysokou odolností proti nárazu, vč. kotevních profilů, příslušenství a spojovacích materiálu, vč. PÚ, kotvení, příslušenství, dle PD</t>
  </si>
  <si>
    <t>V42.x</t>
  </si>
  <si>
    <t>V42 D+M Posuvná příčka</t>
  </si>
  <si>
    <t>-662423128</t>
  </si>
  <si>
    <t>V42 D+M Posuvná příčka, celková délka 4,36 m, výška 2700 mm, tl. 100 mm, dřevotřískové desky oboustranným laminovaným omyvatelným povrchem, rám kombinovaný hliník a ocel, dveře 900x2000 mm, 2 kolejnice, kotveno pomocí konzoly s opláštěním, vč. PÚ, kotvení, příslušenství, dle PD</t>
  </si>
  <si>
    <t>V43.x</t>
  </si>
  <si>
    <t>V43 D+M DIS-Informační systém, cedule budova</t>
  </si>
  <si>
    <t>1361328082</t>
  </si>
  <si>
    <t>V43 D+M DIS-Informační systém, cedule budova, hlavní orientační panel na fasádě, vč. PÚ, kotvení, příslušenství, dle PD</t>
  </si>
  <si>
    <t>Poznámka k položce:_x000D_
· informace na panelu:_x000D_
·· název nemocnice_x000D_
·· název pavilonu (písmeno)_x000D_
·· název oddělení_x000D_
_x000D_
· technické parametry (rozměr, materiál desky, technologie tisku, ...) budou doplněny na základě konzultací s_x000D_
výrobcem._x000D_
· Přesný text na informační tabuli bude specifikován v rámci výstavby</t>
  </si>
  <si>
    <t>V44.x</t>
  </si>
  <si>
    <t>V44 D+M Venkovní čistící zóna</t>
  </si>
  <si>
    <t>-1260114510</t>
  </si>
  <si>
    <t>V44 D+M Venkovní čistící zóna, drážkové PVC, 1500x3300 mm, v. 27 mm, výplň: s hliníkovou škrabkou, spojeno nerez lankem, odděleno pryžovými mezikroužky, uložení do rámu z nerez profilu 30x30 3 mm, certifikováno Bfl-s1, vč. PÚ, kotvení, příslušenství, dle PD</t>
  </si>
  <si>
    <t>V45.x</t>
  </si>
  <si>
    <t>V45 D+M Venkovní čistící zóna</t>
  </si>
  <si>
    <t>-1572170608</t>
  </si>
  <si>
    <t>V45 D+M Venkovní čistící zóna, drážkové PVC, 2160x1500 mm, v. 27 mm, výplň: s hliníkovou škrabkou, spojeno nerez lankem, odděleno pryžovými mezikroužky, uložení do rámu z nerez profilu 30x30 3 mm, certifikováno Bfl-s1, vč. PÚ, kotvení, příslušenství, dle PD</t>
  </si>
  <si>
    <t>V46.x</t>
  </si>
  <si>
    <t>V46 D+M Venkovní čistící zóna</t>
  </si>
  <si>
    <t>1808031292</t>
  </si>
  <si>
    <t>V46 D+M Venkovní čistící zóna, drážkové PVC, 3640x1340 mm, v. 27 mm, výplň: s hliníkovou škrabkou, spojeno nerez lankem, odděleno pryžovými mezikroužky, uložení do rámu z nerez profilu 30x30 3 mm, certifikováno Bfl-s1, vč. PÚ, kotvení, příslušenství, dle PD</t>
  </si>
  <si>
    <t>V47.x</t>
  </si>
  <si>
    <t>V47 D+M Vnitřní čistící zóna</t>
  </si>
  <si>
    <t>476845149</t>
  </si>
  <si>
    <t>V47 D+M Vnitřní čistící zóna, drážkové PVC, 1410x3300 mm, v. 10 mm, antistatická polyamidová vlákna, uložení do rámu z nerez profilu 10x30x2 mm, certifikováno Bfl-s1, vč. PÚ, kotvení, příslušenství, dle PD</t>
  </si>
  <si>
    <t>V48.x</t>
  </si>
  <si>
    <t>V48 D+M Vnitřní čistící zóna</t>
  </si>
  <si>
    <t>-1468464431</t>
  </si>
  <si>
    <t>V48 D+M Vnitřní čistící zóna, drážkové PVC, 1400x2160 mm, v. 10 mm, antistatická polyamidová vlákna, uložení do rámu z nerez profilu 10x30x2 mm, certifikováno Bfl-s1, vč. PÚ, kotvení, příslušenství, dle PD</t>
  </si>
  <si>
    <t>V50.x</t>
  </si>
  <si>
    <t>V50 D+M Stupátko</t>
  </si>
  <si>
    <t>126070149</t>
  </si>
  <si>
    <t>V50 D+M Stupátko, stabilní stolička s protiskluzovou úpravou, nosnost 150 kg, výška 250 mm, dle PD</t>
  </si>
  <si>
    <t>V51.x</t>
  </si>
  <si>
    <t>V51 D+M Revizní dvířka</t>
  </si>
  <si>
    <t>-829334413</t>
  </si>
  <si>
    <t>V51 D+M Revizní dvířka, 600x600 mm, kce ze svařovaných Al profilů, výplňová vlhkuvzdorná deska z SDK tl.12,5 mm, tlačný zámek, vč. PÚ, kotvení, příslušenství, dle PD</t>
  </si>
  <si>
    <t>V52.x</t>
  </si>
  <si>
    <t>V52 D+M Revizní dvířka</t>
  </si>
  <si>
    <t>1689529370</t>
  </si>
  <si>
    <t>V52 D+M Revizní dvířka, 600x600 mm, kce ze svařovaných Al profilů, výplňová vlhkuvzdorná deska z SDK tl.12,5 mm, omyvatelný disperzních antibakteriálním malířským nátěrem, tlačný zámek, vč. PÚ, kotvení, příslušenství, dle PD</t>
  </si>
  <si>
    <t>V53.x</t>
  </si>
  <si>
    <t>V53 D+M Nálepky</t>
  </si>
  <si>
    <t>-1170104180</t>
  </si>
  <si>
    <t>V53 D+M Nálepky, na folii, 1500x1000 mm, vhodné i na drsnou omítku, dle PD</t>
  </si>
  <si>
    <t>V54.x</t>
  </si>
  <si>
    <t>V54 D+M Revizní dvířka</t>
  </si>
  <si>
    <t>-448273927</t>
  </si>
  <si>
    <t>V54 D+M Revizní dvířka, 500x900 mm, kce ze svařovaných Al profilů, výplňová vlhkuvzdorná deska z SDK tl.12,5 mm, tlačný zámek, odnímatelná revizní dvířka, vč. PÚ, kotvení, příslušenství, dle PD</t>
  </si>
  <si>
    <t>V55.x</t>
  </si>
  <si>
    <t>V55 D+M Revizní dvířka</t>
  </si>
  <si>
    <t>1344761956</t>
  </si>
  <si>
    <t>V55 D+M Revizní dvířka, 300x300 mm, kce ze svařovaných Al profilů, výplňová vlhkuvzdorná deska z SDK tl.12,5 mm, tlačný zámek, vč. PÚ, kotvení, příslušenství, dle PD</t>
  </si>
  <si>
    <t>V56.x</t>
  </si>
  <si>
    <t>V56 D+M Revizní dvířka</t>
  </si>
  <si>
    <t>-869092111</t>
  </si>
  <si>
    <t>V56 D+M Revizní dvířka, 500x500 mm, kce ze svařovaných Al profilů, výplňová vlhkuvzdorná deska z SDK tl.12,5 mm, tlačný zámek, vč. PÚ, kotvení, příslušenství, dle PD</t>
  </si>
  <si>
    <t>V57.x</t>
  </si>
  <si>
    <t>V57 D+M Revizní dvířka</t>
  </si>
  <si>
    <t>175815482</t>
  </si>
  <si>
    <t>V57 D+M Revizní dvířka, 400x400 mm, kce ze svařovaných Al profilů, výplňová vlhkuvzdorná deska z SDK tl.12,5 mm, omyvatelný disperzních antibakteriálním malířským nátěrem, tlačný zámek, vč. PÚ, kotvení, příslušenství, dle PD</t>
  </si>
  <si>
    <t>V59.x</t>
  </si>
  <si>
    <t>V59 D+M Stěna sprcha</t>
  </si>
  <si>
    <t>-473533251</t>
  </si>
  <si>
    <t>V59 D+M Stěna sprcha, tvrzené sklo 6 mm, výška 1900 mm, šířka 880-920 mm, dvoukřídlé plné dveře, otevírání otočné, závěsy s pneumatickým zdivem, magnetické těsnění dveří, instalace do niky, vč. PÚ, kotvení, příslušenství, dle PD</t>
  </si>
  <si>
    <t>V60.x</t>
  </si>
  <si>
    <t>V60 D+M Stěna sprcha</t>
  </si>
  <si>
    <t>-839466452</t>
  </si>
  <si>
    <t>V60 D+M Stěna sprcha, tvrzené sklo 6 mm, výška otevíravé části 1900 mm a neotevíravé 1872 mm, šířka 700-720 mm, jednokřídlé plné dveře, otevírání zalamovací, závěsy s pneumatickým zdivem, magnetické těsnění dveří, instalace do niky-bočních stěn, vč. PÚ, kotvení, příslušenství, dle PD</t>
  </si>
  <si>
    <t>V61.x</t>
  </si>
  <si>
    <t>V61 D+M Stěna sprcha</t>
  </si>
  <si>
    <t>783073711</t>
  </si>
  <si>
    <t>V61 D+M Stěna sprcha, tvrzené sklo 6 mm, výška 1900 mm, šířky 780-800 mm a 785-800 mm, jednokřídlé plné dveře, otevírání zalamovací, závěsy s pneumatickým zdivem, magnetické těsnění dveří, instalace do niky, vč. PÚ, kotvení, příslušenství, dle PD</t>
  </si>
  <si>
    <t>V62.x</t>
  </si>
  <si>
    <t>V62 D+M Stěna sprcha</t>
  </si>
  <si>
    <t>-220430505</t>
  </si>
  <si>
    <t>V62 D+M Stěna sprcha, tvrzené sklo 6 mm, výška 1900 mm, šířka 1300 mm, jednokřídlé plné dveře, otevírání otočné, posuvné dveře po vodící liště, magnetické těsnění dveří, instalace do niky, vč. PÚ, kotvení, příslušenství, dle PD</t>
  </si>
  <si>
    <t>V63.x</t>
  </si>
  <si>
    <t>V63 D+M Stěna sprcha</t>
  </si>
  <si>
    <t>-1165779983</t>
  </si>
  <si>
    <t>V63 D+M Stěna sprcha, tvrzené sklo 6 mm, výška 1900 mm, šířky 970-1010 mm a 785-800 mm, jednokřídlé plné dveře, otevírání zalamovací, posuvné dveře po vodící liště, magnetické těsnění dveří, instalace do bočních stěn, vč. PÚ, kotvení, příslušenství, dle PD</t>
  </si>
  <si>
    <t>V64.x</t>
  </si>
  <si>
    <t>V64 D+M Stěna sprcha</t>
  </si>
  <si>
    <t>206682001</t>
  </si>
  <si>
    <t>V64 D+M Stěna sprcha, tvrzené sklo 8 mm, výška 1950 mm, šířky 880-900 mm, jednokřídlé plné dveře, otevírání zalamovací, posuvné dveře po vodící liště, magnetické těsnění dveří, instalace do niky, vč. PÚ, kotvení, příslušenství, dle PD</t>
  </si>
  <si>
    <t>V65.x</t>
  </si>
  <si>
    <t>V65 D+M Stěna sprcha</t>
  </si>
  <si>
    <t>-1094205079</t>
  </si>
  <si>
    <t>V65 D+M Stěna sprcha, tvrzené sklo 8 mm, výška 1950 mm, šířky 980-1000 mm, jednokřídlé plné dveře, otevírání zalamovací, posuvné dveře po vodící liště, magnetické těsnění dveří, instalace do niky, vč. PÚ, kotvení, příslušenství, dle PD</t>
  </si>
  <si>
    <t>V66.x</t>
  </si>
  <si>
    <t>V66 D+M Stěnová mřížka</t>
  </si>
  <si>
    <t>1243376071</t>
  </si>
  <si>
    <t>V66 D+M Stěnová mřížka, 500x200 mm, PBŘ EI60, do sádrokartonu, vč. PÚ, kotvení, příslušenství, dle PD</t>
  </si>
  <si>
    <t>V67.x</t>
  </si>
  <si>
    <t>V67 D+M Ochranné rohy</t>
  </si>
  <si>
    <t>292055199</t>
  </si>
  <si>
    <t>V67 D+M Ochranné rohy, kryt na kovové kostře zabudované do omítky, 51x51 mm, výška 2000 mm, vč. PÚ, kotvení, příslušenství, dle PD</t>
  </si>
  <si>
    <t>V68.x</t>
  </si>
  <si>
    <t>V68 D+M Manžeta čtyřhranná DN100</t>
  </si>
  <si>
    <t>-887144218</t>
  </si>
  <si>
    <t>V68 D+M Manžeta čtyřhranná DN100, homogenní fólie na bázi mPVC tl. 1,5 mm, manžeta v. 150 mm a průměru 250 mm, vč. celonerez stahovacího pásku se zámkem, prostupy SIL, MaR, vč. PÚ, kotvení, příslušenství, dle PD</t>
  </si>
  <si>
    <t>V69.x</t>
  </si>
  <si>
    <t>V69 D+M Manžeta čtyřhranná DN75</t>
  </si>
  <si>
    <t>1080437560</t>
  </si>
  <si>
    <t>V69 D+M Manžeta čtyřhranná DN75, homogenní fólie na bázi mPVC tl. 1,5 mm, manžeta v. 150 mm a průměru 250 mm, vč. celonerez stahovacího pásku se zámkem, prostupy FVE, CHL, vč. PÚ, kotvení, příslušenství, dle PD</t>
  </si>
  <si>
    <t>V70.x</t>
  </si>
  <si>
    <t>V70 D+M Komínek pro odvětrání</t>
  </si>
  <si>
    <t>1089395775</t>
  </si>
  <si>
    <t>V70 D+M Komínek pro odvětrání, s integrovanou manžetou z hydroizolační folie na bázi PVC, vč. dešťové krytky, v. 300 mm, DN 110, vč. PÚ, kotvení, příslušenství, dle PD</t>
  </si>
  <si>
    <t>V71.x</t>
  </si>
  <si>
    <t>V71 D+M Komínek pro odvětrání</t>
  </si>
  <si>
    <t>1723974762</t>
  </si>
  <si>
    <t>V71 D+M Komínek pro odvětrání, s integrovanou manžetou z hydroizolační folie na bázi PVC, vč. dešťové krytky, v. 300 mm, DN 75, vč. PÚ, kotvení, příslušenství, dle PD</t>
  </si>
  <si>
    <t>V72.x</t>
  </si>
  <si>
    <t>V72 D+M Nálepka maskota - veverka</t>
  </si>
  <si>
    <t>1788678881</t>
  </si>
  <si>
    <t>V72 D+M Nálepka maskota - veverka, samolepící nálepka na stěnu, dle PD</t>
  </si>
  <si>
    <t>V73.x</t>
  </si>
  <si>
    <t>V73 D+M Manžeta čtyřhranná DN60</t>
  </si>
  <si>
    <t>717865263</t>
  </si>
  <si>
    <t>V73 D+M Manžeta čtyřhranná DN60, homogenní fólie na bázi mPVC tl. 1,5 mm, manžeta v. 150 mm a průměru 180 mm, vč. celonerez stahovacího pásku se zámkem, prostupy UT, CHL, vč. PÚ, kotvení, příslušenství, dle PD</t>
  </si>
  <si>
    <t>V74.x</t>
  </si>
  <si>
    <t>V74 D+M Venkovní prefabrikovaný betonový schodišťový prvek</t>
  </si>
  <si>
    <t>-1592490163</t>
  </si>
  <si>
    <t>V74 D+M Venkovní prefabrikovaný betonový schodišťový prvek, vibrolisovaný, šířka schodiště 1580 mm, 4 stupně, stupeň 350x160 mm, vč. spárování, PÚ, příslušenství, dle PD</t>
  </si>
  <si>
    <t>V75.x</t>
  </si>
  <si>
    <t>V75 D+M Venkovní prefabrikovaný betonový schodišťový prvek</t>
  </si>
  <si>
    <t>1853250577</t>
  </si>
  <si>
    <t>V75 D+M Venkovní prefabrikovaný betonový schodišťový prvek, vibrolisovaný, šířka schodiště 1250 mm, 2 stupně, stupeň 350x160 mm, vč. spárování, PÚ, příslušenství, dle PD</t>
  </si>
  <si>
    <t>AN</t>
  </si>
  <si>
    <t>Atypický nábytek</t>
  </si>
  <si>
    <t>iK1.x</t>
  </si>
  <si>
    <t>iK1-1.04 D+M Kuchyňka - zázemí uklízeček</t>
  </si>
  <si>
    <t>174773928</t>
  </si>
  <si>
    <t>iK1-1.04 D+M Kuchyňka - zázemí uklízeček, 2868x2320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koše, varná deska, vč. PÚ, kotvení, příslušenství, dle PD</t>
  </si>
  <si>
    <t>iK10.x</t>
  </si>
  <si>
    <t>iK10- 2.13, 3.13 D+M Kuchyňka - čistící místnost</t>
  </si>
  <si>
    <t>-1603974661</t>
  </si>
  <si>
    <t>iK10- 2.13, 3.13 D+M Kuchyňka - čistící místnost, 1718x2320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koše, vč. PÚ, kotvení, příslušenství, dle PD</t>
  </si>
  <si>
    <t>iK11.x</t>
  </si>
  <si>
    <t>iK11- 4.04 D+M Kuchyňka - sekretariát + datamanažerky</t>
  </si>
  <si>
    <t>1413603794</t>
  </si>
  <si>
    <t>iK11- 4.04 D+M Kuchyňka - sekretariát + datamanažerky, 2100x2320 mm, šířka spodní části 600 mm a horní části 350 mm, police délky 600 mm, kce lamino tl. 18 mm, zadní strana korpus sololak, sokl 100 mm, prac. deska tl. 38 mm s rovnou hranou, kování bočnice, vč. úchytek, vypínač na led pásek a světla, vč. dodávky: varná deska, kuchyňský dřez, kuchyňská baterie, led svítidlo, koše, vč. PÚ, kotvení, příslušenství, dle PD</t>
  </si>
  <si>
    <t>iK12.x</t>
  </si>
  <si>
    <t>iK12- 4.05 D+M Kuchyňka - vrchní sestra</t>
  </si>
  <si>
    <t>1704014440</t>
  </si>
  <si>
    <t>iK12- 4.05 D+M Kuchyňka - vrchní sestra, 2265x2320 mm, šířka spodní části 600 mm a horní části 350 mm, police délky 765 mm, kce lamino tl. 18 mm, zadní strana korpus sololak, sokl 100 mm, prac. deska tl. 38 mm s rovnou hranou, kování bočnice, vč. úchytek, vypínač na led pásek a světla, vč. dodávky: varná deska, kuchyňský dřez, kuchyňská baterie, led svítidlo, koše, vč. PÚ, kotvení, příslušenství, dle PD</t>
  </si>
  <si>
    <t>iK13.x</t>
  </si>
  <si>
    <t>iK13- 4.15 D+M Kuchyňka - zasedací místnost</t>
  </si>
  <si>
    <t>1047502355</t>
  </si>
  <si>
    <t>iK13- 4.15 D+M Kuchyňka - zasedací místnost, 2870x2320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vč. PÚ, kotvení, příslušenství, koše, dle PD</t>
  </si>
  <si>
    <t>iK2.x</t>
  </si>
  <si>
    <t>iK2-1.06 D+M Kuchyňka - Triáž</t>
  </si>
  <si>
    <t>-1606169831</t>
  </si>
  <si>
    <t>iK2-1.06 D+M Kuchyňka - Triáž, 3217x2320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koše, vč. PÚ, kotvení, příslušenství, dle PD</t>
  </si>
  <si>
    <t>iK3.x</t>
  </si>
  <si>
    <t>iK3-1.11, 2.05, 3.05 D+M Kuchyňka - denní místnost lékařů</t>
  </si>
  <si>
    <t>1482502542</t>
  </si>
  <si>
    <t>iK3-1.11, 2.05, 3.05 D+M Kuchyňka - denní místnost lékařů, 1486x2320 mm, šířka spodní části 600 mm a horní části 350 mm, police délky 486 mm, kce lamino tl. 18 mm, zadní strana korpus sololak, sokl 100 mm, prac. deska tl. 38 mm s rovnou hranou, kování bočnice, vč. úchytek, vypínač na led pásek a světla, vč. dodávky: varná deska, kuchyňský dřez, kuchyňská baterie, led svítidlo, koše, vč. PÚ, kotvení, příslušenství, dle PD</t>
  </si>
  <si>
    <t>iK4.x</t>
  </si>
  <si>
    <t>iK4-1.29, 2.22, 3.22 D+M Kuchyňka - sesterna</t>
  </si>
  <si>
    <t>507547707</t>
  </si>
  <si>
    <t>iK4-1.29, 2.22, 3.22 D+M Kuchyňka - sesterna, 1768x2320 mm a 2350x2320 mm, šířka spodní části 600 mm a horní části 350 mm, police délky 418 mm, kce lamino tl. 18 mm, zadní strana korpus sololak, sokl 100 mm, prac. deska tl. 38 mm s rovnou hranou, kování bočnice, vč. úchytek, vypínač na led pásek a světla, vč. dodávky: kuchyňský dřez, kuchyňská baterie, led svítidlo, vč. PÚ, kotvení, příslušenství, dle PD</t>
  </si>
  <si>
    <t>iK5.x</t>
  </si>
  <si>
    <t>iK5-1.29, 2.22, 3.22 D+M Kuchyňka - sesterna</t>
  </si>
  <si>
    <t>-962402365</t>
  </si>
  <si>
    <t>iK5-1.29, 2.22, 3.22 D+M Kuchyňka - sesterna, 2426x1556 mm, šířka spodní části 600 mm a horní police 250 mm, police tl. 36 mm, kce lamino tl. 18 mm, zadní strana korpus sololak, sokl 100 mm, prac. deska tl. 38 mm s rovnou hranou, kování bočnice, vč. úchytek, vypínač na led pásek a světla, vč. dodávky: kuchyňský dřez, kuchyňská baterie, led svítidlo, koše, vč. PÚ, kotvení, příslušenství, dle PD</t>
  </si>
  <si>
    <t>iK6.x</t>
  </si>
  <si>
    <t>iK6-1.41, 2.34, 3.34 D+M Kuchyňka - sesterna</t>
  </si>
  <si>
    <t>921037638</t>
  </si>
  <si>
    <t>iK6-1.41, 2.34, 3.34 D+M Kuchyňka - sesterna, 1818x2320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vč. PÚ, kotvení, příslušenství, koše, dle PD</t>
  </si>
  <si>
    <t>iK7.x</t>
  </si>
  <si>
    <t>iK7-1.41, 2.34, 3.34 D+M Kuchyňka - sesterna</t>
  </si>
  <si>
    <t>-1500895125</t>
  </si>
  <si>
    <t>iK7-1.41, 2.34, 3.34 D+M Kuchyňka - sesterna, 2968x922 mm, šířka spodní části 600 mm, kce lamino tl. 18 mm, zadní strana korpus sololak, sokl 100 mm, prac. deska tl. 38 mm s rovnou hranou, kování bočnice, vč. úchytek, vypínač na led pásek a světla, vč. dodávky: varná deska, kuchyňský dřez, kuchyňská baterie, led svítidlo, koše, vč. PÚ, kotvení, příslušenství, dle PD</t>
  </si>
  <si>
    <t>iK8.x</t>
  </si>
  <si>
    <t>iK8-1.43, 2.36, 3.36 D+M Kuchyňka - denní místnost sester</t>
  </si>
  <si>
    <t>-322096558</t>
  </si>
  <si>
    <t>iK8-1.43, 2.36, 3.36 D+M Kuchyňka - denní místnost sester, 4200x2320 mm, šířka spodní části 600 mm a horní části 350 mm, police délky 1768 mm, kce lamino tl. 18 mm, zadní strana korpus sololak, sokl 100 mm, prac. deska tl. 38 mm s rovnou hranou, kování bočnice, vč. úchytek, vypínač na led pásek a světla, vč. dodávky: varná deska, kuchyňský dřez, kuchyňská baterie, led svítidlo, koše, vč. PÚ, kotvení, příslušenství, dle PD</t>
  </si>
  <si>
    <t>iK9.x</t>
  </si>
  <si>
    <t>iK9-1.49 D+M Kuchyňka - čistící místnost</t>
  </si>
  <si>
    <t>479624537</t>
  </si>
  <si>
    <t>iK9-1.49 D+M Kuchyňka - čistící místnost, 2290x2320 mm, šířka spodní části 600 mm a horní části 350 mm, kce lamino tl. 18 mm, zadní strana korpus sololak, sokl 100 mm, prac. deska tl. 38 mm s rovnou hranou, kování bočnice, vč. úchytek, vypínač na led pásek a světla, vč. dodávky: kuchyňský dřez, kuchyňská baterie, led svítidlo, vč. PÚ, kotvení, příslušenství, koše, dle PD</t>
  </si>
  <si>
    <t>Z01.x</t>
  </si>
  <si>
    <t>Z01 D+M Zábradlí na terase 4NP</t>
  </si>
  <si>
    <t>313042257</t>
  </si>
  <si>
    <t>Z01 D+M Zábradlí na terase 4NP, Pz ocel práškově lakovaná, celková délka 14,81 m, celková výška 1,48 m, branka š. 710 mm, vč. PÚ, kotvení, příslušenství, dle PD</t>
  </si>
  <si>
    <t>Poznámka k položce:_x000D_
předpoklad 124 kg</t>
  </si>
  <si>
    <t>Z02.x</t>
  </si>
  <si>
    <t>Z02 D+M Stínící architektonický prvek</t>
  </si>
  <si>
    <t>1657089315</t>
  </si>
  <si>
    <t>Z02 D+M Stínící architektonický prvek, Pz ocel práškově lakovaná, 1590x9600 mm, hloubka 120 mm, konstrukce z jeklů a pásnic, vč. PÚ, kotvení, příslušenství, dle PD</t>
  </si>
  <si>
    <t>Poznámka k položce:_x000D_
předpoklad 1051 kg</t>
  </si>
  <si>
    <t>Z03.x</t>
  </si>
  <si>
    <t>Z03 D+M Konstrukce stříšky nad prostupy vzduchotechniky</t>
  </si>
  <si>
    <t>543164553</t>
  </si>
  <si>
    <t>Z03 D+M Konstrukce stříšky nad prostupy vzduchotechniky, Pz ocel, 2105x2910 mm, výška 1155 mm, z jeklů 40x40x3 mm, vč. PÚ, kotvení, příslušenství, dle PD</t>
  </si>
  <si>
    <t>Poznámka k položce:_x000D_
předpoklad 70 kg</t>
  </si>
  <si>
    <t>Z04.x</t>
  </si>
  <si>
    <t>Z04 D+M Zábradlí hlavní schodiště</t>
  </si>
  <si>
    <t>-940685610</t>
  </si>
  <si>
    <t>Z04 D+M Zábradlí hlavní schodiště, Pz ocel práškově lakovaná, celková délka 31,13 m, výška 1,0 m, vč. PÚ, kotvení, příslušenství, dle PD</t>
  </si>
  <si>
    <t>Poznámka k položce:_x000D_
předpoklad 296 kg</t>
  </si>
  <si>
    <t>Z05.x</t>
  </si>
  <si>
    <t>Z05 D+M Zábradlí vedlejší schodiště</t>
  </si>
  <si>
    <t>1617134845</t>
  </si>
  <si>
    <t>Z05 D+M Zábradlí vedlejší schodiště, Pz ocel práškově lakovaná, celková délka 23,67 m, výška 1,0 m, vč. PÚ, kotvení, příslušenství, dle PD</t>
  </si>
  <si>
    <t>Poznámka k položce:_x000D_
předpoklad 228 kg</t>
  </si>
  <si>
    <t>Z06.x</t>
  </si>
  <si>
    <t>Z06 D+M Zábradlí vedlejší schodiště 2</t>
  </si>
  <si>
    <t>-633173774</t>
  </si>
  <si>
    <t>Z06 D+M Zábradlí vedlejší schodiště, Pz ocel práškově lakovaná, celková délka 2,16 m, výška 1,0 m, vč. PÚ, kotvení, příslušenství, dle PD</t>
  </si>
  <si>
    <t>Poznámka k položce:_x000D_
předpoklad 24 kg</t>
  </si>
  <si>
    <t>Z07.x</t>
  </si>
  <si>
    <t>Z07 D+M Zábradlí ocelové schodiště</t>
  </si>
  <si>
    <t>-1521128671</t>
  </si>
  <si>
    <t>Z07 D+M Zábradlí ocelové schodiště, Pz ocel práškově lakovaná, celková délka 1,325 m, výška 0,9 m, vč. PÚ, kotvení, příslušenství, dle PD</t>
  </si>
  <si>
    <t>Poznámka k položce:_x000D_
předpoklad 29 kg</t>
  </si>
  <si>
    <t>Z08.x</t>
  </si>
  <si>
    <t>Z08 D+M Ocelové schodiště</t>
  </si>
  <si>
    <t>88608963</t>
  </si>
  <si>
    <t>Z08 D+M Ocelové schodiště,, schodišťová výška 700 mm, šířka stupně 1000 mm, plechová schodnice tl. 10 mm Pz ocel práškově lakovaná, stupně Pz pororošt, vč. PÚ, kotvení, příslušenství, dle PD</t>
  </si>
  <si>
    <t>Poznámka k položce:_x000D_
předpoklad 98 kg</t>
  </si>
  <si>
    <t>Z09.x</t>
  </si>
  <si>
    <t>Z09 D+M Budník 1</t>
  </si>
  <si>
    <t>166898370</t>
  </si>
  <si>
    <t>Z09 D+M Budník 1 - stříška nad šachtou pro instalace, Pz ocel, konstrukce z jeklů 40x40x3 mm, vnitřní rozměr 650x3170 mm, vč. PÚ, kotvení, příslušenství, dle PD</t>
  </si>
  <si>
    <t>Poznámka k položce:_x000D_
předpoklad 94 kg</t>
  </si>
  <si>
    <t>Z10.x</t>
  </si>
  <si>
    <t>Z10 D+M Budník 2</t>
  </si>
  <si>
    <t>1446222964</t>
  </si>
  <si>
    <t>Z10 D+M Budník 2 - stříška nad šachtou pro instalace, Pz ocel, konstrukce z jeklů 40x40x3 mm, vnitřní rozměr 785x3170 mm, vč. PÚ, kotvení, příslušenství, dle PD</t>
  </si>
  <si>
    <t>Poznámka k položce:_x000D_
předpoklad 112 kg</t>
  </si>
  <si>
    <t>Z11.x</t>
  </si>
  <si>
    <t>Z11 D+M Ocelové schodiště 1, střecha 3NP</t>
  </si>
  <si>
    <t>510485445</t>
  </si>
  <si>
    <t>Z11 D+M Ocelové schodiště 1, střecha 3NP, schodišťová výška 1080 mm, šířka stupně 600 mm, plechová schodnice tl. 10 mm Pz ocel práškově lakovaná, stupně Pz pororošt, podkladní věže z pěnoskla, vč. PÚ, kotvení, příslušenství, dle PD</t>
  </si>
  <si>
    <t>Poznámka k položce:_x000D_
předpoklad 250 kg</t>
  </si>
  <si>
    <t>Z12.x</t>
  </si>
  <si>
    <t>Z12 D+M Zábradlí k ocelovému schodišti 1</t>
  </si>
  <si>
    <t>-1043887622</t>
  </si>
  <si>
    <t>Z12 D+M Zábradlí k ocelovému schodišti 1, Pz ocel práškově lakovaná, celková délka 2x1,78 m, výška 1,1 m, vč. PÚ, kotvení, příslušenství, dle PD</t>
  </si>
  <si>
    <t>Poznámka k položce:_x000D_
předpoklad 52 kg</t>
  </si>
  <si>
    <t>Z13.x</t>
  </si>
  <si>
    <t>Z13 D+M Zábradlí k ocelovému schodišti 2</t>
  </si>
  <si>
    <t>-723388196</t>
  </si>
  <si>
    <t>Z13 D+M Zábradlí k ocelovému schodišti 2, Pz ocel práškově lakovaná, celková délka 2x1,91 m, výška 1,1 m, vč. PÚ, kotvení, příslušenství, dle PD</t>
  </si>
  <si>
    <t>Poznámka k položce:_x000D_
předpoklad 55 kg</t>
  </si>
  <si>
    <t>Z14.x</t>
  </si>
  <si>
    <t>Z14 D+M Ocelové schodiště 2, střecha 3NP</t>
  </si>
  <si>
    <t>454800762</t>
  </si>
  <si>
    <t>Z14 D+M Ocelové schodiště 2, střecha 3NP, schodišťová výška 1125 mm, šířka stupně 600 mm, plechová schodnice tl. 20 mm Pz ocel práškově lakovaná, stupně Pz pororošt, vč. 2x betonové dlaždice 500x500x50 mm, vč. PÚ, kotvení, příslušenství, dle PD</t>
  </si>
  <si>
    <t>Poznámka k položce:_x000D_
předpoklad 311 kg</t>
  </si>
  <si>
    <t>Z15.x</t>
  </si>
  <si>
    <t>Z15 D+M Obslužná cesta 3NP</t>
  </si>
  <si>
    <t>-867364191</t>
  </si>
  <si>
    <t>Z15 D+M Obslužná cesta 3NP, nerez pororošt s oky 32x32 mm, celkový rozměr chodníku 0,75x15,8 m, úhelníky 30x50 mm, vč. PÚ, kotvení, příslušenství, dle PD</t>
  </si>
  <si>
    <t>Poznámka k položce:_x000D_
předpoklad 497 kg</t>
  </si>
  <si>
    <t>Z16.x</t>
  </si>
  <si>
    <t>Z16 D+M Zábradlí k obslužné cestě</t>
  </si>
  <si>
    <t>-1625543332</t>
  </si>
  <si>
    <t>Z16 D+M Zábradlí k obslužné cestě, Pz ocel práškově lakovaná, celková délka 16,02 m, výška 1,1 m, vč. PÚ, kotvení, příslušenství, dle PD</t>
  </si>
  <si>
    <t>Poznámka k položce:_x000D_
předpoklad 137 kg</t>
  </si>
  <si>
    <t>Z17.x</t>
  </si>
  <si>
    <t>Z17 D+M Opláštění ocelové konstrukce</t>
  </si>
  <si>
    <t>-350190035</t>
  </si>
  <si>
    <t>Z17 D+M Opláštění ocelové konstrukce, konstrukce z jeklu 120x80x5 mm Pz ocel práškově lakovaná, Pz děrovaný plech tl. 1 mm s volnou plochou 35 %, celková délka opláštění 43,61 m, vč. PÚ, kotvení, příslušenství, dle PD</t>
  </si>
  <si>
    <t>Poznámka k položce:_x000D_
předpoklad 1843 kg</t>
  </si>
  <si>
    <t>D.1.1.5 - Sanace</t>
  </si>
  <si>
    <t>2 - Základy a zvláštní zakládání</t>
  </si>
  <si>
    <t>3 - Svislé a kompletní konstrukce</t>
  </si>
  <si>
    <t>6 - Úpravy povrchu, podlahy</t>
  </si>
  <si>
    <t>61 - Úpravy povrchů vnitřní</t>
  </si>
  <si>
    <t>62 - Úpravy povrchů vnější</t>
  </si>
  <si>
    <t>99 - Staveništní přesun hmot</t>
  </si>
  <si>
    <t>711 - Izolace proti vodě</t>
  </si>
  <si>
    <t>799 - Ostatní</t>
  </si>
  <si>
    <t>Základy a zvláštní zakládání</t>
  </si>
  <si>
    <t>281606233R00</t>
  </si>
  <si>
    <t>Injektování zdiva proti vzlínající vlhkosti cihelného, tloušťky do 300 mm, nízkotlakovou injektáží, dvousložkovou krystalickou injektážní hmotou na bázi silikonátů a esterů, spotřeba 15 l/m2</t>
  </si>
  <si>
    <t>Poznámka k položce:_x000D_
Vyvrtání otvorů (10 ks/m zdi), vyčištění vrtu od hrubých nečistot, osazení pakrů, smíchání obou komponent injektážní hmoty, nízkotlaká injektáž do 10 barů. Spotřeba 4,5 kg/ m.</t>
  </si>
  <si>
    <t xml:space="preserve">Vodorovná inj. : </t>
  </si>
  <si>
    <t xml:space="preserve">Vnitřní zdivo : </t>
  </si>
  <si>
    <t>"tl. 300 mm : "2,8+5,73</t>
  </si>
  <si>
    <t xml:space="preserve">Svislá inj. : </t>
  </si>
  <si>
    <t>"tl. 300 mm :" 1,3</t>
  </si>
  <si>
    <t xml:space="preserve">Obvodové zdivo : </t>
  </si>
  <si>
    <t>"tl. 200 mm : "3,3*2</t>
  </si>
  <si>
    <t>281606234R00</t>
  </si>
  <si>
    <t>Injektování zdiva proti vzlínající vlhkosti cihelného, tloušťky do 450 mm, nízkotlakovou injektáží, dvousložkovou krystalickou injektážní hmotou na bázi silikonátů a esterů, spotřeba 15 l/m2</t>
  </si>
  <si>
    <t>Poznámka k položce:_x000D_
Vyvrtání otvorů (10 ks/m zdi), vyčištění vrtu od hrubých nečistot, osazení pakrů, smíchání obou komponent injektážní hmoty, nízkotlaká injektáž do 10 barů. Spotřeba 6,75 kg/ m.</t>
  </si>
  <si>
    <t>"tl. 425 mm :" 5+7,68+1,82</t>
  </si>
  <si>
    <t>"tl. 450 mm :" 4,83+2,9+5,73</t>
  </si>
  <si>
    <t>"tl. 425 mm :" 0,8*2+1,7*2</t>
  </si>
  <si>
    <t>"tl. 425 mm :" 1,7</t>
  </si>
  <si>
    <t>281606215R40</t>
  </si>
  <si>
    <t>Plošná nízkotlaká injektáž cihelného zdiva dvousložkovou krystalickou injektážní hmotou na bázi, silikonátů a esterů, na hloubku 200mm</t>
  </si>
  <si>
    <t>Poznámka k položce:_x000D_
Dvousložková injektážní hmota na bázi silikátů a esterů. Vyvrtání otvorů (78ks/m2), vyčištění vrtu od hrubých nečistot, osazení pakrů, nízkotlaká injektáž do 10 bar, ( spotřeba 15 l látky/m2 pohledové plochy zdiva). Aplikace injektážním zařízením.</t>
  </si>
  <si>
    <t>"m. 01.03 :" (2,4*2+3,3)*0,8</t>
  </si>
  <si>
    <t>"m. 01.10 :" (1,5+1,2*2)*1,3</t>
  </si>
  <si>
    <t>"m. 01.11 :" (2,4*2+1,2+2,7)*1,3</t>
  </si>
  <si>
    <t>"m. 01.27b,c :" 1,63*1,7+3,2*1</t>
  </si>
  <si>
    <t>319201311R00</t>
  </si>
  <si>
    <t>Vyrovnání nerovného povrchu jakoukoliv maltou  do 30 mm, Malta zdicí obyčejná (G); pojivo: vápenocementové; zrnitost do 4,0 mm; M 2,5 N/mm2</t>
  </si>
  <si>
    <t>Vyrovnání nerovného povrchu jakoukoliv maltou do 30 mm, Malta zdicí obyčejná (G); pojivo: vápenocementové; zrnitost do 4,0 mm; M 2,5 N/mm2</t>
  </si>
  <si>
    <t>Poznámka k položce:_x000D_
vnitřního i vnějšího zdiva, bez odsekání vadných cihel, bez pomocného lešení,</t>
  </si>
  <si>
    <t xml:space="preserve">"SO1 100% plochy :" </t>
  </si>
  <si>
    <t>(2,45+3,65)*4,26+6,9*4,7+(3,65+2,55)*2,87+(24,675-2,55)*4,7+6,355*4,28+(2,6+6,8+4,7)*4,7+12*5,2+(5,45+5,65)*4,9</t>
  </si>
  <si>
    <t>26,7*4,4+8,15*4,7+6,475*5,25+5,525*4,95</t>
  </si>
  <si>
    <t xml:space="preserve">SO2 : </t>
  </si>
  <si>
    <t>"Odkaz na mn. položky pořadí 22 :" 34,255</t>
  </si>
  <si>
    <t>319202321R00</t>
  </si>
  <si>
    <t>Vyrovnání nerovného povrchu přizděním  o tloušťce přes 30 do 80 mm, Prvek zdicí pálený funkce: cihla plná; tvar: základní; styčná plocha: hladká; fb = 20,0 N/mm2; barva: cihlově červená</t>
  </si>
  <si>
    <t>Vyrovnání nerovného povrchu přizděním o tloušťce přes 30 do 80 mm, Prvek zdicí pálený funkce: cihla plná; tvar: základní; styčná plocha: hladká; fb = 20,0 N/mm2; barva: cihlově červená</t>
  </si>
  <si>
    <t>SO1 10% plochy</t>
  </si>
  <si>
    <t>((2,45+3,65)*4,26+6,9*4,7+(3,65+2,55)*2,87+(24,675-2,55)*4,7+6,355*4,28+(2,6+6,8+4,7)*4,7+12*5,2+(5,45+5,65)*4,9)*0,1</t>
  </si>
  <si>
    <t>(26,7*4,4+8,15*4,7+6,475*5,25+5,525*4,95)*0,1</t>
  </si>
  <si>
    <t>319211311RT4</t>
  </si>
  <si>
    <t>Utěsnění zdiva - vytmelení zdiva těsnicí maltou, spotř.do 10 kg/m2, včetně dodávky, Stěrka hydroizolační</t>
  </si>
  <si>
    <t xml:space="preserve">SO1(výměra bude případně snížena či bude odečteno), SO2 (uzavření vrtů), SO3 : </t>
  </si>
  <si>
    <t>"Odkaz na mn. položky pořadí 20 :" 441,635</t>
  </si>
  <si>
    <t>"Odkaz na mn. položky pořadí 21 :" 304,606</t>
  </si>
  <si>
    <t>319211331RT4</t>
  </si>
  <si>
    <t>Utěsnění zdiva - fabion z těsnicí malty v koutu podlahy r 25 mm</t>
  </si>
  <si>
    <t xml:space="preserve">napojení na podřez: délka podřezu x2 (na obě strany) : </t>
  </si>
  <si>
    <t>"Odkaz na mn. položky pořadí 9 :" 36,705*2</t>
  </si>
  <si>
    <t>"Odkaz na mn. položky pořadí 10 :" 139,050*2</t>
  </si>
  <si>
    <t>"Odkaz na mn. položky pořadí 11 :" 0,600*2</t>
  </si>
  <si>
    <t>319211332RT4</t>
  </si>
  <si>
    <t>Utěsnění zdiva - fabion z těsnicí malty v koutu podlahy r 50 mm</t>
  </si>
  <si>
    <t>"SO1  (pata zdiva na odskočeném základu) :" 45,9+11,95+2,45+3,65*2+6,85+24,7+6,4+2,6+1*2+6,8+4,68+12</t>
  </si>
  <si>
    <t xml:space="preserve">SO3 fabion pro napojení vodor. HI : </t>
  </si>
  <si>
    <t>"m. 01.01, 01.02 :" 7,41+0,45+1,015+0,3*3+2,98+2,31+0,3*2+0,05*2+0,15+0,3+0,3*2+0,63+0,3*5+0,43+0,63+1,03</t>
  </si>
  <si>
    <t>"m. 01.03 :" 3,3+3,3+2,4*2</t>
  </si>
  <si>
    <t>"m. 01.04 :" 2,7+5+3,05+0,83+0,45+0,1</t>
  </si>
  <si>
    <t>"m. 01.06 :" 1,95+0,45</t>
  </si>
  <si>
    <t>"m. 01.07 :" 0,83+0,08+0,45*2+3,05+1,2+1,5+1,8+0,07</t>
  </si>
  <si>
    <t>"m. 01.08 :" 1,8*2+0,25</t>
  </si>
  <si>
    <t>"m. 01.09 :" 0,9+0,94+1,75</t>
  </si>
  <si>
    <t>"m. 01.10 :" 1,5+1,2*2+1,5</t>
  </si>
  <si>
    <t>"m. 01.11 :" 1,5+1,2+2,4*2+2,7</t>
  </si>
  <si>
    <t>"m. 01.12 :" 0,7+1,15+0,49+0,34+0,3*6+0,7+1,45+0,13+0,3*6</t>
  </si>
  <si>
    <t>"m. 01.13 :" 0,315+5+1,41+0,8</t>
  </si>
  <si>
    <t>"m. 01.14 :" 0,67+2,6+4,95+0,15</t>
  </si>
  <si>
    <t>"m. 01.15a,b :" 0,2+0,5+0,3+2,05+3</t>
  </si>
  <si>
    <t>"m. 01.16 :" 2,55+2,07+0,4+0,85</t>
  </si>
  <si>
    <t>"m. 01.17 :" 2,56</t>
  </si>
  <si>
    <t>"m. 01.18 :" 1,015</t>
  </si>
  <si>
    <t>"m. 01.19 :" 5,68+0,45+11,08+11,38</t>
  </si>
  <si>
    <t>"m. 01.20 :" 5,34</t>
  </si>
  <si>
    <t>"m. 01.23 :" 0,5+0,45*2+1,7</t>
  </si>
  <si>
    <t>"m. 01.24 :" 10,03*2+0,2+3,68+0,3*2</t>
  </si>
  <si>
    <t>"m. 01.25 :" 0,2+1,85+3,465+0,15*2+0,885+0,65+0,27+0,885+0,2+0,3*5+0,9+4,43</t>
  </si>
  <si>
    <t>"m. 01.26 :" 7,1*2+5*2-1,1</t>
  </si>
  <si>
    <t>"m. 01.27, 01.27a,b,c :" 6,6+5,65+2,025+4,84</t>
  </si>
  <si>
    <t>"m. 01.28 :" 0,45*2+0,05*2+4,365+0,185+3,35*2+6+0,085*2</t>
  </si>
  <si>
    <t>"m. 01.29 :" 0,9+0,3+3,76</t>
  </si>
  <si>
    <t>"m. 01.30 :" 13,64*2-1,4+0,45*2</t>
  </si>
  <si>
    <t>"m. 01.31 :" 2,24*2</t>
  </si>
  <si>
    <t>"m. 01.32 :" 3,76+0,2</t>
  </si>
  <si>
    <t>"m. 01.33 :" 2,5</t>
  </si>
  <si>
    <t>319300011RT1</t>
  </si>
  <si>
    <t>Dodatečná izolace zdiva podřezáním a vložením fólie  zdivo cihelné, o tloušťce do 300 mm</t>
  </si>
  <si>
    <t>Dodatečná izolace zdiva podřezáním a vložením fólie zdivo cihelné, o tloušťce do 300 mm</t>
  </si>
  <si>
    <t>"tl. 300 mm :" 0,2+3,68+0,3+0,9+0,2+5,68+1,015+2,31+2,7+0,63+0,425+0,625+0,58+1,5*2+3+1,5+0,4+1,15+0,5+0,2+0,37+1,45+0,13</t>
  </si>
  <si>
    <t>"tl. 150 mm :" 3,47+0,44+0,8</t>
  </si>
  <si>
    <t>"tl. 100 mm :" 0,25+0,8</t>
  </si>
  <si>
    <t>319300012RT1</t>
  </si>
  <si>
    <t>Dodatečná izolace zdiva podřezáním a vložením fólie  zdivo cihelné, o tloušťce přes 300 do 450 mm</t>
  </si>
  <si>
    <t>Dodatečná izolace zdiva podřezáním a vložením fólie zdivo cihelné, o tloušťce přes 300 do 450 mm</t>
  </si>
  <si>
    <t>"tl. 425 mm :" 6,525+2,025+1,53+1,41+1,34+24,7+5,54+2,78+6,98+4+11,1+38,23</t>
  </si>
  <si>
    <t>"tl. 450 mm :" 0,61+7,25+10,95+12,8+0,83+0,45</t>
  </si>
  <si>
    <t>319300013RT1</t>
  </si>
  <si>
    <t>Dodatečná izolace zdiva podřezáním a vložením fólie  zdivo cihelné, o tloušťce přes 450 do 600 mm</t>
  </si>
  <si>
    <t>Dodatečná izolace zdiva podřezáním a vložením fólie zdivo cihelné, o tloušťce přes 450 do 600 mm</t>
  </si>
  <si>
    <t>"tl. 510 mm :" 0,6</t>
  </si>
  <si>
    <t>Úpravy povrchu, podlahy</t>
  </si>
  <si>
    <t>602034103RT1</t>
  </si>
  <si>
    <t>Omítka stěn z hotových směsí postřik,  , sanační, spotřeba 4 kg/ m2,  , Postřik pod omítku sanační (R); zrnitost do 3,0 mm; nanášení: ručně</t>
  </si>
  <si>
    <t>Omítka stěn z hotových směsí postřik, , sanační, spotřeba 4 kg/ m2, , Postřik pod omítku sanační (R); zrnitost do 3,0 mm; nanášení: ručně</t>
  </si>
  <si>
    <t>Poznámka k položce:_x000D_
po jednotlivých vrstvách</t>
  </si>
  <si>
    <t xml:space="preserve">SO4 : </t>
  </si>
  <si>
    <t>"Odkaz na mn. položky pořadí 15 :" 215,311</t>
  </si>
  <si>
    <t>"- postřik celoplošný v ploše skladby SO2 :" -14,935</t>
  </si>
  <si>
    <t>602034103RT3</t>
  </si>
  <si>
    <t>Omítka stěn z hotových směsí postřik,  , sanační, spotřeba 6 kg/ m2,  , Postřik pod omítku sanační (R); zrnitost do 3,0 mm; nanášení: ručně</t>
  </si>
  <si>
    <t>Omítka stěn z hotových směsí postřik, , sanační, spotřeba 6 kg/ m2, , Postřik pod omítku sanační (R); zrnitost do 3,0 mm; nanášení: ručně</t>
  </si>
  <si>
    <t xml:space="preserve">V ploše skladby SO2 : </t>
  </si>
  <si>
    <t>"m. 01.03 :" (2,4*2+3,3)*1</t>
  </si>
  <si>
    <t>"m. 01.27b,c :" 1,63*1,9+3,25*1,15</t>
  </si>
  <si>
    <t>602034121RT1</t>
  </si>
  <si>
    <t>Omítka stěn z hotových směsí podhoz pod sanační omítky,  ,  , tloušťka vrstvy 10 mm,  , Omítka s anorganickým pojivem lehká (LW), sanační (R), jádrová; zrnitost do 1,5 mm; nanášení: ručně, strojně; barva: bílá</t>
  </si>
  <si>
    <t>Omítka stěn z hotových směsí podhoz pod sanační omítky, , , tloušťka vrstvy 10 mm, , Omítka s anorganickým pojivem lehká (LW), sanační (R), jádrová; zrnitost do 1,5 mm; nanášení: ručně, strojně; barva: bílá</t>
  </si>
  <si>
    <t>602034123RT3</t>
  </si>
  <si>
    <t>Omítka stěn z hotových směsí vrstva jádrová,  , sanační, tloušťka vrstvy 30 mm, starobílá, Omítka s anorganickým pojivem lehká (LW), sanační (R), jádrová; zrnitost do 1,5 mm; nanášení: ručně, strojně; barva: bílá</t>
  </si>
  <si>
    <t>Omítka stěn z hotových směsí vrstva jádrová, , sanační, tloušťka vrstvy 30 mm, starobílá, Omítka s anorganickým pojivem lehká (LW), sanační (R), jádrová; zrnitost do 1,5 mm; nanášení: ručně, strojně; barva: bílá</t>
  </si>
  <si>
    <t>"m. 01.01, 01.02 :" (7,26+0,37)*1+(0,95+0,3*4+0,63+0,43+0,93+0,15*2+2,31+2,97+1,47)*0,5</t>
  </si>
  <si>
    <t>"m. 01.03 :" 3,3*0,5+(3,3+2,4*2)*1</t>
  </si>
  <si>
    <t>"m. 01.04 :" (1,6+4,35+2,9+1,5+0,1)*0,5</t>
  </si>
  <si>
    <t>"m. 01.06 :" 1,8*0,5</t>
  </si>
  <si>
    <t>"m. 01.07 :" (1,55+0,38+0,45*2+2,95+1,2+1,5+1,8)*0,5</t>
  </si>
  <si>
    <t>"m. 01.08 :" 1,66*0,5</t>
  </si>
  <si>
    <t>"m. 01.09 :" (1,75+0,84*2)*0,5</t>
  </si>
  <si>
    <t>"m. 01.12 :" (0,7+1,15+0,49+0,34+0,7+1,45+0,13)*0,5</t>
  </si>
  <si>
    <t>"m. 01.13 :" (0,1+0,7+2,1+1,66+1,31)*0,5</t>
  </si>
  <si>
    <t>"m. 01.14 :" (0,67+3,93+2,3)*0,5</t>
  </si>
  <si>
    <t>"m. 01.15a,b :" (1,35+0,2+0,15+0,25+0,2+2,05+1,45)*0,5</t>
  </si>
  <si>
    <t>"m. 01.16 :" (2,55+2,07+0,4+0,85)*0,5</t>
  </si>
  <si>
    <t>"m. 01.17 :" 2,26*0,5</t>
  </si>
  <si>
    <t>"m. 01.18 :" 1,3*0,5</t>
  </si>
  <si>
    <t>"m. 01.19 :" (5,68+0,45+10,935+11,23)*0,5</t>
  </si>
  <si>
    <t>"m. 01.20 :" 5,19*0,5</t>
  </si>
  <si>
    <t>"m. 01.23 :" (0,47+1,7)*0,5</t>
  </si>
  <si>
    <t>"m. 01.24 :" (10,03*2+0,2+3,8)*0,5</t>
  </si>
  <si>
    <t>"m. 01.25 :" (0,2+1,85+5,45-1,1+6,79+0,1+0,2+0,9)*1</t>
  </si>
  <si>
    <t>"m. 01.26 :" (3,55+7,1+0,44)*1,5+(3,55+3,46)*1+5*3,02</t>
  </si>
  <si>
    <t>"m. 01.27, 01.27a,b,c :" (1,83+1,78+2,92)*1,5+(1,1+1,2+0,4)*1+1,63*1,9+3,25*1,15</t>
  </si>
  <si>
    <t>"m. 01.28 :" (0,25*2+0,05*2+4,365+1,82)*0,5+1,18*1,55+3,02*0,8+(1,53+1,2)*1,55+3*0,8+(1,8+3,35+0,185+0,085*2)*3,15</t>
  </si>
  <si>
    <t>"m. 01.29 :" (2,54+3,61)*0,5</t>
  </si>
  <si>
    <t>"m. 01.30 :" 13,49*1+(0,625+2,83+0,325*2+1,285+3,255)*0,5</t>
  </si>
  <si>
    <t>"m. 01.31 :" 2,24*1</t>
  </si>
  <si>
    <t>"m. 01.32 :" (3,61+0,2)*1</t>
  </si>
  <si>
    <t>"m. 01.33 :" 2,5*0,5</t>
  </si>
  <si>
    <t>Úpravy povrchů vnitřní</t>
  </si>
  <si>
    <t>612473186R00</t>
  </si>
  <si>
    <t>Omítky vnitřní zdiva ze suchých směsí příplatek za zabudované rohovníky</t>
  </si>
  <si>
    <t>Poznámka k položce:_x000D_
omítka vápenocementová, strojně nebo ručně nanášená v podlaží i ve schodišti na jakýkoliv druh podkladu, kompletní souvrství</t>
  </si>
  <si>
    <t>"m. 01.01, 01.02 :" 5*0,5+6*1</t>
  </si>
  <si>
    <t>"m. 01.07 :" 0,5*2</t>
  </si>
  <si>
    <t>"m. 01.19 :" 0,5*1</t>
  </si>
  <si>
    <t>"m. 01.28 :" 0,5+3,15*2+2</t>
  </si>
  <si>
    <t>Úpravy povrchů vnější</t>
  </si>
  <si>
    <t>622904121R00</t>
  </si>
  <si>
    <t>Očištění fasád ruční čištění ocelovým kartáčem,</t>
  </si>
  <si>
    <t xml:space="preserve">V ploše skladby SO1, SO3 a SO4 : </t>
  </si>
  <si>
    <t>Staveništní přesun hmot</t>
  </si>
  <si>
    <t>999281105R00</t>
  </si>
  <si>
    <t>Přesun hmot pro opravy a údržbu objektů pro opravy a údržbu dosavadních objektů včetně vnějších plášťů  výšky do 6 m,</t>
  </si>
  <si>
    <t>Přesun hmot pro opravy a údržbu objektů pro opravy a údržbu dosavadních objektů včetně vnějších plášťů výšky do 6 m,</t>
  </si>
  <si>
    <t>Poznámka k položce:_x000D_
oborů 801, 803, 811 a 812</t>
  </si>
  <si>
    <t>Izolace proti vodě</t>
  </si>
  <si>
    <t>711212000RW4</t>
  </si>
  <si>
    <t>Izolace proti vodě nátěr podkladní pod hydroizolační stěrky, spotřeba 0,25 kg/m2</t>
  </si>
  <si>
    <t xml:space="preserve">Skladby SO1, SO2, SO3 : </t>
  </si>
  <si>
    <t>711212002RW4</t>
  </si>
  <si>
    <t>Izolace proti vodě stěrka hydroizolační  polymercementová, flexibilní, proti zemní vlhkosti, spotřeba 3,6 kg/m2/2 vrstvy, Stěrka hydroizolační</t>
  </si>
  <si>
    <t>Izolace proti vodě stěrka hydroizolační polymercementová, flexibilní, proti zemní vlhkosti, spotřeba 3,6 kg/m2/2 vrstvy, Stěrka hydroizolační</t>
  </si>
  <si>
    <t>"SO1  (0,3 m nad a 2 m pod terén) :" (2,45+3,65+6,9+3,65+2,55+24,675-2,55+6,355+2,6+6,8+4,7+12+5,45+5,65+26,7+8,15+6,475+5,525)*2,3</t>
  </si>
  <si>
    <t xml:space="preserve">SO3 : </t>
  </si>
  <si>
    <t>"m. 01.01, 01.02 :" (7,41+0,45+1,015+0,3*3+2,98+2,31+0,3*2+0,05*2+0,15+0,3+0,3*2+0,63+0,3*5+0,43+0,63+1,03)*0,5</t>
  </si>
  <si>
    <t>"m. 01.03 :" 3,3*0,5+(3,3+2,4*2)*0,15</t>
  </si>
  <si>
    <t>"m. 01.04 :" (2,7+5+3,05+0,83+0,45+0,1)*0,5</t>
  </si>
  <si>
    <t>"m. 01.06 :" (1,95+0,45)*0,5</t>
  </si>
  <si>
    <t>"m. 01.07 :" (0,83+0,08+0,45*2+3,05+1,2+1,5+1,8+0,07)*0,5</t>
  </si>
  <si>
    <t>"m. 01.08 :" (1,8*2+0,25)*0,5</t>
  </si>
  <si>
    <t>"m. 01.09 :" (0,9+0,94+1,75)*0,5</t>
  </si>
  <si>
    <t>"m. 01.10 :" (1,5+1,2*2)*0,15+1,5*0,5</t>
  </si>
  <si>
    <t>"m. 01.11 :" 1,5*0,5+(1,2+2,4*2+2,7)*0,15</t>
  </si>
  <si>
    <t>"m. 01.12 :" (0,7+1,15+0,49+0,34+0,3*6+0,7+1,45+0,13+0,3*6)*0,5</t>
  </si>
  <si>
    <t>"m. 01.13 :" (0,315+5+1,41+0,8)*0,5</t>
  </si>
  <si>
    <t>"m. 01.14 :" (0,67+2,6+4,95+0,15)*0,5</t>
  </si>
  <si>
    <t>"m. 01.15a,b :" (0,2+0,5+0,3+2,05+3)*0,5</t>
  </si>
  <si>
    <t>"m. 01.17 : "2,56*0,5</t>
  </si>
  <si>
    <t>"m. 01.18 :" 1,015*0,5</t>
  </si>
  <si>
    <t>"m. 01.19 :" (5,68+0,45+11,08+11,38)*0,5</t>
  </si>
  <si>
    <t>"m. 01.20 :" 5,34*0,5</t>
  </si>
  <si>
    <t>"m. 01.23 :" (0,5+0,45*2+1,7)*0,5</t>
  </si>
  <si>
    <t>"m. 01.24 :" (10,03*2+0,2+3,68+0,3*2)*0,5</t>
  </si>
  <si>
    <t>"m. 01.25 :" (0,2+1,85+3,465+0,15*2+0,885+0,65+0,27+0,885+0,2+0,3*5+0,9+4,43)*0,5</t>
  </si>
  <si>
    <t>"m. 01.26 : "(7,1*2+5*2-1,1)*0,4</t>
  </si>
  <si>
    <t>"m. 01.27, 01.27a,b,c :" (6,6+5,65+2,025)*0,5+4,84*0,15</t>
  </si>
  <si>
    <t>"m. 01.28 : "(0,45*2+0,05*2+4,365+0,185+3,35*2+6+0,085*2)*0,5</t>
  </si>
  <si>
    <t>"m. 01.29 :" (0,9+0,3+3,76)*0,5</t>
  </si>
  <si>
    <t>"m. 01.30 :" (13,64*2-1,4+0,45*2)*0,5</t>
  </si>
  <si>
    <t>"m. 01.31 :" 2,24*2*0,5</t>
  </si>
  <si>
    <t>"m. 01.32 :" (3,76+0,2)*0,5</t>
  </si>
  <si>
    <t>711212002RW5</t>
  </si>
  <si>
    <t>Izolace proti vodě stěrka hydroizolační  polymercementová, flexibilní, proti tlakové vodě, spotřeba 4,8 kg/m2, Stěrka hydroizolační</t>
  </si>
  <si>
    <t>Izolace proti vodě stěrka hydroizolační polymercementová, flexibilní, proti tlakové vodě, spotřeba 4,8 kg/m2, Stěrka hydroizolační</t>
  </si>
  <si>
    <t xml:space="preserve">"SO1  (od paty základu do výšky 2 m pod terén) :" </t>
  </si>
  <si>
    <t>(2,45+3,65)*(4,26-2,3)+6,9*(4,7-2,3)+(3,65+2,55)*(2,87-2,3)+(24,675-2,55)*(4,7-2,3)+6,355*(4,28-2,3)</t>
  </si>
  <si>
    <t>(2,6+6,8+4,7)*(4,7-2,3)+12*(5,2-2,3)+(5,45+5,65)*(4,9-2,3)+26,7*(4,4-2,3)+8,15*(4,7-2,3)+6,475*(5,25-2,3)+5,525*(4,95-2,3)</t>
  </si>
  <si>
    <t>711212002RW8</t>
  </si>
  <si>
    <t>Izolace proti vodě stěrka hydroizolační  minerální, proti netlakové vodě, spotřeba 3,0 kg/m2/2 vrstvy</t>
  </si>
  <si>
    <t>Izolace proti vodě stěrka hydroizolační minerální, proti netlakové vodě, spotřeba 3,0 kg/m2/2 vrstvy</t>
  </si>
  <si>
    <t>"m. 01.10 :" (1,5+1,2)*1,6+1,2*1,3</t>
  </si>
  <si>
    <t>"m. 01.11 :" (1,2+2,4+2,7+0,57+0,23)*1,6+1,6*1,3</t>
  </si>
  <si>
    <t>711212954R00</t>
  </si>
  <si>
    <t>Přelepení okrajů a spojů těsnicí páskou</t>
  </si>
  <si>
    <t>"Dle pozn. 2 (páska ve specifikaci) :" (5,2+4,7*3)*2</t>
  </si>
  <si>
    <t>28355214R</t>
  </si>
  <si>
    <t>Páska dilatační do stěrkových hydroizolací š.  240 mm</t>
  </si>
  <si>
    <t>"Odkaz na mn. položky pořadí 23 :" 38,600</t>
  </si>
  <si>
    <t>998711101R00</t>
  </si>
  <si>
    <t>Přesun hmot pro izolace proti vodě svisle do 6 m</t>
  </si>
  <si>
    <t>Poznámka k položce:_x000D_
50 m vodorovně měřeno od těžiště půdorysné plochy skládky do těžiště půdorysné plochy objektu</t>
  </si>
  <si>
    <t>799</t>
  </si>
  <si>
    <t>Ostatní</t>
  </si>
  <si>
    <t>79901</t>
  </si>
  <si>
    <t>Utěsnění dilatace vysokotlakou injektáží PUR pryskyřicí</t>
  </si>
  <si>
    <t>"Dle pozn. 3 (2x1 m na výšku+otvor) :" 2*1+3,3</t>
  </si>
  <si>
    <t>79902</t>
  </si>
  <si>
    <t>Řešení prostupů</t>
  </si>
  <si>
    <t>Řešení prostupů - expanzní těsnící páska, systémový těsnící límec nebo límec z těsnící pásky se zapracováním do stěrky</t>
  </si>
  <si>
    <t>79903</t>
  </si>
  <si>
    <t>Vysoušení zdiva</t>
  </si>
  <si>
    <t>den</t>
  </si>
  <si>
    <t>Poznámka k položce:_x000D_
6 vysoušečů x 20 dní x 300 Kč/DEN</t>
  </si>
  <si>
    <t xml:space="preserve">"6 vysoušečů x 20 dní </t>
  </si>
  <si>
    <t>6*20</t>
  </si>
  <si>
    <t>D.1.2.1 - ZTI</t>
  </si>
  <si>
    <t>11 - Přípravné a přidružené práce</t>
  </si>
  <si>
    <t>13 - Hloubené vykopávky</t>
  </si>
  <si>
    <t>15 - Roubení</t>
  </si>
  <si>
    <t>16 - Přemístění výkopku</t>
  </si>
  <si>
    <t>17 - Konstrukce ze zemin</t>
  </si>
  <si>
    <t>45 - Podkladní a vedlejší konstrukce (kromě vozovek a železničního svršku)</t>
  </si>
  <si>
    <t>721 - Vnitřní kanalizace</t>
  </si>
  <si>
    <t>722 - Vnitřní vodovod</t>
  </si>
  <si>
    <t>723 - Vnitřní plynovod</t>
  </si>
  <si>
    <t>725 - Zařizovací předměty</t>
  </si>
  <si>
    <t>767 - Konstrukce doplňkové stavební (zámečnické)</t>
  </si>
  <si>
    <t>94 - Lešení a stavební výtahy</t>
  </si>
  <si>
    <t>97 - Prorážení otvorů a ostatní bourací práce</t>
  </si>
  <si>
    <t>Přípravné a přidružené práce</t>
  </si>
  <si>
    <t>115101301R00</t>
  </si>
  <si>
    <t>Pohotovost čerp.soupravy, výška 10 m, přítok 500 l</t>
  </si>
  <si>
    <t>1299238415</t>
  </si>
  <si>
    <t>předpoklad 20 dní, viz v.č. 001</t>
  </si>
  <si>
    <t>115101201R00</t>
  </si>
  <si>
    <t>Čerpání vody na výšku do 10 m, přítok do 500 l/min</t>
  </si>
  <si>
    <t>hod</t>
  </si>
  <si>
    <t>1152300660</t>
  </si>
  <si>
    <t>předpoklad 5dní, viz v.č. 001</t>
  </si>
  <si>
    <t>5*24</t>
  </si>
  <si>
    <t>Hloubené vykopávky</t>
  </si>
  <si>
    <t>132301210R00</t>
  </si>
  <si>
    <t>Hloubení rýh š.do 200 cm hor.4 do 50 m3, STROJNĚ</t>
  </si>
  <si>
    <t>1218108202</t>
  </si>
  <si>
    <t>Kanalizace před objektem, viz v.č. 201</t>
  </si>
  <si>
    <t>1*(34,3+13,3)</t>
  </si>
  <si>
    <t>139711101R00</t>
  </si>
  <si>
    <t>Vykopávka v uzavřených prostorách v hor.1-4</t>
  </si>
  <si>
    <t>1669879046</t>
  </si>
  <si>
    <t>Kanalizace pod objektem, viz v.č. 201</t>
  </si>
  <si>
    <t>1*(16,5)</t>
  </si>
  <si>
    <t>132301219R00</t>
  </si>
  <si>
    <t>Přípl.za lepivost,hloubení rýh 200cm,hor.4,STROJNĚ</t>
  </si>
  <si>
    <t>1014515065</t>
  </si>
  <si>
    <t>50%, Kanalizace před objektem, viz v.č. 201</t>
  </si>
  <si>
    <t>0,50*(34,3+13,3)</t>
  </si>
  <si>
    <t>130001101R00</t>
  </si>
  <si>
    <t>Příplatek za ztížené hloubení v blízkosti vedení</t>
  </si>
  <si>
    <t>2037598043</t>
  </si>
  <si>
    <t>Roubení</t>
  </si>
  <si>
    <t>151101101R00</t>
  </si>
  <si>
    <t>Pažení a rozepření stěn rýh - příložné - hl.do 2 m</t>
  </si>
  <si>
    <t>-25733335</t>
  </si>
  <si>
    <t>1*43,5</t>
  </si>
  <si>
    <t>151101102R00</t>
  </si>
  <si>
    <t>Pažení a rozepření stěn rýh - příložné - hl.do 4 m</t>
  </si>
  <si>
    <t>-1999743808</t>
  </si>
  <si>
    <t>1*10,7</t>
  </si>
  <si>
    <t>151101103R00</t>
  </si>
  <si>
    <t>Pažení a rozepření stěn rýh - příložné - hl.do 8 m</t>
  </si>
  <si>
    <t>1023888731</t>
  </si>
  <si>
    <t>1*30,8</t>
  </si>
  <si>
    <t>151101111R00</t>
  </si>
  <si>
    <t>Odstranění pažení stěn rýh - příložné - hl. do 2 m</t>
  </si>
  <si>
    <t>1312570636</t>
  </si>
  <si>
    <t>151101112R00</t>
  </si>
  <si>
    <t>Odstranění pažení stěn rýh - příložné - hl. do 4 m</t>
  </si>
  <si>
    <t>1278692762</t>
  </si>
  <si>
    <t>151101113R00</t>
  </si>
  <si>
    <t>Odstranění pažení stěn rýh - příložné - hl. do 8 m</t>
  </si>
  <si>
    <t>1962054115</t>
  </si>
  <si>
    <t>Přemístění výkopku</t>
  </si>
  <si>
    <t>161101101R00</t>
  </si>
  <si>
    <t>Svislé přemístění výkopku z hor.1-4 do 2,5 m</t>
  </si>
  <si>
    <t>-581468578</t>
  </si>
  <si>
    <t>1*34,3</t>
  </si>
  <si>
    <t>1*16,5</t>
  </si>
  <si>
    <t>161101103R00</t>
  </si>
  <si>
    <t>Svislé přemístění výkopku z hor.1-4 do 6,0 m</t>
  </si>
  <si>
    <t>913214967</t>
  </si>
  <si>
    <t>1*13,3</t>
  </si>
  <si>
    <t>167101102R00</t>
  </si>
  <si>
    <t>Nakládání výkopku z hor.1-4 v množství nad 100 m3</t>
  </si>
  <si>
    <t>-742221428</t>
  </si>
  <si>
    <t>162201203R00</t>
  </si>
  <si>
    <t>Vodorovné přemíst.výkopku, kolečko hor.1-4, do 10m</t>
  </si>
  <si>
    <t>-847717250</t>
  </si>
  <si>
    <t>162201210R00</t>
  </si>
  <si>
    <t>Příplatek za dalš.10 m, kolečko, výkop. z hor.1- 4</t>
  </si>
  <si>
    <t>1185726217</t>
  </si>
  <si>
    <t>1*20=20m, celkem 10+20=30m, Kanalizace pod objektem, viz v.č. 201</t>
  </si>
  <si>
    <t>2*16,5</t>
  </si>
  <si>
    <t>162701105R00</t>
  </si>
  <si>
    <t>Vodorovné přemístění výkopku z hor.1-4 do 10000 m</t>
  </si>
  <si>
    <t>1907073440</t>
  </si>
  <si>
    <t>162701109R00</t>
  </si>
  <si>
    <t>Příplatek k vod. přemístění hor.1-4 za další 1 km</t>
  </si>
  <si>
    <t>911996402</t>
  </si>
  <si>
    <t>10km, celkem 10+10=20km, Kanalizace před objektem, viz v.č. 201</t>
  </si>
  <si>
    <t>10*(34,3+13,3)</t>
  </si>
  <si>
    <t>10km, celkem 10+10=20km, Kanalizace pod objektem, viz v.č. 201</t>
  </si>
  <si>
    <t>10*16,5</t>
  </si>
  <si>
    <t>199000002R00</t>
  </si>
  <si>
    <t>Poplatek za skládku horniny 1- 4</t>
  </si>
  <si>
    <t>1607352619</t>
  </si>
  <si>
    <t>Konstrukce ze zemin</t>
  </si>
  <si>
    <t>174101101R00</t>
  </si>
  <si>
    <t>Zásyp jam, rýh, šachet se zhutněním</t>
  </si>
  <si>
    <t>-966713662</t>
  </si>
  <si>
    <t>Kanalizace pod objektem a před objektem, viz v.č. 201</t>
  </si>
  <si>
    <t>1*((16,5+13,3+34,3)-(3,3+3,1+12,2+12,6))</t>
  </si>
  <si>
    <t>175101101R00</t>
  </si>
  <si>
    <t>Obsyp potrubí bez prohození sypaniny</t>
  </si>
  <si>
    <t>-928864829</t>
  </si>
  <si>
    <t>1*(12,6+12,2)</t>
  </si>
  <si>
    <t>58330002.A</t>
  </si>
  <si>
    <t>Štěrkopísek k zásypu</t>
  </si>
  <si>
    <t>-1198188913</t>
  </si>
  <si>
    <t>1,670*((16,5+13,3+34,3)-(3,3+3,1+12,2+12,6))</t>
  </si>
  <si>
    <t>58330000.A</t>
  </si>
  <si>
    <t>Kamenivo těžené 0/4 tříděné</t>
  </si>
  <si>
    <t>1868095841</t>
  </si>
  <si>
    <t>1,670*(12,6+12,2)</t>
  </si>
  <si>
    <t>Podkladní a vedlejší konstrukce (kromě vozovek a železničního svršku)</t>
  </si>
  <si>
    <t>451572111R00</t>
  </si>
  <si>
    <t>Lože pod potrubí z kameniva těženého 0 - 4 mm</t>
  </si>
  <si>
    <t>-1116305980</t>
  </si>
  <si>
    <t>1*3,3+3,1</t>
  </si>
  <si>
    <t>Vnitřní kanalizace</t>
  </si>
  <si>
    <t>721 02-0900VD</t>
  </si>
  <si>
    <t>Demontáž stávajících instalací včetně přesunu hmot a ekologické likvidace odpadu</t>
  </si>
  <si>
    <t>1464798888</t>
  </si>
  <si>
    <t>Poznámka k položce:_x000D_
- včetně ověření stávajících tras a dimenzí kanalizace_x000D_
- předpoklad provádění po dobu 1 měsíce</t>
  </si>
  <si>
    <t>viz v.č. 001</t>
  </si>
  <si>
    <t>721 00-0015VD</t>
  </si>
  <si>
    <t>Orientační štíky, popisové tabulky, dodávka a montáž</t>
  </si>
  <si>
    <t>-1433011594</t>
  </si>
  <si>
    <t>1*100</t>
  </si>
  <si>
    <t>721 01-0010VD</t>
  </si>
  <si>
    <t>Požární utěsnění prostupů nehořlavých kanalizačních potrubí - hrdlová nerez požárně dělícími konstrukcemi, dodávka a montáž</t>
  </si>
  <si>
    <t>130220821</t>
  </si>
  <si>
    <t>Poznámka k položce:_x000D_
dle požadavků požárně bezpečnostního řešení, DN50-DN150</t>
  </si>
  <si>
    <t>P.U., viz v.č. 201-3</t>
  </si>
  <si>
    <t>721 00-0010VD</t>
  </si>
  <si>
    <t>Hadice pro odvod kondenzátu, dodávka a montáž, včetně spojek a přechodů</t>
  </si>
  <si>
    <t>1470900032</t>
  </si>
  <si>
    <t>viz v.č. 201-3</t>
  </si>
  <si>
    <t>2,0*(34+1)</t>
  </si>
  <si>
    <t>721100999RV1</t>
  </si>
  <si>
    <t>Napojení na stávající potrubí vnitřní kanalizace, DN40-DN150, dodávky a montáže</t>
  </si>
  <si>
    <t>1996293939</t>
  </si>
  <si>
    <t>Poznámka k položce:_x000D_
včetně vložení odbočky, opravy připojovacího/odpadního/zavěšeného/svodného potrubí, vyčištění, těsnění, včetně dodávky a montáže systémové tvarovky pro přechody materiálů</t>
  </si>
  <si>
    <t>1*4</t>
  </si>
  <si>
    <t>721176224R00</t>
  </si>
  <si>
    <t>Potrubí KG svodné (ležaté) v zemi, D160 x 4,0 mm, montáž a dodávka potrubí včetně tvarovek , těsnění, přechodů a čistících kusů</t>
  </si>
  <si>
    <t>-894777648</t>
  </si>
  <si>
    <t>KG, viz v.č. 201-3</t>
  </si>
  <si>
    <t>1*44</t>
  </si>
  <si>
    <t>721 05-0001VD</t>
  </si>
  <si>
    <t>Potrubí PP svodné (ležaté) v zemi D110 x 3,4 mm, montáž a dodávka potrubí včetně tvarovek , těsnění, přechodů a čistících kusů</t>
  </si>
  <si>
    <t>2126746412</t>
  </si>
  <si>
    <t>Poznámka k položce:_x000D_
teplotní odolnost do 90°C trvale, potrubí pro vedení v zemi,</t>
  </si>
  <si>
    <t>PPKG, viz v.č. 201-3</t>
  </si>
  <si>
    <t>721 05-0002VD</t>
  </si>
  <si>
    <t>Potrubí PP svodné (ležaté) v zemi D125 x 3,9 mm, montáž a dodávka potrubí včetně tvarovek , těsnění, přechodů a čistících kusů</t>
  </si>
  <si>
    <t>-1751169685</t>
  </si>
  <si>
    <t>1*42</t>
  </si>
  <si>
    <t>721 05-0003VD</t>
  </si>
  <si>
    <t>Potrubí PP svodné (ležaté) v zemi D160 x 4,9 mm, montáž a dodávka potrubí včetně tvarovek , těsnění, přechodů a čistících kusů</t>
  </si>
  <si>
    <t>-1011515140</t>
  </si>
  <si>
    <t>1*32</t>
  </si>
  <si>
    <t>PPKG_SNO, viz v.č. 201-3</t>
  </si>
  <si>
    <t>1*12</t>
  </si>
  <si>
    <t>721 05-0004VD</t>
  </si>
  <si>
    <t>Potrubí PP svodné (ležaté) v zemi D200 x 6,2 mm, montáž a dodávka potrubí včetně tvarovek , těsnění, přechodů a čistících kusů</t>
  </si>
  <si>
    <t>379410057</t>
  </si>
  <si>
    <t>1*36</t>
  </si>
  <si>
    <t>721176135R00</t>
  </si>
  <si>
    <t>Potrubí HT svodné (ležaté) zavěšené, D 110 x 2,7 mm, montáž a dodávka potrubí včetně tvarovek , těsnění, přechodů a čistících kusů</t>
  </si>
  <si>
    <t>54668492</t>
  </si>
  <si>
    <t>HT-zavěš., viz v.č. 201-3</t>
  </si>
  <si>
    <t>721176136R00</t>
  </si>
  <si>
    <t>Potrubí HT svodné (ležaté) zavěšené, D 125 x 3,1 mm, montáž a dodávka potrubí včetně tvarovek , těsnění, přechodů a čistících kusů</t>
  </si>
  <si>
    <t>1894673904</t>
  </si>
  <si>
    <t>1*16</t>
  </si>
  <si>
    <t>721176137R00</t>
  </si>
  <si>
    <t>Potrubí HT svodné (ležaté) zavěšené, D 160 x 3,9 mm, montáž a dodávka potrubí včetně tvarovek , těsnění, přechodů a čistících kusů</t>
  </si>
  <si>
    <t>-1932872190</t>
  </si>
  <si>
    <t>1*92</t>
  </si>
  <si>
    <t>721 06-0001VD</t>
  </si>
  <si>
    <t>Potrubí kanalizační nerez, hrdlované D40x1mm, montáž a dodávka potrubí včetně tvarovek, těsnění, přechodů a čistících kusů, tesnění EPDM, 1.4301</t>
  </si>
  <si>
    <t>257569296</t>
  </si>
  <si>
    <t>AP, viz v.č. 201-3</t>
  </si>
  <si>
    <t>1*332</t>
  </si>
  <si>
    <t>721 06-0002VD</t>
  </si>
  <si>
    <t>Potrubí kanalizační nerez, hrdlované D50x1mm, montáž a dodávka potrubí včetně tvarovek, těsnění, přechodů a čistících kusů, tesnění EPDM, 1.4301</t>
  </si>
  <si>
    <t>1569126579</t>
  </si>
  <si>
    <t>1*180</t>
  </si>
  <si>
    <t>721 06-0003VD</t>
  </si>
  <si>
    <t>Potrubí kanalizační nerez, hrdlované D75x1mm, montáž a dodávka potrubí včetně tvarovek, těsnění, přechodů a čistících kusů, tesnění EPDM, 1.4301</t>
  </si>
  <si>
    <t>1965449846</t>
  </si>
  <si>
    <t>1*72</t>
  </si>
  <si>
    <t>721 06-0004VD</t>
  </si>
  <si>
    <t>Potrubí kanalizační nerez, hrdlované D110x1mm, montáž a dodávka potrubí včetně tvarovek, těsnění, přechodů a čistících kusů, tesnění EPDM, 1.4301</t>
  </si>
  <si>
    <t>-1519970877</t>
  </si>
  <si>
    <t>1*472</t>
  </si>
  <si>
    <t>721 06-0005VD</t>
  </si>
  <si>
    <t>Potrubí kanalizační nerez, hrdlované D125x1mm, montáž a dodávka potrubí včetně tvarovek, těsnění, přechodů a čistících kusů, tesnění EPDM, 1.4301</t>
  </si>
  <si>
    <t>-1061370935</t>
  </si>
  <si>
    <t>1*8</t>
  </si>
  <si>
    <t>721 06-0006VD</t>
  </si>
  <si>
    <t>Potrubí kanalizační nerez, hrdlované D160x1,25mm, montáž a dodávka potrubí včetně tvarovek, těsnění, přechodů a čistících kusů, tesnění EPDM, 1.4301</t>
  </si>
  <si>
    <t>-353221244</t>
  </si>
  <si>
    <t>721153204R00</t>
  </si>
  <si>
    <t>Potrubí PE svařované, DN32, výtlak, D 40 x 3,0 mm, montáž a dodávka potrubí včetně tvarovek , těsnění, přechodů a čistících kusů</t>
  </si>
  <si>
    <t>1327505266</t>
  </si>
  <si>
    <t>PE výtlak, viz v.č. 201-3</t>
  </si>
  <si>
    <t>1*5,0</t>
  </si>
  <si>
    <t>721194104R00</t>
  </si>
  <si>
    <t>Vyvedení odpadních výpustek D 40 x 1,8 mm</t>
  </si>
  <si>
    <t>1991856430</t>
  </si>
  <si>
    <t>1*140</t>
  </si>
  <si>
    <t>721194105R00</t>
  </si>
  <si>
    <t>Vyvedení odpadních výpustek D 50 x 1,8 mm</t>
  </si>
  <si>
    <t>846331754</t>
  </si>
  <si>
    <t>1*60</t>
  </si>
  <si>
    <t>721194109R00</t>
  </si>
  <si>
    <t>Vyvedení odpadních výpustek, D 110 x 2,3 mm</t>
  </si>
  <si>
    <t>-1595869193</t>
  </si>
  <si>
    <t>721 00-9149VD</t>
  </si>
  <si>
    <t>Izolace potrubí včetně tvarovek proti rosení a hluku, minerální vlna/AL povrch, min lambda=0,04W/m, na potrubí d40, tl.25mm, dodávka a montáž</t>
  </si>
  <si>
    <t>-1899996685</t>
  </si>
  <si>
    <t>Poznámka k položce:_x000D_
třída reakce na oheň A2L-s1,d0</t>
  </si>
  <si>
    <t>MW, viz v.č. 201-3</t>
  </si>
  <si>
    <t>1*80</t>
  </si>
  <si>
    <t>721 00-9152VD</t>
  </si>
  <si>
    <t>Izolace potrubí včetně tvarovek proti rosení a hluku, minerální vlna/AL povrch, min lambda=0,04W/m, na potrubí d75, tl.25mm, dodávka a montáž</t>
  </si>
  <si>
    <t>903540790</t>
  </si>
  <si>
    <t>721 00-9153VD</t>
  </si>
  <si>
    <t>Izolace potrubí včetně tvarovek proti rosení a hluku, minerální vlna/AL povrch, min lambda=0,04W/m, na potrubí d110, tl.25mm, dodávka a montáž</t>
  </si>
  <si>
    <t>-1571892163</t>
  </si>
  <si>
    <t>1*136</t>
  </si>
  <si>
    <t>721 00-9154VD</t>
  </si>
  <si>
    <t>Izolace potrubí včetně tvarovek proti rosení a hluku, minerální vlna/AL povrch, min lambda=0,04W/m, na potrubí d125, tl.25mm, dodávka a montáž</t>
  </si>
  <si>
    <t>6364672</t>
  </si>
  <si>
    <t>721 00-9155VD</t>
  </si>
  <si>
    <t>Izolace potrubí včetně tvarovek proti rosení a hluku, minerální vlna/AL povrch, min lambda=0,04W/m, na potrubí d160, tl.25mm, dodávka a montáž</t>
  </si>
  <si>
    <t>1824660542</t>
  </si>
  <si>
    <t>721 00-2901VD</t>
  </si>
  <si>
    <t>Dvířka SDK, hliníkový rám, SDK imperegnované, revizní, dodávka a montáž</t>
  </si>
  <si>
    <t>-1310318617</t>
  </si>
  <si>
    <t>Poznámka k položce:_x000D_
vč. součástí a příslušenství</t>
  </si>
  <si>
    <t>DV200/200, viz v.č. 201-3</t>
  </si>
  <si>
    <t>1*40</t>
  </si>
  <si>
    <t>DV200/400, viz v.č. 201-3</t>
  </si>
  <si>
    <t>1*5</t>
  </si>
  <si>
    <t>721273150RT1</t>
  </si>
  <si>
    <t>Hlavice ventilační přivětrávací, přivzdušňovací ventil, D 50/75/110 mm, dodávka a montáž</t>
  </si>
  <si>
    <t>-465382566</t>
  </si>
  <si>
    <t>P.V., viz v.č. 201-3</t>
  </si>
  <si>
    <t>721 06-0000VD</t>
  </si>
  <si>
    <t>Souprava ventilační střešní, souprava větrací hlavice celonerezové DN100-150 mm, dodávka a montáž</t>
  </si>
  <si>
    <t>-120668432</t>
  </si>
  <si>
    <t>Poznámka k položce:_x000D_
včetně dodávky a montáže izolačních souprav pro ploché střechy s tepelnou izolací, mPVC nebo bitumenové, a napojení na izolace střechy</t>
  </si>
  <si>
    <t>V.H., viz v.č. 201-3</t>
  </si>
  <si>
    <t>1*23</t>
  </si>
  <si>
    <t>721 30-0202VD</t>
  </si>
  <si>
    <t>Sestava střešního vtoku, pro ploché střechy, střešní vtok svislý odtok DN100, samoregulační el. vyhřívání 230V, dodávka a montáž</t>
  </si>
  <si>
    <t>-987386800</t>
  </si>
  <si>
    <t>Poznámka k položce:_x000D_
- kapacita min 8,1l/s, střešní vtok pro ploché střechy s asfaltovou přírubou pro napojení parozábrany, nástavec s PVC přírubou pro napojení vodotěsné izolace, nutno koordinovat se skladbou střechy_x000D_
- vč. součástí a příslušenství</t>
  </si>
  <si>
    <t>S.V., viz v.č. 201-3</t>
  </si>
  <si>
    <t>1*7</t>
  </si>
  <si>
    <t>721 30-0203VD</t>
  </si>
  <si>
    <t>Sestava terasového vtoku, pro ploché střechy, střešní vtok svislý odtok DN100, samoregulační el. vyhřívání 230V, dodávka a montáž</t>
  </si>
  <si>
    <t>57700617</t>
  </si>
  <si>
    <t>Poznámka k položce:_x000D_
- suchá klapka, střešní vtok pro ploché střechy s asfaltovou přírubou pro napojení parozábrany, nástavec s PVC přírubou pro napojení vodotěsné izolace, nutno koordinovat se skladbou střechy_x000D_
- vč. součástí a příslušenství</t>
  </si>
  <si>
    <t>S.V.T, viz v.č. 201-3</t>
  </si>
  <si>
    <t>1*1</t>
  </si>
  <si>
    <t>721 21-0013VD</t>
  </si>
  <si>
    <t>Podlahová vpust celonerezová, DN100, svislý odtok, izol.souprava, sifonová vložka, nerezový děrovaný rošt, dodávka a montáž</t>
  </si>
  <si>
    <t>-35254568</t>
  </si>
  <si>
    <t>Poznámka k položce:_x000D_
- protizápachová klapka - suchý sifon, provedení pro keramickou podlahu nebo cementový povrch_x000D_
- vč. součástí a příslušenství</t>
  </si>
  <si>
    <t>VP100, viz v.č. 201-3</t>
  </si>
  <si>
    <t>721 00-0022VD</t>
  </si>
  <si>
    <t>Drenážní čerpadlo s plovákem, automitický provoz, výtlak DN32, 0,7kW/230V, dodávka a montáž včetně doprovodných armatur a vystrojení</t>
  </si>
  <si>
    <t>-2146019444</t>
  </si>
  <si>
    <t>Poznámka k položce:_x000D_
- vystrojení čerpací jímky čerpadlem, včetně doprovodných armatur, uzavírací ventil, zpětná kladka, DN32, výtlačné potrubí d40 5,0m PE svařované_x000D_
- vč. součástí a příslušenství</t>
  </si>
  <si>
    <t>ČERPACÍ JÍMKA, viz v.č. 201-3</t>
  </si>
  <si>
    <t>721 00-0027VD</t>
  </si>
  <si>
    <t>Přečerpávač kondenzátu, automatický provoz, výtlak hadice 10mm, 75W/230V, dodávka a montáž včetně příslušenství</t>
  </si>
  <si>
    <t>-1561371322</t>
  </si>
  <si>
    <t>Poznámka k položce:_x000D_
včetně příslušenství, kompletní plně funkční celek, včetně dodávky a montáže hadice pro výtlak cca 25,0m</t>
  </si>
  <si>
    <t>PŘEČERPÁVAČ KONDENZÁTU, viz v.č. 201-3</t>
  </si>
  <si>
    <t>721290112R00</t>
  </si>
  <si>
    <t>Zkouška těsnosti kanalizace vodou DN 200</t>
  </si>
  <si>
    <t>-1984450184</t>
  </si>
  <si>
    <t>4+44+4+42+32+12+36+4+16+92+332+180+72+472+8+4+5</t>
  </si>
  <si>
    <t>721290123R00</t>
  </si>
  <si>
    <t>Zkouška těsnosti kanalizace kouřem DN 300</t>
  </si>
  <si>
    <t>-240820747</t>
  </si>
  <si>
    <t>998721102R00</t>
  </si>
  <si>
    <t>Přesun hmot pro vnitřní kanalizaci, výšky do 12 m</t>
  </si>
  <si>
    <t>-454179047</t>
  </si>
  <si>
    <t>722</t>
  </si>
  <si>
    <t>Vnitřní vodovod</t>
  </si>
  <si>
    <t>722 09-0011VD</t>
  </si>
  <si>
    <t>Demontáž stávajících instalací vodovodu včetně přesunu hmot a ekologické likvidace odpadu</t>
  </si>
  <si>
    <t>-905483200</t>
  </si>
  <si>
    <t>Poznámka k položce:_x000D_
- včetně ověření stávajících tras a dimenzí vodovodu_x000D_
- předpoklad provádění po dobu 1 měsíce</t>
  </si>
  <si>
    <t xml:space="preserve"> viz v.č. 201-3</t>
  </si>
  <si>
    <t>722 00-0011VD</t>
  </si>
  <si>
    <t>Orientační štítky, popisové tabulky, dodávka a montáž</t>
  </si>
  <si>
    <t>-298573880</t>
  </si>
  <si>
    <t>722 00-3065VD</t>
  </si>
  <si>
    <t>Těsnění prostupů protipožárním tmelem/požárními manžetami, odolnost dle požárně bezpečnostního řešení, průměr do 200mm, dodávka a montáž</t>
  </si>
  <si>
    <t>759748384</t>
  </si>
  <si>
    <t>Poznámka k položce:_x000D_
- plastové hořlavé / kovové nehořlavé potrubí, nehořlavá tepelná izolace z minerální vlny, položka zahrnuje těsnění skupiny potrubí přes stěnu pro sestavu potrubí studené a teplé vody s cirkulací a požární vodou_x000D_
- vč. součástí a příslušenství</t>
  </si>
  <si>
    <t>P.U., viz v.č. 101-7,204</t>
  </si>
  <si>
    <t>722 00-0002VD</t>
  </si>
  <si>
    <t>Uzavření/otevření systému vodovodu, odstávka vodovodu během rekonstrukce, vypouštění systému, včetně dodávek a montáže</t>
  </si>
  <si>
    <t>1639000456</t>
  </si>
  <si>
    <t>Poznámka k položce:_x000D_
- včetně napojení na stávající potrubí, vložení odboček na stávajícím potrubí, systémové provedení, včetně dodávek a montážní na potrubí a armaturách, položka platí pro sestavu studené vody, teplé vody s cirkulací a požární vodovod, případně kombinace s dalšími médii_x000D_
- vč. součástí a příslušenství</t>
  </si>
  <si>
    <t>722254201RT3</t>
  </si>
  <si>
    <t>Hydrantový systém, box s plnými dveřmi, pro osazení do niky ve stěně, dodávka a montáž</t>
  </si>
  <si>
    <t>1383623824</t>
  </si>
  <si>
    <t>Poznámka k položce:_x000D_
průměr 25/30 mm, stálotvará hadice</t>
  </si>
  <si>
    <t>H25, viz v.č. 204</t>
  </si>
  <si>
    <t>1*9</t>
  </si>
  <si>
    <t>722132116R00</t>
  </si>
  <si>
    <t>Potrubí ocelové vně i uvnitř pozinkované 35 x 1,5 mm, lisovaný spoj, montáž a dodávka potrubí včetně tvarovek, spojek, přechodů a těsnění</t>
  </si>
  <si>
    <t>-157301020</t>
  </si>
  <si>
    <t>FEZN, viz v.č. 204</t>
  </si>
  <si>
    <t>1*68</t>
  </si>
  <si>
    <t>722132118R00</t>
  </si>
  <si>
    <t>Potrubí ocelové vně i uvnitř pozinkované 54 x 1,5 mm, lisovaný spoj, montáž a dodávka potrubí včetně tvarovek, spojek, přechodů a těsnění</t>
  </si>
  <si>
    <t>1494579099</t>
  </si>
  <si>
    <t>1*64</t>
  </si>
  <si>
    <t>722151113R00</t>
  </si>
  <si>
    <t>Potrubí nerezové 1.4401, D 18 x 1,0 mm, lisovaný spoj, pitná voda, montáž a dodávka potrubí včetně tvarovek, spojek, přechodů a těsnění</t>
  </si>
  <si>
    <t>132093174</t>
  </si>
  <si>
    <t>MN, viz v.č. 204</t>
  </si>
  <si>
    <t>1*1124</t>
  </si>
  <si>
    <t>722151114R00</t>
  </si>
  <si>
    <t>Potrubí nerezové 1.4401, D 22 x 1,2 mm, lisovaný spoj, pitná voda, montáž a dodávka potrubí včetně tvarovek, spojek, přechodů a těsnění</t>
  </si>
  <si>
    <t>321810789</t>
  </si>
  <si>
    <t>1*396</t>
  </si>
  <si>
    <t>722151115R00</t>
  </si>
  <si>
    <t>Potrubí nerezové 1.4401, D 28 x 1,2 mm, lisovaný spoj, pitná voda, montáž a dodávka potrubí včetně tvarovek, spojek, přechodů a těsnění</t>
  </si>
  <si>
    <t>471844760</t>
  </si>
  <si>
    <t>1*144</t>
  </si>
  <si>
    <t>722151116R00</t>
  </si>
  <si>
    <t>Potrubí nerezové 1.4401, D 35 x 1,5 mm, lisovaný spoj, pitná voda, montáž a dodávka potrubí včetně tvarovek, spojek, přechodů a těsnění</t>
  </si>
  <si>
    <t>1607929695</t>
  </si>
  <si>
    <t>1*168</t>
  </si>
  <si>
    <t>722151117R00</t>
  </si>
  <si>
    <t>Potrubí nerezové 1.4401, D 42 x 1,5 mm, lisovaný spoj, pitná voda, montáž a dodávka potrubí včetně tvarovek, spojek, přechodů a těsnění</t>
  </si>
  <si>
    <t>2040068725</t>
  </si>
  <si>
    <t>1*88</t>
  </si>
  <si>
    <t>722151118R00</t>
  </si>
  <si>
    <t>Potrubí nerezové 1.4401, D 54 x 1,5 mm, lisovaný spoj, pitná voda, montáž a dodávka potrubí včetně tvarovek, spojek, přechodů a těsnění</t>
  </si>
  <si>
    <t>-1463196602</t>
  </si>
  <si>
    <t>722151120R00</t>
  </si>
  <si>
    <t>Potrubí nerezové 1.4401, D 89 x 2,0 mm, lisovaný spoj, pitná voda, montáž a dodávka potrubí včetně tvarovek, spojek, přechodů a těsnění</t>
  </si>
  <si>
    <t>-1255418350</t>
  </si>
  <si>
    <t>722110114R00</t>
  </si>
  <si>
    <t>Potrubí z litinových trub přírubových DN 80</t>
  </si>
  <si>
    <t>271984660</t>
  </si>
  <si>
    <t>LITINA, viz v.č. 204</t>
  </si>
  <si>
    <t>722190401R00</t>
  </si>
  <si>
    <t>Vyvedení a upevnění výpustek DN 15</t>
  </si>
  <si>
    <t>-1715632987</t>
  </si>
  <si>
    <t>viz v.č. 204</t>
  </si>
  <si>
    <t>1*390</t>
  </si>
  <si>
    <t>722190403R00</t>
  </si>
  <si>
    <t>Vyvedení a upevnění výpustek DN 25</t>
  </si>
  <si>
    <t>-1518347588</t>
  </si>
  <si>
    <t>722 18-9002VD</t>
  </si>
  <si>
    <t>Izolace potrubí požárního rozvodu z min.vlny tl.25mm, včetně izolace tvarovek na, povrchová úprava Al, lepící páska, dodávka a montáž</t>
  </si>
  <si>
    <t>-136334672</t>
  </si>
  <si>
    <t>MW, viz v.č. 204</t>
  </si>
  <si>
    <t>68+64+16</t>
  </si>
  <si>
    <t>722 18-0049VD</t>
  </si>
  <si>
    <t>Izolace potrubí z min.vlny včetně izolace tvarovek na d18/20, povrchová úprava Al, lepící páska, dodávka a montáž</t>
  </si>
  <si>
    <t>1501835182</t>
  </si>
  <si>
    <t>722 18-0050VD</t>
  </si>
  <si>
    <t>Izolace potrubí z min.vlny včetně izolace tvarovek na d22/25, povrchová úprava Al, lepící páska, dodávka a montáž</t>
  </si>
  <si>
    <t>936943002</t>
  </si>
  <si>
    <t>1*394</t>
  </si>
  <si>
    <t>722 18-0051VD</t>
  </si>
  <si>
    <t>Izolace potrubí z min.vlny včetně izolace tvarovek na d28/30, povrchová úprava Al, lepící páska, dodávka a montáž</t>
  </si>
  <si>
    <t>-989617921</t>
  </si>
  <si>
    <t>722 18-0052VD</t>
  </si>
  <si>
    <t>Izolace potrubí z min.vlny včetně izolace tvarovek na d35/35mm, povrchová úprava Al, lepící páska, dodávka a montáž</t>
  </si>
  <si>
    <t>1536163260</t>
  </si>
  <si>
    <t>722 18-0053VD</t>
  </si>
  <si>
    <t>Izolace potrubí z min.vlny včetně izolace tvarovek na d42/40mm, povrchová úprava Al, lepící páska, dodávka a montáž</t>
  </si>
  <si>
    <t>1633099965</t>
  </si>
  <si>
    <t>722 18-0054VD</t>
  </si>
  <si>
    <t>Izolace potrubí z min.vlny včetně izolace tvarovek na d54/50mm, povrchová úprava Al, lepící páska, dodávka a montáž</t>
  </si>
  <si>
    <t>1762123054</t>
  </si>
  <si>
    <t>722 18-0056VD</t>
  </si>
  <si>
    <t>Izolace potrubí z min.vlny včetně izolace tvarovek na d89/50mm, povrchová úprava Al, lepící páska, dodávka a montáž</t>
  </si>
  <si>
    <t>-828814109</t>
  </si>
  <si>
    <t>722 18-8001VD</t>
  </si>
  <si>
    <t>Příplatek pro izolace armatur z min.vlny, povrchová úprava Al, lepící páska, dodávka a montáž</t>
  </si>
  <si>
    <t>-1203081253</t>
  </si>
  <si>
    <t>45+12+55+3+5+3+3+4+4+3+1+6+1+6+1+1+1+4+1+3+2+1</t>
  </si>
  <si>
    <t>722236342R00</t>
  </si>
  <si>
    <t>Ventil uzavízací šikmý,vnitř.z. 2otvory DN 15, dodávka a montáž</t>
  </si>
  <si>
    <t>715444152</t>
  </si>
  <si>
    <t>Poznámka k položce:_x000D_
vřetenový, mosaz, funkce vypouštění - zátka pro osazení výpustného ventilu</t>
  </si>
  <si>
    <t>UV, viz v.č. 204</t>
  </si>
  <si>
    <t>1*45</t>
  </si>
  <si>
    <t>UVV, viz v.č. 204</t>
  </si>
  <si>
    <t>722236343R00</t>
  </si>
  <si>
    <t>Ventil uzavízací šikmý,vnitř.z. 2otvory DN 20, dodávka a montáž</t>
  </si>
  <si>
    <t>-1952893707</t>
  </si>
  <si>
    <t>1*55</t>
  </si>
  <si>
    <t>722236344R00</t>
  </si>
  <si>
    <t>Ventil uzavízací šikmý,vnitř.z. 2otvory DN 25, dodávka a montáž</t>
  </si>
  <si>
    <t>-536356042</t>
  </si>
  <si>
    <t>1*3</t>
  </si>
  <si>
    <t>722236345R00</t>
  </si>
  <si>
    <t>Ventil uzavízací šikmý,vnitř.z. 2otvory DN 32, dodávka a montáž</t>
  </si>
  <si>
    <t>338865917</t>
  </si>
  <si>
    <t>722236346R00</t>
  </si>
  <si>
    <t>Ventil uzavízací šikmý,vnitř.z. 2otvory DN 40, dodávka a montáž</t>
  </si>
  <si>
    <t>959365764</t>
  </si>
  <si>
    <t>722236347R00</t>
  </si>
  <si>
    <t>Ventil uzavízací šikmý,vnitř.z. 2otvory DN 50, dodávka a montáž</t>
  </si>
  <si>
    <t>1852988902</t>
  </si>
  <si>
    <t>722236341R00</t>
  </si>
  <si>
    <t>Výpustný ventil pro ventil uzavírací, šikmý, dodávka a montáž</t>
  </si>
  <si>
    <t>-238184280</t>
  </si>
  <si>
    <t>VyvVV, viz v.č. 204</t>
  </si>
  <si>
    <t>12+5+4</t>
  </si>
  <si>
    <t>722 00-9001VD</t>
  </si>
  <si>
    <t>Ventil regulační/vyvažovací pro systém cirkulace teplé vody G1/2", dodávka a montáž</t>
  </si>
  <si>
    <t>150443723</t>
  </si>
  <si>
    <t>Poznámka k položce:_x000D_
- funkce uzávěru, funkce vypouštění (vypouštěcí ventil)_x000D_
- vč. součástí a příslušenství</t>
  </si>
  <si>
    <t>VyvV, viz v.č. 204</t>
  </si>
  <si>
    <t>722 00-9002VD</t>
  </si>
  <si>
    <t>Ventil regulační/vyvažovací pro systém cirkulace teplé vody G3/4", dodávka a montáž</t>
  </si>
  <si>
    <t>-836470165</t>
  </si>
  <si>
    <t>722 00-9015VD</t>
  </si>
  <si>
    <t>Vyregulování soustavy teplé vody a cirkulace odbornou firmou</t>
  </si>
  <si>
    <t>armat</t>
  </si>
  <si>
    <t>810207524</t>
  </si>
  <si>
    <t>1+3</t>
  </si>
  <si>
    <t>722 00-9021VD</t>
  </si>
  <si>
    <t>Oddělovač potrubních systémů typ BA DN15, dodávka a montáž, napojení na kanalizaci - volné hrdlo DN50</t>
  </si>
  <si>
    <t>-2340373</t>
  </si>
  <si>
    <t>BA, viz v.č. 204</t>
  </si>
  <si>
    <t>1*6</t>
  </si>
  <si>
    <t>722 00-9026VD</t>
  </si>
  <si>
    <t>Oddělovač potrubních systémů typ BA DN50, dodávka a montáž, napojení na kanalizaci - volné hrdlo DN70</t>
  </si>
  <si>
    <t>-34659753</t>
  </si>
  <si>
    <t>722236511R00</t>
  </si>
  <si>
    <t>Filtr vodovodní, velikost oka 0,4 mm, vnitřní závity, DN 15 mm, dodávka a montáž</t>
  </si>
  <si>
    <t>1997291844</t>
  </si>
  <si>
    <t>F, viz v.č. 204</t>
  </si>
  <si>
    <t>722236513R00</t>
  </si>
  <si>
    <t>Filtr vodovodní, velikost oka 0,4 mm, vnitřní závity, DN 25 mm, dodávka a montáž</t>
  </si>
  <si>
    <t>691458562</t>
  </si>
  <si>
    <t>722 00-9033VD</t>
  </si>
  <si>
    <t>Zpětná klapka, kontrolovatelná zpětná armatura, pro ochranu pitné vody, typ EA, G1", dodávka a montáž</t>
  </si>
  <si>
    <t>1529008066</t>
  </si>
  <si>
    <t>EA, viz v.č. 204</t>
  </si>
  <si>
    <t>722236623R00</t>
  </si>
  <si>
    <t>Klapka vodovodní, zpětná, pružinová, 2x vnitřní závit, DN 25 mm, dodávka a montáž</t>
  </si>
  <si>
    <t>1225708766</t>
  </si>
  <si>
    <t>ZK, viz v.č. 204</t>
  </si>
  <si>
    <t>722214224R00</t>
  </si>
  <si>
    <t>Šoupě přírubové, tvárná litina, DN 80 mm, včetně navaření protipřírub, dodávky a montáže</t>
  </si>
  <si>
    <t>1709574309</t>
  </si>
  <si>
    <t>Š80, viz v.č. 204</t>
  </si>
  <si>
    <t>722215318R00</t>
  </si>
  <si>
    <t>Filtr vodovodní přírubový, tvárná litina, DN 80 mm, včetně navaření protipřírub, dodávky a montáže</t>
  </si>
  <si>
    <t>-1660807692</t>
  </si>
  <si>
    <t>F80, viz v.č. 204</t>
  </si>
  <si>
    <t>722 26-9001VD</t>
  </si>
  <si>
    <t>Manometr 0-10bar, dodávka a montáž</t>
  </si>
  <si>
    <t>1535098852</t>
  </si>
  <si>
    <t>MANOMETR, viz v.č. 204</t>
  </si>
  <si>
    <t>722262151R00</t>
  </si>
  <si>
    <t>Vodoměr, voda do 30 °C, přírubový, DN50, 20m3/h, dodávka a montáž včetně modulu pro dálkový odečet MBUS</t>
  </si>
  <si>
    <t>-1727285608</t>
  </si>
  <si>
    <t>Poznámka k položce:_x000D_
vertikální i horizontální montáž</t>
  </si>
  <si>
    <t>VM20/DN50, viz v.č. 204</t>
  </si>
  <si>
    <t>1*2</t>
  </si>
  <si>
    <t>722264111R00</t>
  </si>
  <si>
    <t>Vodoměr bytový SV, DN 15mm, Qn 1,5m3/h, dodávka a montáž včetně modulu pro dálkový odečet MBUS</t>
  </si>
  <si>
    <t>1996999946</t>
  </si>
  <si>
    <t>VM1,5/DN15, viz v.č. 204</t>
  </si>
  <si>
    <t>722280108R00</t>
  </si>
  <si>
    <t>Tlaková zkouška vodovodního potrubí DN 50</t>
  </si>
  <si>
    <t>-2047621033</t>
  </si>
  <si>
    <t>68+64+1124+396+144+168+88+68+88+16</t>
  </si>
  <si>
    <t>722290234R00</t>
  </si>
  <si>
    <t>Proplach a dezinfekce vodovod.potrubí DN 80</t>
  </si>
  <si>
    <t>1861925822</t>
  </si>
  <si>
    <t>998722102R00</t>
  </si>
  <si>
    <t>Přesun hmot pro vnitřní vodovod, výšky do 12 m</t>
  </si>
  <si>
    <t>-204688831</t>
  </si>
  <si>
    <t>723</t>
  </si>
  <si>
    <t>Vnitřní plynovod</t>
  </si>
  <si>
    <t>723 99-0900VD</t>
  </si>
  <si>
    <t>760005835</t>
  </si>
  <si>
    <t>Poznámka k položce:_x000D_
- včetně řádného uzátkování volných konců ponechaných rozvodů zemního plynu mimo stavební úpravy_x000D_
- předpoklad provádění po dobu 1 měsíce</t>
  </si>
  <si>
    <t>725</t>
  </si>
  <si>
    <t>Zařizovací předměty</t>
  </si>
  <si>
    <t>725 00-1000VD</t>
  </si>
  <si>
    <t>Demontáž stávajících zařizovacích předmětů včetně přesunu hmot a ekologické likvidace odpadu</t>
  </si>
  <si>
    <t>1377800896</t>
  </si>
  <si>
    <t>725 00-0009VD</t>
  </si>
  <si>
    <t>Kondenzační sifon pro zařízení VZT, mechanická pojistka proti vyschnutí, dodávka a montáž</t>
  </si>
  <si>
    <t>1578617822</t>
  </si>
  <si>
    <t>Poznámka k položce:_x000D_
- vč. součástí a příslušenství</t>
  </si>
  <si>
    <t>FCU, viz v.č. 201-4</t>
  </si>
  <si>
    <t>1*34</t>
  </si>
  <si>
    <t>721 00-0003VD</t>
  </si>
  <si>
    <t>Podomítkový kondenzační sifon pro zařízení VZT, pojistka proti vyschnutí, podomítkové těleso, krytka, dodávka a montáž</t>
  </si>
  <si>
    <t>279428954</t>
  </si>
  <si>
    <t>KLM, viz v.č. 201-4</t>
  </si>
  <si>
    <t>725860180RT1</t>
  </si>
  <si>
    <t>Sifon pračkový/myčkový, D 40/50 mm, podomítková uzávěrka, krycí deska nerez, dodávka a montáž</t>
  </si>
  <si>
    <t>1763615261</t>
  </si>
  <si>
    <t>M, viz v.č. 201-4</t>
  </si>
  <si>
    <t>725814122R00</t>
  </si>
  <si>
    <t>Pračkový rohový ventil se zpětnou klapkou, G1/2"xG3/4", dodávka a montáž</t>
  </si>
  <si>
    <t>384886655</t>
  </si>
  <si>
    <t>Poznámka k položce:_x000D_
- včetně rychlospojky pro napojení hadice_x000D_
- vč. součástí a příslušenství</t>
  </si>
  <si>
    <t>725814106R00</t>
  </si>
  <si>
    <t>Ventil rohový s filtrem a zpětnou klapkou, DN 15 mm x DN 15 mm, dodávka a montáž</t>
  </si>
  <si>
    <t>-205955716</t>
  </si>
  <si>
    <t>MD, viz v.č. 201-4</t>
  </si>
  <si>
    <t>2*3</t>
  </si>
  <si>
    <t>725814104R00</t>
  </si>
  <si>
    <t>Ventil rohový DN 15 mm x DN 10 mm, pro stojánkové baterie, dodávka a montáž</t>
  </si>
  <si>
    <t>-1024171316</t>
  </si>
  <si>
    <t>Ui,  viz v.č. 201-4</t>
  </si>
  <si>
    <t>2*4</t>
  </si>
  <si>
    <t>725825114R00</t>
  </si>
  <si>
    <t>Baterie dřezová nástěnná páková ruční, chrom, keramická kartuše, dodávka a montáž</t>
  </si>
  <si>
    <t>846166267</t>
  </si>
  <si>
    <t>VYL, viz v.č. 201-4</t>
  </si>
  <si>
    <t>DZ2, viz v.č. 201-4</t>
  </si>
  <si>
    <t>DZ, viz v.č. 201-4</t>
  </si>
  <si>
    <t>725860202R00</t>
  </si>
  <si>
    <t>Sifon dřezový D 40, 50 mm, 6/4", plastový, prostorově úsporný, včetně odtokové soupravy, dodávka a montáž</t>
  </si>
  <si>
    <t>1595699463</t>
  </si>
  <si>
    <t>725860299RV1</t>
  </si>
  <si>
    <t>Sifon dřezový pro dvojdřezy, 6/4", plastový, prostorově úsporný, včetně odtokové soupravy, dodávka a montáž</t>
  </si>
  <si>
    <t>2094525390</t>
  </si>
  <si>
    <t>725017199RV1</t>
  </si>
  <si>
    <t>Umyvadlo keramické, bílé, š.45cm, hl.37cm, odtoková souprava, dodávka a montáž</t>
  </si>
  <si>
    <t>188531734</t>
  </si>
  <si>
    <t>U1, viz v.č. 201-4</t>
  </si>
  <si>
    <t>1*24</t>
  </si>
  <si>
    <t>725017122R00</t>
  </si>
  <si>
    <t>Umyvadlo keramické, bílé, š.55cm, odtoková souprava, dodávka a montáž</t>
  </si>
  <si>
    <t>-460337242</t>
  </si>
  <si>
    <t>U, viz v.č. 201-4</t>
  </si>
  <si>
    <t>725017153R00</t>
  </si>
  <si>
    <t>Umyvadlo keramické invalidní 640 x 550 mm, bílé, otvor pro stojánkovou baterii, odtoková souprava dodávka a montáž</t>
  </si>
  <si>
    <t>1462296897</t>
  </si>
  <si>
    <t>Ui, viz v.č. 201-4</t>
  </si>
  <si>
    <t>725017321R00</t>
  </si>
  <si>
    <t>Umývátko keramické, bílé, š.36cm, hl.16cm, odtoková souprava, dodávka a montáž</t>
  </si>
  <si>
    <t>2123328766</t>
  </si>
  <si>
    <t>Um, viz v.č. 201-4</t>
  </si>
  <si>
    <t>1*27</t>
  </si>
  <si>
    <t>725823121RT2</t>
  </si>
  <si>
    <t>Baterie umyvadlová stojánková, ruční, chrom, keramická kartuše, dodávka a montáž</t>
  </si>
  <si>
    <t>-521282695</t>
  </si>
  <si>
    <t>725825111RT1</t>
  </si>
  <si>
    <t>Baterie umyvadlová nástěnná ruční páková, chrom, keramická kartuše, dodávka a montáž</t>
  </si>
  <si>
    <t>626283714</t>
  </si>
  <si>
    <t>Poznámka k položce:_x000D_
zkrácené výtokové ramínko pro Um</t>
  </si>
  <si>
    <t>UZ, viz v.č. 201-4</t>
  </si>
  <si>
    <t>725 00-0995VD</t>
  </si>
  <si>
    <t>Prodloužená ovládací páka vodovodní baterie stojánková, chrom, dodávka a montáž</t>
  </si>
  <si>
    <t>-1247585044</t>
  </si>
  <si>
    <t>725860212R00</t>
  </si>
  <si>
    <t>Sifon umyvadlový pod omítku, dodávka a montáž</t>
  </si>
  <si>
    <t>-1615604036</t>
  </si>
  <si>
    <t>725860215R00</t>
  </si>
  <si>
    <t>Sifon umyvadlový nábytkový, prostorově úsporný, D 32, 40 mm, plastový, dodávka a montáž</t>
  </si>
  <si>
    <t>1524647607</t>
  </si>
  <si>
    <t>725860251R00</t>
  </si>
  <si>
    <t>Sifon umyvadlový chromovaný, včetně odtokové soupravy, dodávka a montáž</t>
  </si>
  <si>
    <t>-949199294</t>
  </si>
  <si>
    <t>725 11-9001VD</t>
  </si>
  <si>
    <t>Nádržka vysoko položená, bílý plast, rohový ventil G1/2", splachovací trubka vedená ve stěně, připojovací hadička, dodávka a montáž</t>
  </si>
  <si>
    <t>-1656911867</t>
  </si>
  <si>
    <t>NAD, viz v.č. 201-4</t>
  </si>
  <si>
    <t>725019101R00</t>
  </si>
  <si>
    <t>Výlevka stojící keramická bílá s plastovou mřížkou, dodávka a montáž</t>
  </si>
  <si>
    <t>1441510927</t>
  </si>
  <si>
    <t>725014131RT1</t>
  </si>
  <si>
    <t>Klozet závěsný keramický bílý, sedátko bílé duraplast s poklopem, dodávka a montáž</t>
  </si>
  <si>
    <t>420613571</t>
  </si>
  <si>
    <t>WC, viz v.č. 201-4</t>
  </si>
  <si>
    <t>1*43</t>
  </si>
  <si>
    <t>725014199RV1</t>
  </si>
  <si>
    <t>Klozet závěsný keramický bílý, pro tělesně postižené, sedátko duraplast, oddálené pleumatické splachování, dodávka a montáž</t>
  </si>
  <si>
    <t>-1193901177</t>
  </si>
  <si>
    <t>Poznámka k položce:_x000D_
- hl. 700mm, přídavné montážní moduly pro montážní prvek pro závěsné wc, pro kotvení madel, oddálené pneumatické splachování_x000D_
- vč. součástí a příslušenství</t>
  </si>
  <si>
    <t>WCi, viz v.č. 201-4</t>
  </si>
  <si>
    <t>725 11-0300VD</t>
  </si>
  <si>
    <t>Montážní prvek pro závěsné WC samonosný do lehkých konstrukcí, včetně nádržky, montážní sady a příslušenství, dodávka a montáž</t>
  </si>
  <si>
    <t>-1845340162</t>
  </si>
  <si>
    <t>Poznámka k položce:_x000D_
- ovládací deska zepředu bílá_x000D_
- vč. součástí a příslušenství</t>
  </si>
  <si>
    <t>725845199RV1</t>
  </si>
  <si>
    <t>Baterie sprchová nástěnná páková ruční, keramická kartuše, držák ruční sprchy - sprchová tyč, ruční sprcha, sprchová hadice, dodávka a montáž</t>
  </si>
  <si>
    <t>408339782</t>
  </si>
  <si>
    <t>Poznámka k položce:_x000D_
etážky s protihlukovou izolací, rozteč 150mm, tyč 900mm, délka hadice 2m</t>
  </si>
  <si>
    <t>S, viz v.č. 201-4</t>
  </si>
  <si>
    <t>72501-0304VD</t>
  </si>
  <si>
    <t>Sprchový žlábek, celonerezový, svěrná příruba pro PVC podlahové krytiny, krytí šroubů, krycí rošt, dodávka a montáž</t>
  </si>
  <si>
    <t>-1872745040</t>
  </si>
  <si>
    <t>Poznámka k položce:_x000D_
AISI304, plně čistitelný sifon shora, plně rozebíratelný, odtok vodorovný DN50, rozměry nutno koordinovat na místě stavby, včetně počtu žlábků dle typů rozměrů</t>
  </si>
  <si>
    <t>S, 1000x100, viz v.č. 201-4</t>
  </si>
  <si>
    <t>S, 600x100, viz v.č. 201-4</t>
  </si>
  <si>
    <t>998725102R00</t>
  </si>
  <si>
    <t>Přesun hmot pro zařizovací předměty, výšky do 12 m</t>
  </si>
  <si>
    <t>-1425295801</t>
  </si>
  <si>
    <t>Konstrukce doplňkové stavební (zámečnické)</t>
  </si>
  <si>
    <t>767995999RV1</t>
  </si>
  <si>
    <t>Systémové uložení potrubí a zařízení, včetně přesunu hmot, dodávky a montáže</t>
  </si>
  <si>
    <t>-1749839085</t>
  </si>
  <si>
    <t>Poznámka k položce:_x000D_
nosné žlábky pro potrubí, objímky s pryžovou manžetou, objímky plastové, ocelové závěsy, konzoly, pomocný a kotevní materieál včetně příslušenství, ochrané konstrukce proti poškození potrubí, včetně výstražného nátěru</t>
  </si>
  <si>
    <t>1,0kg/m potrubí Kanalizace,</t>
  </si>
  <si>
    <t>1,0*(4+16+92+332+180+72+472+8+4+5)</t>
  </si>
  <si>
    <t>1,0kg/m potrubí Vodovodu,</t>
  </si>
  <si>
    <t>1,0*(68+64+1124+396+144+168+88+68+88+16)</t>
  </si>
  <si>
    <t>Lešení a stavební výtahy</t>
  </si>
  <si>
    <t>946941102R00</t>
  </si>
  <si>
    <t>Montáž pojízdných Alu věží, 2,5 x 1,45 m</t>
  </si>
  <si>
    <t>-644592924</t>
  </si>
  <si>
    <t>jedna sada na podlaží, viz v.č. 001</t>
  </si>
  <si>
    <t>946941192R00</t>
  </si>
  <si>
    <t>Nájemné pojízdných Alu věží, 2,5 x 1,45 m</t>
  </si>
  <si>
    <t>1773683060</t>
  </si>
  <si>
    <t>50 dní, viz v.č. 001</t>
  </si>
  <si>
    <t>5*50</t>
  </si>
  <si>
    <t>946941802R00</t>
  </si>
  <si>
    <t>Demontáž pojízdných Alu věží, 2,5 x 1,45 m</t>
  </si>
  <si>
    <t>-444663244</t>
  </si>
  <si>
    <t>Prorážení otvorů a ostatní bourací práce</t>
  </si>
  <si>
    <t>974031199RV1</t>
  </si>
  <si>
    <t>Vysekání drážek pro vodovodní a kanalizační potrubí ve zdivu z cihel nebo kamene, rozměr 5x5 až 15x15cm, včetně zapravení</t>
  </si>
  <si>
    <t>-1686362658</t>
  </si>
  <si>
    <t>Poznámka k položce:_x000D_
včetně přesunu hmot, včetně poplatku za skládku suti, vodorovné přemístění suti včetně příplatků, celková vzdálenost 20km</t>
  </si>
  <si>
    <t>50% potrubí Kanalizace,</t>
  </si>
  <si>
    <t>0,50*(4+16+92+332+180+72+472+8+4+5)</t>
  </si>
  <si>
    <t>50% potrubí Vodovodu,</t>
  </si>
  <si>
    <t>0,50*(68+64+1124+396+144+168+88+68+88+16)</t>
  </si>
  <si>
    <t>970051299RV1</t>
  </si>
  <si>
    <t>Vrtání jádrové do ŽB nebo zdiva nebo kamene do D 200 mm</t>
  </si>
  <si>
    <t>-1925533961</t>
  </si>
  <si>
    <t>Poznámka k položce:_x000D_
včetně přesunu hmot, včetně poplatku za skládku suti, vodorovné přemístění suti, včetně příplatků za tloušťku armatury nad 15 mm při jádrovém vrtání v ŽB do 200 mm, celková vzdálenost na skládku 20km</t>
  </si>
  <si>
    <t>0,350*(180)+0,350*(70)</t>
  </si>
  <si>
    <t>D.1.2.2 - Chlazení</t>
  </si>
  <si>
    <t>D1 - Technická místnost 1PP</t>
  </si>
  <si>
    <t>D2 - Systém RTCH_01 - Okruh FCU jednotek a výměníků v pokojích</t>
  </si>
  <si>
    <t>D3 - Systém RTCH_02 - Okruh SPLIT jednotek</t>
  </si>
  <si>
    <t>D4 - Systém RTCH_03 - Okruh VZT jednotek</t>
  </si>
  <si>
    <t>D5 - Systém VZT_05 - Větrání CHUC a evakuačního výtahu</t>
  </si>
  <si>
    <t>D6 - Systém VZT_06 - Havarijní odvětrání výměníkové stanice</t>
  </si>
  <si>
    <t>D7 - Systém RTCH_04 - Přípojení na glykolový okruh VZT 1.01</t>
  </si>
  <si>
    <t>D8 - Systém RTCH_04 - Přípojení na glykolový okruh VZT 2.01</t>
  </si>
  <si>
    <t>D9 - Systém RTCH_04 - Přípojení na glykolový okruh VZT 4.01</t>
  </si>
  <si>
    <t>D10 - Ostatní položky</t>
  </si>
  <si>
    <t>D1</t>
  </si>
  <si>
    <t>Technická místnost 1PP</t>
  </si>
  <si>
    <t>Pol1</t>
  </si>
  <si>
    <t>Trubky - Nerezová ocel tř. 1.4520, včetně izolace tl. 20 mm</t>
  </si>
  <si>
    <t>Poznámka k položce:_x000D_
28 x 1,2 mm (DN25)</t>
  </si>
  <si>
    <t>Pol2</t>
  </si>
  <si>
    <t>Trubky - Nerezová ocel tř. 1.4520, včetně izolace tl. 40 mm</t>
  </si>
  <si>
    <t>Poznámka k položce:_x000D_
88,9 x 2,0 mm (DN80)</t>
  </si>
  <si>
    <t>Pol3</t>
  </si>
  <si>
    <t>Poznámka k položce:_x000D_
108 x 2,0 mm (DN100)</t>
  </si>
  <si>
    <t>Pol4</t>
  </si>
  <si>
    <t>Zařízení 1.01 / Suchý chladič</t>
  </si>
  <si>
    <t>ks</t>
  </si>
  <si>
    <t>Poznámka k položce:_x000D_
-Výkon 209 kW -Ethylen Glykol 30% -Teplotní spád 45/40°C -Tlaková ztráta 20 kPa  -Akustický výkon 80 dB(A) -Rozměry v1865 x š1180 x d5760 mm  -Hmotnost 942 kg</t>
  </si>
  <si>
    <t>Pol5</t>
  </si>
  <si>
    <t>Zařízení 1.01.01 / Oběhové čerpadlo DN65-150 F</t>
  </si>
  <si>
    <t>Poznámka k položce:_x000D_
Průtok 38,5 m3/h, dispoziční tlak 60 kPa</t>
  </si>
  <si>
    <t>Pol6</t>
  </si>
  <si>
    <t>Zařízení 1.01.02 / Třícestný směšovací ventil</t>
  </si>
  <si>
    <t>Poznámka k položce:_x000D_
DN80 KV 100,00, vč.servopohonu</t>
  </si>
  <si>
    <t>Pol7</t>
  </si>
  <si>
    <t>Zařízení 1.01.03 / Expanzní nádoba</t>
  </si>
  <si>
    <t>Poznámka k položce:_x000D_
Objem 100 l</t>
  </si>
  <si>
    <t>Pol8</t>
  </si>
  <si>
    <t>Zařízení 2.01 / Water cooled chiller</t>
  </si>
  <si>
    <t>Poznámka k položce:_x000D_
-Výkon 161 kW -Průtok na straně vody 6,4 l/s -Průtok na straně glykolu 10,7 l/s -Teplotní spád na straně vody 12/6°C -Teplotní spád na straně glykolu 45/40°C -Tlaková ztráta na straně vody 8,4 kPa -Tlaková ztráta na straně glykolu 18,4 kPa -Rozměry v1805 x š885 x d2210 mm -Hmotnost 870 kg -4x kompresor Scroll ON/OFF</t>
  </si>
  <si>
    <t>Pol9</t>
  </si>
  <si>
    <t>Zařízení 2.01.01 / Oběhové čerpadlo DN65-080 F</t>
  </si>
  <si>
    <t>Poznámka k položce:_x000D_
Průtok 23,0 m3/h, dispoziční tlak 30 kPa</t>
  </si>
  <si>
    <t>Pol10</t>
  </si>
  <si>
    <t>Zařízení 3.01 - Akumuláční zásobník chladicí vody</t>
  </si>
  <si>
    <t>Poznámka k položce:_x000D_
Objem 1500 l</t>
  </si>
  <si>
    <t>Pol11</t>
  </si>
  <si>
    <t>Zařízení 3.01.01 / Oběhové čerpadlo  DN65-150 F</t>
  </si>
  <si>
    <t>Zařízení 3.01.01 / Oběhové čerpadlo DN65-150 F</t>
  </si>
  <si>
    <t>Poznámka k položce:_x000D_
Průtok 27,4 m3/h, dispoziční tlak 91 kPa</t>
  </si>
  <si>
    <t>Pol12</t>
  </si>
  <si>
    <t>Zařízení 3.01.02 / Oběhové čerpadlo DN40-080 F</t>
  </si>
  <si>
    <t>Poznámka k položce:_x000D_
Průtok 6,0 m3/h, dispoziční tlak 65 kPa</t>
  </si>
  <si>
    <t>Pol13</t>
  </si>
  <si>
    <t>Zařízení 3.01.03 / Expanzní automat</t>
  </si>
  <si>
    <t>Poznámka k položce:_x000D_
Hmotnost 60 kg</t>
  </si>
  <si>
    <t>Pol14</t>
  </si>
  <si>
    <t>Zařízení 3.01.04 / Expanzní nádoba</t>
  </si>
  <si>
    <t>Poznámka k položce:_x000D_
Objem 500l, 6 bar</t>
  </si>
  <si>
    <t>Pol15</t>
  </si>
  <si>
    <t>Zařízení 3.01.05 / Odplyňování nástřikem s doplňováním</t>
  </si>
  <si>
    <t>Poznámka k položce:_x000D_
Hmotnost 35 kg</t>
  </si>
  <si>
    <t>Pol16</t>
  </si>
  <si>
    <t>Zařízení 3.01.06 / Rozdělovač/sběrač 2x okruhový</t>
  </si>
  <si>
    <t>Poznámka k položce:_x000D_
Max. průtok 23,2 m3/h, rozteč 200 mm</t>
  </si>
  <si>
    <t>Pol17</t>
  </si>
  <si>
    <t>Kulový kohout</t>
  </si>
  <si>
    <t>Poznámka k položce:_x000D_
DN15</t>
  </si>
  <si>
    <t>Pol18</t>
  </si>
  <si>
    <t>Poznámka k položce:_x000D_
DN25</t>
  </si>
  <si>
    <t>Pol19</t>
  </si>
  <si>
    <t>Uzavírací ventil</t>
  </si>
  <si>
    <t>Poznámka k položce:_x000D_
DN80</t>
  </si>
  <si>
    <t>Pol20</t>
  </si>
  <si>
    <t>Poznámka k položce:_x000D_
DN100</t>
  </si>
  <si>
    <t>Pol21</t>
  </si>
  <si>
    <t>Y-filtr</t>
  </si>
  <si>
    <t>Pol22</t>
  </si>
  <si>
    <t>Pol23</t>
  </si>
  <si>
    <t>Zpětný ventil</t>
  </si>
  <si>
    <t>Pol24</t>
  </si>
  <si>
    <t>Pol25</t>
  </si>
  <si>
    <t>Gumový kompenzátor</t>
  </si>
  <si>
    <t>Pol26</t>
  </si>
  <si>
    <t>Pol27</t>
  </si>
  <si>
    <t>Manometr</t>
  </si>
  <si>
    <t>Pol28</t>
  </si>
  <si>
    <t>Teploměr</t>
  </si>
  <si>
    <t>Pol29</t>
  </si>
  <si>
    <t>Jimka na MaR</t>
  </si>
  <si>
    <t>Pol30</t>
  </si>
  <si>
    <t>Vyvažovací ventil</t>
  </si>
  <si>
    <t>Poznámka k položce:_x000D_
STAF DN100</t>
  </si>
  <si>
    <t>Pol31</t>
  </si>
  <si>
    <t>Pojistný ventil</t>
  </si>
  <si>
    <t>D2</t>
  </si>
  <si>
    <t>Systém RTCH_01 - Okruh FCU jednotek a výměníků v pokojích</t>
  </si>
  <si>
    <t>Pol32</t>
  </si>
  <si>
    <t>Kazetová jednotka / Fancoil</t>
  </si>
  <si>
    <t>Poznámka k položce:_x000D_
Rozměry: 575x312x575</t>
  </si>
  <si>
    <t>Pol33</t>
  </si>
  <si>
    <t>Poznámka k položce:_x000D_
18 x 1,0 mm (DN15)</t>
  </si>
  <si>
    <t>Pol34</t>
  </si>
  <si>
    <t>Poznámka k položce:_x000D_
22 x 1,2 mm (DN20)</t>
  </si>
  <si>
    <t>Pol35</t>
  </si>
  <si>
    <t>Pol36</t>
  </si>
  <si>
    <t>Trubky - Nerezová ocel tř. 1.4520, včetně izolace tl. 30 mm</t>
  </si>
  <si>
    <t>Poznámka k položce:_x000D_
35 x 1,5 mm (DN32)</t>
  </si>
  <si>
    <t>Pol37</t>
  </si>
  <si>
    <t>Poznámka k položce:_x000D_
42 x 1,5 mm (DN40)</t>
  </si>
  <si>
    <t>Pol38</t>
  </si>
  <si>
    <t>Poznámka k položce:_x000D_
54 x 1,5 mm (DN50)</t>
  </si>
  <si>
    <t>Pol39</t>
  </si>
  <si>
    <t>Ohebna trubka</t>
  </si>
  <si>
    <t>Poznámka k položce:_x000D_
15 mm</t>
  </si>
  <si>
    <t>Pol40</t>
  </si>
  <si>
    <t>Poznámka k položce:_x000D_
20 mm</t>
  </si>
  <si>
    <t>Pol41</t>
  </si>
  <si>
    <t>Poznámka k položce:_x000D_
DN20</t>
  </si>
  <si>
    <t>Pol42</t>
  </si>
  <si>
    <t>Poznámka k položce:_x000D_
DN50</t>
  </si>
  <si>
    <t>Pol43</t>
  </si>
  <si>
    <t>Regulátor tlakové diference</t>
  </si>
  <si>
    <t>Poznámka k položce:_x000D_
STAP DN 15 10-60kPa</t>
  </si>
  <si>
    <t>Pol44</t>
  </si>
  <si>
    <t>Poznámka k položce:_x000D_
STAP DN 20 10-60kPa</t>
  </si>
  <si>
    <t>Pol45</t>
  </si>
  <si>
    <t>Poznámka k položce:_x000D_
STAP DN 32 20-80kPa</t>
  </si>
  <si>
    <t>Pol46</t>
  </si>
  <si>
    <t>Tlakově nezávislý regulační a vyvažovací ventil</t>
  </si>
  <si>
    <t>Poznámka k položce:_x000D_
TA-Compact-P DN10</t>
  </si>
  <si>
    <t>Pol47</t>
  </si>
  <si>
    <t>Poznámka k položce:_x000D_
TA-Compact-P DN15</t>
  </si>
  <si>
    <t>Poznámka k položce:_x000D_
TA-Compact-P DN15 LF</t>
  </si>
  <si>
    <t>Pol48</t>
  </si>
  <si>
    <t>Termopohon</t>
  </si>
  <si>
    <t>Poznámka k položce:_x000D_
EMO T: 24VDC (ON-OFF)</t>
  </si>
  <si>
    <t>Pol49</t>
  </si>
  <si>
    <t>Poznámka k položce:_x000D_
TA-Modulator DN20</t>
  </si>
  <si>
    <t>Pol50</t>
  </si>
  <si>
    <t>Poznámka k položce:_x000D_
TA-Modulator DN15</t>
  </si>
  <si>
    <t>Pol51</t>
  </si>
  <si>
    <t>Servopohon</t>
  </si>
  <si>
    <t>Poznámka k položce:_x000D_
TA-Slider 160: 24VDC (0-10V)</t>
  </si>
  <si>
    <t>Pol52</t>
  </si>
  <si>
    <t>Poznámka k položce:_x000D_
STAD DN15</t>
  </si>
  <si>
    <t>Pol53</t>
  </si>
  <si>
    <t>Poznámka k položce:_x000D_
STAD DN20</t>
  </si>
  <si>
    <t>Pol54</t>
  </si>
  <si>
    <t>Poznámka k položce:_x000D_
STAD DN32</t>
  </si>
  <si>
    <t>Pol55</t>
  </si>
  <si>
    <t>Poznámka k položce:_x000D_
STAD DN50</t>
  </si>
  <si>
    <t>Pol56</t>
  </si>
  <si>
    <t>Pol57</t>
  </si>
  <si>
    <t>Pol58</t>
  </si>
  <si>
    <t>D3</t>
  </si>
  <si>
    <t>Systém RTCH_02 - Okruh SPLIT jednotek</t>
  </si>
  <si>
    <t>Pol59</t>
  </si>
  <si>
    <t>Zařízení 5.01 / Venkovní jednotka - SPLIT včetně uložení na střechu + Zařízení 5.01.01 / Nástěnná split jednotka</t>
  </si>
  <si>
    <t>Poznámka k položce:_x000D_
VENKOVNÍ_x000D_
-Chladivo R32 -Doporučená součtová velikost jističe 16 A -Akustický tlak v 1 m - 53 dBA -Rozměry š770; h288; v545 mm -Hmotnost 34,4 kg_x000D_
NÁSTĚNNÁ SPLIT_x000D_
-Chladicí výkon 5 kW  -Akustický tlak v 1,5 m - 47 dBA -Rozměry tělesa š998; h210; v345 mm  -Hmotnost 11,4 kg  -ZTI zajistí odvod kondenzátu</t>
  </si>
  <si>
    <t>Pol61</t>
  </si>
  <si>
    <t>Zařízení 5.02 / Venkovní jednotka - SPLIT včetně uložení na střechu + Zařízení 5.02.01 / Nástěnná split jednotka</t>
  </si>
  <si>
    <t>Pol63</t>
  </si>
  <si>
    <t>Zařízení 5.03 / Venkovní jednotka - SPLIT včetně uložení na střechu + Zařízení 5.03.01 / Nástěnná split jednotka</t>
  </si>
  <si>
    <t>Pol64.</t>
  </si>
  <si>
    <t>Zařízení 5.04 / Venkovní jednotka - SPLIT včetně uložení na střechu + Zařízení 5.04.01 / Nástěnná split jednotka</t>
  </si>
  <si>
    <t>979662753</t>
  </si>
  <si>
    <t>Pol65</t>
  </si>
  <si>
    <t>Suchý kontakt (ON/OFF, sign. chodu/poruchy)</t>
  </si>
  <si>
    <t>Poznámka k položce:_x000D_
Zařízení pro vzdalenou komunikaci</t>
  </si>
  <si>
    <t>Pol66</t>
  </si>
  <si>
    <t>Trubky - Měď</t>
  </si>
  <si>
    <t>Poznámka k položce:_x000D_
6</t>
  </si>
  <si>
    <t>Poznámka k položce:_x000D_
12</t>
  </si>
  <si>
    <t>D4</t>
  </si>
  <si>
    <t>Systém RTCH_03 - Okruh VZT jednotek</t>
  </si>
  <si>
    <t>Pol67</t>
  </si>
  <si>
    <t>Poznámka k položce:_x000D_
76,1 x 2,0 mm (DN65)</t>
  </si>
  <si>
    <t>Pol68</t>
  </si>
  <si>
    <t>Pol69</t>
  </si>
  <si>
    <t>Poznámka k položce:_x000D_
DN32</t>
  </si>
  <si>
    <t>Pol70</t>
  </si>
  <si>
    <t>Uzavirací ventil</t>
  </si>
  <si>
    <t>Poznámka k položce:_x000D_
DN65</t>
  </si>
  <si>
    <t>Pol71</t>
  </si>
  <si>
    <t>Pol72</t>
  </si>
  <si>
    <t>Poznámka k položce:_x000D_
STAF DN80</t>
  </si>
  <si>
    <t>Pol73</t>
  </si>
  <si>
    <t>Poznámka k položce:_x000D_
TA-Modulator DN25</t>
  </si>
  <si>
    <t>Pol74</t>
  </si>
  <si>
    <t>Poznámka k položce:_x000D_
TA-Modulator DN32</t>
  </si>
  <si>
    <t>Pol75</t>
  </si>
  <si>
    <t>Poznámka k položce:_x000D_
TA-Modulator DN65</t>
  </si>
  <si>
    <t>Poznámka k položce:_x000D_
TA-Slider 750: 24VDC (0-10V)</t>
  </si>
  <si>
    <t>Pol76</t>
  </si>
  <si>
    <t>Měřič chladu 25m3/h, DN65, 300mm, PN25 bateriové napájení</t>
  </si>
  <si>
    <t>Pol77</t>
  </si>
  <si>
    <t>Měřič tepla 15m3/h, DN50, 270mm, PN25 bateriové napájení</t>
  </si>
  <si>
    <t>Pol78</t>
  </si>
  <si>
    <t>Měřič tepla 6m3/h, G5/4", 260mm, PN16 bateriové napájení</t>
  </si>
  <si>
    <t>D5</t>
  </si>
  <si>
    <t>Systém VZT_05 - Větrání CHUC a evakuačního výtahu</t>
  </si>
  <si>
    <t>Pol79</t>
  </si>
  <si>
    <t>Zařízení 5.01 - Větrání CHUC typu B / Axiální ventilátor</t>
  </si>
  <si>
    <t>Poznámka k položce:_x000D_
-Výkon: 17.000 m³/h, 200 Pa -Hmotnost 77 kg</t>
  </si>
  <si>
    <t>Pol80</t>
  </si>
  <si>
    <t>Zařízení 5.02 - Větrání CHUC typu B / Axiální ventilátor</t>
  </si>
  <si>
    <t>Poznámka k položce:_x000D_
-Výkon: 8.500 m³/h, 200 Pa -Hmotnost 43 kg</t>
  </si>
  <si>
    <t>Pol81</t>
  </si>
  <si>
    <t>Zařízení 5.03 - Větrání evakuačního výtahu / Axiální ventilátor</t>
  </si>
  <si>
    <t>Poznámka k položce:_x000D_
-Výkon: 1.500 m³/h, 200 Pa -Hmotnost 38 kg</t>
  </si>
  <si>
    <t>Pol82</t>
  </si>
  <si>
    <t>Hranaté potrubí - Pozink - Přímý kus</t>
  </si>
  <si>
    <t>Pol83</t>
  </si>
  <si>
    <t>Hranatá vyústka</t>
  </si>
  <si>
    <t>Poznámka k položce:_x000D_
800x200 R1</t>
  </si>
  <si>
    <t>Pol84</t>
  </si>
  <si>
    <t>Poznámka k položce:_x000D_
800x500 R1</t>
  </si>
  <si>
    <t>Pol85</t>
  </si>
  <si>
    <t>Poznámka k položce:_x000D_
200x400 R1</t>
  </si>
  <si>
    <t>Pol86</t>
  </si>
  <si>
    <t>Poznámka k položce:_x000D_
1200x700 R1</t>
  </si>
  <si>
    <t>Pol87</t>
  </si>
  <si>
    <t>Síto</t>
  </si>
  <si>
    <t>Poznámka k položce:_x000D_
280x180</t>
  </si>
  <si>
    <t>Pol88</t>
  </si>
  <si>
    <t>Poznámka k položce:_x000D_
400x400</t>
  </si>
  <si>
    <t>Pol89</t>
  </si>
  <si>
    <t>Poznámka k položce:_x000D_
400x500</t>
  </si>
  <si>
    <t>Pol90</t>
  </si>
  <si>
    <t>Šikmý nástavec</t>
  </si>
  <si>
    <t>Pol91</t>
  </si>
  <si>
    <t>Pol92</t>
  </si>
  <si>
    <t>Pol93</t>
  </si>
  <si>
    <t>Poznámka k položce:_x000D_
650x350</t>
  </si>
  <si>
    <t>Pol94</t>
  </si>
  <si>
    <t>Poznámka k položce:_x000D_
1400x400</t>
  </si>
  <si>
    <t>Pol95</t>
  </si>
  <si>
    <t>Regulační klapka hranatá se servopohonem</t>
  </si>
  <si>
    <t>Poznámka k položce:_x000D_
280x180x106</t>
  </si>
  <si>
    <t>Pol96</t>
  </si>
  <si>
    <t>Poznámka k položce:_x000D_
400x400x106</t>
  </si>
  <si>
    <t>Pol97</t>
  </si>
  <si>
    <t>Poznámka k položce:_x000D_
400x500x106</t>
  </si>
  <si>
    <t>Pol98</t>
  </si>
  <si>
    <t>Poznámka k položce:_x000D_
900x300x106</t>
  </si>
  <si>
    <t>Pol99</t>
  </si>
  <si>
    <t>Poznámka k položce:_x000D_
1400x400x106</t>
  </si>
  <si>
    <t>Pol100</t>
  </si>
  <si>
    <t>Izolace potrubí</t>
  </si>
  <si>
    <t>Poznámka k položce:_x000D_
Minerální izolace s oplechováním - 100 mm</t>
  </si>
  <si>
    <t>Pol101</t>
  </si>
  <si>
    <t>Izolace potrubí - Tvarovky</t>
  </si>
  <si>
    <t>D6</t>
  </si>
  <si>
    <t>Systém VZT_06 - Havarijní odvětrání výměníkové stanice</t>
  </si>
  <si>
    <t>Pol102</t>
  </si>
  <si>
    <t>Zařízení 6.01 / Ventilátor do kruhového potrubí</t>
  </si>
  <si>
    <t>Poznámka k položce:_x000D_
Průtok 1500 m3/h</t>
  </si>
  <si>
    <t>Pol103</t>
  </si>
  <si>
    <t>Kruhové potrubí - Pozink - SPIRO</t>
  </si>
  <si>
    <t>Poznámka k položce:_x000D_
ø315</t>
  </si>
  <si>
    <t>Pol104</t>
  </si>
  <si>
    <t>Poznámka k položce:_x000D_
500x500</t>
  </si>
  <si>
    <t>Pol105</t>
  </si>
  <si>
    <t>Poznámka k položce:_x000D_
d315</t>
  </si>
  <si>
    <t>Pol106</t>
  </si>
  <si>
    <t>Regulační klapka kruhová se servopohonem</t>
  </si>
  <si>
    <t>Poznámka k položce:_x000D_
d315x300</t>
  </si>
  <si>
    <t>D7</t>
  </si>
  <si>
    <t>Systém RTCH_04 - Přípojení na glykolový okruh VZT 1.01</t>
  </si>
  <si>
    <t>Pol107</t>
  </si>
  <si>
    <t>Třícestný směšovací ventil</t>
  </si>
  <si>
    <t>Poznámka k položce:_x000D_
DN20, vč.servopohonu</t>
  </si>
  <si>
    <t>Pol108</t>
  </si>
  <si>
    <t>Oběhové čerpadlo</t>
  </si>
  <si>
    <t>Poznámka k položce:_x000D_
Průtok 2,2 m3/h, dispoziční tlak 300 kPa</t>
  </si>
  <si>
    <t>D8</t>
  </si>
  <si>
    <t>Systém RTCH_04 - Přípojení na glykolový okruh VZT 2.01</t>
  </si>
  <si>
    <t>Poznámka k položce:_x000D_
Průtok 2,0 m3/h, dispoziční tlak 330 kPa</t>
  </si>
  <si>
    <t>D9</t>
  </si>
  <si>
    <t>Systém RTCH_04 - Přípojení na glykolový okruh VZT 4.01</t>
  </si>
  <si>
    <t>Pol109</t>
  </si>
  <si>
    <t>Poznámka k položce:_x000D_
STAD DN10</t>
  </si>
  <si>
    <t>Pol110</t>
  </si>
  <si>
    <t>Poznámka k položce:_x000D_
DN15, vč.servopohonu</t>
  </si>
  <si>
    <t>Pol111</t>
  </si>
  <si>
    <t>Poznámka k položce:_x000D_
Průtok 0,4 m3/h, dispoziční tlak 100 kPa</t>
  </si>
  <si>
    <t>D10</t>
  </si>
  <si>
    <t>Ostatní položky</t>
  </si>
  <si>
    <t>Pol115</t>
  </si>
  <si>
    <t>Vyregulování a uvedení do provozu</t>
  </si>
  <si>
    <t>Sada</t>
  </si>
  <si>
    <t>Pol121</t>
  </si>
  <si>
    <t>Zaregulování VZT jednotek včetně materiálu kabeláže</t>
  </si>
  <si>
    <t>290</t>
  </si>
  <si>
    <t>Pol122</t>
  </si>
  <si>
    <t>Demontáž stávajících zařízení</t>
  </si>
  <si>
    <t>292</t>
  </si>
  <si>
    <t>Poznámka k položce:_x000D_
- vč. odvozu, ekologické likvidace a poplatku za likvidaci_x000D_
- předpoklad provádění po dobu 1 měsíce</t>
  </si>
  <si>
    <t>Pol124</t>
  </si>
  <si>
    <t>Požární ucpávka dle PBŘ</t>
  </si>
  <si>
    <t>-1696087777</t>
  </si>
  <si>
    <t>D.1.2.3 - Vytápění</t>
  </si>
  <si>
    <t>713 - Izolace tepelné</t>
  </si>
  <si>
    <t>732 - Strojovna ÚT</t>
  </si>
  <si>
    <t>733 - Rozvod potrubí</t>
  </si>
  <si>
    <t>734 - Armatury</t>
  </si>
  <si>
    <t>735 - Otopná tělesa</t>
  </si>
  <si>
    <t>767 - Konstrukce zámečnické</t>
  </si>
  <si>
    <t>783 - Nátěry</t>
  </si>
  <si>
    <t>OST - Ostatní náklady</t>
  </si>
  <si>
    <t>713463311</t>
  </si>
  <si>
    <t>Montáž izolace tepelné potrubí potrubními pouzdry s Al fólií s přesahem Al páskou 1 x D do 50 mm</t>
  </si>
  <si>
    <t>713463312</t>
  </si>
  <si>
    <t>Montáž izolace tepelné potrubí potrubními pouzdry s Al fólií s přesahem Al páskou 1x D do 100 mm</t>
  </si>
  <si>
    <t>713463313</t>
  </si>
  <si>
    <t>Montáž izolace tepelné potrubí potrubními pouzdry s Al fólií s přesahem Al páskou 1x D do 150 mm</t>
  </si>
  <si>
    <t>713463314</t>
  </si>
  <si>
    <t>Montáž izolace tepelné potrubí potrubními pouzdry s Al fólií s přesahem Al páskou 1x D přes 150 mm</t>
  </si>
  <si>
    <t>713463315</t>
  </si>
  <si>
    <t>Montáž izolace tepelné ohybů potrubními pouzdry s Al fólií s přesahem Al páskou 1 x D do 50 mm</t>
  </si>
  <si>
    <t>713463316</t>
  </si>
  <si>
    <t>Montáž izolace tepelné ohybů potrubními pouzdry s Al fólií s přesahem Al páskou 1 x D do 100 mm</t>
  </si>
  <si>
    <t>713463317</t>
  </si>
  <si>
    <t>Montáž izolace tepelné ohybů potrubními pouzdry s Al fólií s přesahem Al páskou 1x D do 150 mm</t>
  </si>
  <si>
    <t>713463318</t>
  </si>
  <si>
    <t>Montáž izolace tepelné ohybů potrubními pouzdry s Al fólií s přesahem Al páskou 1x D přes 150 mm</t>
  </si>
  <si>
    <t>vlastní cena</t>
  </si>
  <si>
    <t>Tepelná izolace potrubí z pěnového polyetylenu (z PE pěny) laminovaná zesílenou hliníkovou fólií, λ10 ≤ 0,046 W/(m.K), tl. 15 x 13 mm</t>
  </si>
  <si>
    <t>vlastní cena.1</t>
  </si>
  <si>
    <t>Tepelná izolace potrubí z pěnového polyetylenu (z PE pěny) laminovaná zesílenou hliníkovou fólií, λ10 ≤ 0,046 W/(m.K), tl. 18 x 20 mm</t>
  </si>
  <si>
    <t>vlastní cena.2</t>
  </si>
  <si>
    <t>Tepelná izolace potrubí z pěnového polyetylenu (z PE pěny) laminovaná zesílenou hliníkovou fólií, λ10 ≤ 0,046 W/(m.K), tl. 22 x 20 mm</t>
  </si>
  <si>
    <t>vlastní cena.3</t>
  </si>
  <si>
    <t>Tepelná izolace potrubí z pěnového polyetylenu (z PE pěny) laminovaná zesílenou hliníkovou fólií, λ10 ≤ 0,046 W/(m.K), tl. 28 x 25 mm</t>
  </si>
  <si>
    <t>vlastní cena.4</t>
  </si>
  <si>
    <t>Tvarovky a ohyby izolace z pěnového polyetylenu (z PE pěny) laminovaná zesílenou hliníkovou fólií, λ10 ≤ 0,046 W/(m.K)</t>
  </si>
  <si>
    <t>%</t>
  </si>
  <si>
    <t>vlastní cena.5</t>
  </si>
  <si>
    <t>Potrubní pouzdro z kamenné vlny s polepem hliníkovou fólií vyztuženou skleněnou mřížkou, λ10 ≤ 0,033 W/(m.K), tl. 15 x 40 mm</t>
  </si>
  <si>
    <t>vlastní cena.6</t>
  </si>
  <si>
    <t>Potrubní pouzdro z kamenné vlny s polepem hliníkovou fólií vyztuženou skleněnou mřížkou, λ10 ≤ 0,033 W/(m.K), tl. 28 x 40 mm</t>
  </si>
  <si>
    <t>vlastní cena.7</t>
  </si>
  <si>
    <t>Potrubní pouzdro z kamenné vlny s polepem hliníkovou fólií vyztuženou skleněnou mřížkou, λ10 ≤ 0,033 W/(m.K), tl. 35 x 40 mm</t>
  </si>
  <si>
    <t>vlastní cena.8</t>
  </si>
  <si>
    <t>Potrubní pouzdro z kamenné vlny s polepem hliníkovou fólií vyztuženou skleněnou mřížkou, λ10 ≤ 0,033 W/(m.K), tl. 42 x 40 mm</t>
  </si>
  <si>
    <t>vlastní cena.9</t>
  </si>
  <si>
    <t>Potrubní pouzdro z kamenné vlny s polepem hliníkovou fólií vyztuženou skleněnou mřížkou, λ10 ≤ 0,033 W/(m.K), tl. 54 x 50 mm</t>
  </si>
  <si>
    <t>vlastní cena.10</t>
  </si>
  <si>
    <t>Tvarovky a ohyby izolace z kamenné vlny s polepem hliníkovou fólií vyztuženou skleněnou mřížkou, λ10 ≤ 0,033 W/(m.K)</t>
  </si>
  <si>
    <t>713491111</t>
  </si>
  <si>
    <t>Montáž tepelné izolace oplechování pevné potrubí vnějšího obvodu do 500 mm</t>
  </si>
  <si>
    <t>713491112</t>
  </si>
  <si>
    <t>Montáž tepelné izolace oplechování pevné ohybů vnějšího obvodu do 500 mm</t>
  </si>
  <si>
    <t>19112007</t>
  </si>
  <si>
    <t>Plech TiZn z titanzinek měkký hlubokotažný (na ornamenty) tabule tl. 1 mm</t>
  </si>
  <si>
    <t>vlastní cena.11</t>
  </si>
  <si>
    <t>Vrstvené šité snímatelné tepelně izolační pouzdro armatur včetně montáže</t>
  </si>
  <si>
    <t>998713102</t>
  </si>
  <si>
    <t>Přesun hmot tonážní pro izolace tepelné v objektech v do 12 m</t>
  </si>
  <si>
    <t>732</t>
  </si>
  <si>
    <t>Strojovna ÚT</t>
  </si>
  <si>
    <t>732199100</t>
  </si>
  <si>
    <t>Montáž orientačních štítků</t>
  </si>
  <si>
    <t>73534530</t>
  </si>
  <si>
    <t>Tabulka bezpečnostní s tiskem, 2 barvy, A5, 148 x 210 mm</t>
  </si>
  <si>
    <t>732429212</t>
  </si>
  <si>
    <t>Montáž čerpadla oběhového mokroběžného závitového DN 25</t>
  </si>
  <si>
    <t>732429223</t>
  </si>
  <si>
    <t>Montáž čerpadla oběhového mokroběžného přírubového DN 40 jednodílné</t>
  </si>
  <si>
    <t>vlastní cena.12</t>
  </si>
  <si>
    <t>Prémiové chytré vysoce účinné inline mokroběžné čerpadlo s elektronicky komutovaným motorem a elektronickým nastavením výkonu s napojením na managment systém budovy PN10, DN40, výtlačná výška 0,5 - 4 m</t>
  </si>
  <si>
    <t>Prémiové chytré vysoce účinné inline mokroběžné čerpadlo s elektronicky komutovaným motorem a elektronickým nastavením výkonu s napojením na managment systém budovy PN10, DN40, výtlačná výška 0,5 - 4 m, Qmax = 8,1 m3/h, elektronické, příkon 80 W, 230 V, 50 Hz, připojení G1½", konstrukční délka 180 mm</t>
  </si>
  <si>
    <t>vlastní cena.13</t>
  </si>
  <si>
    <t>Prémiové chytré vysoce účinné inline mokroběžné čerpadlo s elektronicky komutovaným motorem a elektronickým nastavením výkonu s napojením na managment systém budovy PN10, DN40, výtlačná výška 0,5 - 6 m</t>
  </si>
  <si>
    <t>Prémiové chytré vysoce účinné inline mokroběžné čerpadlo s elektronicky komutovaným motorem a elektronickým nastavením výkonu s napojením na managment systém budovy PN10, DN40, výtlačná výška 0,5 - 6 m, Qmax = 9,7 m3/h, elektronické, příkon 135 W, 230 V, 50 Hz, připojení G1½", konstrukční délka 180 mm</t>
  </si>
  <si>
    <t>vlastní cena.14</t>
  </si>
  <si>
    <t>Prémiové chytré vysoce účinné inline mokroběžné čerpadlo s elektronicky komutovaným motorem a elektronickým nastavením výkonu PN10, DN25, výtlačná výška 0,5 - 4 m</t>
  </si>
  <si>
    <t>Prémiové chytré vysoce účinné inline mokroběžné čerpadlo s elektronicky komutovaným motorem a elektronickým nastavením výkonu PN10, DN25, výtlačná výška 0,5 - 4 m, Qmax = 2,9 m3/h, elektronické, příkon 20 W, 230 V, 50 Hz, připojení G1", konstrukční délka 130 mm</t>
  </si>
  <si>
    <t>vlastní cena.15</t>
  </si>
  <si>
    <t>Rozšiřující modul plug-in Connect Modul BMS pro čerpadla s rozhraním Connectivity Interface pro rozšíření rozhraní pro systémy řízení budov (BMS)</t>
  </si>
  <si>
    <t>vlastní cena.16</t>
  </si>
  <si>
    <t>Izolační pouzdro skříně oběhového čerpadla</t>
  </si>
  <si>
    <t>Kompletace strojovny vytápění (topných větví na stávající modul vytápění)</t>
  </si>
  <si>
    <t>998732102</t>
  </si>
  <si>
    <t>Přesun hmot tonážní pro strojovny v objektech v do 12 m</t>
  </si>
  <si>
    <t>733</t>
  </si>
  <si>
    <t>Rozvod potrubí</t>
  </si>
  <si>
    <t>733222102</t>
  </si>
  <si>
    <t>Potrubí měděné polotvrdé spojované měkkým pájením D 15x1 mm</t>
  </si>
  <si>
    <t>733222103</t>
  </si>
  <si>
    <t>Potrubí měděné polotvrdé spojované měkkým pájením D 18x1 mm</t>
  </si>
  <si>
    <t>733222104</t>
  </si>
  <si>
    <t>Potrubí měděné polotvrdé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</si>
  <si>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</si>
  <si>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</si>
  <si>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</si>
  <si>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</si>
  <si>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</si>
  <si>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</si>
  <si>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733223108</t>
  </si>
  <si>
    <t>Potrubí měděné tvrdé spojované měkkým pájením D 54x2 mm</t>
  </si>
  <si>
    <t>733291101</t>
  </si>
  <si>
    <t>Zkouška těsnosti potrubí měděné do D 35x1,5 mm</t>
  </si>
  <si>
    <t>733291102</t>
  </si>
  <si>
    <t>Zkouška těsnosti potrubí měděné od D 35x1,5 do D 64x2 mm</t>
  </si>
  <si>
    <t>Protipožární ucpávky</t>
  </si>
  <si>
    <t>998733102</t>
  </si>
  <si>
    <t>Přesun hmot tonážní pro rozvody potrubí v objektech v do 12 m</t>
  </si>
  <si>
    <t>734</t>
  </si>
  <si>
    <t>Armatury</t>
  </si>
  <si>
    <t>734209113</t>
  </si>
  <si>
    <t>Montáž armatury závitové s dvěma závity G 1/2</t>
  </si>
  <si>
    <t>734209123</t>
  </si>
  <si>
    <t>Montáž armatury závitové s třemi závity G 1/2</t>
  </si>
  <si>
    <t>734209124</t>
  </si>
  <si>
    <t>Montáž armatury závitové s třemi závity G 3/4</t>
  </si>
  <si>
    <t>734209125</t>
  </si>
  <si>
    <t>Montáž armatury závitové s třemi závity G 1</t>
  </si>
  <si>
    <t>734291123</t>
  </si>
  <si>
    <t>Kohout plnící a vypouštěcí G 1/2 PN 10 do 90°C závitový</t>
  </si>
  <si>
    <t>734211127</t>
  </si>
  <si>
    <t>Ventil závitový odvzdušňovací G 1/2 PN 14 do 120°C automatický se zpětnou klapkou otopných těles</t>
  </si>
  <si>
    <t>734292713</t>
  </si>
  <si>
    <t>Kohout kulový přímý G 1/2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</si>
  <si>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</si>
  <si>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</si>
  <si>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</si>
  <si>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</si>
  <si>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</si>
  <si>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</si>
  <si>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734292718</t>
  </si>
  <si>
    <t>Kohout kulový přímý G 2 PN 42 do 185°C vnitřní závit</t>
  </si>
  <si>
    <t>734291272</t>
  </si>
  <si>
    <t>Filtr závitový přímý G 1/2 PN 30 do 110°C s vnitřními závity a integrovaným magnetem</t>
  </si>
  <si>
    <t>734291274</t>
  </si>
  <si>
    <t>Filtr závitový přímý G 1 PN 30 do 110°C s vnitřními závity a integrovaným magnetem</t>
  </si>
  <si>
    <t>734291275</t>
  </si>
  <si>
    <t>Filtr závitový přímý G 1 1/4 PN 30 do 110°C s vnitřními závity a integrovaným magnetem</t>
  </si>
  <si>
    <t>734291276</t>
  </si>
  <si>
    <t>Filtr závitový přímý G 1 1/2 PN 30 do 110°C s vnitřními závity a integrovaným magnetem</t>
  </si>
  <si>
    <t>734291277</t>
  </si>
  <si>
    <t>Filtr závitový přímý G 2 PN 30 do 110°C s vnitřními závity a integrovaným magnetem</t>
  </si>
  <si>
    <t>734242412</t>
  </si>
  <si>
    <t>Ventil závitový zpětný přímý G 1/2 PN 16 do 110°C</t>
  </si>
  <si>
    <t>734242414</t>
  </si>
  <si>
    <t>Ventil závitový zpětný přímý G 1 PN 16 do 110°C</t>
  </si>
  <si>
    <t>734242415</t>
  </si>
  <si>
    <t>Ventil závitový zpětný přímý G 1 1/4 PN 16 do 110°C</t>
  </si>
  <si>
    <t>734242416</t>
  </si>
  <si>
    <t>Ventil závitový zpětný přímý G 1 1/2 PN 16 do 110°C</t>
  </si>
  <si>
    <t>734242417</t>
  </si>
  <si>
    <t>Ventil závitový zpětný přímý G 2 PN 16 do 110°C</t>
  </si>
  <si>
    <t>734220112</t>
  </si>
  <si>
    <t>Ventil závitový regulační přímý G 1/2 PN 25 do 120°C vyvažovací bez vypouštění</t>
  </si>
  <si>
    <t>734220113</t>
  </si>
  <si>
    <t>Ventil závitový regulační přímý G 3/4 PN 25 do 120°C vyvažovací bez vypouštění</t>
  </si>
  <si>
    <t>734220114</t>
  </si>
  <si>
    <t>Ventil závitový regulační přímý G 1 PN 25 do 120°C vyvažovací bez vypouštění</t>
  </si>
  <si>
    <t>734220115</t>
  </si>
  <si>
    <t>Ventil závitový regulační přímý G 5/4 PN 25 do 120°C vyvažovací bez vypouštění</t>
  </si>
  <si>
    <t>734220116</t>
  </si>
  <si>
    <t>Ventil závitový regulační přímý G 6/4 PN 25 do 120°C vyvažovací bez vypouštění</t>
  </si>
  <si>
    <t>Montáž měřiče energie tepla do DN 25 (měřič energie tepla dodávka MaR)</t>
  </si>
  <si>
    <t>Montáž elektrotermické hlavice s pohonem M30x1,5 mm (elektrotermická hlavice s pohonem dodávka MaR)</t>
  </si>
  <si>
    <t>Montáž termostatické hlavice</t>
  </si>
  <si>
    <t>vlastní cena.17</t>
  </si>
  <si>
    <t>Termostatické hlavice, upevnění převlečnou maticí M30x1,5, s vestavěným čidlem a protimrazovou ochranou, s nastavitelným omezením, upevnění maticí M30x1,5 možno osadit na otopná tělesa VK, rozsah 8 - 28 °C</t>
  </si>
  <si>
    <t>Radiátorové šroubení , rohové s integrovaným a přednastavitelným ventilem, s možností uzavření a vypuštění připojovací rozteč 50 mm; přívod je u hlavice, DN 15</t>
  </si>
  <si>
    <t>Kryt ventilu, rohový, RAL 9016 (bílá), vhodný pro mokré lakování</t>
  </si>
  <si>
    <t>Ventilové těleso pro otopná tělesa typ s přednastavením, DN 15, axiální, připojení na soustavu vnitřním závitem</t>
  </si>
  <si>
    <t>Radiátorové šroubení pro otopná tělesa typ s přednastavením, DN15, rohové s možností uzavření a vypuštění</t>
  </si>
  <si>
    <t>Zdvojené rohové šroubení pro otopná tělesa typ RLV-K 15 (tzv. H-kus) DN15, včetně redukce na 1/2" IG, rohové s možností uzavření a vypuštění, přestavitelná z jednotrubky na dvoutrubku, s připojovací roztečí 50 mm</t>
  </si>
  <si>
    <t>Svěrné spojky DN15 pro měděná, pochromované</t>
  </si>
  <si>
    <t>Dvojitá rozeta krycí , rozteč 50 mm</t>
  </si>
  <si>
    <t>Plnící a výpustná armatura</t>
  </si>
  <si>
    <t>734411103</t>
  </si>
  <si>
    <t>Teploměr technický s pevným stonkem a jímkou zadní připojení průměr 63 mm délky 100 mm</t>
  </si>
  <si>
    <t>734421101</t>
  </si>
  <si>
    <t>Tlakoměr s pevným stonkem a zpětnou klapkou tlak 0-16 bar průměr 50 mm spodní připojení</t>
  </si>
  <si>
    <t>734424912</t>
  </si>
  <si>
    <t>Příslušenství tlakoměrů kohouty čepové s nátrubkovou přípojkou PN 25 do 50°C M 20 x 1,5</t>
  </si>
  <si>
    <t>Návarky a manometrické smyčky pro tlaková čidla dle schématu MaR</t>
  </si>
  <si>
    <t>998734102</t>
  </si>
  <si>
    <t>Přesun hmot tonážní pro armatury v objektech v do 12 m</t>
  </si>
  <si>
    <t>735</t>
  </si>
  <si>
    <t>Otopná tělesa</t>
  </si>
  <si>
    <t>735164511</t>
  </si>
  <si>
    <t>Montáž otopného tělesa trubkového na stěnu výšky tělesa do 1500 mm</t>
  </si>
  <si>
    <t>735164512</t>
  </si>
  <si>
    <t>Montáž otopného tělesa trubkového na stěnu výšky tělesa přes 1500 mm</t>
  </si>
  <si>
    <t>vlastní cena.18</t>
  </si>
  <si>
    <t>Koupelnové trubkové těleso z uzavřených ocelových profilů s průřezem ve tvaru “D” a rovných profilů s kruhovým průřezem, velikost 700 x 500 mm</t>
  </si>
  <si>
    <t>Koupelnové trubkové těleso z uzavřených ocelových profilů s průřezem ve tvaru “D” a rovných profilů s kruhovým průřezem, velikost 700 x 500 mm, pro spodní středové připojení s připojovací roztečí 50 mm, dodávaná se sadou pro upevnění na stěnu včetně odvzdušňovací a zaslepovací zátky. Lze je rovněž použít pro kombinované vytápění. Barva bílá RAL 9016.</t>
  </si>
  <si>
    <t>vlastní cena.19</t>
  </si>
  <si>
    <t>Koupelnové trubkové těleso z uzavřených ocelových profilů s průřezem ve tvaru “D” a rovných profilů s kruhovým průřezem, velikost 900 x 500 mm</t>
  </si>
  <si>
    <t>Koupelnové trubkové těleso z uzavřených ocelových profilů s průřezem ve tvaru “D” a rovných profilů s kruhovým průřezem, velikost 900 x 500 mm, pro spodní středové připojení s připojovací roztečí 50 mm, dodávaná se sadou pro upevnění na stěnu včetně odvzdušňovací a zaslepovací zátky. Lze je rovněž použít pro kombinované vytápění. Barva bílá RAL 9016.</t>
  </si>
  <si>
    <t>vlastní cena.20</t>
  </si>
  <si>
    <t>Koupelnové trubkové těleso z uzavřených ocelových profilů s průřezem ve tvaru “D” a rovných profilů s kruhovým průřezem, velikost 1220 x 500 mm</t>
  </si>
  <si>
    <t>Koupelnové trubkové těleso z uzavřených ocelových profilů s průřezem ve tvaru “D” a rovných profilů s kruhovým průřezem, velikost 1220 x 500 mm, pro spodní středové připojení s připojovací roztečí 50 mm, dodávaná se sadou pro upevnění na stěnu včetně odvzdušňovací a zaslepovací zátky. Lze je rovněž použít pro kombinované vytápění. Barva bílá RAL 9016.</t>
  </si>
  <si>
    <t>vlastní cena.21</t>
  </si>
  <si>
    <t>Koupelnové trubkové těleso z uzavřených ocelových profilů s průřezem ve tvaru “D” a rovných profilů s kruhovým průřezem, velikost 1500 x 500 mm</t>
  </si>
  <si>
    <t>Koupelnové trubkové těleso z uzavřených ocelových profilů s průřezem ve tvaru “D” a rovných profilů s kruhovým průřezem, velikost 1500 x 500 mm, pro spodní středové připojení s připojovací roztečí 50 mm, dodávaná se sadou pro upevnění na stěnu včetně odvzdušňovací a zaslepovací zátky. Lze je rovněž použít pro kombinované vytápění. Barva bílá RAL 9016.</t>
  </si>
  <si>
    <t>vlastní cena.22</t>
  </si>
  <si>
    <t>Koupelnové trubkové těleso z uzavřených ocelových profilů s průřezem ve tvaru “D” a rovných profilů s kruhovým průřezem, velikost 1220 x 600 mm</t>
  </si>
  <si>
    <t>Koupelnové trubkové těleso z uzavřených ocelových profilů s průřezem ve tvaru “D” a rovných profilů s kruhovým průřezem, velikost 1220 x 600 mm, pro spodní středové připojení s připojovací roztečí 50 mm, dodávaná se sadou pro upevnění na stěnu včetně odvzdušňovací a zaslepovací zátky. Lze je rovněž použít pro kombinované vytápění. Barva bílá RAL 9016.</t>
  </si>
  <si>
    <t>vlastní cena.23</t>
  </si>
  <si>
    <t>Koupelnové trubkové těleso z uzavřených ocelových profilů s průřezem ve tvaru “D” a rovných profilů s kruhovým průřezem, velikost 1820 x 600 mm</t>
  </si>
  <si>
    <t>Koupelnové trubkové těleso z uzavřených ocelových profilů s průřezem ve tvaru “D” a rovných profilů s kruhovým průřezem, velikost 1820 x 600 mm, pro spodní středové připojení s připojovací roztečí 50 mm, dodávaná se sadou pro upevnění na stěnu včetně odvzdušňovací a zaslepovací zátky. Lze je rovněž použít pro kombinované vytápění. Barva bílá RAL 9016.</t>
  </si>
  <si>
    <t>Kombinované vytápění – elektrické topné těleso o výkonu 300 W s integrovaným regulátorem teploty, barva bílá</t>
  </si>
  <si>
    <t>Montáž konvektoru</t>
  </si>
  <si>
    <t>vlastní cena.24</t>
  </si>
  <si>
    <t>Pochůzný topný schod vyrobený na míru s drátěným měděným výměníkem pro hygienu a čistitelnost typ 118 bez ventilátoru v provedení s předsunutými bočnicemi (před zeď)</t>
  </si>
  <si>
    <t>Pochůzný topný schod vyrobený na míru s drátěným měděným výměníkem pro hygienu a čistitelnost typ 118 bez ventilátoru v provedení s předsunutými bočnicemi (před zeď) , v základním dekoru (bílé lamino), o atypické velikosti výška x délka x šířka 195 x 4400 x 250 mm o topném výkonu min. 1250 W při 75/ 55 °C/ 20 °C s tlakovou ztrátou do 0,5 kPa</t>
  </si>
  <si>
    <t>735159110</t>
  </si>
  <si>
    <t>Montáž otopných těles panelových jednořadých délky do 1500 mm</t>
  </si>
  <si>
    <t>735159120</t>
  </si>
  <si>
    <t>Montáž otopných těles panelových jednořadých délky do 1980 mm</t>
  </si>
  <si>
    <t>735159210</t>
  </si>
  <si>
    <t>Montáž otopných těles panelových dvouřadých délky do 1140 mm</t>
  </si>
  <si>
    <t>735159220</t>
  </si>
  <si>
    <t>Montáž otopných těles panelových dvouřadých délky do 1500 mm</t>
  </si>
  <si>
    <t>vlastní cena.25</t>
  </si>
  <si>
    <t>Otopné těleso panelové typ 11 VK, jednodeskové, 1 přídavná přestupní plocha v provedení s vestavěným ventilem se spodním pravým připojením, výška x délka 600 x 400 mm</t>
  </si>
  <si>
    <t>Otopné těleso panelové typ 11 VK, jednodeskové, 1 přídavná přestupní plocha v provedení s vestavěným ventilem se spodním pravým připojením, výška x délka 600 x 400 mm, dodávané se sadou pro upevnění na stěnu včetně odvzdušňovací a zaslepovací zátky, barva bílá RAL 9016</t>
  </si>
  <si>
    <t>vlastní cena.26</t>
  </si>
  <si>
    <t>Otopné těleso panelové typ 11 VK, jednodeskové, 1 přídavná přestupní plocha v provedení s vestavěným ventilem se spodním pravým připojením, výška x délka 600 x 500 mm</t>
  </si>
  <si>
    <t>Otopné těleso panelové typ 11 VK, jednodeskové, 1 přídavná přestupní plocha v provedení s vestavěným ventilem se spodním pravým připojením, výška x délka 600 x 500 mm, dodávané se sadou pro upevnění na stěnu včetně odvzdušňovací a zaslepovací zátky, barva bílá RAL 9016</t>
  </si>
  <si>
    <t>vlastní cena.27</t>
  </si>
  <si>
    <t>Otopné těleso panelové typ 11 VK, jednodeskové, 1 přídavná přestupní plocha v provedení s vestavěným ventilem se spodním pravým připojením, výška x délka 600 x 600 mm</t>
  </si>
  <si>
    <t>Otopné těleso panelové typ 11 VK, jednodeskové, 1 přídavná přestupní plocha v provedení s vestavěným ventilem se spodním pravým připojením, výška x délka 600 x 600 mm, dodávané se sadou pro upevnění na stěnu včetně odvzdušňovací a zaslepovací zátky, barva bílá RAL 9016</t>
  </si>
  <si>
    <t>vlastní cena.28</t>
  </si>
  <si>
    <t>Otopné těleso panelové typ 11 VK, jednodeskové, 1 přídavná přestupní plocha v provedení s vestavěným ventilem se spodním pravým připojením, výška x délka 600 x 700 mm</t>
  </si>
  <si>
    <t>Otopné těleso panelové typ 11 VK, jednodeskové, 1 přídavná přestupní plocha v provedení s vestavěným ventilem se spodním pravým připojením, výška x délka 600 x 700 mm, dodávané se sadou pro upevnění na stěnu včetně odvzdušňovací a zaslepovací zátky, barva bílá RAL 9016</t>
  </si>
  <si>
    <t>vlastní cena.29</t>
  </si>
  <si>
    <t>Otopné těleso panelové typ 11 VK, jednodeskové, 1 přídavná přestupní plocha v provedení s vestavěným ventilem se spodním pravým připojením, výška x délka 600 x 800 mm</t>
  </si>
  <si>
    <t>Otopné těleso panelové typ 11 VK, jednodeskové, 1 přídavná přestupní plocha v provedení s vestavěným ventilem se spodním pravým připojením, výška x délka 600 x 800 mm, dodávané se sadou pro upevnění na stěnu včetně odvzdušňovací a zaslepovací zátky, barva bílá RAL 9016</t>
  </si>
  <si>
    <t>vlastní cena.30</t>
  </si>
  <si>
    <t>Otopné těleso panelové typ 11 VK, jednodeskové, 1 přídavná přestupní plocha v provedení s vestavěným ventilem se spodním pravým připojením, výška x délka 600 x 900 mm</t>
  </si>
  <si>
    <t>Otopné těleso panelové typ 11 VK, jednodeskové, 1 přídavná přestupní plocha v provedení s vestavěným ventilem se spodním pravým připojením, výška x délka 600 x 900 mm, dodávané se sadou pro upevnění na stěnu včetně odvzdušňovací a zaslepovací zátky, barva bílá RAL 9016</t>
  </si>
  <si>
    <t>vlastní cena.31</t>
  </si>
  <si>
    <t>Otopné těleso panelové typ 11 VK, jednodeskové, 1 přídavná přestupní plocha v provedení s vestavěným ventilem se spodním pravým připojením, výška x délka 600 x 1000 mm</t>
  </si>
  <si>
    <t>Otopné těleso panelové typ 11 VK, jednodeskové, 1 přídavná přestupní plocha v provedení s vestavěným ventilem se spodním pravým připojením, výška x délka 600 x 1000 mm, dodávané se sadou pro upevnění na stěnu včetně odvzdušňovací a zaslepovací zátky, barva bílá RAL 9016</t>
  </si>
  <si>
    <t>vlastní cena.32</t>
  </si>
  <si>
    <t>Otopné těleso panelové typ 11 VK, jednodeskové, 1 přídavná přestupní plocha v provedení s vestavěným ventilem se spodním pravým připojením, výška x délka 600 x 1100 mm</t>
  </si>
  <si>
    <t>Otopné těleso panelové typ 11 VK, jednodeskové, 1 přídavná přestupní plocha v provedení s vestavěným ventilem se spodním pravým připojením, výška x délka 600 x 1100 mm, dodávané se sadou pro upevnění na stěnu včetně odvzdušňovací a zaslepovací zátky, barva bílá RAL 9016</t>
  </si>
  <si>
    <t>vlastní cena.33</t>
  </si>
  <si>
    <t>Otopné těleso panelové typ 11 VK, jednodeskové, 1 přídavná přestupní plocha v provedení s vestavěným ventilem se spodním pravým připojením, výška x délka 600 x 1200 mm</t>
  </si>
  <si>
    <t>Otopné těleso panelové typ 11 VK, jednodeskové, 1 přídavná přestupní plocha v provedení s vestavěným ventilem se spodním pravým připojením, výška x délka 600 x 1200 mm, dodávané se sadou pro upevnění na stěnu včetně odvzdušňovací a zaslepovací zátky, barva bílá RAL 9016</t>
  </si>
  <si>
    <t>vlastní cena.34</t>
  </si>
  <si>
    <t>Otopné těleso panelové typ 11 VK, jednodeskové, 1 přídavná přestupní plocha v provedení s vestavěným ventilem se spodním pravým připojením, výška x délka 600 x 1400 mm</t>
  </si>
  <si>
    <t>Otopné těleso panelové typ 11 VK, jednodeskové, 1 přídavná přestupní plocha v provedení s vestavěným ventilem se spodním pravým připojením, výška x délka 600 x 1400 mm, dodávané se sadou pro upevnění na stěnu včetně odvzdušňovací a zaslepovací zátky, barva bílá RAL 9016</t>
  </si>
  <si>
    <t>vlastní cena.35</t>
  </si>
  <si>
    <t>Otopné těleso panelové typ 11 VK, jednodeskové, 1 přídavná přestupní plocha v provedení s vestavěným ventilem se spodním pravým připojením, výška x délka 600 x 1600 mm</t>
  </si>
  <si>
    <t>Otopné těleso panelové typ 11 VK, jednodeskové, 1 přídavná přestupní plocha v provedení s vestavěným ventilem se spodním pravým připojením, výška x délka 600 x 1600 mm, dodávané se sadou pro upevnění na stěnu včetně odvzdušňovací a zaslepovací zátky, barva bílá RAL 9016</t>
  </si>
  <si>
    <t>vlastní cena.36</t>
  </si>
  <si>
    <t>Otopné těleso panelové typ 21 VK, dvoudeskové, 1 přídavná přestupní plocha v provedení s vestavěným ventilem se spodním pravým připojením, výška x délka 600 x 400 mm</t>
  </si>
  <si>
    <t>Otopné těleso panelové typ 21 VK, dvoudeskové, 1 přídavná přestupní plocha v provedení s vestavěným ventilem se spodním pravým připojením, výška x délka 600 x 400 mm, dodávané se sadou pro upevnění na stěnu včetně odvzdušňovací a zaslepovací zátky, barva bílá RAL 9016</t>
  </si>
  <si>
    <t>vlastní cena.37</t>
  </si>
  <si>
    <t>Otopné těleso panelové typ 21 VK, dvoudeskové, 1 přídavná přestupní plocha v provedení s vestavěným ventilem se spodním pravým připojením, výška x délka 600 x 500 mm</t>
  </si>
  <si>
    <t>Otopné těleso panelové typ 21 VK, dvoudeskové, 1 přídavná přestupní plocha v provedení s vestavěným ventilem se spodním pravým připojením, výška x délka 600 x 500 mm, dodávané se sadou pro upevnění na stěnu včetně odvzdušňovací a zaslepovací zátky, barva bílá RAL 9016</t>
  </si>
  <si>
    <t>vlastní cena.38</t>
  </si>
  <si>
    <t>Otopné těleso panelové typ 21 VK, dvoudeskové, 1 přídavná přestupní plocha v provedení s vestavěným ventilem se spodním pravým připojením, výška x délka 600 x 600 mm</t>
  </si>
  <si>
    <t>Otopné těleso panelové typ 21 VK, dvoudeskové, 1 přídavná přestupní plocha v provedení s vestavěným ventilem se spodním pravým připojením, výška x délka 600 x 600 mm, dodávané se sadou pro upevnění na stěnu včetně odvzdušňovací a zaslepovací zátky, barva bílá RAL 9016</t>
  </si>
  <si>
    <t>vlastní cena.39</t>
  </si>
  <si>
    <t>Otopné těleso panelové typ 21 VK, dvoudeskové, 1 přídavná přestupní plocha v provedení s vestavěným ventilem se spodním pravým připojením, výška x délka 600 x 700 mm</t>
  </si>
  <si>
    <t>Otopné těleso panelové typ 21 VK, dvoudeskové, 1 přídavná přestupní plocha v provedení s vestavěným ventilem se spodním pravým připojením, výška x délka 600 x 700 mm, dodávané se sadou pro upevnění na stěnu včetně odvzdušňovací a zaslepovací zátky, barva bílá RAL 9016</t>
  </si>
  <si>
    <t>vlastní cena.40</t>
  </si>
  <si>
    <t>Otopné těleso panelové typ 21 VK, dvoudeskové, 1 přídavná přestupní plocha v provedení s vestavěným ventilem se spodním pravým připojením, výška x délka 600 x 1100 mm</t>
  </si>
  <si>
    <t>Otopné těleso panelové typ 21 VK, dvoudeskové, 1 přídavná přestupní plocha v provedení s vestavěným ventilem se spodním pravým připojením, výška x délka 600 x 1100 mm, dodávané se sadou pro upevnění na stěnu včetně odvzdušňovací a zaslepovací zátky, barva bílá RAL 9016</t>
  </si>
  <si>
    <t>vlastní cena.41</t>
  </si>
  <si>
    <t>Otopné těleso panelové typ 21 VK, dvoudeskové, 1 přídavná přestupní plocha v provedení s vestavěným ventilem se spodním pravým připojením, výška x délka 600 x 1200 mm</t>
  </si>
  <si>
    <t>Otopné těleso panelové typ 21 VK, dvoudeskové, 1 přídavná přestupní plocha v provedení s vestavěným ventilem se spodním pravým připojením, výška x délka 600 x 1200 mm, dodávané se sadou pro upevnění na stěnu včetně odvzdušňovací a zaslepovací zátky, barva bílá RAL 9016</t>
  </si>
  <si>
    <t>vlastní cena.42</t>
  </si>
  <si>
    <t>Otopné těleso panelové typ 21 VK, dvoudeskové, 1 přídavná přestupní plocha v provedení s vestavěným ventilem se spodním pravým připojením, výška x délka 600 x 1400 mm</t>
  </si>
  <si>
    <t>Otopné těleso panelové typ 21 VK, dvoudeskové, 1 přídavná přestupní plocha v provedení s vestavěným ventilem se spodním pravým připojením, výška x délka 600 x 1400 mm, dodávané se sadou pro upevnění na stěnu včetně odvzdušňovací a zaslepovací zátky, barva bílá RAL 9016</t>
  </si>
  <si>
    <t>vlastní cena.43</t>
  </si>
  <si>
    <t>Otopné těleso panelové typ 22 VK, dvoudeskové, 2 přídavné přestupní plochy v provedení s vestavěným ventilem se spodním pravým připojením, výška x délka 600 x 800 mm</t>
  </si>
  <si>
    <t>Otopné těleso panelové typ 22 VK, dvoudeskové, 2 přídavné přestupní plochy v provedení s vestavěným ventilem se spodním pravým připojením, výška x délka 600 x 800 mm, dodávané se sadou pro upevnění na stěnu včetně odvzdušňovací a zaslepovací zátky, barva bílá RAL 9016</t>
  </si>
  <si>
    <t>vlastní cena.44</t>
  </si>
  <si>
    <t>Otopné těleso panelové typ 22 VK, dvoudeskové, 2 přídavné přestupní plochy v provedení s vestavěným ventilem se spodním pravým připojením, výška x délka 600 x 1000 mm</t>
  </si>
  <si>
    <t>Otopné těleso panelové typ 22 VK, dvoudeskové, 2 přídavné přestupní plochy v provedení s vestavěným ventilem se spodním pravým připojením, výška x délka 600 x 1000 mm, dodávané se sadou pro upevnění na stěnu včetně odvzdušňovací a zaslepovací zátky, barva bílá RAL 9016</t>
  </si>
  <si>
    <t>vlastní cena.45</t>
  </si>
  <si>
    <t>Otopné těleso panelové typ 11 VKL, jednodeskové, 1 přídavná přestupní plocha v provedení s vestavěným ventilem se spodním levým připojením, výška x délka 600 x 400 mm</t>
  </si>
  <si>
    <t>Otopné těleso panelové typ 11 VKL, jednodeskové, 1 přídavná přestupní plocha v provedení s vestavěným ventilem se spodním levým připojením, výška x délka 600 x 400 mm, dodávané se sadou pro upevnění na stěnu včetně odvzdušňovací a zaslepovací zátky, barva bílá RAL 9016</t>
  </si>
  <si>
    <t>vlastní cena.46</t>
  </si>
  <si>
    <t>Otopné těleso panelové typ 11 VKL, jednodeskové, 1 přídavná přestupní plocha v provedení s vestavěným ventilem se spodním levým připojením, výška x délka 600 x 1000 mm</t>
  </si>
  <si>
    <t>Otopné těleso panelové typ 11 VKL, jednodeskové, 1 přídavná přestupní plocha v provedení s vestavěným ventilem se spodním levým připojením, výška x délka 600 x 1000 mm, dodávané se sadou pro upevnění na stěnu včetně odvzdušňovací a zaslepovací zátky, barva bílá RAL 9016</t>
  </si>
  <si>
    <t>vlastní cena.47</t>
  </si>
  <si>
    <t>Otopné těleso panelové typ 11 VKL, jednodeskové, 1 přídavná přestupní plocha v provedení s vestavěným ventilem se spodním levým připojením, výška x délka 600 x 1400 mm</t>
  </si>
  <si>
    <t>Otopné těleso panelové typ 11 VKL, jednodeskové, 1 přídavná přestupní plocha v provedení s vestavěným ventilem se spodním levým připojením, výška x délka 600 x 1400 mm, dodávané se sadou pro upevnění na stěnu včetně odvzdušňovací a zaslepovací zátky, barva bílá RAL 9016</t>
  </si>
  <si>
    <t>vlastní cena.48</t>
  </si>
  <si>
    <t>Otopné těleso panelové typ 21 VKL, dvoudeskové, 1 přídavná přestupní plocha v provedení s vestavěným ventilem se spodním levým připojením, výška x délka 600 x 800 mm</t>
  </si>
  <si>
    <t>Otopné těleso panelové typ 21 VKL, dvoudeskové, 1 přídavná přestupní plocha v provedení s vestavěným ventilem se spodním levým připojením, výška x délka 600 x 800 mm, dodávané se sadou pro upevnění na stěnu včetně odvzdušňovací a zaslepovací zátky, barva bílá RAL 9016</t>
  </si>
  <si>
    <t>vlastní cena.49</t>
  </si>
  <si>
    <t>Otopné těleso panelové typ 22 VKL, dvoudeskové, 2 přídavné přestupní plochy v provedení s vestavěným ventilem se spodním levým připojením, výška x délka 600 x 800 mm</t>
  </si>
  <si>
    <t>Otopné těleso panelové typ 22 VKL, dvoudeskové, 2 přídavné přestupní plochy v provedení s vestavěným ventilem se spodním levým připojením, výška x délka 600 x 800 mm, dodávané se sadou pro upevnění na stěnu včetně odvzdušňovací a zaslepovací zátky, barva bílá RAL 9016</t>
  </si>
  <si>
    <t>vlastní cena.50</t>
  </si>
  <si>
    <t>Otopné těleso panelové typ 10 VK H, jednodeskové</t>
  </si>
  <si>
    <t>Otopné těleso panelové typ 10 VK H, jednodeskové, bez přídavné přestupní plochy v hygienickém provedení s vestavěným ventilem se spodním pravým připojením do prostředí s vysokými požadavky na hygienu a čistotu s hladkou čelní deskou, výška x délka 600 x 1200 mm, dodávané se sadou pro upevnění na stěnu včetně odvzdušňovací a zaslepovací zátky, barva bílá RAL 9016</t>
  </si>
  <si>
    <t>vlastní cena.51</t>
  </si>
  <si>
    <t>Otopné těleso panelové typ 10 VK H, jednodeskové, bez přídavné přestupní plochy v hygienickém provedení s vestavěným ventilem se spodním pravým připojením do prostředí s vysokými požadavky na hygienu a čistotu s hladkou čelní deskou, výška x délka 600 x 1400 mm, dodávané se sadou pro upevnění na stěnu včetně odvzdušňovací a zaslepovací zátky, barva bílá RAL 9016</t>
  </si>
  <si>
    <t>998735102</t>
  </si>
  <si>
    <t>Přesun hmot tonážní pro otopná tělesa v objektech v do 12 m</t>
  </si>
  <si>
    <t>767995111</t>
  </si>
  <si>
    <t>Montáž atypických zámečnických konstrukcí hmotnosti do 5 kg</t>
  </si>
  <si>
    <t>767995112</t>
  </si>
  <si>
    <t>Montáž atypických zámečnických konstrukcí hmotnosti do 10 kg</t>
  </si>
  <si>
    <t>vlastní cena.52</t>
  </si>
  <si>
    <t>Konstrukční ocel</t>
  </si>
  <si>
    <t>vlastní cena.53</t>
  </si>
  <si>
    <t>Závitová tyč M8x1000 4.8 pozink</t>
  </si>
  <si>
    <t>Závitová tyč M8x1000 4.8 pozink, Závit – M8, délka - 1000 mm, Složení materiálu - Stupeň oceli 4.8 - DIN 976-1, Povrchová úprava - Pozinkováno</t>
  </si>
  <si>
    <t>vlastní cena.54</t>
  </si>
  <si>
    <t>Galvanicky pozinkovaná patní deska M8</t>
  </si>
  <si>
    <t>Galvanicky pozinkovaná patní deska M8 k připevňování metrických závitových tyčí se dvěma kotevními body, složení materiálu:  DD11 - DIN EN 10111, povrchová úprava:  Pozinkováno, počet otvorů: 2</t>
  </si>
  <si>
    <t>vlastní cena.55</t>
  </si>
  <si>
    <t>Pozinkovaná potrubní objímka15-20 M8</t>
  </si>
  <si>
    <t>Pozinkovaná potrubní objímka15-20 M8 s rychlým uzavřením pro ekonomické aplikace s lehkým zatížením, Jmenovitá velikost trubky 3/8", Závitové spojení M8, Rozsah upínání D 15 - 20 mm, Maximální zatížení F 400 N, Snížení hlučnosti 18,5 dB (A), Složení materiálu DC01 - DIN EN 10130, Povrchová úprava pozink, Izolační materiál EPDM pryž</t>
  </si>
  <si>
    <t>vlastní cena.56</t>
  </si>
  <si>
    <t>Pozinkovaná potrubní objímka 20-26 M8</t>
  </si>
  <si>
    <t>Pozinkovaná potrubní objímka 20-26 M8 s rychlým uzavřením pro ekonomické aplikace s lehkým zatížením, Jmenovitá velikost trubky 1/2", Závitové spojení M8, Rozsah upínání D 20 - 26 mm, Maximální zatížení F 400 N, Snížení hlučnosti 18,5 dB (A), Složení materiálu DC01 - DIN EN 10130, Povrchová úprava pozink, Izolační materiál EPDM pryž</t>
  </si>
  <si>
    <t>vlastní cena.57</t>
  </si>
  <si>
    <t>Pozinkovaná potrubní objímka 26-32 M8</t>
  </si>
  <si>
    <t>Pozinkovaná potrubní objímka 26-32 M8 s rychlým uzavřením pro ekonomické aplikace s lehkým zatížením, Jmenovitá velikost trubky 3/4", Závitové spojení M8, Rozsah upínání D 26 - 32 mm, Maximální zatížení F 400 N, Snížení hlučnosti 18,5 dB (A), Složení materiálu DC01 - DIN EN 10130, Povrchová úprava pozink, Izolační materiál EPDM pryž</t>
  </si>
  <si>
    <t>vlastní cena.58</t>
  </si>
  <si>
    <t>Pozinkovaná potrubní objímka MP-L-I 32-38 M8 s rychlým uzavřením pro ekonomické aplikace s lehkým zatížením,</t>
  </si>
  <si>
    <t>Pozinkovaná potrubní objímka MP-L-I 32-38 M8 s rychlým uzavřením pro ekonomické aplikace s lehkým zatížením, Jmenovitá velikost trubky 1", Závitové spojení M8, Rozsah upínání D 32 - 38 mm, Maximální zatížení F 400 N, Snížení hlučnosti 18,5 dB (A), Složení materiálu DC01 - DIN EN 10130, Povrchová úprava pozink, Izolační materiál EPDM pryž</t>
  </si>
  <si>
    <t>vlastní cena.59</t>
  </si>
  <si>
    <t>Pozinkovaná potrubní objímka 38-45 M8</t>
  </si>
  <si>
    <t>Pozinkovaná potrubní objímka 38-45 M8 s rychlým uzavřením pro ekonomické aplikace s lehkým zatížením, Jmenovitá velikost trubky 1-1/4", Závitové spojení M8, Rozsah upínání D 38 - 45 mm, Maximální zatížení F 400 N, Snížení hlučnosti 18,5 dB (A), Složení materiálu DC01 - DIN EN 10130, Povrchová úprava pozink, Izolační materiál EPDM pryž</t>
  </si>
  <si>
    <t>vlastní cena.60</t>
  </si>
  <si>
    <t>Pozinkovaná potrubní objímka 54-63 M8</t>
  </si>
  <si>
    <t>Pozinkovaná potrubní objímka 54-63 M8 s rychlým uzavřením pro ekonomické aplikace s lehkým zatížením, Jmenovitá velikost trubky 2", Závitové spojení M8, Rozsah upínání D 54 - 63 mm, Maximální zatížení F 800 N, Snížení hlučnosti 18,5 dB (A), Složení materiálu DC01 - DIN EN 10130, Povrchová úprava pozink, Izolační materiál EPDM pryž</t>
  </si>
  <si>
    <t>998767102</t>
  </si>
  <si>
    <t>Přesun hmot tonážní pro zámečnické konstrukce v objektech v do 12 m</t>
  </si>
  <si>
    <t>288</t>
  </si>
  <si>
    <t>Nátěry</t>
  </si>
  <si>
    <t>783324101</t>
  </si>
  <si>
    <t>Základní jednonásobný akrylátový nátěr zámečnických konstrukcí</t>
  </si>
  <si>
    <t>783327101</t>
  </si>
  <si>
    <t>Krycí jednonásobný akrylátový nátěr zámečnických konstrukcí</t>
  </si>
  <si>
    <t>OST</t>
  </si>
  <si>
    <t>Ostatní náklady</t>
  </si>
  <si>
    <t>Proplach potrubí 2x</t>
  </si>
  <si>
    <t>262144</t>
  </si>
  <si>
    <t>298</t>
  </si>
  <si>
    <t>Napuštění topného systému upravenou vodou, včetně odvzdušnění</t>
  </si>
  <si>
    <t>Demontáž a ekologická likvidace dotčené části stávajícího systému vytápění</t>
  </si>
  <si>
    <t>304</t>
  </si>
  <si>
    <t>Výpomocné práce (vysekání drážek, prostupů, podlah pro rozvody a stoupačky a dále jejich hrubé zapravení)</t>
  </si>
  <si>
    <t>306</t>
  </si>
  <si>
    <t>Úpravy na dotčené části stávajícího systému vytápění</t>
  </si>
  <si>
    <t>308</t>
  </si>
  <si>
    <t>Zaregulování a zprovoznění systému</t>
  </si>
  <si>
    <t>310</t>
  </si>
  <si>
    <t>D.1.2.4 - Silnoproud</t>
  </si>
  <si>
    <t>D1 - Kabely,vodiče a příslušenství</t>
  </si>
  <si>
    <t>D2 - Úložný materiál,krabice a příslušenství</t>
  </si>
  <si>
    <t>D3 - Ukončovací prvky a svorkovnice</t>
  </si>
  <si>
    <t>D4 - Spínače,zásuvky a vidlice</t>
  </si>
  <si>
    <t>D5 - Rozváděče,skříně a příslušenství</t>
  </si>
  <si>
    <t>D6 - El. přístroje a příslušenství</t>
  </si>
  <si>
    <t>D7 - Protipožární konstrukce</t>
  </si>
  <si>
    <t>D8 - Ostatní materiál</t>
  </si>
  <si>
    <t>D9 - Hromosvody a uzemnění</t>
  </si>
  <si>
    <t>D10 - Barvy a nátěry</t>
  </si>
  <si>
    <t>D11 - Ocelové konstrukce a kabelové rošty</t>
  </si>
  <si>
    <t>D12 - Montáže dle ceníku M741</t>
  </si>
  <si>
    <t>D13 - Stavební práce při elektromontážích - 846-9</t>
  </si>
  <si>
    <t>D14 - Demontáže dle ceníku M741</t>
  </si>
  <si>
    <t>Kabely,vodiče a příslušenství</t>
  </si>
  <si>
    <t>Pol447</t>
  </si>
  <si>
    <t>KABEL CXKE-R-J 5x50</t>
  </si>
  <si>
    <t>Pol444</t>
  </si>
  <si>
    <t>KABEL CXKE-R-J 3x4  B2s1d0</t>
  </si>
  <si>
    <t>KABEL CXKE-R-J 3x4 B2s1d0</t>
  </si>
  <si>
    <t>Pol445</t>
  </si>
  <si>
    <t>KABELCSKH-V180-J 5x1,5</t>
  </si>
  <si>
    <t>Pol450</t>
  </si>
  <si>
    <t>KABEL CXKE-R-J 5x25</t>
  </si>
  <si>
    <t>Pol459</t>
  </si>
  <si>
    <t>KABEL CXKE-R-J 7x2,5</t>
  </si>
  <si>
    <t>Pol448</t>
  </si>
  <si>
    <t>KABEL CXKE-R-J 5x70  B2s1d0</t>
  </si>
  <si>
    <t>KABEL CXKE-R-J 5x70 B2s1d0</t>
  </si>
  <si>
    <t>Pol449</t>
  </si>
  <si>
    <t>KABEL CSKH-V180-J 5x6</t>
  </si>
  <si>
    <t>Pol446</t>
  </si>
  <si>
    <t>KABEL CXKE-R-J 3x16</t>
  </si>
  <si>
    <t>Pol455</t>
  </si>
  <si>
    <t>KABEL CXKE-R-J 1X50 ZZL B2s1d0</t>
  </si>
  <si>
    <t>Pol453</t>
  </si>
  <si>
    <t>KABEL CXKE-R-J 1x6  B2s1d0</t>
  </si>
  <si>
    <t>KABEL CXKE-R-J 1x6 B2s1d0</t>
  </si>
  <si>
    <t>Pol454</t>
  </si>
  <si>
    <t>KABEL CXKE-R-J 1x10  B2s1d0</t>
  </si>
  <si>
    <t>KABEL CXKE-R-J 1x10 B2s1d0</t>
  </si>
  <si>
    <t>Pol458</t>
  </si>
  <si>
    <t>KABEL CXKE-R-J 1X35 ZZL B2s1d0</t>
  </si>
  <si>
    <t>Pol451</t>
  </si>
  <si>
    <t>KABEL SHKFH-R 3x2x0,8  B2s1d0</t>
  </si>
  <si>
    <t>KABEL SHKFH-R 3x2x0,8 B2s1d0</t>
  </si>
  <si>
    <t>Pol456</t>
  </si>
  <si>
    <t>KABEL CSKH-V180-J 5x2,5</t>
  </si>
  <si>
    <t>Pol457</t>
  </si>
  <si>
    <t>KABEL CXKE-R-J 1X25 ZZL B2s1d0</t>
  </si>
  <si>
    <t>Pol460</t>
  </si>
  <si>
    <t>KABEL CXKE-R-J 5x16</t>
  </si>
  <si>
    <t>Pol461</t>
  </si>
  <si>
    <t>KABEL CXKE-R-J 5x4</t>
  </si>
  <si>
    <t>Pol462</t>
  </si>
  <si>
    <t>KABEL CXKE-R-J 5x6</t>
  </si>
  <si>
    <t>Pol463</t>
  </si>
  <si>
    <t>KABEL CXKE-R-J 5x10</t>
  </si>
  <si>
    <t>Pol464</t>
  </si>
  <si>
    <t>SNURA H07RN-F 5G25</t>
  </si>
  <si>
    <t>Pol465</t>
  </si>
  <si>
    <t>KABEL CXKE-R-J 3X1,5</t>
  </si>
  <si>
    <t>Pol466</t>
  </si>
  <si>
    <t>KABEL CXKE-R-J 3x2,5</t>
  </si>
  <si>
    <t>Pol467</t>
  </si>
  <si>
    <t>KABEL CXKE-R-J 5x1,5</t>
  </si>
  <si>
    <t>Pol468</t>
  </si>
  <si>
    <t>KABEL 4x2xAWG23 FTP cat.6  LSOH</t>
  </si>
  <si>
    <t>KABEL 4x2xAWG23 FTP cat.6 LSOH</t>
  </si>
  <si>
    <t>Pol469</t>
  </si>
  <si>
    <t>KABEL CSKH-V180-J 3x1,5</t>
  </si>
  <si>
    <t>Pol470</t>
  </si>
  <si>
    <t>KABEL SSKFH-V180 4x2x0,8</t>
  </si>
  <si>
    <t>Pol471</t>
  </si>
  <si>
    <t>KABEL CXKE-R-J 3x6</t>
  </si>
  <si>
    <t>Pol472</t>
  </si>
  <si>
    <t>KABEL CXKE-R-J 5X35</t>
  </si>
  <si>
    <t>Pol473</t>
  </si>
  <si>
    <t>KABEL 1-CSKH-V180-R-O B2ca s1d0 3x1,5</t>
  </si>
  <si>
    <t>Pol474</t>
  </si>
  <si>
    <t>KABEL 1-CSKH-V180-J 3X1,5 H</t>
  </si>
  <si>
    <t>Úložný materiál,krabice a příslušenství</t>
  </si>
  <si>
    <t>Pol475</t>
  </si>
  <si>
    <t>ZLAB PLECH KZIN 60X50X0.75S</t>
  </si>
  <si>
    <t>Pol476</t>
  </si>
  <si>
    <t>KOTVA POZARNE ODOLNA KPO 8X97</t>
  </si>
  <si>
    <t>KS</t>
  </si>
  <si>
    <t>Pol477</t>
  </si>
  <si>
    <t>SPOJKA ROSTU KL,SKL</t>
  </si>
  <si>
    <t>Pol478</t>
  </si>
  <si>
    <t>NSM 6X10-GMT GMT SROUB+MATICE</t>
  </si>
  <si>
    <t>Pol479</t>
  </si>
  <si>
    <t>KABELOVA LAVKA KL 60X600</t>
  </si>
  <si>
    <t>Pol480</t>
  </si>
  <si>
    <t>TRUBKA TUHA PVC 320N 3M 1550</t>
  </si>
  <si>
    <t>Pol481</t>
  </si>
  <si>
    <t>SPOJKA TRUBKY PVC 0250</t>
  </si>
  <si>
    <t>Pol482</t>
  </si>
  <si>
    <t>LAVKA KABELOVA KL60X300PO</t>
  </si>
  <si>
    <t>Pol483</t>
  </si>
  <si>
    <t>KOLENO 4125 HF FB  320N</t>
  </si>
  <si>
    <t>KOLENO 4125 HF FB 320N</t>
  </si>
  <si>
    <t>Pol484</t>
  </si>
  <si>
    <t>PRICHYTKA KABELU PKC1 1207F</t>
  </si>
  <si>
    <t>Pol485</t>
  </si>
  <si>
    <t>UCHYT STENOVY PRO KL KLSUS</t>
  </si>
  <si>
    <t>Pol486</t>
  </si>
  <si>
    <t>KRABICE POZARNI KSK100PO10, VC.SVORKOVNICE</t>
  </si>
  <si>
    <t>Pol487</t>
  </si>
  <si>
    <t>KRYT PRICHYTEK SONAP KPS</t>
  </si>
  <si>
    <t>Pol488</t>
  </si>
  <si>
    <t>SROUB DO BETONU SB6,3X35ZNCR</t>
  </si>
  <si>
    <t>Pol489</t>
  </si>
  <si>
    <t>SKUPINOVÝ DRŽÁK KABELŮ SD2SPO</t>
  </si>
  <si>
    <t>Pol490</t>
  </si>
  <si>
    <t>PODLŽKA NA STŘECHU</t>
  </si>
  <si>
    <t>Pol491</t>
  </si>
  <si>
    <t>VIKO ZLABU POZINK 2M</t>
  </si>
  <si>
    <t>Pol492</t>
  </si>
  <si>
    <t>PRICHYTKA KABELOVA 6716E ZNCRPO</t>
  </si>
  <si>
    <t>Pol493</t>
  </si>
  <si>
    <t>KRABICE 8135 S KRYTEM IP54</t>
  </si>
  <si>
    <t>Pol494</t>
  </si>
  <si>
    <t>KRABICE PRISTROJOVA KPR 68</t>
  </si>
  <si>
    <t>Pol495</t>
  </si>
  <si>
    <t>PRICHYTKA 2031M/70 2207060</t>
  </si>
  <si>
    <t>Pol496</t>
  </si>
  <si>
    <t>PRICHYTKA 5325HF KB</t>
  </si>
  <si>
    <t>Pol497</t>
  </si>
  <si>
    <t>PRICHYTKA TRUBKY PVC RAL7035 5350</t>
  </si>
  <si>
    <t>Pol498</t>
  </si>
  <si>
    <t>HMOZDINKA 8/100MMZATLOUK. NH</t>
  </si>
  <si>
    <t>Pol499</t>
  </si>
  <si>
    <t>KRABICE UNIVERZALNI 1901 KU 68</t>
  </si>
  <si>
    <t>Pol500</t>
  </si>
  <si>
    <t>KOLENO TRUBKY PVC 4150</t>
  </si>
  <si>
    <t>Pol501</t>
  </si>
  <si>
    <t>PRICHYTKA KABEL.SVAZKU SH 30</t>
  </si>
  <si>
    <t>Pol189</t>
  </si>
  <si>
    <t>TRUBKA MONOFLEX 320N 1425</t>
  </si>
  <si>
    <t>Pol503</t>
  </si>
  <si>
    <t>RAM PODLAHOVE KRABICE</t>
  </si>
  <si>
    <t>Pol504</t>
  </si>
  <si>
    <t>UCHYT VIKA</t>
  </si>
  <si>
    <t>Pol505</t>
  </si>
  <si>
    <t>TRUBKA TUHA 320 N HF 1525HF</t>
  </si>
  <si>
    <t>Pol506</t>
  </si>
  <si>
    <t>PODLOZKA PRISTROJOVA PP80/3</t>
  </si>
  <si>
    <t>Pol507</t>
  </si>
  <si>
    <t>KRABICE PODLAHOVA UNIVERZALNI</t>
  </si>
  <si>
    <t>Pol508</t>
  </si>
  <si>
    <t>SPOJKA 0225HF FB</t>
  </si>
  <si>
    <t>Pol509</t>
  </si>
  <si>
    <t>SADA NIVELACNI  4KS</t>
  </si>
  <si>
    <t>SADA NIVELACNI 4KS</t>
  </si>
  <si>
    <t>Pol510</t>
  </si>
  <si>
    <t>KRABICE PRISTROJOVA PODLAHOVA</t>
  </si>
  <si>
    <t>Ukončovací prvky a svorkovnice</t>
  </si>
  <si>
    <t>Pol511</t>
  </si>
  <si>
    <t>OKO KABELOVE 50X8 KU-L</t>
  </si>
  <si>
    <t>Pol512</t>
  </si>
  <si>
    <t>OKO KABELOVE 35X8 KU-L</t>
  </si>
  <si>
    <t>Pol513</t>
  </si>
  <si>
    <t>SVORKA KRABICOVA 3X1-2,5MM</t>
  </si>
  <si>
    <t>Pol514</t>
  </si>
  <si>
    <t>PRICHYTKA VAZ. VPC 8/360</t>
  </si>
  <si>
    <t>Pol515</t>
  </si>
  <si>
    <t>PASEK CU 15X500MM K ZSA16</t>
  </si>
  <si>
    <t>Pol516</t>
  </si>
  <si>
    <t>SROUB ZEMNICI ZS 10 P</t>
  </si>
  <si>
    <t>Pol190</t>
  </si>
  <si>
    <t>SVORKA ZEMNICI BECOV  ZSA16</t>
  </si>
  <si>
    <t>SVORKA ZEMNICI BECOV ZSA16</t>
  </si>
  <si>
    <t>Pol518</t>
  </si>
  <si>
    <t>OKO KABELOVE 6X8 KU-L</t>
  </si>
  <si>
    <t>Pol519</t>
  </si>
  <si>
    <t>OKO KABELOVE 25X8 KU-L</t>
  </si>
  <si>
    <t>Pol520</t>
  </si>
  <si>
    <t>OKO KABELOVE 10X8 KU-L</t>
  </si>
  <si>
    <t>Spínače,zásuvky a vidlice</t>
  </si>
  <si>
    <t>Pol526</t>
  </si>
  <si>
    <t>ZASUVKA ZELENA</t>
  </si>
  <si>
    <t>Pol522</t>
  </si>
  <si>
    <t>ZASUVKA CLONKY BILA IP44</t>
  </si>
  <si>
    <t>Pol524</t>
  </si>
  <si>
    <t>SPINAC STIS PRESSTO ZAPUS.B/B</t>
  </si>
  <si>
    <t>Pol191</t>
  </si>
  <si>
    <t>ZASUVKA S VICKEM BILA REFLEX</t>
  </si>
  <si>
    <t>Pol192</t>
  </si>
  <si>
    <t>ZASUVKA ZLUTA REFLEX</t>
  </si>
  <si>
    <t>Pol193</t>
  </si>
  <si>
    <t>RAMECEK 1NAS.ALP.BILA REFLEX</t>
  </si>
  <si>
    <t>Pol529</t>
  </si>
  <si>
    <t>Zásuvka jednonás. s clon., se signalizací provozního stavu,</t>
  </si>
  <si>
    <t>Pol194</t>
  </si>
  <si>
    <t>ZASUVKA BILA REFLEX</t>
  </si>
  <si>
    <t>Pol531</t>
  </si>
  <si>
    <t>ZASUVKA POTENCIAL ALP.BILA</t>
  </si>
  <si>
    <t>Pol533</t>
  </si>
  <si>
    <t>Zásuvka jednonás. s clon., s ochranou před přepětím, bezšrou</t>
  </si>
  <si>
    <t>Pol534</t>
  </si>
  <si>
    <t>Rozváděče,skříně a příslušenství</t>
  </si>
  <si>
    <t>Pol535</t>
  </si>
  <si>
    <t>Rozváděč RMS_S_2.1 dle PD D.1.2.4-29</t>
  </si>
  <si>
    <t>Pol536</t>
  </si>
  <si>
    <t>Rozváděč RMS_S_1.1 dle PD D.1.2.4-28</t>
  </si>
  <si>
    <t>Pol537</t>
  </si>
  <si>
    <t>Rozváděč RMS_S_3.1 dle PD D.1.2.4-30</t>
  </si>
  <si>
    <t>Pol538</t>
  </si>
  <si>
    <t>SKRIN NOUZ.VYP. 1NA+1NC IP55</t>
  </si>
  <si>
    <t>Pol539</t>
  </si>
  <si>
    <t>Rozváděč RMS_S_4.1 dle PD D.1.2.4-31</t>
  </si>
  <si>
    <t>Pol206</t>
  </si>
  <si>
    <t xml:space="preserve">ZÁLOŽNÍ ZDROJ UPS 3/3fáze, 40kW – 93PS-40(40)-40-0-MBS-6 s dobou zálohy 1 hodiny s vestavným by-passem. Naproti záložního zdroje bude umístěna 2x externí bateriová skříň, typ C, 1x40-CSBHRL12200W, M6 200A jistič + 24V ST (30-100kW). Skříň UPS o rozměrech </t>
  </si>
  <si>
    <t>ZÁLOŽNÍ ZDROJ UPS 3/3fáze, 40kW – 93PS-40(40)-40-0-MBS-6 s dobou zálohy 1 hodiny s vestavným by-passem. Naproti záložního zdroje bude umístěna 2x externí bateriová skříň, typ C, 1x40-CSBHRL12200W, M6 200A jistič + 24V ST (30-100kW). Skříň UPS o rozměrech 470 x 1750 x 820 mm (š x v x hl.) o hmotnosti 532kg, skříň externí baterie o rozměrech 616 x 1750 x 750 mm (š x v x hl.) Záložní zdroj UPS bude připojen na strukturovanou kabeláž a na systém MaR komunikačním protokolem ModBus RTU nebo BACnet MSTP.</t>
  </si>
  <si>
    <t>Pol207</t>
  </si>
  <si>
    <t>Zdravotnická izolovaná síť - zdroje 230V/230V MED ECO-line, hlídače izolačního stavu, zdroj pro dálkovou signalizaci, modul dálkové signalizace pro zdravotnický personál na dohledová pracoviště dle PD.</t>
  </si>
  <si>
    <t>Pol209</t>
  </si>
  <si>
    <t xml:space="preserve">CBS - Skříň pro CBS - DualGuard-S 12C4, BCM.1, ACU DG-S, PSU, pro 4,3"/7" HMI display, až 48 okruhů, ve dveřích bude umístěn barevný dotykový displej CEAG 4.3” pro instalaci do dveří rozváděče a ve skříni bude umístěn bateriový kabelový set 18Ah pro ZB-S </t>
  </si>
  <si>
    <t>CBS - Skříň pro CBS - DualGuard-S 12C4, BCM.1, ACU DG-S, PSU, pro 4,3"/7" HMI display, až 48 okruhů, ve dveřích bude umístěn barevný dotykový displej CEAG 4.3” pro instalaci do dveří rozváděče a ve skříni bude umístěn bateriový kabelový set 18Ah pro ZB-S 10C3 a DG-S 12C4 baterie 12V 16Ah (H.C. 12473) s modulem SKU CG-S.1 4x1,5A DualGuard-S, o rozměrech 600 x 1800 x 420 601 mm (š x v x hl.)</t>
  </si>
  <si>
    <t>Pol543</t>
  </si>
  <si>
    <t>Rozváděč RMS_S_0.1 dle PD D.1.2.4-27</t>
  </si>
  <si>
    <t>Pol544</t>
  </si>
  <si>
    <t>Rozváděč RPO_S_0.2 dle PD D.1.2.4-32</t>
  </si>
  <si>
    <t>El. přístroje a příslušenství</t>
  </si>
  <si>
    <t>Pol210</t>
  </si>
  <si>
    <t>SPINAC SOUMRAKOVY NA DIN SRCD1COD</t>
  </si>
  <si>
    <t>Pol546</t>
  </si>
  <si>
    <t>SVODIC CZ-275A</t>
  </si>
  <si>
    <t>Protipožární konstrukce</t>
  </si>
  <si>
    <t>Pol561</t>
  </si>
  <si>
    <t>požární ucpávka nad 1dm2 dle PBŘ EI30</t>
  </si>
  <si>
    <t>Pol562</t>
  </si>
  <si>
    <t>požární ucpávka do 1dm2 dle PBŘ EI30</t>
  </si>
  <si>
    <t>Ostatní materiál</t>
  </si>
  <si>
    <t>Pol211</t>
  </si>
  <si>
    <t>Prostup pro kabely TOPWET</t>
  </si>
  <si>
    <t>Pol564</t>
  </si>
  <si>
    <t>LEPIDLO MONTAZNI UNIVER. 310M</t>
  </si>
  <si>
    <t>Hromosvody a uzemnění</t>
  </si>
  <si>
    <t>Pol565</t>
  </si>
  <si>
    <t>PASEK FEZN 30X4MM  (0,95KG/M)</t>
  </si>
  <si>
    <t>KG</t>
  </si>
  <si>
    <t>PASEK FEZN 30X4MM (0,95KG/M)</t>
  </si>
  <si>
    <t>Pol566</t>
  </si>
  <si>
    <t>DRAT FEZN 0,62KG/M D=10MM</t>
  </si>
  <si>
    <t>Pol567</t>
  </si>
  <si>
    <t>PODPERA VEDENI PV 21D/100</t>
  </si>
  <si>
    <t>Pol227</t>
  </si>
  <si>
    <t>Podpěra vedení se základnou a betonem pro vodič HVI 20-23mm 253229</t>
  </si>
  <si>
    <t>Pol230</t>
  </si>
  <si>
    <t>betonový podstavec Rd16 d= 337/17kg s klínem 102010</t>
  </si>
  <si>
    <t>Pol239</t>
  </si>
  <si>
    <t>Tříramenný stativ výškově stavitelný pro trubky D50mm náklon 10°FeZn 105351</t>
  </si>
  <si>
    <t>Pol241</t>
  </si>
  <si>
    <t>Podpůrná trubka D 50mm L 3200mm GFK/Al s jímací tyčí D 22/16/10mm L 2,5m 105331</t>
  </si>
  <si>
    <t>Pol242</t>
  </si>
  <si>
    <t>Podložka plast D 370mm černá 102050</t>
  </si>
  <si>
    <t>Pol243</t>
  </si>
  <si>
    <t>skříň pro zkušební svorky, litina se SZ 549001</t>
  </si>
  <si>
    <t>Pol574</t>
  </si>
  <si>
    <t>SVORKA PRIPOJOVACI SP</t>
  </si>
  <si>
    <t>Pol575</t>
  </si>
  <si>
    <t>SVORKA SPOJOVACI SR2B</t>
  </si>
  <si>
    <t>Pol576</t>
  </si>
  <si>
    <t>DRAT ALMGSI 8MM MEKKY 7,4M/KG</t>
  </si>
  <si>
    <t>Pol245</t>
  </si>
  <si>
    <t>Vodič HVI LONG šedý s izolací D 23 mm 819136</t>
  </si>
  <si>
    <t>Pol578</t>
  </si>
  <si>
    <t>SVORKA SPOJOVACI SR3A</t>
  </si>
  <si>
    <t>Pol247</t>
  </si>
  <si>
    <t>Připojovací členy + montážní materiál pro vodič HVI-long, D 23mm šedý 819147</t>
  </si>
  <si>
    <t>Pol249</t>
  </si>
  <si>
    <t>Podpěra vedení pro vodiče HVI/CUI D 20-23mm s plastovou základnou nerez 275259</t>
  </si>
  <si>
    <t>Pol581</t>
  </si>
  <si>
    <t>SVORKA SPOJOVACI SS</t>
  </si>
  <si>
    <t>Pol250</t>
  </si>
  <si>
    <t>Připojovací člen + montážní materiál pro vodič HVI-long, D 23mm šedý 819196</t>
  </si>
  <si>
    <t>Barvy a nátěry</t>
  </si>
  <si>
    <t>Pol583</t>
  </si>
  <si>
    <t>Asfaltový lak (ochrana zemních spojů)</t>
  </si>
  <si>
    <t>Pol584</t>
  </si>
  <si>
    <t>Benzin technický</t>
  </si>
  <si>
    <t>l</t>
  </si>
  <si>
    <t>D11</t>
  </si>
  <si>
    <t>Ocelové konstrukce a kabelové rošty</t>
  </si>
  <si>
    <t>Pol585</t>
  </si>
  <si>
    <t>Ocelová konstrukce pozinkovaná</t>
  </si>
  <si>
    <t>D12</t>
  </si>
  <si>
    <t>Montáže dle ceníku M741</t>
  </si>
  <si>
    <t>Pol251</t>
  </si>
  <si>
    <t>Přesun hmot (vnitrostaveništní i mimostaveništní dopravu, přesuny hmot všech jednotlivých dílů dilčích rozpočtů)</t>
  </si>
  <si>
    <t>Pol591</t>
  </si>
  <si>
    <t>Mont kabel Cu-1kV pevně sk.1 -6,3kg</t>
  </si>
  <si>
    <t>Pol592</t>
  </si>
  <si>
    <t>Mont kabel Cu-1kV pevně sk.1 -10kg</t>
  </si>
  <si>
    <t>Pol603</t>
  </si>
  <si>
    <t>Mont kabel Cu-1kV pevně sk.1 -2,5kg</t>
  </si>
  <si>
    <t>Pol604</t>
  </si>
  <si>
    <t>Mont kabel Cu-1kV pevně sk.1 -4,0kg</t>
  </si>
  <si>
    <t>Pol593</t>
  </si>
  <si>
    <t>Montáž kabelů sděl pevně sk.1-0,4kg</t>
  </si>
  <si>
    <t>Pol596</t>
  </si>
  <si>
    <t>Montáž kabel sděl pevně sk.18-0,4kg</t>
  </si>
  <si>
    <t>Pol589</t>
  </si>
  <si>
    <t>Mont kabel Cu-1kV pevně sk.4 -0,4kg</t>
  </si>
  <si>
    <t>Pol590</t>
  </si>
  <si>
    <t>Mont kabel sděl vol sk.16 P1 -1,0kg</t>
  </si>
  <si>
    <t>Pol606</t>
  </si>
  <si>
    <t>Mont kabel Cu-1kV pevně sk.1 -1,6kg</t>
  </si>
  <si>
    <t>Pol600</t>
  </si>
  <si>
    <t>Montáž hromosvod svorek se 3 šrouby</t>
  </si>
  <si>
    <t>Pol601</t>
  </si>
  <si>
    <t>Mont hromosvod svor potrub Bernard</t>
  </si>
  <si>
    <t>Pol652</t>
  </si>
  <si>
    <t>Mont hromosvod drát s podpěr do -p10mm</t>
  </si>
  <si>
    <t>Pol626</t>
  </si>
  <si>
    <t>Montáž hromosvod svorek se 2 šrouby</t>
  </si>
  <si>
    <t>Pol602</t>
  </si>
  <si>
    <t>Mont kabel Cu-1kV pevně sk.1 -0,4kg</t>
  </si>
  <si>
    <t>Pol605</t>
  </si>
  <si>
    <t>Mont kabel Cu-1kV pevně sk.1 -0,6kg</t>
  </si>
  <si>
    <t>Pol598</t>
  </si>
  <si>
    <t>Mont vodičů Cu-1kV pevně sk.1-0,4kg</t>
  </si>
  <si>
    <t>Pol599</t>
  </si>
  <si>
    <t>Montáž šňůr střed volně sk.4 -2,5kg</t>
  </si>
  <si>
    <t>Pol597</t>
  </si>
  <si>
    <t>Příplat za zatahování kabelů-0,75kg</t>
  </si>
  <si>
    <t>Pol611</t>
  </si>
  <si>
    <t>Montáž bleskojistek do 25 kV 10 kA</t>
  </si>
  <si>
    <t>Pol609</t>
  </si>
  <si>
    <t>mtz konstr pro pristroj-5 kg+zhotov</t>
  </si>
  <si>
    <t>294</t>
  </si>
  <si>
    <t>Pol623</t>
  </si>
  <si>
    <t>Mont zásuv domov zapušt 2P+Z 2zapoj</t>
  </si>
  <si>
    <t>296</t>
  </si>
  <si>
    <t>Pol610</t>
  </si>
  <si>
    <t>Mont zásuv dom krab ven 2P+Z 2zapoj</t>
  </si>
  <si>
    <t>Pol613</t>
  </si>
  <si>
    <t>mtz. požární ucpávky nad 1dm2</t>
  </si>
  <si>
    <t>Pol614</t>
  </si>
  <si>
    <t>utěsnění prostupu přes střechu</t>
  </si>
  <si>
    <t>302</t>
  </si>
  <si>
    <t>Pol615</t>
  </si>
  <si>
    <t>nater zem pasku 1slozk 1kryci pruhy</t>
  </si>
  <si>
    <t>Pol616</t>
  </si>
  <si>
    <t>mtz. požární ucpávky do 1dm2</t>
  </si>
  <si>
    <t>Pol622</t>
  </si>
  <si>
    <t>Mont spínačů s dálk ovlad 2kontakt</t>
  </si>
  <si>
    <t>Pol607</t>
  </si>
  <si>
    <t>Ukončení vodičů kabelov okem -25mm2</t>
  </si>
  <si>
    <t>Pol619</t>
  </si>
  <si>
    <t>Ukončení vodičů kabelov okem 35 mm2</t>
  </si>
  <si>
    <t>312</t>
  </si>
  <si>
    <t>Pol594</t>
  </si>
  <si>
    <t>Příplatek za zatahování kabelů-2kg</t>
  </si>
  <si>
    <t>314</t>
  </si>
  <si>
    <t>Pol595</t>
  </si>
  <si>
    <t>Ukončení vodičů na svorkov 2,5 mm2</t>
  </si>
  <si>
    <t>316</t>
  </si>
  <si>
    <t>Pol621</t>
  </si>
  <si>
    <t>Mont ovlad 1pól zapušt 0/1-tlač vyp</t>
  </si>
  <si>
    <t>318</t>
  </si>
  <si>
    <t>Pol625</t>
  </si>
  <si>
    <t>Montáž spínač 3pól nástěn obyč -16A</t>
  </si>
  <si>
    <t>320</t>
  </si>
  <si>
    <t>Pol620</t>
  </si>
  <si>
    <t>Ukončení vodičů kabelov okem 50 mm2</t>
  </si>
  <si>
    <t>322</t>
  </si>
  <si>
    <t>Pol617</t>
  </si>
  <si>
    <t>Ukončení sňůr 5x25 mm2</t>
  </si>
  <si>
    <t>324</t>
  </si>
  <si>
    <t>Pol651</t>
  </si>
  <si>
    <t>Mont uzem pásku FeZn v zemi městě</t>
  </si>
  <si>
    <t>326</t>
  </si>
  <si>
    <t>Pol628</t>
  </si>
  <si>
    <t>Montáž rozváděč sestav do 300 kg</t>
  </si>
  <si>
    <t>330</t>
  </si>
  <si>
    <t>Pol635</t>
  </si>
  <si>
    <t>Montáž rozváděč sestav do 1800 kg</t>
  </si>
  <si>
    <t>336</t>
  </si>
  <si>
    <t>Pol632</t>
  </si>
  <si>
    <t>Montáž rozváděč sestav do 3000 kg</t>
  </si>
  <si>
    <t>338</t>
  </si>
  <si>
    <t>Pol631</t>
  </si>
  <si>
    <t>Montáž rozváděč sestav do 500 kg</t>
  </si>
  <si>
    <t>340</t>
  </si>
  <si>
    <t>Pol634</t>
  </si>
  <si>
    <t>Montáž rozváděč sestav do 1400 kg</t>
  </si>
  <si>
    <t>342</t>
  </si>
  <si>
    <t>Pol642</t>
  </si>
  <si>
    <t>Stanovisko organizace státního odborného dozoru</t>
  </si>
  <si>
    <t>344</t>
  </si>
  <si>
    <t>Pol266</t>
  </si>
  <si>
    <t>Montáž, uvedení do provozu zdravotnické izolované sítě</t>
  </si>
  <si>
    <t>346</t>
  </si>
  <si>
    <t>Pol272</t>
  </si>
  <si>
    <t>Zapojení přístrojů a zařízení</t>
  </si>
  <si>
    <t>348</t>
  </si>
  <si>
    <t>Pol638</t>
  </si>
  <si>
    <t>Montáž CBS - nastavení a zprovoznění</t>
  </si>
  <si>
    <t>350</t>
  </si>
  <si>
    <t>Pol639</t>
  </si>
  <si>
    <t>Montáž záložního zdroje, zapojení, uvedení do provozu</t>
  </si>
  <si>
    <t>352</t>
  </si>
  <si>
    <t>Pol633</t>
  </si>
  <si>
    <t>Montáž svorkovnic řad vodič-2,5 mm2</t>
  </si>
  <si>
    <t>362</t>
  </si>
  <si>
    <t>Pol304</t>
  </si>
  <si>
    <t>Montáž žlabu kovo Mars,ZPA š.-50mm</t>
  </si>
  <si>
    <t>364</t>
  </si>
  <si>
    <t>Pol305</t>
  </si>
  <si>
    <t>Montáž žlabu kovo Mars,ZPA š.-500mm</t>
  </si>
  <si>
    <t>366</t>
  </si>
  <si>
    <t>Pol661</t>
  </si>
  <si>
    <t>Montáž roštů Elektrovod jednostran</t>
  </si>
  <si>
    <t>368</t>
  </si>
  <si>
    <t>Pol648</t>
  </si>
  <si>
    <t>Montáž rošt atyp se zhotov š.-400mm</t>
  </si>
  <si>
    <t>370</t>
  </si>
  <si>
    <t>Pol653</t>
  </si>
  <si>
    <t>Montáž příchytek kabel-p90 mm</t>
  </si>
  <si>
    <t>372</t>
  </si>
  <si>
    <t>Pol308</t>
  </si>
  <si>
    <t>Montáž příchytek Sonap kabel-p120mm</t>
  </si>
  <si>
    <t>374</t>
  </si>
  <si>
    <t>Pol309</t>
  </si>
  <si>
    <t>Montáž žlabu kovo Mars-uzávěr víkem</t>
  </si>
  <si>
    <t>376</t>
  </si>
  <si>
    <t>Pol650</t>
  </si>
  <si>
    <t>Montáž příchytek kabel-p40 mm</t>
  </si>
  <si>
    <t>378</t>
  </si>
  <si>
    <t>Pol660</t>
  </si>
  <si>
    <t>Otevření krabic vičkem na 4 šrouby</t>
  </si>
  <si>
    <t>380</t>
  </si>
  <si>
    <t>Pol658</t>
  </si>
  <si>
    <t>Mont trub pancéř kovo tuh pevně p42</t>
  </si>
  <si>
    <t>382</t>
  </si>
  <si>
    <t>Pol655</t>
  </si>
  <si>
    <t>Montáž krabic podlahových systémů</t>
  </si>
  <si>
    <t>384</t>
  </si>
  <si>
    <t>Pol645</t>
  </si>
  <si>
    <t>Mont trub inst plast tuh pevně p26</t>
  </si>
  <si>
    <t>386</t>
  </si>
  <si>
    <t>Pol657</t>
  </si>
  <si>
    <t>Montáž trub inst PH oheb pevně p23</t>
  </si>
  <si>
    <t>388</t>
  </si>
  <si>
    <t>Pol662</t>
  </si>
  <si>
    <t>Montáž krabic přístr zapušť PH kruh</t>
  </si>
  <si>
    <t>390</t>
  </si>
  <si>
    <t>Pol310</t>
  </si>
  <si>
    <t>Montáž rozvodek ACIDUR vodič-4 mm2</t>
  </si>
  <si>
    <t>392</t>
  </si>
  <si>
    <t>Pol656</t>
  </si>
  <si>
    <t>Montáž krabic instal zapušť PH kruh</t>
  </si>
  <si>
    <t>394</t>
  </si>
  <si>
    <t>Pol659</t>
  </si>
  <si>
    <t>Montáž krabic instal lištových PH</t>
  </si>
  <si>
    <t>396</t>
  </si>
  <si>
    <t>398</t>
  </si>
  <si>
    <t>Pol664</t>
  </si>
  <si>
    <t>Mont hromosvod drát bez podp nad  -p10mm-</t>
  </si>
  <si>
    <t>400</t>
  </si>
  <si>
    <t>Mont hromosvod drát bez podp nad -p10mm-</t>
  </si>
  <si>
    <t>Pol665</t>
  </si>
  <si>
    <t>Montáž jímacích tyči na stojan</t>
  </si>
  <si>
    <t>402</t>
  </si>
  <si>
    <t>404</t>
  </si>
  <si>
    <t>Pol666</t>
  </si>
  <si>
    <t>Montáž rozvodek pancéř AA 134x134mm</t>
  </si>
  <si>
    <t>406</t>
  </si>
  <si>
    <t>408</t>
  </si>
  <si>
    <t>410</t>
  </si>
  <si>
    <t>Pol667</t>
  </si>
  <si>
    <t>Mont uzem drátu-p10mm v zemi městě</t>
  </si>
  <si>
    <t>412</t>
  </si>
  <si>
    <t>Pol668</t>
  </si>
  <si>
    <t>Utěsnění kabelu zátkou s lepidlem</t>
  </si>
  <si>
    <t>414</t>
  </si>
  <si>
    <t>D13</t>
  </si>
  <si>
    <t>Stavební práce při elektromontážích - 846-9</t>
  </si>
  <si>
    <t>Pol669</t>
  </si>
  <si>
    <t>Sekání kapes zdi cih.krabic 10x10x8</t>
  </si>
  <si>
    <t>416</t>
  </si>
  <si>
    <t>Pol670</t>
  </si>
  <si>
    <t>Sekání kapes zdi cih.krabic 7x7x5</t>
  </si>
  <si>
    <t>418</t>
  </si>
  <si>
    <t>Pol671</t>
  </si>
  <si>
    <t>Bourání otv zdi cih 0,02m2, tl.45cm</t>
  </si>
  <si>
    <t>420</t>
  </si>
  <si>
    <t>Pol672</t>
  </si>
  <si>
    <t>Sekání rýh zdi cih hl.3 cm š.3 cm</t>
  </si>
  <si>
    <t>422</t>
  </si>
  <si>
    <t>Pol673</t>
  </si>
  <si>
    <t>Sekání kapes zdi cih.pro rozváděč</t>
  </si>
  <si>
    <t>424</t>
  </si>
  <si>
    <t>Pol674</t>
  </si>
  <si>
    <t>426</t>
  </si>
  <si>
    <t>Pol675</t>
  </si>
  <si>
    <t>Zásyp rýh ručně š.35cm,hl.80cm,tř.3</t>
  </si>
  <si>
    <t>428</t>
  </si>
  <si>
    <t>Pol676</t>
  </si>
  <si>
    <t>Ulož sypaníny do násypu zhut tř.3-4</t>
  </si>
  <si>
    <t>430</t>
  </si>
  <si>
    <t>Pol677</t>
  </si>
  <si>
    <t>Rýhy ručně š.35 cm, hl.80 cm, tř.3</t>
  </si>
  <si>
    <t>432</t>
  </si>
  <si>
    <t>Pol678</t>
  </si>
  <si>
    <t>Bourání otv zdi cih 0,02m2, tl.15cm</t>
  </si>
  <si>
    <t>434</t>
  </si>
  <si>
    <t>Pol679</t>
  </si>
  <si>
    <t>Osaz hmoždinek stropů želbet d.8 mm</t>
  </si>
  <si>
    <t>436</t>
  </si>
  <si>
    <t>Pol680</t>
  </si>
  <si>
    <t>Osazení hmoždinek stěn cihel d.8 mm</t>
  </si>
  <si>
    <t>438</t>
  </si>
  <si>
    <t>440</t>
  </si>
  <si>
    <t>D14</t>
  </si>
  <si>
    <t>Demontáže dle ceníku M741</t>
  </si>
  <si>
    <t>Pol909</t>
  </si>
  <si>
    <t>Demontáž stávajících rozvodů, stávající kabeláže, koncových prvků - svítidel, zásuvek, spínačů, rozváděčů, kabelového úložného systému, ochrany před bleskem</t>
  </si>
  <si>
    <t>442</t>
  </si>
  <si>
    <t>Poznámka k položce:_x000D_
- vč. odvozu a likvidace_x000D_
- předpoklad provádění po dobu 1 měsíce</t>
  </si>
  <si>
    <t>D.1.2.5 - Slaboproudé instalace</t>
  </si>
  <si>
    <t>D1 - Strukturovaná kabeláž</t>
  </si>
  <si>
    <t>D2 - Systém Sestra-Pacient</t>
  </si>
  <si>
    <t>D3 - Videotelefon - IP interkom</t>
  </si>
  <si>
    <t>D4 - Kamerový systém</t>
  </si>
  <si>
    <t>D5 - Přístupový systém</t>
  </si>
  <si>
    <t>D6 - Zabezpečovací systém</t>
  </si>
  <si>
    <t>D7 - Televizní anténa</t>
  </si>
  <si>
    <t>D8 - Žlaby</t>
  </si>
  <si>
    <t>D9 - Ostatní náklady</t>
  </si>
  <si>
    <t>Strukturovaná kabeláž</t>
  </si>
  <si>
    <t>Pol855</t>
  </si>
  <si>
    <t>19" rám 45U šedý 800x800x2275</t>
  </si>
  <si>
    <t>Pol856</t>
  </si>
  <si>
    <t>Zátěžový podstavec  800mm 1 pair gy</t>
  </si>
  <si>
    <t>Zátěžový podstavec 800mm 1 pair gy</t>
  </si>
  <si>
    <t>Pol857</t>
  </si>
  <si>
    <t>Boční panel šedý 800x2275</t>
  </si>
  <si>
    <t>Pol126</t>
  </si>
  <si>
    <t>Perforované dveře 75% 3-bodové zavírání, šedý 800x2275</t>
  </si>
  <si>
    <t>Pol127</t>
  </si>
  <si>
    <t>Vertikální Cable Manager 48U šedý</t>
  </si>
  <si>
    <t>Pol858</t>
  </si>
  <si>
    <t>Kabelový kanál vertikální 48U 100x20 černý</t>
  </si>
  <si>
    <t>Pol129</t>
  </si>
  <si>
    <t>Ventilační jednotka 4 ventilátory, termostat, šedá</t>
  </si>
  <si>
    <t>Pol130</t>
  </si>
  <si>
    <t>Zemnící lišta 24cm</t>
  </si>
  <si>
    <t>Pol131</t>
  </si>
  <si>
    <t>19'' zaslepovací panel, černý click 1U</t>
  </si>
  <si>
    <t>Pol132</t>
  </si>
  <si>
    <t>19'' zaslepovací panel, černý click 2U</t>
  </si>
  <si>
    <t>Pol133</t>
  </si>
  <si>
    <t>19'' panel pro kabelové přívody s kartáčem 1U, černý</t>
  </si>
  <si>
    <t>Pol134</t>
  </si>
  <si>
    <t>Vyvazovací panel 1U 19"-kovový, modulární 90mm, černý</t>
  </si>
  <si>
    <t>Pol135</t>
  </si>
  <si>
    <t>19" PDU B 1x16 8xSK OVP 3m w SK</t>
  </si>
  <si>
    <t>Pol859</t>
  </si>
  <si>
    <t>Přesun stávajícího rozvaděče - přepojení a opětovné zapojení kabeláží. Propojení rozvaděčů do řady tvořící funkční celek</t>
  </si>
  <si>
    <t>Pol137</t>
  </si>
  <si>
    <t>19" ISDN panel 50xRJ45 1U s vyvazovací lištou</t>
  </si>
  <si>
    <t>Pol138</t>
  </si>
  <si>
    <t>19" Patch panel modulární pro 24x keystone 1U s vyvazovací lištou</t>
  </si>
  <si>
    <t>Pol139</t>
  </si>
  <si>
    <t>Keystone CAT6A STP</t>
  </si>
  <si>
    <t>Pol140</t>
  </si>
  <si>
    <t>Popisovací pole</t>
  </si>
  <si>
    <t>Pol141</t>
  </si>
  <si>
    <t>Patch kabel CAT6A SFTP LSOH snag-proof 0,5m</t>
  </si>
  <si>
    <t>Pol142</t>
  </si>
  <si>
    <t>Patch kabel CAT6A SFTP LSOH snag-proof 1m</t>
  </si>
  <si>
    <t>Pol143</t>
  </si>
  <si>
    <t>Patch kabel CAT6A SFTP LSOH snag-proof 2m</t>
  </si>
  <si>
    <t>Pol144</t>
  </si>
  <si>
    <t>Patch kabel CAT6A SFTP LSOH snag-proof 5m</t>
  </si>
  <si>
    <t>Pol145</t>
  </si>
  <si>
    <t>Patch kabel CAT6A SFTP LSOH snag-proof 7m</t>
  </si>
  <si>
    <t>Pol146</t>
  </si>
  <si>
    <t>Datová zásuvka 1xRJ45 včetně instalační krabice</t>
  </si>
  <si>
    <t>Pol147</t>
  </si>
  <si>
    <t>Datová zásuvka 2xRJ45 včetně instalační krabice</t>
  </si>
  <si>
    <t>Pol148</t>
  </si>
  <si>
    <t>Datová zásuvka 2xRJ45 do podlahové krabice</t>
  </si>
  <si>
    <t>Pol149</t>
  </si>
  <si>
    <t>Instalační kabel CAT6A LSOH, B2ca</t>
  </si>
  <si>
    <t>Pol150</t>
  </si>
  <si>
    <t>19", 1U, výsuvná vana pro 24 SC simplex, ,LC duplex, E2000, černá</t>
  </si>
  <si>
    <t>Pol151</t>
  </si>
  <si>
    <t>Adaptér optický LC Duplex SM</t>
  </si>
  <si>
    <t>Pol152</t>
  </si>
  <si>
    <t>Záslepka</t>
  </si>
  <si>
    <t>Pol153</t>
  </si>
  <si>
    <t>Optická kazeta s držákem a víkem</t>
  </si>
  <si>
    <t>Pol154</t>
  </si>
  <si>
    <t>Ochrana sváru</t>
  </si>
  <si>
    <t>Pol155</t>
  </si>
  <si>
    <t>Držák ochran sváru, 12 pozic</t>
  </si>
  <si>
    <t>Pol156</t>
  </si>
  <si>
    <t>Pigtail LC 9/125 2m</t>
  </si>
  <si>
    <t>Pol159</t>
  </si>
  <si>
    <t>Svařování optického vlákna</t>
  </si>
  <si>
    <t>Pol860</t>
  </si>
  <si>
    <t>Přeložení stávajících optických kabelů SM 12vl.</t>
  </si>
  <si>
    <t>Pol161</t>
  </si>
  <si>
    <t>Optický CLT kabel, gel-free, iRP, 3,0kN tensile strength, UV.FRLSZH sheath - yellow, B2ca, 1 x 08 fibers G657.A1</t>
  </si>
  <si>
    <t>Pol162</t>
  </si>
  <si>
    <t>Mikrotrubička 12/8 zodolněná vč. Spojek, kotvícího a stahovacího materiálu</t>
  </si>
  <si>
    <t>Pol163</t>
  </si>
  <si>
    <t>optický box, výklopná kazeta s držákem pro 8 svárů, včetně 4xLC DUPLEX konektor</t>
  </si>
  <si>
    <t>Pol861</t>
  </si>
  <si>
    <t>Mediakonverto 10/100/1000Base-TX(RJ-45)/1000Base-LX (SC Duplex),singlemode , včetně SFP modulu, zdroje, din lišty, krytu</t>
  </si>
  <si>
    <t>Pol165</t>
  </si>
  <si>
    <t>Kabel TCEPKPFLE 25x4x0,5</t>
  </si>
  <si>
    <t>Pol166</t>
  </si>
  <si>
    <t>SHKFH-R 50 x 2 x 0,5 B2ca -s1,d1,a1</t>
  </si>
  <si>
    <t>Pol167</t>
  </si>
  <si>
    <t>Box pro 100párů, včetně  10 svorkovnic krone</t>
  </si>
  <si>
    <t>Box pro 100párů, včetně 10 svorkovnic krone</t>
  </si>
  <si>
    <t>Pol168</t>
  </si>
  <si>
    <t>Výkop kabelové rýhy 30x70cm</t>
  </si>
  <si>
    <t>Pol169</t>
  </si>
  <si>
    <t>Chránička kabelu s protahovacím vodičem 50mm</t>
  </si>
  <si>
    <t>Pol170</t>
  </si>
  <si>
    <t>Označovací páska - červená</t>
  </si>
  <si>
    <t>Pol171</t>
  </si>
  <si>
    <t>Pískové lože  o výšce cca 30cm, včetně závozu a dopravy</t>
  </si>
  <si>
    <t>Pískové lože o výšce cca 30cm, včetně závozu a dopravy</t>
  </si>
  <si>
    <t>Pol172</t>
  </si>
  <si>
    <t>Zához rýhy, hutnění zeminy</t>
  </si>
  <si>
    <t>Pol173</t>
  </si>
  <si>
    <t>Finální úprava terénu</t>
  </si>
  <si>
    <t>Pol174</t>
  </si>
  <si>
    <t>Těsnící tmel na prostupy</t>
  </si>
  <si>
    <t>Pol862</t>
  </si>
  <si>
    <t>Prostup do objektu opatření proti vnikání vlhkosti</t>
  </si>
  <si>
    <t>Pol176</t>
  </si>
  <si>
    <t>Kabelová příchytka  včetně šroubu</t>
  </si>
  <si>
    <t>Kabelová příchytka včetně šroubu</t>
  </si>
  <si>
    <t>Pol177</t>
  </si>
  <si>
    <t>Svazková příchytka  včetně kotvy</t>
  </si>
  <si>
    <t>Svazková příchytka včetně kotvy</t>
  </si>
  <si>
    <t>Pol178</t>
  </si>
  <si>
    <t>Trubka instalační ohebná 20 včetně spojek, příchytek bezhalogenová</t>
  </si>
  <si>
    <t>Pol179</t>
  </si>
  <si>
    <t>Trubka instalační ohebná 25 včetně spojek, příchytek bezhalogenová</t>
  </si>
  <si>
    <t>Pol180</t>
  </si>
  <si>
    <t>Trubka instalační ohebná 36 včetně spojek, příchytek bezhalogenová</t>
  </si>
  <si>
    <t>Pol181</t>
  </si>
  <si>
    <t>Trubka instalační pevná 20 včetně spojek, příchytek bezhalogenová</t>
  </si>
  <si>
    <t>Pol182</t>
  </si>
  <si>
    <t>Chránička 50mm</t>
  </si>
  <si>
    <t>Pol863</t>
  </si>
  <si>
    <t>Kabel HDMI-HDMI 7m, M/M stíněný, zlacené kontakty, černý</t>
  </si>
  <si>
    <t>Pol864</t>
  </si>
  <si>
    <t>Kabel HDMI-HDMI 10m, M/M stíněný, zlacené kontakty, černý</t>
  </si>
  <si>
    <t>Pol183</t>
  </si>
  <si>
    <t>Drážkování</t>
  </si>
  <si>
    <t>Pol866</t>
  </si>
  <si>
    <t>Vyhledání stávající chráničky u objektu T</t>
  </si>
  <si>
    <t>Pol867</t>
  </si>
  <si>
    <t>Optický kříž kabelové rezervy 880x880, modulární s možností stohování křížů</t>
  </si>
  <si>
    <t>Pol868</t>
  </si>
  <si>
    <t>Pomocný instalační materiál</t>
  </si>
  <si>
    <t>Pol869</t>
  </si>
  <si>
    <t>Měřící protokol optika dle standardu FN Brno, viz TZ</t>
  </si>
  <si>
    <t>Pol870</t>
  </si>
  <si>
    <t>Měřící protokol metalika dle standardu FN Brno, viz TZ</t>
  </si>
  <si>
    <t>Pol871</t>
  </si>
  <si>
    <t>Značení kabeláží dle standardu FN Brno, viz TZ</t>
  </si>
  <si>
    <t>Pol874</t>
  </si>
  <si>
    <t>Demontáže stávajících rozvodů včetně odvozu a ekologické likvidace</t>
  </si>
  <si>
    <t>Pol875</t>
  </si>
  <si>
    <t>Demontáže stávajících koncových prvků včetně odvozu a ekologické likvidace</t>
  </si>
  <si>
    <t>Systém Sestra-Pacient</t>
  </si>
  <si>
    <t>Pol876</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</si>
  <si>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</si>
  <si>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</si>
  <si>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Pol195</t>
  </si>
  <si>
    <t>Zásuvka terminálu</t>
  </si>
  <si>
    <t>Pol196</t>
  </si>
  <si>
    <t>Datový rozvaděč nástěnný 19"/12U - nástěnný 600 x 635 x 395 mm, 19,5 kg</t>
  </si>
  <si>
    <t>Pol197</t>
  </si>
  <si>
    <t>Napájecí zdroj + lokální server</t>
  </si>
  <si>
    <t>Pol198</t>
  </si>
  <si>
    <t>Rozvodný panel 8x 230V 19"/2U</t>
  </si>
  <si>
    <t>Pol199</t>
  </si>
  <si>
    <t>SW - licence pro Hlavní terminál</t>
  </si>
  <si>
    <t>Pol200</t>
  </si>
  <si>
    <t>SW - licence provozu účastníka</t>
  </si>
  <si>
    <t>Pol201</t>
  </si>
  <si>
    <t>SW - databáze historie volání</t>
  </si>
  <si>
    <t>Pol202</t>
  </si>
  <si>
    <t>Datový switch 24 portů/19" (CZ)</t>
  </si>
  <si>
    <t>Pol203</t>
  </si>
  <si>
    <t>Napájecí injektor 24 portů/19"</t>
  </si>
  <si>
    <t>Pol204</t>
  </si>
  <si>
    <t>Svítidlo signalizační LED</t>
  </si>
  <si>
    <t>Pol205</t>
  </si>
  <si>
    <t>Orientační směrové svítidlo LED IP</t>
  </si>
  <si>
    <t>Pol877</t>
  </si>
  <si>
    <t xml:space="preserve">Pokojový terminál hovorový (minimálně 4 programovatelná tlačítka, hovorové spojení s hlavním terminálem, příjem hovorového volání od lůžka klienta, hlasová navigace - informace o volajícím, číslo pokoje/lůžka, centrální hlášení přenos hlasové informace - </t>
  </si>
  <si>
    <t>Pokojový terminál hovorový (minimálně 4 programovatelná tlačítka, hovorové spojení s hlavním terminálem, příjem hovorového volání od lůžka klienta, hlasová navigace - informace o volajícím, číslo pokoje/lůžka, centrální hlášení přenos hlasové informace - nucený poslech)</t>
  </si>
  <si>
    <t>Pol878</t>
  </si>
  <si>
    <t>Pokojový terminál hovorový s displejem (minimálně 4 programovatelná tlačítka, hovorové spojení s hlavním terminálem, příjem hovorového volání od lůžka klienta, displej s indentifikací místa volání, hlasová navigace - informace o volajícím, číslo pokoje/lů</t>
  </si>
  <si>
    <t>Pokojový terminál hovorový s displejem (minimálně 4 programovatelná tlačítka, hovorové spojení s hlavním terminálem, příjem hovorového volání od lůžka klienta, displej s indentifikací místa volání, hlasová navigace - informace o volajícím, číslo pokoje/lůžka, centrální hlášení přenos hlasové informace - nucený poslech)</t>
  </si>
  <si>
    <t>Pol208</t>
  </si>
  <si>
    <t>Tlačítko rušení volání</t>
  </si>
  <si>
    <t>Pol879</t>
  </si>
  <si>
    <t xml:space="preserve">Zásuvka pacienta s držákem a reproduktorem (přenos hlasitého hovorového spojení sestra - klient, přenos hlasité reprodukce rádia a centrální hlašení vždy v případě, je - li koncový prvek zavěšen v držáku, či zavěšen na hrazdě postele klienta)Ve spojení s </t>
  </si>
  <si>
    <t>Zásuvka pacienta s držákem a reproduktorem (přenos hlasitého hovorového spojení sestra - klient, přenos hlasité reprodukce rádia a centrální hlašení vždy v případě, je - li koncový prvek zavěšen v držáku, či zavěšen na hrazdě postele klienta)Ve spojení s Terminálem pacienta umožňuje diskrétní a hlasitý hovor.</t>
  </si>
  <si>
    <t>Pol880</t>
  </si>
  <si>
    <t>Terminál pacienta s tlačítkem volání ošetřovatelky ( tlačítko primárního přivolání pomoci podsvícené pro lepší orientaci klientů v nočních hodinách, tlačítko pro přivolání pomocného personálu, tlačítka pro volbu rádiové stanice, tlačítko pro ovládání hlas</t>
  </si>
  <si>
    <t>Terminál pacienta s tlačítkem volání ošetřovatelky ( tlačítko primárního přivolání pomoci podsvícené pro lepší orientaci klientů v nočních hodinách, tlačítko pro přivolání pomocného personálu, tlačítka pro volbu rádiové stanice, tlačítko pro ovládání hlasitosti + -, bezpečnostní konektor proti vytržení) Ve spojení s BC-07 HS IP umožňuje diskrétní a hlasitý hovor. Vestvavěný gyroskop při změně polohy sluchatka se automaticky přepíná na hlasity hovor.</t>
  </si>
  <si>
    <t>Pol881</t>
  </si>
  <si>
    <t>Kabel vytrhávací - částečně kroucený pro terminál pacienta (PT) Provedena úprava proti poškození.</t>
  </si>
  <si>
    <t>Pol212</t>
  </si>
  <si>
    <t>Držák kabelu na hrazdu</t>
  </si>
  <si>
    <t>Pol213</t>
  </si>
  <si>
    <t>Táhlo nouzového volání</t>
  </si>
  <si>
    <t>Pol214</t>
  </si>
  <si>
    <t>Táhlo a tlačítko nouzového volání</t>
  </si>
  <si>
    <t>Pol215</t>
  </si>
  <si>
    <t>Patch kabel</t>
  </si>
  <si>
    <t>Pol216</t>
  </si>
  <si>
    <t>Konektor RJ45 UTP CAT5e včetně ochrany a proměření</t>
  </si>
  <si>
    <t>Pol217</t>
  </si>
  <si>
    <t>FTP Cat 5e LSOHFR  B2ca s1,d1,a1 kabel do trubek, nebo do lišt stíněný LSOHFR</t>
  </si>
  <si>
    <t>FTP Cat 5e LSOHFR B2ca s1,d1,a1 kabel do trubek, nebo do lišt stíněný LSOHFR</t>
  </si>
  <si>
    <t>Pol218</t>
  </si>
  <si>
    <t>vodič do trubek, nebo do lišt</t>
  </si>
  <si>
    <t>Pol219</t>
  </si>
  <si>
    <t>instalační krabice pod omítku</t>
  </si>
  <si>
    <t>Pol220</t>
  </si>
  <si>
    <t>Pol221</t>
  </si>
  <si>
    <t>Pol222</t>
  </si>
  <si>
    <t>trubka pod omítku</t>
  </si>
  <si>
    <t>Pol223</t>
  </si>
  <si>
    <t>Pol224</t>
  </si>
  <si>
    <t>Drátěný žlab rapid click 100x60 včetně konzolí/závitových tyčí a  montážního materiálu</t>
  </si>
  <si>
    <t>Drátěný žlab rapid click 100x60 včetně konzolí/závitových tyčí a montážního materiálu</t>
  </si>
  <si>
    <t>Pol225</t>
  </si>
  <si>
    <t>sádra štukatérská</t>
  </si>
  <si>
    <t>Pol226</t>
  </si>
  <si>
    <t>štukovací směs</t>
  </si>
  <si>
    <t>Pol228</t>
  </si>
  <si>
    <t>rýhy do zdi</t>
  </si>
  <si>
    <t>Pol229</t>
  </si>
  <si>
    <t>prostupy zdivem do 0,5m</t>
  </si>
  <si>
    <t>Pol231</t>
  </si>
  <si>
    <t>Instalace a konfigurace systému</t>
  </si>
  <si>
    <t>Pol232</t>
  </si>
  <si>
    <t>Koordinovaná funkční zkouška, zaškolení, vedlejší výdaje</t>
  </si>
  <si>
    <t>Pol233</t>
  </si>
  <si>
    <t>Výchozí funkční zkouška dorozumívacího zařízení</t>
  </si>
  <si>
    <t>Pol234</t>
  </si>
  <si>
    <t>Videotelefon - IP interkom</t>
  </si>
  <si>
    <t>Pol235</t>
  </si>
  <si>
    <t>základní audio jednotka s kamerou a 1 tlačítkem</t>
  </si>
  <si>
    <t>Pol236</t>
  </si>
  <si>
    <t>modul 5 tlačítek</t>
  </si>
  <si>
    <t>Pol237</t>
  </si>
  <si>
    <t>rám pro instalaci do zdi, 2 moduly</t>
  </si>
  <si>
    <t>Pol238</t>
  </si>
  <si>
    <t>krabice pro instalaci do zdi, 2 moduly</t>
  </si>
  <si>
    <t>Pol884</t>
  </si>
  <si>
    <t>SIP licence pro telefonní ústřednu Alcatel Lucent OMNIPCX Entreprise</t>
  </si>
  <si>
    <t>Pol240</t>
  </si>
  <si>
    <t>Kamerový systém</t>
  </si>
  <si>
    <t>Pol887</t>
  </si>
  <si>
    <t>5 Mpx dome IP kamera, interiérová, Day/Night, 1/2.8" progresivní scan CMOS, rozlišení 2592 x 1944 px @ 30 fps, citlivost 0,04 lx (F1.6) Color, 0,01 lx (F1.6) Monochrome, 0 lx (F1.6), Smart IR, IR LED dosvit 30 m, motor zoom objektiv 3,4–10,5 mm , úhel záb</t>
  </si>
  <si>
    <t>5 Mpx dome IP kamera, interiérová, Day/Night, 1/2.8" progresivní scan CMOS, rozlišení 2592 x 1944 px @ 30 fps, citlivost 0,04 lx (F1.6) Color, 0,01 lx (F1.6) Monochrome, 0 lx (F1.6), Smart IR, IR LED dosvit 30 m, motor zoom objektiv 3,4–10,5 mm , úhel záběru H: 95°-28°, V: 69°-21°, BLC, AWB, Dual Exposure WDR 130 dB, 64 privátních zón, objektová analýza, komprese H.264 / H.265 / MJPEG, ONVIF kompatibilní multi-stream, Idle Scene mód, alarm I/O 1/1, audio I/O 1/1, slot na MicroSD kartu max. 1 TB, možnost přídavného Wi-Fi adaptéru, napájení PoE, 416 mA, pracovní teplota od -10 °C do +60 °C, rozměry 156 x 116 mm, hmotnost 0,81 kg</t>
  </si>
  <si>
    <t>Pol244</t>
  </si>
  <si>
    <t>Instalační skříňka pro dome kameru</t>
  </si>
  <si>
    <t>Pol888</t>
  </si>
  <si>
    <t>5 Mpx bullet IP kamera, Day/Night, 1/2.8", IR přísvit do 40 m, rozlišení 2048 x 1536 px @ 30 fps, citlivost 0, 04 lx / F1.6, objektiv 3,4–10,5 mm, úhel záběru: H: 95°–28°, V: 69°–21°, cloudové řešení, inteligentní funkce: IVS, Objekt v oblasti, Objekt Loi</t>
  </si>
  <si>
    <t>5 Mpx bullet IP kamera, Day/Night, 1/2.8", IR přísvit do 40 m, rozlišení 2048 x 1536 px @ 30 fps, citlivost 0, 04 lx / F1.6, objektiv 3,4–10,5 mm, úhel záběru: H: 95°–28°, V: 69°–21°, cloudové řešení, inteligentní funkce: IVS, Objekt v oblasti, Objekt Loitering, Objet Crossing Line, Objekt Counting, Object Line Crossing Counting, License Plate Detection, komprese H.265 / H.264 / Motion JPEG, pracovní teplota od -40 °C do +60 °C, napájení PoE 802.3af, spotřeba max. 13 W, IP 66, IP 67, IK 10, rozměry 296 x 126 x 106 mm, hmotnost 1,31 kg</t>
  </si>
  <si>
    <t>Pol246</t>
  </si>
  <si>
    <t>Instalační skříňka pro bullet kameru</t>
  </si>
  <si>
    <t>Pol889</t>
  </si>
  <si>
    <t>Přepěťová ochrana PoE vybavena galvanicky izolovanou svorkou PE.</t>
  </si>
  <si>
    <t>Pol248</t>
  </si>
  <si>
    <t>Nastavení pohledu kamery - kamerová zkouška</t>
  </si>
  <si>
    <t>Pol890</t>
  </si>
  <si>
    <t>Profesionální software Avigilon Control Center 7 - edice Enterprise pro monitorování 1 kamery, nahrávání a ovládání megapixelových kamer a web serverů.</t>
  </si>
  <si>
    <t>Pol891</t>
  </si>
  <si>
    <t>Licence Latis</t>
  </si>
  <si>
    <t>Pol892</t>
  </si>
  <si>
    <t>Implementace do stávajícího kamerového systému – konfigurace zobrazení v kamerovém SW, úprava rozvržení, úprava stávající konfigurace kamerového SW</t>
  </si>
  <si>
    <t>Pol893</t>
  </si>
  <si>
    <t>Implementace do stávající bezpečnostního systému Latis  – doplnění map, vložení symbolů, úprava stávající konfigurace grafické nadstavby</t>
  </si>
  <si>
    <t>Implementace do stávající bezpečnostního systému Latis – doplnění map, vložení symbolů, úprava stávající konfigurace grafické nadstavby</t>
  </si>
  <si>
    <t>Pol894</t>
  </si>
  <si>
    <t>Přístupový systém</t>
  </si>
  <si>
    <t>Pol895</t>
  </si>
  <si>
    <t>Řídící jednotka ovládá všechny HW komponenty (docházkové terminály, přístupové čtečky, ovládací prvky atd.). Je schopna řídit až 32 těchto  zařízení. Zároveň zprostředkovává přes LAN vazbu na uživatelský informační systém. PoE+ až 2 A. Až 20 000 osob a 10</t>
  </si>
  <si>
    <t>Řídící jednotka ovládá všechny HW komponenty (docházkové terminály, přístupové čtečky, ovládací prvky atd.). Je schopna řídit až 32 těchto zařízení. Zároveň zprostředkovává přes LAN vazbu na uživatelský informační systém. PoE+ až 2 A. Až 20 000 osob a 100 000 událostí</t>
  </si>
  <si>
    <t>Pol896</t>
  </si>
  <si>
    <t>Ovládací jednotka ANeT-APAS. Umožňuje ovládání 2  plně osazených dveří (až 4 čtečky, 2x indikace stavu, 2x  odchodové tlačítko). Připojení přes sběrnici UniBUS.  Režim On-Line/Off-Line. Napájení 13,8V.</t>
  </si>
  <si>
    <t>Ovládací jednotka ANeT-APAS. Umožňuje ovládání 2 plně osazených dveří (až 4 čtečky, 2x indikace stavu, 2x odchodové tlačítko). Připojení přes sběrnici UniBUS. Režim On-Line/Off-Line. Napájení 13,8V.</t>
  </si>
  <si>
    <t>Pol257</t>
  </si>
  <si>
    <t>Čtečka pro bezkontaktní média</t>
  </si>
  <si>
    <t>Pol258</t>
  </si>
  <si>
    <t>Čtečka pro bezkontaktní média venkovní</t>
  </si>
  <si>
    <t>Pol259</t>
  </si>
  <si>
    <t>Modul spínaného zdroje 12V/10A včetně akumulátoru 12V/24Ah.</t>
  </si>
  <si>
    <t>Pol260</t>
  </si>
  <si>
    <t>Externí tlačítko. Lze jej použít jako náhradu snímače  karet v přístupovém systému (slouží jako odchodové tlačítko)</t>
  </si>
  <si>
    <t>Externí tlačítko. Lze jej použít jako náhradu snímače karet v přístupovém systému (slouží jako odchodové tlačítko)</t>
  </si>
  <si>
    <t>Pol261</t>
  </si>
  <si>
    <t>Stíněný kabel CAT5E s LSOHFR pláštěm a třídou reakce na oheň B2ca</t>
  </si>
  <si>
    <t>Pol262</t>
  </si>
  <si>
    <t>Kabel napájecí 2x1,5 B2ca</t>
  </si>
  <si>
    <t>Pol263</t>
  </si>
  <si>
    <t>Trubka instalační ohebná 20 včetně příchytek, bezhalogenová</t>
  </si>
  <si>
    <t>Pol264</t>
  </si>
  <si>
    <t>Instalační krabice pod omítku, bezhalogenová</t>
  </si>
  <si>
    <t>Pol265</t>
  </si>
  <si>
    <t>Připojení zámku/automatických dveří</t>
  </si>
  <si>
    <t>Pol897</t>
  </si>
  <si>
    <t>Implementace do stávajícího přístupového systému, HW+SW úprava stávajícího přístupového systému  – doplnění map, vložení symbolů, úprava stávající konfigurace grafické nadstavby</t>
  </si>
  <si>
    <t>Implementace do stávajícího přístupového systému, HW+SW úprava stávajícího přístupového systému – doplnění map, vložení symbolů, úprava stávající konfigurace grafické nadstavby</t>
  </si>
  <si>
    <t>Pol267</t>
  </si>
  <si>
    <t>Nastavení a oživení HW a SW</t>
  </si>
  <si>
    <t>Pol268</t>
  </si>
  <si>
    <t>Zabezpečovací systém</t>
  </si>
  <si>
    <t>Pol269</t>
  </si>
  <si>
    <t>Ústředna až 264 zón a 32 grup v krytu bez klávesnice s komunikátorem a zdrojem</t>
  </si>
  <si>
    <t>Pol270</t>
  </si>
  <si>
    <t>Akumulátor 12V / 18Ah</t>
  </si>
  <si>
    <t>Pol271</t>
  </si>
  <si>
    <t>Systémový GSM modul v kovovém krytu pro posílání SMS a volání uživateli</t>
  </si>
  <si>
    <t>Pol898</t>
  </si>
  <si>
    <t>TCP/IP komunikátor bez krytu pro GALAXYGD, verze dle EN norem. ISOM protokol</t>
  </si>
  <si>
    <t>Pol273</t>
  </si>
  <si>
    <t>LCD klávesnice</t>
  </si>
  <si>
    <t>Pol274</t>
  </si>
  <si>
    <t>Modul posilovacího zdroje 2,75A v krytu s vestavěným koncentrátorem</t>
  </si>
  <si>
    <t>Pol275</t>
  </si>
  <si>
    <t>Řídící modul pro připojení dvou bezkontaktních čteček</t>
  </si>
  <si>
    <t>328</t>
  </si>
  <si>
    <t>Pol276</t>
  </si>
  <si>
    <t>Bezkontaktní čtečka s klávesnicí, odsvícená, mutliformátová, Wiegand výstup. Kompatibilní s kartou - Proximity 4102, 125kHz</t>
  </si>
  <si>
    <t>Pol277</t>
  </si>
  <si>
    <t>PIR detektor se zrcadlovou optikou, velmi nízkou spotřebou a dosahem 15m</t>
  </si>
  <si>
    <t>332</t>
  </si>
  <si>
    <t>Pol278</t>
  </si>
  <si>
    <t>MG kontakt</t>
  </si>
  <si>
    <t>334</t>
  </si>
  <si>
    <t>Pol279</t>
  </si>
  <si>
    <t>Plastová nízká propojovací krabice, 7+1 pájecích svorek</t>
  </si>
  <si>
    <t>Pol280</t>
  </si>
  <si>
    <t>Plastová nízká propojovací krabice, 15+1 pájecích svorek</t>
  </si>
  <si>
    <t>Pol281</t>
  </si>
  <si>
    <t>Kabel napájecí 1x2x0,8 B2ca</t>
  </si>
  <si>
    <t>Pol282</t>
  </si>
  <si>
    <t>Komunikační modul pro integraci ústředny PZTS do programu třetích stran</t>
  </si>
  <si>
    <t>Pol899</t>
  </si>
  <si>
    <t>Licence ústředny PZTS do grafické nadstavby včetně vložení symbolů do grafické  nadstavby</t>
  </si>
  <si>
    <t>Licence ústředny PZTS do grafické nadstavby včetně vložení symbolů do grafické nadstavby</t>
  </si>
  <si>
    <t>Pol900</t>
  </si>
  <si>
    <t>Program pro uživatele (správce) celé řady ústředen PZTS</t>
  </si>
  <si>
    <t>Pol285</t>
  </si>
  <si>
    <t>Televizní anténa</t>
  </si>
  <si>
    <t>Pol286</t>
  </si>
  <si>
    <t>programovatelný zesilovač, 5 vstupů BI-FM/BIII-DAB-UHF, 1 výstup, 75dB, 32</t>
  </si>
  <si>
    <t>358</t>
  </si>
  <si>
    <t>Pol287</t>
  </si>
  <si>
    <t>rozbočovač TV, útlum 11dB, 1 vstup, 8 výstupů, neprůchozí pro napájení</t>
  </si>
  <si>
    <t>360</t>
  </si>
  <si>
    <t>Pol288</t>
  </si>
  <si>
    <t>rozbočovač TV, útlum 3,8dB, 1 vstup, 2 výstupy, neprůchozí pro napájení</t>
  </si>
  <si>
    <t>Pol289</t>
  </si>
  <si>
    <t>odbočovač TV, útlum 20dB, 1 obdočení, neprůchozí pro napájení</t>
  </si>
  <si>
    <t>Pol290</t>
  </si>
  <si>
    <t>TV/R přepěťová ochrana</t>
  </si>
  <si>
    <t>Pol291</t>
  </si>
  <si>
    <t>Zásuvka bílá TV+R, design dle NN</t>
  </si>
  <si>
    <t>Pol292</t>
  </si>
  <si>
    <t>Instalační krabice pod omítku</t>
  </si>
  <si>
    <t>Pol293</t>
  </si>
  <si>
    <t>F konektor krimpovací</t>
  </si>
  <si>
    <t>Pol294</t>
  </si>
  <si>
    <t>UHF anténa, 21-60 kanál, zisk 16/25dB, LTE kompatibilní</t>
  </si>
  <si>
    <t>Pol295</t>
  </si>
  <si>
    <t>FM/DAB, VKV + DAB anténa, 87,5-108 MHz + 174-230 MHz</t>
  </si>
  <si>
    <t>Pol296</t>
  </si>
  <si>
    <t>Anténní stožár 48mm/2mm</t>
  </si>
  <si>
    <t>Pol297</t>
  </si>
  <si>
    <t>Konzola pro uchycení stožáru</t>
  </si>
  <si>
    <t>Pol298</t>
  </si>
  <si>
    <t>Držák antény na stožár 35cm (25-75mm), trubka 42mm/2mm</t>
  </si>
  <si>
    <t>Pol299</t>
  </si>
  <si>
    <t>plechová skříň 600x800x200, uzamykatelná, montážní plotna</t>
  </si>
  <si>
    <t>Pol300</t>
  </si>
  <si>
    <t>Koaxiální kabel 75ohm vnitřní B2ca</t>
  </si>
  <si>
    <t>Pol301</t>
  </si>
  <si>
    <t>Kabelová chranička UV stabilní 50</t>
  </si>
  <si>
    <t>Pol901</t>
  </si>
  <si>
    <t>Proměření TV signálu</t>
  </si>
  <si>
    <t>Pol902</t>
  </si>
  <si>
    <t>Žlaby</t>
  </si>
  <si>
    <t>Pol306</t>
  </si>
  <si>
    <t>Kabelový žlab 300/100, včetně příslušentví (výložníky, závitové tyče, spojky….)</t>
  </si>
  <si>
    <t>Pol307</t>
  </si>
  <si>
    <t>Kabelový žebřík stoupací 400/110, včetně příslušentví (spojky, sonapky,kotvení…)</t>
  </si>
  <si>
    <t>Pol906</t>
  </si>
  <si>
    <t>Pomocné ocelové konstrukce</t>
  </si>
  <si>
    <t>Pol313</t>
  </si>
  <si>
    <t>Konfigurace/programování</t>
  </si>
  <si>
    <t>Pol314</t>
  </si>
  <si>
    <t>Koordinace se stávajícími servisními organizacemi</t>
  </si>
  <si>
    <t>Pol318</t>
  </si>
  <si>
    <t>Zaškolení uživatele</t>
  </si>
  <si>
    <t>Pol319</t>
  </si>
  <si>
    <t>Protipožární ucpávky o velikosti do 0,01m2</t>
  </si>
  <si>
    <t>D.1.2.6 - EPS</t>
  </si>
  <si>
    <t>D1 - Elektrická požární signalizace</t>
  </si>
  <si>
    <t>D2 - Nouzový zvukový systém</t>
  </si>
  <si>
    <t>D3 - Ostatní náklady</t>
  </si>
  <si>
    <t>Elektrická požární signalizace</t>
  </si>
  <si>
    <t>Pol321</t>
  </si>
  <si>
    <t>Ústředna EPS pro 7 mikromodulů</t>
  </si>
  <si>
    <t>Pol322</t>
  </si>
  <si>
    <t>Čelní ovl. panel ústředny</t>
  </si>
  <si>
    <t>Pol323</t>
  </si>
  <si>
    <t>Modul se třemi pozicemi pro mikromoduly</t>
  </si>
  <si>
    <t>Pol324</t>
  </si>
  <si>
    <t>Periferní modul pro OPPO s 1 pozicí pro mikromodul</t>
  </si>
  <si>
    <t>Pol325</t>
  </si>
  <si>
    <t>Mikromodul kruhových linek</t>
  </si>
  <si>
    <t>Pol326</t>
  </si>
  <si>
    <t>Mikromodul sběrnice EPS</t>
  </si>
  <si>
    <t>Pol327</t>
  </si>
  <si>
    <t>Akumulátor 12 V DC / 24 Ah</t>
  </si>
  <si>
    <t>Pol328</t>
  </si>
  <si>
    <t>Ústředna EPS - Ovládací tablo</t>
  </si>
  <si>
    <t>Pol329</t>
  </si>
  <si>
    <t>Čelní ovl. panel  ústředny</t>
  </si>
  <si>
    <t>Pol330</t>
  </si>
  <si>
    <t>Akumulátor 12 V DC / 12 Ah</t>
  </si>
  <si>
    <t>Pol331</t>
  </si>
  <si>
    <t>Síťový zdroj 24VDC/5A, 28 Ah EN 54-4/A2</t>
  </si>
  <si>
    <t>Pol332</t>
  </si>
  <si>
    <t>Optopřevodník pro sběrnici EPS</t>
  </si>
  <si>
    <t>Pol333</t>
  </si>
  <si>
    <t>Opticko-kouřový hlásič</t>
  </si>
  <si>
    <t>Pol334</t>
  </si>
  <si>
    <t>Termomaximální hlásič tř.B</t>
  </si>
  <si>
    <t>Pol335</t>
  </si>
  <si>
    <t>Patice pro hlásiče</t>
  </si>
  <si>
    <t>Pol336</t>
  </si>
  <si>
    <t>Držák popisných štítků, bal.10 ks</t>
  </si>
  <si>
    <t>Pol337</t>
  </si>
  <si>
    <t>Paralelní optická sig</t>
  </si>
  <si>
    <t>Pol338</t>
  </si>
  <si>
    <t>Skříň tlačítkového hlásiče červená</t>
  </si>
  <si>
    <t>Pol339</t>
  </si>
  <si>
    <t>Elektronika tlačítka s oddělovačem</t>
  </si>
  <si>
    <t>Pol340</t>
  </si>
  <si>
    <t>Koppler 12 relé</t>
  </si>
  <si>
    <t>Pol341</t>
  </si>
  <si>
    <t>Koppler 4/2</t>
  </si>
  <si>
    <t>Pol342</t>
  </si>
  <si>
    <t>EOL-O zakončovací člen výstupu</t>
  </si>
  <si>
    <t>Pol343</t>
  </si>
  <si>
    <t>EOL-I zakončovací člen vstupu</t>
  </si>
  <si>
    <t>Pol344</t>
  </si>
  <si>
    <t>Skříň pro koppler na omítku, šedá</t>
  </si>
  <si>
    <t>Pol345</t>
  </si>
  <si>
    <t>Napojení systému EPS do stávající sítě EPS - koordinace se servisní organizací systému EPS</t>
  </si>
  <si>
    <t>Pol346</t>
  </si>
  <si>
    <t>Licence ústředny EPS do grafické nadstavby</t>
  </si>
  <si>
    <t>Pol347</t>
  </si>
  <si>
    <t>Úprava, rozšíření a doplnění stávající grafické nadstavby (mapové podklady, vložení bodu, konfigurace)</t>
  </si>
  <si>
    <t>Pol348</t>
  </si>
  <si>
    <t>Klíčový trezor včetně zámku dle regionu</t>
  </si>
  <si>
    <t>Pol349</t>
  </si>
  <si>
    <t>Maják</t>
  </si>
  <si>
    <t>Pol350</t>
  </si>
  <si>
    <t>OPPO</t>
  </si>
  <si>
    <t>Pol351</t>
  </si>
  <si>
    <t>Provozní kniha EPS</t>
  </si>
  <si>
    <t>Pol352</t>
  </si>
  <si>
    <t>Testovací aerosol pro kouřové požární hlásiče</t>
  </si>
  <si>
    <t>Pol353</t>
  </si>
  <si>
    <t>Propojovací krabice požárně odolná</t>
  </si>
  <si>
    <t>Pol354</t>
  </si>
  <si>
    <t>Propojovací krabice - červená</t>
  </si>
  <si>
    <t>Pol355</t>
  </si>
  <si>
    <t>Krabice přechodová požárně odolná pro instalaci bleskojistek, přepěťových ochran</t>
  </si>
  <si>
    <t>Pol356</t>
  </si>
  <si>
    <t>Kabel 1x2x0,8 B2cas1d1a1</t>
  </si>
  <si>
    <t>Pol357</t>
  </si>
  <si>
    <t>Kabel SHKFH-V 2x2x0,8 P60-R, Ph120-R, B2cas1d1a1</t>
  </si>
  <si>
    <t>Pol358</t>
  </si>
  <si>
    <t>Kabel SHKFH-V 4x2x0,8 P60-R, Ph120-R, B2cas1d1a1</t>
  </si>
  <si>
    <t>Pol359</t>
  </si>
  <si>
    <t>Kabel TCEPKPFLE 1x4x0,8</t>
  </si>
  <si>
    <t>Pol360</t>
  </si>
  <si>
    <t>Optický kabel 4vl., SM, P30-R, B2ca</t>
  </si>
  <si>
    <t>Pol361</t>
  </si>
  <si>
    <t>Spojka optického kabelu 4 vláknová včetně krabice, vodotěsná</t>
  </si>
  <si>
    <t>Pol362</t>
  </si>
  <si>
    <t>Kabelová příchytka požární včetně šroubu</t>
  </si>
  <si>
    <t>Pol363</t>
  </si>
  <si>
    <t>Svazková příchytka PO včetně kotvy</t>
  </si>
  <si>
    <t>Pol364</t>
  </si>
  <si>
    <t>Kabelový žebřík stoupací  200x110 PO , včetně příslušentví (spojky, sonapky,kotvení…)</t>
  </si>
  <si>
    <t>Kabelový žebřík stoupací 200x110 PO , včetně příslušentví (spojky, sonapky,kotvení…)</t>
  </si>
  <si>
    <t>Pol366</t>
  </si>
  <si>
    <t>Mini relé přepínací, včetně patice na DIN</t>
  </si>
  <si>
    <t>Pol367</t>
  </si>
  <si>
    <t>Vyhledání stávající chráničky z PD parkovací dům</t>
  </si>
  <si>
    <t>Pol368</t>
  </si>
  <si>
    <t>Pol369</t>
  </si>
  <si>
    <t>Vyhládání stávající sítě EPS, napojení do stávající sítě EPS</t>
  </si>
  <si>
    <t>Pol370</t>
  </si>
  <si>
    <t>Pol373</t>
  </si>
  <si>
    <t>Pol374</t>
  </si>
  <si>
    <t>Nouzový zvukový systém</t>
  </si>
  <si>
    <t>Pol375</t>
  </si>
  <si>
    <t>Modulární systém evakuačního rozhlasu</t>
  </si>
  <si>
    <t>Modulární systém evakuačního rozhlasu. Hlavní jednotka, 8 zón A/B (16 linek), 1x Ethernet, 9 monitorovaných vstupů, 6 ovládacích, 1 poruchové a 1 EVAC relé, Zesilovač třídy D 1x500W, 2U, 19'', 230V/AC, 48VDC</t>
  </si>
  <si>
    <t>Pol376</t>
  </si>
  <si>
    <t>Ukončovací člen pro 100V reproduktorovou linku, 4-stupňové zatížení reproduktorové linky, nastavení přepínačem DIP</t>
  </si>
  <si>
    <t>Pol377</t>
  </si>
  <si>
    <t>Zesilovač třídy D, 2x500W, podpora přemostění, 2 audio výstupy (100V/50V/4 Ohm), 2 audio vstupy s ovládáním zisku, 100VAC ~ 240VAC ±10%, 50/60 Hz; 48 V DC</t>
  </si>
  <si>
    <t>Pol378</t>
  </si>
  <si>
    <t>Monitorovaný zdroj nabíjení akumulátorů, max. 75A, max. nabíjecí proud 6A, 6 výstupů pro 48V zařízení a 3 pro 24V zařízení, výstupy hláčení poruch, Kapacita akumulátorů: 4 x 12V (26Ah až 120Ah), 100 ~ 240VAC, ±10%, 50/60Hz</t>
  </si>
  <si>
    <t>Pol379</t>
  </si>
  <si>
    <t>Akumulátor 12 V/45 Ah, olověný, bezúdržbový</t>
  </si>
  <si>
    <t>Pol380</t>
  </si>
  <si>
    <t>Skříň- 19" rám, výška 24U, hloubka 600mm, prosklené dveře, napájecí panel 8x230V, ventilační jednotka, montážní prvky, kolečka</t>
  </si>
  <si>
    <t>Pol381</t>
  </si>
  <si>
    <t>Montáž a vnitřní propojení 19" rozváděče 24U, osazení modulů a prvků, základní nastavení a zprovoznění</t>
  </si>
  <si>
    <t>Pol382</t>
  </si>
  <si>
    <t>Nástěnná konzola s mikrofonem v odolném kovovém krytu, 2 x RJ45 redundantní, 2x3,5mm audio jack, 8 programovatelných tlačítek se stavovými LED (evak/napájení/porucha), STP CAT5/6 ≤250m, 24Vss</t>
  </si>
  <si>
    <t>Pol383</t>
  </si>
  <si>
    <t>Stolní mikrofon, hlavní jednotka, rozšiřitelná, 2 x RJ45 redundantní, 2x3,5mm audio jack, 8 programovatelných tlačítek se stavovými LED (evak/napájení/porucha), STP CAT5/6 ≤250m, 24Vss</t>
  </si>
  <si>
    <t>Pol384</t>
  </si>
  <si>
    <t>Stolní mikrofon pro provozní hlášení, 5" dotykový LCD 800 x 480 pixelů, pro provozní hlášení, připojení přes Ethernet , 2x3,5mm audio jack, 3 LED (evak/napájení/porucha), 24VDC nap.</t>
  </si>
  <si>
    <t>Pol385</t>
  </si>
  <si>
    <t>Průmyslový media konvertor 10/100/1000 Mb/s, 10 km, Single Mode, SC, dvě vlákna, 12 až 48Vss, POE</t>
  </si>
  <si>
    <t>Pol386</t>
  </si>
  <si>
    <t>Síťový zdroj 12 V/ 2 A + 1 A v ocelové skříni, místo pro aku 17 Ah</t>
  </si>
  <si>
    <t>Pol387</t>
  </si>
  <si>
    <t>Akumulátor 12 V/18 Ah, olověný, bezúdržbový</t>
  </si>
  <si>
    <t>Pol388</t>
  </si>
  <si>
    <t>EN 54-24 - 6" stropní reproduktor max. 9W (6, 3, 1.5W, 0.75W @100V)  kovový kryt, 100-20.000 Hz +/- 10dB. SPL (1W 1m): 92 dB, rozměry: 200x90 mm, IP44</t>
  </si>
  <si>
    <t>EN 54-24 - 6" stropní reproduktor max. 9W (6, 3, 1.5W, 0.75W @100V) kovový kryt, 100-20.000 Hz +/- 10dB. SPL (1W 1m): 92 dB, rozměry: 200x90 mm, IP44</t>
  </si>
  <si>
    <t>Pol389</t>
  </si>
  <si>
    <t>EN 54-24 5” nástěnný reproduktor, max. 9W (6, 3, 1.5, 0.75W @100V), 300-15.000 Hz, SPL (1W/1m): 91 dB, rozměry170x170x63 mm, IP21</t>
  </si>
  <si>
    <t>Pol390</t>
  </si>
  <si>
    <t>Koordinace a úpravy tras ve stávajících objektech pro instalaci mikrofonní stanice na velínu objekt G</t>
  </si>
  <si>
    <t>Pol391</t>
  </si>
  <si>
    <t>Kabel CSKH-V180 3x2,5 P30-R, Ph120-R, B2cas1d1a1</t>
  </si>
  <si>
    <t>Pol392</t>
  </si>
  <si>
    <t>Pol395</t>
  </si>
  <si>
    <t>Pol396</t>
  </si>
  <si>
    <t>Koordinace se stávající servisní organizací</t>
  </si>
  <si>
    <t>Pol397</t>
  </si>
  <si>
    <t>Začlenění do stávajícího systému EPS</t>
  </si>
  <si>
    <t>D.1.2.7_1 - MaR - 1.část</t>
  </si>
  <si>
    <t>D1 - Systém technologie</t>
  </si>
  <si>
    <t>D2 - Periferie vstupní</t>
  </si>
  <si>
    <t>D3 - Periferie výstupní</t>
  </si>
  <si>
    <t>D4 - Rozvaděč</t>
  </si>
  <si>
    <t>D5 - Montážní materiál</t>
  </si>
  <si>
    <t>D6 - Ostatní služby</t>
  </si>
  <si>
    <t>D8 - Software DDC - práce</t>
  </si>
  <si>
    <t>D12 - Elektromontáže</t>
  </si>
  <si>
    <t>Systém technologie</t>
  </si>
  <si>
    <t>Pol682</t>
  </si>
  <si>
    <t>minimální konfigurace ŘS Pro 01DT1 AI21,AO1,DI61,DO16,BACnet IP, RS485 včetně licence</t>
  </si>
  <si>
    <t>Pol683</t>
  </si>
  <si>
    <t>minimální konfigurace ŘS Pro 01DT2 AI9,AO2,DI18,DO10, BACnet IP, RS485 včetně licence</t>
  </si>
  <si>
    <t>Pol684</t>
  </si>
  <si>
    <t>minimální konfigurace ŘS Pro 1DT1 AI2,DI47, BACnet, RS485 včetně licence</t>
  </si>
  <si>
    <t>Pol685</t>
  </si>
  <si>
    <t>minimální konfigurace ŘS Pro 2DT1 AI2,DI32, BACnet, RS485 včetně licence</t>
  </si>
  <si>
    <t>Pol686</t>
  </si>
  <si>
    <t>minimální konfigurace ŘS Pro 3DT1 AI2,DI42, BACnet, RS485 včetně licence</t>
  </si>
  <si>
    <t>Pol687</t>
  </si>
  <si>
    <t>minimální konfigurace ŘS Pro 4DT1 AI61,AO19,DI68,DO16, BACnet, RS485 včetně licence</t>
  </si>
  <si>
    <t>Pol688</t>
  </si>
  <si>
    <t>Modul IRC Minimální konfigurace AI2, DI4, AO3 DO4, BACnet včetně licence</t>
  </si>
  <si>
    <t>Pol689</t>
  </si>
  <si>
    <t>M-Bus converter to BACnet IP minimálně pro 40 podružných zařízení</t>
  </si>
  <si>
    <t>Pol690</t>
  </si>
  <si>
    <t>Převodník BACnet/DALI 4 kanály</t>
  </si>
  <si>
    <t>Pol691</t>
  </si>
  <si>
    <t>Napájecí zdroj 4 kanály</t>
  </si>
  <si>
    <t>Pol692</t>
  </si>
  <si>
    <t>Ovladač IRC dotykový BACnetT/rH</t>
  </si>
  <si>
    <t>Pol693</t>
  </si>
  <si>
    <t>Switch 5 portový 24 V na DIN lištu</t>
  </si>
  <si>
    <t>Periferie vstupní</t>
  </si>
  <si>
    <t>Pol694</t>
  </si>
  <si>
    <t>Snímač teploty odporový typ 202, do jímky 120 mm NTC20</t>
  </si>
  <si>
    <t>Pol695</t>
  </si>
  <si>
    <t>Jímka nerezová 150mm</t>
  </si>
  <si>
    <t>Pol696</t>
  </si>
  <si>
    <t>Snímač teploty odporový příložný NTC20</t>
  </si>
  <si>
    <t>Pol697</t>
  </si>
  <si>
    <t>Snímač teploty venkovní NTC20k, -40..70C, IP65</t>
  </si>
  <si>
    <t>Pol698</t>
  </si>
  <si>
    <t>Spínač diferenčního tlaku 20-200 PA</t>
  </si>
  <si>
    <t>Pol699</t>
  </si>
  <si>
    <t>Spínač diferenčního tlaku 50-500 PA</t>
  </si>
  <si>
    <t>Pol700</t>
  </si>
  <si>
    <t>Snímač diferenčního tlaku 3-WIRE 0-1000Pa/2500Pa</t>
  </si>
  <si>
    <t>Pol701</t>
  </si>
  <si>
    <t>Snímač kvality vzduchu kanálovýCO2 0-10v</t>
  </si>
  <si>
    <t>Pol702</t>
  </si>
  <si>
    <t>Omezovač minimálního tlaku - rozsah 0,5…6 bar, IP54</t>
  </si>
  <si>
    <t>Pol703</t>
  </si>
  <si>
    <t>Snímač teploty pokojový NTC20k, 6..40C</t>
  </si>
  <si>
    <t>Pol704</t>
  </si>
  <si>
    <t>Ponorné teplotní čidlo NTC20k, -40 až 150 °C, hloubka ponoru 150 mm, bez jímky, krytí</t>
  </si>
  <si>
    <t>Pol705</t>
  </si>
  <si>
    <t>závrtný magnetický kontakt</t>
  </si>
  <si>
    <t>Pol706</t>
  </si>
  <si>
    <t>Protimrazový termostat 6M AUTO</t>
  </si>
  <si>
    <t>Pol707</t>
  </si>
  <si>
    <t>dvoustupňový detektor chladiva - clip systém</t>
  </si>
  <si>
    <t>Pol708</t>
  </si>
  <si>
    <t>napájecí zdroj pro pevné trojstupňové detektory do rozváděče</t>
  </si>
  <si>
    <t>Pol709</t>
  </si>
  <si>
    <t>Hygrostat pro montáž na potrubí</t>
  </si>
  <si>
    <t>Pol710</t>
  </si>
  <si>
    <t>Snímač vlhkosti a teploty do vzduchového potrubí, výstup 0–10 V a NTC20k, rozsah -5 až 55 °C</t>
  </si>
  <si>
    <t>Pol711</t>
  </si>
  <si>
    <t>Snímač tlaku kapalin 0 až 6 bar, výstup 0–10 V, napájení 24 V AC/DC ±10 %</t>
  </si>
  <si>
    <t>Pol712</t>
  </si>
  <si>
    <t>Snímač hladiny zaplavení, relé výstup 24VAC/6A, napájení 24VAC/DC</t>
  </si>
  <si>
    <t>Pol713</t>
  </si>
  <si>
    <t>Snímač teploty do VZT potrubí</t>
  </si>
  <si>
    <t>Pol714</t>
  </si>
  <si>
    <t>Měřič tepla ultrazvukový pro potrubí DN 25, kvs = 3,5 m3/hod</t>
  </si>
  <si>
    <t>Pol715</t>
  </si>
  <si>
    <t>Měřič tepla ultrazvukový pro potrubí DN 20, kvs = 2,5 m3/hod</t>
  </si>
  <si>
    <t>Pol716</t>
  </si>
  <si>
    <t>Měřič tepla ultrazvukový pro potrubí DN 15, kvs = 1,5  m3/hod</t>
  </si>
  <si>
    <t>Měřič tepla ultrazvukový pro potrubí DN 15, kvs = 1,5 m3/hod</t>
  </si>
  <si>
    <t>Periferie výstupní</t>
  </si>
  <si>
    <t>Pol717</t>
  </si>
  <si>
    <t>Servopohon klapkový 24...230V ON/OFF s hav. funkcí</t>
  </si>
  <si>
    <t>Pol718</t>
  </si>
  <si>
    <t>Termopohon24VAC ON/OFF</t>
  </si>
  <si>
    <t>Pol719</t>
  </si>
  <si>
    <t>Pohony, spojité,24 V AC/DC, 140 s, připojovací svorky</t>
  </si>
  <si>
    <t>Pol720</t>
  </si>
  <si>
    <t>Servopohon klapky 24V ON/OFF</t>
  </si>
  <si>
    <t>Pol721</t>
  </si>
  <si>
    <t>Ventil 3-cestný směšovací DN25, 6,3Kvs hydraulický nezávislý</t>
  </si>
  <si>
    <t>Pol722</t>
  </si>
  <si>
    <t>Ventil 3-cestný směšovací DN20, 6,3Kvs hydraulický nezávislý</t>
  </si>
  <si>
    <t>Pol723</t>
  </si>
  <si>
    <t>Ventil 3-cestný směšovací DN15, 2,5Kvs hydraulický nezávislý</t>
  </si>
  <si>
    <t>Pol724</t>
  </si>
  <si>
    <t>Ventil 3-cestný směšovací DN15, 1,0Kvs hydraulický nezávislý</t>
  </si>
  <si>
    <t>Pol725</t>
  </si>
  <si>
    <t>Tabule informační "ZÁKAZ VSTUPU NEBEZPEČÍ OTRAVY" 720x190x50</t>
  </si>
  <si>
    <t>Pol726</t>
  </si>
  <si>
    <t>výstražná siréna 9-28Vdc/32mA/80-110dB (RoLP) červená / dvoutón</t>
  </si>
  <si>
    <t>Rozvaděč</t>
  </si>
  <si>
    <t>Pol727</t>
  </si>
  <si>
    <t>Oceloplechový nerezový rozvaděč 2000x800x400, 4pole,IP54/20, komplet vč. vnitřního vybavení chlazení</t>
  </si>
  <si>
    <t>Pol728</t>
  </si>
  <si>
    <t>Oceloplechový rozvaděč 2000x1000x400, 2 pole, IP44/20, komplet vč. vnitřního vybavení</t>
  </si>
  <si>
    <t>Pol729</t>
  </si>
  <si>
    <t>Oceloplechový nerezový rozvaděč 2000x800x400, 1pole,IP44/20, komplet vč. vnitřního vybavení chlazení</t>
  </si>
  <si>
    <t>Pol730</t>
  </si>
  <si>
    <t>Oceloplechový rozvaděč 1800x800x400, 1 pole, IP44/20, komplet vč. vnitřního vybavení</t>
  </si>
  <si>
    <t>Pol731</t>
  </si>
  <si>
    <t>Oceloplechový rozvaděč 1600x800x400, 1 pole, IP54/20, komplet vč. vnitřního vybavení</t>
  </si>
  <si>
    <t>Pol732</t>
  </si>
  <si>
    <t>Rozvaděč IRC kompletní vybavení</t>
  </si>
  <si>
    <t>Montážní materiál</t>
  </si>
  <si>
    <t>Pol733</t>
  </si>
  <si>
    <t>Přístroj ovládače zapínacího, řazení 1/0, 1/0S, 1/0So včt krytu a rámečku</t>
  </si>
  <si>
    <t>Pol734</t>
  </si>
  <si>
    <t>Přístroj ovladače žaluziového kolébkového, řazení 1/0+1/0 s blok. včt krytu a rámečku</t>
  </si>
  <si>
    <t>Pol735</t>
  </si>
  <si>
    <t>Krabice přístrojová kruhová KP 68/2 d 74 x 30 mm</t>
  </si>
  <si>
    <t>Pol736</t>
  </si>
  <si>
    <t>Krabice elektroinstalační plastová K12 s víčkem, IP55</t>
  </si>
  <si>
    <t>Pol737</t>
  </si>
  <si>
    <t>Víceosý snímač přítomnosti s osvitem, detekční rozsah 360°, do SDK podhledu pro stropní montáž</t>
  </si>
  <si>
    <t>Pol738</t>
  </si>
  <si>
    <t>žlab kabelový drátěný 50/50 ŽZ (2m) včetně výložníků, odboček, oblouků, nosného a spoj. materiálu</t>
  </si>
  <si>
    <t>Pol739</t>
  </si>
  <si>
    <t>žlab kabelový drátěný 100/50 ŽZ (2m) včetně výložníků, odboček, oblouků, nosného a spoj. mat</t>
  </si>
  <si>
    <t>Pol740</t>
  </si>
  <si>
    <t>Žlab kabelový plný 100x250, žárově zink. (2m) včt výložníků, odboček, oblouků, nosného a spoj. mat</t>
  </si>
  <si>
    <t>Pol741</t>
  </si>
  <si>
    <t>dělící přepážka pro plný kabelový žlab, výška 100mm, délka 2 m</t>
  </si>
  <si>
    <t>Pol742</t>
  </si>
  <si>
    <t>Víko žlabu V 250 x 0,8 mm žárově zinkováno, délka 2 m</t>
  </si>
  <si>
    <t>Pol743</t>
  </si>
  <si>
    <t>Kabel silový s Cu jádrem 750 V CYKY 5 x 2,5 mm2</t>
  </si>
  <si>
    <t>Pol744</t>
  </si>
  <si>
    <t>Kabel silový s Cu jádrem 750 V CYKY 3 x 1,5 mm2</t>
  </si>
  <si>
    <t>Pol745</t>
  </si>
  <si>
    <t>Kabel silový s Cu jádrem 1kV 1-CXKH-R 3 x 1,5 mm2</t>
  </si>
  <si>
    <t>Pol746</t>
  </si>
  <si>
    <t>Kabel bezhalogenový JB-Y(st)Y1x2x0,8</t>
  </si>
  <si>
    <t>Pol747</t>
  </si>
  <si>
    <t>Kabel sdělovací s Cu jádrem JYTY 2 x 1 mm</t>
  </si>
  <si>
    <t>Pol748</t>
  </si>
  <si>
    <t>Kabel sdělovací s Cu jádrem JYTY 4 x 1 mm</t>
  </si>
  <si>
    <t>Pol749</t>
  </si>
  <si>
    <t>Kabel sdělovací s Cu hádrem JYTY-O  2X1</t>
  </si>
  <si>
    <t>Kabel sdělovací s Cu hádrem JYTY-O 2X1</t>
  </si>
  <si>
    <t>Pol750</t>
  </si>
  <si>
    <t>Kabel FTP cat 6 bezhalogenový</t>
  </si>
  <si>
    <t>Pol751</t>
  </si>
  <si>
    <t>CYY  6 ZZ</t>
  </si>
  <si>
    <t>CYY 6 ZZ</t>
  </si>
  <si>
    <t>Pol752</t>
  </si>
  <si>
    <t>Samoregulační topný kabel SR 52J</t>
  </si>
  <si>
    <t>Pol753</t>
  </si>
  <si>
    <t>Páska samolepicí hliníková VITOMIN TAPE 100 mm</t>
  </si>
  <si>
    <t>Pol754</t>
  </si>
  <si>
    <t>Sada pro ukončení kabelu</t>
  </si>
  <si>
    <t>Pol755</t>
  </si>
  <si>
    <t>Štítek kabelový zavírací 60 x 24 mm</t>
  </si>
  <si>
    <t>Pol756</t>
  </si>
  <si>
    <t>Trubka elektroinstalační tuhá pr. 16 včetně držáků</t>
  </si>
  <si>
    <t>Pol757</t>
  </si>
  <si>
    <t>Trubka ohebná UV odolná pr. 16 včetně držáků</t>
  </si>
  <si>
    <t>Pol758</t>
  </si>
  <si>
    <t>Trubka elektroinstalační tuhá UV odolná včetně držáků</t>
  </si>
  <si>
    <t>Pol759</t>
  </si>
  <si>
    <t>SVORKOVNICE EKVIPOTENCIÁLNÍ S KRYTEM</t>
  </si>
  <si>
    <t>Pol760</t>
  </si>
  <si>
    <t>Protipožární ucpávka - tmel (kov/kabel) pr. 70 mm</t>
  </si>
  <si>
    <t>Pol761</t>
  </si>
  <si>
    <t>Drobný instalační materiál - 3% z Montážního materiálu celkem</t>
  </si>
  <si>
    <t>Ostatní služby</t>
  </si>
  <si>
    <t>Pol125</t>
  </si>
  <si>
    <t>Demontáž stávající elektroinstalace</t>
  </si>
  <si>
    <t>Demontáž stávající elektroinstalace, vč. odvozu a likvidace</t>
  </si>
  <si>
    <t>Pol160</t>
  </si>
  <si>
    <t>Oživení systému MaR</t>
  </si>
  <si>
    <t>Pol769</t>
  </si>
  <si>
    <t>Test zařízení 1:1</t>
  </si>
  <si>
    <t>Software DDC - práce</t>
  </si>
  <si>
    <t>Pol770</t>
  </si>
  <si>
    <t>Uživatelský software pro DDC,</t>
  </si>
  <si>
    <t>DB</t>
  </si>
  <si>
    <t>Elektromontáže</t>
  </si>
  <si>
    <t>Pol777</t>
  </si>
  <si>
    <t>Montáž snímač teploty do jímky</t>
  </si>
  <si>
    <t>Pol778</t>
  </si>
  <si>
    <t>Montáž jímky</t>
  </si>
  <si>
    <t>Pol779</t>
  </si>
  <si>
    <t>Montáž snímač teploty odporový příložný</t>
  </si>
  <si>
    <t>Pol780</t>
  </si>
  <si>
    <t>Montáž snímač teploty venkovní</t>
  </si>
  <si>
    <t>Pol781</t>
  </si>
  <si>
    <t>Montáž spínač dif. tlaku pro kapaliny a plyny</t>
  </si>
  <si>
    <t>Pol782</t>
  </si>
  <si>
    <t>Montáž snímače dif. tlaku pro kapaliny a plyny</t>
  </si>
  <si>
    <t>Pol783</t>
  </si>
  <si>
    <t>Montáž snímač kvality vzduchu</t>
  </si>
  <si>
    <t>Pol784</t>
  </si>
  <si>
    <t>Montáž omezovače tlaku pro kapaliny a plyny</t>
  </si>
  <si>
    <t>Pol785</t>
  </si>
  <si>
    <t>Montáž snímač teploty do místnosti</t>
  </si>
  <si>
    <t>Pol786</t>
  </si>
  <si>
    <t>Montáž snímač teploty ponorný délka stonku 150mm</t>
  </si>
  <si>
    <t>Pol787</t>
  </si>
  <si>
    <t>Montáž magnetický kontakt okenní, závrtný</t>
  </si>
  <si>
    <t>Pol788</t>
  </si>
  <si>
    <t>Montáž protimrazová ochrana / termostat kapilárový</t>
  </si>
  <si>
    <t>Pol789</t>
  </si>
  <si>
    <t>Montáž dvoustupňového detektoru chladiva</t>
  </si>
  <si>
    <t>Pol790</t>
  </si>
  <si>
    <t>Prvotní kalibrace snímače standardní</t>
  </si>
  <si>
    <t>Pol791</t>
  </si>
  <si>
    <t>Montáž zdroje dvoustupňového detektoru</t>
  </si>
  <si>
    <t>Pol792</t>
  </si>
  <si>
    <t>Montáž hygrostat do VZT kanálu</t>
  </si>
  <si>
    <t>Pol793</t>
  </si>
  <si>
    <t>Montáž snímač teploty a vlhkosti do VZT potrubí</t>
  </si>
  <si>
    <t>Pol794</t>
  </si>
  <si>
    <t>Montáž snímač tlaku pro kapaliny a plyny</t>
  </si>
  <si>
    <t>Pol795</t>
  </si>
  <si>
    <t>Montáž snímač hladiny zaplavení</t>
  </si>
  <si>
    <t>Pol796</t>
  </si>
  <si>
    <t>Montáž snímač teploty do VZT potrubí</t>
  </si>
  <si>
    <t>Pol797</t>
  </si>
  <si>
    <t>Montáž měřič tepla ultrazvukový</t>
  </si>
  <si>
    <t>Pol798</t>
  </si>
  <si>
    <t>Montáž servopohon klapkový VZT</t>
  </si>
  <si>
    <t>Pol799</t>
  </si>
  <si>
    <t>Montáž termopohonu podlahového rozdělovače</t>
  </si>
  <si>
    <t>Pol800</t>
  </si>
  <si>
    <t>Montáž servopohon ventilový</t>
  </si>
  <si>
    <t>Pol801</t>
  </si>
  <si>
    <t>Montáž servopohon klapkový technologie</t>
  </si>
  <si>
    <t>Pol802</t>
  </si>
  <si>
    <t>Montáž a připojení - regulační 3-cestný ventil + servopohon</t>
  </si>
  <si>
    <t>Pol803</t>
  </si>
  <si>
    <t>Tabule informační světelná 1100x330 mm do 10 m</t>
  </si>
  <si>
    <t>Pol804</t>
  </si>
  <si>
    <t>Montáž siréna</t>
  </si>
  <si>
    <t>Pol805</t>
  </si>
  <si>
    <t>Montáž 1 pole rozvaděč do 300kg</t>
  </si>
  <si>
    <t>Pol806</t>
  </si>
  <si>
    <t>Ukončení vodičů v rozvaděči + zapojení do 2,5 mm2</t>
  </si>
  <si>
    <t>Pol807</t>
  </si>
  <si>
    <t>Montáž spínače řaz. 1/0+1/0</t>
  </si>
  <si>
    <t>Pol808</t>
  </si>
  <si>
    <t>Montáž ovladače žaluziového</t>
  </si>
  <si>
    <t>Pol809</t>
  </si>
  <si>
    <t>Montáž čidla pohybu stropního vestavného</t>
  </si>
  <si>
    <t>Pol810</t>
  </si>
  <si>
    <t>Krabice univerzální KU, bez zapojení, kruhová včetně dodávky KU 68-45 bez víčka</t>
  </si>
  <si>
    <t>Pol811</t>
  </si>
  <si>
    <t>Montáž propojovací krabice na omítku</t>
  </si>
  <si>
    <t>Pol812</t>
  </si>
  <si>
    <t>Montáž žlabu kabel. neděrovaného šířky do 300 mm</t>
  </si>
  <si>
    <t>Pol813</t>
  </si>
  <si>
    <t>Montáž žlabu kabelového drátěného šířky do 150 mm</t>
  </si>
  <si>
    <t>Pol814</t>
  </si>
  <si>
    <t>Montáž přepážky do žlabu nebo lávky</t>
  </si>
  <si>
    <t>Pol815</t>
  </si>
  <si>
    <t>Montáž víka kabelového žlabu šířky do 300 mm</t>
  </si>
  <si>
    <t>Pol816</t>
  </si>
  <si>
    <t>Montáž kabel CYKY 750 V 5x2,5 mm2</t>
  </si>
  <si>
    <t>Pol817</t>
  </si>
  <si>
    <t>Montáž kabel CYKY 750 V 3x1,5 mm2</t>
  </si>
  <si>
    <t>Pol818</t>
  </si>
  <si>
    <t>Montáž kabel CXKH 3x1,5 mm2</t>
  </si>
  <si>
    <t>Pol819</t>
  </si>
  <si>
    <t>Montáž kabel JB-Y(st)Y 1x2x0,8</t>
  </si>
  <si>
    <t>Pol820</t>
  </si>
  <si>
    <t>Montáž kabel JYTY 2 x 1</t>
  </si>
  <si>
    <t>Pol821</t>
  </si>
  <si>
    <t>Montáž kabel JYTY 4 x 1</t>
  </si>
  <si>
    <t>Pol822</t>
  </si>
  <si>
    <t>Montáž kabel UTP/FTP</t>
  </si>
  <si>
    <t>Pol823</t>
  </si>
  <si>
    <t>Montáž topného kabelu na potrubí včt obalení potrubí AL folií</t>
  </si>
  <si>
    <t>Pol824</t>
  </si>
  <si>
    <t>Ukončení topného kabelu ukončovací sadou</t>
  </si>
  <si>
    <t>Pol825</t>
  </si>
  <si>
    <t>Vodič nn a vn CY 6 mm2 uložený volně</t>
  </si>
  <si>
    <t>Pol826</t>
  </si>
  <si>
    <t>Štítek označovací na kabel</t>
  </si>
  <si>
    <t>Pol827</t>
  </si>
  <si>
    <t>Montáž trubky plastové tuhé D 16 uložené pevně</t>
  </si>
  <si>
    <t>Pol828</t>
  </si>
  <si>
    <t>Montáž trubky ohebné plastové D 16 mm, ulož. pevné</t>
  </si>
  <si>
    <t>Pol829</t>
  </si>
  <si>
    <t>Ucpávka protipožární, průchod stropem, tl. 20 cm</t>
  </si>
  <si>
    <t>Pol830</t>
  </si>
  <si>
    <t>Montáž svorkovnice ekvipotenciální</t>
  </si>
  <si>
    <t>Pol831</t>
  </si>
  <si>
    <t>Průraz zdivem v betonové zdi tloušťky 30 cm plochy do 0,25 m2</t>
  </si>
  <si>
    <t>Pol832</t>
  </si>
  <si>
    <t>Vysekání rýh ve zdi cihelné 3 x 3 cm</t>
  </si>
  <si>
    <t>Pol833</t>
  </si>
  <si>
    <t>Montáž převodník DALI</t>
  </si>
  <si>
    <t>Pol834</t>
  </si>
  <si>
    <t>Připojení a nastavení kalorimetrické počítadlo s M-bus výstupem</t>
  </si>
  <si>
    <t>Pol835</t>
  </si>
  <si>
    <t>Připojení a nastavení vodoměr s M-bus výstupem</t>
  </si>
  <si>
    <t>Pol836</t>
  </si>
  <si>
    <t>Připojení a nastavení elektroměr s Modbus výstupem</t>
  </si>
  <si>
    <t>Pol837</t>
  </si>
  <si>
    <t>Připojení - požární klapka / PSUM</t>
  </si>
  <si>
    <t>Pol838</t>
  </si>
  <si>
    <t>Připojení - monitoring split</t>
  </si>
  <si>
    <t>Pol839</t>
  </si>
  <si>
    <t>Připojení - monitoring zdroj chladu</t>
  </si>
  <si>
    <t>Pol840</t>
  </si>
  <si>
    <t>Připojení - monitoring ESIL rozvaděčů</t>
  </si>
  <si>
    <t>Pol841</t>
  </si>
  <si>
    <t>El. připojení - motor 1x230V</t>
  </si>
  <si>
    <t>Pol842</t>
  </si>
  <si>
    <t>El. připojení - motor 3x400V</t>
  </si>
  <si>
    <t>Pol843</t>
  </si>
  <si>
    <t>Montáž regulátor MaR</t>
  </si>
  <si>
    <t>D.1.2.7_2 - MaR - 2.část</t>
  </si>
  <si>
    <t>D1 - Dispečink</t>
  </si>
  <si>
    <t xml:space="preserve">D3 - Vizualizace </t>
  </si>
  <si>
    <t>D4 - Software dispečinku - práce</t>
  </si>
  <si>
    <t>Dispečink</t>
  </si>
  <si>
    <t>Pol844</t>
  </si>
  <si>
    <t>Licence pro stávající dispečink 50000Db</t>
  </si>
  <si>
    <t xml:space="preserve">Vizualizace </t>
  </si>
  <si>
    <t>Pol846</t>
  </si>
  <si>
    <t>Dispečink-vykreslení obrazovek-informační</t>
  </si>
  <si>
    <t>Pol847</t>
  </si>
  <si>
    <t>Dispečink-vykreslení obrazovek-odborné</t>
  </si>
  <si>
    <t>Pol848</t>
  </si>
  <si>
    <t>Dispečink-vykreslení obrazovek - dokumentační</t>
  </si>
  <si>
    <t>Pol849</t>
  </si>
  <si>
    <t>Dispečink - vykreslení obrazovek - technologické</t>
  </si>
  <si>
    <t>Pol850</t>
  </si>
  <si>
    <t>Úprava seznamu alarmů</t>
  </si>
  <si>
    <t>Pol186</t>
  </si>
  <si>
    <t>Úprava seznamu trendlogů</t>
  </si>
  <si>
    <t>Software dispečinku - práce</t>
  </si>
  <si>
    <t>Pol852</t>
  </si>
  <si>
    <t>Dispečink-parametrizace datových bodů</t>
  </si>
  <si>
    <t>Pol187</t>
  </si>
  <si>
    <t>Koordinace a nastavení sítí FN Bno</t>
  </si>
  <si>
    <t>Pol188</t>
  </si>
  <si>
    <t>Kompletní odzkoušení systému</t>
  </si>
  <si>
    <t>D.1.2.8 - Medicinální plyny</t>
  </si>
  <si>
    <t>D1 - Zdroj vakua</t>
  </si>
  <si>
    <t>D2 - Potrubní rozvod</t>
  </si>
  <si>
    <t>D3 - Demontáže</t>
  </si>
  <si>
    <t>D4 - Signalizace</t>
  </si>
  <si>
    <t>D5 - Ukončovací prvky</t>
  </si>
  <si>
    <t>Zdroj vakua</t>
  </si>
  <si>
    <t>Pol401</t>
  </si>
  <si>
    <t>Zdroj vakua . 3x vývěva o sacím výkonu 40 m3/hod . 2x zásobník vakua o kapacitě 0,75 m3 včetně povinné výbavy . Duplexní antibakteriologická filtrace vakua o filtračním výkonu min. 80 m3/hod . Hrubá filtrace vakua o filtračním výkonu min. 80 m3/hod . Rozvaděč řízení vakuové stnaice . ventily - DN 50 - 7 ks . sestava provozního alarmu pro vakuum (uzavírací ventil DN10, čidlo vakua, vakuometr) . propojení vakuové stanice - potrubí Cu, DN 50 o délce 40 m . odfukové potrubí od zdroje vakua - trubka PPR HT DN 50 o délce 35 m, včetně tvarovek</t>
  </si>
  <si>
    <t>Potrubní rozvod</t>
  </si>
  <si>
    <t>Pol402</t>
  </si>
  <si>
    <t>Potrubí Cu ø 12x1mm</t>
  </si>
  <si>
    <t>Pol403</t>
  </si>
  <si>
    <t>Potrubí Cu ø 22x1 mm</t>
  </si>
  <si>
    <t>Pol404</t>
  </si>
  <si>
    <t>Potrubí Cu ø 28x1 mm</t>
  </si>
  <si>
    <t>Pol405</t>
  </si>
  <si>
    <t>Potrubí Cu ø 42x1,5 mm</t>
  </si>
  <si>
    <t>Pol406</t>
  </si>
  <si>
    <t>Prořez potrubí 3%</t>
  </si>
  <si>
    <t>Pol407</t>
  </si>
  <si>
    <t>Pájka Ag 45%</t>
  </si>
  <si>
    <t>g</t>
  </si>
  <si>
    <t>Pol408</t>
  </si>
  <si>
    <t>Chránička potrubí ø 12</t>
  </si>
  <si>
    <t>Pol409</t>
  </si>
  <si>
    <t>Chránička potrubí ø 22</t>
  </si>
  <si>
    <t>Pol410</t>
  </si>
  <si>
    <t>Chránička potrubí ø 28</t>
  </si>
  <si>
    <t>Pol411</t>
  </si>
  <si>
    <t>Chránička potrubí ø 42</t>
  </si>
  <si>
    <t>Pol412</t>
  </si>
  <si>
    <t>Protipožární ucpávka</t>
  </si>
  <si>
    <t>Pol413</t>
  </si>
  <si>
    <t>Potrubní tvarovky Cu pro potrubí  ø 12x1</t>
  </si>
  <si>
    <t>Potrubní tvarovky Cu pro potrubí ø 12x1</t>
  </si>
  <si>
    <t>Pol414</t>
  </si>
  <si>
    <t>Potrubní tvarovky Cu pro potrubí  ø 22x1</t>
  </si>
  <si>
    <t>Potrubní tvarovky Cu pro potrubí ø 22x1</t>
  </si>
  <si>
    <t>Pol415</t>
  </si>
  <si>
    <t>Potrubní tvarovky Cu pro potrubí  ø 28x1</t>
  </si>
  <si>
    <t>Potrubní tvarovky Cu pro potrubí ø 28x1</t>
  </si>
  <si>
    <t>Pol416</t>
  </si>
  <si>
    <t>Potrubní tvarovky Cu pro potrubí  ø 42x1,5</t>
  </si>
  <si>
    <t>Potrubní tvarovky Cu pro potrubí ø 42x1,5</t>
  </si>
  <si>
    <t>Pol417</t>
  </si>
  <si>
    <t>Konzolový systém pro dva plyny ø 12, 12</t>
  </si>
  <si>
    <t>Pol418</t>
  </si>
  <si>
    <t>Konzolový systém pro dva plyny ø 22, 22</t>
  </si>
  <si>
    <t>Pol419</t>
  </si>
  <si>
    <t>Konzolový systém pro dva plyny ø 28, 42</t>
  </si>
  <si>
    <t>Pol420</t>
  </si>
  <si>
    <t>Uzavírací ventil DN 20</t>
  </si>
  <si>
    <t>Pol421</t>
  </si>
  <si>
    <t>Sestava provozního alarmu . Uzavírací ventil DN10, tlakové čidlo 1-10 V, manometr (vakuometr)</t>
  </si>
  <si>
    <t>Pol422</t>
  </si>
  <si>
    <t>Uzavírací box kyslíku pro objket infekce včetně provozního alarmu . instalace na povrch . 1x ventil DN25, čidlo provozního alarmu 1-10V, manometr</t>
  </si>
  <si>
    <t>Pol423</t>
  </si>
  <si>
    <t>Značení potrubí</t>
  </si>
  <si>
    <t>Pol424</t>
  </si>
  <si>
    <t>Ochranný plyn při pájení potrubí</t>
  </si>
  <si>
    <t>Pol425</t>
  </si>
  <si>
    <t>Čistící plyn - dusík</t>
  </si>
  <si>
    <t>Pol426</t>
  </si>
  <si>
    <t>Tlaková zkouška, úseková</t>
  </si>
  <si>
    <t>Pol427</t>
  </si>
  <si>
    <t>Tlaková zkouška, závěrečná</t>
  </si>
  <si>
    <t>Demontáže</t>
  </si>
  <si>
    <t>Pol428</t>
  </si>
  <si>
    <t>Demontáže stávajících trubních rozvodů . V dimezni od 8x1 po 22x1</t>
  </si>
  <si>
    <t>Poznámka k položce:_x000D_
- vč. odvozu, ekologické likvidace, poplatku za likvidaci_x000D_
- předpoklad provádění po dobu 1 měsíce</t>
  </si>
  <si>
    <t>Pol429</t>
  </si>
  <si>
    <t>Demontáž stávajících koncových prvků . Včetně likvidace</t>
  </si>
  <si>
    <t>Signalizace</t>
  </si>
  <si>
    <t>Pol430</t>
  </si>
  <si>
    <t>Ventilový box pro čtyři plyny (2 x O2, 2 x Vac), klinická signalizace . instalace pod omítku</t>
  </si>
  <si>
    <t>Ventilový box pro čtyři plyny (2 x O2, 2 x Vac), klinická signalizace . instalace pod omítku, . musí splňovat ČSN EN ISO 7396-1 ed.2 . 4x ventil 3/4´´,4x čidlo klinické signalizace 4-20 mA, 2x manometr rozsah 0-1 Mpa, 2x vakuometr</t>
  </si>
  <si>
    <t>Pol431</t>
  </si>
  <si>
    <t>Monitorovací zařízení,  . instalace pod omítku,  . musí splňovat ČSN EN ISO 7396-1 ed. 2</t>
  </si>
  <si>
    <t>Monitorovací zařízení, . instalace pod omítku, . musí splňovat ČSN EN ISO 7396-1 ed. 2</t>
  </si>
  <si>
    <t>Pol432</t>
  </si>
  <si>
    <t>Propojovací kabel ventilové krabice a monitorovacího zařízení klinického alarmu</t>
  </si>
  <si>
    <t>Ukončovací prvky</t>
  </si>
  <si>
    <t>Pol433</t>
  </si>
  <si>
    <t>Lékařský panel pro O2 . Instalace pod omítku . Výkres D.1.2.8.108, Detail 01</t>
  </si>
  <si>
    <t>Pol434</t>
  </si>
  <si>
    <t>Lékařský panel pro Vac . Instalace pod omítku . Výkres D.1.2.8.108, Detail 01</t>
  </si>
  <si>
    <t>Pol435</t>
  </si>
  <si>
    <t>Příprava pro sadu ramen na zeď (deska pro budoucí uchycení ramen)</t>
  </si>
  <si>
    <t>Pol436</t>
  </si>
  <si>
    <t>Zdrojová rampa pro jedno lůžko (l=2000 mm),  . Výkres D.1.2.8.108, Detail 02 . Specifikace koncového prvku D.1.2.8.109</t>
  </si>
  <si>
    <t>Zdrojová rampa pro jedno lůžko (l=2000 mm), . Výkres D.1.2.8.108, Detail 02 . Specifikace koncového prvku D.1.2.8.109</t>
  </si>
  <si>
    <t>Pol437</t>
  </si>
  <si>
    <t>Zdrojový most pro jedno lůžko (l=2100 mm),  . Výkres D.1.2.8.108, Detail 03 . Specifikace koncového prvku D.1.2.8.109</t>
  </si>
  <si>
    <t>Zdrojový most pro jedno lůžko (l=2100 mm), . Výkres D.1.2.8.108, Detail 03 . Specifikace koncového prvku D.1.2.8.109</t>
  </si>
  <si>
    <t>STR - Stromy - Nová výsadba</t>
  </si>
  <si>
    <t>102 - ZHOTOVENÍ ZÁHONŮ, VÝSADBA ROSTLIN</t>
  </si>
  <si>
    <t xml:space="preserve">    D1 - Rostlinný materiál </t>
  </si>
  <si>
    <t xml:space="preserve">      D2 - Listnaté stromy</t>
  </si>
  <si>
    <t>105 - OSTATNÍ</t>
  </si>
  <si>
    <t>ZHOTOVENÍ ZÁHONŮ, VÝSADBA ROSTLIN</t>
  </si>
  <si>
    <t>183101221</t>
  </si>
  <si>
    <t>Jamky pro výsadbu s výměnou 50 % půdy zeminy skupiny 1 až 4 obj přes 0,4 do 1 m3 v rovině a svahu do 1:5</t>
  </si>
  <si>
    <t>-43497115</t>
  </si>
  <si>
    <t>Hloubení jamek pro vysazování rostlin v zemině skupiny 1 až 4 s výměnou půdy z 50% v rovině nebo na svahu do 1:5, objemu přes 0,40 do 1,00 m3</t>
  </si>
  <si>
    <t>https://podminky.urs.cz/item/CS_URS_2025_02/183101221</t>
  </si>
  <si>
    <t>184102116</t>
  </si>
  <si>
    <t>Výsadba dřeviny s balem D přes 0,6 do 0,8 m do jamky se zalitím v rovině a svahu do 1:5</t>
  </si>
  <si>
    <t>-1280147084</t>
  </si>
  <si>
    <t>Výsadba dřeviny s balem do předem vyhloubené jamky se zalitím v rovině nebo na svahu do 1:5, při průměru balu přes 600 do 800 mm</t>
  </si>
  <si>
    <t>https://podminky.urs.cz/item/CS_URS_2025_02/184102116</t>
  </si>
  <si>
    <t>1.1</t>
  </si>
  <si>
    <t>Přihnojení pomalu rozpustným tabletovým hnojivem (strom15 ks)</t>
  </si>
  <si>
    <t>833418724</t>
  </si>
  <si>
    <t>Přihnojení pomalu rozpustným tabletovým hnojivem (strom 15 ks)</t>
  </si>
  <si>
    <t>1.3</t>
  </si>
  <si>
    <t>Přihnojení hydroabsorbentem (1,5 kg/ strom)</t>
  </si>
  <si>
    <t>-964068723</t>
  </si>
  <si>
    <t>184215412</t>
  </si>
  <si>
    <t>Zhotovení závlahové mísy dřevin D přes 0,5 do 1,0 m v rovině nebo na svahu do 1:5</t>
  </si>
  <si>
    <t>1353566941</t>
  </si>
  <si>
    <t>Zhotovení závlahové mísy u solitérních dřevin v rovině nebo na svahu do 1:5, o průměru mísy přes 0,5 do 1 m</t>
  </si>
  <si>
    <t>https://podminky.urs.cz/item/CS_URS_2025_02/184215412</t>
  </si>
  <si>
    <t>Ošetření kmene stromu nátěrem</t>
  </si>
  <si>
    <t>-1063509802</t>
  </si>
  <si>
    <t>184215133</t>
  </si>
  <si>
    <t>Ukotvení kmene dřevin v rovině nebo na svahu do 1:5 třemi kůly D do 0,1 m dl přes 2 do 3 m</t>
  </si>
  <si>
    <t>392687360</t>
  </si>
  <si>
    <t>Ukotvení dřeviny kůly v rovině nebo na svahu do 1:5 třemi kůly, délky přes 2 do 3 m</t>
  </si>
  <si>
    <t>https://podminky.urs.cz/item/CS_URS_2025_02/184215133</t>
  </si>
  <si>
    <t>184501141</t>
  </si>
  <si>
    <t>Zhotovení obalu z rákosové nebo kokosové rohože v rovině a svahu do 1:5</t>
  </si>
  <si>
    <t>1681303766</t>
  </si>
  <si>
    <t>Zhotovení obalu kmene z rákosové nebo kokosové rohože v rovině nebo na svahu do 1:5</t>
  </si>
  <si>
    <t>https://podminky.urs.cz/item/CS_URS_2025_02/184501141</t>
  </si>
  <si>
    <t>61894002</t>
  </si>
  <si>
    <t>rákos ohradový neloupaný 60x140cm</t>
  </si>
  <si>
    <t>829004399</t>
  </si>
  <si>
    <t>1*1,1 'Přepočtené koeficientem množství</t>
  </si>
  <si>
    <t>Tablety pomalu rozpustného hnojiva 10g</t>
  </si>
  <si>
    <t>1623138582</t>
  </si>
  <si>
    <t>3.1</t>
  </si>
  <si>
    <t>Hydroabsorbent</t>
  </si>
  <si>
    <t>-2064487823</t>
  </si>
  <si>
    <t>Závlahová mísa - borka se zeminou</t>
  </si>
  <si>
    <t>-1753872125</t>
  </si>
  <si>
    <t>Nátěr k ošetření kmene stromů proti teplotním vlivům (0,3kg/kmen)</t>
  </si>
  <si>
    <t>1859234450</t>
  </si>
  <si>
    <t>Kůly frézované délky 2,5 m, D min.9 cm (5*3)</t>
  </si>
  <si>
    <t>30288043</t>
  </si>
  <si>
    <t>Úvazek pružný (5*4)</t>
  </si>
  <si>
    <t>bm</t>
  </si>
  <si>
    <t>613400299</t>
  </si>
  <si>
    <t>Příčka  60cm  (5*9)</t>
  </si>
  <si>
    <t>1372227216</t>
  </si>
  <si>
    <t>Příčka 60cm (5*9)</t>
  </si>
  <si>
    <t>Výchovný řez stromu</t>
  </si>
  <si>
    <t>1737265513</t>
  </si>
  <si>
    <t>185804311</t>
  </si>
  <si>
    <t>Zalití rostlin vodou plocha do 20 m2</t>
  </si>
  <si>
    <t>1669315190</t>
  </si>
  <si>
    <t>Zalití rostlin vodou plochy záhonů jednotlivě do 20 m2</t>
  </si>
  <si>
    <t>https://podminky.urs.cz/item/CS_URS_2025_02/185804311</t>
  </si>
  <si>
    <t>5*0,08</t>
  </si>
  <si>
    <t>167111101</t>
  </si>
  <si>
    <t>Nakládání výkopku z hornin třídy těžitelnosti I skupiny 1 až 3 ručně</t>
  </si>
  <si>
    <t>699421893</t>
  </si>
  <si>
    <t>Nakládání, skládání a překládání neulehlého výkopku nebo sypaniny ručně nakládání, z hornin třídy těžitelnosti I, skupiny 1 až 3</t>
  </si>
  <si>
    <t>https://podminky.urs.cz/item/CS_URS_2025_02/167111101</t>
  </si>
  <si>
    <t>-1865945824</t>
  </si>
  <si>
    <t>401735130</t>
  </si>
  <si>
    <t>2,5*15 'Přepočtené koeficientem množství</t>
  </si>
  <si>
    <t>-2080603468</t>
  </si>
  <si>
    <t>2,5*2 'Přepočtené koeficientem množství</t>
  </si>
  <si>
    <t>938314476</t>
  </si>
  <si>
    <t xml:space="preserve">Rostlinný materiál </t>
  </si>
  <si>
    <t>Listnaté stromy</t>
  </si>
  <si>
    <t>AC</t>
  </si>
  <si>
    <t>Acer campestre (javor babyka) 16/18</t>
  </si>
  <si>
    <t>754061480</t>
  </si>
  <si>
    <t>CB</t>
  </si>
  <si>
    <t>Carpinus betulus 16/18 (habr obecný)</t>
  </si>
  <si>
    <t>-1474304538</t>
  </si>
  <si>
    <t>OSTATNÍ</t>
  </si>
  <si>
    <t>1.2</t>
  </si>
  <si>
    <t>Náklady na dopravu materiálu, pracovníků</t>
  </si>
  <si>
    <t>-39583284</t>
  </si>
  <si>
    <t>2.2.2.4.1 - Sklad nebezpečného odpadu</t>
  </si>
  <si>
    <t>56997331</t>
  </si>
  <si>
    <t>27,0</t>
  </si>
  <si>
    <t>113107122</t>
  </si>
  <si>
    <t>Odstranění podkladu z kameniva drceného tl přes 100 do 200 mm ručně</t>
  </si>
  <si>
    <t>-225912923</t>
  </si>
  <si>
    <t>Odstranění podkladů nebo krytů ručně s přemístěním hmot na skládku na vzdálenost do 3 m nebo s naložením na dopravní prostředek z kameniva hrubého drceného, o tl. vrstvy přes 100 do 200 mm</t>
  </si>
  <si>
    <t>https://podminky.urs.cz/item/CS_URS_2025_02/113107122</t>
  </si>
  <si>
    <t>113107130</t>
  </si>
  <si>
    <t>Odstranění podkladu z betonu prostého tl do 100 mm ručně</t>
  </si>
  <si>
    <t>-1779314896</t>
  </si>
  <si>
    <t>Odstranění podkladů nebo krytů ručně s přemístěním hmot na skládku na vzdálenost do 3 m nebo s naložením na dopravní prostředek z betonu prostého, o tl. vrstvy do 100 mm</t>
  </si>
  <si>
    <t>https://podminky.urs.cz/item/CS_URS_2025_02/113107130</t>
  </si>
  <si>
    <t>-949354726</t>
  </si>
  <si>
    <t>10,8+13,0</t>
  </si>
  <si>
    <t>-1325781827</t>
  </si>
  <si>
    <t>27,0*0,03</t>
  </si>
  <si>
    <t>-1393539276</t>
  </si>
  <si>
    <t>1,1*0,81</t>
  </si>
  <si>
    <t>-1598065254</t>
  </si>
  <si>
    <t>0,891</t>
  </si>
  <si>
    <t>0,891*15 'Přepočtené koeficientem množství</t>
  </si>
  <si>
    <t>-1373595590</t>
  </si>
  <si>
    <t>0,891*2 'Přepočtené koeficientem množství</t>
  </si>
  <si>
    <t>-1273393586</t>
  </si>
  <si>
    <t>-723536448</t>
  </si>
  <si>
    <t>949101111</t>
  </si>
  <si>
    <t>Lešení pomocné pro objekty pozemních staveb s lešeňovou podlahou v do 1,9 m zatížení do 150 kg/m2</t>
  </si>
  <si>
    <t>-1234269671</t>
  </si>
  <si>
    <t>Lešení pomocné pracovní pro objekty pozemních staveb pro zatížení do 150 kg/m2, o výšce lešeňové podlahy do 1,9 m</t>
  </si>
  <si>
    <t>https://podminky.urs.cz/item/CS_URS_2025_02/949101111</t>
  </si>
  <si>
    <t>interiér</t>
  </si>
  <si>
    <t>5,0*2,9</t>
  </si>
  <si>
    <t>-237262580</t>
  </si>
  <si>
    <t>exteriér</t>
  </si>
  <si>
    <t>27*1,0</t>
  </si>
  <si>
    <t>95001.x</t>
  </si>
  <si>
    <t>Dočasná demontáž a zpětná montáž koncových prvků elektroinstalací</t>
  </si>
  <si>
    <t>1208822565</t>
  </si>
  <si>
    <t>Dočasná demontáž a zpětná montáž koncových prvků elektroinstalací, vč. přesunu na místo dočasného uskladnění, ochrany před poškozením, zpětné montáže</t>
  </si>
  <si>
    <t>-342680484</t>
  </si>
  <si>
    <t>jímka</t>
  </si>
  <si>
    <t>0,8*0,8*0,2</t>
  </si>
  <si>
    <t>2,7*0,15*0,5</t>
  </si>
  <si>
    <t>962032230</t>
  </si>
  <si>
    <t>Bourání zdiva z cihel pálených nebo vápenopískových na MV nebo MVC do 1 m3</t>
  </si>
  <si>
    <t>1732037911</t>
  </si>
  <si>
    <t>Bourání zdiva nadzákladového z cihel pálených plných nebo lícových nebo vápenopískových na maltu vápennou nebo vápenocementovou, objemu do 1 m3</t>
  </si>
  <si>
    <t>https://podminky.urs.cz/item/CS_URS_2025_02/962032230</t>
  </si>
  <si>
    <t>5*0,25*0,1*0,45</t>
  </si>
  <si>
    <t>106765385</t>
  </si>
  <si>
    <t>(3,2*5,0)*0,05</t>
  </si>
  <si>
    <t>-252077475</t>
  </si>
  <si>
    <t>(2,9*5,0-0,5*0,5)*0,1</t>
  </si>
  <si>
    <t>965049111</t>
  </si>
  <si>
    <t>Příplatek k bourání betonových mazanin za bourání mazanin se svařovanou sítí tl do 100 mm</t>
  </si>
  <si>
    <t>1015491994</t>
  </si>
  <si>
    <t>Bourání mazanin Příplatek k cenám za bourání mazanin betonových se svařovanou sítí, tl. do 100 mm</t>
  </si>
  <si>
    <t>https://podminky.urs.cz/item/CS_URS_2025_02/965049111</t>
  </si>
  <si>
    <t>-1452432407</t>
  </si>
  <si>
    <t>1,2*2,1</t>
  </si>
  <si>
    <t>1170670587</t>
  </si>
  <si>
    <t>5*0,25</t>
  </si>
  <si>
    <t>978021191</t>
  </si>
  <si>
    <t>Otlučení (osekání) cementových omítek vnitřních stěn v rozsahu do 100 %</t>
  </si>
  <si>
    <t>-1794625135</t>
  </si>
  <si>
    <t>Otlučení cementových vnitřních ploch stěn, v rozsahu do 100 %</t>
  </si>
  <si>
    <t>https://podminky.urs.cz/item/CS_URS_2025_02/978021191</t>
  </si>
  <si>
    <t>2*(5,0+2,9)*2,5</t>
  </si>
  <si>
    <t>-(2,75*0,45+1,2*2,1)</t>
  </si>
  <si>
    <t>(2*0,6+0,15)*1,3+0,6*0,15</t>
  </si>
  <si>
    <t>978021291</t>
  </si>
  <si>
    <t>Otlučení (osekání) cementových omítek vnitřních stropů v rozsahu do 100 %</t>
  </si>
  <si>
    <t>1132664046</t>
  </si>
  <si>
    <t>Otlučení cementových vnitřních ploch stropů, v rozsahu do 100 %</t>
  </si>
  <si>
    <t>https://podminky.urs.cz/item/CS_URS_2025_02/978021291</t>
  </si>
  <si>
    <t>978036191.x</t>
  </si>
  <si>
    <t>Otlučení (osekání) břízolitových omítek vnějších ploch v rozsahu 100 %</t>
  </si>
  <si>
    <t>-371784368</t>
  </si>
  <si>
    <t>Otlučení břízolitových omítek vnějších ploch s vyškrabáním spar zdiva a s očištěním povrchu, v rozsahu přes 100 %</t>
  </si>
  <si>
    <t>19,0*0,75</t>
  </si>
  <si>
    <t>978059241</t>
  </si>
  <si>
    <t>Odsekání obkladů stěn z desek z kamene plochy přes 1 m2</t>
  </si>
  <si>
    <t>-456337814</t>
  </si>
  <si>
    <t>Odsekání obkladů stěn včetně otlučení podkladní omítky až na zdivo z kamene přes 1 m2</t>
  </si>
  <si>
    <t>https://podminky.urs.cz/item/CS_URS_2025_02/978059241</t>
  </si>
  <si>
    <t>19,8*2,1</t>
  </si>
  <si>
    <t>(1,2+2*2,1)*0,2</t>
  </si>
  <si>
    <t>-954828734</t>
  </si>
  <si>
    <t>997013151</t>
  </si>
  <si>
    <t>Vnitrostaveništní doprava suti a vybouraných hmot pro budovy v do 6 m s omezením mechanizace</t>
  </si>
  <si>
    <t>1030610103</t>
  </si>
  <si>
    <t>Vnitrostaveništní doprava suti a vybouraných hmot vodorovně do 50 m s naložením s omezením mechanizace pro budovy a haly výšky do 6 m</t>
  </si>
  <si>
    <t>https://podminky.urs.cz/item/CS_URS_2025_02/997013151</t>
  </si>
  <si>
    <t>-355653984</t>
  </si>
  <si>
    <t>1227308960</t>
  </si>
  <si>
    <t>1787017174</t>
  </si>
  <si>
    <t>-802568050</t>
  </si>
  <si>
    <t>1859640179</t>
  </si>
  <si>
    <t>-1664370038</t>
  </si>
  <si>
    <t>-1999144650</t>
  </si>
  <si>
    <t>-1483193606</t>
  </si>
  <si>
    <t>(2,9*5,0-0,5*0,5)</t>
  </si>
  <si>
    <t>764001821</t>
  </si>
  <si>
    <t>Demontáž krytiny ze svitků nebo tabulí do suti</t>
  </si>
  <si>
    <t>-676848618</t>
  </si>
  <si>
    <t>Demontáž klempířských konstrukcí krytiny ze svitků nebo tabulí do suti</t>
  </si>
  <si>
    <t>https://podminky.urs.cz/item/CS_URS_2025_02/764001821</t>
  </si>
  <si>
    <t>3,2*5,0</t>
  </si>
  <si>
    <t>-985130533</t>
  </si>
  <si>
    <t>18,0</t>
  </si>
  <si>
    <t>764004801</t>
  </si>
  <si>
    <t>Demontáž podokapního žlabu do suti</t>
  </si>
  <si>
    <t>782731876</t>
  </si>
  <si>
    <t>Demontáž klempířských konstrukcí žlabu podokapního do suti</t>
  </si>
  <si>
    <t>https://podminky.urs.cz/item/CS_URS_2025_02/764004801</t>
  </si>
  <si>
    <t>5,0</t>
  </si>
  <si>
    <t>764004861</t>
  </si>
  <si>
    <t>Demontáž svodu do suti</t>
  </si>
  <si>
    <t>-1093388873</t>
  </si>
  <si>
    <t>Demontáž klempířských konstrukcí svodu do suti</t>
  </si>
  <si>
    <t>https://podminky.urs.cz/item/CS_URS_2025_02/764004861</t>
  </si>
  <si>
    <t>-1627996611</t>
  </si>
  <si>
    <t>6*0,38*0,45</t>
  </si>
  <si>
    <t>174111102</t>
  </si>
  <si>
    <t>Zásyp v uzavřených prostorech sypaninou se zhutněním ručně</t>
  </si>
  <si>
    <t>1909461154</t>
  </si>
  <si>
    <t>Zásyp sypaninou z jakékoliv horniny ručně s uložením výkopku ve vrstvách se zhutněním v uzavřených prostorách s urovnáním povrchu zásypu</t>
  </si>
  <si>
    <t>https://podminky.urs.cz/item/CS_URS_2025_02/174111102</t>
  </si>
  <si>
    <t>po jímce</t>
  </si>
  <si>
    <t>0,8*0,8*0,6</t>
  </si>
  <si>
    <t>781931050</t>
  </si>
  <si>
    <t>1,8*(0,8*0,8*0,6)</t>
  </si>
  <si>
    <t>0,691*1,1 'Přepočtené koeficientem množství</t>
  </si>
  <si>
    <t>310232051</t>
  </si>
  <si>
    <t>Zazdívka otvorů ve zdivu nadzákladovém pl do 1 m2 cihlami děrovanými broušenými na tenkovrstvou maltu tl zdiva 300 mm</t>
  </si>
  <si>
    <t>-1937227180</t>
  </si>
  <si>
    <t>Zazdívka otvorů ve zdivu nadzákladovém děrovanými broušenými cihlami plochy do 1 m2 na tenkovrstvou maltu, tl. zdiva 300 mm</t>
  </si>
  <si>
    <t>https://podminky.urs.cz/item/CS_URS_2025_02/310232051</t>
  </si>
  <si>
    <t>0,75*0,45</t>
  </si>
  <si>
    <t>-746691685</t>
  </si>
  <si>
    <t>VNTIŘNÍ</t>
  </si>
  <si>
    <t>15,5*2,5</t>
  </si>
  <si>
    <t>-(2*1,0*0,45+1,2*2,1)</t>
  </si>
  <si>
    <t>2*(1,0+2*0,45)*0,3+(1,2+2*2,1)*0,15</t>
  </si>
  <si>
    <t>VNĚJŠÍ</t>
  </si>
  <si>
    <t>4,9*(0,75+0,15+0,5)</t>
  </si>
  <si>
    <t>2*0,3*0,8</t>
  </si>
  <si>
    <t>-980308021</t>
  </si>
  <si>
    <t>(15,5-1,2)*0,5</t>
  </si>
  <si>
    <t>19,5*0,6</t>
  </si>
  <si>
    <t>900120760</t>
  </si>
  <si>
    <t>napojení na podřez</t>
  </si>
  <si>
    <t>19,5-1,2+15,5-1,2</t>
  </si>
  <si>
    <t>-1294693053</t>
  </si>
  <si>
    <t>pata zdiva na odskočeném základu</t>
  </si>
  <si>
    <t>19,5</t>
  </si>
  <si>
    <t>fabion pro napojení vodor. HI</t>
  </si>
  <si>
    <t>319231212</t>
  </si>
  <si>
    <t>Dodatečná izolace PE fólií zdiva cihelného tl do 300 mm podřezáním řetězovou pilou</t>
  </si>
  <si>
    <t>-1740746534</t>
  </si>
  <si>
    <t>Dodatečná izolace zdiva podřezáním řetězovou pilou zdiva cihelného, tloušťky do 300 mm</t>
  </si>
  <si>
    <t>https://podminky.urs.cz/item/CS_URS_2025_02/319231212</t>
  </si>
  <si>
    <t>(12,6+3,4+0,3)</t>
  </si>
  <si>
    <t>-1615341129</t>
  </si>
  <si>
    <t>SV.03</t>
  </si>
  <si>
    <t>-1104726415</t>
  </si>
  <si>
    <t>1469468596</t>
  </si>
  <si>
    <t>27*1,05 'Přepočtené koeficientem množství</t>
  </si>
  <si>
    <t>1872545192</t>
  </si>
  <si>
    <t>1488503134</t>
  </si>
  <si>
    <t>-2101199683</t>
  </si>
  <si>
    <t>-(1,2*1,0)</t>
  </si>
  <si>
    <t>(2*1,0)*0,15</t>
  </si>
  <si>
    <t>-348562301</t>
  </si>
  <si>
    <t>611321141</t>
  </si>
  <si>
    <t>Vápenocementová omítka štuková dvouvrstvá vnitřních stropů rovných nanášená ručně</t>
  </si>
  <si>
    <t>430230585</t>
  </si>
  <si>
    <t>Omítka vápenocementová vnitřních ploch nanášená ručně dvouvrstvá, tloušťky jádrové omítky do 10 mm a tloušťky štuku do 3 mm štuková vodorovných konstrukcí stropů rovných</t>
  </si>
  <si>
    <t>https://podminky.urs.cz/item/CS_URS_2025_02/611321141</t>
  </si>
  <si>
    <t>15,5</t>
  </si>
  <si>
    <t>612131101</t>
  </si>
  <si>
    <t>Cementový postřik vnitřních stěn nanášený celoplošně ručně</t>
  </si>
  <si>
    <t>-1261450532</t>
  </si>
  <si>
    <t>Podkladní a spojovací vrstva vnitřních omítaných ploch cementový postřik nanášený ručně celoplošně stěn</t>
  </si>
  <si>
    <t>https://podminky.urs.cz/item/CS_URS_2025_02/612131101</t>
  </si>
  <si>
    <t>-726092845</t>
  </si>
  <si>
    <t>na přechody materiálů</t>
  </si>
  <si>
    <t>2*1,6*1,0</t>
  </si>
  <si>
    <t>(15,5-(2*1,0+1,2))*0,5</t>
  </si>
  <si>
    <t>-876352719</t>
  </si>
  <si>
    <t>2*(1,0+2*0,45)</t>
  </si>
  <si>
    <t>1,2+2*2,1</t>
  </si>
  <si>
    <t>4,9+2*2,1+19,0+4*2,9</t>
  </si>
  <si>
    <t>1322962962</t>
  </si>
  <si>
    <t>14,6+22,68</t>
  </si>
  <si>
    <t>612321121</t>
  </si>
  <si>
    <t>Vápenocementová omítka hladká jednovrstvá vnitřních stěn nanášená ručně</t>
  </si>
  <si>
    <t>817297830</t>
  </si>
  <si>
    <t>Omítka vápenocementová vnitřních ploch nanášená ručně jednovrstvá, tloušťky do 10 mm hladká svislých konstrukcí stěn</t>
  </si>
  <si>
    <t>https://podminky.urs.cz/item/CS_URS_2025_02/612321121</t>
  </si>
  <si>
    <t>- sanační</t>
  </si>
  <si>
    <t>-14,6</t>
  </si>
  <si>
    <t>855217923</t>
  </si>
  <si>
    <t>15,5*0,35</t>
  </si>
  <si>
    <t>-1187688878</t>
  </si>
  <si>
    <t>2*1,0*0,45+1,2*2,1</t>
  </si>
  <si>
    <t>612322421.x</t>
  </si>
  <si>
    <t>D+M Minerální lehčená jádrová vápeno-cementová omítka, vyztužená vlákny, s přísadou kuliček EPS</t>
  </si>
  <si>
    <t>-1341458416</t>
  </si>
  <si>
    <t>D+M Minerální lehčená jádrová vápeno-cementová omítka, vyztužená vlákny, s přísadou kuliček EPS, tl. 15,0 mm, vč. příslušenství, dle PD</t>
  </si>
  <si>
    <t>622321131</t>
  </si>
  <si>
    <t>Vápenocementový štuk vnějších stěn tloušťky do 3 mm</t>
  </si>
  <si>
    <t>-1833742584</t>
  </si>
  <si>
    <t>Vápenocementový štuk vnějších ploch tloušťky do 3 mm stěn</t>
  </si>
  <si>
    <t>https://podminky.urs.cz/item/CS_URS_2025_02/622321131</t>
  </si>
  <si>
    <t>622151001</t>
  </si>
  <si>
    <t>Penetrační akrylátový nátěr vnějších pastovitých tenkovrstvých omítek stěn</t>
  </si>
  <si>
    <t>-2064021392</t>
  </si>
  <si>
    <t>Penetrační nátěr vnějších pastovitých tenkovrstvých omítek akrylátový stěn</t>
  </si>
  <si>
    <t>https://podminky.urs.cz/item/CS_URS_2025_02/622151001</t>
  </si>
  <si>
    <t>622521032</t>
  </si>
  <si>
    <t>Tenkovrstvá silikátová zatíraná omítka zrnitost 3,0 mm vnějších stěn</t>
  </si>
  <si>
    <t>-297665925</t>
  </si>
  <si>
    <t>Omítka tenkovrstvá silikátová vnějších ploch probarvená bez penetrace zatíraná (škrábaná ), zrnitost 3,0 mm stěn</t>
  </si>
  <si>
    <t>https://podminky.urs.cz/item/CS_URS_2025_02/622521032</t>
  </si>
  <si>
    <t>622522001.x</t>
  </si>
  <si>
    <t>D+M Silikonový fasádní nátěr s výztužnými mikrovlákny</t>
  </si>
  <si>
    <t>-963386930</t>
  </si>
  <si>
    <t>D+M Silikonový fasádní nátěr s výztužnými mikrovlákny, vč. příslušenství, dle PD</t>
  </si>
  <si>
    <t>629991011</t>
  </si>
  <si>
    <t>Zakrytí výplní otvorů a svislých ploch fólií přilepenou lepící páskou</t>
  </si>
  <si>
    <t>1186179063</t>
  </si>
  <si>
    <t>Zakrytí vnějších ploch před znečištěním včetně pozdějšího odkrytí výplní otvorů a svislých ploch fólií přilepenou lepící páskou</t>
  </si>
  <si>
    <t>https://podminky.urs.cz/item/CS_URS_2025_02/629991011</t>
  </si>
  <si>
    <t>629995101</t>
  </si>
  <si>
    <t>Očištění vnějších ploch tlakovou vodou</t>
  </si>
  <si>
    <t>1004770852</t>
  </si>
  <si>
    <t>Očištění vnějších ploch tlakovou vodou omytím tlakovou vodou</t>
  </si>
  <si>
    <t>https://podminky.urs.cz/item/CS_URS_2025_02/629995101</t>
  </si>
  <si>
    <t>-1631472079</t>
  </si>
  <si>
    <t>vyrovnání podkladu pod pásy</t>
  </si>
  <si>
    <t>podlaha</t>
  </si>
  <si>
    <t>5,0*2,9*0,05</t>
  </si>
  <si>
    <t>5,0*3,2*0,05</t>
  </si>
  <si>
    <t>631311131</t>
  </si>
  <si>
    <t>Doplnění dosavadních mazanin betonem prostým plochy do 1 m2 tloušťky přes 80 mm</t>
  </si>
  <si>
    <t>-812282894</t>
  </si>
  <si>
    <t>Doplnění dosavadních mazanin prostým betonem s dodáním hmot, bez potěru, plochy jednotlivě do 1 m2 a tl. přes 80 mm</t>
  </si>
  <si>
    <t>https://podminky.urs.cz/item/CS_URS_2025_02/631311131</t>
  </si>
  <si>
    <t>doplnění podlahy</t>
  </si>
  <si>
    <t>0,8*0,8*0,1</t>
  </si>
  <si>
    <t>631351101</t>
  </si>
  <si>
    <t>Zřízení bednění rýh a hran v podlahách</t>
  </si>
  <si>
    <t>465657876</t>
  </si>
  <si>
    <t>Bednění v podlahách rýh a hran zřízení</t>
  </si>
  <si>
    <t>https://podminky.urs.cz/item/CS_URS_2025_02/631351101</t>
  </si>
  <si>
    <t>1,2*0,1</t>
  </si>
  <si>
    <t>5,0*0,1</t>
  </si>
  <si>
    <t>631351102</t>
  </si>
  <si>
    <t>Odstranění bednění rýh a hran v podlahách</t>
  </si>
  <si>
    <t>-1257618716</t>
  </si>
  <si>
    <t>Bednění v podlahách rýh a hran odstranění</t>
  </si>
  <si>
    <t>https://podminky.urs.cz/item/CS_URS_2025_02/631351102</t>
  </si>
  <si>
    <t>632441114</t>
  </si>
  <si>
    <t>Potěr anhydritový samonivelační tl přes 40 do 50 mm ze suchých směsí</t>
  </si>
  <si>
    <t>300741829</t>
  </si>
  <si>
    <t>Potěr anhydritový samonivelační ze suchých směsí tlouštky přes 40 do 50 mm</t>
  </si>
  <si>
    <t>https://podminky.urs.cz/item/CS_URS_2025_02/632441114</t>
  </si>
  <si>
    <t>SV.01</t>
  </si>
  <si>
    <t>632441119</t>
  </si>
  <si>
    <t>Příplatek k anhydritovému samonivelačnímu potěru ze suchých směsí ZKD 10 mm tl přes 50 mm</t>
  </si>
  <si>
    <t>-1493110285</t>
  </si>
  <si>
    <t>Potěr anhydritový samonivelační ze suchých směsí Příplatek k ceně -1114 za každých dalších i započatých 10 mm tloušťky přes 50 mm</t>
  </si>
  <si>
    <t>https://podminky.urs.cz/item/CS_URS_2025_02/632441119</t>
  </si>
  <si>
    <t>-110128001</t>
  </si>
  <si>
    <t>1486903429</t>
  </si>
  <si>
    <t>14,5</t>
  </si>
  <si>
    <t>1753876963</t>
  </si>
  <si>
    <t>vytažení na stěnu</t>
  </si>
  <si>
    <t>(15,5-1,2)*0,3</t>
  </si>
  <si>
    <t>-233056151</t>
  </si>
  <si>
    <t>(15,5-1,2)</t>
  </si>
  <si>
    <t>865213144</t>
  </si>
  <si>
    <t>14,3*1,1 'Přepočtené koeficientem množství</t>
  </si>
  <si>
    <t>2083963274</t>
  </si>
  <si>
    <t>993833124</t>
  </si>
  <si>
    <t>121788621</t>
  </si>
  <si>
    <t>14,3</t>
  </si>
  <si>
    <t>1357712008</t>
  </si>
  <si>
    <t>80057897</t>
  </si>
  <si>
    <t>23,8*1,05 'Přepočtené koeficientem množství</t>
  </si>
  <si>
    <t>41833666</t>
  </si>
  <si>
    <t>217738154</t>
  </si>
  <si>
    <t>952901221</t>
  </si>
  <si>
    <t>Vyčištění budov průmyslových objektů při jakékoliv výšce podlaží</t>
  </si>
  <si>
    <t>-118330092</t>
  </si>
  <si>
    <t>Vyčištění budov nebo objektů před předáním do užívání průmyslových budov a objektů výrobních, skladovacích, garáží, dílen nebo hal apod. s nespalnou podlahou jakékoliv výšky podlaží</t>
  </si>
  <si>
    <t>https://podminky.urs.cz/item/CS_URS_2025_02/952901221</t>
  </si>
  <si>
    <t>19,1</t>
  </si>
  <si>
    <t>998011008</t>
  </si>
  <si>
    <t>Přesun hmot pro budovy zděné s omezením mechanizace pro budovy v do 6 m</t>
  </si>
  <si>
    <t>-972788632</t>
  </si>
  <si>
    <t>Přesun hmot pro budovy občanské výstavby, bydlení, výrobu a služby s nosnou svislou konstrukcí zděnou z cihel, tvárnic nebo kamene vodorovná dopravní vzdálenost do 100 m s omezením mechanizace pro budovy výšky do 6 m</t>
  </si>
  <si>
    <t>https://podminky.urs.cz/item/CS_URS_2025_02/998011008</t>
  </si>
  <si>
    <t>-140824340</t>
  </si>
  <si>
    <t>230239877</t>
  </si>
  <si>
    <t>14,5*0,0003</t>
  </si>
  <si>
    <t>0,004*1,1 'Přepočtené koeficientem množství</t>
  </si>
  <si>
    <t>1417620649</t>
  </si>
  <si>
    <t>14,5*2 'Přepočtené koeficientem množství</t>
  </si>
  <si>
    <t>115426649</t>
  </si>
  <si>
    <t>14,5*1,25 'Přepočtené koeficientem množství</t>
  </si>
  <si>
    <t>-870587565</t>
  </si>
  <si>
    <t>-671657223</t>
  </si>
  <si>
    <t>-2142336745</t>
  </si>
  <si>
    <t>998711111</t>
  </si>
  <si>
    <t>Přesun hmot tonážní pro izolace proti vodě, vlhkosti a plynům s omezením mechanizace v objektech v do 6 m</t>
  </si>
  <si>
    <t>-889499493</t>
  </si>
  <si>
    <t>Přesun hmot pro izolace proti vodě, vlhkosti a plynům stanovený z hmotnosti přesunovaného materiálu vodorovná dopravní vzdálenost do 50 m s omezením mechanizace v objektech výšky do 6 m</t>
  </si>
  <si>
    <t>https://podminky.urs.cz/item/CS_URS_2025_02/998711111</t>
  </si>
  <si>
    <t>712311101</t>
  </si>
  <si>
    <t>Provedení povlakové krytiny střech do 10° za studena lakem penetračním nebo asfaltovým</t>
  </si>
  <si>
    <t>-1076554683</t>
  </si>
  <si>
    <t>Provedení povlakové krytiny střech plochých do 10° natěradly a tmely za studena nátěrem lakem penetračním nebo asfaltovým</t>
  </si>
  <si>
    <t>https://podminky.urs.cz/item/CS_URS_2025_02/712311101</t>
  </si>
  <si>
    <t>SV.02</t>
  </si>
  <si>
    <t>4,8*3,1</t>
  </si>
  <si>
    <t>712811101</t>
  </si>
  <si>
    <t>Provedení povlakové krytiny vytažením na konstrukce za studena nátěrem penetračním</t>
  </si>
  <si>
    <t>260567249</t>
  </si>
  <si>
    <t>Provedení povlakové krytiny střech samostatným vytažením izolačního povlaku za studena na konstrukce převyšující úroveň střechy, nátěrem penetračním</t>
  </si>
  <si>
    <t>https://podminky.urs.cz/item/CS_URS_2025_02/712811101</t>
  </si>
  <si>
    <t>vytažení</t>
  </si>
  <si>
    <t>5,0*0,7+2*3,1*0,8</t>
  </si>
  <si>
    <t>11163153</t>
  </si>
  <si>
    <t>emulze asfaltová penetrační</t>
  </si>
  <si>
    <t>litr</t>
  </si>
  <si>
    <t>-82700381</t>
  </si>
  <si>
    <t>předpoklad 0,3 l/2</t>
  </si>
  <si>
    <t>(14,88+8,46)*0,3</t>
  </si>
  <si>
    <t>7,002*1,1 'Přepočtené koeficientem množství</t>
  </si>
  <si>
    <t>712341559</t>
  </si>
  <si>
    <t>Provedení povlakové krytiny střech do 10° pásy NAIP přitavením v plné ploše</t>
  </si>
  <si>
    <t>-1119909465</t>
  </si>
  <si>
    <t>Provedení povlakové krytiny střech plochých do 10° pásy přitavením NAIP v plné ploše</t>
  </si>
  <si>
    <t>https://podminky.urs.cz/item/CS_URS_2025_02/712341559</t>
  </si>
  <si>
    <t>712841559</t>
  </si>
  <si>
    <t>Provedení povlakové krytiny vytažením na konstrukce pásy přitavením NAIP</t>
  </si>
  <si>
    <t>-65132315</t>
  </si>
  <si>
    <t>Provedení povlakové krytiny střech samostatným vytažením izolačního povlaku pásy přitavením na konstrukce převyšující úroveň střechy, NAIP</t>
  </si>
  <si>
    <t>https://podminky.urs.cz/item/CS_URS_2025_02/712841559</t>
  </si>
  <si>
    <t>-1661018198</t>
  </si>
  <si>
    <t>14,88+8,46</t>
  </si>
  <si>
    <t>23,34*1,25 'Přepočtené koeficientem množství</t>
  </si>
  <si>
    <t>712391172</t>
  </si>
  <si>
    <t>Provedení povlakové krytiny střech do 10° ochranné textilní vrstvy</t>
  </si>
  <si>
    <t>901048610</t>
  </si>
  <si>
    <t>Provedení povlakové krytiny střech plochých do 10° -ostatní práce provedení vrstvy textilní ochranné</t>
  </si>
  <si>
    <t>https://podminky.urs.cz/item/CS_URS_2025_02/712391172</t>
  </si>
  <si>
    <t>VODOROVNĚ</t>
  </si>
  <si>
    <t>SVISLE</t>
  </si>
  <si>
    <t>5,0*0,6+2*3,1*0,7</t>
  </si>
  <si>
    <t>69311226.x</t>
  </si>
  <si>
    <t xml:space="preserve">netkaná textilie ze 100% skleněných vláken a pojiva, přesah mezi jednotlivými fóliemi min. 100mm, plošná hmotnost 120 g/m2 </t>
  </si>
  <si>
    <t>-1407330005</t>
  </si>
  <si>
    <t>22,22*1,25 'Přepočtené koeficientem množství</t>
  </si>
  <si>
    <t>712363602.x</t>
  </si>
  <si>
    <t>Provedení povlak krytiny mechanicky kotvenou do betonu TI tl do 150 mm, budova v do 18 m</t>
  </si>
  <si>
    <t>-1894745057</t>
  </si>
  <si>
    <t>Provedení povlakové krytiny střech plochých do 10° z mechanicky kotvených hydroizolačních fólií včetně položení fólie a horkovzdušného svaření tl. tepelné izolace do 150 mm budovy výšky do 18 m, kotvené do betonu, vč. kotvení</t>
  </si>
  <si>
    <t>712861702.x</t>
  </si>
  <si>
    <t>Provedení povlakové krytiny vytažením na konstrukce fólií mechanicky kotvenou</t>
  </si>
  <si>
    <t>789552381</t>
  </si>
  <si>
    <t>Provedení povlakové krytiny střech samostatným vytažením izolačního povlaku fólií na konstrukce převyšující úroveň střechy, mechanicky kotvenou - vč. kotvení</t>
  </si>
  <si>
    <t>28322012</t>
  </si>
  <si>
    <t>fólie hydroizolační střešní mPVC mechanicky kotvená šedá tl 1,5mm</t>
  </si>
  <si>
    <t>-2026764698</t>
  </si>
  <si>
    <t>14,88+7,34</t>
  </si>
  <si>
    <t>998712111</t>
  </si>
  <si>
    <t>Přesun hmot tonážní pro krytiny povlakové s omezením mechanizace v objektech v do 6 m</t>
  </si>
  <si>
    <t>1162896755</t>
  </si>
  <si>
    <t>Přesun hmot pro povlakové krytiny stanovený z hmotnosti přesunovaného materiálu vodorovná dopravní vzdálenost do 50 m s omezením mechanizace v objektech výšky do 6 m</t>
  </si>
  <si>
    <t>https://podminky.urs.cz/item/CS_URS_2025_02/998712111</t>
  </si>
  <si>
    <t>201720441</t>
  </si>
  <si>
    <t>28375889</t>
  </si>
  <si>
    <t>deska EPS 150 pro konstrukce s vysokým zatížením λ=0,035 tl 20mm</t>
  </si>
  <si>
    <t>-1773117180</t>
  </si>
  <si>
    <t>14,5*1,1 'Přepočtené koeficientem množství</t>
  </si>
  <si>
    <t>713131241</t>
  </si>
  <si>
    <t>Montáž izolace tepelné stěn lepením celoplošně v kombinaci s mechanickým kotvením rohoží, pásů, dílců, desek tl do 100mm</t>
  </si>
  <si>
    <t>1805564496</t>
  </si>
  <si>
    <t>Montáž tepelné izolace stěn rohožemi, pásy, deskami, dílci, bloky (izolační materiál ve specifikaci) lepením celoplošně s mechanickým kotvením, tloušťky izolace do 100 mm</t>
  </si>
  <si>
    <t>https://podminky.urs.cz/item/CS_URS_2025_02/713131241</t>
  </si>
  <si>
    <t xml:space="preserve">atika </t>
  </si>
  <si>
    <t>5,0*0,25</t>
  </si>
  <si>
    <t>2*3,1*0,3</t>
  </si>
  <si>
    <t>28375914</t>
  </si>
  <si>
    <t>deska EPS 150 pro konstrukce s vysokým zatížením λ=0,035 tl 100mm</t>
  </si>
  <si>
    <t>1899681297</t>
  </si>
  <si>
    <t>3,11*1,1 'Přepočtené koeficientem množství</t>
  </si>
  <si>
    <t>713141131</t>
  </si>
  <si>
    <t>Montáž izolace tepelné střech plochých lepené za studena plně 1 vrstva rohoží, pásů, dílců, desek</t>
  </si>
  <si>
    <t>1777404296</t>
  </si>
  <si>
    <t>Montáž tepelné izolace střech plochých rohožemi, pásy, deskami, dílci, bloky (izolační materiál ve specifikaci) přilepenými za studena jednovrstvá zplna</t>
  </si>
  <si>
    <t>https://podminky.urs.cz/item/CS_URS_2025_02/713141131</t>
  </si>
  <si>
    <t>4,8*2,8</t>
  </si>
  <si>
    <t>XPS</t>
  </si>
  <si>
    <t>5,0*0,3</t>
  </si>
  <si>
    <t>-972156872</t>
  </si>
  <si>
    <t>13,44*1,1 'Přepočtené koeficientem množství</t>
  </si>
  <si>
    <t>28376421</t>
  </si>
  <si>
    <t>deska XPS hrana polodrážková a hladký povrch 300kPA λ=0,035 tl 80mm</t>
  </si>
  <si>
    <t>-940240470</t>
  </si>
  <si>
    <t>1,5*1,1 'Přepočtené koeficientem množství</t>
  </si>
  <si>
    <t>1537181348</t>
  </si>
  <si>
    <t>2104874300</t>
  </si>
  <si>
    <t>998713111</t>
  </si>
  <si>
    <t>Přesun hmot tonážní pro izolace tepelné s omezením mechanizace v objektech v do 6 m</t>
  </si>
  <si>
    <t>-1210321571</t>
  </si>
  <si>
    <t>Přesun hmot pro izolace tepelné stanovený z hmotnosti přesunovaného materiálu vodorovná dopravní vzdálenost do 50 m s omezením mechanizace v objektech výšky do 6 m</t>
  </si>
  <si>
    <t>https://podminky.urs.cz/item/CS_URS_2025_02/998713111</t>
  </si>
  <si>
    <t>762361331</t>
  </si>
  <si>
    <t>Konstrukční a vyrovnávací vrstva pod klempířské prvky (atiky) z vodovzdorné překližky tl 18 mm</t>
  </si>
  <si>
    <t>-732419705</t>
  </si>
  <si>
    <t>Konstrukční vrstva pod klempířské prvky pro oplechování horních ploch zdí a nadezdívek (atik) z vodovzdorné překližky šroubovaných do podkladu, tloušťky desky 18 mm</t>
  </si>
  <si>
    <t>https://podminky.urs.cz/item/CS_URS_2025_02/762361331</t>
  </si>
  <si>
    <t>(5,8+2*3,5)*0,4</t>
  </si>
  <si>
    <t>4,8*0,3</t>
  </si>
  <si>
    <t>762401.x</t>
  </si>
  <si>
    <t>D+M Vypodložení překližky latí pro vytvoření spádu atiky</t>
  </si>
  <si>
    <t>1833656632</t>
  </si>
  <si>
    <t>4,0+5,6+4,0</t>
  </si>
  <si>
    <t>998762111</t>
  </si>
  <si>
    <t>Přesun hmot tonážní pro kce tesařské s omezením mechanizace v objektech v do 6 m</t>
  </si>
  <si>
    <t>257144271</t>
  </si>
  <si>
    <t>Přesun hmot pro konstrukce tesařské stanovený z hmotnosti přesunovaného materiálu vodorovná dopravní vzdálenost do 50 m s omezením mechanizace v objektech výšky do 6 m</t>
  </si>
  <si>
    <t>https://podminky.urs.cz/item/CS_URS_2025_02/998762111</t>
  </si>
  <si>
    <t>1364764505</t>
  </si>
  <si>
    <t>608194634</t>
  </si>
  <si>
    <t>771151021</t>
  </si>
  <si>
    <t>Samonivelační stěrka podlah pevnosti 30 MPa tl 3 mm</t>
  </si>
  <si>
    <t>-1876600505</t>
  </si>
  <si>
    <t>Příprava podkladu před provedením dlažby samonivelační stěrka min. pevnosti 30 MPa, tloušťky do 3 mm</t>
  </si>
  <si>
    <t>https://podminky.urs.cz/item/CS_URS_2025_02/771151021</t>
  </si>
  <si>
    <t>1590754985</t>
  </si>
  <si>
    <t>1604627069</t>
  </si>
  <si>
    <t>-1538474091</t>
  </si>
  <si>
    <t>-1980323298</t>
  </si>
  <si>
    <t>14,5*1,15 'Přepočtené koeficientem množství</t>
  </si>
  <si>
    <t>998771111</t>
  </si>
  <si>
    <t>Přesun hmot tonážní pro podlahy z dlaždic s omezením mechanizace v objektech v do 6 m</t>
  </si>
  <si>
    <t>-297648209</t>
  </si>
  <si>
    <t>Přesun hmot pro podlahy z dlaždic stanovený z hmotnosti přesunovaného materiálu vodorovná dopravní vzdálenost do 50 m s omezením mechanizace v objektech výšky do 6 m</t>
  </si>
  <si>
    <t>https://podminky.urs.cz/item/CS_URS_2025_02/998771111</t>
  </si>
  <si>
    <t>-397441997</t>
  </si>
  <si>
    <t>-1718860926</t>
  </si>
  <si>
    <t>-734269165</t>
  </si>
  <si>
    <t>15,5*2,05</t>
  </si>
  <si>
    <t>2119215612</t>
  </si>
  <si>
    <t>30,305*1,15 'Přepočtené koeficientem množství</t>
  </si>
  <si>
    <t>-1572429968</t>
  </si>
  <si>
    <t>(1,2+2*2,1)</t>
  </si>
  <si>
    <t>715269220</t>
  </si>
  <si>
    <t>9,2*1,1 'Přepočtené koeficientem množství</t>
  </si>
  <si>
    <t>1411930905</t>
  </si>
  <si>
    <t>998781111</t>
  </si>
  <si>
    <t>Přesun hmot tonážní pro obklady keramické s omezením mechanizace v objektech v do 6 m</t>
  </si>
  <si>
    <t>-18856366</t>
  </si>
  <si>
    <t>Přesun hmot pro obklady keramické stanovený z hmotnosti přesunovaného materiálu vodorovná dopravní vzdálenost do 50 m s omezením mechanizace v objektech výšky do 6 m</t>
  </si>
  <si>
    <t>https://podminky.urs.cz/item/CS_URS_2025_02/998781111</t>
  </si>
  <si>
    <t>434187388</t>
  </si>
  <si>
    <t>299802183</t>
  </si>
  <si>
    <t>strop</t>
  </si>
  <si>
    <t>stěny</t>
  </si>
  <si>
    <t>5,425</t>
  </si>
  <si>
    <t>D.1.1 VP - ASŘ - Výpis prvků</t>
  </si>
  <si>
    <t>6401.x</t>
  </si>
  <si>
    <t>D+M Vnitřní parapet plastový š. 300 mm</t>
  </si>
  <si>
    <t>1376711007</t>
  </si>
  <si>
    <t>D+M Vnitřní parapet plastový š. 300 mm, tl. 20 mm, s nosem, povrch lakovaný s ochrannou fólií, vysoce odolný, vč. bočních krytek, PÚ, kotvení, příslušenství, dle PD</t>
  </si>
  <si>
    <t>"V01" 2*1,0</t>
  </si>
  <si>
    <t>D01 D+M Dveře - jednokřídlé</t>
  </si>
  <si>
    <t>-385039509</t>
  </si>
  <si>
    <t>D01 D+M Dveře - jednokřídlé, 1250x2050 mm, L, otočné, bezbariérové, bezpečnostní kování koule/klika, mechanický zámek, generální klíč, vč. PÚ, kování, kotvení, příslušenství, dle PD</t>
  </si>
  <si>
    <t>K01.x</t>
  </si>
  <si>
    <t>K01 D+M Poplastovaná koutová lišta</t>
  </si>
  <si>
    <t>-1394144415</t>
  </si>
  <si>
    <t>K01 D+M Poplastovaná koutová lišta, ocel plech tl. 0,6 mm + vrstva poplastování PVC tl. 0,6 mm, RŠ 100 mm, délka 1 ks 2000 mm, mechanicky kotveno, vč. PÚ, kotvení, příslušenství, dle PD</t>
  </si>
  <si>
    <t>K02.x</t>
  </si>
  <si>
    <t>K02 D+M Poplastovaná rohová lišta</t>
  </si>
  <si>
    <t>2027702830</t>
  </si>
  <si>
    <t>K02 D+M Poplastovaná rohová lišta, ocel plech tl. 0,6 mm + vrstva poplastování PVC tl. 0,6 mm, RŠ 100 mm, délka 1 ks 2000 mm, mechanicky kotveno, vč. PÚ, kotvení, příslušenství, dle PD</t>
  </si>
  <si>
    <t>K03.x</t>
  </si>
  <si>
    <t>K03 D+M Poplastovaná okapnička</t>
  </si>
  <si>
    <t>-59709145</t>
  </si>
  <si>
    <t>K03 D+M Poplastovaná okapnička, ocel plech tl. 0,6 mm + vrstva poplastování PVC tl. 0,6 mm, RŠ 200 mm, délka 1 ks 2000 mm, mechanicky kotveno, vč. PÚ, kotvení, příslušenství, dle PD</t>
  </si>
  <si>
    <t>6,0</t>
  </si>
  <si>
    <t>K04.x</t>
  </si>
  <si>
    <t>K04 D+M Poplastovaný pásek</t>
  </si>
  <si>
    <t>637460595</t>
  </si>
  <si>
    <t>K04 D+M Poplastovaný pásek, ocel plech tl. 0,6 mm + vrstva poplastování PVC tl. 0,6 mm, RŠ 50 mm, délka 1 ks 2000 mm, mechanicky kotveno, vč. PÚ, kotvení, příslušenství, dle PD</t>
  </si>
  <si>
    <t>2,0</t>
  </si>
  <si>
    <t>K05.x</t>
  </si>
  <si>
    <t>K05 D+M Oplechování atiky</t>
  </si>
  <si>
    <t>-1186601447</t>
  </si>
  <si>
    <t>K05 D+M Oplechování atiky, pozink ocel tl. 0,5 mm lakovaná, RŠ 680 mm, vč. kotevních příložek a kotevního materiálu, ukončeno okapnicí s přesahem min. 30 mm, vč. PÚ, kotvení, příslušenství, dle PD</t>
  </si>
  <si>
    <t>17,0</t>
  </si>
  <si>
    <t>K06.x</t>
  </si>
  <si>
    <t>K06 D+M Oplechování atiky</t>
  </si>
  <si>
    <t>-1994856893</t>
  </si>
  <si>
    <t>K06 D+M Oplechování atiky, pozink ocel tl. 0,5 mm lakovaná, RŠ 430 mm, vč. kotevních příložek a kotevního materiálu, ukončeno okapnicí s přesahem min. 30 mm, vč. PÚ, kotvení, příslušenství, dle PD</t>
  </si>
  <si>
    <t>7,0</t>
  </si>
  <si>
    <t>K07a.x</t>
  </si>
  <si>
    <t>K07 D+M Okapový žlab</t>
  </si>
  <si>
    <t>-660629263</t>
  </si>
  <si>
    <t>K07 D+M Okapový žlab, půlkruhový okap, pozink ocel tl. 0,6 mm lakovaná, RŠ 250 mm, průměr 100 mm, délka 1 ks 6000 mm, kotveno pomocí žlabových háků (po 500 mm), vč. kotevních prvků, 2x čelo, vč. PÚ, kotvení, příslušenství, dle PD</t>
  </si>
  <si>
    <t>K07b.x</t>
  </si>
  <si>
    <t>K07 D+M Svod</t>
  </si>
  <si>
    <t>-1833039257</t>
  </si>
  <si>
    <t>K07 D+M Svod, kruhový, pozink ocel tl. 0,6 mm lakovaná, průměr 90 mm, délka 1 ks 1000 mm, kotveno pomocí objímek (po 500 mm), vč. objímek a všech kotevních prvků, 1x kotlíkový svod, vč. PÚ, kotvení, příslušenství, dle PD</t>
  </si>
  <si>
    <t>3,0</t>
  </si>
  <si>
    <t>Z01 D+M Okenní mříž</t>
  </si>
  <si>
    <t>-556255152</t>
  </si>
  <si>
    <t>Z01 D+M Okenní mříž, pozink ocel práškově lakovaná, hmotnost 42 kg, rám 450x1000 mm, svařovaným jäklem 40x40x4 mm, vodorovná výplň zkosené pásnice 40x4 mm délky 920 mm, pohled plech z pásnic 80x5 mm, kotveno pomocí kotevních plechů, vč. PÚ, kotvení, příslušenství, dle PD</t>
  </si>
  <si>
    <t>Poznámka k položce:_x000D_
předpoklad 42 kg</t>
  </si>
  <si>
    <t>-942044069</t>
  </si>
  <si>
    <t>předpoklad 5 dní, viz v.č. 001</t>
  </si>
  <si>
    <t>h</t>
  </si>
  <si>
    <t>1528098599</t>
  </si>
  <si>
    <t>předpoklad 1 den, viz v.č. 001</t>
  </si>
  <si>
    <t>132201210R00</t>
  </si>
  <si>
    <t>Hloubení rýh š.do 200 cm hor.3 do 50 m3,STROJNĚ</t>
  </si>
  <si>
    <t>482787440</t>
  </si>
  <si>
    <t>Kanalizace SNO, viz v.č. 201</t>
  </si>
  <si>
    <t>1*8,5</t>
  </si>
  <si>
    <t>2087181508</t>
  </si>
  <si>
    <t>1*(2,5)</t>
  </si>
  <si>
    <t>132201219R00</t>
  </si>
  <si>
    <t>Přípl.za lepivost,hloubení rýh 200cm,hor.3,STROJNĚ</t>
  </si>
  <si>
    <t>1739814026</t>
  </si>
  <si>
    <t>50%, Kanalizace SNO, viz v.č. 201</t>
  </si>
  <si>
    <t>0,50*8,5</t>
  </si>
  <si>
    <t>-515484963</t>
  </si>
  <si>
    <t>-584212517</t>
  </si>
  <si>
    <t>1*8,8</t>
  </si>
  <si>
    <t>964258446</t>
  </si>
  <si>
    <t>602815058</t>
  </si>
  <si>
    <t>1*2,5</t>
  </si>
  <si>
    <t>983845730</t>
  </si>
  <si>
    <t>-1303259036</t>
  </si>
  <si>
    <t>-1880386721</t>
  </si>
  <si>
    <t>2132548717</t>
  </si>
  <si>
    <t>10km, celkem 10+10=20km, Kanalizace SNO, viz v.č. 201</t>
  </si>
  <si>
    <t>10*8,5</t>
  </si>
  <si>
    <t>10*2,5</t>
  </si>
  <si>
    <t>-1866292447</t>
  </si>
  <si>
    <t>177456434</t>
  </si>
  <si>
    <t>1*((2,5)-(0,4+1,1))</t>
  </si>
  <si>
    <t>1*((8,5)-(0,8+3,4))</t>
  </si>
  <si>
    <t>-1405725363</t>
  </si>
  <si>
    <t>1*(1,1)</t>
  </si>
  <si>
    <t>1*3,4</t>
  </si>
  <si>
    <t>318681072</t>
  </si>
  <si>
    <t>1,670*((2,5)-(0,4+1,1))</t>
  </si>
  <si>
    <t>1,670*((8,5)-(0,8+3,4))</t>
  </si>
  <si>
    <t>69013483</t>
  </si>
  <si>
    <t>1,670*(1,1)</t>
  </si>
  <si>
    <t>1,670*3,4</t>
  </si>
  <si>
    <t>-217232057</t>
  </si>
  <si>
    <t>1*0,4</t>
  </si>
  <si>
    <t>1*0,8</t>
  </si>
  <si>
    <t>1570463049</t>
  </si>
  <si>
    <t>Poznámka k položce:_x000D_
- včetně ověření stávajících tras a dimenzí kanalizace_x000D_
- předpoklad provádění po dobu 1 týdne</t>
  </si>
  <si>
    <t>1200658103</t>
  </si>
  <si>
    <t>-1112802160</t>
  </si>
  <si>
    <t>-1859270773</t>
  </si>
  <si>
    <t>95979808</t>
  </si>
  <si>
    <t>721176102R00</t>
  </si>
  <si>
    <t>Potrubí HT připojovací, D 40 x 1,8 mm, montáž a dodávka potrubí včetně tvarovek , těsnění, přechodů a čistících kusů</t>
  </si>
  <si>
    <t>2081948635</t>
  </si>
  <si>
    <t>HT_SNO, viz v.č. 201</t>
  </si>
  <si>
    <t>721176115R00</t>
  </si>
  <si>
    <t>Potrubí HT odpadní svislé, D 110 x 2,7 mm, montáž a dodávka potrubí včetně tvarovek , těsnění, přechodů a čistících kusů</t>
  </si>
  <si>
    <t>1577344794</t>
  </si>
  <si>
    <t>679817098</t>
  </si>
  <si>
    <t>Souprava ventilační střešní, souprava větrací hlavice DN100-150 mm, dodávka a montáž</t>
  </si>
  <si>
    <t>524676945</t>
  </si>
  <si>
    <t>-596525264</t>
  </si>
  <si>
    <t>-1229490851</t>
  </si>
  <si>
    <t>2+8+12+2+6</t>
  </si>
  <si>
    <t>1145551224</t>
  </si>
  <si>
    <t>998721101R00</t>
  </si>
  <si>
    <t>Přesun hmot pro vnitřní kanalizaci, výšky do 6 m</t>
  </si>
  <si>
    <t>-771209274</t>
  </si>
  <si>
    <t>-1765997221</t>
  </si>
  <si>
    <t>Poznámka k položce:_x000D_
- včetně ověření stávajících tras a dimenzí vodovodu_x000D_
- předpoklad provádění po dobu 1 týdne</t>
  </si>
  <si>
    <t>1630526732</t>
  </si>
  <si>
    <t>1954481236</t>
  </si>
  <si>
    <t>-580446577</t>
  </si>
  <si>
    <t>-492134264</t>
  </si>
  <si>
    <t>-1740454404</t>
  </si>
  <si>
    <t>-1700178659</t>
  </si>
  <si>
    <t>-644637574</t>
  </si>
  <si>
    <t>1683878361</t>
  </si>
  <si>
    <t>697254821</t>
  </si>
  <si>
    <t>4+4</t>
  </si>
  <si>
    <t>801133284</t>
  </si>
  <si>
    <t>998722101R00</t>
  </si>
  <si>
    <t>Přesun hmot pro vnitřní vodovod, výšky do 6 m</t>
  </si>
  <si>
    <t>-1508749775</t>
  </si>
  <si>
    <t>-783921918</t>
  </si>
  <si>
    <t>Poznámka k položce:_x000D_
- předpoklad provádění po dobu 1 týdne</t>
  </si>
  <si>
    <t>386294525</t>
  </si>
  <si>
    <t>U_SNO, viz v.č. 201</t>
  </si>
  <si>
    <t>725823599RV1</t>
  </si>
  <si>
    <t>Baterie umyvadlová nástěnná, pouze na jenu studenou vodu, dodávka a montáž</t>
  </si>
  <si>
    <t>311239734</t>
  </si>
  <si>
    <t>725860213R00</t>
  </si>
  <si>
    <t>Sifon umyvadlový, DN40, plastový, dodávka a montáž</t>
  </si>
  <si>
    <t>684670796</t>
  </si>
  <si>
    <t>998725101R00</t>
  </si>
  <si>
    <t>Přesun hmot pro zařizovací předměty, výšky do 6 m</t>
  </si>
  <si>
    <t>-1025105036</t>
  </si>
  <si>
    <t>1226425053</t>
  </si>
  <si>
    <t>1,0*(2+6)</t>
  </si>
  <si>
    <t>1,0*(4+4)</t>
  </si>
  <si>
    <t>277279392</t>
  </si>
  <si>
    <t>0,50*(2+6)</t>
  </si>
  <si>
    <t>0,50*(4+4)</t>
  </si>
  <si>
    <t>-229212300</t>
  </si>
  <si>
    <t>0,350*(1)+0,350*(1*1)</t>
  </si>
  <si>
    <t>2.2.3.1.1 - Rekonstrukce areálové komunikace</t>
  </si>
  <si>
    <t>BP ZP - Bourací práce</t>
  </si>
  <si>
    <t>-1324489198</t>
  </si>
  <si>
    <t>113106161</t>
  </si>
  <si>
    <t>Rozebrání dlažeb vozovek z drobných kostek s ložem z kameniva ručně</t>
  </si>
  <si>
    <t>398710783</t>
  </si>
  <si>
    <t>Rozebrání dlažeb vozovek a ploch s přemístěním hmot na skládku na vzdálenost do 3 m nebo s naložením na dopravní prostředek, s jakoukoliv výplní spár ručně z drobných kostek nebo odseků s ložem z kameniva</t>
  </si>
  <si>
    <t>https://podminky.urs.cz/item/CS_URS_2025_02/113106161</t>
  </si>
  <si>
    <t>z žulových kostek 8*10 cm</t>
  </si>
  <si>
    <t>113107123</t>
  </si>
  <si>
    <t>Odstranění podkladu z kameniva drceného tl přes 200 do 300 mm ručně</t>
  </si>
  <si>
    <t>1858062097</t>
  </si>
  <si>
    <t>Odstranění podkladů nebo krytů ručně s přemístěním hmot na skládku na vzdálenost do 3 m nebo s naložením na dopravní prostředek z kameniva hrubého drceného, o tl. vrstvy přes 200 do 300 mm</t>
  </si>
  <si>
    <t>https://podminky.urs.cz/item/CS_URS_2025_02/113107123</t>
  </si>
  <si>
    <t>žulová kostka areálové komunikace</t>
  </si>
  <si>
    <t>-1361449785</t>
  </si>
  <si>
    <t>36,0</t>
  </si>
  <si>
    <t>113107136</t>
  </si>
  <si>
    <t>Odstranění podkladu z betonu vyztuženého sítěmi tl přes 100 do 150 mm ručně</t>
  </si>
  <si>
    <t>227283040</t>
  </si>
  <si>
    <t>Odstranění podkladů nebo krytů ručně s přemístěním hmot na skládku na vzdálenost do 3 m nebo s naložením na dopravní prostředek z betonu vyztuženého sítěmi, o tl. vrstvy přes 100 do 150 mm</t>
  </si>
  <si>
    <t>https://podminky.urs.cz/item/CS_URS_2025_02/113107136</t>
  </si>
  <si>
    <t>cementobeton tl. 120 mm</t>
  </si>
  <si>
    <t>113107163</t>
  </si>
  <si>
    <t>Odstranění podkladu z kameniva drceného tl přes 200 do 300 mm strojně pl přes 50 do 200 m2</t>
  </si>
  <si>
    <t>-997679926</t>
  </si>
  <si>
    <t>Odstranění podkladů nebo krytů strojně plochy jednotlivě přes 50 m2 do 200 m2 s přemístěním hmot na skládku na vzdálenost do 20 m nebo s naložením na dopravní prostředek z kameniva hrubého drceného, o tl. vrstvy přes 200 do 300 mm</t>
  </si>
  <si>
    <t>https://podminky.urs.cz/item/CS_URS_2025_02/113107163</t>
  </si>
  <si>
    <t>asfalt areálové komunikace</t>
  </si>
  <si>
    <t>113107222</t>
  </si>
  <si>
    <t>Odstranění podkladu z kameniva drceného tl přes 100 do 200 mm strojně pl přes 200 m2</t>
  </si>
  <si>
    <t>836924757</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</si>
  <si>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</si>
  <si>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https://podminky.urs.cz/item/CS_URS_2025_02/113107222</t>
  </si>
  <si>
    <t>cementobeton asf. komunikace</t>
  </si>
  <si>
    <t>369</t>
  </si>
  <si>
    <t>113107237</t>
  </si>
  <si>
    <t>Odstranění podkladu z betonu vyztuženého sítěmi tl přes 150 do 300 mm strojně pl přes 200 m2</t>
  </si>
  <si>
    <t>-521022579</t>
  </si>
  <si>
    <t>Odstranění podkladů nebo krytů strojně plochy jednotlivě přes 200 m2 s přemístěním hmot na skládku na vzdálenost do 20 m nebo s naložením na dopravní prostředek z betonu vyztuženého sítěmi, o tl. vrstvy přes 150 do 300 mm</t>
  </si>
  <si>
    <t>https://podminky.urs.cz/item/CS_URS_2025_02/113107237</t>
  </si>
  <si>
    <t>cementobeton tl. 170 mm</t>
  </si>
  <si>
    <t>113107322</t>
  </si>
  <si>
    <t>Odstranění podkladu z kameniva drceného tl přes 100 do 200 mm strojně pl do 50 m2</t>
  </si>
  <si>
    <t>178913384</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</si>
  <si>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</si>
  <si>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https://podminky.urs.cz/item/CS_URS_2025_02/113107322</t>
  </si>
  <si>
    <t>podklad litého asfaltu</t>
  </si>
  <si>
    <t>asfalt chodníku</t>
  </si>
  <si>
    <t>cementobeton na chodníku</t>
  </si>
  <si>
    <t>dlažba na chodníku</t>
  </si>
  <si>
    <t>113107341</t>
  </si>
  <si>
    <t>Odstranění podkladu živičného tl 50 mm strojně pl do 50 m2</t>
  </si>
  <si>
    <t>-300123011</t>
  </si>
  <si>
    <t>Odstranění podkladů nebo krytů strojně plochy jednotlivě do 50 m2 s přemístěním hmot na skládku na vzdálenost do 3 m nebo s naložením na dopravní prostředek živičných, o tl. vrstvy do 50 mm</t>
  </si>
  <si>
    <t>https://podminky.urs.cz/item/CS_URS_2025_02/113107341</t>
  </si>
  <si>
    <t>113154517</t>
  </si>
  <si>
    <t>Frézování živičného krytu tl 90 mm pruh š do 0,5 m pl do 500 m2</t>
  </si>
  <si>
    <t>-1698903607</t>
  </si>
  <si>
    <t>Frézování živičného podkladu nebo krytu s naložením hmot na dopravní prostředek plochy do 500 m2 pruhu šířky do 0,5 m, tloušťky vrstvy 90 mm</t>
  </si>
  <si>
    <t>https://podminky.urs.cz/item/CS_URS_2025_02/113154517</t>
  </si>
  <si>
    <t>113154523</t>
  </si>
  <si>
    <t>Frézování živičného krytu tl 50 mm pruh š přes 0,5 m pl do 500 m2</t>
  </si>
  <si>
    <t>1856646415</t>
  </si>
  <si>
    <t>Frézování živičného podkladu nebo krytu s naložením hmot na dopravní prostředek plochy do 500 m2 pruhu šířky přes 0,5 m, tloušťky vrstvy 50 mm</t>
  </si>
  <si>
    <t>https://podminky.urs.cz/item/CS_URS_2025_02/113154523</t>
  </si>
  <si>
    <t>113154524</t>
  </si>
  <si>
    <t>Frézování živičného krytu tl 60 mm pruh š přes 0,5 m pl do 500 m2</t>
  </si>
  <si>
    <t>1478434067</t>
  </si>
  <si>
    <t>Frézování živičného podkladu nebo krytu s naložením hmot na dopravní prostředek plochy do 500 m2 pruhu šířky přes 0,5 m, tloušťky vrstvy 60 mm</t>
  </si>
  <si>
    <t>https://podminky.urs.cz/item/CS_URS_2025_02/113154524</t>
  </si>
  <si>
    <t>-1183922060</t>
  </si>
  <si>
    <t>silniční</t>
  </si>
  <si>
    <t>chodníkový a parkový</t>
  </si>
  <si>
    <t>18,5</t>
  </si>
  <si>
    <t>997221571</t>
  </si>
  <si>
    <t>Vodorovná doprava vybouraných hmot do 1 km</t>
  </si>
  <si>
    <t>-1661541307</t>
  </si>
  <si>
    <t>Vodorovná doprava vybouraných hmot bez naložení, ale se složením a s hrubým urovnáním na vzdálenost do 1 km</t>
  </si>
  <si>
    <t>https://podminky.urs.cz/item/CS_URS_2025_02/997221571</t>
  </si>
  <si>
    <t>997221579</t>
  </si>
  <si>
    <t>Příplatek ZKD 1 km u vodorovné dopravy vybouraných hmot</t>
  </si>
  <si>
    <t>1578500123</t>
  </si>
  <si>
    <t>Vodorovná doprava vybouraných hmot bez naložení, ale se složením a s hrubým urovnáním na vzdálenost Příplatek k ceně za každý další započatý 1 km přes 1 km</t>
  </si>
  <si>
    <t>https://podminky.urs.cz/item/CS_URS_2025_02/997221579</t>
  </si>
  <si>
    <t>486,824*24 'Přepočtené koeficientem množství</t>
  </si>
  <si>
    <t>997221615</t>
  </si>
  <si>
    <t>-419557409</t>
  </si>
  <si>
    <t>https://podminky.urs.cz/item/CS_URS_2025_02/997221615</t>
  </si>
  <si>
    <t>997221625</t>
  </si>
  <si>
    <t>1174103687</t>
  </si>
  <si>
    <t>https://podminky.urs.cz/item/CS_URS_2025_02/997221625</t>
  </si>
  <si>
    <t>997221645</t>
  </si>
  <si>
    <t>-445791173</t>
  </si>
  <si>
    <t>https://podminky.urs.cz/item/CS_URS_2025_02/997221645</t>
  </si>
  <si>
    <t>-1240048698</t>
  </si>
  <si>
    <t>NS ZP - Nový stav</t>
  </si>
  <si>
    <t>368570338</t>
  </si>
  <si>
    <t>122251104</t>
  </si>
  <si>
    <t>Odkopávky a prokopávky nezapažené v hornině třídy těžitelnosti I skupiny 3 objem do 500 m3 strojně</t>
  </si>
  <si>
    <t>1048227164</t>
  </si>
  <si>
    <t>Odkopávky a prokopávky nezapažené strojně v hornině třídy těžitelnosti I skupiny 3 přes 100 do 500 m3</t>
  </si>
  <si>
    <t>https://podminky.urs.cz/item/CS_URS_2025_02/122251104</t>
  </si>
  <si>
    <t>57+74</t>
  </si>
  <si>
    <t>sanace</t>
  </si>
  <si>
    <t>(463+58+35)*0,3</t>
  </si>
  <si>
    <t>-590301670</t>
  </si>
  <si>
    <t>SDZ</t>
  </si>
  <si>
    <t>0,1</t>
  </si>
  <si>
    <t>drenáž</t>
  </si>
  <si>
    <t>0,4*53</t>
  </si>
  <si>
    <t>131251201</t>
  </si>
  <si>
    <t>Hloubení jam zapažených v hornině třídy těžitelnosti I skupiny 3 objem do 20 m3 strojně</t>
  </si>
  <si>
    <t>1894003999</t>
  </si>
  <si>
    <t>Hloubení zapažených jam a zářezů strojně s urovnáním dna do předepsaného profilu a spádu v hornině třídy těžitelnosti I skupiny 3 do 20 m3</t>
  </si>
  <si>
    <t>https://podminky.urs.cz/item/CS_URS_2025_02/131251201</t>
  </si>
  <si>
    <t>UV</t>
  </si>
  <si>
    <t>1,5*1,5*2,5</t>
  </si>
  <si>
    <t>151101201</t>
  </si>
  <si>
    <t>Zřízení příložného pažení stěn výkopu hl do 4 m</t>
  </si>
  <si>
    <t>200953890</t>
  </si>
  <si>
    <t>Zřízení pažení stěn výkopu bez rozepření nebo vzepření příložné, hloubky do 4 m</t>
  </si>
  <si>
    <t>https://podminky.urs.cz/item/CS_URS_2025_02/151101201</t>
  </si>
  <si>
    <t>4*1,5*2,5</t>
  </si>
  <si>
    <t>151101211</t>
  </si>
  <si>
    <t>Odstranění příložného pažení stěn hl do 4 m</t>
  </si>
  <si>
    <t>1961435746</t>
  </si>
  <si>
    <t>Odstranění pažení stěn výkopu bez rozepření nebo vzepření s uložením pažin na vzdálenost do 3 m od okraje výkopu příložné, hloubky do 4 m</t>
  </si>
  <si>
    <t>https://podminky.urs.cz/item/CS_URS_2025_02/151101211</t>
  </si>
  <si>
    <t>151101301</t>
  </si>
  <si>
    <t>Zřízení rozepření stěn při pažení příložném hl do 4 m</t>
  </si>
  <si>
    <t>-2116856036</t>
  </si>
  <si>
    <t>Zřízení rozepření zapažených stěn výkopů s potřebným přepažováním při pažení příložném, hloubky do 4 m</t>
  </si>
  <si>
    <t>https://podminky.urs.cz/item/CS_URS_2025_02/151101301</t>
  </si>
  <si>
    <t>151101311</t>
  </si>
  <si>
    <t>Odstranění rozepření stěn při pažení příložném hl do 4 m</t>
  </si>
  <si>
    <t>-760012798</t>
  </si>
  <si>
    <t>Odstranění rozepření stěn výkopů s uložením materiálu na vzdálenost do 3 m od okraje výkopu pažení příložného, hloubky do 4 m</t>
  </si>
  <si>
    <t>https://podminky.urs.cz/item/CS_URS_2025_02/151101311</t>
  </si>
  <si>
    <t>162251102</t>
  </si>
  <si>
    <t>Vodorovné přemístění přes 20 do 50 m výkopku/sypaniny z horniny třídy těžitelnosti I skupiny 1 až 3</t>
  </si>
  <si>
    <t>-1266207088</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</si>
  <si>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</si>
  <si>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https://podminky.urs.cz/item/CS_URS_2025_02/162251102</t>
  </si>
  <si>
    <t>zemina potřebná k zpětnému násypu - na mezideponii a zpět</t>
  </si>
  <si>
    <t>10*2</t>
  </si>
  <si>
    <t>"UV" 4,875*2</t>
  </si>
  <si>
    <t>potřebná ornice - na mezideponii a zpět</t>
  </si>
  <si>
    <t>(128*0,15)*2</t>
  </si>
  <si>
    <t>167151101</t>
  </si>
  <si>
    <t>Nakládání výkopku z hornin třídy těžitelnosti I skupiny 1 až 3 do 100 m3</t>
  </si>
  <si>
    <t>850458811</t>
  </si>
  <si>
    <t>Nakládání, skládání a překládání neulehlého výkopku nebo sypaniny strojně nakládání, množství do 100 m3, z horniny třídy těžitelnosti I, skupiny 1 až 3</t>
  </si>
  <si>
    <t>https://podminky.urs.cz/item/CS_URS_2025_02/167151101</t>
  </si>
  <si>
    <t>zemina potřebná k zpětnému násypu</t>
  </si>
  <si>
    <t>"UV" 4,875</t>
  </si>
  <si>
    <t>potřebná ornice</t>
  </si>
  <si>
    <t>128*0,15</t>
  </si>
  <si>
    <t>171111103</t>
  </si>
  <si>
    <t>Uložení sypaniny z hornin soudržných do násypů zhutněných ručně</t>
  </si>
  <si>
    <t>-1531443446</t>
  </si>
  <si>
    <t>Uložení sypanin do násypů ručně s rozprostřením sypaniny ve vrstvách a s hrubým urovnáním zhutněných z hornin soudržných jakékoliv třídy těžitelnosti</t>
  </si>
  <si>
    <t>https://podminky.urs.cz/item/CS_URS_2025_02/171111103</t>
  </si>
  <si>
    <t>706027421</t>
  </si>
  <si>
    <t>koef. nakypření 1,1</t>
  </si>
  <si>
    <t>ZEMINA (vytěžená - ponechaná)</t>
  </si>
  <si>
    <t>1,1*(297,8+21,3+5,625)-(10+4,875)</t>
  </si>
  <si>
    <t>ORNICE (vytěžená - ponechaná)</t>
  </si>
  <si>
    <t>1,1*132*0,15-128*0,15</t>
  </si>
  <si>
    <t>-199411752</t>
  </si>
  <si>
    <t>344,903</t>
  </si>
  <si>
    <t>344,903*15 'Přepočtené koeficientem množství</t>
  </si>
  <si>
    <t>47925415</t>
  </si>
  <si>
    <t>0,5*(2,0*(1,1*(297,8+21,3+5,625)-(10+4,875)))</t>
  </si>
  <si>
    <t>-1396110493</t>
  </si>
  <si>
    <t>171201222.x</t>
  </si>
  <si>
    <t>Poplatek za uložení na skládce ornice</t>
  </si>
  <si>
    <t>1199276700</t>
  </si>
  <si>
    <t>1057234339</t>
  </si>
  <si>
    <t>34,075+344,903</t>
  </si>
  <si>
    <t>374327315</t>
  </si>
  <si>
    <t>-0,3*2,5</t>
  </si>
  <si>
    <t>181951112</t>
  </si>
  <si>
    <t>Úprava pláně v hornině třídy těžitelnosti I skupiny 1 až 3 se zhutněním strojně</t>
  </si>
  <si>
    <t>122005777</t>
  </si>
  <si>
    <t>Úprava pláně vyrovnáním výškových rozdílů strojně v hornině třídy těžitelnosti I, skupiny 1 až 3 se zhutněním</t>
  </si>
  <si>
    <t>https://podminky.urs.cz/item/CS_URS_2025_02/181951112</t>
  </si>
  <si>
    <t>463+58+35+13</t>
  </si>
  <si>
    <t>252191793</t>
  </si>
  <si>
    <t>1375722679</t>
  </si>
  <si>
    <t>870833607</t>
  </si>
  <si>
    <t>128*0,03 'Přepočtené koeficientem množství</t>
  </si>
  <si>
    <t>1871139973</t>
  </si>
  <si>
    <t>128*0,02</t>
  </si>
  <si>
    <t>562613147</t>
  </si>
  <si>
    <t>"drenáž" 53*0,3</t>
  </si>
  <si>
    <t>961095225</t>
  </si>
  <si>
    <t>"žebro" 53*3</t>
  </si>
  <si>
    <t>"potrubí" 53*1</t>
  </si>
  <si>
    <t>708291584</t>
  </si>
  <si>
    <t>159*1,2 'Přepočtené koeficientem množství</t>
  </si>
  <si>
    <t>691179933</t>
  </si>
  <si>
    <t>53*1,2 'Přepočtené koeficientem množství</t>
  </si>
  <si>
    <t>212572111</t>
  </si>
  <si>
    <t>Lože pro trativody ze štěrkopísku tříděného</t>
  </si>
  <si>
    <t>-715929160</t>
  </si>
  <si>
    <t>https://podminky.urs.cz/item/CS_URS_2025_02/212572111</t>
  </si>
  <si>
    <t>"drenáž" 53*0,05</t>
  </si>
  <si>
    <t>-219124185</t>
  </si>
  <si>
    <t>D+M Napojení drenážního potrubí na kanalizaci pomocí odbočné tvarovky, vč. příslušenství, dle PD</t>
  </si>
  <si>
    <t>-486791761</t>
  </si>
  <si>
    <t>451008.x</t>
  </si>
  <si>
    <t>D+M Podklad z kameniva 16-32 mm, tl. 20 mm, vč. zhutnění</t>
  </si>
  <si>
    <t>489402082</t>
  </si>
  <si>
    <t>1*1,5*1,5</t>
  </si>
  <si>
    <t>5100122.x</t>
  </si>
  <si>
    <t>D+M Podklad z betonového recyklátu fr. 0/63, vč. hutnění po 20 cm na požadované parametry</t>
  </si>
  <si>
    <t>-79587664</t>
  </si>
  <si>
    <t>násypy</t>
  </si>
  <si>
    <t>1007468848</t>
  </si>
  <si>
    <t>K.3 (+ za obrubníky)</t>
  </si>
  <si>
    <t>29+6</t>
  </si>
  <si>
    <t>K.4</t>
  </si>
  <si>
    <t>K.5</t>
  </si>
  <si>
    <t>564851111</t>
  </si>
  <si>
    <t>Podklad ze štěrkodrtě ŠD plochy přes 100 m2 tl 150 mm</t>
  </si>
  <si>
    <t>-855192787</t>
  </si>
  <si>
    <t>Podklad ze štěrkodrti ŠD s rozprostřením a zhutněním plochy přes 100 m2, po zhutnění tl. 150 mm</t>
  </si>
  <si>
    <t>https://podminky.urs.cz/item/CS_URS_2025_02/564851111</t>
  </si>
  <si>
    <t>K.2</t>
  </si>
  <si>
    <t>58*2</t>
  </si>
  <si>
    <t>564871111</t>
  </si>
  <si>
    <t>Podklad ze štěrkodrtě ŠD plochy přes 100 m2 tl 250 mm</t>
  </si>
  <si>
    <t>740241105</t>
  </si>
  <si>
    <t>Podklad ze štěrkodrti ŠD s rozprostřením a zhutněním plochy přes 100 m2, po zhutnění tl. 250 mm</t>
  </si>
  <si>
    <t>https://podminky.urs.cz/item/CS_URS_2025_02/564871111</t>
  </si>
  <si>
    <t>K.1 (+ rozšíření za obruby)</t>
  </si>
  <si>
    <t>399+64</t>
  </si>
  <si>
    <t>565145221</t>
  </si>
  <si>
    <t>Asfaltový beton vrstva podkladní ACP 16 S tl 60 mm š přes 3 m z modifikovaného asfaltu</t>
  </si>
  <si>
    <t>-1592396459</t>
  </si>
  <si>
    <t>Asfaltový beton vrstva podkladní ACP 16 z modifikovaného asfaltu s rozprostřením a zhutněním ACP 16 S v pruhu šířky přes 3 m, po zhutnění tl. 60 mm</t>
  </si>
  <si>
    <t>https://podminky.urs.cz/item/CS_URS_2025_02/565145221</t>
  </si>
  <si>
    <t>K.1</t>
  </si>
  <si>
    <t>399</t>
  </si>
  <si>
    <t>573231107</t>
  </si>
  <si>
    <t>Postřik živičný spojovací ze silniční emulze v množství 0,40 kg/m2</t>
  </si>
  <si>
    <t>-497862288</t>
  </si>
  <si>
    <t>Postřik spojovací PS bez posypu kamenivem ze silniční emulze, v množství 0,40 kg/m2</t>
  </si>
  <si>
    <t>https://podminky.urs.cz/item/CS_URS_2025_02/573231107</t>
  </si>
  <si>
    <t>577144141</t>
  </si>
  <si>
    <t>Asfaltový beton vrstva obrusná ACO 11+ tl 50 mm š přes 3 m z modifikovaného asfaltu</t>
  </si>
  <si>
    <t>1769513021</t>
  </si>
  <si>
    <t>Asfaltový beton vrstva obrusná ACO 11 z modifikovaného asfaltu s rozprostřením a se zhutněním ACO 11+ v pruhu šířky přes 3 m, po zhutnění tl. 50 mm</t>
  </si>
  <si>
    <t>https://podminky.urs.cz/item/CS_URS_2025_02/577144141</t>
  </si>
  <si>
    <t>591211111</t>
  </si>
  <si>
    <t>Kladení dlažby z kostek drobných z kamene do lože z kameniva tl 50 mm</t>
  </si>
  <si>
    <t>-1102490575</t>
  </si>
  <si>
    <t>Kladení dlažby z kostek s provedením lože do tl. 50 mm, s vyplněním spár, s dvojím beraněním a se smetením přebytečného materiálu na krajnici drobných z kamene, do lože z kameniva</t>
  </si>
  <si>
    <t>https://podminky.urs.cz/item/CS_URS_2025_02/591211111</t>
  </si>
  <si>
    <t>58381007</t>
  </si>
  <si>
    <t>kostka štípaná dlažební žula drobná 8/10</t>
  </si>
  <si>
    <t>2108880344</t>
  </si>
  <si>
    <t>3*1,05 'Přepočtené koeficientem množství</t>
  </si>
  <si>
    <t>5912001.x</t>
  </si>
  <si>
    <t>Štípání žulových kostek na okrajích plochy</t>
  </si>
  <si>
    <t>-2007834894</t>
  </si>
  <si>
    <t>596211110</t>
  </si>
  <si>
    <t>Kladení zámkové dlažby komunikací pro pěší ručně tl 60 mm skupiny A pl do 50 m2</t>
  </si>
  <si>
    <t>1829769888</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</si>
  <si>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</si>
  <si>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https://podminky.urs.cz/item/CS_URS_2025_02/596211110</t>
  </si>
  <si>
    <t>K.3</t>
  </si>
  <si>
    <t>59245018</t>
  </si>
  <si>
    <t>dlažba skladebná betonová 200x100mm tl 60mm přírodní</t>
  </si>
  <si>
    <t>-1722266547</t>
  </si>
  <si>
    <t>29*1,05 'Přepočtené koeficientem množství</t>
  </si>
  <si>
    <t>596212211</t>
  </si>
  <si>
    <t>Kladení zámkové dlažby pozemních komunikací ručně tl 80 mm skupiny A pl přes 50 do 100 m2</t>
  </si>
  <si>
    <t>728513316</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</si>
  <si>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50 do 100 m2</t>
  </si>
  <si>
    <t>https://podminky.urs.cz/item/CS_URS_2025_02/596212211</t>
  </si>
  <si>
    <t>59246075.x</t>
  </si>
  <si>
    <t>dlažba skladebná betonová bezfazetová tl 80mm</t>
  </si>
  <si>
    <t>1238748924</t>
  </si>
  <si>
    <t>58*1,05 'Přepočtené koeficientem množství</t>
  </si>
  <si>
    <t>596811220</t>
  </si>
  <si>
    <t>Kladení betonové dlažby komunikací pro pěší do lože z kameniva velikosti přes 0,09 do 0,25 m2 pl do 50 m2</t>
  </si>
  <si>
    <t>-80585651</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</si>
  <si>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</si>
  <si>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https://podminky.urs.cz/item/CS_URS_2025_02/596811220</t>
  </si>
  <si>
    <t>59246107</t>
  </si>
  <si>
    <t>dlažba chodníková betonová 500x500mm tl 50mm přírodní</t>
  </si>
  <si>
    <t>145017946</t>
  </si>
  <si>
    <t>13*1,05 'Přepočtené koeficientem množství</t>
  </si>
  <si>
    <t>LV1.x</t>
  </si>
  <si>
    <t>D+M LV1 Liniový žlab polymerbetonový, D400, 137x157 mm</t>
  </si>
  <si>
    <t>-1125942395</t>
  </si>
  <si>
    <t>D+M LV1 Liniový žlab polymerbetonový, D400, 137x157 mm, profil žlabu V 100 mm, s uměle spádovaným dnem, můstkový kompozitní rošt, vč. bet. lože C25/30 nXF3, systémových vpustí, všech komponentů, dle PD</t>
  </si>
  <si>
    <t>Poznámka k položce:_x000D_
- systémové řešení: stěny pro začátek/konec, adaptér pro změnu toku, vpusti, žlaby, rošty, těsnění</t>
  </si>
  <si>
    <t>26,5</t>
  </si>
  <si>
    <t>550001.x</t>
  </si>
  <si>
    <t>Přeskládání chodníku z betonové dlažby tl. 60 mm včetně lože 40 mm</t>
  </si>
  <si>
    <t>-190615562</t>
  </si>
  <si>
    <t>550002.x</t>
  </si>
  <si>
    <t>Přeskládání komunikace z žulových kostek 8/10 cm včetně lože 40 mm</t>
  </si>
  <si>
    <t>-2071683316</t>
  </si>
  <si>
    <t>89594002.x</t>
  </si>
  <si>
    <t>D+M Uliční vpust z betonových dílců</t>
  </si>
  <si>
    <t>130165438</t>
  </si>
  <si>
    <t>D+M Uliční vpust z betonových dílců, vč. mříže z tvárné litiny 500x500 mm, koše na bahno se zápachovou uzávěrkou, zatížení D400, kompletní dodávka a montáž uliční vpusti vč. obetonování, napojení vpusti na potrubí, dle PD</t>
  </si>
  <si>
    <t>914111111</t>
  </si>
  <si>
    <t>Montáž svislé dopravní značky do velikosti 1 m2 objímkami na sloupek nebo konzolu</t>
  </si>
  <si>
    <t>1615196096</t>
  </si>
  <si>
    <t>Montáž svislé dopravní značky základní velikosti do 1 m2 objímkami na sloupky nebo konzoly</t>
  </si>
  <si>
    <t>https://podminky.urs.cz/item/CS_URS_2025_02/914111111</t>
  </si>
  <si>
    <t>"IP12+symbol č. 225" 1</t>
  </si>
  <si>
    <t>40445625</t>
  </si>
  <si>
    <t>informativní značky provozní IP8, IP9, IP11-IP13 500x700mm</t>
  </si>
  <si>
    <t>1196845395</t>
  </si>
  <si>
    <t>914511113</t>
  </si>
  <si>
    <t>Montáž sloupku dopravních značek délky do 3,5 m s betonovým základem a patkou D 70 mm</t>
  </si>
  <si>
    <t>-1008673325</t>
  </si>
  <si>
    <t>Montáž sloupku dopravních značek délky do 3,5 m do hliníkové patky pro sloupek D 70 mm</t>
  </si>
  <si>
    <t>https://podminky.urs.cz/item/CS_URS_2025_02/914511113</t>
  </si>
  <si>
    <t>40445230</t>
  </si>
  <si>
    <t>sloupek pro dopravní značku Zn D 70mm v 3,5m</t>
  </si>
  <si>
    <t>1921990791</t>
  </si>
  <si>
    <t>915111111</t>
  </si>
  <si>
    <t>Vodorovné dopravní značení dělící čáry souvislé š 125 mm základní bílá barva</t>
  </si>
  <si>
    <t>-1793210666</t>
  </si>
  <si>
    <t>Vodorovné dopravní značení stříkané barvou dělící čára šířky 125 mm souvislá bílá základní</t>
  </si>
  <si>
    <t>https://podminky.urs.cz/item/CS_URS_2025_02/915111111</t>
  </si>
  <si>
    <t>V10b</t>
  </si>
  <si>
    <t>31,5</t>
  </si>
  <si>
    <t>915131111</t>
  </si>
  <si>
    <t>Vodorovné dopravní značení přechody pro chodce, šipky, symboly základní bílá barva</t>
  </si>
  <si>
    <t>2084988365</t>
  </si>
  <si>
    <t>Vodorovné dopravní značení stříkané barvou přechody pro chodce, šipky, symboly bílé základní</t>
  </si>
  <si>
    <t>https://podminky.urs.cz/item/CS_URS_2025_02/915131111</t>
  </si>
  <si>
    <t>V10f+SYMBOL č. 255</t>
  </si>
  <si>
    <t>915611111</t>
  </si>
  <si>
    <t>Předznačení vodorovného liniového značení</t>
  </si>
  <si>
    <t>1487690761</t>
  </si>
  <si>
    <t>Předznačení pro vodorovné značení stříkané barvou nebo prováděné z nátěrových hmot liniové dělicí čáry, vodicí proužky</t>
  </si>
  <si>
    <t>https://podminky.urs.cz/item/CS_URS_2025_02/915611111</t>
  </si>
  <si>
    <t>915621111</t>
  </si>
  <si>
    <t>Předznačení vodorovného plošného značení</t>
  </si>
  <si>
    <t>-454796866</t>
  </si>
  <si>
    <t>Předznačení pro vodorovné značení stříkané barvou nebo prováděné z nátěrových hmot plošné šipky, symboly, nápisy</t>
  </si>
  <si>
    <t>https://podminky.urs.cz/item/CS_URS_2025_02/915621111</t>
  </si>
  <si>
    <t>916131213</t>
  </si>
  <si>
    <t>Osazení silničního obrubníku betonového stojatého s boční opěrou do lože z betonu prostého</t>
  </si>
  <si>
    <t>1081833393</t>
  </si>
  <si>
    <t>Osazení silničního obrubníku betonového se zřízením lože, s vyplněním a zatřením spár cementovou maltou stojatého s boční opěrou z betonu prostého, do lože z betonu prostého</t>
  </si>
  <si>
    <t>https://podminky.urs.cz/item/CS_URS_2025_02/916131213</t>
  </si>
  <si>
    <t>"silniční" 86,5</t>
  </si>
  <si>
    <t>"nájezdový" 9,0</t>
  </si>
  <si>
    <t>"přechodový L" 1</t>
  </si>
  <si>
    <t>"přechodový p" 1</t>
  </si>
  <si>
    <t>59217031</t>
  </si>
  <si>
    <t>obrubník silniční betonový 1000x150x250mm</t>
  </si>
  <si>
    <t>2090239206</t>
  </si>
  <si>
    <t>86,5*1,05 'Přepočtené koeficientem množství</t>
  </si>
  <si>
    <t>59217029</t>
  </si>
  <si>
    <t>obrubník silniční betonový nájezdový 1000x150x150mm</t>
  </si>
  <si>
    <t>-1180729136</t>
  </si>
  <si>
    <t>9*1,05 'Přepočtené koeficientem množství</t>
  </si>
  <si>
    <t>59217076</t>
  </si>
  <si>
    <t>obrubník silniční betonový přechodový 1000x150x250mm</t>
  </si>
  <si>
    <t>1981821594</t>
  </si>
  <si>
    <t>720440813</t>
  </si>
  <si>
    <t>"chodníkový" 66,5</t>
  </si>
  <si>
    <t>59217017</t>
  </si>
  <si>
    <t>obrubník betonový chodníkový 1000x100x250mm</t>
  </si>
  <si>
    <t>-1437027649</t>
  </si>
  <si>
    <t>66,5*1,05 'Přepočtené koeficientem množství</t>
  </si>
  <si>
    <t>91623001.x</t>
  </si>
  <si>
    <t>Řezání příčné stojatého betonového obrubníku</t>
  </si>
  <si>
    <t>1444214921</t>
  </si>
  <si>
    <t>"předpoklad" 25</t>
  </si>
  <si>
    <t>916111122</t>
  </si>
  <si>
    <t>Osazení obruby z drobných kostek bez boční opěry do lože z betonu prostého</t>
  </si>
  <si>
    <t>54038774</t>
  </si>
  <si>
    <t>Osazení silniční obruby z dlažebních kostek v jedné řadě s ložem tl. přes 50 do 100 mm, s vyplněním a zatřením spár cementovou maltou z drobných kostek bez boční opěry, do lože z betonu prostého</t>
  </si>
  <si>
    <t>https://podminky.urs.cz/item/CS_URS_2025_02/916111122</t>
  </si>
  <si>
    <t>podél liniového žlabu v asfaltovém povrchu</t>
  </si>
  <si>
    <t>58381015.x</t>
  </si>
  <si>
    <t>kostka dlažební žula 12x12x12 cm</t>
  </si>
  <si>
    <t>1217499987</t>
  </si>
  <si>
    <t>53*0,12</t>
  </si>
  <si>
    <t>6,36*1,1 'Přepočtené koeficientem množství</t>
  </si>
  <si>
    <t>916132112</t>
  </si>
  <si>
    <t>Osazení obruby z betonové přídlažby bez boční opěry do lože z betonu prostého</t>
  </si>
  <si>
    <t>-1992869403</t>
  </si>
  <si>
    <t>Osazení silniční obruby z betonové přídlažby (krajníků) s ložem tl. přes 50 do 100 mm, s vyplněním a zatřením spár cementovou maltou šířky do 250 mm bez boční opěry, do lože z betonu prostého</t>
  </si>
  <si>
    <t>https://podminky.urs.cz/item/CS_URS_2025_02/916132112</t>
  </si>
  <si>
    <t>před trafostanicí</t>
  </si>
  <si>
    <t>59218001</t>
  </si>
  <si>
    <t>krajník betonový silniční 500x250x80mm</t>
  </si>
  <si>
    <t>197023118</t>
  </si>
  <si>
    <t>17*1,05 'Přepočtené koeficientem množství</t>
  </si>
  <si>
    <t>9181011111.x</t>
  </si>
  <si>
    <t>Lože betonové pod přídlažbu z C25/30 tl. 100 mm</t>
  </si>
  <si>
    <t>1026584822</t>
  </si>
  <si>
    <t>53*0,03</t>
  </si>
  <si>
    <t>17*0,3*0,1</t>
  </si>
  <si>
    <t>919726122</t>
  </si>
  <si>
    <t>Geotextilie pro ochranu, separaci a filtraci netkaná měrná hm přes 200 do 300 g/m2</t>
  </si>
  <si>
    <t>2080290644</t>
  </si>
  <si>
    <t>Geotextilie netkaná pro ochranu, separaci nebo filtraci měrná hmotnost přes 200 do 300 g/m2</t>
  </si>
  <si>
    <t>https://podminky.urs.cz/item/CS_URS_2025_02/919726122</t>
  </si>
  <si>
    <t>sanace podloží</t>
  </si>
  <si>
    <t>556</t>
  </si>
  <si>
    <t>919735112</t>
  </si>
  <si>
    <t>Řezání stávajícího živičného krytu hl přes 50 do 100 mm</t>
  </si>
  <si>
    <t>-397224954</t>
  </si>
  <si>
    <t>Řezání stávajícího živičného krytu nebo podkladu hloubky přes 50 do 100 mm</t>
  </si>
  <si>
    <t>https://podminky.urs.cz/item/CS_URS_2025_02/919735112</t>
  </si>
  <si>
    <t>919005001.x</t>
  </si>
  <si>
    <t>Vytvoření komůrky prořezání spáry před zalitím asfaltovou zálivkou, komůrka 10/25 hloubky 30 mm</t>
  </si>
  <si>
    <t>1252237300</t>
  </si>
  <si>
    <t>919121112</t>
  </si>
  <si>
    <t>Těsnění spár zálivkou za studena pro komůrky š 10 mm hl 25 mm s těsnicím profilem</t>
  </si>
  <si>
    <t>-1242590843</t>
  </si>
  <si>
    <t>Utěsnění dilatačních spár zálivkou za studena v cementobetonovém nebo živičném krytu včetně adhezního nátěru s těsnicím profilem pod zálivkou, pro komůrky šířky 10 mm, hloubky 25 mm</t>
  </si>
  <si>
    <t>https://podminky.urs.cz/item/CS_URS_2025_02/919121112</t>
  </si>
  <si>
    <t>919005003.x</t>
  </si>
  <si>
    <t>Zařezání vrstev asfaltového povrchu - předěl nového a stávajícího krytu</t>
  </si>
  <si>
    <t>1907122741</t>
  </si>
  <si>
    <t>998225111</t>
  </si>
  <si>
    <t>Přesun hmot pro pozemní komunikace s krytem z kamene, monolitickým betonovým nebo živičným</t>
  </si>
  <si>
    <t>93249964</t>
  </si>
  <si>
    <t>Přesun hmot pro komunikace s krytem z kameniva, monolitickým betonovým nebo živičným dopravní vzdálenost do 200 m jakékoliv délky objektu</t>
  </si>
  <si>
    <t>https://podminky.urs.cz/item/CS_URS_2025_02/998225111</t>
  </si>
  <si>
    <t>2.2.4.4.1 - Nakládání s dešťovými vodami</t>
  </si>
  <si>
    <t>D.1.2.1 - Nakládání s dešťovými vodami</t>
  </si>
  <si>
    <t>12 - Odkopávky a prokopávky</t>
  </si>
  <si>
    <t>18 - Povrchové úpravy terénu</t>
  </si>
  <si>
    <t>38 - Různé kompletní konstrukce nedělitelné do stav. dílů</t>
  </si>
  <si>
    <t>87 - Potrubí z trub plastických, skleněných a čedičových</t>
  </si>
  <si>
    <t>89 - Ostatní konstrukce a práce na trubním vedení</t>
  </si>
  <si>
    <t>91 - Doplňující konstrukce a práce na pozemních komunikacích a zpevněných plochách</t>
  </si>
  <si>
    <t>H27 - Vedení trubní dálková a přípojná</t>
  </si>
  <si>
    <t>M46 - Zemní práce při montážích</t>
  </si>
  <si>
    <t>M - Ostatní materiál</t>
  </si>
  <si>
    <t>115101201R00IM</t>
  </si>
  <si>
    <t>1280331024</t>
  </si>
  <si>
    <t>předpoklad 15 dní x 24 hod</t>
  </si>
  <si>
    <t>15*24</t>
  </si>
  <si>
    <t>115101301R00IM</t>
  </si>
  <si>
    <t>816083129</t>
  </si>
  <si>
    <t>předpoklad 30 dní</t>
  </si>
  <si>
    <t>Odkopávky a prokopávky</t>
  </si>
  <si>
    <t>121101101R00</t>
  </si>
  <si>
    <t>Sejmutí ornice s přemístěním do 50 m</t>
  </si>
  <si>
    <t>-1662331922</t>
  </si>
  <si>
    <t>VIIZ.RETENCE R1</t>
  </si>
  <si>
    <t>33,12*0,15</t>
  </si>
  <si>
    <t>131201202R00</t>
  </si>
  <si>
    <t>Hloubení zapažených jam v hor.3 do 1000 m3</t>
  </si>
  <si>
    <t>-664140605</t>
  </si>
  <si>
    <t>RETENCE R1</t>
  </si>
  <si>
    <t>77,14</t>
  </si>
  <si>
    <t>RETENCE R2</t>
  </si>
  <si>
    <t>34,06</t>
  </si>
  <si>
    <t>131301201R00</t>
  </si>
  <si>
    <t>Hloubení zapažených jam v hor.4 do 100 m3</t>
  </si>
  <si>
    <t>-405936598</t>
  </si>
  <si>
    <t>VIZ.RETENCE R1</t>
  </si>
  <si>
    <t>13,61</t>
  </si>
  <si>
    <t>VIZ.RETENCE R2</t>
  </si>
  <si>
    <t>6,01</t>
  </si>
  <si>
    <t>131201209R00</t>
  </si>
  <si>
    <t>Příplatek za lepivost - hloubení zapaž.jam v hor.3</t>
  </si>
  <si>
    <t>649322478</t>
  </si>
  <si>
    <t>50% HLOUBENÍ</t>
  </si>
  <si>
    <t>11,2*0,5</t>
  </si>
  <si>
    <t>131301209R00</t>
  </si>
  <si>
    <t>Příplatek za lepivost - hloubení zapaž.jam v hor.4</t>
  </si>
  <si>
    <t>-1766430924</t>
  </si>
  <si>
    <t>19,62*0,5</t>
  </si>
  <si>
    <t>151201102R00</t>
  </si>
  <si>
    <t>Pažení a rozepření stěn rýh - zátažné - hl. do 4 m</t>
  </si>
  <si>
    <t>-626650450</t>
  </si>
  <si>
    <t>70,14</t>
  </si>
  <si>
    <t>40,48</t>
  </si>
  <si>
    <t>151201112R00</t>
  </si>
  <si>
    <t>Odstranění pažení stěn rýh - zátažné - hl. do 4 m</t>
  </si>
  <si>
    <t>-279827491</t>
  </si>
  <si>
    <t>151201401R00</t>
  </si>
  <si>
    <t>Vzepření stěn pažení - zátažné - hl. do 4 m</t>
  </si>
  <si>
    <t>-883654067</t>
  </si>
  <si>
    <t>151201411R00</t>
  </si>
  <si>
    <t>Odstranění vzepření stěn - zátažné - hl. do 4 m</t>
  </si>
  <si>
    <t>-603824722</t>
  </si>
  <si>
    <t>Povrchové úpravy terénu</t>
  </si>
  <si>
    <t>181300010RA0</t>
  </si>
  <si>
    <t>Rozprostření ornice v rovině tloušťka 15 cm</t>
  </si>
  <si>
    <t>1941224724</t>
  </si>
  <si>
    <t>VIZ.SEJMUTÍ</t>
  </si>
  <si>
    <t>33,12</t>
  </si>
  <si>
    <t>182001111R00</t>
  </si>
  <si>
    <t>Plošná úprava terénu, nerovnosti do 10 cm v rovině</t>
  </si>
  <si>
    <t>-1836210265</t>
  </si>
  <si>
    <t>VIZ.ORNICE</t>
  </si>
  <si>
    <t>180402111R00</t>
  </si>
  <si>
    <t>Založení trávníku parkového výsevem v rovině</t>
  </si>
  <si>
    <t>1160925653</t>
  </si>
  <si>
    <t>OHUMUSOVÁNÍ A OSETÍ PO VÝKOPU</t>
  </si>
  <si>
    <t>Různé kompletní konstrukce nedělitelné do stav. dílů</t>
  </si>
  <si>
    <t>230071107LP</t>
  </si>
  <si>
    <t>Provozní a manipulační řád</t>
  </si>
  <si>
    <t>682706475</t>
  </si>
  <si>
    <t>RETENCE R1, R2</t>
  </si>
  <si>
    <t>452351101R00</t>
  </si>
  <si>
    <t>Bednění desek nebo sedlových loží pod potrubí</t>
  </si>
  <si>
    <t>-181442633</t>
  </si>
  <si>
    <t>RŠ BETONOVÉ-VIZ.SPECIFIKACE</t>
  </si>
  <si>
    <t>(1,5*0,1*4)*2</t>
  </si>
  <si>
    <t>451971111LP</t>
  </si>
  <si>
    <t>Montáž souvrství geotextilie 500 g/m2 š. 200cm 100% PP s hydroizolací PVC 1,5 mm, Geotextilie 300 g/m2 š. 200cm</t>
  </si>
  <si>
    <t>374086838</t>
  </si>
  <si>
    <t>65,86*1,15</t>
  </si>
  <si>
    <t>30,14*1,15</t>
  </si>
  <si>
    <t>451572111R00IM</t>
  </si>
  <si>
    <t>1440489620</t>
  </si>
  <si>
    <t>1*3,31</t>
  </si>
  <si>
    <t>1*1,58</t>
  </si>
  <si>
    <t>Potrubí z trub plastických, skleněných a čedičových</t>
  </si>
  <si>
    <t>871353121R00</t>
  </si>
  <si>
    <t>Montáž trub z plastu, gumový kroužek, DN 200</t>
  </si>
  <si>
    <t>-2113754534</t>
  </si>
  <si>
    <t>VIZ.PODÉLNÝ PROFIL</t>
  </si>
  <si>
    <t>1,8+1,1</t>
  </si>
  <si>
    <t>VIZ.RETENCE-ODVĚTRÁNÍ</t>
  </si>
  <si>
    <t>5+1+2+1</t>
  </si>
  <si>
    <t>877353123R00</t>
  </si>
  <si>
    <t>Montáž tvarovek jednoos. plast. gum.kroužek DN 200</t>
  </si>
  <si>
    <t>1562155779</t>
  </si>
  <si>
    <t>KOLENA - ODVĚTRÁNÍ</t>
  </si>
  <si>
    <t>2+2</t>
  </si>
  <si>
    <t>871449121LP</t>
  </si>
  <si>
    <t>Montáž regulátoru odtoku 0,5 l/s</t>
  </si>
  <si>
    <t>1307978130</t>
  </si>
  <si>
    <t>VIZ.RETENCE R1, R2</t>
  </si>
  <si>
    <t>871219111LP</t>
  </si>
  <si>
    <t>Doprava a montáž retenčních bloků</t>
  </si>
  <si>
    <t>460647562</t>
  </si>
  <si>
    <t>8,0*2,4*1,32</t>
  </si>
  <si>
    <t>3,20*2,40*1,32</t>
  </si>
  <si>
    <t>Ostatní konstrukce a práce na trubním vedení</t>
  </si>
  <si>
    <t>894411111R00</t>
  </si>
  <si>
    <t>Zřízení šachet z dílců,dno C 25/30, potrubí DN 200</t>
  </si>
  <si>
    <t>-1467815249</t>
  </si>
  <si>
    <t>VIZ.SPECIFIKACE ŠACHET DN160</t>
  </si>
  <si>
    <t>VIZ.SPECIFIKACE ŠACHET DN200</t>
  </si>
  <si>
    <t>899103111R00</t>
  </si>
  <si>
    <t>Osazení poklopu s rámem do 150 kg</t>
  </si>
  <si>
    <t>-1342865281</t>
  </si>
  <si>
    <t>VIZ.SPECIFIKACE ŠACHET</t>
  </si>
  <si>
    <t>894118001R00</t>
  </si>
  <si>
    <t>Příplatek za dalších 0,60 m výšky vstupu</t>
  </si>
  <si>
    <t>-610467201</t>
  </si>
  <si>
    <t>3+2</t>
  </si>
  <si>
    <t>892591111LP</t>
  </si>
  <si>
    <t>Kamerová zkouška potrubí nového (dodávka, montáž)</t>
  </si>
  <si>
    <t>-1960052673</t>
  </si>
  <si>
    <t>DN200; VIZ.POL. MONTÁŽ</t>
  </si>
  <si>
    <t>894411111LP</t>
  </si>
  <si>
    <t>Zřízení šachet vnitřních plastových</t>
  </si>
  <si>
    <t>1936049071</t>
  </si>
  <si>
    <t>1+1</t>
  </si>
  <si>
    <t>899101111R00</t>
  </si>
  <si>
    <t>Osazení poklopu s rámem do 50 kg</t>
  </si>
  <si>
    <t>-1614740696</t>
  </si>
  <si>
    <t>Doplňující konstrukce a práce na pozemních komunikacích a zpevněných plochách</t>
  </si>
  <si>
    <t>916211111R00</t>
  </si>
  <si>
    <t>Osazení obruby z kostek drobných, bez opěry, kamen</t>
  </si>
  <si>
    <t>-1708390615</t>
  </si>
  <si>
    <t>VIZ.REVIZNÍ ŠACHTY BETONOVÉ</t>
  </si>
  <si>
    <t>(2*3,14*0,62)*(2)</t>
  </si>
  <si>
    <t>H27</t>
  </si>
  <si>
    <t>998276101R00</t>
  </si>
  <si>
    <t>Přesun hmot, trubní vedení plastová, otevř. výkop</t>
  </si>
  <si>
    <t>343607760</t>
  </si>
  <si>
    <t>159,3425+0,2158+8,2597+0,0249</t>
  </si>
  <si>
    <t>M46</t>
  </si>
  <si>
    <t>Zemní práce při montážích</t>
  </si>
  <si>
    <t>460921102LP</t>
  </si>
  <si>
    <t>Geodetické zaměření nového potrubí a retencí (dodávka, doprava, mzdy)</t>
  </si>
  <si>
    <t>1597284243</t>
  </si>
  <si>
    <t>VIZ.RETENCE</t>
  </si>
  <si>
    <t>8+8+3,2+3,2</t>
  </si>
  <si>
    <t>VIZ.POTRUBÍ</t>
  </si>
  <si>
    <t>58922207</t>
  </si>
  <si>
    <t>Beton C 12/15 (B 15) -podkladní</t>
  </si>
  <si>
    <t>-2029295887</t>
  </si>
  <si>
    <t>RŠ BETONOVÉ</t>
  </si>
  <si>
    <t>(1,5*1,5*0,1)*2</t>
  </si>
  <si>
    <t>58380129</t>
  </si>
  <si>
    <t>Kostka dlažební drobná 10/12 štípaná Itř. 1t=4,0m2</t>
  </si>
  <si>
    <t>-824769373</t>
  </si>
  <si>
    <t>(2*3,14*0,62*0,15*0,1)*(2)</t>
  </si>
  <si>
    <t>28614549LP</t>
  </si>
  <si>
    <t>Trubka kanalizační PVC SN 4 DN 200 (dodávka, montáž)</t>
  </si>
  <si>
    <t>491074747</t>
  </si>
  <si>
    <t>VIZ.MONTÁŽ -ODVĚTRÁNÍ</t>
  </si>
  <si>
    <t>28614549LP.1</t>
  </si>
  <si>
    <t>Trubka kanalizační PP SN 10 DN 200 (dodávka, doprava)</t>
  </si>
  <si>
    <t>-754921327</t>
  </si>
  <si>
    <t>VIZ.MONTÁŽ</t>
  </si>
  <si>
    <t>28654604LP</t>
  </si>
  <si>
    <t>Koleno kanalizační PP, SN10 DN 200/87,5° (dodávka, doprava)</t>
  </si>
  <si>
    <t>1151944203</t>
  </si>
  <si>
    <t>552433481</t>
  </si>
  <si>
    <t>Poklop šachtový litina d 610 mm D400</t>
  </si>
  <si>
    <t>748303918</t>
  </si>
  <si>
    <t>59224347.A</t>
  </si>
  <si>
    <t>Prstenec šachtový vyrovnávací 63/6</t>
  </si>
  <si>
    <t>1999163217</t>
  </si>
  <si>
    <t>59224348.A</t>
  </si>
  <si>
    <t>Prstenec šachtový vyrovnávací 63/8</t>
  </si>
  <si>
    <t>440240002</t>
  </si>
  <si>
    <t>59224349.A</t>
  </si>
  <si>
    <t>Prstenec vyrovnávací šachtový 63/10</t>
  </si>
  <si>
    <t>1710864228</t>
  </si>
  <si>
    <t>59224353.A</t>
  </si>
  <si>
    <t>Konus šachetní 100-63/58/12</t>
  </si>
  <si>
    <t>1211832638</t>
  </si>
  <si>
    <t>59224356.A</t>
  </si>
  <si>
    <t>Skruž šachetní 100/25/12</t>
  </si>
  <si>
    <t>2072827929</t>
  </si>
  <si>
    <t>59224362.A</t>
  </si>
  <si>
    <t>Skruž šachetní 100/100/12</t>
  </si>
  <si>
    <t>-984910033</t>
  </si>
  <si>
    <t>59224374.LP</t>
  </si>
  <si>
    <t>Dno šachetní atyp.(rovné dno) 100/450 KOM tl.15 cm. jednolité (dodáv, doprava)</t>
  </si>
  <si>
    <t>1812985780</t>
  </si>
  <si>
    <t>VIZ.SPECIFIKACE ŠACHET - ATYP.DNO - ŠD3</t>
  </si>
  <si>
    <t>59224375.LP</t>
  </si>
  <si>
    <t>Dno šachetní atyp.(rovné dno) 100/575 KOM tl.15 cm. jednolité (dodáv, doprava)</t>
  </si>
  <si>
    <t>-204026916</t>
  </si>
  <si>
    <t>VIZ.SPECIFIKACE ŠACHET - ATYP.DNO</t>
  </si>
  <si>
    <t>59224373.A</t>
  </si>
  <si>
    <t>Těsnění elastom pro šach díly  - DN 1000</t>
  </si>
  <si>
    <t>979078902</t>
  </si>
  <si>
    <t>Těsnění elastom pro šach díly - DN 1000</t>
  </si>
  <si>
    <t>28600610LP</t>
  </si>
  <si>
    <t>Retenční bloky 0,8*0,8*0,66 (bloky pro vysoké zatížení)</t>
  </si>
  <si>
    <t>-1440811306</t>
  </si>
  <si>
    <t>R1</t>
  </si>
  <si>
    <t>10*3*2</t>
  </si>
  <si>
    <t>R2</t>
  </si>
  <si>
    <t>4*3*2</t>
  </si>
  <si>
    <t>286971878LP</t>
  </si>
  <si>
    <t>Připojovací systém (vnitřní šachta), vč.poklopu</t>
  </si>
  <si>
    <t>-1388743640</t>
  </si>
  <si>
    <t>69366198LP</t>
  </si>
  <si>
    <t>Geotextilie 500 g/m2 š. 200cm 100% PP s hydroizolací PVC 1,5 mm, Geotextilie 300 g/m2 š. 200cm</t>
  </si>
  <si>
    <t>1677747086</t>
  </si>
  <si>
    <t>286981024LP</t>
  </si>
  <si>
    <t>Regulátor odtoku vortexový 0,5 l/s bez přepadu, vč. nástavce na osazení do bet. RŠ</t>
  </si>
  <si>
    <t>-1557044166</t>
  </si>
  <si>
    <t>RETENCE</t>
  </si>
  <si>
    <t>00572460</t>
  </si>
  <si>
    <t>Směs travní technická PROFI</t>
  </si>
  <si>
    <t>-1605248526</t>
  </si>
  <si>
    <t>PO VÝKOPECH</t>
  </si>
  <si>
    <t>583418064</t>
  </si>
  <si>
    <t>Kamenivo drcené frakce  16/32 B</t>
  </si>
  <si>
    <t>30073135</t>
  </si>
  <si>
    <t>Kamenivo drcené frakce 16/32 B</t>
  </si>
  <si>
    <t>VIZ.PŘETOK RETENCE</t>
  </si>
  <si>
    <t>0,5*0,5*0,15*(2)</t>
  </si>
  <si>
    <t>58330000.AIM</t>
  </si>
  <si>
    <t>Kamenivo těžené 0/4 tříděné, Černovice, JHM</t>
  </si>
  <si>
    <t>1524071955</t>
  </si>
  <si>
    <t>VIZ.OBSYP *1,670 R1</t>
  </si>
  <si>
    <t>1,670*18,37</t>
  </si>
  <si>
    <t>VIZ.OBSYP *1,670 R2</t>
  </si>
  <si>
    <t>1,670*10,77</t>
  </si>
  <si>
    <t>58330002.AIM</t>
  </si>
  <si>
    <t>-2036465733</t>
  </si>
  <si>
    <t>VIZ.ZÁSYP *1,670 R1</t>
  </si>
  <si>
    <t>1,670*43,72</t>
  </si>
  <si>
    <t>VIZ.ZÁSYP *1,670 R2</t>
  </si>
  <si>
    <t>1,670*17,58</t>
  </si>
  <si>
    <t>2.2.6.4.1 - Nové vedení areálového vodovodu a kanalizace</t>
  </si>
  <si>
    <t>D.1.2.1 - Nové vedení areálového vodovodu a kanalizace</t>
  </si>
  <si>
    <t>19 - Hloubení pro podzemní stěny, ražení a hloubení důlní</t>
  </si>
  <si>
    <t>35 - Stoky</t>
  </si>
  <si>
    <t>56 - Podkladní vrstvy komunikací a zpevněných ploch</t>
  </si>
  <si>
    <t>59 - Kryty pozemních komunikací, letišť a ploch dlážděných (předlažby)</t>
  </si>
  <si>
    <t>83 - Potrubí z trub kameninových</t>
  </si>
  <si>
    <t>93 - Různé dokončovací konstrukce a práce inženýrských staveb</t>
  </si>
  <si>
    <t>H722 - Vnitřní vodovod</t>
  </si>
  <si>
    <t>S - Přesuny sutí</t>
  </si>
  <si>
    <t>-2045399487</t>
  </si>
  <si>
    <t>předpoklad 30 dní x 24 hod</t>
  </si>
  <si>
    <t>30*24</t>
  </si>
  <si>
    <t>1781118974</t>
  </si>
  <si>
    <t>předpoklad 60 dní</t>
  </si>
  <si>
    <t>119001411R00</t>
  </si>
  <si>
    <t>Dočasné zajištění beton.a plast. potrubí do DN 200</t>
  </si>
  <si>
    <t>1672743106</t>
  </si>
  <si>
    <t>VIZ.SITUACE-DN150, DN200 - KANALIZACE</t>
  </si>
  <si>
    <t>9*1,5</t>
  </si>
  <si>
    <t>119001412R00</t>
  </si>
  <si>
    <t>Dočasné zajištění beton.a plast.potrubí DN 200-500</t>
  </si>
  <si>
    <t>677492657</t>
  </si>
  <si>
    <t>VIZ.SITUACE-DN250 KANALIZACE</t>
  </si>
  <si>
    <t>1*1,5</t>
  </si>
  <si>
    <t>119001421R00</t>
  </si>
  <si>
    <t>Dočasné zajištění kabelů - do počtu 3 kabelů</t>
  </si>
  <si>
    <t>800393975</t>
  </si>
  <si>
    <t>VIZ.SITUACE-EL. KABELY</t>
  </si>
  <si>
    <t>3*1,5</t>
  </si>
  <si>
    <t>113106035RA0</t>
  </si>
  <si>
    <t>Odstranění dlažby z kostek včetně podkladu, plocha do 50 m2</t>
  </si>
  <si>
    <t>-398756381</t>
  </si>
  <si>
    <t>VIZ.VODOVOD</t>
  </si>
  <si>
    <t>7,5*1,5</t>
  </si>
  <si>
    <t>120001101R00</t>
  </si>
  <si>
    <t>Příplatek za ztížení vykopávky v blízkosti vedení</t>
  </si>
  <si>
    <t>2144733318</t>
  </si>
  <si>
    <t>VIZ.KANALIZACE</t>
  </si>
  <si>
    <t>(9+1)*1,5*1,5*1,0</t>
  </si>
  <si>
    <t>VIZ.EL.KABELY</t>
  </si>
  <si>
    <t>(3)*1,5*0,6*0,6</t>
  </si>
  <si>
    <t>-1706263812</t>
  </si>
  <si>
    <t>(28,5+12,5)*1,5*0,15</t>
  </si>
  <si>
    <t>(6,7+6,8+6,6+2,4)*1,5*0,15</t>
  </si>
  <si>
    <t>139600012RA0</t>
  </si>
  <si>
    <t>Ruční výkop v hornině 3</t>
  </si>
  <si>
    <t>322212672</t>
  </si>
  <si>
    <t>VIZ.ZTÍŽENÉ VYKOPÁVKY</t>
  </si>
  <si>
    <t>24,12</t>
  </si>
  <si>
    <t>132201212R00IM</t>
  </si>
  <si>
    <t>Hloubení rýh š.do 200 cm hor.3 do 1000m3,STROJNĚ</t>
  </si>
  <si>
    <t>-1281360345</t>
  </si>
  <si>
    <t>VK</t>
  </si>
  <si>
    <t>1*282,67044525</t>
  </si>
  <si>
    <t>132201219R00IM</t>
  </si>
  <si>
    <t>936982145</t>
  </si>
  <si>
    <t>50% HLOUBENÍ, VK</t>
  </si>
  <si>
    <t>0,5*282,67044525</t>
  </si>
  <si>
    <t>132301210R00IM</t>
  </si>
  <si>
    <t>-1215960772</t>
  </si>
  <si>
    <t>1*49,88301975</t>
  </si>
  <si>
    <t>132301219R00IM</t>
  </si>
  <si>
    <t>-124398147</t>
  </si>
  <si>
    <t>0,5*49,88301975</t>
  </si>
  <si>
    <t>151101101R00IM</t>
  </si>
  <si>
    <t>-2025750542</t>
  </si>
  <si>
    <t>1*425,751</t>
  </si>
  <si>
    <t>151101102R00IM</t>
  </si>
  <si>
    <t>-1404711369</t>
  </si>
  <si>
    <t>1*216,779</t>
  </si>
  <si>
    <t>151101103R00IM</t>
  </si>
  <si>
    <t>1535870625</t>
  </si>
  <si>
    <t>1*8,736</t>
  </si>
  <si>
    <t>151101111R00IM</t>
  </si>
  <si>
    <t>1982049045</t>
  </si>
  <si>
    <t>151101112R00IM</t>
  </si>
  <si>
    <t>-1727103639</t>
  </si>
  <si>
    <t>151101113R00IM</t>
  </si>
  <si>
    <t>-305188930</t>
  </si>
  <si>
    <t>161101101R00IM</t>
  </si>
  <si>
    <t>1310617416</t>
  </si>
  <si>
    <t>1*267,47806</t>
  </si>
  <si>
    <t>1*24,12</t>
  </si>
  <si>
    <t>161101102R00IM</t>
  </si>
  <si>
    <t>Svislé přemístění výkopku z hor.1-4 do 4,0 m</t>
  </si>
  <si>
    <t>785101621</t>
  </si>
  <si>
    <t>1*60,630525</t>
  </si>
  <si>
    <t>161101103R00IM</t>
  </si>
  <si>
    <t>213819551</t>
  </si>
  <si>
    <t>1*4,44488</t>
  </si>
  <si>
    <t>167101102R00IM</t>
  </si>
  <si>
    <t>Nakládání výkopku z hor. 1 ÷ 4 v množství nad 100 m3</t>
  </si>
  <si>
    <t>-1850196646</t>
  </si>
  <si>
    <t>1*332,553465</t>
  </si>
  <si>
    <t>162701105R00IM</t>
  </si>
  <si>
    <t>1593777719</t>
  </si>
  <si>
    <t>162701109R00IM</t>
  </si>
  <si>
    <t>-687375405</t>
  </si>
  <si>
    <t>15km, CELKEM 25 km, VK</t>
  </si>
  <si>
    <t>15*332,553465</t>
  </si>
  <si>
    <t>15km, CELKEM 25 km, ZTÍŽENÉ VYKOPÁVKY</t>
  </si>
  <si>
    <t>15*24,12</t>
  </si>
  <si>
    <t>175101101R00IM</t>
  </si>
  <si>
    <t>-241729519</t>
  </si>
  <si>
    <t>1*102,751</t>
  </si>
  <si>
    <t>174101101R00IM</t>
  </si>
  <si>
    <t>-1438690906</t>
  </si>
  <si>
    <t>1*192,98</t>
  </si>
  <si>
    <t>-2108831273</t>
  </si>
  <si>
    <t>14,2875</t>
  </si>
  <si>
    <t>-1413556462</t>
  </si>
  <si>
    <t>-383813370</t>
  </si>
  <si>
    <t>Hloubení pro podzemní stěny, ražení a hloubení důlní</t>
  </si>
  <si>
    <t>199000002R00IM</t>
  </si>
  <si>
    <t>Poplatek za skládku horniny 1- 4, č. dle katal. odpadů 17 05 04</t>
  </si>
  <si>
    <t>-89635424</t>
  </si>
  <si>
    <t>Stoky</t>
  </si>
  <si>
    <t>352351111LP</t>
  </si>
  <si>
    <t>Oprava vnitřní části revizních šachet (spáry, skruže), stupadla(dodávka a montáž)</t>
  </si>
  <si>
    <t>-908439427</t>
  </si>
  <si>
    <t>STÁVAJÍCÍ RŠ INFEKČNÍ (3 KS)</t>
  </si>
  <si>
    <t>(2*3,14*0,6)*(4,27+4,15+3,82)</t>
  </si>
  <si>
    <t>STÁVAJÍCÍ RŠ DEŠŤOVÁ (2 KS)</t>
  </si>
  <si>
    <t>(2*3,14*0,6)*(4,21+4,05)</t>
  </si>
  <si>
    <t>359901111R00</t>
  </si>
  <si>
    <t>Vyčištění stok jakékoliv výšky</t>
  </si>
  <si>
    <t>-2144191345</t>
  </si>
  <si>
    <t>STÁVAJÍCÍKANALIZACE - DEŠŤOVÁ</t>
  </si>
  <si>
    <t>115+74</t>
  </si>
  <si>
    <t>STÁVAJÍCÍKANALIZACE - INFEKČNÍ</t>
  </si>
  <si>
    <t>359310211LP</t>
  </si>
  <si>
    <t>Oprava šachtových den revizních šachet, úprava žlábku, zapravení. Dodávka a montáž.</t>
  </si>
  <si>
    <t>503182026</t>
  </si>
  <si>
    <t>STÁV. RŠ</t>
  </si>
  <si>
    <t>(2*3,14*1,0)*0,8*(3+2)</t>
  </si>
  <si>
    <t>358273111LP</t>
  </si>
  <si>
    <t>Oprava kanalizace betonové nebo kameninové (frézování, bezvýkopová metoda, včetně dopravy, materiálu a mezd)</t>
  </si>
  <si>
    <t>1296449668</t>
  </si>
  <si>
    <t>DN200 INFEKČNÍ</t>
  </si>
  <si>
    <t>DN200 DEŠŤOVÁ (50 % DÉLKY)</t>
  </si>
  <si>
    <t>50*0,5</t>
  </si>
  <si>
    <t>389381001R00</t>
  </si>
  <si>
    <t>Dobetonování prefabrikovaných konstrukcí</t>
  </si>
  <si>
    <t>-445805280</t>
  </si>
  <si>
    <t>STÁV.RŠ</t>
  </si>
  <si>
    <t>5*(0,5*0,5*0,15)</t>
  </si>
  <si>
    <t>1785066782</t>
  </si>
  <si>
    <t>1*20,241</t>
  </si>
  <si>
    <t>-252701978</t>
  </si>
  <si>
    <t>(1,5*0,1*4)*4</t>
  </si>
  <si>
    <t>Podkladní vrstvy komunikací a zpevněných ploch</t>
  </si>
  <si>
    <t>566901111R00</t>
  </si>
  <si>
    <t>Vyspravení podkladu po překopech štěrkopískem</t>
  </si>
  <si>
    <t>1252198086</t>
  </si>
  <si>
    <t>plocha x tl.vrstvy-VRSTVA PRO POVRCH KOSTKY</t>
  </si>
  <si>
    <t>(7,5*1,5)*0,2</t>
  </si>
  <si>
    <t>Kryty pozemních komunikací, letišť a ploch dlážděných (předlažby)</t>
  </si>
  <si>
    <t>591141111R00</t>
  </si>
  <si>
    <t>Kladení dlažby velké kostky, lože z MC tl. 5 cm</t>
  </si>
  <si>
    <t>1932135104</t>
  </si>
  <si>
    <t>POKLÁDKA KOSTEK</t>
  </si>
  <si>
    <t>722237133R00</t>
  </si>
  <si>
    <t>Kohout vod.kulový s vypouš.,DN 25 (dodávka, montáž)</t>
  </si>
  <si>
    <t>510300903</t>
  </si>
  <si>
    <t>VIZ.VODOVODNÍ ŠACHTA</t>
  </si>
  <si>
    <t>722172313R00</t>
  </si>
  <si>
    <t>Potrubí plastové, včetně zednických výpomocí, D 32 x 4,4 mm, PN 16 (dodávka, montáž)</t>
  </si>
  <si>
    <t>-1375319069</t>
  </si>
  <si>
    <t>2*0,6</t>
  </si>
  <si>
    <t>Potrubí z trub kameninových</t>
  </si>
  <si>
    <t>837354111LP</t>
  </si>
  <si>
    <t>Rozřezání a zapravení betonového nebo kameninového potrubí do DN400</t>
  </si>
  <si>
    <t>-2002539633</t>
  </si>
  <si>
    <t>VIZ.NAPOJENÍ STÁV.POTRUBÍ DN150, DN200</t>
  </si>
  <si>
    <t>VIZ.NAPOJENÍ STÁV.POTRUBÍ DN300</t>
  </si>
  <si>
    <t>837375121LP</t>
  </si>
  <si>
    <t>Výsek a montáž na kamenin. nebo beton. na potrubí do DN 400</t>
  </si>
  <si>
    <t>-2024145031</t>
  </si>
  <si>
    <t>871313121R00</t>
  </si>
  <si>
    <t>Montáž trub z plastu, gumový kroužek, DN 150</t>
  </si>
  <si>
    <t>1909885936</t>
  </si>
  <si>
    <t>VIZ.PODÉLNÉ PROFILY</t>
  </si>
  <si>
    <t>877313123R00</t>
  </si>
  <si>
    <t>Montáž tvarovek jednoos. plast. gum.kroužek DN 150</t>
  </si>
  <si>
    <t>1079446043</t>
  </si>
  <si>
    <t>KOLENA 160-45</t>
  </si>
  <si>
    <t>REDUKCE 110/160</t>
  </si>
  <si>
    <t>-1090471110</t>
  </si>
  <si>
    <t>22,7</t>
  </si>
  <si>
    <t>201261844</t>
  </si>
  <si>
    <t>REDUKCE 160/200</t>
  </si>
  <si>
    <t>877353121R00</t>
  </si>
  <si>
    <t>Montáž tvarovek odboč. plast. gum. kroužek DN 200</t>
  </si>
  <si>
    <t>-435238189</t>
  </si>
  <si>
    <t>871373121R00</t>
  </si>
  <si>
    <t>Montáž trub z plastu, gumový kroužek, DN 300</t>
  </si>
  <si>
    <t>911332360</t>
  </si>
  <si>
    <t>46,6</t>
  </si>
  <si>
    <t>877373121R00</t>
  </si>
  <si>
    <t>Montáž tvarovek odboč. plast. gum. kroužek DN 300</t>
  </si>
  <si>
    <t>-1483217585</t>
  </si>
  <si>
    <t>879172199R00</t>
  </si>
  <si>
    <t>Příplatek za montáž vodovodních přípojek DN 32-80</t>
  </si>
  <si>
    <t>898393855</t>
  </si>
  <si>
    <t>871161121R00</t>
  </si>
  <si>
    <t>Montáž trubek polyetylenových ve výkopu d 32 mm</t>
  </si>
  <si>
    <t>104847250</t>
  </si>
  <si>
    <t>877355122LP</t>
  </si>
  <si>
    <t>Montáž přechodu plast/kamenina</t>
  </si>
  <si>
    <t>2018233464</t>
  </si>
  <si>
    <t>DN150</t>
  </si>
  <si>
    <t>892571111R00</t>
  </si>
  <si>
    <t>Zkouška těsnosti kanalizace DN do 200, vodou</t>
  </si>
  <si>
    <t>680010379</t>
  </si>
  <si>
    <t>DN150, VI.POL. MONTÁŽ</t>
  </si>
  <si>
    <t>DN200, VIZ.POL. MONTÁŽ</t>
  </si>
  <si>
    <t>892573111R00</t>
  </si>
  <si>
    <t>Zabezpečení konců kanal. potrubí DN do 200, vodou</t>
  </si>
  <si>
    <t>úsek</t>
  </si>
  <si>
    <t>1322408378</t>
  </si>
  <si>
    <t>VIZ.SITUACE DN150-KANALIZACE</t>
  </si>
  <si>
    <t>VIZ.SITUACE DN200-KANALIZACE</t>
  </si>
  <si>
    <t>892581111R00</t>
  </si>
  <si>
    <t>Zkouška těsnosti kanalizace DN do 300, vodou</t>
  </si>
  <si>
    <t>997079206</t>
  </si>
  <si>
    <t>VIZ.POL.MONTÁŽ DN300</t>
  </si>
  <si>
    <t>892585111R00</t>
  </si>
  <si>
    <t>Zabezpečení konců a zkouška vzduch. kan. DN do 300</t>
  </si>
  <si>
    <t>-1582073722</t>
  </si>
  <si>
    <t>VIZ.SITUACE-KANALIZACE</t>
  </si>
  <si>
    <t>894411121R00</t>
  </si>
  <si>
    <t>Zřízení šachet z dílců, dno C25/30, potrubí DN 300</t>
  </si>
  <si>
    <t>417890249</t>
  </si>
  <si>
    <t>VIZ.SPECIFIKACE ŠACHET DN300</t>
  </si>
  <si>
    <t>899103111LP</t>
  </si>
  <si>
    <t>Demontáž poklopu s rámem do 150 kg</t>
  </si>
  <si>
    <t>919839830</t>
  </si>
  <si>
    <t>VIZ.OPRAVA KANALIZACE, POOTOČENÍ KÓNUSŮ</t>
  </si>
  <si>
    <t>-1572389284</t>
  </si>
  <si>
    <t>VIZ.SPECIFIKACE ŠACHET+DEMONTOVNÉ</t>
  </si>
  <si>
    <t>89237930</t>
  </si>
  <si>
    <t>1489563088</t>
  </si>
  <si>
    <t>DN150; VIZ.POL. MONTÁŽ</t>
  </si>
  <si>
    <t>DN300; VIZ.POL. MONTÁŽ+OPRAVA</t>
  </si>
  <si>
    <t>46,6+9</t>
  </si>
  <si>
    <t>899713111R00</t>
  </si>
  <si>
    <t>Orientační tabulky na sloupku ocelovém, betonovém</t>
  </si>
  <si>
    <t>1983250880</t>
  </si>
  <si>
    <t>OZNAČENÍ VOD. ŠACHTY</t>
  </si>
  <si>
    <t>892241111R00</t>
  </si>
  <si>
    <t>Tlaková zkouška vodovodního potrubí DN 80</t>
  </si>
  <si>
    <t>762885834</t>
  </si>
  <si>
    <t>892233111R00</t>
  </si>
  <si>
    <t>Desinfekce vodovodního potrubí DN 70</t>
  </si>
  <si>
    <t>-928992997</t>
  </si>
  <si>
    <t>VIZ.MONTÁŽ POTRUBÍ</t>
  </si>
  <si>
    <t>893111121LP</t>
  </si>
  <si>
    <t>Montáž vod. prefa šachty 1200 x 900 mm, výška 1500 mm, vč.dopravy</t>
  </si>
  <si>
    <t>286248311</t>
  </si>
  <si>
    <t>VOD. ŠACHTA</t>
  </si>
  <si>
    <t>1440165533</t>
  </si>
  <si>
    <t>Různé dokončovací konstrukce a práce inženýrských staveb</t>
  </si>
  <si>
    <t>936452113R00</t>
  </si>
  <si>
    <t>Výplň potrubí cementopopílkovou suspenzí DN 200</t>
  </si>
  <si>
    <t>-1051628859</t>
  </si>
  <si>
    <t>VIZ.RUŠENÁ KANALIZACE</t>
  </si>
  <si>
    <t>4,0+4,6+6,7+11*2,0</t>
  </si>
  <si>
    <t>970051300R00</t>
  </si>
  <si>
    <t>Vrtání jádrové do ŽB do D 300 mm</t>
  </si>
  <si>
    <t>836490229</t>
  </si>
  <si>
    <t>STÁV.RŠ PRO NAPOJENÍ NOVÝCH KANALIZACÍ</t>
  </si>
  <si>
    <t>3*0,5</t>
  </si>
  <si>
    <t>687197345</t>
  </si>
  <si>
    <t>516,4242+0,0043+2,1116+1,1868+9,6219+0,0038</t>
  </si>
  <si>
    <t>H722</t>
  </si>
  <si>
    <t>1032715297</t>
  </si>
  <si>
    <t>0,0076</t>
  </si>
  <si>
    <t>-1892801568</t>
  </si>
  <si>
    <t>67,3+22,7+46,6+9,0</t>
  </si>
  <si>
    <t>466590LP</t>
  </si>
  <si>
    <t>Zakrytí potrubí výstražnou folií s vodičem 6 mm2  "POZOD VODA"</t>
  </si>
  <si>
    <t>1406128755</t>
  </si>
  <si>
    <t>Zakrytí potrubí výstražnou folií s vodičem 6 mm2 "POZOD VODA"</t>
  </si>
  <si>
    <t>S</t>
  </si>
  <si>
    <t>Přesuny sutí</t>
  </si>
  <si>
    <t>979082212R00</t>
  </si>
  <si>
    <t>Vodorovná doprava suti po suchu do 50 m</t>
  </si>
  <si>
    <t>-111506757</t>
  </si>
  <si>
    <t>KOMUNIKACE(PRO POVRCH KOSTKY)</t>
  </si>
  <si>
    <t>(7,5*1,5*(0,15+0,1+0,05))*(1,6)</t>
  </si>
  <si>
    <t>979087212R00</t>
  </si>
  <si>
    <t>Nakládání suti na dopravní prostředky</t>
  </si>
  <si>
    <t>-2055069274</t>
  </si>
  <si>
    <t>dtto vodorovná doprava-KOMUNIKACE(PRO POVRCH KOSTKY)</t>
  </si>
  <si>
    <t>5,4</t>
  </si>
  <si>
    <t>979999973R00</t>
  </si>
  <si>
    <t>Poplatek za uložení, zemina a kamení, (skup.170504)</t>
  </si>
  <si>
    <t>-432196257</t>
  </si>
  <si>
    <t>VIZ.KOMUNIKACE(PRO POVRCH KOSTKY)</t>
  </si>
  <si>
    <t>1082880660</t>
  </si>
  <si>
    <t>-1148925739</t>
  </si>
  <si>
    <t>1857086382</t>
  </si>
  <si>
    <t>27296092LP</t>
  </si>
  <si>
    <t>Utěsnění potrubí balónováním do DN300</t>
  </si>
  <si>
    <t>-1734571636</t>
  </si>
  <si>
    <t>VIZ.DN150</t>
  </si>
  <si>
    <t>VIZ.DN200</t>
  </si>
  <si>
    <t>VIZ.DN300</t>
  </si>
  <si>
    <t>3+1</t>
  </si>
  <si>
    <t>23259916</t>
  </si>
  <si>
    <t>(1,5*1,5*0,1)*4</t>
  </si>
  <si>
    <t>1474495877</t>
  </si>
  <si>
    <t>VIZ.REVIZNÍ ŠACHTY BETONOVÉ - NOVÉ</t>
  </si>
  <si>
    <t>(2*3,14*0,62*0,15)*(4)</t>
  </si>
  <si>
    <t>VIZ.REVIZNÍ ŠACHTY BETONOVÉ - STÁVAJÍCÍ, V ZATR.POVRCHU</t>
  </si>
  <si>
    <t>(2*3,14*0,62*0,15)*(7)</t>
  </si>
  <si>
    <t>58380156</t>
  </si>
  <si>
    <t>Kostka dlažební žulová štípaná, velká 150 až 170 mm</t>
  </si>
  <si>
    <t>1647322824</t>
  </si>
  <si>
    <t>ZTRATNÉ Z PŮVODNÍHO ROZEBRANÉHO POVRCHU</t>
  </si>
  <si>
    <t>7,5*1,5*0,02</t>
  </si>
  <si>
    <t>28614546LP</t>
  </si>
  <si>
    <t>Trubka kanalizační PP SN 10 DN 150 (dodávka, doprava)</t>
  </si>
  <si>
    <t>-226615357</t>
  </si>
  <si>
    <t>28654600LP</t>
  </si>
  <si>
    <t>Koleno kanalizační PP, SN10 DN 160/45° (dodávka, doprava)</t>
  </si>
  <si>
    <t>-925840829</t>
  </si>
  <si>
    <t>28654565LP</t>
  </si>
  <si>
    <t>Odbočka kanalizační PP 45° DN 160/160</t>
  </si>
  <si>
    <t>-327287858</t>
  </si>
  <si>
    <t>286544930LP</t>
  </si>
  <si>
    <t>Odbočka PP 87,5° kanalizační DN 160/160</t>
  </si>
  <si>
    <t>1801465770</t>
  </si>
  <si>
    <t>28654630LP</t>
  </si>
  <si>
    <t>Redukce kanalizační PP DN 160/110</t>
  </si>
  <si>
    <t>1311531158</t>
  </si>
  <si>
    <t>-328943120</t>
  </si>
  <si>
    <t>28654566LP</t>
  </si>
  <si>
    <t>Odbočka kanalizační PP, SN10 DN 200/160  87° (dodávka, doprava)</t>
  </si>
  <si>
    <t>-1873580503</t>
  </si>
  <si>
    <t>Odbočka kanalizační PP, SN10 DN 200/160 87° (dodávka, doprava)</t>
  </si>
  <si>
    <t>28654632LP</t>
  </si>
  <si>
    <t>Redukce kanalizační PP DN 200/160 (dodávka, doprava)</t>
  </si>
  <si>
    <t>-570727194</t>
  </si>
  <si>
    <t>28614555LP</t>
  </si>
  <si>
    <t>Trubka kanalizační PP SN 10 DN 300 (dodávka, doprava)</t>
  </si>
  <si>
    <t>992928699</t>
  </si>
  <si>
    <t>28654574LP</t>
  </si>
  <si>
    <t>Odbočka kanalizační PP, SN10 DN 300/160  87,5° (dodávka, doprava)</t>
  </si>
  <si>
    <t>-1295381384</t>
  </si>
  <si>
    <t>Odbočka kanalizační PP, SN10 DN 300/160 87,5° (dodávka, doprava)</t>
  </si>
  <si>
    <t>-1280249907</t>
  </si>
  <si>
    <t>-107549314</t>
  </si>
  <si>
    <t>VIZ.OPPRAVOVANÉ POKLOPY STÁV.ŠACHET</t>
  </si>
  <si>
    <t>59224349</t>
  </si>
  <si>
    <t>Prstenec vyrovnávací šachtový 63/12</t>
  </si>
  <si>
    <t>1240345634</t>
  </si>
  <si>
    <t>1259710150</t>
  </si>
  <si>
    <t>VÝMĚNA ZA STÁVAJÍCÍ U UPRAVOVANÝCH RŠ</t>
  </si>
  <si>
    <t>59224354</t>
  </si>
  <si>
    <t>Deska šachtová zákrytová 100-63/17</t>
  </si>
  <si>
    <t>-754421135</t>
  </si>
  <si>
    <t>VIZ.SPECIFIKACE RŠ</t>
  </si>
  <si>
    <t>183418732</t>
  </si>
  <si>
    <t>59224359.A</t>
  </si>
  <si>
    <t>Skruž šachetní 100/50/12</t>
  </si>
  <si>
    <t>-1808725925</t>
  </si>
  <si>
    <t>-1699971265</t>
  </si>
  <si>
    <t>59224368.LP</t>
  </si>
  <si>
    <t>Dno šachetní 100/525 KOM tl.15 cm. jednolité (dodáv, doprava)</t>
  </si>
  <si>
    <t>1090577959</t>
  </si>
  <si>
    <t>59224369.LP</t>
  </si>
  <si>
    <t>-1071991548</t>
  </si>
  <si>
    <t>-237121462</t>
  </si>
  <si>
    <t>286134601</t>
  </si>
  <si>
    <t>Trubka vodovodní PE 100 RC, rozměr 32 x 3,0 mm, SDR 11</t>
  </si>
  <si>
    <t>1353578853</t>
  </si>
  <si>
    <t>5586590RK</t>
  </si>
  <si>
    <t>Fólie výstražná modrá "POZOR VODA"</t>
  </si>
  <si>
    <t>874719251</t>
  </si>
  <si>
    <t>28653148.A</t>
  </si>
  <si>
    <t>Vsuvka podpůrná ISIFLO, d 32 mm</t>
  </si>
  <si>
    <t>1210484216</t>
  </si>
  <si>
    <t>28653155.A</t>
  </si>
  <si>
    <t>Přechodka PE-měď ISIFLO,  D 32 x 3/4", vnější závit</t>
  </si>
  <si>
    <t>-239695855</t>
  </si>
  <si>
    <t>Přechodka PE-měď ISIFLO, D 32 x 3/4", vnější závit</t>
  </si>
  <si>
    <t>893111111LPVD</t>
  </si>
  <si>
    <t>Šachta vodovodní typová (1,2 x 0,9 m, výška 1,5 m), vč. dodávky a montáže, s poklopem a nerez. žebříkem</t>
  </si>
  <si>
    <t>136408565</t>
  </si>
  <si>
    <t>VIZ.VOD. ŠACHTA</t>
  </si>
  <si>
    <t>-235228681</t>
  </si>
  <si>
    <t>1192270968</t>
  </si>
  <si>
    <t>VIZ.OBSYP *1,670</t>
  </si>
  <si>
    <t>1,670*102,751</t>
  </si>
  <si>
    <t>-1652171450</t>
  </si>
  <si>
    <t>VIZ.ZÁSYP *1,670</t>
  </si>
  <si>
    <t>1,670*192,98</t>
  </si>
  <si>
    <t>VRN - Vedlejší a ostatní náklady</t>
  </si>
  <si>
    <t>VN, ON - Vedlejší a ostatní náklady</t>
  </si>
  <si>
    <t>ON - Ostatní náklady</t>
  </si>
  <si>
    <t>VN - Vedlejší náklady</t>
  </si>
  <si>
    <t>ON</t>
  </si>
  <si>
    <t>ON 001</t>
  </si>
  <si>
    <t>Provozní vlivy</t>
  </si>
  <si>
    <t>1024</t>
  </si>
  <si>
    <t>-1795614285</t>
  </si>
  <si>
    <t>ON 002</t>
  </si>
  <si>
    <t>Geodetické zaměření skutečného provedení stavby výškopisné a polohopisné</t>
  </si>
  <si>
    <t>-1914796873</t>
  </si>
  <si>
    <t>Geodetické zaměření skutečného provedení stavby výškopisné a polohopisné, bude předloženo ke kontrole AD - zaměření všech stavebních objektů</t>
  </si>
  <si>
    <t>ON 003</t>
  </si>
  <si>
    <t>Geometrický plán skutečného provedení stavby</t>
  </si>
  <si>
    <t>1284652051</t>
  </si>
  <si>
    <t>Geometrický plán skutečného provedení stavby, včetně stvrzení příslušným katastrálním úřadem</t>
  </si>
  <si>
    <t>ON 004</t>
  </si>
  <si>
    <t>Vytýčení stávajících inženýrských sítí a objektů, jejich ochrana po dobu výstavby, případná aktualizace příslušných vyjádření správců sítí</t>
  </si>
  <si>
    <t>-788611321</t>
  </si>
  <si>
    <t>ON 005</t>
  </si>
  <si>
    <t>Dopravně inženýrská opatření po dobu stavby na veřejných prostranstvích</t>
  </si>
  <si>
    <t>112549336</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</si>
  <si>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
Zajištění objízdné trasy vč. rozhodnutí, vyznačení uzavřených částí komunikace i veřejného prostranství po celou dobu stavby včetně udržování přechodného dopravního značení, včetně veškerého dočasného dopravního značení</t>
  </si>
  <si>
    <t>ON 006</t>
  </si>
  <si>
    <t>Čištění přilehlých komunikací a prostor dotčených výstavbou</t>
  </si>
  <si>
    <t>-1845454819</t>
  </si>
  <si>
    <t>ON 007</t>
  </si>
  <si>
    <t>Zajištění souhlasů se zvláštním užíváním komunikací</t>
  </si>
  <si>
    <t>1993828743</t>
  </si>
  <si>
    <t>ON 008</t>
  </si>
  <si>
    <t>Poplatek za zábor veřejného prostranství po dobu nutnou k provedení díla</t>
  </si>
  <si>
    <t>-529551337</t>
  </si>
  <si>
    <t>ON 009</t>
  </si>
  <si>
    <t>Zajištění šetření o podzemních sítích vč. zajištění nových vyjádření, v případě, že před realizací pozbyly platnosti</t>
  </si>
  <si>
    <t>350507898</t>
  </si>
  <si>
    <t>ON 010</t>
  </si>
  <si>
    <t>Zajištění a projednání všech nezbytných administrativních úkonů spojených s realizací stavby</t>
  </si>
  <si>
    <t>-20825949</t>
  </si>
  <si>
    <t>ON 011</t>
  </si>
  <si>
    <t>Zajištění výroby a instalace informačních bannerů - publicita</t>
  </si>
  <si>
    <t>-1782807928</t>
  </si>
  <si>
    <t>Poznámka k položce:_x000D_
- Pozice: 1 ks na oplocení z ulice Černopolní, 1 ks na oplocení z ulice Durďákova_x000D_
- Obsah: identifikační údaje o Stavbě, Zhotoviteli a Objednateli + Vizualizace budoucího stavu + Znak dotačního titulu  a Program, ze kterého je stavba financována. Detailně bude specifilováno ve spolupráci s Objednatelem._x000D_
- Orientační rozměr: cca 1,8 x 2,2 m</t>
  </si>
  <si>
    <t>ON 012</t>
  </si>
  <si>
    <t>Zajištění kontrolního a zkušebního plánu na celou stavbu včetně dílčích částí, bude předloženo ke kontrole AD a TDI</t>
  </si>
  <si>
    <t>-731136941</t>
  </si>
  <si>
    <t>ON 013</t>
  </si>
  <si>
    <t>Stavební a funkční zkoušky stanovené SoD nebo právními předpisy</t>
  </si>
  <si>
    <t>1357434936</t>
  </si>
  <si>
    <t>ON 014</t>
  </si>
  <si>
    <t>Individuální funkční zkoušky, které jsou pro provedení díla nezbytné, a které nejsou obsaženy v seznamu prací nebo právních předpisech</t>
  </si>
  <si>
    <t>-662747396</t>
  </si>
  <si>
    <t>ON 015</t>
  </si>
  <si>
    <t>Zkušební provoz všech zařízení</t>
  </si>
  <si>
    <t>-1815937942</t>
  </si>
  <si>
    <t>Zkušební provoz všech zařízení - 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</si>
  <si>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</si>
  <si>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</si>
  <si>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-849799637</t>
  </si>
  <si>
    <t>Řádné a funkční seřízení jednotlivých stavebních, provozních souborů a inženýrských objektů v rámci zkušebního provozu na provozní parametry.
Včetně zaškolení obsluhy.</t>
  </si>
  <si>
    <t>ON 017</t>
  </si>
  <si>
    <t>Vypracování požárních řádů</t>
  </si>
  <si>
    <t>862932570</t>
  </si>
  <si>
    <t>Vypracování požárních řádů 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</si>
  <si>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</si>
  <si>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t>
  </si>
  <si>
    <t>508453712</t>
  </si>
  <si>
    <t>Fotodokumentace před zahájením stavby a během celého průběhu výstavby, včetně zajištění fotodokumentace veškerých konstrukcí, které budou v průběhu výstavby skryty nebo zakryty. Zajištění fotodokumentace stávajícího stavu přístupových komunikací</t>
  </si>
  <si>
    <t>ON 019</t>
  </si>
  <si>
    <t>Bezpečnostní opatření na ochranu majetku</t>
  </si>
  <si>
    <t>-2066866360</t>
  </si>
  <si>
    <t>Bezpečnostní opatření na ochranu a majetku v rozsahu platné legislativy a dle SoD, zejména zařízení nacházejících se v prostoru staveniště. Předmětem ochrany bude také socha nacházející se na pozemku zařízení staveniště</t>
  </si>
  <si>
    <t>ON 020</t>
  </si>
  <si>
    <t xml:space="preserve">Zajištění průzkumů, zkoušek, měření, atestů, sond a revizí apod. </t>
  </si>
  <si>
    <t>-2139708372</t>
  </si>
  <si>
    <t>Zajištění průzkumů, zkoušek, měření, atestů, sond a revizí apod. uvedených v rozhodnutích, právních předpisech a v PD, nezbytně nutných k provedení díla a funkčnímu užívání stavby. Položka obsahuje veškeré dílčí i závěrečné zkoušky a revize.</t>
  </si>
  <si>
    <t>ON 021</t>
  </si>
  <si>
    <t>Uvedení pozemků a všech povrchů dotčených stavbou do původního stavu</t>
  </si>
  <si>
    <t>-2135674884</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</si>
  <si>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</si>
  <si>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</si>
  <si>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</si>
  <si>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-2083679270</t>
  </si>
  <si>
    <t>Pasportizace území stavby a jejího okolí, zejména stavu příjezdových komunikací staveništní dopravy, zejména fotodokumentace - před zahájením i v průběhu stavby</t>
  </si>
  <si>
    <t>ON 023</t>
  </si>
  <si>
    <t>Náklady na provedení vzorků</t>
  </si>
  <si>
    <t>1692861590</t>
  </si>
  <si>
    <t>Náklady na provedení vzorků, např. barevnost fasády, klempířských prvků, obkladů atd., k předložení AD, viz technická zpráva D.1.1</t>
  </si>
  <si>
    <t>ON 024</t>
  </si>
  <si>
    <t>Dokumentace skutečného provedení stavby dle SoD, včetně návodu na obsluhu a údržbu v českém jazyce stvrzeném uživatelem</t>
  </si>
  <si>
    <t>1785074309</t>
  </si>
  <si>
    <t>Dokumentace skutečného provedení stavby dle SoD, včetně návodu na obsluhu a údržbu v českém jazyce stvrzeném uživatelem. 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</si>
  <si>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</si>
  <si>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na všechny stavební objekty a jejich části, nutná k provedení díla, k předložení AD</t>
  </si>
  <si>
    <t>769493014</t>
  </si>
  <si>
    <t>Dílenská a výrobní (realizační) dokumentace na všechny stavební objekty a jejich části, nutná k provedení díla, k předložení AD. Pro dopravní stavby bude postupováno podle "Směrnice pro dokumentaci staveb pozemních komunikací" Ministerstva dopravy</t>
  </si>
  <si>
    <t>ON 026</t>
  </si>
  <si>
    <t>Zřízení a zajištění objížďky a přístupové cesty</t>
  </si>
  <si>
    <t>995861506</t>
  </si>
  <si>
    <t>Zřízení a zajištění objížďky a přístupové cesty, včetně zbudování dočasné staveništní komunikace pro staveništní techniku</t>
  </si>
  <si>
    <t>ON 027</t>
  </si>
  <si>
    <t>Pomocné práce při zřízení přístupové cesty</t>
  </si>
  <si>
    <t>-462337155</t>
  </si>
  <si>
    <t>Pomocné práce při zřízení přístupové cesty, přechody přes překopy, zajištění staveništních jam, oplocení, zábrany</t>
  </si>
  <si>
    <t>ON 028</t>
  </si>
  <si>
    <t>Pomocné práce zajištění nebo zřízení ochrany inženýrských sítí</t>
  </si>
  <si>
    <t>-827522073</t>
  </si>
  <si>
    <t>ON 029</t>
  </si>
  <si>
    <t>Pronájem mobilních jeřábů na autopodvozku po dobu nutnou k provedení díla</t>
  </si>
  <si>
    <t>-2134496964</t>
  </si>
  <si>
    <t>Poznámka k položce:_x000D_
předpoklad 20 měsíců</t>
  </si>
  <si>
    <t>ON 030</t>
  </si>
  <si>
    <t>Pronájem stacionárního jeřábu po dobu nutnou k provedení díla</t>
  </si>
  <si>
    <t>-1576315400</t>
  </si>
  <si>
    <t>ON 031</t>
  </si>
  <si>
    <t>Ručně kopané sondy pro ověření polohy inženýrských sítí (předpoklad 20 ks), rozměr 1,5x1,5 m</t>
  </si>
  <si>
    <t>1012372404</t>
  </si>
  <si>
    <t>ON 032</t>
  </si>
  <si>
    <t>Provedení zkoušek a měření únosnosti konstrukčních vrstev, akredit. zkušebnou zhotovitele v souladu s TP</t>
  </si>
  <si>
    <t>1806172011</t>
  </si>
  <si>
    <t>ON 033</t>
  </si>
  <si>
    <t>Předání všech dokladů v počtu dle SoD</t>
  </si>
  <si>
    <t>-1802917016</t>
  </si>
  <si>
    <t>ON 034</t>
  </si>
  <si>
    <t>Stanovení postupu pro úpravu ukládaných zemin</t>
  </si>
  <si>
    <t>1125330557</t>
  </si>
  <si>
    <t>Stanovení postupu pro úpravu ukládaných zemin, vč. provedení zkoušek geotechnikem, a návrhu geotechnikem, včetně zapracování do realizační dokumentace</t>
  </si>
  <si>
    <t>ON 035</t>
  </si>
  <si>
    <t>Sondy pro ověření inženýrsko-geologického a hydrogeologického průzkumu</t>
  </si>
  <si>
    <t>994699566</t>
  </si>
  <si>
    <t>ON 036</t>
  </si>
  <si>
    <t>Zajištění vstupu do objektů a přes výkopy dřevěnými lávkami s pevným zábradlím, a výškovou úpravou dle požadavku koordinátora BOZP</t>
  </si>
  <si>
    <t>1397918122</t>
  </si>
  <si>
    <t>ON 037</t>
  </si>
  <si>
    <t>Zajištění plné ochrany stávající vegetace na stavbě</t>
  </si>
  <si>
    <t>1697582077</t>
  </si>
  <si>
    <t>Stávající vzrostlé stromy, nižší stromy a keře v průběhu stavby ochránit kmen i korunu stromů, ochránit keře
Pokud bude v průběhu prací obnažen kořenový systém, je nutná přítomnost dendrologa, který navrhne vhodnou ochranu kořenového systému a opatření.</t>
  </si>
  <si>
    <t>Poznámka k položce:_x000D_
předpoklad 25 ks</t>
  </si>
  <si>
    <t>ON 038</t>
  </si>
  <si>
    <t>Dočasné zajištění podzemního potrubí nebo vedení ve výkopu, ve stavu a poloze, ve kterých byly na začátku zemních prací</t>
  </si>
  <si>
    <t>-1329092523</t>
  </si>
  <si>
    <t>Dočasné zajištění podzemního potrubí nebo vedení ve výkopu, ve stavu a poloze, ve kterých byly na začátku zemních prací - podepřením, vzepřením nebo vyvěšením, s ochranným bedněním, se zřízením a odstraněním zajišťovacích konstrukcí včetně opotřebení</t>
  </si>
  <si>
    <t>ON 039</t>
  </si>
  <si>
    <t>Dokumentace všech přilehlých objektů před zahájením prací + znalecký posudek</t>
  </si>
  <si>
    <t>-881965309</t>
  </si>
  <si>
    <t>ON 040</t>
  </si>
  <si>
    <t>Zajištění ochrany inženýrských sítí pro přejezd stavební techniky ocelovými plechy či panely</t>
  </si>
  <si>
    <t>-431956054</t>
  </si>
  <si>
    <t>ON 042</t>
  </si>
  <si>
    <t>Kamerový průzkum kanalizace na začátku stavby a po dokončení díla</t>
  </si>
  <si>
    <t>-1933327851</t>
  </si>
  <si>
    <t>Kamerový průzkum kanalizace na začátku stavby a po dokončení díla, vč. ověření výšek a sklonů kanalizace, bude sloužit jako podklad k předání díla</t>
  </si>
  <si>
    <t>ON 043</t>
  </si>
  <si>
    <t>Vypracování technologických postupů</t>
  </si>
  <si>
    <t>1245082462</t>
  </si>
  <si>
    <t>ON 044</t>
  </si>
  <si>
    <t xml:space="preserve">Zatěžovací zkoušky na zemní pláni </t>
  </si>
  <si>
    <t>1714830861</t>
  </si>
  <si>
    <t>ON 045</t>
  </si>
  <si>
    <t>Předání rizik zhotovitele a subdodavatelů koordinátorovi BOZP pro zpracování plánu BOZP</t>
  </si>
  <si>
    <t>457157408</t>
  </si>
  <si>
    <t>ON 046</t>
  </si>
  <si>
    <t>Vypracování plánu BOZP, k předložení AD, TDI a koordinátorovi BOZP</t>
  </si>
  <si>
    <t>-1322800909</t>
  </si>
  <si>
    <t>ON 047</t>
  </si>
  <si>
    <t>Čerpání vody z výkopu, po dobu nutnou k provedení díla</t>
  </si>
  <si>
    <t>-1883520171</t>
  </si>
  <si>
    <t>ON 048</t>
  </si>
  <si>
    <t>Pronájem montážních plošin po dobu nutnou k provedení díla</t>
  </si>
  <si>
    <t>1459088403</t>
  </si>
  <si>
    <t>ON 049</t>
  </si>
  <si>
    <t>Plán organizace výstavby, textově i graficky</t>
  </si>
  <si>
    <t>-2080742155</t>
  </si>
  <si>
    <t>ON 052</t>
  </si>
  <si>
    <t>Kropení stavby po dobu provádění HTÚ a zemních prací pro eliminaci prašnosti</t>
  </si>
  <si>
    <t>-1704349879</t>
  </si>
  <si>
    <t>ON 053</t>
  </si>
  <si>
    <t>Oddělení stávajícího provozu nemocnice od stavby, zajištění protiprašnosti</t>
  </si>
  <si>
    <t>-724480646</t>
  </si>
  <si>
    <t>Poznámka k položce:_x000D_
OSB desky vč. kotvení a rámu</t>
  </si>
  <si>
    <t>ON 054</t>
  </si>
  <si>
    <t>Sadbový a pěstební plán – pro keře a stromy</t>
  </si>
  <si>
    <t>1092615556</t>
  </si>
  <si>
    <t>ON 084</t>
  </si>
  <si>
    <t>Dopravně inženýrská opatření po dobu stavby v areálu nemocnice</t>
  </si>
  <si>
    <t>1726369873</t>
  </si>
  <si>
    <t>ON 085</t>
  </si>
  <si>
    <t>Dočasná demontáž stávajícího mobiliáře a stávající brány, zpětná montáž po dokončení stavby</t>
  </si>
  <si>
    <t>-1499619055</t>
  </si>
  <si>
    <t>Dočasná demontáž stávajícího mobiliáře (2 betonové lavičky) a stávající brány (1x z ulice Durďákova), přesun na místo dočasného uskladnění v areálu investora, ochrana prvků po dobu uskladnění, přesun na místo zpětného osazení, zpětné osazení vč. kotvení a příslušenství, dle PD</t>
  </si>
  <si>
    <t>ON 086</t>
  </si>
  <si>
    <t>Zřízení a odstranění dočasných zpevněných ploch pro zajištění funkčnosti areálu</t>
  </si>
  <si>
    <t>1533514400</t>
  </si>
  <si>
    <t>Zřízení a odstranění dočasných zpevněných ploch pro zajištění funkčnosti areálu dle ZOV</t>
  </si>
  <si>
    <t>Poznámka k položce:_x000D_
předpoklad: 25 + 160 m2 zpevněné plochy z betonové dlažby</t>
  </si>
  <si>
    <t>VN</t>
  </si>
  <si>
    <t>Vedlejší náklady</t>
  </si>
  <si>
    <t>VN001</t>
  </si>
  <si>
    <t>Geodetické vytýčení stavby polohopisné a výškopisné</t>
  </si>
  <si>
    <t>-2029446311</t>
  </si>
  <si>
    <t>Vytýčení inženýrských objektů a provozních souborů díla oprávněným geodetem-projektantem, geodetické zaměření rohů stavby, vytyčení, stabilizace a udržování bodů vytyčovací sítě; vytyčení a sestavení laviček, vyhotovení protokolu o vytyčení stavby se seznamem souřadnic vytyčených bodů a jejich polohopisnými (S-JTK) a výškovými (Bpv) hodnotami</t>
  </si>
  <si>
    <t>VN002</t>
  </si>
  <si>
    <t>Vybudování zařízení staveniště a úprava prostoru pro deponie</t>
  </si>
  <si>
    <t>1169576117</t>
  </si>
  <si>
    <t>Vybudování zařízení staveniště a úprava prostoru pro deponie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</si>
  <si>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</si>
  <si>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</si>
  <si>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1938094541</t>
  </si>
  <si>
    <t>Provoz zařízení staveniště -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</si>
  <si>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</si>
  <si>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</si>
  <si>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197750404</t>
  </si>
  <si>
    <t>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</si>
  <si>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</si>
  <si>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</si>
  <si>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-1631932813</t>
  </si>
  <si>
    <t>Zajištění ohlášení všech staveb zařízení staveniště dle §104 zákona č. 183/2006 Sb.</t>
  </si>
  <si>
    <t>VN006</t>
  </si>
  <si>
    <t>Zajištění oplocení prostoru ZS po dobu výstavby, montáž a demontáž, vč. branky, sítě po celé ploše oplocení</t>
  </si>
  <si>
    <t>1400739766</t>
  </si>
  <si>
    <t>VN007</t>
  </si>
  <si>
    <t>Zajištění ostrahy stavby a staveniště po dobu realizace stavby</t>
  </si>
  <si>
    <t>měsíc</t>
  </si>
  <si>
    <t>-1322994066</t>
  </si>
  <si>
    <t>VN008</t>
  </si>
  <si>
    <t>Předání a převzetí staveniště</t>
  </si>
  <si>
    <t>-1722629064</t>
  </si>
  <si>
    <t>VN009</t>
  </si>
  <si>
    <t>Dočasná ochrana stávajících zpevněných ploch v rámci zařízení staveniště</t>
  </si>
  <si>
    <t>-179543715</t>
  </si>
  <si>
    <t>VN010</t>
  </si>
  <si>
    <t>Bezpečnostní a hygienická opatření na staveništi</t>
  </si>
  <si>
    <t>1061397187</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</si>
  <si>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</si>
  <si>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SEZNAM FIGUR</t>
  </si>
  <si>
    <t>Výměra</t>
  </si>
  <si>
    <t>2.2.0.4.1/ D.1.1 NS</t>
  </si>
  <si>
    <t>1,8*0,6</t>
  </si>
  <si>
    <t>8,4*2,7-2*0,8*2,02</t>
  </si>
  <si>
    <t>5,5*2,7+0,15*(1,0+2*1,5)-(0,8*2,1+1,0*0,75)</t>
  </si>
  <si>
    <t>7,4*2,5+2,7*0,2-(0,9*2,1+0,8*2,1+1,0*0,75)</t>
  </si>
  <si>
    <t>5,1*2,5+0,15*(0,9+2*1,3)-0,8*2,1</t>
  </si>
  <si>
    <t>14,3*2,15-(1,0*2,1+1,0*0,75)</t>
  </si>
  <si>
    <t>9,3*2,5+0,9*0,15-0,9*2,1</t>
  </si>
  <si>
    <t>14*2,7-(3*0,9*2,1+2*0,8*2,1+2*1,0*0,75)</t>
  </si>
  <si>
    <t>4,7*2,7+0,15*(0,9+2*1,5)-0,8*2,1</t>
  </si>
  <si>
    <t>18*2,7-0,9*2,1</t>
  </si>
  <si>
    <t>0,8*2,7</t>
  </si>
  <si>
    <t>5,8*2,5-2*0,8*2,1</t>
  </si>
  <si>
    <t>5*2,5-0,8*2,1</t>
  </si>
  <si>
    <t>7,9*2,5-1,0*2,1</t>
  </si>
  <si>
    <t>1,6*0,6</t>
  </si>
  <si>
    <t>7,3*2,5+2,7*0,2-(0,9*2,1+0,8*2,1+2*0,6*1,2)</t>
  </si>
  <si>
    <t>10*2,7-1,0*2,1</t>
  </si>
  <si>
    <t>8*2,7-0,8*2,1</t>
  </si>
  <si>
    <t>0,5*2,7+1,7*0,6+2,5*0,6</t>
  </si>
  <si>
    <t>7,9*2,7-0,8*2,1</t>
  </si>
  <si>
    <t>7,1*2,5-0,8*2,1</t>
  </si>
  <si>
    <t>4,5*0,6</t>
  </si>
  <si>
    <t>1,2*2,5</t>
  </si>
  <si>
    <t>5,5*2,5-0,7*2,1</t>
  </si>
  <si>
    <t>5,3*2,5-0,8*2,1</t>
  </si>
  <si>
    <t>5,1*2,5-0,8*2,1</t>
  </si>
  <si>
    <t>11,8*2,7-0,9*2,1</t>
  </si>
  <si>
    <t>6*2,5+0,1*(0,7+2*1,3)-0,8*2,1</t>
  </si>
  <si>
    <t>7,4*2,5+2,7*0,2-(0,9*2,1+0,8*2,1+2*0,6*1,2)</t>
  </si>
  <si>
    <t>5,4*2,5+0,15*(0,9+2*1,3)-0,8*2,1</t>
  </si>
  <si>
    <t>9,7*2,7-1,0*2,1</t>
  </si>
  <si>
    <t>4,4*0,6</t>
  </si>
  <si>
    <t>1,1*2,5</t>
  </si>
  <si>
    <t>5,4*2,5-0,7*2,1</t>
  </si>
  <si>
    <t>7,5*2,5+2,9*0,2-(0,9*2,1+0,8*2,1+2*0,6*1,2)</t>
  </si>
  <si>
    <t>5,1*2,5+0,15*(0,7+2*1,3)-0,8*2,1</t>
  </si>
  <si>
    <t>9,9*2,7-1,0*2,1</t>
  </si>
  <si>
    <t>0,6*2,7</t>
  </si>
  <si>
    <t>0,6*2,81+2,8*0,6</t>
  </si>
  <si>
    <t>7,7*2,5+2,8*0,31-(0,8*2,1+0,7*2,02+2*0,6*1,2)</t>
  </si>
  <si>
    <t>5*2,5+0,15*(0,7+2*1,3)-0,7*2,02</t>
  </si>
  <si>
    <t>10,8*2,6-0,8*2,1</t>
  </si>
  <si>
    <t>5,9*2,6+0,15*(1,0+2*1,4)-0,8*2,1</t>
  </si>
  <si>
    <t>6,2*2,4+0,15*(0,7+2*1,2)-0,8*2,1</t>
  </si>
  <si>
    <t>2,9*0,6</t>
  </si>
  <si>
    <t>6,4*2,4-2*0,8*2,1</t>
  </si>
  <si>
    <t>5*2,6-0,8*2,1</t>
  </si>
  <si>
    <t>Použití figury:</t>
  </si>
  <si>
    <t>schodiště hlavní</t>
  </si>
  <si>
    <t>8*1,45*4,0+3*3,3*1,3+8*1,0</t>
  </si>
  <si>
    <t>schodiště vedlejší</t>
  </si>
  <si>
    <t>1*1,75*4,0+5*1,25*4,0+3*(3,4*1,4+3,4*1,8)+6*1,0</t>
  </si>
  <si>
    <t xml:space="preserve">"01.01" </t>
  </si>
  <si>
    <t>16,2*3,3-(1,0*2,15+1,0*2,25+1,3*2,25+3,3*2,8+1,7*3,3+0,9*2,15+1,0*2,15+3,3*3,3)</t>
  </si>
  <si>
    <t>(1,0+2*2,25+1,3+2*2,25)*0,3+(3,3+2*2,8)*0,4</t>
  </si>
  <si>
    <t>"01.04-01.09"</t>
  </si>
  <si>
    <t>57*3,3-(6*1,0*0,75+2*1,0*2,15)</t>
  </si>
  <si>
    <t>6*(1,0+2*0,75)*0,24</t>
  </si>
  <si>
    <t>17,2*3,3-(3,3*2,8+5*1,0*2,15+2,0*2,3)</t>
  </si>
  <si>
    <t>"01.13-01.14"</t>
  </si>
  <si>
    <t>18,7*3,3-(2*1,0*0,75+2*1,0*2,15+0,8*2,15)</t>
  </si>
  <si>
    <t>2*(1,0+2*0,75)*0,24</t>
  </si>
  <si>
    <t xml:space="preserve">"01.15a-01.16" </t>
  </si>
  <si>
    <t>14,9*3,3</t>
  </si>
  <si>
    <t>-(3*1,0*2,15)</t>
  </si>
  <si>
    <t>"01.01,01.17-01.19,01.29-01.34"</t>
  </si>
  <si>
    <t>84,8*3,3-(1,7*3,3+2*1,2*2,15+1,9*3,3+1,0*2,15+0,9*2,15)</t>
  </si>
  <si>
    <t>"01.19-01.24"</t>
  </si>
  <si>
    <t>83,5*3,3-(1,7*3,3+1,0*2,15+10*1,0*0,75)</t>
  </si>
  <si>
    <t>10*(1,0+2*0,75)*0,24</t>
  </si>
  <si>
    <t>24,2*3,3-1,1*2,15</t>
  </si>
  <si>
    <t>"01.25,01.27-01.27c"</t>
  </si>
  <si>
    <t>40,5*3,3-(2*1,0*2,15+2*1,2*2,15+1,1*2,15)</t>
  </si>
  <si>
    <t>18,0*3,3-(2*3,3*2,7+1,2*2,15+1,7*2,15)</t>
  </si>
  <si>
    <t>18,7*3,3-(1,2*2,15+2,1*1,8)</t>
  </si>
  <si>
    <t>22,1*3,3-(1,7*2,15+2,2*1,8+2,1*2,7+0,9*2,15+1,3*2,15)</t>
  </si>
  <si>
    <t>(2,2+2*1,8)*0,4+(2,1+2*2,7)*0,45</t>
  </si>
  <si>
    <t>16,2*3,3-(1,0*2,15+1,0*2,25+1,3*2,25+3,3*2,7+1,7*2,5+3,3*3,3)</t>
  </si>
  <si>
    <t>"1.11,1.15-1.16"</t>
  </si>
  <si>
    <t>32,2*3,3-(1,1*2,7+2,1*1,8+2*0,6*1,2+1,0*2,15)</t>
  </si>
  <si>
    <t>(1,1+2*2,7)*0,45+(2,1+2*1,8+2*(0,6+2*1,2))*0,4</t>
  </si>
  <si>
    <t>"1.12,1.13"</t>
  </si>
  <si>
    <t>24,6*3,3-(0,9*2,15+2,1*1,8)</t>
  </si>
  <si>
    <t>15,2*3,3-(0,9*2,15+2,1*1,8)</t>
  </si>
  <si>
    <t>"1.17,1.22,1.24,1.26,1.28,1.29,1.30,1.32,1.34,1.36"</t>
  </si>
  <si>
    <t>83,5*3,2-(5*3,6*1,8+7*1,2*2,15+4,0*3,2+1,0*2,15)</t>
  </si>
  <si>
    <t>5*(3,6+2*1,8)*0,4+(1,6+2*2,8)*0,3</t>
  </si>
  <si>
    <t>28,5*3,2-(3,6*1,8+2*1,2*1,5+2,5*3,2+2,3*2,8+1,4*2,8)</t>
  </si>
  <si>
    <t>(3,6+2*1,8)*0,4+2*(1,2+2*1,5)*0,4</t>
  </si>
  <si>
    <t>"1.18-1.21,1.23,1.25,1.27,1.29,1.31,1.33,1.35"</t>
  </si>
  <si>
    <t>84,8*3,2-(1,7*2,5+1,3*2,15+0,9*2,15+1,8*1,8+2*3,6*1,8+2,2*1,8+1,3*2,25+2,4*3,2+7*1,2*2,15+4,0*3,2+1,5*2,8)</t>
  </si>
  <si>
    <t>(1,3+2*2,15+0,9+2*2,15)*0,45+(3*1,8+2*(3,6+2*1,8)+2,2+2*1,8)*0,4+(1,3+2*2,25)*0,45</t>
  </si>
  <si>
    <t>7*(1,25+2*2,15)*0,25</t>
  </si>
  <si>
    <t>29,5*3,2-(2,4*3,2+1,1*2,15+2,0*3,2+2*1,2*1,5+2,5*3,2+2,3*2,8+1,4*2,8)</t>
  </si>
  <si>
    <t>2*(1,2+2*1,5)*0,4+2*0,3*3,2+(2,3+2*2,8+1,4+2*2,8)*0,3</t>
  </si>
  <si>
    <t>11,3*3,2-(2,0*3,2+0,75*2,35)</t>
  </si>
  <si>
    <t>16,2*3,3-(1,0*2,15+1,0*2,25+1,3*2,25+2*1,0*2,15+1,7*2,5+3,3*3,3)</t>
  </si>
  <si>
    <t>"2.03-2.07"</t>
  </si>
  <si>
    <t>57,7*3,3-(3,7*1,8+2*2,1*1,8+2*0,6*1,2+1,0*2,15)</t>
  </si>
  <si>
    <t>((3,7+2*1,8)+2*(2,1+2*1,8)+2*(0,6+2*1,2))*0,4</t>
  </si>
  <si>
    <t>"2.11,2.15,2.17,2.19,2.21-2.23,2.25,2.27,2.29"</t>
  </si>
  <si>
    <t>83,5*3,2-(5*3,6*1,8+1,2*2,7+7*1,2*2,15+3,4*3,2)</t>
  </si>
  <si>
    <t>5*(3,6+2*1,8)*0,4</t>
  </si>
  <si>
    <t>"2.10,2.12-2.14,2.16,2.18,2.20,2.22,2.24,2.26,2.28"</t>
  </si>
  <si>
    <t>84,8*3,2-(1,7*2,7+3*3,6*1,8+2,2*1,8+1,3*2,25+2,4*3,2+7*1,2*2,15+3,4*3,2+1,2*2,7)</t>
  </si>
  <si>
    <t>(1,7+2*2,7)*0,2+(3*(3,6+2*1,8)+1*(2,2+2*1,8))*0,4+(1,3+2*2,25)*0,45</t>
  </si>
  <si>
    <t>7*(1,25+2*2,15)*0,25+(1,2+2*2,7)*0,45</t>
  </si>
  <si>
    <t>"2.31,2.33,2.36"</t>
  </si>
  <si>
    <t>28,2*3,2-(3,6*1,8+2*1,2*2,15+1,7*2,8+2*1,2*1,5)</t>
  </si>
  <si>
    <t>((3,6+2*1,8)+2*(1,2+2*1,5))*0,4</t>
  </si>
  <si>
    <t>"2.12,2.30,2.32,2.34,2.35"</t>
  </si>
  <si>
    <t>29,5*3,2-(2,4*3,2+1,1*2,15+2,0*3,2+2*1,2*1,5+1,7*2,8+2*1,2*2,15)</t>
  </si>
  <si>
    <t>2*(1,2+2*1,5)*0,4+(1,7+2*2,8)*0,3+2*(1,25+2*2,15)*0,25</t>
  </si>
  <si>
    <t>11,3*3,2-(2,0*3,2+0,75*2,7)</t>
  </si>
  <si>
    <t>38,6*3,2-(2,1*1,8+3*3,0*1,8+1,0*2,15)</t>
  </si>
  <si>
    <t>((2,1+2*1,8)+3*(3,0+2*1,8))*0,4+(1,0+2*2,15)*0,3</t>
  </si>
  <si>
    <t>16,2*3,3-(1,0*2,15+1,0*2,25+1,3*2,25+2,4*1,8+1,0*2,15+1,7*2,7+3,3*3,3)</t>
  </si>
  <si>
    <t>(1,0+2*2,25+1,3+2*2,25)*0,3+(2,4+2*1,8)*0,4</t>
  </si>
  <si>
    <t>"3.11,3.15,3.17,3.19,3.21-3.23,3.25,3.27,3.29"</t>
  </si>
  <si>
    <t>"3.10,3.12-3.14,3.16,3.18,3.20,3.22,3.24,3.26,3.28"</t>
  </si>
  <si>
    <t>84,8*3,2-(1,7*2,7+4*3,6*1,8+2,2*1,8+1,3*2,25+2,4*3,2+7*1,2*2,15+3,4*3,2+1,2*2,7)</t>
  </si>
  <si>
    <t>(1,7+2*2,7)*0,2+(4*(3,6+2*1,8)+1*(2,2+2*1,8))*0,4+(1,3+2*2,25)*0,45</t>
  </si>
  <si>
    <t>"3.31,3.33,3.36"</t>
  </si>
  <si>
    <t>"3.12,3.30,3.32,3.34,3.35"</t>
  </si>
  <si>
    <t xml:space="preserve">"4.01,4.10" </t>
  </si>
  <si>
    <t>16,2*3,4-(1,0*2,15+1,0*2,25+2,4*3,4+2,4*1,8+0,9*2,15+1,1*2,15+3,3*3,4)</t>
  </si>
  <si>
    <t>(1,0+2*2,25)*0,3+2,4*0,5+(2,4+2*1,8)*0,4</t>
  </si>
  <si>
    <t>"4.03-4.06"</t>
  </si>
  <si>
    <t>40,7*3,4-(3*2,1*1,8+2*0,6*1,2+0,8*2,15+1,0*2,15)</t>
  </si>
  <si>
    <t>3*(2,1+2*1,8)*0,4+2*(0,6+2*1,2)*0,25</t>
  </si>
  <si>
    <t>5,9*3,4-0,8*2,15</t>
  </si>
  <si>
    <t>"4.09"</t>
  </si>
  <si>
    <t>10,2*3,4-(2,4*3,4)</t>
  </si>
  <si>
    <t>44,7*3,4-(1,1*2,15+0,9*2,15+3,6*1,8+1,0*2,15+4,15*2,15)</t>
  </si>
  <si>
    <t>(3,6+2*1,8)*0,25+(1,0+2*2,15)*0,3+(4,15+2*2,15)*0,3</t>
  </si>
  <si>
    <t xml:space="preserve">-sanační omítka 1PP (viz rozpočet sanací) </t>
  </si>
  <si>
    <t>-215,30925</t>
  </si>
  <si>
    <t>-((7,1+0,7)*3,3+1,4*2,5)</t>
  </si>
  <si>
    <t>-((3,2*2,5)+(3,5*3,3)+(3,0*2,7-0,9*2,15))</t>
  </si>
  <si>
    <t>-(8,2*3,3-(2*0,6*1,2))</t>
  </si>
  <si>
    <t>-(3,8*3,3)</t>
  </si>
  <si>
    <t>-((2,3+1,8+1,9+2*2,3)*3,2)</t>
  </si>
  <si>
    <t>-((1,2+3,1+2,3)*3,2)</t>
  </si>
  <si>
    <t>-((1,0+5,8)*3,2)</t>
  </si>
  <si>
    <t>-((3,3+8,2)*3,3-(2*0,6*1,2))</t>
  </si>
  <si>
    <t>-((1,0+0,7+3,3)*3,2)</t>
  </si>
  <si>
    <t>-((3,3+5,9)*3,4-(2*0,6*1,2))</t>
  </si>
  <si>
    <t>-(7,4*3,4)</t>
  </si>
  <si>
    <t>-((2,3+6,3+1,1)*3,4)</t>
  </si>
  <si>
    <t>"-sanační štuk" -(7,3*2,3-0,9*2,0)</t>
  </si>
  <si>
    <t>"-sanační štuk" -(18,9*3,2-(1,1*2,15))</t>
  </si>
  <si>
    <t>-((1,8+2,5+8,2)*3,3-(2*1,0*0,75))</t>
  </si>
  <si>
    <t>-((0,7*3,3)+(8,3*2,15-(1,0*2,15+1,0*0,75)))</t>
  </si>
  <si>
    <t>-((2,7*2,5-(0,9*2,15))+(2,9+2*1,1+2,2)*3,3)</t>
  </si>
  <si>
    <t>-((5,5+3,9)*2,7-(2*1,0*0,75))</t>
  </si>
  <si>
    <t>-((0,6+2,3+1,7)*3,3)</t>
  </si>
  <si>
    <t>34+2*1,7*0,5+3,3*(0,4+0,5)</t>
  </si>
  <si>
    <t>3,0*0,45</t>
  </si>
  <si>
    <t>17,5+3,4*0,5</t>
  </si>
  <si>
    <t>12,2</t>
  </si>
  <si>
    <t>8,5</t>
  </si>
  <si>
    <t>23,3+2*1,9*0,5</t>
  </si>
  <si>
    <t>35,5+2*5,0*0,5</t>
  </si>
  <si>
    <t>18,7+2*3,0*0,5</t>
  </si>
  <si>
    <t>3,4</t>
  </si>
  <si>
    <t>6,3+2*2,6*0,5</t>
  </si>
  <si>
    <t>6,3</t>
  </si>
  <si>
    <t>75,3</t>
  </si>
  <si>
    <t>11,8</t>
  </si>
  <si>
    <t>9,2</t>
  </si>
  <si>
    <t>_1.01/1.07</t>
  </si>
  <si>
    <t>3,3*0,8</t>
  </si>
  <si>
    <t>_3.40</t>
  </si>
  <si>
    <t>19,5-1,2</t>
  </si>
  <si>
    <t>4,3</t>
  </si>
  <si>
    <t>10,2</t>
  </si>
  <si>
    <t>5,5-0,8</t>
  </si>
  <si>
    <t>6-0,8</t>
  </si>
  <si>
    <t>1,7</t>
  </si>
  <si>
    <t>7,6-(1,1+0,75+2*0,8+0,9)</t>
  </si>
  <si>
    <t>3,5-0,7</t>
  </si>
  <si>
    <t>61,9</t>
  </si>
  <si>
    <t>50,6</t>
  </si>
  <si>
    <t>9,3</t>
  </si>
  <si>
    <t>21,2-1,0</t>
  </si>
  <si>
    <t>17,4-(1,0+0,9)</t>
  </si>
  <si>
    <t>40-(0,9+1,0)</t>
  </si>
  <si>
    <t>31-(0,9+1,0)</t>
  </si>
  <si>
    <t>12,7-1,0</t>
  </si>
  <si>
    <t>7,9-(3,1+2,1)</t>
  </si>
  <si>
    <t>17,9</t>
  </si>
  <si>
    <t>_01.28</t>
  </si>
  <si>
    <t>20,4</t>
  </si>
  <si>
    <t>76,2</t>
  </si>
  <si>
    <t>43,4-(1,6+3,3+1,2+5*1,0+2*0,9+1,2)</t>
  </si>
  <si>
    <t>17,6-(3,3+5*1,0+0,8+2,0)</t>
  </si>
  <si>
    <t>15,7-1,0</t>
  </si>
  <si>
    <t>12,5-1,2</t>
  </si>
  <si>
    <t>19,5-1,1</t>
  </si>
  <si>
    <t>40,8-(1,2+1,6)</t>
  </si>
  <si>
    <t>11,1-(0,9+2,2)</t>
  </si>
  <si>
    <t>9,6-(2*2,1+0,8)</t>
  </si>
  <si>
    <t>_01.10</t>
  </si>
  <si>
    <t>_01.11</t>
  </si>
  <si>
    <t>23,4</t>
  </si>
  <si>
    <t>18,9</t>
  </si>
  <si>
    <t>3,6</t>
  </si>
  <si>
    <t>14,9</t>
  </si>
  <si>
    <t>šachty</t>
  </si>
  <si>
    <t>Š01.04</t>
  </si>
  <si>
    <t>Š01.06</t>
  </si>
  <si>
    <t>0,2</t>
  </si>
  <si>
    <t>Š01.07a</t>
  </si>
  <si>
    <t>Š01.07b</t>
  </si>
  <si>
    <t>Š01.08</t>
  </si>
  <si>
    <t>Š01.09</t>
  </si>
  <si>
    <t>0,3</t>
  </si>
  <si>
    <t>Š01.11</t>
  </si>
  <si>
    <t>0,4</t>
  </si>
  <si>
    <t>Š01.12</t>
  </si>
  <si>
    <t>Š01.13</t>
  </si>
  <si>
    <t>Š01.14</t>
  </si>
  <si>
    <t>Š01.15</t>
  </si>
  <si>
    <t>Š01.16</t>
  </si>
  <si>
    <t>Š01.17</t>
  </si>
  <si>
    <t>Š01.20</t>
  </si>
  <si>
    <t>Š01.21a</t>
  </si>
  <si>
    <t>Š01.21b</t>
  </si>
  <si>
    <t>7,3-1,0</t>
  </si>
  <si>
    <t>3,3-0,8</t>
  </si>
  <si>
    <t>10,1-1,0</t>
  </si>
  <si>
    <t>27,2-(1,0+2*1,1+3*1,2)</t>
  </si>
  <si>
    <t>24,5-1,1</t>
  </si>
  <si>
    <t>19,9-4*1,2</t>
  </si>
  <si>
    <t>8,4-1,2</t>
  </si>
  <si>
    <t>10,3-1,2</t>
  </si>
  <si>
    <t>15,9-1,2</t>
  </si>
  <si>
    <t>15-2*1,2</t>
  </si>
  <si>
    <t>7,7-1,2</t>
  </si>
  <si>
    <t>6,3-1,2</t>
  </si>
  <si>
    <t>_1.48</t>
  </si>
  <si>
    <t>10,4</t>
  </si>
  <si>
    <t>4,9</t>
  </si>
  <si>
    <t>2,8</t>
  </si>
  <si>
    <t>5,5</t>
  </si>
  <si>
    <t>4,1</t>
  </si>
  <si>
    <t>10,2-(1,0+2*1,2)</t>
  </si>
  <si>
    <t>10,2-(0,8+2*1,2)</t>
  </si>
  <si>
    <t>10,5-(0,8+2*1,2)</t>
  </si>
  <si>
    <t>10,3-(0,8+2*1,2)</t>
  </si>
  <si>
    <t>10,4-(0,8+2*1,2)</t>
  </si>
  <si>
    <t>11,3-(0,75+3*0,8+0,7)</t>
  </si>
  <si>
    <t>11,1-(0,75+3*0,8+0,7)</t>
  </si>
  <si>
    <t>3,8</t>
  </si>
  <si>
    <t>5-0,7</t>
  </si>
  <si>
    <t>80,3</t>
  </si>
  <si>
    <t>70,3</t>
  </si>
  <si>
    <t>12,4</t>
  </si>
  <si>
    <t>18,1</t>
  </si>
  <si>
    <t>9,6-(1,0+3,1)</t>
  </si>
  <si>
    <t>74,2-(1,7+1,3+1,1+2*0,8+1,0+5*1,2+4,0+4*1,2+1,0)</t>
  </si>
  <si>
    <t>15,4-(4,0+3,4)</t>
  </si>
  <si>
    <t>14,7-2*1,0</t>
  </si>
  <si>
    <t>39,7-1,0</t>
  </si>
  <si>
    <t>74,3-(1,7+1,3+1,1+2*0,8+1,0+5*1,2+4,0+4*1,2+1,0)</t>
  </si>
  <si>
    <t>15-2*1,0</t>
  </si>
  <si>
    <t>22,6-(0,9+0,8)</t>
  </si>
  <si>
    <t>10,1-(3*0,8+2*1,1)</t>
  </si>
  <si>
    <t>23,5-1,1</t>
  </si>
  <si>
    <t>16,9</t>
  </si>
  <si>
    <t>18,3</t>
  </si>
  <si>
    <t>18,2</t>
  </si>
  <si>
    <t>14,4</t>
  </si>
  <si>
    <t>15,7-(0,8+1,0+1,2)</t>
  </si>
  <si>
    <t>16,5-(2*1,0+0,9)</t>
  </si>
  <si>
    <t>9,3-(1,0+0,9)</t>
  </si>
  <si>
    <t>11,5-0,9</t>
  </si>
  <si>
    <t>14,2-0,9</t>
  </si>
  <si>
    <t>15,6-1,1</t>
  </si>
  <si>
    <t>13,4-5,0</t>
  </si>
  <si>
    <t>12,3-0,9</t>
  </si>
  <si>
    <t>23,5-(2*0,9+1,0+0,9)</t>
  </si>
  <si>
    <t>15,4-1,2</t>
  </si>
  <si>
    <t>15,9-(3,4+1,1)</t>
  </si>
  <si>
    <t>15-1,2</t>
  </si>
  <si>
    <t>17,6-1,0</t>
  </si>
  <si>
    <t>23,1-(3*0,9+1,0)</t>
  </si>
  <si>
    <t>14,9-1,2</t>
  </si>
  <si>
    <t>17,3-1,0</t>
  </si>
  <si>
    <t>9,7-3*1,0</t>
  </si>
  <si>
    <t>18,3-1,0</t>
  </si>
  <si>
    <t>15,6-1,0</t>
  </si>
  <si>
    <t>13,3-(1,0+0,8)</t>
  </si>
  <si>
    <t>8,8</t>
  </si>
  <si>
    <t>62,1</t>
  </si>
  <si>
    <t>14,8</t>
  </si>
  <si>
    <t>16,8-(3,1+1,3+1,7)</t>
  </si>
  <si>
    <t>13,3-(2*1,7+1,3+1,0)</t>
  </si>
  <si>
    <t>57,4-(1,7+1,3+1,1+2*0,8+1,0+5*1,2+4,0+2*1,2)</t>
  </si>
  <si>
    <t>14,1-(2*1,7+0,9+2*1,2)</t>
  </si>
  <si>
    <t>15,4-(2*4,0)</t>
  </si>
  <si>
    <t>15,9-(4,0+1,2)</t>
  </si>
  <si>
    <t>14,2</t>
  </si>
  <si>
    <t>18-(2*3,3+1,7+1,2)</t>
  </si>
  <si>
    <t>12,1-2*1,0</t>
  </si>
  <si>
    <t>5,3-2,2</t>
  </si>
  <si>
    <t>24,2</t>
  </si>
  <si>
    <t>22,6</t>
  </si>
  <si>
    <t>22-(2*3,3+1,0+0,9+1,2+1,7)</t>
  </si>
  <si>
    <t>15,9-1,0</t>
  </si>
  <si>
    <t>22-(3,3+1,0+0,9+1,2+1,0+1,7+1,0)</t>
  </si>
  <si>
    <t>21,1-(3,3+1,0+0,9+1,2+1,7+1,0)</t>
  </si>
  <si>
    <t>15-(3,3+1,0+0,9+1,0+0,9+1,1)</t>
  </si>
  <si>
    <t>7,3</t>
  </si>
  <si>
    <t>11,6-(1,0+3,1)</t>
  </si>
  <si>
    <t>14,3-(1,0+5,0)</t>
  </si>
  <si>
    <t>4,6-(1*0,8+0,7+0,9)</t>
  </si>
  <si>
    <t>3,4-0,7</t>
  </si>
  <si>
    <t>_2.40</t>
  </si>
  <si>
    <t>11,9-(1,1+1,2+2*1,25)</t>
  </si>
  <si>
    <t>11,8-(1,1+1,2+2*1,25)</t>
  </si>
  <si>
    <t>16,8</t>
  </si>
  <si>
    <t>34,7</t>
  </si>
  <si>
    <t>30,1</t>
  </si>
  <si>
    <t>16,5</t>
  </si>
  <si>
    <t>11,5</t>
  </si>
  <si>
    <t>18,7</t>
  </si>
  <si>
    <t>17,2</t>
  </si>
  <si>
    <t>_4.01+4.02</t>
  </si>
  <si>
    <t>27,5-2*0,9</t>
  </si>
  <si>
    <t>69,9</t>
  </si>
  <si>
    <t>7,7</t>
  </si>
  <si>
    <t>61,3</t>
  </si>
  <si>
    <t>27,8</t>
  </si>
  <si>
    <t>79,2</t>
  </si>
  <si>
    <t>14,4+12,4</t>
  </si>
  <si>
    <t>9,1+11,1</t>
  </si>
  <si>
    <t>požární krytí oc. stropu</t>
  </si>
  <si>
    <t>1,6*5,65</t>
  </si>
  <si>
    <t>3,5*5,65</t>
  </si>
  <si>
    <t>2,3*5,65</t>
  </si>
  <si>
    <t>2,84*4,4</t>
  </si>
  <si>
    <t>2,65*5,65</t>
  </si>
  <si>
    <t>3,25*4,4</t>
  </si>
  <si>
    <t>2,1*4,4</t>
  </si>
  <si>
    <t>0,8*2,4</t>
  </si>
  <si>
    <t>2.2.2.4.1/ D.1.1 NS</t>
  </si>
  <si>
    <t>37*3,3-(6*1,0*0,75+2*1,0*2,15)</t>
  </si>
  <si>
    <t>64,8*3,3-(1,7*3,3+2*1,2*2,15+1,9*3,3+1,0*2,15+0,9*2,15)</t>
  </si>
  <si>
    <t>63,5*3,3-(1,7*3,3+1,0*2,15+10*1,0*0,75)</t>
  </si>
  <si>
    <t>22,2*3,3-(1,1*2,7+2,1*1,8+2*0,6*1,2+1,0*2,15)</t>
  </si>
  <si>
    <t>14,6*3,3-(0,9*2,15+2,1*1,8)</t>
  </si>
  <si>
    <t>63,5*3,2-(5*3,6*1,8+7*1,2*2,15+4,0*3,2+1,0*2,15)</t>
  </si>
  <si>
    <t>64,8*3,2-(1,7*2,5+1,3*2,15+0,9*2,15+1,8*1,8+2*3,6*1,8+2,2*1,8+1,3*2,25+2,4*3,2+7*1,2*2,15+4,0*3,2+1,5*2,8)</t>
  </si>
  <si>
    <t>37,7*3,3-(3,7*1,8+2*2,1*1,8+2*0,6*1,2+1,0*2,15)</t>
  </si>
  <si>
    <t>63,5*3,2-(5*3,6*1,8+1,2*2,7+7*1,2*2,15+3,4*3,2)</t>
  </si>
  <si>
    <t>64,8*3,2-(1,7*2,7+3*3,6*1,8+2,2*1,8+1,3*2,25+2,4*3,2+7*1,2*2,15+3,4*3,2+1,2*2,7)</t>
  </si>
  <si>
    <t>64,8*3,2-(1,7*2,7+4*3,6*1,8+2,2*1,8+1,3*2,25+2,4*3,2+7*1,2*2,15+3,4*3,2+1,2*2,7)</t>
  </si>
  <si>
    <t>30,7*3,4-(3*2,1*1,8+2*0,6*1,2+0,8*2,15+1,0*2,15)</t>
  </si>
  <si>
    <t>34,7*3,4-(1,1*2,15+0,9*2,15+3,6*1,8+1,0*2,15+4,15*2,15)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</si>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</sst>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3" fillId="0" borderId="0" applyNumberFormat="0" applyFill="0" applyBorder="0" applyAlignment="0" applyProtection="0"/>
  </cellStyleXfs>
  <cellXfs count="342">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5"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6"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1" fillId="0" borderId="20" xfId="0" applyNumberFormat="1" applyFont="1" applyBorder="1" applyAlignment="1">
      <alignment vertical="center"/>
    </xf>
    <xf numFmtId="4" fontId="1" fillId="0" borderId="21" xfId="0" applyNumberFormat="1" applyFont="1" applyBorder="1" applyAlignment="1">
      <alignment vertical="center"/>
    </xf>
    <xf numFmtId="166" fontId="1" fillId="0" borderId="21" xfId="0" applyNumberFormat="1" applyFont="1" applyBorder="1" applyAlignment="1">
      <alignment vertical="center"/>
    </xf>
    <xf numFmtId="4" fontId="1"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0" xfId="0" applyFont="1" applyAlignment="1">
      <alignment vertical="center" wrapText="1"/>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42" fillId="0" borderId="23" xfId="0" applyFont="1" applyBorder="1" applyAlignment="1">
      <alignment horizontal="center" vertical="center"/>
    </xf>
    <xf numFmtId="49" fontId="42" fillId="0" borderId="23" xfId="0" applyNumberFormat="1"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center" vertical="center" wrapText="1"/>
    </xf>
    <xf numFmtId="167" fontId="42" fillId="0" borderId="23" xfId="0" applyNumberFormat="1" applyFont="1" applyBorder="1" applyAlignment="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167" fontId="42" fillId="2" borderId="23" xfId="0" applyNumberFormat="1" applyFont="1" applyFill="1" applyBorder="1" applyAlignment="1" applyProtection="1">
      <alignment vertical="center"/>
      <protection locked="0"/>
    </xf>
    <xf numFmtId="167" fontId="23" fillId="2" borderId="23" xfId="0" applyNumberFormat="1" applyFont="1" applyFill="1" applyBorder="1" applyAlignment="1" applyProtection="1">
      <alignment vertical="center"/>
      <protection locked="0"/>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9" fillId="0" borderId="29" xfId="0" applyFont="1" applyBorder="1" applyAlignment="1">
      <alignment vertical="center" wrapText="1"/>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9" fillId="0" borderId="29"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31" fillId="0" borderId="0" xfId="0" applyFont="1" applyAlignment="1">
      <alignment horizontal="left" vertical="center" wrapText="1"/>
    </xf>
    <xf numFmtId="0" fontId="27"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4" fontId="28" fillId="0" borderId="0" xfId="0" applyNumberFormat="1" applyFont="1" applyAlignment="1">
      <alignment horizontal="right" vertical="center"/>
    </xf>
    <xf numFmtId="0" fontId="28" fillId="0" borderId="0" xfId="0" applyFont="1" applyAlignment="1">
      <alignment vertical="center"/>
    </xf>
    <xf numFmtId="4" fontId="28"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xf numFmtId="0" fontId="0" fillId="0" borderId="0" xfId="0" applyAlignment="1"/>
    <xf numFmtId="0" fontId="13" fillId="0" borderId="24" xfId="0" applyFont="1" applyBorder="1" applyAlignment="1">
      <alignment vertical="center" wrapText="1"/>
    </xf>
    <xf numFmtId="0" fontId="13" fillId="0" borderId="25" xfId="0" applyFont="1" applyBorder="1" applyAlignment="1">
      <alignment vertical="center" wrapText="1"/>
    </xf>
    <xf numFmtId="0" fontId="13" fillId="0" borderId="26" xfId="0" applyFont="1" applyBorder="1" applyAlignment="1">
      <alignment vertical="center" wrapText="1"/>
    </xf>
    <xf numFmtId="0" fontId="13" fillId="0" borderId="27" xfId="0" applyFont="1" applyBorder="1" applyAlignment="1">
      <alignment horizontal="center" vertical="center" wrapText="1"/>
    </xf>
    <xf numFmtId="0" fontId="13" fillId="0" borderId="28" xfId="0" applyFont="1" applyBorder="1" applyAlignment="1">
      <alignment horizontal="center" vertical="center" wrapText="1"/>
    </xf>
    <xf numFmtId="0" fontId="13" fillId="0" borderId="27" xfId="0" applyFont="1" applyBorder="1" applyAlignment="1">
      <alignment vertical="center" wrapText="1"/>
    </xf>
    <xf numFmtId="0" fontId="13" fillId="0" borderId="28" xfId="0" applyFont="1" applyBorder="1" applyAlignment="1">
      <alignment vertical="center" wrapText="1"/>
    </xf>
    <xf numFmtId="0" fontId="13" fillId="0" borderId="30" xfId="0" applyFont="1" applyBorder="1" applyAlignment="1">
      <alignment vertical="center" wrapText="1"/>
    </xf>
    <xf numFmtId="0" fontId="13" fillId="0" borderId="31" xfId="0" applyFont="1" applyBorder="1" applyAlignment="1">
      <alignment vertical="center" wrapText="1"/>
    </xf>
    <xf numFmtId="0" fontId="13" fillId="0" borderId="1" xfId="0" applyFont="1" applyBorder="1" applyAlignment="1">
      <alignment vertical="top"/>
    </xf>
    <xf numFmtId="0" fontId="13" fillId="0" borderId="0" xfId="0" applyFont="1" applyAlignment="1">
      <alignment vertical="top"/>
    </xf>
    <xf numFmtId="0" fontId="13" fillId="0" borderId="24" xfId="0" applyFont="1" applyBorder="1" applyAlignment="1">
      <alignment horizontal="left" vertical="center"/>
    </xf>
    <xf numFmtId="0" fontId="13" fillId="0" borderId="25" xfId="0" applyFont="1" applyBorder="1" applyAlignment="1">
      <alignment horizontal="left" vertical="center"/>
    </xf>
    <xf numFmtId="0" fontId="13" fillId="0" borderId="26" xfId="0" applyFont="1" applyBorder="1" applyAlignment="1">
      <alignment horizontal="left" vertical="center"/>
    </xf>
    <xf numFmtId="0" fontId="13" fillId="0" borderId="27" xfId="0" applyFont="1" applyBorder="1" applyAlignment="1">
      <alignment horizontal="left" vertical="center"/>
    </xf>
    <xf numFmtId="0" fontId="13" fillId="0" borderId="28" xfId="0" applyFont="1" applyBorder="1" applyAlignment="1">
      <alignment horizontal="left" vertical="center"/>
    </xf>
    <xf numFmtId="0" fontId="13" fillId="0" borderId="30" xfId="0" applyFont="1" applyBorder="1" applyAlignment="1">
      <alignment horizontal="left" vertical="center"/>
    </xf>
    <xf numFmtId="0" fontId="13" fillId="0" borderId="31" xfId="0" applyFont="1" applyBorder="1" applyAlignment="1">
      <alignment horizontal="left" vertical="center"/>
    </xf>
    <xf numFmtId="0" fontId="13" fillId="0" borderId="1" xfId="0" applyFont="1" applyBorder="1" applyAlignment="1">
      <alignment horizontal="left" vertical="center"/>
    </xf>
    <xf numFmtId="0" fontId="13" fillId="0" borderId="1" xfId="0" applyFont="1" applyBorder="1" applyAlignment="1">
      <alignment horizontal="left" vertical="center" wrapText="1"/>
    </xf>
    <xf numFmtId="0" fontId="13" fillId="0" borderId="24" xfId="0" applyFont="1" applyBorder="1" applyAlignment="1">
      <alignment horizontal="left" vertical="center" wrapText="1"/>
    </xf>
    <xf numFmtId="0" fontId="13" fillId="0" borderId="25" xfId="0" applyFont="1" applyBorder="1" applyAlignment="1">
      <alignment horizontal="left" vertical="center" wrapText="1"/>
    </xf>
    <xf numFmtId="0" fontId="13" fillId="0" borderId="26" xfId="0" applyFont="1" applyBorder="1" applyAlignment="1">
      <alignment horizontal="left" vertical="center" wrapText="1"/>
    </xf>
    <xf numFmtId="0" fontId="13" fillId="0" borderId="27" xfId="0" applyFont="1" applyBorder="1" applyAlignment="1">
      <alignment horizontal="left" vertical="center" wrapText="1"/>
    </xf>
    <xf numFmtId="0" fontId="13" fillId="0" borderId="28" xfId="0" applyFont="1" applyBorder="1" applyAlignment="1">
      <alignment horizontal="left" vertical="center" wrapText="1"/>
    </xf>
    <xf numFmtId="0" fontId="13" fillId="0" borderId="27" xfId="0" applyFont="1" applyBorder="1" applyAlignment="1">
      <alignment vertical="top"/>
    </xf>
    <xf numFmtId="0" fontId="13" fillId="0" borderId="28" xfId="0" applyFont="1" applyBorder="1" applyAlignment="1">
      <alignment vertical="top"/>
    </xf>
    <xf numFmtId="0" fontId="13" fillId="0" borderId="30" xfId="0" applyFont="1" applyBorder="1" applyAlignment="1">
      <alignment vertical="top"/>
    </xf>
    <xf numFmtId="0" fontId="13" fillId="0" borderId="29" xfId="0" applyFont="1" applyBorder="1" applyAlignment="1">
      <alignment vertical="top"/>
    </xf>
    <xf numFmtId="0" fontId="13" fillId="0" borderId="31" xfId="0" applyFont="1" applyBorder="1" applyAlignment="1">
      <alignmen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6" Type="http://schemas.openxmlformats.org/officeDocument/2006/relationships/hyperlink" Target="https://podminky.urs.cz/item/CS_URS_2025_02/949311212" TargetMode="External"/><Relationship Id="rId21" Type="http://schemas.openxmlformats.org/officeDocument/2006/relationships/hyperlink" Target="https://podminky.urs.cz/item/CS_URS_2025_02/949101112" TargetMode="External"/><Relationship Id="rId42" Type="http://schemas.openxmlformats.org/officeDocument/2006/relationships/hyperlink" Target="https://podminky.urs.cz/item/CS_URS_2025_02/965041441" TargetMode="External"/><Relationship Id="rId47" Type="http://schemas.openxmlformats.org/officeDocument/2006/relationships/hyperlink" Target="https://podminky.urs.cz/item/CS_URS_2025_02/965043441" TargetMode="External"/><Relationship Id="rId63" Type="http://schemas.openxmlformats.org/officeDocument/2006/relationships/hyperlink" Target="https://podminky.urs.cz/item/CS_URS_2025_02/977211122" TargetMode="External"/><Relationship Id="rId68" Type="http://schemas.openxmlformats.org/officeDocument/2006/relationships/hyperlink" Target="https://podminky.urs.cz/item/CS_URS_2025_02/997013154" TargetMode="External"/><Relationship Id="rId84" Type="http://schemas.openxmlformats.org/officeDocument/2006/relationships/hyperlink" Target="https://podminky.urs.cz/item/CS_URS_2025_02/712340833" TargetMode="External"/><Relationship Id="rId89" Type="http://schemas.openxmlformats.org/officeDocument/2006/relationships/hyperlink" Target="https://podminky.urs.cz/item/CS_URS_2025_02/762814811" TargetMode="External"/><Relationship Id="rId16" Type="http://schemas.openxmlformats.org/officeDocument/2006/relationships/hyperlink" Target="https://podminky.urs.cz/item/CS_URS_2025_02/171251201" TargetMode="External"/><Relationship Id="rId11" Type="http://schemas.openxmlformats.org/officeDocument/2006/relationships/hyperlink" Target="https://podminky.urs.cz/item/CS_URS_2025_02/161151103" TargetMode="External"/><Relationship Id="rId32" Type="http://schemas.openxmlformats.org/officeDocument/2006/relationships/hyperlink" Target="https://podminky.urs.cz/item/CS_URS_2025_02/962031132" TargetMode="External"/><Relationship Id="rId37" Type="http://schemas.openxmlformats.org/officeDocument/2006/relationships/hyperlink" Target="https://podminky.urs.cz/item/CS_URS_2025_02/963012520" TargetMode="External"/><Relationship Id="rId53" Type="http://schemas.openxmlformats.org/officeDocument/2006/relationships/hyperlink" Target="https://podminky.urs.cz/item/CS_URS_2025_02/968072456" TargetMode="External"/><Relationship Id="rId58" Type="http://schemas.openxmlformats.org/officeDocument/2006/relationships/hyperlink" Target="https://podminky.urs.cz/item/CS_URS_2025_02/977151123" TargetMode="External"/><Relationship Id="rId74" Type="http://schemas.openxmlformats.org/officeDocument/2006/relationships/hyperlink" Target="https://podminky.urs.cz/item/CS_URS_2025_02/997013602" TargetMode="External"/><Relationship Id="rId79" Type="http://schemas.openxmlformats.org/officeDocument/2006/relationships/hyperlink" Target="https://podminky.urs.cz/item/CS_URS_2025_02/997013811" TargetMode="External"/><Relationship Id="rId102" Type="http://schemas.openxmlformats.org/officeDocument/2006/relationships/hyperlink" Target="https://podminky.urs.cz/item/CS_URS_2025_02/776410811" TargetMode="External"/><Relationship Id="rId5" Type="http://schemas.openxmlformats.org/officeDocument/2006/relationships/hyperlink" Target="https://podminky.urs.cz/item/CS_URS_2025_02/121151103" TargetMode="External"/><Relationship Id="rId90" Type="http://schemas.openxmlformats.org/officeDocument/2006/relationships/hyperlink" Target="https://podminky.urs.cz/item/CS_URS_2025_02/763131822" TargetMode="External"/><Relationship Id="rId95" Type="http://schemas.openxmlformats.org/officeDocument/2006/relationships/hyperlink" Target="https://podminky.urs.cz/item/CS_URS_2025_02/767161823" TargetMode="External"/><Relationship Id="rId22" Type="http://schemas.openxmlformats.org/officeDocument/2006/relationships/hyperlink" Target="https://podminky.urs.cz/item/CS_URS_2025_02/949111122" TargetMode="External"/><Relationship Id="rId27" Type="http://schemas.openxmlformats.org/officeDocument/2006/relationships/hyperlink" Target="https://podminky.urs.cz/item/CS_URS_2025_02/949311812" TargetMode="External"/><Relationship Id="rId43" Type="http://schemas.openxmlformats.org/officeDocument/2006/relationships/hyperlink" Target="https://podminky.urs.cz/item/CS_URS_2025_02/965042141" TargetMode="External"/><Relationship Id="rId48" Type="http://schemas.openxmlformats.org/officeDocument/2006/relationships/hyperlink" Target="https://podminky.urs.cz/item/CS_URS_2025_02/965081213" TargetMode="External"/><Relationship Id="rId64" Type="http://schemas.openxmlformats.org/officeDocument/2006/relationships/hyperlink" Target="https://podminky.urs.cz/item/CS_URS_2025_02/977211124" TargetMode="External"/><Relationship Id="rId69" Type="http://schemas.openxmlformats.org/officeDocument/2006/relationships/hyperlink" Target="https://podminky.urs.cz/item/CS_URS_2025_02/997013312" TargetMode="External"/><Relationship Id="rId80" Type="http://schemas.openxmlformats.org/officeDocument/2006/relationships/hyperlink" Target="https://podminky.urs.cz/item/CS_URS_2025_02/997013813" TargetMode="External"/><Relationship Id="rId85" Type="http://schemas.openxmlformats.org/officeDocument/2006/relationships/hyperlink" Target="https://podminky.urs.cz/item/CS_URS_2025_02/712340834" TargetMode="External"/><Relationship Id="rId12" Type="http://schemas.openxmlformats.org/officeDocument/2006/relationships/hyperlink" Target="https://podminky.urs.cz/item/CS_URS_2025_02/162351103" TargetMode="External"/><Relationship Id="rId17" Type="http://schemas.openxmlformats.org/officeDocument/2006/relationships/hyperlink" Target="https://podminky.urs.cz/item/CS_URS_2025_02/411351011" TargetMode="External"/><Relationship Id="rId25" Type="http://schemas.openxmlformats.org/officeDocument/2006/relationships/hyperlink" Target="https://podminky.urs.cz/item/CS_URS_2025_02/949311112" TargetMode="External"/><Relationship Id="rId33" Type="http://schemas.openxmlformats.org/officeDocument/2006/relationships/hyperlink" Target="https://podminky.urs.cz/item/CS_URS_2025_02/962031133" TargetMode="External"/><Relationship Id="rId38" Type="http://schemas.openxmlformats.org/officeDocument/2006/relationships/hyperlink" Target="https://podminky.urs.cz/item/CS_URS_2025_02/963051110" TargetMode="External"/><Relationship Id="rId46" Type="http://schemas.openxmlformats.org/officeDocument/2006/relationships/hyperlink" Target="https://podminky.urs.cz/item/CS_URS_2025_02/965043341" TargetMode="External"/><Relationship Id="rId59" Type="http://schemas.openxmlformats.org/officeDocument/2006/relationships/hyperlink" Target="https://podminky.urs.cz/item/CS_URS_2025_02/977151125" TargetMode="External"/><Relationship Id="rId67" Type="http://schemas.openxmlformats.org/officeDocument/2006/relationships/hyperlink" Target="https://podminky.urs.cz/item/CS_URS_2025_02/978059541" TargetMode="External"/><Relationship Id="rId103" Type="http://schemas.openxmlformats.org/officeDocument/2006/relationships/hyperlink" Target="https://podminky.urs.cz/item/CS_URS_2025_02/782631811" TargetMode="External"/><Relationship Id="rId20" Type="http://schemas.openxmlformats.org/officeDocument/2006/relationships/hyperlink" Target="https://podminky.urs.cz/item/CS_URS_2025_02/411354314" TargetMode="External"/><Relationship Id="rId41" Type="http://schemas.openxmlformats.org/officeDocument/2006/relationships/hyperlink" Target="https://podminky.urs.cz/item/CS_URS_2025_02/965024131" TargetMode="External"/><Relationship Id="rId54" Type="http://schemas.openxmlformats.org/officeDocument/2006/relationships/hyperlink" Target="https://podminky.urs.cz/item/CS_URS_2025_02/974031165" TargetMode="External"/><Relationship Id="rId62" Type="http://schemas.openxmlformats.org/officeDocument/2006/relationships/hyperlink" Target="https://podminky.urs.cz/item/CS_URS_2025_02/977211121" TargetMode="External"/><Relationship Id="rId70" Type="http://schemas.openxmlformats.org/officeDocument/2006/relationships/hyperlink" Target="https://podminky.urs.cz/item/CS_URS_2025_02/997013322" TargetMode="External"/><Relationship Id="rId75" Type="http://schemas.openxmlformats.org/officeDocument/2006/relationships/hyperlink" Target="https://podminky.urs.cz/item/CS_URS_2025_02/997013603" TargetMode="External"/><Relationship Id="rId83" Type="http://schemas.openxmlformats.org/officeDocument/2006/relationships/hyperlink" Target="https://podminky.urs.cz/item/CS_URS_2025_02/711142821" TargetMode="External"/><Relationship Id="rId88" Type="http://schemas.openxmlformats.org/officeDocument/2006/relationships/hyperlink" Target="https://podminky.urs.cz/item/CS_URS_2025_02/721210824" TargetMode="External"/><Relationship Id="rId91" Type="http://schemas.openxmlformats.org/officeDocument/2006/relationships/hyperlink" Target="https://podminky.urs.cz/item/CS_URS_2025_02/764002841" TargetMode="External"/><Relationship Id="rId96" Type="http://schemas.openxmlformats.org/officeDocument/2006/relationships/hyperlink" Target="https://podminky.urs.cz/item/CS_URS_2025_02/767581801" TargetMode="External"/><Relationship Id="rId1" Type="http://schemas.openxmlformats.org/officeDocument/2006/relationships/hyperlink" Target="https://podminky.urs.cz/item/CS_URS_2025_02/113106121" TargetMode="External"/><Relationship Id="rId6" Type="http://schemas.openxmlformats.org/officeDocument/2006/relationships/hyperlink" Target="https://podminky.urs.cz/item/CS_URS_2025_02/122211101" TargetMode="External"/><Relationship Id="rId15" Type="http://schemas.openxmlformats.org/officeDocument/2006/relationships/hyperlink" Target="https://podminky.urs.cz/item/CS_URS_2025_02/171201221" TargetMode="External"/><Relationship Id="rId23" Type="http://schemas.openxmlformats.org/officeDocument/2006/relationships/hyperlink" Target="https://podminky.urs.cz/item/CS_URS_2025_02/949111222" TargetMode="External"/><Relationship Id="rId28" Type="http://schemas.openxmlformats.org/officeDocument/2006/relationships/hyperlink" Target="https://podminky.urs.cz/item/CS_URS_2025_02/961043111" TargetMode="External"/><Relationship Id="rId36" Type="http://schemas.openxmlformats.org/officeDocument/2006/relationships/hyperlink" Target="https://podminky.urs.cz/item/CS_URS_2025_02/962081141" TargetMode="External"/><Relationship Id="rId49" Type="http://schemas.openxmlformats.org/officeDocument/2006/relationships/hyperlink" Target="https://podminky.urs.cz/item/CS_URS_2025_02/968062244" TargetMode="External"/><Relationship Id="rId57" Type="http://schemas.openxmlformats.org/officeDocument/2006/relationships/hyperlink" Target="https://podminky.urs.cz/item/CS_URS_2025_02/977151118" TargetMode="External"/><Relationship Id="rId10" Type="http://schemas.openxmlformats.org/officeDocument/2006/relationships/hyperlink" Target="https://podminky.urs.cz/item/CS_URS_2025_02/161111502" TargetMode="External"/><Relationship Id="rId31" Type="http://schemas.openxmlformats.org/officeDocument/2006/relationships/hyperlink" Target="https://podminky.urs.cz/item/CS_URS_2025_02/962022491" TargetMode="External"/><Relationship Id="rId44" Type="http://schemas.openxmlformats.org/officeDocument/2006/relationships/hyperlink" Target="https://podminky.urs.cz/item/CS_URS_2025_02/965042221" TargetMode="External"/><Relationship Id="rId52" Type="http://schemas.openxmlformats.org/officeDocument/2006/relationships/hyperlink" Target="https://podminky.urs.cz/item/CS_URS_2025_02/968072455" TargetMode="External"/><Relationship Id="rId60" Type="http://schemas.openxmlformats.org/officeDocument/2006/relationships/hyperlink" Target="https://podminky.urs.cz/item/CS_URS_2025_02/977211111" TargetMode="External"/><Relationship Id="rId65" Type="http://schemas.openxmlformats.org/officeDocument/2006/relationships/hyperlink" Target="https://podminky.urs.cz/item/CS_URS_2025_02/978011191" TargetMode="External"/><Relationship Id="rId73" Type="http://schemas.openxmlformats.org/officeDocument/2006/relationships/hyperlink" Target="https://podminky.urs.cz/item/CS_URS_2025_02/997013601" TargetMode="External"/><Relationship Id="rId78" Type="http://schemas.openxmlformats.org/officeDocument/2006/relationships/hyperlink" Target="https://podminky.urs.cz/item/CS_URS_2025_02/997013645" TargetMode="External"/><Relationship Id="rId81" Type="http://schemas.openxmlformats.org/officeDocument/2006/relationships/hyperlink" Target="https://podminky.urs.cz/item/CS_URS_2025_02/997013814" TargetMode="External"/><Relationship Id="rId86" Type="http://schemas.openxmlformats.org/officeDocument/2006/relationships/hyperlink" Target="https://podminky.urs.cz/item/CS_URS_2025_02/713120821" TargetMode="External"/><Relationship Id="rId94" Type="http://schemas.openxmlformats.org/officeDocument/2006/relationships/hyperlink" Target="https://podminky.urs.cz/item/CS_URS_2025_02/767161813" TargetMode="External"/><Relationship Id="rId99" Type="http://schemas.openxmlformats.org/officeDocument/2006/relationships/hyperlink" Target="https://podminky.urs.cz/item/CS_URS_2025_02/767661811" TargetMode="External"/><Relationship Id="rId101" Type="http://schemas.openxmlformats.org/officeDocument/2006/relationships/hyperlink" Target="https://podminky.urs.cz/item/CS_URS_2025_02/776201811" TargetMode="External"/><Relationship Id="rId4" Type="http://schemas.openxmlformats.org/officeDocument/2006/relationships/hyperlink" Target="https://podminky.urs.cz/item/CS_URS_2025_02/113202111" TargetMode="External"/><Relationship Id="rId9" Type="http://schemas.openxmlformats.org/officeDocument/2006/relationships/hyperlink" Target="https://podminky.urs.cz/item/CS_URS_2025_02/132251101" TargetMode="External"/><Relationship Id="rId13" Type="http://schemas.openxmlformats.org/officeDocument/2006/relationships/hyperlink" Target="https://podminky.urs.cz/item/CS_URS_2025_02/162751117" TargetMode="External"/><Relationship Id="rId18" Type="http://schemas.openxmlformats.org/officeDocument/2006/relationships/hyperlink" Target="https://podminky.urs.cz/item/CS_URS_2025_02/411351012" TargetMode="External"/><Relationship Id="rId39" Type="http://schemas.openxmlformats.org/officeDocument/2006/relationships/hyperlink" Target="https://podminky.urs.cz/item/CS_URS_2025_02/963051113" TargetMode="External"/><Relationship Id="rId34" Type="http://schemas.openxmlformats.org/officeDocument/2006/relationships/hyperlink" Target="https://podminky.urs.cz/item/CS_URS_2025_02/962032231" TargetMode="External"/><Relationship Id="rId50" Type="http://schemas.openxmlformats.org/officeDocument/2006/relationships/hyperlink" Target="https://podminky.urs.cz/item/CS_URS_2025_02/968062245" TargetMode="External"/><Relationship Id="rId55" Type="http://schemas.openxmlformats.org/officeDocument/2006/relationships/hyperlink" Target="https://podminky.urs.cz/item/CS_URS_2025_02/974031167" TargetMode="External"/><Relationship Id="rId76" Type="http://schemas.openxmlformats.org/officeDocument/2006/relationships/hyperlink" Target="https://podminky.urs.cz/item/CS_URS_2025_02/997013609" TargetMode="External"/><Relationship Id="rId97" Type="http://schemas.openxmlformats.org/officeDocument/2006/relationships/hyperlink" Target="https://podminky.urs.cz/item/CS_URS_2025_02/767582800" TargetMode="External"/><Relationship Id="rId104" Type="http://schemas.openxmlformats.org/officeDocument/2006/relationships/drawing" Target="../drawings/drawing2.xml"/><Relationship Id="rId7" Type="http://schemas.openxmlformats.org/officeDocument/2006/relationships/hyperlink" Target="https://podminky.urs.cz/item/CS_URS_2025_02/131213701" TargetMode="External"/><Relationship Id="rId71" Type="http://schemas.openxmlformats.org/officeDocument/2006/relationships/hyperlink" Target="https://podminky.urs.cz/item/CS_URS_2025_02/997013501" TargetMode="External"/><Relationship Id="rId92" Type="http://schemas.openxmlformats.org/officeDocument/2006/relationships/hyperlink" Target="https://podminky.urs.cz/item/CS_URS_2025_02/766411821" TargetMode="External"/><Relationship Id="rId2" Type="http://schemas.openxmlformats.org/officeDocument/2006/relationships/hyperlink" Target="https://podminky.urs.cz/item/CS_URS_2025_02/113107132" TargetMode="External"/><Relationship Id="rId29" Type="http://schemas.openxmlformats.org/officeDocument/2006/relationships/hyperlink" Target="https://podminky.urs.cz/item/CS_URS_2025_02/961044111" TargetMode="External"/><Relationship Id="rId24" Type="http://schemas.openxmlformats.org/officeDocument/2006/relationships/hyperlink" Target="https://podminky.urs.cz/item/CS_URS_2025_02/949111822" TargetMode="External"/><Relationship Id="rId40" Type="http://schemas.openxmlformats.org/officeDocument/2006/relationships/hyperlink" Target="https://podminky.urs.cz/item/CS_URS_2025_02/963053936" TargetMode="External"/><Relationship Id="rId45" Type="http://schemas.openxmlformats.org/officeDocument/2006/relationships/hyperlink" Target="https://podminky.urs.cz/item/CS_URS_2025_02/965042241" TargetMode="External"/><Relationship Id="rId66" Type="http://schemas.openxmlformats.org/officeDocument/2006/relationships/hyperlink" Target="https://podminky.urs.cz/item/CS_URS_2025_02/978013191" TargetMode="External"/><Relationship Id="rId87" Type="http://schemas.openxmlformats.org/officeDocument/2006/relationships/hyperlink" Target="https://podminky.urs.cz/item/CS_URS_2025_02/713140827" TargetMode="External"/><Relationship Id="rId61" Type="http://schemas.openxmlformats.org/officeDocument/2006/relationships/hyperlink" Target="https://podminky.urs.cz/item/CS_URS_2025_02/977211112" TargetMode="External"/><Relationship Id="rId82" Type="http://schemas.openxmlformats.org/officeDocument/2006/relationships/hyperlink" Target="https://podminky.urs.cz/item/CS_URS_2025_02/711141821" TargetMode="External"/><Relationship Id="rId19" Type="http://schemas.openxmlformats.org/officeDocument/2006/relationships/hyperlink" Target="https://podminky.urs.cz/item/CS_URS_2025_02/411354313" TargetMode="External"/><Relationship Id="rId14" Type="http://schemas.openxmlformats.org/officeDocument/2006/relationships/hyperlink" Target="https://podminky.urs.cz/item/CS_URS_2025_02/162751119" TargetMode="External"/><Relationship Id="rId30" Type="http://schemas.openxmlformats.org/officeDocument/2006/relationships/hyperlink" Target="https://podminky.urs.cz/item/CS_URS_2025_02/961055111" TargetMode="External"/><Relationship Id="rId35" Type="http://schemas.openxmlformats.org/officeDocument/2006/relationships/hyperlink" Target="https://podminky.urs.cz/item/CS_URS_2025_02/962052210" TargetMode="External"/><Relationship Id="rId56" Type="http://schemas.openxmlformats.org/officeDocument/2006/relationships/hyperlink" Target="https://podminky.urs.cz/item/CS_URS_2025_02/977151113" TargetMode="External"/><Relationship Id="rId77" Type="http://schemas.openxmlformats.org/officeDocument/2006/relationships/hyperlink" Target="https://podminky.urs.cz/item/CS_URS_2025_02/997013631" TargetMode="External"/><Relationship Id="rId100" Type="http://schemas.openxmlformats.org/officeDocument/2006/relationships/hyperlink" Target="https://podminky.urs.cz/item/CS_URS_2025_02/771471810" TargetMode="External"/><Relationship Id="rId8" Type="http://schemas.openxmlformats.org/officeDocument/2006/relationships/hyperlink" Target="https://podminky.urs.cz/item/CS_URS_2025_02/131251106" TargetMode="External"/><Relationship Id="rId51" Type="http://schemas.openxmlformats.org/officeDocument/2006/relationships/hyperlink" Target="https://podminky.urs.cz/item/CS_URS_2025_02/968062246" TargetMode="External"/><Relationship Id="rId72" Type="http://schemas.openxmlformats.org/officeDocument/2006/relationships/hyperlink" Target="https://podminky.urs.cz/item/CS_URS_2025_02/997013509" TargetMode="External"/><Relationship Id="rId93" Type="http://schemas.openxmlformats.org/officeDocument/2006/relationships/hyperlink" Target="https://podminky.urs.cz/item/CS_URS_2025_02/766411822" TargetMode="External"/><Relationship Id="rId98" Type="http://schemas.openxmlformats.org/officeDocument/2006/relationships/hyperlink" Target="https://podminky.urs.cz/item/CS_URS_2025_02/767590840" TargetMode="External"/><Relationship Id="rId3" Type="http://schemas.openxmlformats.org/officeDocument/2006/relationships/hyperlink" Target="https://podminky.urs.cz/item/CS_URS_2025_02/113107141"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2/762431220" TargetMode="External"/><Relationship Id="rId21" Type="http://schemas.openxmlformats.org/officeDocument/2006/relationships/hyperlink" Target="https://podminky.urs.cz/item/CS_URS_2025_02/279322512" TargetMode="External"/><Relationship Id="rId42" Type="http://schemas.openxmlformats.org/officeDocument/2006/relationships/hyperlink" Target="https://podminky.urs.cz/item/CS_URS_2025_02/317168061" TargetMode="External"/><Relationship Id="rId63" Type="http://schemas.openxmlformats.org/officeDocument/2006/relationships/hyperlink" Target="https://podminky.urs.cz/item/CS_URS_2025_02/417321616" TargetMode="External"/><Relationship Id="rId84" Type="http://schemas.openxmlformats.org/officeDocument/2006/relationships/hyperlink" Target="https://podminky.urs.cz/item/CS_URS_2025_02/632441213" TargetMode="External"/><Relationship Id="rId138" Type="http://schemas.openxmlformats.org/officeDocument/2006/relationships/hyperlink" Target="https://podminky.urs.cz/item/CS_URS_2025_02/998777113" TargetMode="External"/><Relationship Id="rId107" Type="http://schemas.openxmlformats.org/officeDocument/2006/relationships/hyperlink" Target="https://podminky.urs.cz/item/CS_URS_2025_02/711112001" TargetMode="External"/><Relationship Id="rId11" Type="http://schemas.openxmlformats.org/officeDocument/2006/relationships/hyperlink" Target="https://podminky.urs.cz/item/CS_URS_2025_02/271532212" TargetMode="External"/><Relationship Id="rId32" Type="http://schemas.openxmlformats.org/officeDocument/2006/relationships/hyperlink" Target="https://podminky.urs.cz/item/CS_URS_2025_02/311235221" TargetMode="External"/><Relationship Id="rId53" Type="http://schemas.openxmlformats.org/officeDocument/2006/relationships/hyperlink" Target="https://podminky.urs.cz/item/CS_URS_2025_02/411351011" TargetMode="External"/><Relationship Id="rId74" Type="http://schemas.openxmlformats.org/officeDocument/2006/relationships/hyperlink" Target="https://podminky.urs.cz/item/CS_URS_2025_02/611321145" TargetMode="External"/><Relationship Id="rId128" Type="http://schemas.openxmlformats.org/officeDocument/2006/relationships/hyperlink" Target="https://podminky.urs.cz/item/CS_URS_2025_02/771474133" TargetMode="External"/><Relationship Id="rId149" Type="http://schemas.openxmlformats.org/officeDocument/2006/relationships/hyperlink" Target="https://podminky.urs.cz/item/CS_URS_2025_02/784181111" TargetMode="External"/><Relationship Id="rId5" Type="http://schemas.openxmlformats.org/officeDocument/2006/relationships/hyperlink" Target="https://podminky.urs.cz/item/CS_URS_2025_02/151711131" TargetMode="External"/><Relationship Id="rId95" Type="http://schemas.openxmlformats.org/officeDocument/2006/relationships/hyperlink" Target="https://podminky.urs.cz/item/CS_URS_2025_02/771591247" TargetMode="External"/><Relationship Id="rId22" Type="http://schemas.openxmlformats.org/officeDocument/2006/relationships/hyperlink" Target="https://podminky.urs.cz/item/CS_URS_2025_02/279351121" TargetMode="External"/><Relationship Id="rId27" Type="http://schemas.openxmlformats.org/officeDocument/2006/relationships/hyperlink" Target="https://podminky.urs.cz/item/CS_URS_2025_02/310232071" TargetMode="External"/><Relationship Id="rId43" Type="http://schemas.openxmlformats.org/officeDocument/2006/relationships/hyperlink" Target="https://podminky.urs.cz/item/CS_URS_2025_02/317321611" TargetMode="External"/><Relationship Id="rId48" Type="http://schemas.openxmlformats.org/officeDocument/2006/relationships/hyperlink" Target="https://podminky.urs.cz/item/CS_URS_2025_02/319201321" TargetMode="External"/><Relationship Id="rId64" Type="http://schemas.openxmlformats.org/officeDocument/2006/relationships/hyperlink" Target="https://podminky.urs.cz/item/CS_URS_2025_02/417351115" TargetMode="External"/><Relationship Id="rId69" Type="http://schemas.openxmlformats.org/officeDocument/2006/relationships/hyperlink" Target="https://podminky.urs.cz/item/CS_URS_2025_02/596211122" TargetMode="External"/><Relationship Id="rId113" Type="http://schemas.openxmlformats.org/officeDocument/2006/relationships/hyperlink" Target="https://podminky.urs.cz/item/CS_URS_2025_02/713121111" TargetMode="External"/><Relationship Id="rId118" Type="http://schemas.openxmlformats.org/officeDocument/2006/relationships/hyperlink" Target="https://podminky.urs.cz/item/CS_URS_2025_02/998762113" TargetMode="External"/><Relationship Id="rId134" Type="http://schemas.openxmlformats.org/officeDocument/2006/relationships/hyperlink" Target="https://podminky.urs.cz/item/CS_URS_2025_02/776141111" TargetMode="External"/><Relationship Id="rId139" Type="http://schemas.openxmlformats.org/officeDocument/2006/relationships/hyperlink" Target="https://podminky.urs.cz/item/CS_URS_2025_02/781111011" TargetMode="External"/><Relationship Id="rId80" Type="http://schemas.openxmlformats.org/officeDocument/2006/relationships/hyperlink" Target="https://podminky.urs.cz/item/CS_URS_2025_02/619991005" TargetMode="External"/><Relationship Id="rId85" Type="http://schemas.openxmlformats.org/officeDocument/2006/relationships/hyperlink" Target="https://podminky.urs.cz/item/CS_URS_2025_02/632441214" TargetMode="External"/><Relationship Id="rId150" Type="http://schemas.openxmlformats.org/officeDocument/2006/relationships/hyperlink" Target="https://podminky.urs.cz/item/CS_URS_2025_02/784181117" TargetMode="External"/><Relationship Id="rId12" Type="http://schemas.openxmlformats.org/officeDocument/2006/relationships/hyperlink" Target="https://podminky.urs.cz/item/CS_URS_2025_02/273321511" TargetMode="External"/><Relationship Id="rId17" Type="http://schemas.openxmlformats.org/officeDocument/2006/relationships/hyperlink" Target="https://podminky.urs.cz/item/CS_URS_2025_02/273362021" TargetMode="External"/><Relationship Id="rId33" Type="http://schemas.openxmlformats.org/officeDocument/2006/relationships/hyperlink" Target="https://podminky.urs.cz/item/CS_URS_2025_02/317168023" TargetMode="External"/><Relationship Id="rId38" Type="http://schemas.openxmlformats.org/officeDocument/2006/relationships/hyperlink" Target="https://podminky.urs.cz/item/CS_URS_2025_02/317168056" TargetMode="External"/><Relationship Id="rId59" Type="http://schemas.openxmlformats.org/officeDocument/2006/relationships/hyperlink" Target="https://podminky.urs.cz/item/CS_URS_2025_02/411361821" TargetMode="External"/><Relationship Id="rId103" Type="http://schemas.openxmlformats.org/officeDocument/2006/relationships/hyperlink" Target="https://podminky.urs.cz/item/CS_URS_2025_02/949311812" TargetMode="External"/><Relationship Id="rId108" Type="http://schemas.openxmlformats.org/officeDocument/2006/relationships/hyperlink" Target="https://podminky.urs.cz/item/CS_URS_2025_02/711141559" TargetMode="External"/><Relationship Id="rId124" Type="http://schemas.openxmlformats.org/officeDocument/2006/relationships/hyperlink" Target="https://podminky.urs.cz/item/CS_URS_2025_02/771161012" TargetMode="External"/><Relationship Id="rId129" Type="http://schemas.openxmlformats.org/officeDocument/2006/relationships/hyperlink" Target="https://podminky.urs.cz/item/CS_URS_2025_02/771574413" TargetMode="External"/><Relationship Id="rId54" Type="http://schemas.openxmlformats.org/officeDocument/2006/relationships/hyperlink" Target="https://podminky.urs.cz/item/CS_URS_2025_02/411351012" TargetMode="External"/><Relationship Id="rId70" Type="http://schemas.openxmlformats.org/officeDocument/2006/relationships/hyperlink" Target="https://podminky.urs.cz/item/CS_URS_2025_02/611131111" TargetMode="External"/><Relationship Id="rId75" Type="http://schemas.openxmlformats.org/officeDocument/2006/relationships/hyperlink" Target="https://podminky.urs.cz/item/CS_URS_2025_02/612131301" TargetMode="External"/><Relationship Id="rId91" Type="http://schemas.openxmlformats.org/officeDocument/2006/relationships/hyperlink" Target="https://podminky.urs.cz/item/CS_URS_2025_02/633811111" TargetMode="External"/><Relationship Id="rId96" Type="http://schemas.openxmlformats.org/officeDocument/2006/relationships/hyperlink" Target="https://podminky.urs.cz/item/CS_URS_2025_02/916231213" TargetMode="External"/><Relationship Id="rId140" Type="http://schemas.openxmlformats.org/officeDocument/2006/relationships/hyperlink" Target="https://podminky.urs.cz/item/CS_URS_2025_02/781121011" TargetMode="External"/><Relationship Id="rId145" Type="http://schemas.openxmlformats.org/officeDocument/2006/relationships/hyperlink" Target="https://podminky.urs.cz/item/CS_URS_2025_02/781492211" TargetMode="External"/><Relationship Id="rId1" Type="http://schemas.openxmlformats.org/officeDocument/2006/relationships/hyperlink" Target="https://podminky.urs.cz/item/CS_URS_2025_02/162351103" TargetMode="External"/><Relationship Id="rId6" Type="http://schemas.openxmlformats.org/officeDocument/2006/relationships/hyperlink" Target="https://podminky.urs.cz/item/CS_URS_2025_02/151721111" TargetMode="External"/><Relationship Id="rId23" Type="http://schemas.openxmlformats.org/officeDocument/2006/relationships/hyperlink" Target="https://podminky.urs.cz/item/CS_URS_2025_02/279351122" TargetMode="External"/><Relationship Id="rId28" Type="http://schemas.openxmlformats.org/officeDocument/2006/relationships/hyperlink" Target="https://podminky.urs.cz/item/CS_URS_2025_02/310232075" TargetMode="External"/><Relationship Id="rId49" Type="http://schemas.openxmlformats.org/officeDocument/2006/relationships/hyperlink" Target="https://podminky.urs.cz/item/CS_URS_2025_02/342244221" TargetMode="External"/><Relationship Id="rId114" Type="http://schemas.openxmlformats.org/officeDocument/2006/relationships/hyperlink" Target="https://podminky.urs.cz/item/CS_URS_2025_02/713131141" TargetMode="External"/><Relationship Id="rId119" Type="http://schemas.openxmlformats.org/officeDocument/2006/relationships/hyperlink" Target="https://podminky.urs.cz/item/CS_URS_2025_02/763181422" TargetMode="External"/><Relationship Id="rId44" Type="http://schemas.openxmlformats.org/officeDocument/2006/relationships/hyperlink" Target="https://podminky.urs.cz/item/CS_URS_2025_02/317351107" TargetMode="External"/><Relationship Id="rId60" Type="http://schemas.openxmlformats.org/officeDocument/2006/relationships/hyperlink" Target="https://podminky.urs.cz/item/CS_URS_2025_02/413941123" TargetMode="External"/><Relationship Id="rId65" Type="http://schemas.openxmlformats.org/officeDocument/2006/relationships/hyperlink" Target="https://podminky.urs.cz/item/CS_URS_2025_02/417351116" TargetMode="External"/><Relationship Id="rId81" Type="http://schemas.openxmlformats.org/officeDocument/2006/relationships/hyperlink" Target="https://podminky.urs.cz/item/CS_URS_2025_02/631311114" TargetMode="External"/><Relationship Id="rId86" Type="http://schemas.openxmlformats.org/officeDocument/2006/relationships/hyperlink" Target="https://podminky.urs.cz/item/CS_URS_2025_02/632441215" TargetMode="External"/><Relationship Id="rId130" Type="http://schemas.openxmlformats.org/officeDocument/2006/relationships/hyperlink" Target="https://podminky.urs.cz/item/CS_URS_2025_02/771591184" TargetMode="External"/><Relationship Id="rId135" Type="http://schemas.openxmlformats.org/officeDocument/2006/relationships/hyperlink" Target="https://podminky.urs.cz/item/CS_URS_2025_02/998776113" TargetMode="External"/><Relationship Id="rId151" Type="http://schemas.openxmlformats.org/officeDocument/2006/relationships/hyperlink" Target="https://podminky.urs.cz/item/CS_URS_2025_02/784321031" TargetMode="External"/><Relationship Id="rId13" Type="http://schemas.openxmlformats.org/officeDocument/2006/relationships/hyperlink" Target="https://podminky.urs.cz/item/CS_URS_2025_02/273322611" TargetMode="External"/><Relationship Id="rId18" Type="http://schemas.openxmlformats.org/officeDocument/2006/relationships/hyperlink" Target="https://podminky.urs.cz/item/CS_URS_2025_02/274313811" TargetMode="External"/><Relationship Id="rId39" Type="http://schemas.openxmlformats.org/officeDocument/2006/relationships/hyperlink" Target="https://podminky.urs.cz/item/CS_URS_2025_02/317168057" TargetMode="External"/><Relationship Id="rId109" Type="http://schemas.openxmlformats.org/officeDocument/2006/relationships/hyperlink" Target="https://podminky.urs.cz/item/CS_URS_2025_02/711142559" TargetMode="External"/><Relationship Id="rId34" Type="http://schemas.openxmlformats.org/officeDocument/2006/relationships/hyperlink" Target="https://podminky.urs.cz/item/CS_URS_2025_02/317168051" TargetMode="External"/><Relationship Id="rId50" Type="http://schemas.openxmlformats.org/officeDocument/2006/relationships/hyperlink" Target="https://podminky.urs.cz/item/CS_URS_2025_02/411321414" TargetMode="External"/><Relationship Id="rId55" Type="http://schemas.openxmlformats.org/officeDocument/2006/relationships/hyperlink" Target="https://podminky.urs.cz/item/CS_URS_2025_02/411359111" TargetMode="External"/><Relationship Id="rId76" Type="http://schemas.openxmlformats.org/officeDocument/2006/relationships/hyperlink" Target="https://podminky.urs.cz/item/CS_URS_2025_02/612142001" TargetMode="External"/><Relationship Id="rId97" Type="http://schemas.openxmlformats.org/officeDocument/2006/relationships/hyperlink" Target="https://podminky.urs.cz/item/CS_URS_2025_02/949101112" TargetMode="External"/><Relationship Id="rId104" Type="http://schemas.openxmlformats.org/officeDocument/2006/relationships/hyperlink" Target="https://podminky.urs.cz/item/CS_URS_2025_02/952901111" TargetMode="External"/><Relationship Id="rId120" Type="http://schemas.openxmlformats.org/officeDocument/2006/relationships/hyperlink" Target="https://podminky.urs.cz/item/CS_URS_2025_02/998763323" TargetMode="External"/><Relationship Id="rId125" Type="http://schemas.openxmlformats.org/officeDocument/2006/relationships/hyperlink" Target="https://podminky.urs.cz/item/CS_URS_2025_02/771274113" TargetMode="External"/><Relationship Id="rId141" Type="http://schemas.openxmlformats.org/officeDocument/2006/relationships/hyperlink" Target="https://podminky.urs.cz/item/CS_URS_2025_02/781131112" TargetMode="External"/><Relationship Id="rId146" Type="http://schemas.openxmlformats.org/officeDocument/2006/relationships/hyperlink" Target="https://podminky.urs.cz/item/CS_URS_2025_02/781492251" TargetMode="External"/><Relationship Id="rId7" Type="http://schemas.openxmlformats.org/officeDocument/2006/relationships/hyperlink" Target="https://podminky.urs.cz/item/CS_URS_2025_02/175111101" TargetMode="External"/><Relationship Id="rId71" Type="http://schemas.openxmlformats.org/officeDocument/2006/relationships/hyperlink" Target="https://podminky.urs.cz/item/CS_URS_2025_02/611131115" TargetMode="External"/><Relationship Id="rId92" Type="http://schemas.openxmlformats.org/officeDocument/2006/relationships/hyperlink" Target="https://podminky.urs.cz/item/CS_URS_2025_02/634112128" TargetMode="External"/><Relationship Id="rId2" Type="http://schemas.openxmlformats.org/officeDocument/2006/relationships/hyperlink" Target="https://podminky.urs.cz/item/CS_URS_2025_02/167151111" TargetMode="External"/><Relationship Id="rId29" Type="http://schemas.openxmlformats.org/officeDocument/2006/relationships/hyperlink" Target="https://podminky.urs.cz/item/CS_URS_2025_02/310238211" TargetMode="External"/><Relationship Id="rId24" Type="http://schemas.openxmlformats.org/officeDocument/2006/relationships/hyperlink" Target="https://podminky.urs.cz/item/CS_URS_2025_02/211971110" TargetMode="External"/><Relationship Id="rId40" Type="http://schemas.openxmlformats.org/officeDocument/2006/relationships/hyperlink" Target="https://podminky.urs.cz/item/CS_URS_2025_02/317168058" TargetMode="External"/><Relationship Id="rId45" Type="http://schemas.openxmlformats.org/officeDocument/2006/relationships/hyperlink" Target="https://podminky.urs.cz/item/CS_URS_2025_02/317351108" TargetMode="External"/><Relationship Id="rId66" Type="http://schemas.openxmlformats.org/officeDocument/2006/relationships/hyperlink" Target="https://podminky.urs.cz/item/CS_URS_2025_02/417361821" TargetMode="External"/><Relationship Id="rId87" Type="http://schemas.openxmlformats.org/officeDocument/2006/relationships/hyperlink" Target="https://podminky.urs.cz/item/CS_URS_2025_02/632441291" TargetMode="External"/><Relationship Id="rId110" Type="http://schemas.openxmlformats.org/officeDocument/2006/relationships/hyperlink" Target="https://podminky.urs.cz/item/CS_URS_2025_02/711791183" TargetMode="External"/><Relationship Id="rId115" Type="http://schemas.openxmlformats.org/officeDocument/2006/relationships/hyperlink" Target="https://podminky.urs.cz/item/CS_URS_2025_02/713191132" TargetMode="External"/><Relationship Id="rId131" Type="http://schemas.openxmlformats.org/officeDocument/2006/relationships/hyperlink" Target="https://podminky.urs.cz/item/CS_URS_2025_02/998771113" TargetMode="External"/><Relationship Id="rId136" Type="http://schemas.openxmlformats.org/officeDocument/2006/relationships/hyperlink" Target="https://podminky.urs.cz/item/CS_URS_2025_02/776141111" TargetMode="External"/><Relationship Id="rId61" Type="http://schemas.openxmlformats.org/officeDocument/2006/relationships/hyperlink" Target="https://podminky.urs.cz/item/CS_URS_2025_02/413941133" TargetMode="External"/><Relationship Id="rId82" Type="http://schemas.openxmlformats.org/officeDocument/2006/relationships/hyperlink" Target="https://podminky.urs.cz/item/CS_URS_2025_02/631311224" TargetMode="External"/><Relationship Id="rId152" Type="http://schemas.openxmlformats.org/officeDocument/2006/relationships/hyperlink" Target="https://podminky.urs.cz/item/CS_URS_2025_02/784321037" TargetMode="External"/><Relationship Id="rId19" Type="http://schemas.openxmlformats.org/officeDocument/2006/relationships/hyperlink" Target="https://podminky.urs.cz/item/CS_URS_2025_02/274351121" TargetMode="External"/><Relationship Id="rId14" Type="http://schemas.openxmlformats.org/officeDocument/2006/relationships/hyperlink" Target="https://podminky.urs.cz/item/CS_URS_2025_02/273351121" TargetMode="External"/><Relationship Id="rId30" Type="http://schemas.openxmlformats.org/officeDocument/2006/relationships/hyperlink" Target="https://podminky.urs.cz/item/CS_URS_2025_02/311235121" TargetMode="External"/><Relationship Id="rId35" Type="http://schemas.openxmlformats.org/officeDocument/2006/relationships/hyperlink" Target="https://podminky.urs.cz/item/CS_URS_2025_02/317168052" TargetMode="External"/><Relationship Id="rId56" Type="http://schemas.openxmlformats.org/officeDocument/2006/relationships/hyperlink" Target="https://podminky.urs.cz/item/CS_URS_2025_02/411354249" TargetMode="External"/><Relationship Id="rId77" Type="http://schemas.openxmlformats.org/officeDocument/2006/relationships/hyperlink" Target="https://podminky.urs.cz/item/CS_URS_2025_02/612321321" TargetMode="External"/><Relationship Id="rId100" Type="http://schemas.openxmlformats.org/officeDocument/2006/relationships/hyperlink" Target="https://podminky.urs.cz/item/CS_URS_2025_02/949111822" TargetMode="External"/><Relationship Id="rId105" Type="http://schemas.openxmlformats.org/officeDocument/2006/relationships/hyperlink" Target="https://podminky.urs.cz/item/CS_URS_2025_02/998011010" TargetMode="External"/><Relationship Id="rId126" Type="http://schemas.openxmlformats.org/officeDocument/2006/relationships/hyperlink" Target="https://podminky.urs.cz/item/CS_URS_2025_02/771274232" TargetMode="External"/><Relationship Id="rId147" Type="http://schemas.openxmlformats.org/officeDocument/2006/relationships/hyperlink" Target="https://podminky.urs.cz/item/CS_URS_2025_02/781495184" TargetMode="External"/><Relationship Id="rId8" Type="http://schemas.openxmlformats.org/officeDocument/2006/relationships/hyperlink" Target="https://podminky.urs.cz/item/CS_URS_2025_02/181351003" TargetMode="External"/><Relationship Id="rId51" Type="http://schemas.openxmlformats.org/officeDocument/2006/relationships/hyperlink" Target="https://podminky.urs.cz/item/CS_URS_2025_02/411321616" TargetMode="External"/><Relationship Id="rId72" Type="http://schemas.openxmlformats.org/officeDocument/2006/relationships/hyperlink" Target="https://podminky.urs.cz/item/CS_URS_2025_02/611142001" TargetMode="External"/><Relationship Id="rId93" Type="http://schemas.openxmlformats.org/officeDocument/2006/relationships/hyperlink" Target="https://podminky.urs.cz/item/CS_URS_2025_02/635211121" TargetMode="External"/><Relationship Id="rId98" Type="http://schemas.openxmlformats.org/officeDocument/2006/relationships/hyperlink" Target="https://podminky.urs.cz/item/CS_URS_2025_02/949111122" TargetMode="External"/><Relationship Id="rId121" Type="http://schemas.openxmlformats.org/officeDocument/2006/relationships/hyperlink" Target="https://podminky.urs.cz/item/CS_URS_2025_02/771111011" TargetMode="External"/><Relationship Id="rId142" Type="http://schemas.openxmlformats.org/officeDocument/2006/relationships/hyperlink" Target="https://podminky.urs.cz/item/CS_URS_2025_02/781131237" TargetMode="External"/><Relationship Id="rId3" Type="http://schemas.openxmlformats.org/officeDocument/2006/relationships/hyperlink" Target="https://podminky.urs.cz/item/CS_URS_2025_02/174151101" TargetMode="External"/><Relationship Id="rId25" Type="http://schemas.openxmlformats.org/officeDocument/2006/relationships/hyperlink" Target="https://podminky.urs.cz/item/CS_URS_2025_02/212312111" TargetMode="External"/><Relationship Id="rId46" Type="http://schemas.openxmlformats.org/officeDocument/2006/relationships/hyperlink" Target="https://podminky.urs.cz/item/CS_URS_2025_02/317361821" TargetMode="External"/><Relationship Id="rId67" Type="http://schemas.openxmlformats.org/officeDocument/2006/relationships/hyperlink" Target="https://podminky.urs.cz/item/CS_URS_2025_02/451577777" TargetMode="External"/><Relationship Id="rId116" Type="http://schemas.openxmlformats.org/officeDocument/2006/relationships/hyperlink" Target="https://podminky.urs.cz/item/CS_URS_2025_02/998713113" TargetMode="External"/><Relationship Id="rId137" Type="http://schemas.openxmlformats.org/officeDocument/2006/relationships/hyperlink" Target="https://podminky.urs.cz/item/CS_URS_2025_02/776111311" TargetMode="External"/><Relationship Id="rId20" Type="http://schemas.openxmlformats.org/officeDocument/2006/relationships/hyperlink" Target="https://podminky.urs.cz/item/CS_URS_2025_02/274351122" TargetMode="External"/><Relationship Id="rId41" Type="http://schemas.openxmlformats.org/officeDocument/2006/relationships/hyperlink" Target="https://podminky.urs.cz/item/CS_URS_2025_02/317168059" TargetMode="External"/><Relationship Id="rId62" Type="http://schemas.openxmlformats.org/officeDocument/2006/relationships/hyperlink" Target="https://podminky.urs.cz/item/CS_URS_2025_02/413941135" TargetMode="External"/><Relationship Id="rId83" Type="http://schemas.openxmlformats.org/officeDocument/2006/relationships/hyperlink" Target="https://podminky.urs.cz/item/CS_URS_2025_02/631362021" TargetMode="External"/><Relationship Id="rId88" Type="http://schemas.openxmlformats.org/officeDocument/2006/relationships/hyperlink" Target="https://podminky.urs.cz/item/CS_URS_2025_02/632451211" TargetMode="External"/><Relationship Id="rId111" Type="http://schemas.openxmlformats.org/officeDocument/2006/relationships/hyperlink" Target="https://podminky.urs.cz/item/CS_URS_2025_02/998711113" TargetMode="External"/><Relationship Id="rId132" Type="http://schemas.openxmlformats.org/officeDocument/2006/relationships/hyperlink" Target="https://podminky.urs.cz/item/CS_URS_2025_02/776111311" TargetMode="External"/><Relationship Id="rId153" Type="http://schemas.openxmlformats.org/officeDocument/2006/relationships/drawing" Target="../drawings/drawing3.xml"/><Relationship Id="rId15" Type="http://schemas.openxmlformats.org/officeDocument/2006/relationships/hyperlink" Target="https://podminky.urs.cz/item/CS_URS_2025_02/273351122" TargetMode="External"/><Relationship Id="rId36" Type="http://schemas.openxmlformats.org/officeDocument/2006/relationships/hyperlink" Target="https://podminky.urs.cz/item/CS_URS_2025_02/317168053" TargetMode="External"/><Relationship Id="rId57" Type="http://schemas.openxmlformats.org/officeDocument/2006/relationships/hyperlink" Target="https://podminky.urs.cz/item/CS_URS_2025_02/411354313" TargetMode="External"/><Relationship Id="rId106" Type="http://schemas.openxmlformats.org/officeDocument/2006/relationships/hyperlink" Target="https://podminky.urs.cz/item/CS_URS_2025_02/711111001" TargetMode="External"/><Relationship Id="rId127" Type="http://schemas.openxmlformats.org/officeDocument/2006/relationships/hyperlink" Target="https://podminky.urs.cz/item/CS_URS_2025_02/771474113" TargetMode="External"/><Relationship Id="rId10" Type="http://schemas.openxmlformats.org/officeDocument/2006/relationships/hyperlink" Target="https://podminky.urs.cz/item/CS_URS_2025_02/185804312" TargetMode="External"/><Relationship Id="rId31" Type="http://schemas.openxmlformats.org/officeDocument/2006/relationships/hyperlink" Target="https://podminky.urs.cz/item/CS_URS_2025_02/311235161" TargetMode="External"/><Relationship Id="rId52" Type="http://schemas.openxmlformats.org/officeDocument/2006/relationships/hyperlink" Target="https://podminky.urs.cz/item/CS_URS_2025_02/411324646" TargetMode="External"/><Relationship Id="rId73" Type="http://schemas.openxmlformats.org/officeDocument/2006/relationships/hyperlink" Target="https://podminky.urs.cz/item/CS_URS_2025_02/611321341" TargetMode="External"/><Relationship Id="rId78" Type="http://schemas.openxmlformats.org/officeDocument/2006/relationships/hyperlink" Target="https://podminky.urs.cz/item/CS_URS_2025_02/612311131" TargetMode="External"/><Relationship Id="rId94" Type="http://schemas.openxmlformats.org/officeDocument/2006/relationships/hyperlink" Target="https://podminky.urs.cz/item/CS_URS_2025_02/771591237" TargetMode="External"/><Relationship Id="rId99" Type="http://schemas.openxmlformats.org/officeDocument/2006/relationships/hyperlink" Target="https://podminky.urs.cz/item/CS_URS_2025_02/949111222" TargetMode="External"/><Relationship Id="rId101" Type="http://schemas.openxmlformats.org/officeDocument/2006/relationships/hyperlink" Target="https://podminky.urs.cz/item/CS_URS_2025_02/949311112" TargetMode="External"/><Relationship Id="rId122" Type="http://schemas.openxmlformats.org/officeDocument/2006/relationships/hyperlink" Target="https://podminky.urs.cz/item/CS_URS_2025_02/771121011" TargetMode="External"/><Relationship Id="rId143" Type="http://schemas.openxmlformats.org/officeDocument/2006/relationships/hyperlink" Target="https://podminky.urs.cz/item/CS_URS_2025_02/781131247" TargetMode="External"/><Relationship Id="rId148" Type="http://schemas.openxmlformats.org/officeDocument/2006/relationships/hyperlink" Target="https://podminky.urs.cz/item/CS_URS_2025_02/998781113" TargetMode="External"/><Relationship Id="rId4" Type="http://schemas.openxmlformats.org/officeDocument/2006/relationships/hyperlink" Target="https://podminky.urs.cz/item/CS_URS_2025_02/174251109" TargetMode="External"/><Relationship Id="rId9" Type="http://schemas.openxmlformats.org/officeDocument/2006/relationships/hyperlink" Target="https://podminky.urs.cz/item/CS_URS_2025_02/181411131" TargetMode="External"/><Relationship Id="rId26" Type="http://schemas.openxmlformats.org/officeDocument/2006/relationships/hyperlink" Target="https://podminky.urs.cz/item/CS_URS_2025_02/310232055" TargetMode="External"/><Relationship Id="rId47" Type="http://schemas.openxmlformats.org/officeDocument/2006/relationships/hyperlink" Target="https://podminky.urs.cz/item/CS_URS_2025_02/317998113" TargetMode="External"/><Relationship Id="rId68" Type="http://schemas.openxmlformats.org/officeDocument/2006/relationships/hyperlink" Target="https://podminky.urs.cz/item/CS_URS_2025_02/564851011" TargetMode="External"/><Relationship Id="rId89" Type="http://schemas.openxmlformats.org/officeDocument/2006/relationships/hyperlink" Target="https://podminky.urs.cz/item/CS_URS_2025_02/635111215" TargetMode="External"/><Relationship Id="rId112" Type="http://schemas.openxmlformats.org/officeDocument/2006/relationships/hyperlink" Target="https://podminky.urs.cz/item/CS_URS_2025_02/713111111" TargetMode="External"/><Relationship Id="rId133" Type="http://schemas.openxmlformats.org/officeDocument/2006/relationships/hyperlink" Target="https://podminky.urs.cz/item/CS_URS_2025_02/776121112" TargetMode="External"/><Relationship Id="rId16" Type="http://schemas.openxmlformats.org/officeDocument/2006/relationships/hyperlink" Target="https://podminky.urs.cz/item/CS_URS_2025_02/273361821" TargetMode="External"/><Relationship Id="rId37" Type="http://schemas.openxmlformats.org/officeDocument/2006/relationships/hyperlink" Target="https://podminky.urs.cz/item/CS_URS_2025_02/317168054" TargetMode="External"/><Relationship Id="rId58" Type="http://schemas.openxmlformats.org/officeDocument/2006/relationships/hyperlink" Target="https://podminky.urs.cz/item/CS_URS_2025_02/411354314" TargetMode="External"/><Relationship Id="rId79" Type="http://schemas.openxmlformats.org/officeDocument/2006/relationships/hyperlink" Target="https://podminky.urs.cz/item/CS_URS_2025_02/612328131" TargetMode="External"/><Relationship Id="rId102" Type="http://schemas.openxmlformats.org/officeDocument/2006/relationships/hyperlink" Target="https://podminky.urs.cz/item/CS_URS_2025_02/949311212" TargetMode="External"/><Relationship Id="rId123" Type="http://schemas.openxmlformats.org/officeDocument/2006/relationships/hyperlink" Target="https://podminky.urs.cz/item/CS_URS_2025_02/771151011" TargetMode="External"/><Relationship Id="rId144" Type="http://schemas.openxmlformats.org/officeDocument/2006/relationships/hyperlink" Target="https://podminky.urs.cz/item/CS_URS_2025_02/781472213" TargetMode="External"/><Relationship Id="rId90" Type="http://schemas.openxmlformats.org/officeDocument/2006/relationships/hyperlink" Target="https://podminky.urs.cz/item/CS_URS_2025_02/632481215"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2/162751117" TargetMode="External"/><Relationship Id="rId3" Type="http://schemas.openxmlformats.org/officeDocument/2006/relationships/hyperlink" Target="https://podminky.urs.cz/item/CS_URS_2025_02/184215412" TargetMode="External"/><Relationship Id="rId7" Type="http://schemas.openxmlformats.org/officeDocument/2006/relationships/hyperlink" Target="https://podminky.urs.cz/item/CS_URS_2025_02/167111101" TargetMode="External"/><Relationship Id="rId12" Type="http://schemas.openxmlformats.org/officeDocument/2006/relationships/drawing" Target="../drawings/drawing15.xml"/><Relationship Id="rId2" Type="http://schemas.openxmlformats.org/officeDocument/2006/relationships/hyperlink" Target="https://podminky.urs.cz/item/CS_URS_2025_02/184102116" TargetMode="External"/><Relationship Id="rId1" Type="http://schemas.openxmlformats.org/officeDocument/2006/relationships/hyperlink" Target="https://podminky.urs.cz/item/CS_URS_2025_02/183101221" TargetMode="External"/><Relationship Id="rId6" Type="http://schemas.openxmlformats.org/officeDocument/2006/relationships/hyperlink" Target="https://podminky.urs.cz/item/CS_URS_2025_02/185804311" TargetMode="External"/><Relationship Id="rId11" Type="http://schemas.openxmlformats.org/officeDocument/2006/relationships/hyperlink" Target="https://podminky.urs.cz/item/CS_URS_2025_02/171251201" TargetMode="External"/><Relationship Id="rId5" Type="http://schemas.openxmlformats.org/officeDocument/2006/relationships/hyperlink" Target="https://podminky.urs.cz/item/CS_URS_2025_02/184501141" TargetMode="External"/><Relationship Id="rId10" Type="http://schemas.openxmlformats.org/officeDocument/2006/relationships/hyperlink" Target="https://podminky.urs.cz/item/CS_URS_2025_02/171201221" TargetMode="External"/><Relationship Id="rId4" Type="http://schemas.openxmlformats.org/officeDocument/2006/relationships/hyperlink" Target="https://podminky.urs.cz/item/CS_URS_2025_02/184215133" TargetMode="External"/><Relationship Id="rId9" Type="http://schemas.openxmlformats.org/officeDocument/2006/relationships/hyperlink" Target="https://podminky.urs.cz/item/CS_URS_2025_02/162751119"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2/962032230" TargetMode="External"/><Relationship Id="rId18" Type="http://schemas.openxmlformats.org/officeDocument/2006/relationships/hyperlink" Target="https://podminky.urs.cz/item/CS_URS_2025_02/977211121" TargetMode="External"/><Relationship Id="rId26" Type="http://schemas.openxmlformats.org/officeDocument/2006/relationships/hyperlink" Target="https://podminky.urs.cz/item/CS_URS_2025_02/997013602" TargetMode="External"/><Relationship Id="rId3" Type="http://schemas.openxmlformats.org/officeDocument/2006/relationships/hyperlink" Target="https://podminky.urs.cz/item/CS_URS_2025_02/113107130" TargetMode="External"/><Relationship Id="rId21" Type="http://schemas.openxmlformats.org/officeDocument/2006/relationships/hyperlink" Target="https://podminky.urs.cz/item/CS_URS_2025_02/978059241" TargetMode="External"/><Relationship Id="rId34" Type="http://schemas.openxmlformats.org/officeDocument/2006/relationships/hyperlink" Target="https://podminky.urs.cz/item/CS_URS_2025_02/764004861" TargetMode="External"/><Relationship Id="rId7" Type="http://schemas.openxmlformats.org/officeDocument/2006/relationships/hyperlink" Target="https://podminky.urs.cz/item/CS_URS_2025_02/162751119" TargetMode="External"/><Relationship Id="rId12" Type="http://schemas.openxmlformats.org/officeDocument/2006/relationships/hyperlink" Target="https://podminky.urs.cz/item/CS_URS_2025_02/961055111" TargetMode="External"/><Relationship Id="rId17" Type="http://schemas.openxmlformats.org/officeDocument/2006/relationships/hyperlink" Target="https://podminky.urs.cz/item/CS_URS_2025_02/968072456" TargetMode="External"/><Relationship Id="rId25" Type="http://schemas.openxmlformats.org/officeDocument/2006/relationships/hyperlink" Target="https://podminky.urs.cz/item/CS_URS_2025_02/997013601" TargetMode="External"/><Relationship Id="rId33" Type="http://schemas.openxmlformats.org/officeDocument/2006/relationships/hyperlink" Target="https://podminky.urs.cz/item/CS_URS_2025_02/764004801" TargetMode="External"/><Relationship Id="rId2" Type="http://schemas.openxmlformats.org/officeDocument/2006/relationships/hyperlink" Target="https://podminky.urs.cz/item/CS_URS_2025_02/113107122" TargetMode="External"/><Relationship Id="rId16" Type="http://schemas.openxmlformats.org/officeDocument/2006/relationships/hyperlink" Target="https://podminky.urs.cz/item/CS_URS_2025_02/965049111" TargetMode="External"/><Relationship Id="rId20" Type="http://schemas.openxmlformats.org/officeDocument/2006/relationships/hyperlink" Target="https://podminky.urs.cz/item/CS_URS_2025_02/978021291" TargetMode="External"/><Relationship Id="rId29" Type="http://schemas.openxmlformats.org/officeDocument/2006/relationships/hyperlink" Target="https://podminky.urs.cz/item/CS_URS_2025_02/997013645" TargetMode="External"/><Relationship Id="rId1" Type="http://schemas.openxmlformats.org/officeDocument/2006/relationships/hyperlink" Target="https://podminky.urs.cz/item/CS_URS_2025_02/113106121" TargetMode="External"/><Relationship Id="rId6" Type="http://schemas.openxmlformats.org/officeDocument/2006/relationships/hyperlink" Target="https://podminky.urs.cz/item/CS_URS_2025_02/162751117" TargetMode="External"/><Relationship Id="rId11" Type="http://schemas.openxmlformats.org/officeDocument/2006/relationships/hyperlink" Target="https://podminky.urs.cz/item/CS_URS_2025_02/949101112" TargetMode="External"/><Relationship Id="rId24" Type="http://schemas.openxmlformats.org/officeDocument/2006/relationships/hyperlink" Target="https://podminky.urs.cz/item/CS_URS_2025_02/997013509" TargetMode="External"/><Relationship Id="rId32" Type="http://schemas.openxmlformats.org/officeDocument/2006/relationships/hyperlink" Target="https://podminky.urs.cz/item/CS_URS_2025_02/764002841" TargetMode="External"/><Relationship Id="rId5" Type="http://schemas.openxmlformats.org/officeDocument/2006/relationships/hyperlink" Target="https://podminky.urs.cz/item/CS_URS_2025_02/122211101" TargetMode="External"/><Relationship Id="rId15" Type="http://schemas.openxmlformats.org/officeDocument/2006/relationships/hyperlink" Target="https://podminky.urs.cz/item/CS_URS_2025_02/965043341" TargetMode="External"/><Relationship Id="rId23" Type="http://schemas.openxmlformats.org/officeDocument/2006/relationships/hyperlink" Target="https://podminky.urs.cz/item/CS_URS_2025_02/997013501" TargetMode="External"/><Relationship Id="rId28" Type="http://schemas.openxmlformats.org/officeDocument/2006/relationships/hyperlink" Target="https://podminky.urs.cz/item/CS_URS_2025_02/997013631" TargetMode="External"/><Relationship Id="rId36" Type="http://schemas.openxmlformats.org/officeDocument/2006/relationships/drawing" Target="../drawings/drawing16.xml"/><Relationship Id="rId10" Type="http://schemas.openxmlformats.org/officeDocument/2006/relationships/hyperlink" Target="https://podminky.urs.cz/item/CS_URS_2025_02/949101111" TargetMode="External"/><Relationship Id="rId19" Type="http://schemas.openxmlformats.org/officeDocument/2006/relationships/hyperlink" Target="https://podminky.urs.cz/item/CS_URS_2025_02/978021191" TargetMode="External"/><Relationship Id="rId31" Type="http://schemas.openxmlformats.org/officeDocument/2006/relationships/hyperlink" Target="https://podminky.urs.cz/item/CS_URS_2025_02/764001821" TargetMode="External"/><Relationship Id="rId4" Type="http://schemas.openxmlformats.org/officeDocument/2006/relationships/hyperlink" Target="https://podminky.urs.cz/item/CS_URS_2025_02/113202111" TargetMode="External"/><Relationship Id="rId9" Type="http://schemas.openxmlformats.org/officeDocument/2006/relationships/hyperlink" Target="https://podminky.urs.cz/item/CS_URS_2025_02/171251201" TargetMode="External"/><Relationship Id="rId14" Type="http://schemas.openxmlformats.org/officeDocument/2006/relationships/hyperlink" Target="https://podminky.urs.cz/item/CS_URS_2025_02/965042141" TargetMode="External"/><Relationship Id="rId22" Type="http://schemas.openxmlformats.org/officeDocument/2006/relationships/hyperlink" Target="https://podminky.urs.cz/item/CS_URS_2025_02/997013151" TargetMode="External"/><Relationship Id="rId27" Type="http://schemas.openxmlformats.org/officeDocument/2006/relationships/hyperlink" Target="https://podminky.urs.cz/item/CS_URS_2025_02/997013603" TargetMode="External"/><Relationship Id="rId30" Type="http://schemas.openxmlformats.org/officeDocument/2006/relationships/hyperlink" Target="https://podminky.urs.cz/item/CS_URS_2025_02/711141821" TargetMode="External"/><Relationship Id="rId35" Type="http://schemas.openxmlformats.org/officeDocument/2006/relationships/hyperlink" Target="https://podminky.urs.cz/item/CS_URS_2025_02/767661811" TargetMode="External"/><Relationship Id="rId8" Type="http://schemas.openxmlformats.org/officeDocument/2006/relationships/hyperlink" Target="https://podminky.urs.cz/item/CS_URS_2025_02/171201221" TargetMode="External"/></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5_02/619991005" TargetMode="External"/><Relationship Id="rId18" Type="http://schemas.openxmlformats.org/officeDocument/2006/relationships/hyperlink" Target="https://podminky.urs.cz/item/CS_URS_2025_02/629995101" TargetMode="External"/><Relationship Id="rId26" Type="http://schemas.openxmlformats.org/officeDocument/2006/relationships/hyperlink" Target="https://podminky.urs.cz/item/CS_URS_2025_02/771591237" TargetMode="External"/><Relationship Id="rId39" Type="http://schemas.openxmlformats.org/officeDocument/2006/relationships/hyperlink" Target="https://podminky.urs.cz/item/CS_URS_2025_02/712341559" TargetMode="External"/><Relationship Id="rId21" Type="http://schemas.openxmlformats.org/officeDocument/2006/relationships/hyperlink" Target="https://podminky.urs.cz/item/CS_URS_2025_02/631351101" TargetMode="External"/><Relationship Id="rId34" Type="http://schemas.openxmlformats.org/officeDocument/2006/relationships/hyperlink" Target="https://podminky.urs.cz/item/CS_URS_2025_02/711111001" TargetMode="External"/><Relationship Id="rId42" Type="http://schemas.openxmlformats.org/officeDocument/2006/relationships/hyperlink" Target="https://podminky.urs.cz/item/CS_URS_2025_02/998712111" TargetMode="External"/><Relationship Id="rId47" Type="http://schemas.openxmlformats.org/officeDocument/2006/relationships/hyperlink" Target="https://podminky.urs.cz/item/CS_URS_2025_02/998713111" TargetMode="External"/><Relationship Id="rId50" Type="http://schemas.openxmlformats.org/officeDocument/2006/relationships/hyperlink" Target="https://podminky.urs.cz/item/CS_URS_2025_02/771111011" TargetMode="External"/><Relationship Id="rId55" Type="http://schemas.openxmlformats.org/officeDocument/2006/relationships/hyperlink" Target="https://podminky.urs.cz/item/CS_URS_2025_02/998771111" TargetMode="External"/><Relationship Id="rId63" Type="http://schemas.openxmlformats.org/officeDocument/2006/relationships/hyperlink" Target="https://podminky.urs.cz/item/CS_URS_2025_02/784321031" TargetMode="External"/><Relationship Id="rId7" Type="http://schemas.openxmlformats.org/officeDocument/2006/relationships/hyperlink" Target="https://podminky.urs.cz/item/CS_URS_2025_02/611131111" TargetMode="External"/><Relationship Id="rId2" Type="http://schemas.openxmlformats.org/officeDocument/2006/relationships/hyperlink" Target="https://podminky.urs.cz/item/CS_URS_2025_02/310232051" TargetMode="External"/><Relationship Id="rId16" Type="http://schemas.openxmlformats.org/officeDocument/2006/relationships/hyperlink" Target="https://podminky.urs.cz/item/CS_URS_2025_02/622521032" TargetMode="External"/><Relationship Id="rId29" Type="http://schemas.openxmlformats.org/officeDocument/2006/relationships/hyperlink" Target="https://podminky.urs.cz/item/CS_URS_2025_02/916231213" TargetMode="External"/><Relationship Id="rId11" Type="http://schemas.openxmlformats.org/officeDocument/2006/relationships/hyperlink" Target="https://podminky.urs.cz/item/CS_URS_2025_02/612321121" TargetMode="External"/><Relationship Id="rId24" Type="http://schemas.openxmlformats.org/officeDocument/2006/relationships/hyperlink" Target="https://podminky.urs.cz/item/CS_URS_2025_02/632441119" TargetMode="External"/><Relationship Id="rId32" Type="http://schemas.openxmlformats.org/officeDocument/2006/relationships/hyperlink" Target="https://podminky.urs.cz/item/CS_URS_2025_02/952901221" TargetMode="External"/><Relationship Id="rId37" Type="http://schemas.openxmlformats.org/officeDocument/2006/relationships/hyperlink" Target="https://podminky.urs.cz/item/CS_URS_2025_02/712311101" TargetMode="External"/><Relationship Id="rId40" Type="http://schemas.openxmlformats.org/officeDocument/2006/relationships/hyperlink" Target="https://podminky.urs.cz/item/CS_URS_2025_02/712841559" TargetMode="External"/><Relationship Id="rId45" Type="http://schemas.openxmlformats.org/officeDocument/2006/relationships/hyperlink" Target="https://podminky.urs.cz/item/CS_URS_2025_02/713141131" TargetMode="External"/><Relationship Id="rId53" Type="http://schemas.openxmlformats.org/officeDocument/2006/relationships/hyperlink" Target="https://podminky.urs.cz/item/CS_URS_2025_02/771161012" TargetMode="External"/><Relationship Id="rId58" Type="http://schemas.openxmlformats.org/officeDocument/2006/relationships/hyperlink" Target="https://podminky.urs.cz/item/CS_URS_2025_02/781472213" TargetMode="External"/><Relationship Id="rId5" Type="http://schemas.openxmlformats.org/officeDocument/2006/relationships/hyperlink" Target="https://podminky.urs.cz/item/CS_URS_2025_02/564851011" TargetMode="External"/><Relationship Id="rId61" Type="http://schemas.openxmlformats.org/officeDocument/2006/relationships/hyperlink" Target="https://podminky.urs.cz/item/CS_URS_2025_02/998781111" TargetMode="External"/><Relationship Id="rId19" Type="http://schemas.openxmlformats.org/officeDocument/2006/relationships/hyperlink" Target="https://podminky.urs.cz/item/CS_URS_2025_02/631311114" TargetMode="External"/><Relationship Id="rId14" Type="http://schemas.openxmlformats.org/officeDocument/2006/relationships/hyperlink" Target="https://podminky.urs.cz/item/CS_URS_2025_02/622321131" TargetMode="External"/><Relationship Id="rId22" Type="http://schemas.openxmlformats.org/officeDocument/2006/relationships/hyperlink" Target="https://podminky.urs.cz/item/CS_URS_2025_02/631351102" TargetMode="External"/><Relationship Id="rId27" Type="http://schemas.openxmlformats.org/officeDocument/2006/relationships/hyperlink" Target="https://podminky.urs.cz/item/CS_URS_2025_02/771591247" TargetMode="External"/><Relationship Id="rId30" Type="http://schemas.openxmlformats.org/officeDocument/2006/relationships/hyperlink" Target="https://podminky.urs.cz/item/CS_URS_2025_02/949101111" TargetMode="External"/><Relationship Id="rId35" Type="http://schemas.openxmlformats.org/officeDocument/2006/relationships/hyperlink" Target="https://podminky.urs.cz/item/CS_URS_2025_02/711141559" TargetMode="External"/><Relationship Id="rId43" Type="http://schemas.openxmlformats.org/officeDocument/2006/relationships/hyperlink" Target="https://podminky.urs.cz/item/CS_URS_2025_02/713121111" TargetMode="External"/><Relationship Id="rId48" Type="http://schemas.openxmlformats.org/officeDocument/2006/relationships/hyperlink" Target="https://podminky.urs.cz/item/CS_URS_2025_02/762361331" TargetMode="External"/><Relationship Id="rId56" Type="http://schemas.openxmlformats.org/officeDocument/2006/relationships/hyperlink" Target="https://podminky.urs.cz/item/CS_URS_2025_02/781111011" TargetMode="External"/><Relationship Id="rId64" Type="http://schemas.openxmlformats.org/officeDocument/2006/relationships/drawing" Target="../drawings/drawing17.xml"/><Relationship Id="rId8" Type="http://schemas.openxmlformats.org/officeDocument/2006/relationships/hyperlink" Target="https://podminky.urs.cz/item/CS_URS_2025_02/611321141" TargetMode="External"/><Relationship Id="rId51" Type="http://schemas.openxmlformats.org/officeDocument/2006/relationships/hyperlink" Target="https://podminky.urs.cz/item/CS_URS_2025_02/771121011" TargetMode="External"/><Relationship Id="rId3" Type="http://schemas.openxmlformats.org/officeDocument/2006/relationships/hyperlink" Target="https://podminky.urs.cz/item/CS_URS_2025_02/319201321" TargetMode="External"/><Relationship Id="rId12" Type="http://schemas.openxmlformats.org/officeDocument/2006/relationships/hyperlink" Target="https://podminky.urs.cz/item/CS_URS_2025_02/612311131" TargetMode="External"/><Relationship Id="rId17" Type="http://schemas.openxmlformats.org/officeDocument/2006/relationships/hyperlink" Target="https://podminky.urs.cz/item/CS_URS_2025_02/629991011" TargetMode="External"/><Relationship Id="rId25" Type="http://schemas.openxmlformats.org/officeDocument/2006/relationships/hyperlink" Target="https://podminky.urs.cz/item/CS_URS_2025_02/633811111" TargetMode="External"/><Relationship Id="rId33" Type="http://schemas.openxmlformats.org/officeDocument/2006/relationships/hyperlink" Target="https://podminky.urs.cz/item/CS_URS_2025_02/998011008" TargetMode="External"/><Relationship Id="rId38" Type="http://schemas.openxmlformats.org/officeDocument/2006/relationships/hyperlink" Target="https://podminky.urs.cz/item/CS_URS_2025_02/712811101" TargetMode="External"/><Relationship Id="rId46" Type="http://schemas.openxmlformats.org/officeDocument/2006/relationships/hyperlink" Target="https://podminky.urs.cz/item/CS_URS_2025_02/713191132" TargetMode="External"/><Relationship Id="rId59" Type="http://schemas.openxmlformats.org/officeDocument/2006/relationships/hyperlink" Target="https://podminky.urs.cz/item/CS_URS_2025_02/781492211" TargetMode="External"/><Relationship Id="rId20" Type="http://schemas.openxmlformats.org/officeDocument/2006/relationships/hyperlink" Target="https://podminky.urs.cz/item/CS_URS_2025_02/631311131" TargetMode="External"/><Relationship Id="rId41" Type="http://schemas.openxmlformats.org/officeDocument/2006/relationships/hyperlink" Target="https://podminky.urs.cz/item/CS_URS_2025_02/712391172" TargetMode="External"/><Relationship Id="rId54" Type="http://schemas.openxmlformats.org/officeDocument/2006/relationships/hyperlink" Target="https://podminky.urs.cz/item/CS_URS_2025_02/771574413" TargetMode="External"/><Relationship Id="rId62" Type="http://schemas.openxmlformats.org/officeDocument/2006/relationships/hyperlink" Target="https://podminky.urs.cz/item/CS_URS_2025_02/784181111" TargetMode="External"/><Relationship Id="rId1" Type="http://schemas.openxmlformats.org/officeDocument/2006/relationships/hyperlink" Target="https://podminky.urs.cz/item/CS_URS_2025_02/174111102" TargetMode="External"/><Relationship Id="rId6" Type="http://schemas.openxmlformats.org/officeDocument/2006/relationships/hyperlink" Target="https://podminky.urs.cz/item/CS_URS_2025_02/596211122" TargetMode="External"/><Relationship Id="rId15" Type="http://schemas.openxmlformats.org/officeDocument/2006/relationships/hyperlink" Target="https://podminky.urs.cz/item/CS_URS_2025_02/622151001" TargetMode="External"/><Relationship Id="rId23" Type="http://schemas.openxmlformats.org/officeDocument/2006/relationships/hyperlink" Target="https://podminky.urs.cz/item/CS_URS_2025_02/632441114" TargetMode="External"/><Relationship Id="rId28" Type="http://schemas.openxmlformats.org/officeDocument/2006/relationships/hyperlink" Target="https://podminky.urs.cz/item/CS_URS_2025_02/634112128" TargetMode="External"/><Relationship Id="rId36" Type="http://schemas.openxmlformats.org/officeDocument/2006/relationships/hyperlink" Target="https://podminky.urs.cz/item/CS_URS_2025_02/998711111" TargetMode="External"/><Relationship Id="rId49" Type="http://schemas.openxmlformats.org/officeDocument/2006/relationships/hyperlink" Target="https://podminky.urs.cz/item/CS_URS_2025_02/998762111" TargetMode="External"/><Relationship Id="rId57" Type="http://schemas.openxmlformats.org/officeDocument/2006/relationships/hyperlink" Target="https://podminky.urs.cz/item/CS_URS_2025_02/781121011" TargetMode="External"/><Relationship Id="rId10" Type="http://schemas.openxmlformats.org/officeDocument/2006/relationships/hyperlink" Target="https://podminky.urs.cz/item/CS_URS_2025_02/612142001" TargetMode="External"/><Relationship Id="rId31" Type="http://schemas.openxmlformats.org/officeDocument/2006/relationships/hyperlink" Target="https://podminky.urs.cz/item/CS_URS_2025_02/949101112" TargetMode="External"/><Relationship Id="rId44" Type="http://schemas.openxmlformats.org/officeDocument/2006/relationships/hyperlink" Target="https://podminky.urs.cz/item/CS_URS_2025_02/713131241" TargetMode="External"/><Relationship Id="rId52" Type="http://schemas.openxmlformats.org/officeDocument/2006/relationships/hyperlink" Target="https://podminky.urs.cz/item/CS_URS_2025_02/771151021" TargetMode="External"/><Relationship Id="rId60" Type="http://schemas.openxmlformats.org/officeDocument/2006/relationships/hyperlink" Target="https://podminky.urs.cz/item/CS_URS_2025_02/781495184" TargetMode="External"/><Relationship Id="rId4" Type="http://schemas.openxmlformats.org/officeDocument/2006/relationships/hyperlink" Target="https://podminky.urs.cz/item/CS_URS_2025_02/319231212" TargetMode="External"/><Relationship Id="rId9" Type="http://schemas.openxmlformats.org/officeDocument/2006/relationships/hyperlink" Target="https://podminky.urs.cz/item/CS_URS_2025_02/612131101"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8" Type="http://schemas.openxmlformats.org/officeDocument/2006/relationships/hyperlink" Target="https://podminky.urs.cz/item/CS_URS_2025_02/113107237" TargetMode="External"/><Relationship Id="rId13" Type="http://schemas.openxmlformats.org/officeDocument/2006/relationships/hyperlink" Target="https://podminky.urs.cz/item/CS_URS_2025_02/113154524" TargetMode="External"/><Relationship Id="rId18" Type="http://schemas.openxmlformats.org/officeDocument/2006/relationships/hyperlink" Target="https://podminky.urs.cz/item/CS_URS_2025_02/997221625" TargetMode="External"/><Relationship Id="rId3" Type="http://schemas.openxmlformats.org/officeDocument/2006/relationships/hyperlink" Target="https://podminky.urs.cz/item/CS_URS_2025_02/113107123" TargetMode="External"/><Relationship Id="rId21" Type="http://schemas.openxmlformats.org/officeDocument/2006/relationships/drawing" Target="../drawings/drawing20.xml"/><Relationship Id="rId7" Type="http://schemas.openxmlformats.org/officeDocument/2006/relationships/hyperlink" Target="https://podminky.urs.cz/item/CS_URS_2025_02/113107222" TargetMode="External"/><Relationship Id="rId12" Type="http://schemas.openxmlformats.org/officeDocument/2006/relationships/hyperlink" Target="https://podminky.urs.cz/item/CS_URS_2025_02/113154523" TargetMode="External"/><Relationship Id="rId17" Type="http://schemas.openxmlformats.org/officeDocument/2006/relationships/hyperlink" Target="https://podminky.urs.cz/item/CS_URS_2025_02/997221615" TargetMode="External"/><Relationship Id="rId2" Type="http://schemas.openxmlformats.org/officeDocument/2006/relationships/hyperlink" Target="https://podminky.urs.cz/item/CS_URS_2025_02/113106161" TargetMode="External"/><Relationship Id="rId16" Type="http://schemas.openxmlformats.org/officeDocument/2006/relationships/hyperlink" Target="https://podminky.urs.cz/item/CS_URS_2025_02/997221579" TargetMode="External"/><Relationship Id="rId20" Type="http://schemas.openxmlformats.org/officeDocument/2006/relationships/hyperlink" Target="https://podminky.urs.cz/item/CS_URS_2025_02/997013631" TargetMode="External"/><Relationship Id="rId1" Type="http://schemas.openxmlformats.org/officeDocument/2006/relationships/hyperlink" Target="https://podminky.urs.cz/item/CS_URS_2025_02/113106121" TargetMode="External"/><Relationship Id="rId6" Type="http://schemas.openxmlformats.org/officeDocument/2006/relationships/hyperlink" Target="https://podminky.urs.cz/item/CS_URS_2025_02/113107163" TargetMode="External"/><Relationship Id="rId11" Type="http://schemas.openxmlformats.org/officeDocument/2006/relationships/hyperlink" Target="https://podminky.urs.cz/item/CS_URS_2025_02/113154517" TargetMode="External"/><Relationship Id="rId5" Type="http://schemas.openxmlformats.org/officeDocument/2006/relationships/hyperlink" Target="https://podminky.urs.cz/item/CS_URS_2025_02/113107136" TargetMode="External"/><Relationship Id="rId15" Type="http://schemas.openxmlformats.org/officeDocument/2006/relationships/hyperlink" Target="https://podminky.urs.cz/item/CS_URS_2025_02/997221571" TargetMode="External"/><Relationship Id="rId10" Type="http://schemas.openxmlformats.org/officeDocument/2006/relationships/hyperlink" Target="https://podminky.urs.cz/item/CS_URS_2025_02/113107341" TargetMode="External"/><Relationship Id="rId19" Type="http://schemas.openxmlformats.org/officeDocument/2006/relationships/hyperlink" Target="https://podminky.urs.cz/item/CS_URS_2025_02/997221645" TargetMode="External"/><Relationship Id="rId4" Type="http://schemas.openxmlformats.org/officeDocument/2006/relationships/hyperlink" Target="https://podminky.urs.cz/item/CS_URS_2025_02/113107130" TargetMode="External"/><Relationship Id="rId9" Type="http://schemas.openxmlformats.org/officeDocument/2006/relationships/hyperlink" Target="https://podminky.urs.cz/item/CS_URS_2025_02/113107322" TargetMode="External"/><Relationship Id="rId14" Type="http://schemas.openxmlformats.org/officeDocument/2006/relationships/hyperlink" Target="https://podminky.urs.cz/item/CS_URS_2025_02/11320211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5_02/162751119" TargetMode="External"/><Relationship Id="rId18" Type="http://schemas.openxmlformats.org/officeDocument/2006/relationships/hyperlink" Target="https://podminky.urs.cz/item/CS_URS_2025_02/181351003" TargetMode="External"/><Relationship Id="rId26" Type="http://schemas.openxmlformats.org/officeDocument/2006/relationships/hyperlink" Target="https://podminky.urs.cz/item/CS_URS_2025_02/565145221" TargetMode="External"/><Relationship Id="rId39" Type="http://schemas.openxmlformats.org/officeDocument/2006/relationships/hyperlink" Target="https://podminky.urs.cz/item/CS_URS_2025_02/916131213" TargetMode="External"/><Relationship Id="rId21" Type="http://schemas.openxmlformats.org/officeDocument/2006/relationships/hyperlink" Target="https://podminky.urs.cz/item/CS_URS_2025_02/211971110" TargetMode="External"/><Relationship Id="rId34" Type="http://schemas.openxmlformats.org/officeDocument/2006/relationships/hyperlink" Target="https://podminky.urs.cz/item/CS_URS_2025_02/914511113" TargetMode="External"/><Relationship Id="rId42" Type="http://schemas.openxmlformats.org/officeDocument/2006/relationships/hyperlink" Target="https://podminky.urs.cz/item/CS_URS_2025_02/916132112" TargetMode="External"/><Relationship Id="rId47" Type="http://schemas.openxmlformats.org/officeDocument/2006/relationships/drawing" Target="../drawings/drawing21.xml"/><Relationship Id="rId7" Type="http://schemas.openxmlformats.org/officeDocument/2006/relationships/hyperlink" Target="https://podminky.urs.cz/item/CS_URS_2025_02/151101301" TargetMode="External"/><Relationship Id="rId2" Type="http://schemas.openxmlformats.org/officeDocument/2006/relationships/hyperlink" Target="https://podminky.urs.cz/item/CS_URS_2025_02/122251104" TargetMode="External"/><Relationship Id="rId16" Type="http://schemas.openxmlformats.org/officeDocument/2006/relationships/hyperlink" Target="https://podminky.urs.cz/item/CS_URS_2025_02/174151101" TargetMode="External"/><Relationship Id="rId29" Type="http://schemas.openxmlformats.org/officeDocument/2006/relationships/hyperlink" Target="https://podminky.urs.cz/item/CS_URS_2025_02/591211111" TargetMode="External"/><Relationship Id="rId1" Type="http://schemas.openxmlformats.org/officeDocument/2006/relationships/hyperlink" Target="https://podminky.urs.cz/item/CS_URS_2025_02/121151103" TargetMode="External"/><Relationship Id="rId6" Type="http://schemas.openxmlformats.org/officeDocument/2006/relationships/hyperlink" Target="https://podminky.urs.cz/item/CS_URS_2025_02/151101211" TargetMode="External"/><Relationship Id="rId11" Type="http://schemas.openxmlformats.org/officeDocument/2006/relationships/hyperlink" Target="https://podminky.urs.cz/item/CS_URS_2025_02/171111103" TargetMode="External"/><Relationship Id="rId24" Type="http://schemas.openxmlformats.org/officeDocument/2006/relationships/hyperlink" Target="https://podminky.urs.cz/item/CS_URS_2025_02/564851111" TargetMode="External"/><Relationship Id="rId32" Type="http://schemas.openxmlformats.org/officeDocument/2006/relationships/hyperlink" Target="https://podminky.urs.cz/item/CS_URS_2025_02/596811220" TargetMode="External"/><Relationship Id="rId37" Type="http://schemas.openxmlformats.org/officeDocument/2006/relationships/hyperlink" Target="https://podminky.urs.cz/item/CS_URS_2025_02/915611111" TargetMode="External"/><Relationship Id="rId40" Type="http://schemas.openxmlformats.org/officeDocument/2006/relationships/hyperlink" Target="https://podminky.urs.cz/item/CS_URS_2025_02/916231213" TargetMode="External"/><Relationship Id="rId45" Type="http://schemas.openxmlformats.org/officeDocument/2006/relationships/hyperlink" Target="https://podminky.urs.cz/item/CS_URS_2025_02/919121112" TargetMode="External"/><Relationship Id="rId5" Type="http://schemas.openxmlformats.org/officeDocument/2006/relationships/hyperlink" Target="https://podminky.urs.cz/item/CS_URS_2025_02/151101201" TargetMode="External"/><Relationship Id="rId15" Type="http://schemas.openxmlformats.org/officeDocument/2006/relationships/hyperlink" Target="https://podminky.urs.cz/item/CS_URS_2025_02/171251201" TargetMode="External"/><Relationship Id="rId23" Type="http://schemas.openxmlformats.org/officeDocument/2006/relationships/hyperlink" Target="https://podminky.urs.cz/item/CS_URS_2025_02/564851011" TargetMode="External"/><Relationship Id="rId28" Type="http://schemas.openxmlformats.org/officeDocument/2006/relationships/hyperlink" Target="https://podminky.urs.cz/item/CS_URS_2025_02/577144141" TargetMode="External"/><Relationship Id="rId36" Type="http://schemas.openxmlformats.org/officeDocument/2006/relationships/hyperlink" Target="https://podminky.urs.cz/item/CS_URS_2025_02/915131111" TargetMode="External"/><Relationship Id="rId10" Type="http://schemas.openxmlformats.org/officeDocument/2006/relationships/hyperlink" Target="https://podminky.urs.cz/item/CS_URS_2025_02/167151101" TargetMode="External"/><Relationship Id="rId19" Type="http://schemas.openxmlformats.org/officeDocument/2006/relationships/hyperlink" Target="https://podminky.urs.cz/item/CS_URS_2025_02/181411131" TargetMode="External"/><Relationship Id="rId31" Type="http://schemas.openxmlformats.org/officeDocument/2006/relationships/hyperlink" Target="https://podminky.urs.cz/item/CS_URS_2025_02/596212211" TargetMode="External"/><Relationship Id="rId44" Type="http://schemas.openxmlformats.org/officeDocument/2006/relationships/hyperlink" Target="https://podminky.urs.cz/item/CS_URS_2025_02/919735112" TargetMode="External"/><Relationship Id="rId4" Type="http://schemas.openxmlformats.org/officeDocument/2006/relationships/hyperlink" Target="https://podminky.urs.cz/item/CS_URS_2025_02/131251201" TargetMode="External"/><Relationship Id="rId9" Type="http://schemas.openxmlformats.org/officeDocument/2006/relationships/hyperlink" Target="https://podminky.urs.cz/item/CS_URS_2025_02/162251102" TargetMode="External"/><Relationship Id="rId14" Type="http://schemas.openxmlformats.org/officeDocument/2006/relationships/hyperlink" Target="https://podminky.urs.cz/item/CS_URS_2025_02/171201221" TargetMode="External"/><Relationship Id="rId22" Type="http://schemas.openxmlformats.org/officeDocument/2006/relationships/hyperlink" Target="https://podminky.urs.cz/item/CS_URS_2025_02/212572111" TargetMode="External"/><Relationship Id="rId27" Type="http://schemas.openxmlformats.org/officeDocument/2006/relationships/hyperlink" Target="https://podminky.urs.cz/item/CS_URS_2025_02/573231107" TargetMode="External"/><Relationship Id="rId30" Type="http://schemas.openxmlformats.org/officeDocument/2006/relationships/hyperlink" Target="https://podminky.urs.cz/item/CS_URS_2025_02/596211110" TargetMode="External"/><Relationship Id="rId35" Type="http://schemas.openxmlformats.org/officeDocument/2006/relationships/hyperlink" Target="https://podminky.urs.cz/item/CS_URS_2025_02/915111111" TargetMode="External"/><Relationship Id="rId43" Type="http://schemas.openxmlformats.org/officeDocument/2006/relationships/hyperlink" Target="https://podminky.urs.cz/item/CS_URS_2025_02/919726122" TargetMode="External"/><Relationship Id="rId8" Type="http://schemas.openxmlformats.org/officeDocument/2006/relationships/hyperlink" Target="https://podminky.urs.cz/item/CS_URS_2025_02/151101311" TargetMode="External"/><Relationship Id="rId3" Type="http://schemas.openxmlformats.org/officeDocument/2006/relationships/hyperlink" Target="https://podminky.urs.cz/item/CS_URS_2025_02/131213701" TargetMode="External"/><Relationship Id="rId12" Type="http://schemas.openxmlformats.org/officeDocument/2006/relationships/hyperlink" Target="https://podminky.urs.cz/item/CS_URS_2025_02/162751117" TargetMode="External"/><Relationship Id="rId17" Type="http://schemas.openxmlformats.org/officeDocument/2006/relationships/hyperlink" Target="https://podminky.urs.cz/item/CS_URS_2025_02/181951112" TargetMode="External"/><Relationship Id="rId25" Type="http://schemas.openxmlformats.org/officeDocument/2006/relationships/hyperlink" Target="https://podminky.urs.cz/item/CS_URS_2025_02/564871111" TargetMode="External"/><Relationship Id="rId33" Type="http://schemas.openxmlformats.org/officeDocument/2006/relationships/hyperlink" Target="https://podminky.urs.cz/item/CS_URS_2025_02/914111111" TargetMode="External"/><Relationship Id="rId38" Type="http://schemas.openxmlformats.org/officeDocument/2006/relationships/hyperlink" Target="https://podminky.urs.cz/item/CS_URS_2025_02/915621111" TargetMode="External"/><Relationship Id="rId46" Type="http://schemas.openxmlformats.org/officeDocument/2006/relationships/hyperlink" Target="https://podminky.urs.cz/item/CS_URS_2025_02/998225111" TargetMode="External"/><Relationship Id="rId20" Type="http://schemas.openxmlformats.org/officeDocument/2006/relationships/hyperlink" Target="https://podminky.urs.cz/item/CS_URS_2025_02/185804312" TargetMode="External"/><Relationship Id="rId41" Type="http://schemas.openxmlformats.org/officeDocument/2006/relationships/hyperlink" Target="https://podminky.urs.cz/item/CS_URS_2025_02/916111122" TargetMode="Externa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5"/>
  <sheetViews>
    <sheetView showGridLines="0" tabSelected="1" topLeftCell="A23"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7" t="s">
        <v>0</v>
      </c>
      <c r="AZ1" s="17" t="s">
        <v>1</v>
      </c>
      <c r="BA1" s="17" t="s">
        <v>2</v>
      </c>
      <c r="BB1" s="17" t="s">
        <v>3</v>
      </c>
      <c r="BT1" s="17" t="s">
        <v>4</v>
      </c>
      <c r="BU1" s="17" t="s">
        <v>4</v>
      </c>
      <c r="BV1" s="17" t="s">
        <v>5</v>
      </c>
    </row>
    <row r="2" spans="1:74" ht="36.950000000000003" customHeight="1">
      <c r="AR2" s="311"/>
      <c r="AS2" s="311"/>
      <c r="AT2" s="311"/>
      <c r="AU2" s="311"/>
      <c r="AV2" s="311"/>
      <c r="AW2" s="311"/>
      <c r="AX2" s="311"/>
      <c r="AY2" s="311"/>
      <c r="AZ2" s="311"/>
      <c r="BA2" s="311"/>
      <c r="BB2" s="311"/>
      <c r="BC2" s="311"/>
      <c r="BD2" s="311"/>
      <c r="BE2" s="311"/>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84" t="s">
        <v>14</v>
      </c>
      <c r="L5" s="311"/>
      <c r="M5" s="311"/>
      <c r="N5" s="311"/>
      <c r="O5" s="311"/>
      <c r="P5" s="311"/>
      <c r="Q5" s="311"/>
      <c r="R5" s="311"/>
      <c r="S5" s="311"/>
      <c r="T5" s="311"/>
      <c r="U5" s="311"/>
      <c r="V5" s="311"/>
      <c r="W5" s="311"/>
      <c r="X5" s="311"/>
      <c r="Y5" s="311"/>
      <c r="Z5" s="311"/>
      <c r="AA5" s="311"/>
      <c r="AB5" s="311"/>
      <c r="AC5" s="311"/>
      <c r="AD5" s="311"/>
      <c r="AE5" s="311"/>
      <c r="AF5" s="311"/>
      <c r="AG5" s="311"/>
      <c r="AH5" s="311"/>
      <c r="AI5" s="311"/>
      <c r="AJ5" s="311"/>
      <c r="AK5" s="311"/>
      <c r="AL5" s="311"/>
      <c r="AM5" s="311"/>
      <c r="AN5" s="311"/>
      <c r="AO5" s="311"/>
      <c r="AR5" s="21"/>
      <c r="BE5" s="281" t="s">
        <v>15</v>
      </c>
      <c r="BS5" s="18" t="s">
        <v>6</v>
      </c>
    </row>
    <row r="6" spans="1:74" ht="36.950000000000003" customHeight="1">
      <c r="B6" s="21"/>
      <c r="D6" s="27" t="s">
        <v>16</v>
      </c>
      <c r="K6" s="285" t="s">
        <v>17</v>
      </c>
      <c r="L6" s="311"/>
      <c r="M6" s="311"/>
      <c r="N6" s="311"/>
      <c r="O6" s="311"/>
      <c r="P6" s="311"/>
      <c r="Q6" s="311"/>
      <c r="R6" s="311"/>
      <c r="S6" s="311"/>
      <c r="T6" s="311"/>
      <c r="U6" s="311"/>
      <c r="V6" s="311"/>
      <c r="W6" s="311"/>
      <c r="X6" s="311"/>
      <c r="Y6" s="311"/>
      <c r="Z6" s="311"/>
      <c r="AA6" s="311"/>
      <c r="AB6" s="311"/>
      <c r="AC6" s="311"/>
      <c r="AD6" s="311"/>
      <c r="AE6" s="311"/>
      <c r="AF6" s="311"/>
      <c r="AG6" s="311"/>
      <c r="AH6" s="311"/>
      <c r="AI6" s="311"/>
      <c r="AJ6" s="311"/>
      <c r="AK6" s="311"/>
      <c r="AL6" s="311"/>
      <c r="AM6" s="311"/>
      <c r="AN6" s="311"/>
      <c r="AO6" s="311"/>
      <c r="AR6" s="21"/>
      <c r="BE6" s="282"/>
      <c r="BS6" s="18" t="s">
        <v>6</v>
      </c>
    </row>
    <row r="7" spans="1:74" ht="12" customHeight="1">
      <c r="B7" s="21"/>
      <c r="D7" s="28" t="s">
        <v>18</v>
      </c>
      <c r="K7" s="26" t="s">
        <v>19</v>
      </c>
      <c r="AK7" s="28" t="s">
        <v>20</v>
      </c>
      <c r="AN7" s="26" t="s">
        <v>19</v>
      </c>
      <c r="AR7" s="21"/>
      <c r="BE7" s="282"/>
      <c r="BS7" s="18" t="s">
        <v>6</v>
      </c>
    </row>
    <row r="8" spans="1:74" ht="12" customHeight="1">
      <c r="B8" s="21"/>
      <c r="D8" s="28" t="s">
        <v>21</v>
      </c>
      <c r="K8" s="26" t="s">
        <v>22</v>
      </c>
      <c r="AK8" s="28" t="s">
        <v>23</v>
      </c>
      <c r="AN8" s="29" t="s">
        <v>24</v>
      </c>
      <c r="AR8" s="21"/>
      <c r="BE8" s="282"/>
      <c r="BS8" s="18" t="s">
        <v>6</v>
      </c>
    </row>
    <row r="9" spans="1:74" ht="14.45" customHeight="1">
      <c r="B9" s="21"/>
      <c r="AR9" s="21"/>
      <c r="BE9" s="282"/>
      <c r="BS9" s="18" t="s">
        <v>6</v>
      </c>
    </row>
    <row r="10" spans="1:74" ht="12" customHeight="1">
      <c r="B10" s="21"/>
      <c r="D10" s="28" t="s">
        <v>25</v>
      </c>
      <c r="AK10" s="28" t="s">
        <v>26</v>
      </c>
      <c r="AN10" s="26" t="s">
        <v>19</v>
      </c>
      <c r="AR10" s="21"/>
      <c r="BE10" s="282"/>
      <c r="BS10" s="18" t="s">
        <v>6</v>
      </c>
    </row>
    <row r="11" spans="1:74" ht="18.399999999999999" customHeight="1">
      <c r="B11" s="21"/>
      <c r="E11" s="26" t="s">
        <v>22</v>
      </c>
      <c r="AK11" s="28" t="s">
        <v>27</v>
      </c>
      <c r="AN11" s="26" t="s">
        <v>19</v>
      </c>
      <c r="AR11" s="21"/>
      <c r="BE11" s="282"/>
      <c r="BS11" s="18" t="s">
        <v>6</v>
      </c>
    </row>
    <row r="12" spans="1:74" ht="6.95" customHeight="1">
      <c r="B12" s="21"/>
      <c r="AR12" s="21"/>
      <c r="BE12" s="282"/>
      <c r="BS12" s="18" t="s">
        <v>6</v>
      </c>
    </row>
    <row r="13" spans="1:74" ht="12" customHeight="1">
      <c r="B13" s="21"/>
      <c r="D13" s="28" t="s">
        <v>28</v>
      </c>
      <c r="AK13" s="28" t="s">
        <v>26</v>
      </c>
      <c r="AN13" s="30" t="s">
        <v>29</v>
      </c>
      <c r="AR13" s="21"/>
      <c r="BE13" s="282"/>
      <c r="BS13" s="18" t="s">
        <v>6</v>
      </c>
    </row>
    <row r="14" spans="1:74">
      <c r="B14" s="21"/>
      <c r="E14" s="286" t="s">
        <v>29</v>
      </c>
      <c r="F14" s="287"/>
      <c r="G14" s="287"/>
      <c r="H14" s="287"/>
      <c r="I14" s="287"/>
      <c r="J14" s="287"/>
      <c r="K14" s="287"/>
      <c r="L14" s="287"/>
      <c r="M14" s="287"/>
      <c r="N14" s="287"/>
      <c r="O14" s="287"/>
      <c r="P14" s="287"/>
      <c r="Q14" s="287"/>
      <c r="R14" s="287"/>
      <c r="S14" s="287"/>
      <c r="T14" s="287"/>
      <c r="U14" s="287"/>
      <c r="V14" s="287"/>
      <c r="W14" s="287"/>
      <c r="X14" s="287"/>
      <c r="Y14" s="287"/>
      <c r="Z14" s="287"/>
      <c r="AA14" s="287"/>
      <c r="AB14" s="287"/>
      <c r="AC14" s="287"/>
      <c r="AD14" s="287"/>
      <c r="AE14" s="287"/>
      <c r="AF14" s="287"/>
      <c r="AG14" s="287"/>
      <c r="AH14" s="287"/>
      <c r="AI14" s="287"/>
      <c r="AJ14" s="287"/>
      <c r="AK14" s="28" t="s">
        <v>27</v>
      </c>
      <c r="AN14" s="30" t="s">
        <v>29</v>
      </c>
      <c r="AR14" s="21"/>
      <c r="BE14" s="282"/>
      <c r="BS14" s="18" t="s">
        <v>6</v>
      </c>
    </row>
    <row r="15" spans="1:74" ht="6.95" customHeight="1">
      <c r="B15" s="21"/>
      <c r="AR15" s="21"/>
      <c r="BE15" s="282"/>
      <c r="BS15" s="18" t="s">
        <v>4</v>
      </c>
    </row>
    <row r="16" spans="1:74" ht="12" customHeight="1">
      <c r="B16" s="21"/>
      <c r="D16" s="28" t="s">
        <v>30</v>
      </c>
      <c r="AK16" s="28" t="s">
        <v>26</v>
      </c>
      <c r="AN16" s="26" t="s">
        <v>19</v>
      </c>
      <c r="AR16" s="21"/>
      <c r="BE16" s="282"/>
      <c r="BS16" s="18" t="s">
        <v>4</v>
      </c>
    </row>
    <row r="17" spans="2:71" ht="18.399999999999999" customHeight="1">
      <c r="B17" s="21"/>
      <c r="E17" s="26" t="s">
        <v>22</v>
      </c>
      <c r="AK17" s="28" t="s">
        <v>27</v>
      </c>
      <c r="AN17" s="26" t="s">
        <v>19</v>
      </c>
      <c r="AR17" s="21"/>
      <c r="BE17" s="282"/>
      <c r="BS17" s="18" t="s">
        <v>31</v>
      </c>
    </row>
    <row r="18" spans="2:71" ht="6.95" customHeight="1">
      <c r="B18" s="21"/>
      <c r="AR18" s="21"/>
      <c r="BE18" s="282"/>
      <c r="BS18" s="18" t="s">
        <v>6</v>
      </c>
    </row>
    <row r="19" spans="2:71" ht="12" customHeight="1">
      <c r="B19" s="21"/>
      <c r="D19" s="28" t="s">
        <v>32</v>
      </c>
      <c r="AK19" s="28" t="s">
        <v>26</v>
      </c>
      <c r="AN19" s="26" t="s">
        <v>19</v>
      </c>
      <c r="AR19" s="21"/>
      <c r="BE19" s="282"/>
      <c r="BS19" s="18" t="s">
        <v>6</v>
      </c>
    </row>
    <row r="20" spans="2:71" ht="18.399999999999999" customHeight="1">
      <c r="B20" s="21"/>
      <c r="E20" s="26" t="s">
        <v>22</v>
      </c>
      <c r="AK20" s="28" t="s">
        <v>27</v>
      </c>
      <c r="AN20" s="26" t="s">
        <v>19</v>
      </c>
      <c r="AR20" s="21"/>
      <c r="BE20" s="282"/>
      <c r="BS20" s="18" t="s">
        <v>31</v>
      </c>
    </row>
    <row r="21" spans="2:71" ht="6.95" customHeight="1">
      <c r="B21" s="21"/>
      <c r="AR21" s="21"/>
      <c r="BE21" s="282"/>
    </row>
    <row r="22" spans="2:71" ht="12" customHeight="1">
      <c r="B22" s="21"/>
      <c r="D22" s="28" t="s">
        <v>33</v>
      </c>
      <c r="AR22" s="21"/>
      <c r="BE22" s="282"/>
    </row>
    <row r="23" spans="2:71" ht="274.5" customHeight="1">
      <c r="B23" s="21"/>
      <c r="E23" s="288" t="s">
        <v>34</v>
      </c>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R23" s="21"/>
      <c r="BE23" s="282"/>
    </row>
    <row r="24" spans="2:71" ht="6.95" customHeight="1">
      <c r="B24" s="21"/>
      <c r="AR24" s="21"/>
      <c r="BE24" s="282"/>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82"/>
    </row>
    <row r="26" spans="2:71" s="1" customFormat="1" ht="25.9" customHeight="1">
      <c r="B26" s="33"/>
      <c r="D26" s="34" t="s">
        <v>35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289">
        <f>ROUND(AG54,2)</f>
        <v>0</v>
      </c>
      <c r="AL26" s="290"/>
      <c r="AM26" s="290"/>
      <c r="AN26" s="290"/>
      <c r="AO26" s="290"/>
      <c r="AR26" s="33"/>
      <c r="BE26" s="282"/>
    </row>
    <row r="27" spans="2:71" s="1" customFormat="1" ht="6.95" customHeight="1">
      <c r="B27" s="33"/>
      <c r="AR27" s="33"/>
      <c r="BE27" s="282"/>
    </row>
    <row r="28" spans="2:71" s="1" customFormat="1">
      <c r="B28" s="33"/>
      <c r="L28" s="291" t="s">
        <v>36</v>
      </c>
      <c r="M28" s="291"/>
      <c r="N28" s="291"/>
      <c r="O28" s="291"/>
      <c r="P28" s="291"/>
      <c r="W28" s="291" t="s">
        <v>37</v>
      </c>
      <c r="X28" s="291"/>
      <c r="Y28" s="291"/>
      <c r="Z28" s="291"/>
      <c r="AA28" s="291"/>
      <c r="AB28" s="291"/>
      <c r="AC28" s="291"/>
      <c r="AD28" s="291"/>
      <c r="AE28" s="291"/>
      <c r="AK28" s="291" t="s">
        <v>38</v>
      </c>
      <c r="AL28" s="291"/>
      <c r="AM28" s="291"/>
      <c r="AN28" s="291"/>
      <c r="AO28" s="291"/>
      <c r="AR28" s="33"/>
      <c r="BE28" s="282"/>
    </row>
    <row r="29" spans="2:71" s="2" customFormat="1" ht="14.45" customHeight="1">
      <c r="B29" s="37"/>
      <c r="D29" s="28" t="s">
        <v>39</v>
      </c>
      <c r="F29" s="28" t="s">
        <v>40</v>
      </c>
      <c r="L29" s="294">
        <v>0.21</v>
      </c>
      <c r="M29" s="293"/>
      <c r="N29" s="293"/>
      <c r="O29" s="293"/>
      <c r="P29" s="293"/>
      <c r="W29" s="292">
        <f>ROUND(AZ54, 2)</f>
        <v>0</v>
      </c>
      <c r="X29" s="293"/>
      <c r="Y29" s="293"/>
      <c r="Z29" s="293"/>
      <c r="AA29" s="293"/>
      <c r="AB29" s="293"/>
      <c r="AC29" s="293"/>
      <c r="AD29" s="293"/>
      <c r="AE29" s="293"/>
      <c r="AK29" s="292">
        <f>ROUND(AV54, 2)</f>
        <v>0</v>
      </c>
      <c r="AL29" s="293"/>
      <c r="AM29" s="293"/>
      <c r="AN29" s="293"/>
      <c r="AO29" s="293"/>
      <c r="AR29" s="37"/>
      <c r="BE29" s="283"/>
    </row>
    <row r="30" spans="2:71" s="2" customFormat="1" ht="14.45" customHeight="1">
      <c r="B30" s="37"/>
      <c r="F30" s="28" t="s">
        <v>41</v>
      </c>
      <c r="L30" s="294">
        <v>0.12</v>
      </c>
      <c r="M30" s="293"/>
      <c r="N30" s="293"/>
      <c r="O30" s="293"/>
      <c r="P30" s="293"/>
      <c r="W30" s="292">
        <f>ROUND(BA54, 2)</f>
        <v>0</v>
      </c>
      <c r="X30" s="293"/>
      <c r="Y30" s="293"/>
      <c r="Z30" s="293"/>
      <c r="AA30" s="293"/>
      <c r="AB30" s="293"/>
      <c r="AC30" s="293"/>
      <c r="AD30" s="293"/>
      <c r="AE30" s="293"/>
      <c r="AK30" s="292">
        <f>ROUND(AW54, 2)</f>
        <v>0</v>
      </c>
      <c r="AL30" s="293"/>
      <c r="AM30" s="293"/>
      <c r="AN30" s="293"/>
      <c r="AO30" s="293"/>
      <c r="AR30" s="37"/>
      <c r="BE30" s="283"/>
    </row>
    <row r="31" spans="2:71" s="2" customFormat="1" ht="14.45" hidden="1" customHeight="1">
      <c r="B31" s="37"/>
      <c r="F31" s="28" t="s">
        <v>42</v>
      </c>
      <c r="L31" s="294">
        <v>0.21</v>
      </c>
      <c r="M31" s="293"/>
      <c r="N31" s="293"/>
      <c r="O31" s="293"/>
      <c r="P31" s="293"/>
      <c r="W31" s="292">
        <f>ROUND(BB54, 2)</f>
        <v>0</v>
      </c>
      <c r="X31" s="293"/>
      <c r="Y31" s="293"/>
      <c r="Z31" s="293"/>
      <c r="AA31" s="293"/>
      <c r="AB31" s="293"/>
      <c r="AC31" s="293"/>
      <c r="AD31" s="293"/>
      <c r="AE31" s="293"/>
      <c r="AK31" s="292">
        <v>0</v>
      </c>
      <c r="AL31" s="293"/>
      <c r="AM31" s="293"/>
      <c r="AN31" s="293"/>
      <c r="AO31" s="293"/>
      <c r="AR31" s="37"/>
      <c r="BE31" s="283"/>
    </row>
    <row r="32" spans="2:71" s="2" customFormat="1" ht="14.45" hidden="1" customHeight="1">
      <c r="B32" s="37"/>
      <c r="F32" s="28" t="s">
        <v>43</v>
      </c>
      <c r="L32" s="294">
        <v>0.12</v>
      </c>
      <c r="M32" s="293"/>
      <c r="N32" s="293"/>
      <c r="O32" s="293"/>
      <c r="P32" s="293"/>
      <c r="W32" s="292">
        <f>ROUND(BC54, 2)</f>
        <v>0</v>
      </c>
      <c r="X32" s="293"/>
      <c r="Y32" s="293"/>
      <c r="Z32" s="293"/>
      <c r="AA32" s="293"/>
      <c r="AB32" s="293"/>
      <c r="AC32" s="293"/>
      <c r="AD32" s="293"/>
      <c r="AE32" s="293"/>
      <c r="AK32" s="292">
        <v>0</v>
      </c>
      <c r="AL32" s="293"/>
      <c r="AM32" s="293"/>
      <c r="AN32" s="293"/>
      <c r="AO32" s="293"/>
      <c r="AR32" s="37"/>
      <c r="BE32" s="283"/>
    </row>
    <row r="33" spans="2:44" s="2" customFormat="1" ht="14.45" hidden="1" customHeight="1">
      <c r="B33" s="37"/>
      <c r="F33" s="28" t="s">
        <v>44</v>
      </c>
      <c r="L33" s="294">
        <v>0</v>
      </c>
      <c r="M33" s="293"/>
      <c r="N33" s="293"/>
      <c r="O33" s="293"/>
      <c r="P33" s="293"/>
      <c r="W33" s="292">
        <f>ROUND(BD54, 2)</f>
        <v>0</v>
      </c>
      <c r="X33" s="293"/>
      <c r="Y33" s="293"/>
      <c r="Z33" s="293"/>
      <c r="AA33" s="293"/>
      <c r="AB33" s="293"/>
      <c r="AC33" s="293"/>
      <c r="AD33" s="293"/>
      <c r="AE33" s="293"/>
      <c r="AK33" s="292">
        <v>0</v>
      </c>
      <c r="AL33" s="293"/>
      <c r="AM33" s="293"/>
      <c r="AN33" s="293"/>
      <c r="AO33" s="293"/>
      <c r="AR33" s="37"/>
    </row>
    <row r="34" spans="2:44" s="1" customFormat="1" ht="6.95" customHeight="1">
      <c r="B34" s="33"/>
      <c r="AR34" s="33"/>
    </row>
    <row r="35" spans="2:44" s="1" customFormat="1" ht="25.9" customHeight="1">
      <c r="B35" s="33"/>
      <c r="C35" s="38"/>
      <c r="D35" s="39" t="s">
        <v>45</v>
      </c>
      <c r="E35" s="40"/>
      <c r="F35" s="40"/>
      <c r="G35" s="40"/>
      <c r="H35" s="40"/>
      <c r="I35" s="40"/>
      <c r="J35" s="40"/>
      <c r="K35" s="40"/>
      <c r="L35" s="40"/>
      <c r="M35" s="40"/>
      <c r="N35" s="40"/>
      <c r="O35" s="40"/>
      <c r="P35" s="40"/>
      <c r="Q35" s="40"/>
      <c r="R35" s="40"/>
      <c r="S35" s="40"/>
      <c r="T35" s="41" t="s">
        <v>46</v>
      </c>
      <c r="U35" s="40"/>
      <c r="V35" s="40"/>
      <c r="W35" s="40"/>
      <c r="X35" s="298" t="s">
        <v>47</v>
      </c>
      <c r="Y35" s="296"/>
      <c r="Z35" s="296"/>
      <c r="AA35" s="296"/>
      <c r="AB35" s="296"/>
      <c r="AC35" s="40"/>
      <c r="AD35" s="40"/>
      <c r="AE35" s="40"/>
      <c r="AF35" s="40"/>
      <c r="AG35" s="40"/>
      <c r="AH35" s="40"/>
      <c r="AI35" s="40"/>
      <c r="AJ35" s="40"/>
      <c r="AK35" s="295">
        <f>SUM(AK26:AK33)</f>
        <v>0</v>
      </c>
      <c r="AL35" s="296"/>
      <c r="AM35" s="296"/>
      <c r="AN35" s="296"/>
      <c r="AO35" s="297"/>
      <c r="AP35" s="38"/>
      <c r="AQ35" s="38"/>
      <c r="AR35" s="33"/>
    </row>
    <row r="36" spans="2:44" s="1" customFormat="1" ht="6.95" customHeight="1">
      <c r="B36" s="33"/>
      <c r="AR36" s="33"/>
    </row>
    <row r="37" spans="2:44" s="1" customFormat="1" ht="6.95" customHeight="1">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c r="B42" s="33"/>
      <c r="C42" s="22" t="s">
        <v>48</v>
      </c>
      <c r="AR42" s="33"/>
    </row>
    <row r="43" spans="2:44" s="1" customFormat="1" ht="6.95" customHeight="1">
      <c r="B43" s="33"/>
      <c r="AR43" s="33"/>
    </row>
    <row r="44" spans="2:44" s="3" customFormat="1" ht="12" customHeight="1">
      <c r="B44" s="46"/>
      <c r="C44" s="28" t="s">
        <v>13</v>
      </c>
      <c r="L44" s="3" t="str">
        <f>K5</f>
        <v>22-2408_1</v>
      </c>
      <c r="AR44" s="46"/>
    </row>
    <row r="45" spans="2:44" s="4" customFormat="1" ht="36.950000000000003" customHeight="1">
      <c r="B45" s="47"/>
      <c r="C45" s="48" t="s">
        <v>16</v>
      </c>
      <c r="L45" s="266" t="str">
        <f>K6</f>
        <v>FN Brno - Rekonstrukce kliniky dětských infekčních nemocí a energeticky úsporná opatření objektu S</v>
      </c>
      <c r="M45" s="267"/>
      <c r="N45" s="267"/>
      <c r="O45" s="267"/>
      <c r="P45" s="267"/>
      <c r="Q45" s="267"/>
      <c r="R45" s="267"/>
      <c r="S45" s="267"/>
      <c r="T45" s="267"/>
      <c r="U45" s="267"/>
      <c r="V45" s="267"/>
      <c r="W45" s="267"/>
      <c r="X45" s="267"/>
      <c r="Y45" s="267"/>
      <c r="Z45" s="267"/>
      <c r="AA45" s="267"/>
      <c r="AB45" s="267"/>
      <c r="AC45" s="267"/>
      <c r="AD45" s="267"/>
      <c r="AE45" s="267"/>
      <c r="AF45" s="267"/>
      <c r="AG45" s="267"/>
      <c r="AH45" s="267"/>
      <c r="AI45" s="267"/>
      <c r="AJ45" s="267"/>
      <c r="AK45" s="267"/>
      <c r="AL45" s="267"/>
      <c r="AM45" s="267"/>
      <c r="AN45" s="267"/>
      <c r="AO45" s="267"/>
      <c r="AR45" s="47"/>
    </row>
    <row r="46" spans="2:44" s="1" customFormat="1" ht="6.95" customHeight="1">
      <c r="B46" s="33"/>
      <c r="AR46" s="33"/>
    </row>
    <row r="47" spans="2:44" s="1" customFormat="1" ht="12" customHeight="1">
      <c r="B47" s="33"/>
      <c r="C47" s="28" t="s">
        <v>21</v>
      </c>
      <c r="L47" s="49" t="str">
        <f>IF(K8="","",K8)</f>
        <v xml:space="preserve"> </v>
      </c>
      <c r="AI47" s="28" t="s">
        <v>23</v>
      </c>
      <c r="AM47" s="271" t="str">
        <f>IF(AN8= "","",AN8)</f>
        <v>31. 8. 2025</v>
      </c>
      <c r="AN47" s="271"/>
      <c r="AR47" s="33"/>
    </row>
    <row r="48" spans="2:44" s="1" customFormat="1" ht="6.95" customHeight="1">
      <c r="B48" s="33"/>
      <c r="AR48" s="33"/>
    </row>
    <row r="49" spans="1:91" s="1" customFormat="1" ht="15.2" customHeight="1">
      <c r="B49" s="33"/>
      <c r="C49" s="28" t="s">
        <v>25</v>
      </c>
      <c r="L49" s="3" t="str">
        <f>IF(E11= "","",E11)</f>
        <v xml:space="preserve"> </v>
      </c>
      <c r="AI49" s="28" t="s">
        <v>30</v>
      </c>
      <c r="AM49" s="272" t="str">
        <f>IF(E17="","",E17)</f>
        <v xml:space="preserve"> </v>
      </c>
      <c r="AN49" s="273"/>
      <c r="AO49" s="273"/>
      <c r="AP49" s="273"/>
      <c r="AR49" s="33"/>
      <c r="AS49" s="274" t="s">
        <v>49</v>
      </c>
      <c r="AT49" s="275"/>
      <c r="AU49" s="51"/>
      <c r="AV49" s="51"/>
      <c r="AW49" s="51"/>
      <c r="AX49" s="51"/>
      <c r="AY49" s="51"/>
      <c r="AZ49" s="51"/>
      <c r="BA49" s="51"/>
      <c r="BB49" s="51"/>
      <c r="BC49" s="51"/>
      <c r="BD49" s="52"/>
    </row>
    <row r="50" spans="1:91" s="1" customFormat="1" ht="15.2" customHeight="1">
      <c r="B50" s="33"/>
      <c r="C50" s="28" t="s">
        <v>28</v>
      </c>
      <c r="L50" s="3" t="str">
        <f>IF(E14= "Vyplň údaj","",E14)</f>
        <v/>
      </c>
      <c r="AI50" s="28" t="s">
        <v>32</v>
      </c>
      <c r="AM50" s="272" t="str">
        <f>IF(E20="","",E20)</f>
        <v xml:space="preserve"> </v>
      </c>
      <c r="AN50" s="273"/>
      <c r="AO50" s="273"/>
      <c r="AP50" s="273"/>
      <c r="AR50" s="33"/>
      <c r="AS50" s="276"/>
      <c r="AT50" s="277"/>
      <c r="BD50" s="54"/>
    </row>
    <row r="51" spans="1:91" s="1" customFormat="1" ht="10.9" customHeight="1">
      <c r="B51" s="33"/>
      <c r="AR51" s="33"/>
      <c r="AS51" s="276"/>
      <c r="AT51" s="277"/>
      <c r="BD51" s="54"/>
    </row>
    <row r="52" spans="1:91" s="1" customFormat="1" ht="29.25" customHeight="1">
      <c r="B52" s="33"/>
      <c r="C52" s="270" t="s">
        <v>50</v>
      </c>
      <c r="D52" s="269"/>
      <c r="E52" s="269"/>
      <c r="F52" s="269"/>
      <c r="G52" s="269"/>
      <c r="H52" s="55"/>
      <c r="I52" s="268" t="s">
        <v>51</v>
      </c>
      <c r="J52" s="269"/>
      <c r="K52" s="269"/>
      <c r="L52" s="269"/>
      <c r="M52" s="269"/>
      <c r="N52" s="269"/>
      <c r="O52" s="269"/>
      <c r="P52" s="269"/>
      <c r="Q52" s="269"/>
      <c r="R52" s="269"/>
      <c r="S52" s="269"/>
      <c r="T52" s="269"/>
      <c r="U52" s="269"/>
      <c r="V52" s="269"/>
      <c r="W52" s="269"/>
      <c r="X52" s="269"/>
      <c r="Y52" s="269"/>
      <c r="Z52" s="269"/>
      <c r="AA52" s="269"/>
      <c r="AB52" s="269"/>
      <c r="AC52" s="269"/>
      <c r="AD52" s="269"/>
      <c r="AE52" s="269"/>
      <c r="AF52" s="269"/>
      <c r="AG52" s="278" t="s">
        <v>52</v>
      </c>
      <c r="AH52" s="269"/>
      <c r="AI52" s="269"/>
      <c r="AJ52" s="269"/>
      <c r="AK52" s="269"/>
      <c r="AL52" s="269"/>
      <c r="AM52" s="269"/>
      <c r="AN52" s="268" t="s">
        <v>53</v>
      </c>
      <c r="AO52" s="269"/>
      <c r="AP52" s="269"/>
      <c r="AQ52" s="56" t="s">
        <v>54</v>
      </c>
      <c r="AR52" s="33"/>
      <c r="AS52" s="57" t="s">
        <v>55</v>
      </c>
      <c r="AT52" s="58" t="s">
        <v>56</v>
      </c>
      <c r="AU52" s="58" t="s">
        <v>57</v>
      </c>
      <c r="AV52" s="58" t="s">
        <v>58</v>
      </c>
      <c r="AW52" s="58" t="s">
        <v>59</v>
      </c>
      <c r="AX52" s="58" t="s">
        <v>60</v>
      </c>
      <c r="AY52" s="58" t="s">
        <v>61</v>
      </c>
      <c r="AZ52" s="58" t="s">
        <v>62</v>
      </c>
      <c r="BA52" s="58" t="s">
        <v>63</v>
      </c>
      <c r="BB52" s="58" t="s">
        <v>64</v>
      </c>
      <c r="BC52" s="58" t="s">
        <v>65</v>
      </c>
      <c r="BD52" s="59" t="s">
        <v>66</v>
      </c>
    </row>
    <row r="53" spans="1:91" s="1" customFormat="1" ht="10.9" customHeight="1">
      <c r="B53" s="33"/>
      <c r="AR53" s="33"/>
      <c r="AS53" s="60"/>
      <c r="AT53" s="51"/>
      <c r="AU53" s="51"/>
      <c r="AV53" s="51"/>
      <c r="AW53" s="51"/>
      <c r="AX53" s="51"/>
      <c r="AY53" s="51"/>
      <c r="AZ53" s="51"/>
      <c r="BA53" s="51"/>
      <c r="BB53" s="51"/>
      <c r="BC53" s="51"/>
      <c r="BD53" s="52"/>
    </row>
    <row r="54" spans="1:91" s="5" customFormat="1" ht="32.450000000000003" customHeight="1">
      <c r="B54" s="61"/>
      <c r="C54" s="62" t="s">
        <v>67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279">
        <f>ROUND(AG55+AG70+AG75+AG78+AG80+AG82,2)</f>
        <v>0</v>
      </c>
      <c r="AH54" s="279"/>
      <c r="AI54" s="279"/>
      <c r="AJ54" s="279"/>
      <c r="AK54" s="279"/>
      <c r="AL54" s="279"/>
      <c r="AM54" s="279"/>
      <c r="AN54" s="280">
        <f>SUM(AG54,AT54)</f>
        <v>0</v>
      </c>
      <c r="AO54" s="280"/>
      <c r="AP54" s="280"/>
      <c r="AQ54" s="65" t="s">
        <v>19</v>
      </c>
      <c r="AR54" s="61"/>
      <c r="AS54" s="66">
        <f>ROUND(AS55+AS70+AS75+AS78+AS80+AS82,2)</f>
        <v>0</v>
      </c>
      <c r="AT54" s="67">
        <f>ROUND(SUM(AV54:AW54),2)</f>
        <v>0</v>
      </c>
      <c r="AU54" s="68">
        <f>ROUND(AU55+AU70+AU75+AU78+AU80+AU82,5)</f>
        <v>0</v>
      </c>
      <c r="AV54" s="67">
        <f>ROUND(AZ54*L29,2)</f>
        <v>0</v>
      </c>
      <c r="AW54" s="67">
        <f>ROUND(BA54*L30,2)</f>
        <v>0</v>
      </c>
      <c r="AX54" s="67">
        <f>ROUND(BB54*L29,2)</f>
        <v>0</v>
      </c>
      <c r="AY54" s="67">
        <f>ROUND(BC54*L30,2)</f>
        <v>0</v>
      </c>
      <c r="AZ54" s="67">
        <f>ROUND(AZ55+AZ70+AZ75+AZ78+AZ80+AZ82,2)</f>
        <v>0</v>
      </c>
      <c r="BA54" s="67">
        <f>ROUND(BA55+BA70+BA75+BA78+BA80+BA82,2)</f>
        <v>0</v>
      </c>
      <c r="BB54" s="67">
        <f>ROUND(BB55+BB70+BB75+BB78+BB80+BB82,2)</f>
        <v>0</v>
      </c>
      <c r="BC54" s="67">
        <f>ROUND(BC55+BC70+BC75+BC78+BC80+BC82,2)</f>
        <v>0</v>
      </c>
      <c r="BD54" s="69">
        <f>ROUND(BD55+BD70+BD75+BD78+BD80+BD82,2)</f>
        <v>0</v>
      </c>
      <c r="BS54" s="70" t="s">
        <v>68</v>
      </c>
      <c r="BT54" s="70" t="s">
        <v>69</v>
      </c>
      <c r="BU54" s="71" t="s">
        <v>70</v>
      </c>
      <c r="BV54" s="70" t="s">
        <v>71</v>
      </c>
      <c r="BW54" s="70" t="s">
        <v>5</v>
      </c>
      <c r="BX54" s="70" t="s">
        <v>72</v>
      </c>
      <c r="CL54" s="70" t="s">
        <v>19</v>
      </c>
    </row>
    <row r="55" spans="1:91" s="6" customFormat="1" ht="24.75" customHeight="1">
      <c r="B55" s="72"/>
      <c r="C55" s="73"/>
      <c r="D55" s="260" t="s">
        <v>73</v>
      </c>
      <c r="E55" s="260"/>
      <c r="F55" s="260"/>
      <c r="G55" s="260"/>
      <c r="H55" s="260"/>
      <c r="I55" s="74"/>
      <c r="J55" s="260" t="s">
        <v>74</v>
      </c>
      <c r="K55" s="260"/>
      <c r="L55" s="260"/>
      <c r="M55" s="260"/>
      <c r="N55" s="260"/>
      <c r="O55" s="260"/>
      <c r="P55" s="260"/>
      <c r="Q55" s="260"/>
      <c r="R55" s="260"/>
      <c r="S55" s="260"/>
      <c r="T55" s="260"/>
      <c r="U55" s="260"/>
      <c r="V55" s="260"/>
      <c r="W55" s="260"/>
      <c r="X55" s="260"/>
      <c r="Y55" s="260"/>
      <c r="Z55" s="260"/>
      <c r="AA55" s="260"/>
      <c r="AB55" s="260"/>
      <c r="AC55" s="260"/>
      <c r="AD55" s="260"/>
      <c r="AE55" s="260"/>
      <c r="AF55" s="260"/>
      <c r="AG55" s="263">
        <f>ROUND(SUM(AG56:AG69),2)</f>
        <v>0</v>
      </c>
      <c r="AH55" s="264"/>
      <c r="AI55" s="264"/>
      <c r="AJ55" s="264"/>
      <c r="AK55" s="264"/>
      <c r="AL55" s="264"/>
      <c r="AM55" s="264"/>
      <c r="AN55" s="265">
        <f>SUM(AG55,AT55)</f>
        <v>0</v>
      </c>
      <c r="AO55" s="264"/>
      <c r="AP55" s="264"/>
      <c r="AQ55" s="75" t="s">
        <v>75</v>
      </c>
      <c r="AR55" s="72"/>
      <c r="AS55" s="76">
        <f>ROUND(SUM(AS56:AS69),2)</f>
        <v>0</v>
      </c>
      <c r="AT55" s="77">
        <f>ROUND(SUM(AV55:AW55),2)</f>
        <v>0</v>
      </c>
      <c r="AU55" s="78">
        <f>ROUND(SUM(AU56:AU69),5)</f>
        <v>0</v>
      </c>
      <c r="AV55" s="77">
        <f>ROUND(AZ55*L29,2)</f>
        <v>0</v>
      </c>
      <c r="AW55" s="77">
        <f>ROUND(BA55*L30,2)</f>
        <v>0</v>
      </c>
      <c r="AX55" s="77">
        <f>ROUND(BB55*L29,2)</f>
        <v>0</v>
      </c>
      <c r="AY55" s="77">
        <f>ROUND(BC55*L30,2)</f>
        <v>0</v>
      </c>
      <c r="AZ55" s="77">
        <f>ROUND(SUM(AZ56:AZ69),2)</f>
        <v>0</v>
      </c>
      <c r="BA55" s="77">
        <f>ROUND(SUM(BA56:BA69),2)</f>
        <v>0</v>
      </c>
      <c r="BB55" s="77">
        <f>ROUND(SUM(BB56:BB69),2)</f>
        <v>0</v>
      </c>
      <c r="BC55" s="77">
        <f>ROUND(SUM(BC56:BC69),2)</f>
        <v>0</v>
      </c>
      <c r="BD55" s="79">
        <f>ROUND(SUM(BD56:BD69),2)</f>
        <v>0</v>
      </c>
      <c r="BS55" s="80" t="s">
        <v>68</v>
      </c>
      <c r="BT55" s="80" t="s">
        <v>76</v>
      </c>
      <c r="BU55" s="80" t="s">
        <v>70</v>
      </c>
      <c r="BV55" s="80" t="s">
        <v>71</v>
      </c>
      <c r="BW55" s="80" t="s">
        <v>77</v>
      </c>
      <c r="BX55" s="80" t="s">
        <v>5</v>
      </c>
      <c r="CL55" s="80" t="s">
        <v>19</v>
      </c>
      <c r="CM55" s="80" t="s">
        <v>78</v>
      </c>
    </row>
    <row r="56" spans="1:91" s="3" customFormat="1" ht="23.25" customHeight="1">
      <c r="A56" s="81" t="s">
        <v>79</v>
      </c>
      <c r="B56" s="46"/>
      <c r="C56" s="9"/>
      <c r="D56" s="9"/>
      <c r="E56" s="259" t="s">
        <v>80</v>
      </c>
      <c r="F56" s="259"/>
      <c r="G56" s="259"/>
      <c r="H56" s="259"/>
      <c r="I56" s="259"/>
      <c r="J56" s="9"/>
      <c r="K56" s="259" t="s">
        <v>81</v>
      </c>
      <c r="L56" s="259"/>
      <c r="M56" s="259"/>
      <c r="N56" s="259"/>
      <c r="O56" s="259"/>
      <c r="P56" s="259"/>
      <c r="Q56" s="259"/>
      <c r="R56" s="259"/>
      <c r="S56" s="259"/>
      <c r="T56" s="259"/>
      <c r="U56" s="259"/>
      <c r="V56" s="259"/>
      <c r="W56" s="259"/>
      <c r="X56" s="259"/>
      <c r="Y56" s="259"/>
      <c r="Z56" s="259"/>
      <c r="AA56" s="259"/>
      <c r="AB56" s="259"/>
      <c r="AC56" s="259"/>
      <c r="AD56" s="259"/>
      <c r="AE56" s="259"/>
      <c r="AF56" s="259"/>
      <c r="AG56" s="261">
        <f>'D.1.1 BP - ASŘ Bourací práce'!J32</f>
        <v>0</v>
      </c>
      <c r="AH56" s="262"/>
      <c r="AI56" s="262"/>
      <c r="AJ56" s="262"/>
      <c r="AK56" s="262"/>
      <c r="AL56" s="262"/>
      <c r="AM56" s="262"/>
      <c r="AN56" s="261">
        <f>SUM(AG56,AT56)</f>
        <v>0</v>
      </c>
      <c r="AO56" s="262"/>
      <c r="AP56" s="262"/>
      <c r="AQ56" s="82" t="s">
        <v>82</v>
      </c>
      <c r="AR56" s="46"/>
      <c r="AS56" s="83">
        <v>0</v>
      </c>
      <c r="AT56" s="84">
        <f>ROUND(SUM(AV56:AW56),2)</f>
        <v>0</v>
      </c>
      <c r="AU56" s="85">
        <f>'D.1.1 BP - ASŘ Bourací práce'!P103</f>
        <v>0</v>
      </c>
      <c r="AV56" s="84">
        <f>'D.1.1 BP - ASŘ Bourací práce'!J35</f>
        <v>0</v>
      </c>
      <c r="AW56" s="84">
        <f>'D.1.1 BP - ASŘ Bourací práce'!J36</f>
        <v>0</v>
      </c>
      <c r="AX56" s="84">
        <f>'D.1.1 BP - ASŘ Bourací práce'!J37</f>
        <v>0</v>
      </c>
      <c r="AY56" s="84">
        <f>'D.1.1 BP - ASŘ Bourací práce'!J38</f>
        <v>0</v>
      </c>
      <c r="AZ56" s="84">
        <f>'D.1.1 BP - ASŘ Bourací práce'!F35</f>
        <v>0</v>
      </c>
      <c r="BA56" s="84">
        <f>'D.1.1 BP - ASŘ Bourací práce'!F36</f>
        <v>0</v>
      </c>
      <c r="BB56" s="84">
        <f>'D.1.1 BP - ASŘ Bourací práce'!F37</f>
        <v>0</v>
      </c>
      <c r="BC56" s="84">
        <f>'D.1.1 BP - ASŘ Bourací práce'!F38</f>
        <v>0</v>
      </c>
      <c r="BD56" s="86">
        <f>'D.1.1 BP - ASŘ Bourací práce'!F39</f>
        <v>0</v>
      </c>
      <c r="BT56" s="26" t="s">
        <v>78</v>
      </c>
      <c r="BV56" s="26" t="s">
        <v>71</v>
      </c>
      <c r="BW56" s="26" t="s">
        <v>83</v>
      </c>
      <c r="BX56" s="26" t="s">
        <v>77</v>
      </c>
      <c r="CL56" s="26" t="s">
        <v>19</v>
      </c>
    </row>
    <row r="57" spans="1:91" s="3" customFormat="1" ht="23.25" customHeight="1">
      <c r="A57" s="81" t="s">
        <v>79</v>
      </c>
      <c r="B57" s="46"/>
      <c r="C57" s="9"/>
      <c r="D57" s="9"/>
      <c r="E57" s="259" t="s">
        <v>84</v>
      </c>
      <c r="F57" s="259"/>
      <c r="G57" s="259"/>
      <c r="H57" s="259"/>
      <c r="I57" s="259"/>
      <c r="J57" s="9"/>
      <c r="K57" s="259" t="s">
        <v>85</v>
      </c>
      <c r="L57" s="259"/>
      <c r="M57" s="259"/>
      <c r="N57" s="259"/>
      <c r="O57" s="259"/>
      <c r="P57" s="259"/>
      <c r="Q57" s="259"/>
      <c r="R57" s="259"/>
      <c r="S57" s="259"/>
      <c r="T57" s="259"/>
      <c r="U57" s="259"/>
      <c r="V57" s="259"/>
      <c r="W57" s="259"/>
      <c r="X57" s="259"/>
      <c r="Y57" s="259"/>
      <c r="Z57" s="259"/>
      <c r="AA57" s="259"/>
      <c r="AB57" s="259"/>
      <c r="AC57" s="259"/>
      <c r="AD57" s="259"/>
      <c r="AE57" s="259"/>
      <c r="AF57" s="259"/>
      <c r="AG57" s="261">
        <f>'D.1.1 NS - ASŘ Nový stav'!J32</f>
        <v>0</v>
      </c>
      <c r="AH57" s="262"/>
      <c r="AI57" s="262"/>
      <c r="AJ57" s="262"/>
      <c r="AK57" s="262"/>
      <c r="AL57" s="262"/>
      <c r="AM57" s="262"/>
      <c r="AN57" s="261">
        <f>SUM(AG57,AT57)</f>
        <v>0</v>
      </c>
      <c r="AO57" s="262"/>
      <c r="AP57" s="262"/>
      <c r="AQ57" s="82" t="s">
        <v>82</v>
      </c>
      <c r="AR57" s="46"/>
      <c r="AS57" s="83">
        <v>0</v>
      </c>
      <c r="AT57" s="84">
        <f>ROUND(SUM(AV57:AW57),2)</f>
        <v>0</v>
      </c>
      <c r="AU57" s="85">
        <f>'D.1.1 NS - ASŘ Nový stav'!P108</f>
        <v>0</v>
      </c>
      <c r="AV57" s="84">
        <f>'D.1.1 NS - ASŘ Nový stav'!J35</f>
        <v>0</v>
      </c>
      <c r="AW57" s="84">
        <f>'D.1.1 NS - ASŘ Nový stav'!J36</f>
        <v>0</v>
      </c>
      <c r="AX57" s="84">
        <f>'D.1.1 NS - ASŘ Nový stav'!J37</f>
        <v>0</v>
      </c>
      <c r="AY57" s="84">
        <f>'D.1.1 NS - ASŘ Nový stav'!J38</f>
        <v>0</v>
      </c>
      <c r="AZ57" s="84">
        <f>'D.1.1 NS - ASŘ Nový stav'!F35</f>
        <v>0</v>
      </c>
      <c r="BA57" s="84">
        <f>'D.1.1 NS - ASŘ Nový stav'!F36</f>
        <v>0</v>
      </c>
      <c r="BB57" s="84">
        <f>'D.1.1 NS - ASŘ Nový stav'!F37</f>
        <v>0</v>
      </c>
      <c r="BC57" s="84">
        <f>'D.1.1 NS - ASŘ Nový stav'!F38</f>
        <v>0</v>
      </c>
      <c r="BD57" s="86">
        <f>'D.1.1 NS - ASŘ Nový stav'!F39</f>
        <v>0</v>
      </c>
      <c r="BT57" s="26" t="s">
        <v>78</v>
      </c>
      <c r="BV57" s="26" t="s">
        <v>71</v>
      </c>
      <c r="BW57" s="26" t="s">
        <v>86</v>
      </c>
      <c r="BX57" s="26" t="s">
        <v>77</v>
      </c>
      <c r="CL57" s="26" t="s">
        <v>19</v>
      </c>
    </row>
    <row r="58" spans="1:91" s="3" customFormat="1" ht="23.25" customHeight="1">
      <c r="A58" s="81" t="s">
        <v>79</v>
      </c>
      <c r="B58" s="46"/>
      <c r="C58" s="9"/>
      <c r="D58" s="9"/>
      <c r="E58" s="259" t="s">
        <v>87</v>
      </c>
      <c r="F58" s="259"/>
      <c r="G58" s="259"/>
      <c r="H58" s="259"/>
      <c r="I58" s="259"/>
      <c r="J58" s="9"/>
      <c r="K58" s="259" t="s">
        <v>88</v>
      </c>
      <c r="L58" s="259"/>
      <c r="M58" s="259"/>
      <c r="N58" s="259"/>
      <c r="O58" s="259"/>
      <c r="P58" s="259"/>
      <c r="Q58" s="259"/>
      <c r="R58" s="259"/>
      <c r="S58" s="259"/>
      <c r="T58" s="259"/>
      <c r="U58" s="259"/>
      <c r="V58" s="259"/>
      <c r="W58" s="259"/>
      <c r="X58" s="259"/>
      <c r="Y58" s="259"/>
      <c r="Z58" s="259"/>
      <c r="AA58" s="259"/>
      <c r="AB58" s="259"/>
      <c r="AC58" s="259"/>
      <c r="AD58" s="259"/>
      <c r="AE58" s="259"/>
      <c r="AF58" s="259"/>
      <c r="AG58" s="261">
        <f>'D.1.1 VP - ASŘ Výpis prvků'!J32</f>
        <v>0</v>
      </c>
      <c r="AH58" s="262"/>
      <c r="AI58" s="262"/>
      <c r="AJ58" s="262"/>
      <c r="AK58" s="262"/>
      <c r="AL58" s="262"/>
      <c r="AM58" s="262"/>
      <c r="AN58" s="261">
        <f>SUM(AG58,AT58)</f>
        <v>0</v>
      </c>
      <c r="AO58" s="262"/>
      <c r="AP58" s="262"/>
      <c r="AQ58" s="82" t="s">
        <v>82</v>
      </c>
      <c r="AR58" s="46"/>
      <c r="AS58" s="83">
        <v>0</v>
      </c>
      <c r="AT58" s="84">
        <f>ROUND(SUM(AV58:AW58),2)</f>
        <v>0</v>
      </c>
      <c r="AU58" s="85">
        <f>'D.1.1 VP - ASŘ Výpis prvků'!P91</f>
        <v>0</v>
      </c>
      <c r="AV58" s="84">
        <f>'D.1.1 VP - ASŘ Výpis prvků'!J35</f>
        <v>0</v>
      </c>
      <c r="AW58" s="84">
        <f>'D.1.1 VP - ASŘ Výpis prvků'!J36</f>
        <v>0</v>
      </c>
      <c r="AX58" s="84">
        <f>'D.1.1 VP - ASŘ Výpis prvků'!J37</f>
        <v>0</v>
      </c>
      <c r="AY58" s="84">
        <f>'D.1.1 VP - ASŘ Výpis prvků'!J38</f>
        <v>0</v>
      </c>
      <c r="AZ58" s="84">
        <f>'D.1.1 VP - ASŘ Výpis prvků'!F35</f>
        <v>0</v>
      </c>
      <c r="BA58" s="84">
        <f>'D.1.1 VP - ASŘ Výpis prvků'!F36</f>
        <v>0</v>
      </c>
      <c r="BB58" s="84">
        <f>'D.1.1 VP - ASŘ Výpis prvků'!F37</f>
        <v>0</v>
      </c>
      <c r="BC58" s="84">
        <f>'D.1.1 VP - ASŘ Výpis prvků'!F38</f>
        <v>0</v>
      </c>
      <c r="BD58" s="86">
        <f>'D.1.1 VP - ASŘ Výpis prvků'!F39</f>
        <v>0</v>
      </c>
      <c r="BT58" s="26" t="s">
        <v>78</v>
      </c>
      <c r="BV58" s="26" t="s">
        <v>71</v>
      </c>
      <c r="BW58" s="26" t="s">
        <v>89</v>
      </c>
      <c r="BX58" s="26" t="s">
        <v>77</v>
      </c>
      <c r="CL58" s="26" t="s">
        <v>19</v>
      </c>
    </row>
    <row r="59" spans="1:91" s="3" customFormat="1" ht="16.5" customHeight="1">
      <c r="A59" s="81" t="s">
        <v>79</v>
      </c>
      <c r="B59" s="46"/>
      <c r="C59" s="9"/>
      <c r="D59" s="9"/>
      <c r="E59" s="259" t="s">
        <v>90</v>
      </c>
      <c r="F59" s="259"/>
      <c r="G59" s="259"/>
      <c r="H59" s="259"/>
      <c r="I59" s="259"/>
      <c r="J59" s="9"/>
      <c r="K59" s="259" t="s">
        <v>91</v>
      </c>
      <c r="L59" s="259"/>
      <c r="M59" s="259"/>
      <c r="N59" s="259"/>
      <c r="O59" s="259"/>
      <c r="P59" s="259"/>
      <c r="Q59" s="259"/>
      <c r="R59" s="259"/>
      <c r="S59" s="259"/>
      <c r="T59" s="259"/>
      <c r="U59" s="259"/>
      <c r="V59" s="259"/>
      <c r="W59" s="259"/>
      <c r="X59" s="259"/>
      <c r="Y59" s="259"/>
      <c r="Z59" s="259"/>
      <c r="AA59" s="259"/>
      <c r="AB59" s="259"/>
      <c r="AC59" s="259"/>
      <c r="AD59" s="259"/>
      <c r="AE59" s="259"/>
      <c r="AF59" s="259"/>
      <c r="AG59" s="261">
        <f>'D.1.1.5 - Sanace'!J32</f>
        <v>0</v>
      </c>
      <c r="AH59" s="262"/>
      <c r="AI59" s="262"/>
      <c r="AJ59" s="262"/>
      <c r="AK59" s="262"/>
      <c r="AL59" s="262"/>
      <c r="AM59" s="262"/>
      <c r="AN59" s="261">
        <f>SUM(AG59,AT59)</f>
        <v>0</v>
      </c>
      <c r="AO59" s="262"/>
      <c r="AP59" s="262"/>
      <c r="AQ59" s="82" t="s">
        <v>82</v>
      </c>
      <c r="AR59" s="46"/>
      <c r="AS59" s="83">
        <v>0</v>
      </c>
      <c r="AT59" s="84">
        <f>ROUND(SUM(AV59:AW59),2)</f>
        <v>0</v>
      </c>
      <c r="AU59" s="85">
        <f>'D.1.1.5 - Sanace'!P93</f>
        <v>0</v>
      </c>
      <c r="AV59" s="84">
        <f>'D.1.1.5 - Sanace'!J35</f>
        <v>0</v>
      </c>
      <c r="AW59" s="84">
        <f>'D.1.1.5 - Sanace'!J36</f>
        <v>0</v>
      </c>
      <c r="AX59" s="84">
        <f>'D.1.1.5 - Sanace'!J37</f>
        <v>0</v>
      </c>
      <c r="AY59" s="84">
        <f>'D.1.1.5 - Sanace'!J38</f>
        <v>0</v>
      </c>
      <c r="AZ59" s="84">
        <f>'D.1.1.5 - Sanace'!F35</f>
        <v>0</v>
      </c>
      <c r="BA59" s="84">
        <f>'D.1.1.5 - Sanace'!F36</f>
        <v>0</v>
      </c>
      <c r="BB59" s="84">
        <f>'D.1.1.5 - Sanace'!F37</f>
        <v>0</v>
      </c>
      <c r="BC59" s="84">
        <f>'D.1.1.5 - Sanace'!F38</f>
        <v>0</v>
      </c>
      <c r="BD59" s="86">
        <f>'D.1.1.5 - Sanace'!F39</f>
        <v>0</v>
      </c>
      <c r="BT59" s="26" t="s">
        <v>78</v>
      </c>
      <c r="BV59" s="26" t="s">
        <v>71</v>
      </c>
      <c r="BW59" s="26" t="s">
        <v>92</v>
      </c>
      <c r="BX59" s="26" t="s">
        <v>77</v>
      </c>
      <c r="CL59" s="26" t="s">
        <v>19</v>
      </c>
    </row>
    <row r="60" spans="1:91" s="3" customFormat="1" ht="16.5" customHeight="1">
      <c r="A60" s="81" t="s">
        <v>79</v>
      </c>
      <c r="B60" s="46"/>
      <c r="C60" s="9"/>
      <c r="D60" s="9"/>
      <c r="E60" s="259" t="s">
        <v>93</v>
      </c>
      <c r="F60" s="259"/>
      <c r="G60" s="259"/>
      <c r="H60" s="259"/>
      <c r="I60" s="259"/>
      <c r="J60" s="9"/>
      <c r="K60" s="259" t="s">
        <v>94</v>
      </c>
      <c r="L60" s="259"/>
      <c r="M60" s="259"/>
      <c r="N60" s="259"/>
      <c r="O60" s="259"/>
      <c r="P60" s="259"/>
      <c r="Q60" s="259"/>
      <c r="R60" s="259"/>
      <c r="S60" s="259"/>
      <c r="T60" s="259"/>
      <c r="U60" s="259"/>
      <c r="V60" s="259"/>
      <c r="W60" s="259"/>
      <c r="X60" s="259"/>
      <c r="Y60" s="259"/>
      <c r="Z60" s="259"/>
      <c r="AA60" s="259"/>
      <c r="AB60" s="259"/>
      <c r="AC60" s="259"/>
      <c r="AD60" s="259"/>
      <c r="AE60" s="259"/>
      <c r="AF60" s="259"/>
      <c r="AG60" s="261">
        <f>'D.1.2.1 - ZTI'!J32</f>
        <v>0</v>
      </c>
      <c r="AH60" s="262"/>
      <c r="AI60" s="262"/>
      <c r="AJ60" s="262"/>
      <c r="AK60" s="262"/>
      <c r="AL60" s="262"/>
      <c r="AM60" s="262"/>
      <c r="AN60" s="261">
        <f>SUM(AG60,AT60)</f>
        <v>0</v>
      </c>
      <c r="AO60" s="262"/>
      <c r="AP60" s="262"/>
      <c r="AQ60" s="82" t="s">
        <v>82</v>
      </c>
      <c r="AR60" s="46"/>
      <c r="AS60" s="83">
        <v>0</v>
      </c>
      <c r="AT60" s="84">
        <f>ROUND(SUM(AV60:AW60),2)</f>
        <v>0</v>
      </c>
      <c r="AU60" s="85">
        <f>'D.1.2.1 - ZTI'!P98</f>
        <v>0</v>
      </c>
      <c r="AV60" s="84">
        <f>'D.1.2.1 - ZTI'!J35</f>
        <v>0</v>
      </c>
      <c r="AW60" s="84">
        <f>'D.1.2.1 - ZTI'!J36</f>
        <v>0</v>
      </c>
      <c r="AX60" s="84">
        <f>'D.1.2.1 - ZTI'!J37</f>
        <v>0</v>
      </c>
      <c r="AY60" s="84">
        <f>'D.1.2.1 - ZTI'!J38</f>
        <v>0</v>
      </c>
      <c r="AZ60" s="84">
        <f>'D.1.2.1 - ZTI'!F35</f>
        <v>0</v>
      </c>
      <c r="BA60" s="84">
        <f>'D.1.2.1 - ZTI'!F36</f>
        <v>0</v>
      </c>
      <c r="BB60" s="84">
        <f>'D.1.2.1 - ZTI'!F37</f>
        <v>0</v>
      </c>
      <c r="BC60" s="84">
        <f>'D.1.2.1 - ZTI'!F38</f>
        <v>0</v>
      </c>
      <c r="BD60" s="86">
        <f>'D.1.2.1 - ZTI'!F39</f>
        <v>0</v>
      </c>
      <c r="BT60" s="26" t="s">
        <v>78</v>
      </c>
      <c r="BV60" s="26" t="s">
        <v>71</v>
      </c>
      <c r="BW60" s="26" t="s">
        <v>95</v>
      </c>
      <c r="BX60" s="26" t="s">
        <v>77</v>
      </c>
      <c r="CL60" s="26" t="s">
        <v>19</v>
      </c>
    </row>
    <row r="61" spans="1:91" s="3" customFormat="1" ht="16.5" customHeight="1">
      <c r="A61" s="81" t="s">
        <v>79</v>
      </c>
      <c r="B61" s="46"/>
      <c r="C61" s="9"/>
      <c r="D61" s="9"/>
      <c r="E61" s="259" t="s">
        <v>96</v>
      </c>
      <c r="F61" s="259"/>
      <c r="G61" s="259"/>
      <c r="H61" s="259"/>
      <c r="I61" s="259"/>
      <c r="J61" s="9"/>
      <c r="K61" s="259" t="s">
        <v>97</v>
      </c>
      <c r="L61" s="259"/>
      <c r="M61" s="259"/>
      <c r="N61" s="259"/>
      <c r="O61" s="259"/>
      <c r="P61" s="259"/>
      <c r="Q61" s="259"/>
      <c r="R61" s="259"/>
      <c r="S61" s="259"/>
      <c r="T61" s="259"/>
      <c r="U61" s="259"/>
      <c r="V61" s="259"/>
      <c r="W61" s="259"/>
      <c r="X61" s="259"/>
      <c r="Y61" s="259"/>
      <c r="Z61" s="259"/>
      <c r="AA61" s="259"/>
      <c r="AB61" s="259"/>
      <c r="AC61" s="259"/>
      <c r="AD61" s="259"/>
      <c r="AE61" s="259"/>
      <c r="AF61" s="259"/>
      <c r="AG61" s="261">
        <f>'D.1.2.2 - Chlazení'!J32</f>
        <v>0</v>
      </c>
      <c r="AH61" s="262"/>
      <c r="AI61" s="262"/>
      <c r="AJ61" s="262"/>
      <c r="AK61" s="262"/>
      <c r="AL61" s="262"/>
      <c r="AM61" s="262"/>
      <c r="AN61" s="261">
        <f>SUM(AG61,AT61)</f>
        <v>0</v>
      </c>
      <c r="AO61" s="262"/>
      <c r="AP61" s="262"/>
      <c r="AQ61" s="82" t="s">
        <v>82</v>
      </c>
      <c r="AR61" s="46"/>
      <c r="AS61" s="83">
        <v>0</v>
      </c>
      <c r="AT61" s="84">
        <f>ROUND(SUM(AV61:AW61),2)</f>
        <v>0</v>
      </c>
      <c r="AU61" s="85">
        <f>'D.1.2.2 - Chlazení'!P95</f>
        <v>0</v>
      </c>
      <c r="AV61" s="84">
        <f>'D.1.2.2 - Chlazení'!J35</f>
        <v>0</v>
      </c>
      <c r="AW61" s="84">
        <f>'D.1.2.2 - Chlazení'!J36</f>
        <v>0</v>
      </c>
      <c r="AX61" s="84">
        <f>'D.1.2.2 - Chlazení'!J37</f>
        <v>0</v>
      </c>
      <c r="AY61" s="84">
        <f>'D.1.2.2 - Chlazení'!J38</f>
        <v>0</v>
      </c>
      <c r="AZ61" s="84">
        <f>'D.1.2.2 - Chlazení'!F35</f>
        <v>0</v>
      </c>
      <c r="BA61" s="84">
        <f>'D.1.2.2 - Chlazení'!F36</f>
        <v>0</v>
      </c>
      <c r="BB61" s="84">
        <f>'D.1.2.2 - Chlazení'!F37</f>
        <v>0</v>
      </c>
      <c r="BC61" s="84">
        <f>'D.1.2.2 - Chlazení'!F38</f>
        <v>0</v>
      </c>
      <c r="BD61" s="86">
        <f>'D.1.2.2 - Chlazení'!F39</f>
        <v>0</v>
      </c>
      <c r="BT61" s="26" t="s">
        <v>78</v>
      </c>
      <c r="BV61" s="26" t="s">
        <v>71</v>
      </c>
      <c r="BW61" s="26" t="s">
        <v>98</v>
      </c>
      <c r="BX61" s="26" t="s">
        <v>77</v>
      </c>
      <c r="CL61" s="26" t="s">
        <v>19</v>
      </c>
    </row>
    <row r="62" spans="1:91" s="3" customFormat="1" ht="16.5" customHeight="1">
      <c r="A62" s="81" t="s">
        <v>79</v>
      </c>
      <c r="B62" s="46"/>
      <c r="C62" s="9"/>
      <c r="D62" s="9"/>
      <c r="E62" s="259" t="s">
        <v>99</v>
      </c>
      <c r="F62" s="259"/>
      <c r="G62" s="259"/>
      <c r="H62" s="259"/>
      <c r="I62" s="259"/>
      <c r="J62" s="9"/>
      <c r="K62" s="259" t="s">
        <v>100</v>
      </c>
      <c r="L62" s="259"/>
      <c r="M62" s="259"/>
      <c r="N62" s="259"/>
      <c r="O62" s="259"/>
      <c r="P62" s="259"/>
      <c r="Q62" s="259"/>
      <c r="R62" s="259"/>
      <c r="S62" s="259"/>
      <c r="T62" s="259"/>
      <c r="U62" s="259"/>
      <c r="V62" s="259"/>
      <c r="W62" s="259"/>
      <c r="X62" s="259"/>
      <c r="Y62" s="259"/>
      <c r="Z62" s="259"/>
      <c r="AA62" s="259"/>
      <c r="AB62" s="259"/>
      <c r="AC62" s="259"/>
      <c r="AD62" s="259"/>
      <c r="AE62" s="259"/>
      <c r="AF62" s="259"/>
      <c r="AG62" s="261">
        <f>'D.1.2.3 - Vytápění'!J32</f>
        <v>0</v>
      </c>
      <c r="AH62" s="262"/>
      <c r="AI62" s="262"/>
      <c r="AJ62" s="262"/>
      <c r="AK62" s="262"/>
      <c r="AL62" s="262"/>
      <c r="AM62" s="262"/>
      <c r="AN62" s="261">
        <f>SUM(AG62,AT62)</f>
        <v>0</v>
      </c>
      <c r="AO62" s="262"/>
      <c r="AP62" s="262"/>
      <c r="AQ62" s="82" t="s">
        <v>82</v>
      </c>
      <c r="AR62" s="46"/>
      <c r="AS62" s="83">
        <v>0</v>
      </c>
      <c r="AT62" s="84">
        <f>ROUND(SUM(AV62:AW62),2)</f>
        <v>0</v>
      </c>
      <c r="AU62" s="85">
        <f>'D.1.2.3 - Vytápění'!P93</f>
        <v>0</v>
      </c>
      <c r="AV62" s="84">
        <f>'D.1.2.3 - Vytápění'!J35</f>
        <v>0</v>
      </c>
      <c r="AW62" s="84">
        <f>'D.1.2.3 - Vytápění'!J36</f>
        <v>0</v>
      </c>
      <c r="AX62" s="84">
        <f>'D.1.2.3 - Vytápění'!J37</f>
        <v>0</v>
      </c>
      <c r="AY62" s="84">
        <f>'D.1.2.3 - Vytápění'!J38</f>
        <v>0</v>
      </c>
      <c r="AZ62" s="84">
        <f>'D.1.2.3 - Vytápění'!F35</f>
        <v>0</v>
      </c>
      <c r="BA62" s="84">
        <f>'D.1.2.3 - Vytápění'!F36</f>
        <v>0</v>
      </c>
      <c r="BB62" s="84">
        <f>'D.1.2.3 - Vytápění'!F37</f>
        <v>0</v>
      </c>
      <c r="BC62" s="84">
        <f>'D.1.2.3 - Vytápění'!F38</f>
        <v>0</v>
      </c>
      <c r="BD62" s="86">
        <f>'D.1.2.3 - Vytápění'!F39</f>
        <v>0</v>
      </c>
      <c r="BT62" s="26" t="s">
        <v>78</v>
      </c>
      <c r="BV62" s="26" t="s">
        <v>71</v>
      </c>
      <c r="BW62" s="26" t="s">
        <v>101</v>
      </c>
      <c r="BX62" s="26" t="s">
        <v>77</v>
      </c>
      <c r="CL62" s="26" t="s">
        <v>19</v>
      </c>
    </row>
    <row r="63" spans="1:91" s="3" customFormat="1" ht="16.5" customHeight="1">
      <c r="A63" s="81" t="s">
        <v>79</v>
      </c>
      <c r="B63" s="46"/>
      <c r="C63" s="9"/>
      <c r="D63" s="9"/>
      <c r="E63" s="259" t="s">
        <v>102</v>
      </c>
      <c r="F63" s="259"/>
      <c r="G63" s="259"/>
      <c r="H63" s="259"/>
      <c r="I63" s="259"/>
      <c r="J63" s="9"/>
      <c r="K63" s="259" t="s">
        <v>103</v>
      </c>
      <c r="L63" s="259"/>
      <c r="M63" s="259"/>
      <c r="N63" s="259"/>
      <c r="O63" s="259"/>
      <c r="P63" s="259"/>
      <c r="Q63" s="259"/>
      <c r="R63" s="259"/>
      <c r="S63" s="259"/>
      <c r="T63" s="259"/>
      <c r="U63" s="259"/>
      <c r="V63" s="259"/>
      <c r="W63" s="259"/>
      <c r="X63" s="259"/>
      <c r="Y63" s="259"/>
      <c r="Z63" s="259"/>
      <c r="AA63" s="259"/>
      <c r="AB63" s="259"/>
      <c r="AC63" s="259"/>
      <c r="AD63" s="259"/>
      <c r="AE63" s="259"/>
      <c r="AF63" s="259"/>
      <c r="AG63" s="261">
        <f>'D.1.2.4 - Silnoproud'!J32</f>
        <v>0</v>
      </c>
      <c r="AH63" s="262"/>
      <c r="AI63" s="262"/>
      <c r="AJ63" s="262"/>
      <c r="AK63" s="262"/>
      <c r="AL63" s="262"/>
      <c r="AM63" s="262"/>
      <c r="AN63" s="261">
        <f>SUM(AG63,AT63)</f>
        <v>0</v>
      </c>
      <c r="AO63" s="262"/>
      <c r="AP63" s="262"/>
      <c r="AQ63" s="82" t="s">
        <v>82</v>
      </c>
      <c r="AR63" s="46"/>
      <c r="AS63" s="83">
        <v>0</v>
      </c>
      <c r="AT63" s="84">
        <f>ROUND(SUM(AV63:AW63),2)</f>
        <v>0</v>
      </c>
      <c r="AU63" s="85">
        <f>'D.1.2.4 - Silnoproud'!P99</f>
        <v>0</v>
      </c>
      <c r="AV63" s="84">
        <f>'D.1.2.4 - Silnoproud'!J35</f>
        <v>0</v>
      </c>
      <c r="AW63" s="84">
        <f>'D.1.2.4 - Silnoproud'!J36</f>
        <v>0</v>
      </c>
      <c r="AX63" s="84">
        <f>'D.1.2.4 - Silnoproud'!J37</f>
        <v>0</v>
      </c>
      <c r="AY63" s="84">
        <f>'D.1.2.4 - Silnoproud'!J38</f>
        <v>0</v>
      </c>
      <c r="AZ63" s="84">
        <f>'D.1.2.4 - Silnoproud'!F35</f>
        <v>0</v>
      </c>
      <c r="BA63" s="84">
        <f>'D.1.2.4 - Silnoproud'!F36</f>
        <v>0</v>
      </c>
      <c r="BB63" s="84">
        <f>'D.1.2.4 - Silnoproud'!F37</f>
        <v>0</v>
      </c>
      <c r="BC63" s="84">
        <f>'D.1.2.4 - Silnoproud'!F38</f>
        <v>0</v>
      </c>
      <c r="BD63" s="86">
        <f>'D.1.2.4 - Silnoproud'!F39</f>
        <v>0</v>
      </c>
      <c r="BT63" s="26" t="s">
        <v>78</v>
      </c>
      <c r="BV63" s="26" t="s">
        <v>71</v>
      </c>
      <c r="BW63" s="26" t="s">
        <v>104</v>
      </c>
      <c r="BX63" s="26" t="s">
        <v>77</v>
      </c>
      <c r="CL63" s="26" t="s">
        <v>19</v>
      </c>
    </row>
    <row r="64" spans="1:91" s="3" customFormat="1" ht="16.5" customHeight="1">
      <c r="A64" s="81" t="s">
        <v>79</v>
      </c>
      <c r="B64" s="46"/>
      <c r="C64" s="9"/>
      <c r="D64" s="9"/>
      <c r="E64" s="259" t="s">
        <v>105</v>
      </c>
      <c r="F64" s="259"/>
      <c r="G64" s="259"/>
      <c r="H64" s="259"/>
      <c r="I64" s="259"/>
      <c r="J64" s="9"/>
      <c r="K64" s="259" t="s">
        <v>106</v>
      </c>
      <c r="L64" s="259"/>
      <c r="M64" s="259"/>
      <c r="N64" s="259"/>
      <c r="O64" s="259"/>
      <c r="P64" s="259"/>
      <c r="Q64" s="259"/>
      <c r="R64" s="259"/>
      <c r="S64" s="259"/>
      <c r="T64" s="259"/>
      <c r="U64" s="259"/>
      <c r="V64" s="259"/>
      <c r="W64" s="259"/>
      <c r="X64" s="259"/>
      <c r="Y64" s="259"/>
      <c r="Z64" s="259"/>
      <c r="AA64" s="259"/>
      <c r="AB64" s="259"/>
      <c r="AC64" s="259"/>
      <c r="AD64" s="259"/>
      <c r="AE64" s="259"/>
      <c r="AF64" s="259"/>
      <c r="AG64" s="261">
        <f>'D.1.2.5 - Slaboproudé ins...'!J32</f>
        <v>0</v>
      </c>
      <c r="AH64" s="262"/>
      <c r="AI64" s="262"/>
      <c r="AJ64" s="262"/>
      <c r="AK64" s="262"/>
      <c r="AL64" s="262"/>
      <c r="AM64" s="262"/>
      <c r="AN64" s="261">
        <f>SUM(AG64,AT64)</f>
        <v>0</v>
      </c>
      <c r="AO64" s="262"/>
      <c r="AP64" s="262"/>
      <c r="AQ64" s="82" t="s">
        <v>82</v>
      </c>
      <c r="AR64" s="46"/>
      <c r="AS64" s="83">
        <v>0</v>
      </c>
      <c r="AT64" s="84">
        <f>ROUND(SUM(AV64:AW64),2)</f>
        <v>0</v>
      </c>
      <c r="AU64" s="85">
        <f>'D.1.2.5 - Slaboproudé ins...'!P94</f>
        <v>0</v>
      </c>
      <c r="AV64" s="84">
        <f>'D.1.2.5 - Slaboproudé ins...'!J35</f>
        <v>0</v>
      </c>
      <c r="AW64" s="84">
        <f>'D.1.2.5 - Slaboproudé ins...'!J36</f>
        <v>0</v>
      </c>
      <c r="AX64" s="84">
        <f>'D.1.2.5 - Slaboproudé ins...'!J37</f>
        <v>0</v>
      </c>
      <c r="AY64" s="84">
        <f>'D.1.2.5 - Slaboproudé ins...'!J38</f>
        <v>0</v>
      </c>
      <c r="AZ64" s="84">
        <f>'D.1.2.5 - Slaboproudé ins...'!F35</f>
        <v>0</v>
      </c>
      <c r="BA64" s="84">
        <f>'D.1.2.5 - Slaboproudé ins...'!F36</f>
        <v>0</v>
      </c>
      <c r="BB64" s="84">
        <f>'D.1.2.5 - Slaboproudé ins...'!F37</f>
        <v>0</v>
      </c>
      <c r="BC64" s="84">
        <f>'D.1.2.5 - Slaboproudé ins...'!F38</f>
        <v>0</v>
      </c>
      <c r="BD64" s="86">
        <f>'D.1.2.5 - Slaboproudé ins...'!F39</f>
        <v>0</v>
      </c>
      <c r="BT64" s="26" t="s">
        <v>78</v>
      </c>
      <c r="BV64" s="26" t="s">
        <v>71</v>
      </c>
      <c r="BW64" s="26" t="s">
        <v>107</v>
      </c>
      <c r="BX64" s="26" t="s">
        <v>77</v>
      </c>
      <c r="CL64" s="26" t="s">
        <v>19</v>
      </c>
    </row>
    <row r="65" spans="1:91" s="3" customFormat="1" ht="16.5" customHeight="1">
      <c r="A65" s="81" t="s">
        <v>79</v>
      </c>
      <c r="B65" s="46"/>
      <c r="C65" s="9"/>
      <c r="D65" s="9"/>
      <c r="E65" s="259" t="s">
        <v>108</v>
      </c>
      <c r="F65" s="259"/>
      <c r="G65" s="259"/>
      <c r="H65" s="259"/>
      <c r="I65" s="259"/>
      <c r="J65" s="9"/>
      <c r="K65" s="259" t="s">
        <v>109</v>
      </c>
      <c r="L65" s="259"/>
      <c r="M65" s="259"/>
      <c r="N65" s="259"/>
      <c r="O65" s="259"/>
      <c r="P65" s="259"/>
      <c r="Q65" s="259"/>
      <c r="R65" s="259"/>
      <c r="S65" s="259"/>
      <c r="T65" s="259"/>
      <c r="U65" s="259"/>
      <c r="V65" s="259"/>
      <c r="W65" s="259"/>
      <c r="X65" s="259"/>
      <c r="Y65" s="259"/>
      <c r="Z65" s="259"/>
      <c r="AA65" s="259"/>
      <c r="AB65" s="259"/>
      <c r="AC65" s="259"/>
      <c r="AD65" s="259"/>
      <c r="AE65" s="259"/>
      <c r="AF65" s="259"/>
      <c r="AG65" s="261">
        <f>'D.1.2.6 - EPS'!J32</f>
        <v>0</v>
      </c>
      <c r="AH65" s="262"/>
      <c r="AI65" s="262"/>
      <c r="AJ65" s="262"/>
      <c r="AK65" s="262"/>
      <c r="AL65" s="262"/>
      <c r="AM65" s="262"/>
      <c r="AN65" s="261">
        <f>SUM(AG65,AT65)</f>
        <v>0</v>
      </c>
      <c r="AO65" s="262"/>
      <c r="AP65" s="262"/>
      <c r="AQ65" s="82" t="s">
        <v>82</v>
      </c>
      <c r="AR65" s="46"/>
      <c r="AS65" s="83">
        <v>0</v>
      </c>
      <c r="AT65" s="84">
        <f>ROUND(SUM(AV65:AW65),2)</f>
        <v>0</v>
      </c>
      <c r="AU65" s="85">
        <f>'D.1.2.6 - EPS'!P88</f>
        <v>0</v>
      </c>
      <c r="AV65" s="84">
        <f>'D.1.2.6 - EPS'!J35</f>
        <v>0</v>
      </c>
      <c r="AW65" s="84">
        <f>'D.1.2.6 - EPS'!J36</f>
        <v>0</v>
      </c>
      <c r="AX65" s="84">
        <f>'D.1.2.6 - EPS'!J37</f>
        <v>0</v>
      </c>
      <c r="AY65" s="84">
        <f>'D.1.2.6 - EPS'!J38</f>
        <v>0</v>
      </c>
      <c r="AZ65" s="84">
        <f>'D.1.2.6 - EPS'!F35</f>
        <v>0</v>
      </c>
      <c r="BA65" s="84">
        <f>'D.1.2.6 - EPS'!F36</f>
        <v>0</v>
      </c>
      <c r="BB65" s="84">
        <f>'D.1.2.6 - EPS'!F37</f>
        <v>0</v>
      </c>
      <c r="BC65" s="84">
        <f>'D.1.2.6 - EPS'!F38</f>
        <v>0</v>
      </c>
      <c r="BD65" s="86">
        <f>'D.1.2.6 - EPS'!F39</f>
        <v>0</v>
      </c>
      <c r="BT65" s="26" t="s">
        <v>78</v>
      </c>
      <c r="BV65" s="26" t="s">
        <v>71</v>
      </c>
      <c r="BW65" s="26" t="s">
        <v>110</v>
      </c>
      <c r="BX65" s="26" t="s">
        <v>77</v>
      </c>
      <c r="CL65" s="26" t="s">
        <v>19</v>
      </c>
    </row>
    <row r="66" spans="1:91" s="3" customFormat="1" ht="16.5" customHeight="1">
      <c r="A66" s="81" t="s">
        <v>79</v>
      </c>
      <c r="B66" s="46"/>
      <c r="C66" s="9"/>
      <c r="D66" s="9"/>
      <c r="E66" s="259" t="s">
        <v>111</v>
      </c>
      <c r="F66" s="259"/>
      <c r="G66" s="259"/>
      <c r="H66" s="259"/>
      <c r="I66" s="259"/>
      <c r="J66" s="9"/>
      <c r="K66" s="259" t="s">
        <v>112</v>
      </c>
      <c r="L66" s="259"/>
      <c r="M66" s="259"/>
      <c r="N66" s="259"/>
      <c r="O66" s="259"/>
      <c r="P66" s="259"/>
      <c r="Q66" s="259"/>
      <c r="R66" s="259"/>
      <c r="S66" s="259"/>
      <c r="T66" s="259"/>
      <c r="U66" s="259"/>
      <c r="V66" s="259"/>
      <c r="W66" s="259"/>
      <c r="X66" s="259"/>
      <c r="Y66" s="259"/>
      <c r="Z66" s="259"/>
      <c r="AA66" s="259"/>
      <c r="AB66" s="259"/>
      <c r="AC66" s="259"/>
      <c r="AD66" s="259"/>
      <c r="AE66" s="259"/>
      <c r="AF66" s="259"/>
      <c r="AG66" s="261">
        <f>'D.1.2.7_1 - MaR - 1.část'!J32</f>
        <v>0</v>
      </c>
      <c r="AH66" s="262"/>
      <c r="AI66" s="262"/>
      <c r="AJ66" s="262"/>
      <c r="AK66" s="262"/>
      <c r="AL66" s="262"/>
      <c r="AM66" s="262"/>
      <c r="AN66" s="261">
        <f>SUM(AG66,AT66)</f>
        <v>0</v>
      </c>
      <c r="AO66" s="262"/>
      <c r="AP66" s="262"/>
      <c r="AQ66" s="82" t="s">
        <v>82</v>
      </c>
      <c r="AR66" s="46"/>
      <c r="AS66" s="83">
        <v>0</v>
      </c>
      <c r="AT66" s="84">
        <f>ROUND(SUM(AV66:AW66),2)</f>
        <v>0</v>
      </c>
      <c r="AU66" s="85">
        <f>'D.1.2.7_1 - MaR - 1.část'!P93</f>
        <v>0</v>
      </c>
      <c r="AV66" s="84">
        <f>'D.1.2.7_1 - MaR - 1.část'!J35</f>
        <v>0</v>
      </c>
      <c r="AW66" s="84">
        <f>'D.1.2.7_1 - MaR - 1.část'!J36</f>
        <v>0</v>
      </c>
      <c r="AX66" s="84">
        <f>'D.1.2.7_1 - MaR - 1.část'!J37</f>
        <v>0</v>
      </c>
      <c r="AY66" s="84">
        <f>'D.1.2.7_1 - MaR - 1.část'!J38</f>
        <v>0</v>
      </c>
      <c r="AZ66" s="84">
        <f>'D.1.2.7_1 - MaR - 1.část'!F35</f>
        <v>0</v>
      </c>
      <c r="BA66" s="84">
        <f>'D.1.2.7_1 - MaR - 1.část'!F36</f>
        <v>0</v>
      </c>
      <c r="BB66" s="84">
        <f>'D.1.2.7_1 - MaR - 1.část'!F37</f>
        <v>0</v>
      </c>
      <c r="BC66" s="84">
        <f>'D.1.2.7_1 - MaR - 1.část'!F38</f>
        <v>0</v>
      </c>
      <c r="BD66" s="86">
        <f>'D.1.2.7_1 - MaR - 1.část'!F39</f>
        <v>0</v>
      </c>
      <c r="BT66" s="26" t="s">
        <v>78</v>
      </c>
      <c r="BV66" s="26" t="s">
        <v>71</v>
      </c>
      <c r="BW66" s="26" t="s">
        <v>113</v>
      </c>
      <c r="BX66" s="26" t="s">
        <v>77</v>
      </c>
      <c r="CL66" s="26" t="s">
        <v>19</v>
      </c>
    </row>
    <row r="67" spans="1:91" s="3" customFormat="1" ht="16.5" customHeight="1">
      <c r="A67" s="81" t="s">
        <v>79</v>
      </c>
      <c r="B67" s="46"/>
      <c r="C67" s="9"/>
      <c r="D67" s="9"/>
      <c r="E67" s="259" t="s">
        <v>114</v>
      </c>
      <c r="F67" s="259"/>
      <c r="G67" s="259"/>
      <c r="H67" s="259"/>
      <c r="I67" s="259"/>
      <c r="J67" s="9"/>
      <c r="K67" s="259" t="s">
        <v>115</v>
      </c>
      <c r="L67" s="259"/>
      <c r="M67" s="259"/>
      <c r="N67" s="259"/>
      <c r="O67" s="259"/>
      <c r="P67" s="259"/>
      <c r="Q67" s="259"/>
      <c r="R67" s="259"/>
      <c r="S67" s="259"/>
      <c r="T67" s="259"/>
      <c r="U67" s="259"/>
      <c r="V67" s="259"/>
      <c r="W67" s="259"/>
      <c r="X67" s="259"/>
      <c r="Y67" s="259"/>
      <c r="Z67" s="259"/>
      <c r="AA67" s="259"/>
      <c r="AB67" s="259"/>
      <c r="AC67" s="259"/>
      <c r="AD67" s="259"/>
      <c r="AE67" s="259"/>
      <c r="AF67" s="259"/>
      <c r="AG67" s="261">
        <f>'D.1.2.7_2 - MaR - 2.část'!J32</f>
        <v>0</v>
      </c>
      <c r="AH67" s="262"/>
      <c r="AI67" s="262"/>
      <c r="AJ67" s="262"/>
      <c r="AK67" s="262"/>
      <c r="AL67" s="262"/>
      <c r="AM67" s="262"/>
      <c r="AN67" s="261">
        <f>SUM(AG67,AT67)</f>
        <v>0</v>
      </c>
      <c r="AO67" s="262"/>
      <c r="AP67" s="262"/>
      <c r="AQ67" s="82" t="s">
        <v>82</v>
      </c>
      <c r="AR67" s="46"/>
      <c r="AS67" s="83">
        <v>0</v>
      </c>
      <c r="AT67" s="84">
        <f>ROUND(SUM(AV67:AW67),2)</f>
        <v>0</v>
      </c>
      <c r="AU67" s="85">
        <f>'D.1.2.7_2 - MaR - 2.část'!P88</f>
        <v>0</v>
      </c>
      <c r="AV67" s="84">
        <f>'D.1.2.7_2 - MaR - 2.část'!J35</f>
        <v>0</v>
      </c>
      <c r="AW67" s="84">
        <f>'D.1.2.7_2 - MaR - 2.část'!J36</f>
        <v>0</v>
      </c>
      <c r="AX67" s="84">
        <f>'D.1.2.7_2 - MaR - 2.část'!J37</f>
        <v>0</v>
      </c>
      <c r="AY67" s="84">
        <f>'D.1.2.7_2 - MaR - 2.část'!J38</f>
        <v>0</v>
      </c>
      <c r="AZ67" s="84">
        <f>'D.1.2.7_2 - MaR - 2.část'!F35</f>
        <v>0</v>
      </c>
      <c r="BA67" s="84">
        <f>'D.1.2.7_2 - MaR - 2.část'!F36</f>
        <v>0</v>
      </c>
      <c r="BB67" s="84">
        <f>'D.1.2.7_2 - MaR - 2.část'!F37</f>
        <v>0</v>
      </c>
      <c r="BC67" s="84">
        <f>'D.1.2.7_2 - MaR - 2.část'!F38</f>
        <v>0</v>
      </c>
      <c r="BD67" s="86">
        <f>'D.1.2.7_2 - MaR - 2.část'!F39</f>
        <v>0</v>
      </c>
      <c r="BT67" s="26" t="s">
        <v>78</v>
      </c>
      <c r="BV67" s="26" t="s">
        <v>71</v>
      </c>
      <c r="BW67" s="26" t="s">
        <v>116</v>
      </c>
      <c r="BX67" s="26" t="s">
        <v>77</v>
      </c>
      <c r="CL67" s="26" t="s">
        <v>19</v>
      </c>
    </row>
    <row r="68" spans="1:91" s="3" customFormat="1" ht="16.5" customHeight="1">
      <c r="A68" s="81" t="s">
        <v>79</v>
      </c>
      <c r="B68" s="46"/>
      <c r="C68" s="9"/>
      <c r="D68" s="9"/>
      <c r="E68" s="259" t="s">
        <v>117</v>
      </c>
      <c r="F68" s="259"/>
      <c r="G68" s="259"/>
      <c r="H68" s="259"/>
      <c r="I68" s="259"/>
      <c r="J68" s="9"/>
      <c r="K68" s="259" t="s">
        <v>118</v>
      </c>
      <c r="L68" s="259"/>
      <c r="M68" s="259"/>
      <c r="N68" s="259"/>
      <c r="O68" s="259"/>
      <c r="P68" s="259"/>
      <c r="Q68" s="259"/>
      <c r="R68" s="259"/>
      <c r="S68" s="259"/>
      <c r="T68" s="259"/>
      <c r="U68" s="259"/>
      <c r="V68" s="259"/>
      <c r="W68" s="259"/>
      <c r="X68" s="259"/>
      <c r="Y68" s="259"/>
      <c r="Z68" s="259"/>
      <c r="AA68" s="259"/>
      <c r="AB68" s="259"/>
      <c r="AC68" s="259"/>
      <c r="AD68" s="259"/>
      <c r="AE68" s="259"/>
      <c r="AF68" s="259"/>
      <c r="AG68" s="261">
        <f>'D.1.2.8 - Medicinální plyny'!J32</f>
        <v>0</v>
      </c>
      <c r="AH68" s="262"/>
      <c r="AI68" s="262"/>
      <c r="AJ68" s="262"/>
      <c r="AK68" s="262"/>
      <c r="AL68" s="262"/>
      <c r="AM68" s="262"/>
      <c r="AN68" s="261">
        <f>SUM(AG68,AT68)</f>
        <v>0</v>
      </c>
      <c r="AO68" s="262"/>
      <c r="AP68" s="262"/>
      <c r="AQ68" s="82" t="s">
        <v>82</v>
      </c>
      <c r="AR68" s="46"/>
      <c r="AS68" s="83">
        <v>0</v>
      </c>
      <c r="AT68" s="84">
        <f>ROUND(SUM(AV68:AW68),2)</f>
        <v>0</v>
      </c>
      <c r="AU68" s="85">
        <f>'D.1.2.8 - Medicinální plyny'!P90</f>
        <v>0</v>
      </c>
      <c r="AV68" s="84">
        <f>'D.1.2.8 - Medicinální plyny'!J35</f>
        <v>0</v>
      </c>
      <c r="AW68" s="84">
        <f>'D.1.2.8 - Medicinální plyny'!J36</f>
        <v>0</v>
      </c>
      <c r="AX68" s="84">
        <f>'D.1.2.8 - Medicinální plyny'!J37</f>
        <v>0</v>
      </c>
      <c r="AY68" s="84">
        <f>'D.1.2.8 - Medicinální plyny'!J38</f>
        <v>0</v>
      </c>
      <c r="AZ68" s="84">
        <f>'D.1.2.8 - Medicinální plyny'!F35</f>
        <v>0</v>
      </c>
      <c r="BA68" s="84">
        <f>'D.1.2.8 - Medicinální plyny'!F36</f>
        <v>0</v>
      </c>
      <c r="BB68" s="84">
        <f>'D.1.2.8 - Medicinální plyny'!F37</f>
        <v>0</v>
      </c>
      <c r="BC68" s="84">
        <f>'D.1.2.8 - Medicinální plyny'!F38</f>
        <v>0</v>
      </c>
      <c r="BD68" s="86">
        <f>'D.1.2.8 - Medicinální plyny'!F39</f>
        <v>0</v>
      </c>
      <c r="BT68" s="26" t="s">
        <v>78</v>
      </c>
      <c r="BV68" s="26" t="s">
        <v>71</v>
      </c>
      <c r="BW68" s="26" t="s">
        <v>119</v>
      </c>
      <c r="BX68" s="26" t="s">
        <v>77</v>
      </c>
      <c r="CL68" s="26" t="s">
        <v>19</v>
      </c>
    </row>
    <row r="69" spans="1:91" s="3" customFormat="1" ht="16.5" customHeight="1">
      <c r="A69" s="81" t="s">
        <v>79</v>
      </c>
      <c r="B69" s="46"/>
      <c r="C69" s="9"/>
      <c r="D69" s="9"/>
      <c r="E69" s="259" t="s">
        <v>120</v>
      </c>
      <c r="F69" s="259"/>
      <c r="G69" s="259"/>
      <c r="H69" s="259"/>
      <c r="I69" s="259"/>
      <c r="J69" s="9"/>
      <c r="K69" s="259" t="s">
        <v>121</v>
      </c>
      <c r="L69" s="259"/>
      <c r="M69" s="259"/>
      <c r="N69" s="259"/>
      <c r="O69" s="259"/>
      <c r="P69" s="259"/>
      <c r="Q69" s="259"/>
      <c r="R69" s="259"/>
      <c r="S69" s="259"/>
      <c r="T69" s="259"/>
      <c r="U69" s="259"/>
      <c r="V69" s="259"/>
      <c r="W69" s="259"/>
      <c r="X69" s="259"/>
      <c r="Y69" s="259"/>
      <c r="Z69" s="259"/>
      <c r="AA69" s="259"/>
      <c r="AB69" s="259"/>
      <c r="AC69" s="259"/>
      <c r="AD69" s="259"/>
      <c r="AE69" s="259"/>
      <c r="AF69" s="259"/>
      <c r="AG69" s="261">
        <f>'STR - Stromy - Nová výsadba'!J32</f>
        <v>0</v>
      </c>
      <c r="AH69" s="262"/>
      <c r="AI69" s="262"/>
      <c r="AJ69" s="262"/>
      <c r="AK69" s="262"/>
      <c r="AL69" s="262"/>
      <c r="AM69" s="262"/>
      <c r="AN69" s="261">
        <f>SUM(AG69,AT69)</f>
        <v>0</v>
      </c>
      <c r="AO69" s="262"/>
      <c r="AP69" s="262"/>
      <c r="AQ69" s="82" t="s">
        <v>82</v>
      </c>
      <c r="AR69" s="46"/>
      <c r="AS69" s="83">
        <v>0</v>
      </c>
      <c r="AT69" s="84">
        <f>ROUND(SUM(AV69:AW69),2)</f>
        <v>0</v>
      </c>
      <c r="AU69" s="85">
        <f>'STR - Stromy - Nová výsadba'!P89</f>
        <v>0</v>
      </c>
      <c r="AV69" s="84">
        <f>'STR - Stromy - Nová výsadba'!J35</f>
        <v>0</v>
      </c>
      <c r="AW69" s="84">
        <f>'STR - Stromy - Nová výsadba'!J36</f>
        <v>0</v>
      </c>
      <c r="AX69" s="84">
        <f>'STR - Stromy - Nová výsadba'!J37</f>
        <v>0</v>
      </c>
      <c r="AY69" s="84">
        <f>'STR - Stromy - Nová výsadba'!J38</f>
        <v>0</v>
      </c>
      <c r="AZ69" s="84">
        <f>'STR - Stromy - Nová výsadba'!F35</f>
        <v>0</v>
      </c>
      <c r="BA69" s="84">
        <f>'STR - Stromy - Nová výsadba'!F36</f>
        <v>0</v>
      </c>
      <c r="BB69" s="84">
        <f>'STR - Stromy - Nová výsadba'!F37</f>
        <v>0</v>
      </c>
      <c r="BC69" s="84">
        <f>'STR - Stromy - Nová výsadba'!F38</f>
        <v>0</v>
      </c>
      <c r="BD69" s="86">
        <f>'STR - Stromy - Nová výsadba'!F39</f>
        <v>0</v>
      </c>
      <c r="BT69" s="26" t="s">
        <v>78</v>
      </c>
      <c r="BV69" s="26" t="s">
        <v>71</v>
      </c>
      <c r="BW69" s="26" t="s">
        <v>122</v>
      </c>
      <c r="BX69" s="26" t="s">
        <v>77</v>
      </c>
      <c r="CL69" s="26" t="s">
        <v>19</v>
      </c>
    </row>
    <row r="70" spans="1:91" s="6" customFormat="1" ht="16.5" customHeight="1">
      <c r="B70" s="72"/>
      <c r="C70" s="73"/>
      <c r="D70" s="260" t="s">
        <v>123</v>
      </c>
      <c r="E70" s="260"/>
      <c r="F70" s="260"/>
      <c r="G70" s="260"/>
      <c r="H70" s="260"/>
      <c r="I70" s="74"/>
      <c r="J70" s="260" t="s">
        <v>124</v>
      </c>
      <c r="K70" s="260"/>
      <c r="L70" s="260"/>
      <c r="M70" s="260"/>
      <c r="N70" s="260"/>
      <c r="O70" s="260"/>
      <c r="P70" s="260"/>
      <c r="Q70" s="260"/>
      <c r="R70" s="260"/>
      <c r="S70" s="260"/>
      <c r="T70" s="260"/>
      <c r="U70" s="260"/>
      <c r="V70" s="260"/>
      <c r="W70" s="260"/>
      <c r="X70" s="260"/>
      <c r="Y70" s="260"/>
      <c r="Z70" s="260"/>
      <c r="AA70" s="260"/>
      <c r="AB70" s="260"/>
      <c r="AC70" s="260"/>
      <c r="AD70" s="260"/>
      <c r="AE70" s="260"/>
      <c r="AF70" s="260"/>
      <c r="AG70" s="263">
        <f>ROUND(SUM(AG71:AG74),2)</f>
        <v>0</v>
      </c>
      <c r="AH70" s="264"/>
      <c r="AI70" s="264"/>
      <c r="AJ70" s="264"/>
      <c r="AK70" s="264"/>
      <c r="AL70" s="264"/>
      <c r="AM70" s="264"/>
      <c r="AN70" s="265">
        <f>SUM(AG70,AT70)</f>
        <v>0</v>
      </c>
      <c r="AO70" s="264"/>
      <c r="AP70" s="264"/>
      <c r="AQ70" s="75" t="s">
        <v>75</v>
      </c>
      <c r="AR70" s="72"/>
      <c r="AS70" s="76">
        <f>ROUND(SUM(AS71:AS74),2)</f>
        <v>0</v>
      </c>
      <c r="AT70" s="77">
        <f>ROUND(SUM(AV70:AW70),2)</f>
        <v>0</v>
      </c>
      <c r="AU70" s="78">
        <f>ROUND(SUM(AU71:AU74),5)</f>
        <v>0</v>
      </c>
      <c r="AV70" s="77">
        <f>ROUND(AZ70*L29,2)</f>
        <v>0</v>
      </c>
      <c r="AW70" s="77">
        <f>ROUND(BA70*L30,2)</f>
        <v>0</v>
      </c>
      <c r="AX70" s="77">
        <f>ROUND(BB70*L29,2)</f>
        <v>0</v>
      </c>
      <c r="AY70" s="77">
        <f>ROUND(BC70*L30,2)</f>
        <v>0</v>
      </c>
      <c r="AZ70" s="77">
        <f>ROUND(SUM(AZ71:AZ74),2)</f>
        <v>0</v>
      </c>
      <c r="BA70" s="77">
        <f>ROUND(SUM(BA71:BA74),2)</f>
        <v>0</v>
      </c>
      <c r="BB70" s="77">
        <f>ROUND(SUM(BB71:BB74),2)</f>
        <v>0</v>
      </c>
      <c r="BC70" s="77">
        <f>ROUND(SUM(BC71:BC74),2)</f>
        <v>0</v>
      </c>
      <c r="BD70" s="79">
        <f>ROUND(SUM(BD71:BD74),2)</f>
        <v>0</v>
      </c>
      <c r="BS70" s="80" t="s">
        <v>68</v>
      </c>
      <c r="BT70" s="80" t="s">
        <v>76</v>
      </c>
      <c r="BU70" s="80" t="s">
        <v>70</v>
      </c>
      <c r="BV70" s="80" t="s">
        <v>71</v>
      </c>
      <c r="BW70" s="80" t="s">
        <v>125</v>
      </c>
      <c r="BX70" s="80" t="s">
        <v>5</v>
      </c>
      <c r="CL70" s="80" t="s">
        <v>19</v>
      </c>
      <c r="CM70" s="80" t="s">
        <v>78</v>
      </c>
    </row>
    <row r="71" spans="1:91" s="3" customFormat="1" ht="23.25" customHeight="1">
      <c r="A71" s="81" t="s">
        <v>79</v>
      </c>
      <c r="B71" s="46"/>
      <c r="C71" s="9"/>
      <c r="D71" s="9"/>
      <c r="E71" s="259" t="s">
        <v>80</v>
      </c>
      <c r="F71" s="259"/>
      <c r="G71" s="259"/>
      <c r="H71" s="259"/>
      <c r="I71" s="259"/>
      <c r="J71" s="9"/>
      <c r="K71" s="259" t="s">
        <v>81</v>
      </c>
      <c r="L71" s="259"/>
      <c r="M71" s="259"/>
      <c r="N71" s="259"/>
      <c r="O71" s="259"/>
      <c r="P71" s="259"/>
      <c r="Q71" s="259"/>
      <c r="R71" s="259"/>
      <c r="S71" s="259"/>
      <c r="T71" s="259"/>
      <c r="U71" s="259"/>
      <c r="V71" s="259"/>
      <c r="W71" s="259"/>
      <c r="X71" s="259"/>
      <c r="Y71" s="259"/>
      <c r="Z71" s="259"/>
      <c r="AA71" s="259"/>
      <c r="AB71" s="259"/>
      <c r="AC71" s="259"/>
      <c r="AD71" s="259"/>
      <c r="AE71" s="259"/>
      <c r="AF71" s="259"/>
      <c r="AG71" s="261">
        <f>'D.1.1 BP - ASŘ Bourací práce_01'!J32</f>
        <v>0</v>
      </c>
      <c r="AH71" s="262"/>
      <c r="AI71" s="262"/>
      <c r="AJ71" s="262"/>
      <c r="AK71" s="262"/>
      <c r="AL71" s="262"/>
      <c r="AM71" s="262"/>
      <c r="AN71" s="261">
        <f>SUM(AG71,AT71)</f>
        <v>0</v>
      </c>
      <c r="AO71" s="262"/>
      <c r="AP71" s="262"/>
      <c r="AQ71" s="82" t="s">
        <v>82</v>
      </c>
      <c r="AR71" s="46"/>
      <c r="AS71" s="83">
        <v>0</v>
      </c>
      <c r="AT71" s="84">
        <f>ROUND(SUM(AV71:AW71),2)</f>
        <v>0</v>
      </c>
      <c r="AU71" s="85">
        <f>'D.1.1 BP - ASŘ Bourací práce_01'!P93</f>
        <v>0</v>
      </c>
      <c r="AV71" s="84">
        <f>'D.1.1 BP - ASŘ Bourací práce_01'!J35</f>
        <v>0</v>
      </c>
      <c r="AW71" s="84">
        <f>'D.1.1 BP - ASŘ Bourací práce_01'!J36</f>
        <v>0</v>
      </c>
      <c r="AX71" s="84">
        <f>'D.1.1 BP - ASŘ Bourací práce_01'!J37</f>
        <v>0</v>
      </c>
      <c r="AY71" s="84">
        <f>'D.1.1 BP - ASŘ Bourací práce_01'!J38</f>
        <v>0</v>
      </c>
      <c r="AZ71" s="84">
        <f>'D.1.1 BP - ASŘ Bourací práce_01'!F35</f>
        <v>0</v>
      </c>
      <c r="BA71" s="84">
        <f>'D.1.1 BP - ASŘ Bourací práce_01'!F36</f>
        <v>0</v>
      </c>
      <c r="BB71" s="84">
        <f>'D.1.1 BP - ASŘ Bourací práce_01'!F37</f>
        <v>0</v>
      </c>
      <c r="BC71" s="84">
        <f>'D.1.1 BP - ASŘ Bourací práce_01'!F38</f>
        <v>0</v>
      </c>
      <c r="BD71" s="86">
        <f>'D.1.1 BP - ASŘ Bourací práce_01'!F39</f>
        <v>0</v>
      </c>
      <c r="BT71" s="26" t="s">
        <v>78</v>
      </c>
      <c r="BV71" s="26" t="s">
        <v>71</v>
      </c>
      <c r="BW71" s="26" t="s">
        <v>126</v>
      </c>
      <c r="BX71" s="26" t="s">
        <v>125</v>
      </c>
      <c r="CL71" s="26" t="s">
        <v>19</v>
      </c>
    </row>
    <row r="72" spans="1:91" s="3" customFormat="1" ht="23.25" customHeight="1">
      <c r="A72" s="81" t="s">
        <v>79</v>
      </c>
      <c r="B72" s="46"/>
      <c r="C72" s="9"/>
      <c r="D72" s="9"/>
      <c r="E72" s="259" t="s">
        <v>84</v>
      </c>
      <c r="F72" s="259"/>
      <c r="G72" s="259"/>
      <c r="H72" s="259"/>
      <c r="I72" s="259"/>
      <c r="J72" s="9"/>
      <c r="K72" s="259" t="s">
        <v>85</v>
      </c>
      <c r="L72" s="259"/>
      <c r="M72" s="259"/>
      <c r="N72" s="259"/>
      <c r="O72" s="259"/>
      <c r="P72" s="259"/>
      <c r="Q72" s="259"/>
      <c r="R72" s="259"/>
      <c r="S72" s="259"/>
      <c r="T72" s="259"/>
      <c r="U72" s="259"/>
      <c r="V72" s="259"/>
      <c r="W72" s="259"/>
      <c r="X72" s="259"/>
      <c r="Y72" s="259"/>
      <c r="Z72" s="259"/>
      <c r="AA72" s="259"/>
      <c r="AB72" s="259"/>
      <c r="AC72" s="259"/>
      <c r="AD72" s="259"/>
      <c r="AE72" s="259"/>
      <c r="AF72" s="259"/>
      <c r="AG72" s="261">
        <f>'D.1.1 NS - ASŘ Nový stav_01'!J32</f>
        <v>0</v>
      </c>
      <c r="AH72" s="262"/>
      <c r="AI72" s="262"/>
      <c r="AJ72" s="262"/>
      <c r="AK72" s="262"/>
      <c r="AL72" s="262"/>
      <c r="AM72" s="262"/>
      <c r="AN72" s="261">
        <f>SUM(AG72,AT72)</f>
        <v>0</v>
      </c>
      <c r="AO72" s="262"/>
      <c r="AP72" s="262"/>
      <c r="AQ72" s="82" t="s">
        <v>82</v>
      </c>
      <c r="AR72" s="46"/>
      <c r="AS72" s="83">
        <v>0</v>
      </c>
      <c r="AT72" s="84">
        <f>ROUND(SUM(AV72:AW72),2)</f>
        <v>0</v>
      </c>
      <c r="AU72" s="85">
        <f>'D.1.1 NS - ASŘ Nový stav_01'!P100</f>
        <v>0</v>
      </c>
      <c r="AV72" s="84">
        <f>'D.1.1 NS - ASŘ Nový stav_01'!J35</f>
        <v>0</v>
      </c>
      <c r="AW72" s="84">
        <f>'D.1.1 NS - ASŘ Nový stav_01'!J36</f>
        <v>0</v>
      </c>
      <c r="AX72" s="84">
        <f>'D.1.1 NS - ASŘ Nový stav_01'!J37</f>
        <v>0</v>
      </c>
      <c r="AY72" s="84">
        <f>'D.1.1 NS - ASŘ Nový stav_01'!J38</f>
        <v>0</v>
      </c>
      <c r="AZ72" s="84">
        <f>'D.1.1 NS - ASŘ Nový stav_01'!F35</f>
        <v>0</v>
      </c>
      <c r="BA72" s="84">
        <f>'D.1.1 NS - ASŘ Nový stav_01'!F36</f>
        <v>0</v>
      </c>
      <c r="BB72" s="84">
        <f>'D.1.1 NS - ASŘ Nový stav_01'!F37</f>
        <v>0</v>
      </c>
      <c r="BC72" s="84">
        <f>'D.1.1 NS - ASŘ Nový stav_01'!F38</f>
        <v>0</v>
      </c>
      <c r="BD72" s="86">
        <f>'D.1.1 NS - ASŘ Nový stav_01'!F39</f>
        <v>0</v>
      </c>
      <c r="BT72" s="26" t="s">
        <v>78</v>
      </c>
      <c r="BV72" s="26" t="s">
        <v>71</v>
      </c>
      <c r="BW72" s="26" t="s">
        <v>127</v>
      </c>
      <c r="BX72" s="26" t="s">
        <v>125</v>
      </c>
      <c r="CL72" s="26" t="s">
        <v>19</v>
      </c>
    </row>
    <row r="73" spans="1:91" s="3" customFormat="1" ht="23.25" customHeight="1">
      <c r="A73" s="81" t="s">
        <v>79</v>
      </c>
      <c r="B73" s="46"/>
      <c r="C73" s="9"/>
      <c r="D73" s="9"/>
      <c r="E73" s="259" t="s">
        <v>87</v>
      </c>
      <c r="F73" s="259"/>
      <c r="G73" s="259"/>
      <c r="H73" s="259"/>
      <c r="I73" s="259"/>
      <c r="J73" s="9"/>
      <c r="K73" s="259" t="s">
        <v>128</v>
      </c>
      <c r="L73" s="259"/>
      <c r="M73" s="259"/>
      <c r="N73" s="259"/>
      <c r="O73" s="259"/>
      <c r="P73" s="259"/>
      <c r="Q73" s="259"/>
      <c r="R73" s="259"/>
      <c r="S73" s="259"/>
      <c r="T73" s="259"/>
      <c r="U73" s="259"/>
      <c r="V73" s="259"/>
      <c r="W73" s="259"/>
      <c r="X73" s="259"/>
      <c r="Y73" s="259"/>
      <c r="Z73" s="259"/>
      <c r="AA73" s="259"/>
      <c r="AB73" s="259"/>
      <c r="AC73" s="259"/>
      <c r="AD73" s="259"/>
      <c r="AE73" s="259"/>
      <c r="AF73" s="259"/>
      <c r="AG73" s="261">
        <f>'D.1.1 VP - ASŘ - Výpis prvků'!J32</f>
        <v>0</v>
      </c>
      <c r="AH73" s="262"/>
      <c r="AI73" s="262"/>
      <c r="AJ73" s="262"/>
      <c r="AK73" s="262"/>
      <c r="AL73" s="262"/>
      <c r="AM73" s="262"/>
      <c r="AN73" s="261">
        <f>SUM(AG73,AT73)</f>
        <v>0</v>
      </c>
      <c r="AO73" s="262"/>
      <c r="AP73" s="262"/>
      <c r="AQ73" s="82" t="s">
        <v>82</v>
      </c>
      <c r="AR73" s="46"/>
      <c r="AS73" s="83">
        <v>0</v>
      </c>
      <c r="AT73" s="84">
        <f>ROUND(SUM(AV73:AW73),2)</f>
        <v>0</v>
      </c>
      <c r="AU73" s="85">
        <f>'D.1.1 VP - ASŘ - Výpis prvků'!P90</f>
        <v>0</v>
      </c>
      <c r="AV73" s="84">
        <f>'D.1.1 VP - ASŘ - Výpis prvků'!J35</f>
        <v>0</v>
      </c>
      <c r="AW73" s="84">
        <f>'D.1.1 VP - ASŘ - Výpis prvků'!J36</f>
        <v>0</v>
      </c>
      <c r="AX73" s="84">
        <f>'D.1.1 VP - ASŘ - Výpis prvků'!J37</f>
        <v>0</v>
      </c>
      <c r="AY73" s="84">
        <f>'D.1.1 VP - ASŘ - Výpis prvků'!J38</f>
        <v>0</v>
      </c>
      <c r="AZ73" s="84">
        <f>'D.1.1 VP - ASŘ - Výpis prvků'!F35</f>
        <v>0</v>
      </c>
      <c r="BA73" s="84">
        <f>'D.1.1 VP - ASŘ - Výpis prvků'!F36</f>
        <v>0</v>
      </c>
      <c r="BB73" s="84">
        <f>'D.1.1 VP - ASŘ - Výpis prvků'!F37</f>
        <v>0</v>
      </c>
      <c r="BC73" s="84">
        <f>'D.1.1 VP - ASŘ - Výpis prvků'!F38</f>
        <v>0</v>
      </c>
      <c r="BD73" s="86">
        <f>'D.1.1 VP - ASŘ - Výpis prvků'!F39</f>
        <v>0</v>
      </c>
      <c r="BT73" s="26" t="s">
        <v>78</v>
      </c>
      <c r="BV73" s="26" t="s">
        <v>71</v>
      </c>
      <c r="BW73" s="26" t="s">
        <v>129</v>
      </c>
      <c r="BX73" s="26" t="s">
        <v>125</v>
      </c>
      <c r="CL73" s="26" t="s">
        <v>19</v>
      </c>
    </row>
    <row r="74" spans="1:91" s="3" customFormat="1" ht="16.5" customHeight="1">
      <c r="A74" s="81" t="s">
        <v>79</v>
      </c>
      <c r="B74" s="46"/>
      <c r="C74" s="9"/>
      <c r="D74" s="9"/>
      <c r="E74" s="259" t="s">
        <v>93</v>
      </c>
      <c r="F74" s="259"/>
      <c r="G74" s="259"/>
      <c r="H74" s="259"/>
      <c r="I74" s="259"/>
      <c r="J74" s="9"/>
      <c r="K74" s="259" t="s">
        <v>94</v>
      </c>
      <c r="L74" s="259"/>
      <c r="M74" s="259"/>
      <c r="N74" s="259"/>
      <c r="O74" s="259"/>
      <c r="P74" s="259"/>
      <c r="Q74" s="259"/>
      <c r="R74" s="259"/>
      <c r="S74" s="259"/>
      <c r="T74" s="259"/>
      <c r="U74" s="259"/>
      <c r="V74" s="259"/>
      <c r="W74" s="259"/>
      <c r="X74" s="259"/>
      <c r="Y74" s="259"/>
      <c r="Z74" s="259"/>
      <c r="AA74" s="259"/>
      <c r="AB74" s="259"/>
      <c r="AC74" s="259"/>
      <c r="AD74" s="259"/>
      <c r="AE74" s="259"/>
      <c r="AF74" s="259"/>
      <c r="AG74" s="261">
        <f>'D.1.2.1 - ZTI_01'!J32</f>
        <v>0</v>
      </c>
      <c r="AH74" s="262"/>
      <c r="AI74" s="262"/>
      <c r="AJ74" s="262"/>
      <c r="AK74" s="262"/>
      <c r="AL74" s="262"/>
      <c r="AM74" s="262"/>
      <c r="AN74" s="261">
        <f>SUM(AG74,AT74)</f>
        <v>0</v>
      </c>
      <c r="AO74" s="262"/>
      <c r="AP74" s="262"/>
      <c r="AQ74" s="82" t="s">
        <v>82</v>
      </c>
      <c r="AR74" s="46"/>
      <c r="AS74" s="83">
        <v>0</v>
      </c>
      <c r="AT74" s="84">
        <f>ROUND(SUM(AV74:AW74),2)</f>
        <v>0</v>
      </c>
      <c r="AU74" s="85">
        <f>'D.1.2.1 - ZTI_01'!P96</f>
        <v>0</v>
      </c>
      <c r="AV74" s="84">
        <f>'D.1.2.1 - ZTI_01'!J35</f>
        <v>0</v>
      </c>
      <c r="AW74" s="84">
        <f>'D.1.2.1 - ZTI_01'!J36</f>
        <v>0</v>
      </c>
      <c r="AX74" s="84">
        <f>'D.1.2.1 - ZTI_01'!J37</f>
        <v>0</v>
      </c>
      <c r="AY74" s="84">
        <f>'D.1.2.1 - ZTI_01'!J38</f>
        <v>0</v>
      </c>
      <c r="AZ74" s="84">
        <f>'D.1.2.1 - ZTI_01'!F35</f>
        <v>0</v>
      </c>
      <c r="BA74" s="84">
        <f>'D.1.2.1 - ZTI_01'!F36</f>
        <v>0</v>
      </c>
      <c r="BB74" s="84">
        <f>'D.1.2.1 - ZTI_01'!F37</f>
        <v>0</v>
      </c>
      <c r="BC74" s="84">
        <f>'D.1.2.1 - ZTI_01'!F38</f>
        <v>0</v>
      </c>
      <c r="BD74" s="86">
        <f>'D.1.2.1 - ZTI_01'!F39</f>
        <v>0</v>
      </c>
      <c r="BT74" s="26" t="s">
        <v>78</v>
      </c>
      <c r="BV74" s="26" t="s">
        <v>71</v>
      </c>
      <c r="BW74" s="26" t="s">
        <v>130</v>
      </c>
      <c r="BX74" s="26" t="s">
        <v>125</v>
      </c>
      <c r="CL74" s="26" t="s">
        <v>19</v>
      </c>
    </row>
    <row r="75" spans="1:91" s="6" customFormat="1" ht="16.5" customHeight="1">
      <c r="B75" s="72"/>
      <c r="C75" s="73"/>
      <c r="D75" s="260" t="s">
        <v>131</v>
      </c>
      <c r="E75" s="260"/>
      <c r="F75" s="260"/>
      <c r="G75" s="260"/>
      <c r="H75" s="260"/>
      <c r="I75" s="74"/>
      <c r="J75" s="260" t="s">
        <v>132</v>
      </c>
      <c r="K75" s="260"/>
      <c r="L75" s="260"/>
      <c r="M75" s="260"/>
      <c r="N75" s="260"/>
      <c r="O75" s="260"/>
      <c r="P75" s="260"/>
      <c r="Q75" s="260"/>
      <c r="R75" s="260"/>
      <c r="S75" s="260"/>
      <c r="T75" s="260"/>
      <c r="U75" s="260"/>
      <c r="V75" s="260"/>
      <c r="W75" s="260"/>
      <c r="X75" s="260"/>
      <c r="Y75" s="260"/>
      <c r="Z75" s="260"/>
      <c r="AA75" s="260"/>
      <c r="AB75" s="260"/>
      <c r="AC75" s="260"/>
      <c r="AD75" s="260"/>
      <c r="AE75" s="260"/>
      <c r="AF75" s="260"/>
      <c r="AG75" s="263">
        <f>ROUND(SUM(AG76:AG77),2)</f>
        <v>0</v>
      </c>
      <c r="AH75" s="264"/>
      <c r="AI75" s="264"/>
      <c r="AJ75" s="264"/>
      <c r="AK75" s="264"/>
      <c r="AL75" s="264"/>
      <c r="AM75" s="264"/>
      <c r="AN75" s="265">
        <f>SUM(AG75,AT75)</f>
        <v>0</v>
      </c>
      <c r="AO75" s="264"/>
      <c r="AP75" s="264"/>
      <c r="AQ75" s="75" t="s">
        <v>75</v>
      </c>
      <c r="AR75" s="72"/>
      <c r="AS75" s="76">
        <f>ROUND(SUM(AS76:AS77),2)</f>
        <v>0</v>
      </c>
      <c r="AT75" s="77">
        <f>ROUND(SUM(AV75:AW75),2)</f>
        <v>0</v>
      </c>
      <c r="AU75" s="78">
        <f>ROUND(SUM(AU76:AU77),5)</f>
        <v>0</v>
      </c>
      <c r="AV75" s="77">
        <f>ROUND(AZ75*L29,2)</f>
        <v>0</v>
      </c>
      <c r="AW75" s="77">
        <f>ROUND(BA75*L30,2)</f>
        <v>0</v>
      </c>
      <c r="AX75" s="77">
        <f>ROUND(BB75*L29,2)</f>
        <v>0</v>
      </c>
      <c r="AY75" s="77">
        <f>ROUND(BC75*L30,2)</f>
        <v>0</v>
      </c>
      <c r="AZ75" s="77">
        <f>ROUND(SUM(AZ76:AZ77),2)</f>
        <v>0</v>
      </c>
      <c r="BA75" s="77">
        <f>ROUND(SUM(BA76:BA77),2)</f>
        <v>0</v>
      </c>
      <c r="BB75" s="77">
        <f>ROUND(SUM(BB76:BB77),2)</f>
        <v>0</v>
      </c>
      <c r="BC75" s="77">
        <f>ROUND(SUM(BC76:BC77),2)</f>
        <v>0</v>
      </c>
      <c r="BD75" s="79">
        <f>ROUND(SUM(BD76:BD77),2)</f>
        <v>0</v>
      </c>
      <c r="BS75" s="80" t="s">
        <v>68</v>
      </c>
      <c r="BT75" s="80" t="s">
        <v>76</v>
      </c>
      <c r="BU75" s="80" t="s">
        <v>70</v>
      </c>
      <c r="BV75" s="80" t="s">
        <v>71</v>
      </c>
      <c r="BW75" s="80" t="s">
        <v>133</v>
      </c>
      <c r="BX75" s="80" t="s">
        <v>5</v>
      </c>
      <c r="CL75" s="80" t="s">
        <v>19</v>
      </c>
      <c r="CM75" s="80" t="s">
        <v>78</v>
      </c>
    </row>
    <row r="76" spans="1:91" s="3" customFormat="1" ht="16.5" customHeight="1">
      <c r="A76" s="81" t="s">
        <v>79</v>
      </c>
      <c r="B76" s="46"/>
      <c r="C76" s="9"/>
      <c r="D76" s="9"/>
      <c r="E76" s="259" t="s">
        <v>134</v>
      </c>
      <c r="F76" s="259"/>
      <c r="G76" s="259"/>
      <c r="H76" s="259"/>
      <c r="I76" s="259"/>
      <c r="J76" s="9"/>
      <c r="K76" s="259" t="s">
        <v>135</v>
      </c>
      <c r="L76" s="259"/>
      <c r="M76" s="259"/>
      <c r="N76" s="259"/>
      <c r="O76" s="259"/>
      <c r="P76" s="259"/>
      <c r="Q76" s="259"/>
      <c r="R76" s="259"/>
      <c r="S76" s="259"/>
      <c r="T76" s="259"/>
      <c r="U76" s="259"/>
      <c r="V76" s="259"/>
      <c r="W76" s="259"/>
      <c r="X76" s="259"/>
      <c r="Y76" s="259"/>
      <c r="Z76" s="259"/>
      <c r="AA76" s="259"/>
      <c r="AB76" s="259"/>
      <c r="AC76" s="259"/>
      <c r="AD76" s="259"/>
      <c r="AE76" s="259"/>
      <c r="AF76" s="259"/>
      <c r="AG76" s="261">
        <f>'BP ZP - Bourací práce'!J32</f>
        <v>0</v>
      </c>
      <c r="AH76" s="262"/>
      <c r="AI76" s="262"/>
      <c r="AJ76" s="262"/>
      <c r="AK76" s="262"/>
      <c r="AL76" s="262"/>
      <c r="AM76" s="262"/>
      <c r="AN76" s="261">
        <f>SUM(AG76,AT76)</f>
        <v>0</v>
      </c>
      <c r="AO76" s="262"/>
      <c r="AP76" s="262"/>
      <c r="AQ76" s="82" t="s">
        <v>82</v>
      </c>
      <c r="AR76" s="46"/>
      <c r="AS76" s="83">
        <v>0</v>
      </c>
      <c r="AT76" s="84">
        <f>ROUND(SUM(AV76:AW76),2)</f>
        <v>0</v>
      </c>
      <c r="AU76" s="85">
        <f>'BP ZP - Bourací práce'!P88</f>
        <v>0</v>
      </c>
      <c r="AV76" s="84">
        <f>'BP ZP - Bourací práce'!J35</f>
        <v>0</v>
      </c>
      <c r="AW76" s="84">
        <f>'BP ZP - Bourací práce'!J36</f>
        <v>0</v>
      </c>
      <c r="AX76" s="84">
        <f>'BP ZP - Bourací práce'!J37</f>
        <v>0</v>
      </c>
      <c r="AY76" s="84">
        <f>'BP ZP - Bourací práce'!J38</f>
        <v>0</v>
      </c>
      <c r="AZ76" s="84">
        <f>'BP ZP - Bourací práce'!F35</f>
        <v>0</v>
      </c>
      <c r="BA76" s="84">
        <f>'BP ZP - Bourací práce'!F36</f>
        <v>0</v>
      </c>
      <c r="BB76" s="84">
        <f>'BP ZP - Bourací práce'!F37</f>
        <v>0</v>
      </c>
      <c r="BC76" s="84">
        <f>'BP ZP - Bourací práce'!F38</f>
        <v>0</v>
      </c>
      <c r="BD76" s="86">
        <f>'BP ZP - Bourací práce'!F39</f>
        <v>0</v>
      </c>
      <c r="BT76" s="26" t="s">
        <v>78</v>
      </c>
      <c r="BV76" s="26" t="s">
        <v>71</v>
      </c>
      <c r="BW76" s="26" t="s">
        <v>136</v>
      </c>
      <c r="BX76" s="26" t="s">
        <v>133</v>
      </c>
      <c r="CL76" s="26" t="s">
        <v>19</v>
      </c>
    </row>
    <row r="77" spans="1:91" s="3" customFormat="1" ht="16.5" customHeight="1">
      <c r="A77" s="81" t="s">
        <v>79</v>
      </c>
      <c r="B77" s="46"/>
      <c r="C77" s="9"/>
      <c r="D77" s="9"/>
      <c r="E77" s="259" t="s">
        <v>137</v>
      </c>
      <c r="F77" s="259"/>
      <c r="G77" s="259"/>
      <c r="H77" s="259"/>
      <c r="I77" s="259"/>
      <c r="J77" s="9"/>
      <c r="K77" s="259" t="s">
        <v>138</v>
      </c>
      <c r="L77" s="259"/>
      <c r="M77" s="259"/>
      <c r="N77" s="259"/>
      <c r="O77" s="259"/>
      <c r="P77" s="259"/>
      <c r="Q77" s="259"/>
      <c r="R77" s="259"/>
      <c r="S77" s="259"/>
      <c r="T77" s="259"/>
      <c r="U77" s="259"/>
      <c r="V77" s="259"/>
      <c r="W77" s="259"/>
      <c r="X77" s="259"/>
      <c r="Y77" s="259"/>
      <c r="Z77" s="259"/>
      <c r="AA77" s="259"/>
      <c r="AB77" s="259"/>
      <c r="AC77" s="259"/>
      <c r="AD77" s="259"/>
      <c r="AE77" s="259"/>
      <c r="AF77" s="259"/>
      <c r="AG77" s="261">
        <f>'NS ZP - Nový stav'!J32</f>
        <v>0</v>
      </c>
      <c r="AH77" s="262"/>
      <c r="AI77" s="262"/>
      <c r="AJ77" s="262"/>
      <c r="AK77" s="262"/>
      <c r="AL77" s="262"/>
      <c r="AM77" s="262"/>
      <c r="AN77" s="261">
        <f>SUM(AG77,AT77)</f>
        <v>0</v>
      </c>
      <c r="AO77" s="262"/>
      <c r="AP77" s="262"/>
      <c r="AQ77" s="82" t="s">
        <v>82</v>
      </c>
      <c r="AR77" s="46"/>
      <c r="AS77" s="83">
        <v>0</v>
      </c>
      <c r="AT77" s="84">
        <f>ROUND(SUM(AV77:AW77),2)</f>
        <v>0</v>
      </c>
      <c r="AU77" s="85">
        <f>'NS ZP - Nový stav'!P93</f>
        <v>0</v>
      </c>
      <c r="AV77" s="84">
        <f>'NS ZP - Nový stav'!J35</f>
        <v>0</v>
      </c>
      <c r="AW77" s="84">
        <f>'NS ZP - Nový stav'!J36</f>
        <v>0</v>
      </c>
      <c r="AX77" s="84">
        <f>'NS ZP - Nový stav'!J37</f>
        <v>0</v>
      </c>
      <c r="AY77" s="84">
        <f>'NS ZP - Nový stav'!J38</f>
        <v>0</v>
      </c>
      <c r="AZ77" s="84">
        <f>'NS ZP - Nový stav'!F35</f>
        <v>0</v>
      </c>
      <c r="BA77" s="84">
        <f>'NS ZP - Nový stav'!F36</f>
        <v>0</v>
      </c>
      <c r="BB77" s="84">
        <f>'NS ZP - Nový stav'!F37</f>
        <v>0</v>
      </c>
      <c r="BC77" s="84">
        <f>'NS ZP - Nový stav'!F38</f>
        <v>0</v>
      </c>
      <c r="BD77" s="86">
        <f>'NS ZP - Nový stav'!F39</f>
        <v>0</v>
      </c>
      <c r="BT77" s="26" t="s">
        <v>78</v>
      </c>
      <c r="BV77" s="26" t="s">
        <v>71</v>
      </c>
      <c r="BW77" s="26" t="s">
        <v>139</v>
      </c>
      <c r="BX77" s="26" t="s">
        <v>133</v>
      </c>
      <c r="CL77" s="26" t="s">
        <v>19</v>
      </c>
    </row>
    <row r="78" spans="1:91" s="6" customFormat="1" ht="16.5" customHeight="1">
      <c r="B78" s="72"/>
      <c r="C78" s="73"/>
      <c r="D78" s="260" t="s">
        <v>140</v>
      </c>
      <c r="E78" s="260"/>
      <c r="F78" s="260"/>
      <c r="G78" s="260"/>
      <c r="H78" s="260"/>
      <c r="I78" s="74"/>
      <c r="J78" s="260" t="s">
        <v>141</v>
      </c>
      <c r="K78" s="260"/>
      <c r="L78" s="260"/>
      <c r="M78" s="260"/>
      <c r="N78" s="260"/>
      <c r="O78" s="260"/>
      <c r="P78" s="260"/>
      <c r="Q78" s="260"/>
      <c r="R78" s="260"/>
      <c r="S78" s="260"/>
      <c r="T78" s="260"/>
      <c r="U78" s="260"/>
      <c r="V78" s="260"/>
      <c r="W78" s="260"/>
      <c r="X78" s="260"/>
      <c r="Y78" s="260"/>
      <c r="Z78" s="260"/>
      <c r="AA78" s="260"/>
      <c r="AB78" s="260"/>
      <c r="AC78" s="260"/>
      <c r="AD78" s="260"/>
      <c r="AE78" s="260"/>
      <c r="AF78" s="260"/>
      <c r="AG78" s="263">
        <f>ROUND(AG79,2)</f>
        <v>0</v>
      </c>
      <c r="AH78" s="264"/>
      <c r="AI78" s="264"/>
      <c r="AJ78" s="264"/>
      <c r="AK78" s="264"/>
      <c r="AL78" s="264"/>
      <c r="AM78" s="264"/>
      <c r="AN78" s="265">
        <f>SUM(AG78,AT78)</f>
        <v>0</v>
      </c>
      <c r="AO78" s="264"/>
      <c r="AP78" s="264"/>
      <c r="AQ78" s="75" t="s">
        <v>75</v>
      </c>
      <c r="AR78" s="72"/>
      <c r="AS78" s="76">
        <f>ROUND(AS79,2)</f>
        <v>0</v>
      </c>
      <c r="AT78" s="77">
        <f>ROUND(SUM(AV78:AW78),2)</f>
        <v>0</v>
      </c>
      <c r="AU78" s="78">
        <f>ROUND(AU79,5)</f>
        <v>0</v>
      </c>
      <c r="AV78" s="77">
        <f>ROUND(AZ78*L29,2)</f>
        <v>0</v>
      </c>
      <c r="AW78" s="77">
        <f>ROUND(BA78*L30,2)</f>
        <v>0</v>
      </c>
      <c r="AX78" s="77">
        <f>ROUND(BB78*L29,2)</f>
        <v>0</v>
      </c>
      <c r="AY78" s="77">
        <f>ROUND(BC78*L30,2)</f>
        <v>0</v>
      </c>
      <c r="AZ78" s="77">
        <f>ROUND(AZ79,2)</f>
        <v>0</v>
      </c>
      <c r="BA78" s="77">
        <f>ROUND(BA79,2)</f>
        <v>0</v>
      </c>
      <c r="BB78" s="77">
        <f>ROUND(BB79,2)</f>
        <v>0</v>
      </c>
      <c r="BC78" s="77">
        <f>ROUND(BC79,2)</f>
        <v>0</v>
      </c>
      <c r="BD78" s="79">
        <f>ROUND(BD79,2)</f>
        <v>0</v>
      </c>
      <c r="BS78" s="80" t="s">
        <v>68</v>
      </c>
      <c r="BT78" s="80" t="s">
        <v>76</v>
      </c>
      <c r="BU78" s="80" t="s">
        <v>70</v>
      </c>
      <c r="BV78" s="80" t="s">
        <v>71</v>
      </c>
      <c r="BW78" s="80" t="s">
        <v>142</v>
      </c>
      <c r="BX78" s="80" t="s">
        <v>5</v>
      </c>
      <c r="CL78" s="80" t="s">
        <v>19</v>
      </c>
      <c r="CM78" s="80" t="s">
        <v>78</v>
      </c>
    </row>
    <row r="79" spans="1:91" s="3" customFormat="1" ht="16.5" customHeight="1">
      <c r="A79" s="81" t="s">
        <v>79</v>
      </c>
      <c r="B79" s="46"/>
      <c r="C79" s="9"/>
      <c r="D79" s="9"/>
      <c r="E79" s="259" t="s">
        <v>93</v>
      </c>
      <c r="F79" s="259"/>
      <c r="G79" s="259"/>
      <c r="H79" s="259"/>
      <c r="I79" s="259"/>
      <c r="J79" s="9"/>
      <c r="K79" s="259" t="s">
        <v>141</v>
      </c>
      <c r="L79" s="259"/>
      <c r="M79" s="259"/>
      <c r="N79" s="259"/>
      <c r="O79" s="259"/>
      <c r="P79" s="259"/>
      <c r="Q79" s="259"/>
      <c r="R79" s="259"/>
      <c r="S79" s="259"/>
      <c r="T79" s="259"/>
      <c r="U79" s="259"/>
      <c r="V79" s="259"/>
      <c r="W79" s="259"/>
      <c r="X79" s="259"/>
      <c r="Y79" s="259"/>
      <c r="Z79" s="259"/>
      <c r="AA79" s="259"/>
      <c r="AB79" s="259"/>
      <c r="AC79" s="259"/>
      <c r="AD79" s="259"/>
      <c r="AE79" s="259"/>
      <c r="AF79" s="259"/>
      <c r="AG79" s="261">
        <f>'D.1.2.1 - Nakládání s deš...'!J32</f>
        <v>0</v>
      </c>
      <c r="AH79" s="262"/>
      <c r="AI79" s="262"/>
      <c r="AJ79" s="262"/>
      <c r="AK79" s="262"/>
      <c r="AL79" s="262"/>
      <c r="AM79" s="262"/>
      <c r="AN79" s="261">
        <f>SUM(AG79,AT79)</f>
        <v>0</v>
      </c>
      <c r="AO79" s="262"/>
      <c r="AP79" s="262"/>
      <c r="AQ79" s="82" t="s">
        <v>82</v>
      </c>
      <c r="AR79" s="46"/>
      <c r="AS79" s="83">
        <v>0</v>
      </c>
      <c r="AT79" s="84">
        <f>ROUND(SUM(AV79:AW79),2)</f>
        <v>0</v>
      </c>
      <c r="AU79" s="85">
        <f>'D.1.2.1 - Nakládání s deš...'!P98</f>
        <v>0</v>
      </c>
      <c r="AV79" s="84">
        <f>'D.1.2.1 - Nakládání s deš...'!J35</f>
        <v>0</v>
      </c>
      <c r="AW79" s="84">
        <f>'D.1.2.1 - Nakládání s deš...'!J36</f>
        <v>0</v>
      </c>
      <c r="AX79" s="84">
        <f>'D.1.2.1 - Nakládání s deš...'!J37</f>
        <v>0</v>
      </c>
      <c r="AY79" s="84">
        <f>'D.1.2.1 - Nakládání s deš...'!J38</f>
        <v>0</v>
      </c>
      <c r="AZ79" s="84">
        <f>'D.1.2.1 - Nakládání s deš...'!F35</f>
        <v>0</v>
      </c>
      <c r="BA79" s="84">
        <f>'D.1.2.1 - Nakládání s deš...'!F36</f>
        <v>0</v>
      </c>
      <c r="BB79" s="84">
        <f>'D.1.2.1 - Nakládání s deš...'!F37</f>
        <v>0</v>
      </c>
      <c r="BC79" s="84">
        <f>'D.1.2.1 - Nakládání s deš...'!F38</f>
        <v>0</v>
      </c>
      <c r="BD79" s="86">
        <f>'D.1.2.1 - Nakládání s deš...'!F39</f>
        <v>0</v>
      </c>
      <c r="BT79" s="26" t="s">
        <v>78</v>
      </c>
      <c r="BV79" s="26" t="s">
        <v>71</v>
      </c>
      <c r="BW79" s="26" t="s">
        <v>143</v>
      </c>
      <c r="BX79" s="26" t="s">
        <v>142</v>
      </c>
      <c r="CL79" s="26" t="s">
        <v>19</v>
      </c>
    </row>
    <row r="80" spans="1:91" s="6" customFormat="1" ht="24.75" customHeight="1">
      <c r="B80" s="72"/>
      <c r="C80" s="73"/>
      <c r="D80" s="260" t="s">
        <v>144</v>
      </c>
      <c r="E80" s="260"/>
      <c r="F80" s="260"/>
      <c r="G80" s="260"/>
      <c r="H80" s="260"/>
      <c r="I80" s="74"/>
      <c r="J80" s="260" t="s">
        <v>145</v>
      </c>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3">
        <f>ROUND(AG81,2)</f>
        <v>0</v>
      </c>
      <c r="AH80" s="264"/>
      <c r="AI80" s="264"/>
      <c r="AJ80" s="264"/>
      <c r="AK80" s="264"/>
      <c r="AL80" s="264"/>
      <c r="AM80" s="264"/>
      <c r="AN80" s="265">
        <f>SUM(AG80,AT80)</f>
        <v>0</v>
      </c>
      <c r="AO80" s="264"/>
      <c r="AP80" s="264"/>
      <c r="AQ80" s="75" t="s">
        <v>75</v>
      </c>
      <c r="AR80" s="72"/>
      <c r="AS80" s="76">
        <f>ROUND(AS81,2)</f>
        <v>0</v>
      </c>
      <c r="AT80" s="77">
        <f>ROUND(SUM(AV80:AW80),2)</f>
        <v>0</v>
      </c>
      <c r="AU80" s="78">
        <f>ROUND(AU81,5)</f>
        <v>0</v>
      </c>
      <c r="AV80" s="77">
        <f>ROUND(AZ80*L29,2)</f>
        <v>0</v>
      </c>
      <c r="AW80" s="77">
        <f>ROUND(BA80*L30,2)</f>
        <v>0</v>
      </c>
      <c r="AX80" s="77">
        <f>ROUND(BB80*L29,2)</f>
        <v>0</v>
      </c>
      <c r="AY80" s="77">
        <f>ROUND(BC80*L30,2)</f>
        <v>0</v>
      </c>
      <c r="AZ80" s="77">
        <f>ROUND(AZ81,2)</f>
        <v>0</v>
      </c>
      <c r="BA80" s="77">
        <f>ROUND(BA81,2)</f>
        <v>0</v>
      </c>
      <c r="BB80" s="77">
        <f>ROUND(BB81,2)</f>
        <v>0</v>
      </c>
      <c r="BC80" s="77">
        <f>ROUND(BC81,2)</f>
        <v>0</v>
      </c>
      <c r="BD80" s="79">
        <f>ROUND(BD81,2)</f>
        <v>0</v>
      </c>
      <c r="BS80" s="80" t="s">
        <v>68</v>
      </c>
      <c r="BT80" s="80" t="s">
        <v>76</v>
      </c>
      <c r="BU80" s="80" t="s">
        <v>70</v>
      </c>
      <c r="BV80" s="80" t="s">
        <v>71</v>
      </c>
      <c r="BW80" s="80" t="s">
        <v>146</v>
      </c>
      <c r="BX80" s="80" t="s">
        <v>5</v>
      </c>
      <c r="CL80" s="80" t="s">
        <v>19</v>
      </c>
      <c r="CM80" s="80" t="s">
        <v>78</v>
      </c>
    </row>
    <row r="81" spans="1:91" s="3" customFormat="1" ht="23.25" customHeight="1">
      <c r="A81" s="81" t="s">
        <v>79</v>
      </c>
      <c r="B81" s="46"/>
      <c r="C81" s="9"/>
      <c r="D81" s="9"/>
      <c r="E81" s="259" t="s">
        <v>93</v>
      </c>
      <c r="F81" s="259"/>
      <c r="G81" s="259"/>
      <c r="H81" s="259"/>
      <c r="I81" s="259"/>
      <c r="J81" s="9"/>
      <c r="K81" s="259" t="s">
        <v>145</v>
      </c>
      <c r="L81" s="259"/>
      <c r="M81" s="259"/>
      <c r="N81" s="259"/>
      <c r="O81" s="259"/>
      <c r="P81" s="259"/>
      <c r="Q81" s="259"/>
      <c r="R81" s="259"/>
      <c r="S81" s="259"/>
      <c r="T81" s="259"/>
      <c r="U81" s="259"/>
      <c r="V81" s="259"/>
      <c r="W81" s="259"/>
      <c r="X81" s="259"/>
      <c r="Y81" s="259"/>
      <c r="Z81" s="259"/>
      <c r="AA81" s="259"/>
      <c r="AB81" s="259"/>
      <c r="AC81" s="259"/>
      <c r="AD81" s="259"/>
      <c r="AE81" s="259"/>
      <c r="AF81" s="259"/>
      <c r="AG81" s="261">
        <f>'D.1.2.1 - Nové vedení are...'!J32</f>
        <v>0</v>
      </c>
      <c r="AH81" s="262"/>
      <c r="AI81" s="262"/>
      <c r="AJ81" s="262"/>
      <c r="AK81" s="262"/>
      <c r="AL81" s="262"/>
      <c r="AM81" s="262"/>
      <c r="AN81" s="261">
        <f>SUM(AG81,AT81)</f>
        <v>0</v>
      </c>
      <c r="AO81" s="262"/>
      <c r="AP81" s="262"/>
      <c r="AQ81" s="82" t="s">
        <v>82</v>
      </c>
      <c r="AR81" s="46"/>
      <c r="AS81" s="83">
        <v>0</v>
      </c>
      <c r="AT81" s="84">
        <f>ROUND(SUM(AV81:AW81),2)</f>
        <v>0</v>
      </c>
      <c r="AU81" s="85">
        <f>'D.1.2.1 - Nové vedení are...'!P110</f>
        <v>0</v>
      </c>
      <c r="AV81" s="84">
        <f>'D.1.2.1 - Nové vedení are...'!J35</f>
        <v>0</v>
      </c>
      <c r="AW81" s="84">
        <f>'D.1.2.1 - Nové vedení are...'!J36</f>
        <v>0</v>
      </c>
      <c r="AX81" s="84">
        <f>'D.1.2.1 - Nové vedení are...'!J37</f>
        <v>0</v>
      </c>
      <c r="AY81" s="84">
        <f>'D.1.2.1 - Nové vedení are...'!J38</f>
        <v>0</v>
      </c>
      <c r="AZ81" s="84">
        <f>'D.1.2.1 - Nové vedení are...'!F35</f>
        <v>0</v>
      </c>
      <c r="BA81" s="84">
        <f>'D.1.2.1 - Nové vedení are...'!F36</f>
        <v>0</v>
      </c>
      <c r="BB81" s="84">
        <f>'D.1.2.1 - Nové vedení are...'!F37</f>
        <v>0</v>
      </c>
      <c r="BC81" s="84">
        <f>'D.1.2.1 - Nové vedení are...'!F38</f>
        <v>0</v>
      </c>
      <c r="BD81" s="86">
        <f>'D.1.2.1 - Nové vedení are...'!F39</f>
        <v>0</v>
      </c>
      <c r="BT81" s="26" t="s">
        <v>78</v>
      </c>
      <c r="BV81" s="26" t="s">
        <v>71</v>
      </c>
      <c r="BW81" s="26" t="s">
        <v>147</v>
      </c>
      <c r="BX81" s="26" t="s">
        <v>146</v>
      </c>
      <c r="CL81" s="26" t="s">
        <v>19</v>
      </c>
    </row>
    <row r="82" spans="1:91" s="6" customFormat="1" ht="16.5" customHeight="1">
      <c r="B82" s="72"/>
      <c r="C82" s="73"/>
      <c r="D82" s="260" t="s">
        <v>148</v>
      </c>
      <c r="E82" s="260"/>
      <c r="F82" s="260"/>
      <c r="G82" s="260"/>
      <c r="H82" s="260"/>
      <c r="I82" s="74"/>
      <c r="J82" s="260" t="s">
        <v>149</v>
      </c>
      <c r="K82" s="260"/>
      <c r="L82" s="260"/>
      <c r="M82" s="260"/>
      <c r="N82" s="260"/>
      <c r="O82" s="260"/>
      <c r="P82" s="260"/>
      <c r="Q82" s="260"/>
      <c r="R82" s="260"/>
      <c r="S82" s="260"/>
      <c r="T82" s="260"/>
      <c r="U82" s="260"/>
      <c r="V82" s="260"/>
      <c r="W82" s="260"/>
      <c r="X82" s="260"/>
      <c r="Y82" s="260"/>
      <c r="Z82" s="260"/>
      <c r="AA82" s="260"/>
      <c r="AB82" s="260"/>
      <c r="AC82" s="260"/>
      <c r="AD82" s="260"/>
      <c r="AE82" s="260"/>
      <c r="AF82" s="260"/>
      <c r="AG82" s="263">
        <f>ROUND(AG83,2)</f>
        <v>0</v>
      </c>
      <c r="AH82" s="264"/>
      <c r="AI82" s="264"/>
      <c r="AJ82" s="264"/>
      <c r="AK82" s="264"/>
      <c r="AL82" s="264"/>
      <c r="AM82" s="264"/>
      <c r="AN82" s="265">
        <f>SUM(AG82,AT82)</f>
        <v>0</v>
      </c>
      <c r="AO82" s="264"/>
      <c r="AP82" s="264"/>
      <c r="AQ82" s="75" t="s">
        <v>75</v>
      </c>
      <c r="AR82" s="72"/>
      <c r="AS82" s="76">
        <f>ROUND(AS83,2)</f>
        <v>0</v>
      </c>
      <c r="AT82" s="77">
        <f>ROUND(SUM(AV82:AW82),2)</f>
        <v>0</v>
      </c>
      <c r="AU82" s="78">
        <f>ROUND(AU83,5)</f>
        <v>0</v>
      </c>
      <c r="AV82" s="77">
        <f>ROUND(AZ82*L29,2)</f>
        <v>0</v>
      </c>
      <c r="AW82" s="77">
        <f>ROUND(BA82*L30,2)</f>
        <v>0</v>
      </c>
      <c r="AX82" s="77">
        <f>ROUND(BB82*L29,2)</f>
        <v>0</v>
      </c>
      <c r="AY82" s="77">
        <f>ROUND(BC82*L30,2)</f>
        <v>0</v>
      </c>
      <c r="AZ82" s="77">
        <f>ROUND(AZ83,2)</f>
        <v>0</v>
      </c>
      <c r="BA82" s="77">
        <f>ROUND(BA83,2)</f>
        <v>0</v>
      </c>
      <c r="BB82" s="77">
        <f>ROUND(BB83,2)</f>
        <v>0</v>
      </c>
      <c r="BC82" s="77">
        <f>ROUND(BC83,2)</f>
        <v>0</v>
      </c>
      <c r="BD82" s="79">
        <f>ROUND(BD83,2)</f>
        <v>0</v>
      </c>
      <c r="BS82" s="80" t="s">
        <v>68</v>
      </c>
      <c r="BT82" s="80" t="s">
        <v>76</v>
      </c>
      <c r="BU82" s="80" t="s">
        <v>70</v>
      </c>
      <c r="BV82" s="80" t="s">
        <v>71</v>
      </c>
      <c r="BW82" s="80" t="s">
        <v>150</v>
      </c>
      <c r="BX82" s="80" t="s">
        <v>5</v>
      </c>
      <c r="CL82" s="80" t="s">
        <v>19</v>
      </c>
      <c r="CM82" s="80" t="s">
        <v>78</v>
      </c>
    </row>
    <row r="83" spans="1:91" s="3" customFormat="1" ht="16.5" customHeight="1">
      <c r="A83" s="81" t="s">
        <v>79</v>
      </c>
      <c r="B83" s="46"/>
      <c r="C83" s="9"/>
      <c r="D83" s="9"/>
      <c r="E83" s="259" t="s">
        <v>151</v>
      </c>
      <c r="F83" s="259"/>
      <c r="G83" s="259"/>
      <c r="H83" s="259"/>
      <c r="I83" s="259"/>
      <c r="J83" s="9"/>
      <c r="K83" s="259" t="s">
        <v>149</v>
      </c>
      <c r="L83" s="259"/>
      <c r="M83" s="259"/>
      <c r="N83" s="259"/>
      <c r="O83" s="259"/>
      <c r="P83" s="259"/>
      <c r="Q83" s="259"/>
      <c r="R83" s="259"/>
      <c r="S83" s="259"/>
      <c r="T83" s="259"/>
      <c r="U83" s="259"/>
      <c r="V83" s="259"/>
      <c r="W83" s="259"/>
      <c r="X83" s="259"/>
      <c r="Y83" s="259"/>
      <c r="Z83" s="259"/>
      <c r="AA83" s="259"/>
      <c r="AB83" s="259"/>
      <c r="AC83" s="259"/>
      <c r="AD83" s="259"/>
      <c r="AE83" s="259"/>
      <c r="AF83" s="259"/>
      <c r="AG83" s="261">
        <f>'VN, ON - Vedlejší a ostat...'!J32</f>
        <v>0</v>
      </c>
      <c r="AH83" s="262"/>
      <c r="AI83" s="262"/>
      <c r="AJ83" s="262"/>
      <c r="AK83" s="262"/>
      <c r="AL83" s="262"/>
      <c r="AM83" s="262"/>
      <c r="AN83" s="261">
        <f>SUM(AG83,AT83)</f>
        <v>0</v>
      </c>
      <c r="AO83" s="262"/>
      <c r="AP83" s="262"/>
      <c r="AQ83" s="82" t="s">
        <v>82</v>
      </c>
      <c r="AR83" s="46"/>
      <c r="AS83" s="87">
        <v>0</v>
      </c>
      <c r="AT83" s="88">
        <f>ROUND(SUM(AV83:AW83),2)</f>
        <v>0</v>
      </c>
      <c r="AU83" s="89">
        <f>'VN, ON - Vedlejší a ostat...'!P87</f>
        <v>0</v>
      </c>
      <c r="AV83" s="88">
        <f>'VN, ON - Vedlejší a ostat...'!J35</f>
        <v>0</v>
      </c>
      <c r="AW83" s="88">
        <f>'VN, ON - Vedlejší a ostat...'!J36</f>
        <v>0</v>
      </c>
      <c r="AX83" s="88">
        <f>'VN, ON - Vedlejší a ostat...'!J37</f>
        <v>0</v>
      </c>
      <c r="AY83" s="88">
        <f>'VN, ON - Vedlejší a ostat...'!J38</f>
        <v>0</v>
      </c>
      <c r="AZ83" s="88">
        <f>'VN, ON - Vedlejší a ostat...'!F35</f>
        <v>0</v>
      </c>
      <c r="BA83" s="88">
        <f>'VN, ON - Vedlejší a ostat...'!F36</f>
        <v>0</v>
      </c>
      <c r="BB83" s="88">
        <f>'VN, ON - Vedlejší a ostat...'!F37</f>
        <v>0</v>
      </c>
      <c r="BC83" s="88">
        <f>'VN, ON - Vedlejší a ostat...'!F38</f>
        <v>0</v>
      </c>
      <c r="BD83" s="90">
        <f>'VN, ON - Vedlejší a ostat...'!F39</f>
        <v>0</v>
      </c>
      <c r="BT83" s="26" t="s">
        <v>78</v>
      </c>
      <c r="BV83" s="26" t="s">
        <v>71</v>
      </c>
      <c r="BW83" s="26" t="s">
        <v>152</v>
      </c>
      <c r="BX83" s="26" t="s">
        <v>150</v>
      </c>
      <c r="CL83" s="26" t="s">
        <v>19</v>
      </c>
    </row>
    <row r="84" spans="1:91" s="1" customFormat="1" ht="30" customHeight="1">
      <c r="B84" s="33"/>
      <c r="AR84" s="33"/>
    </row>
    <row r="85" spans="1:91" s="1" customFormat="1" ht="6.95" customHeight="1">
      <c r="B85" s="42"/>
      <c r="C85" s="43"/>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33"/>
    </row>
  </sheetData>
  <sheetProtection algorithmName="SHA-512" hashValue="sK9VCA2kZnoOQx+lZEqkmhH4t7rjaM1b4ruVKaukga1tiAmtBHQAb27L3cSv1LEZU1l0GZJvinEZFvWSJCZyBA==" saltValue="Ff6CN7ktxqD+B4vEjdKHQO3jRAUUO8C1MSy3Gja/b97JLtB+zZkGE7WXrHtc1K0Gmgd+nBwgUO8IM1Y8L2q5JQ==" spinCount="100000" sheet="1" objects="1" scenarios="1" formatColumns="0" formatRows="0"/>
  <mergeCells count="154">
    <mergeCell ref="L33:P33"/>
    <mergeCell ref="AK33:AO33"/>
    <mergeCell ref="W33:AE33"/>
    <mergeCell ref="AK35:AO35"/>
    <mergeCell ref="X35:AB35"/>
    <mergeCell ref="AR2:BE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K62:AF62"/>
    <mergeCell ref="K63:AF63"/>
    <mergeCell ref="E63:I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AN81:AP81"/>
    <mergeCell ref="AG81:AM81"/>
    <mergeCell ref="AN82:AP82"/>
    <mergeCell ref="AG82:AM82"/>
    <mergeCell ref="AN83:AP83"/>
    <mergeCell ref="AG83:AM83"/>
    <mergeCell ref="L45:AO45"/>
    <mergeCell ref="I52:AF52"/>
    <mergeCell ref="C52:G52"/>
    <mergeCell ref="J55:AF55"/>
    <mergeCell ref="D55:H55"/>
    <mergeCell ref="K56:AF56"/>
    <mergeCell ref="E56:I56"/>
    <mergeCell ref="K57:AF57"/>
    <mergeCell ref="E57:I57"/>
    <mergeCell ref="K58:AF58"/>
    <mergeCell ref="E58:I58"/>
    <mergeCell ref="K59:AF59"/>
    <mergeCell ref="E59:I59"/>
    <mergeCell ref="K60:AF60"/>
    <mergeCell ref="E60:I60"/>
    <mergeCell ref="K61:AF61"/>
    <mergeCell ref="E61:I61"/>
    <mergeCell ref="E62:I62"/>
    <mergeCell ref="AN76:AP76"/>
    <mergeCell ref="AG76:AM76"/>
    <mergeCell ref="AN77:AP77"/>
    <mergeCell ref="AG77:AM77"/>
    <mergeCell ref="AN78:AP78"/>
    <mergeCell ref="AG78:AM78"/>
    <mergeCell ref="AN79:AP79"/>
    <mergeCell ref="AG79:AM79"/>
    <mergeCell ref="AN80:AP80"/>
    <mergeCell ref="AG80:AM80"/>
    <mergeCell ref="AG71:AM71"/>
    <mergeCell ref="AN71:AP71"/>
    <mergeCell ref="AG72:AM72"/>
    <mergeCell ref="AN72:AP72"/>
    <mergeCell ref="AG73:AM73"/>
    <mergeCell ref="AN73:AP73"/>
    <mergeCell ref="AN74:AP74"/>
    <mergeCell ref="AG74:AM74"/>
    <mergeCell ref="AG75:AM75"/>
    <mergeCell ref="AN75:AP75"/>
    <mergeCell ref="AN66:AP66"/>
    <mergeCell ref="AG66:AM66"/>
    <mergeCell ref="AG67:AM67"/>
    <mergeCell ref="AN67:AP67"/>
    <mergeCell ref="AN68:AP68"/>
    <mergeCell ref="AG68:AM68"/>
    <mergeCell ref="AN69:AP69"/>
    <mergeCell ref="AG69:AM69"/>
    <mergeCell ref="AG70:AM70"/>
    <mergeCell ref="AN70:AP70"/>
    <mergeCell ref="AG61:AM61"/>
    <mergeCell ref="AN61:AP61"/>
    <mergeCell ref="AG62:AM62"/>
    <mergeCell ref="AN62:AP62"/>
    <mergeCell ref="AG63:AM63"/>
    <mergeCell ref="AN63:AP63"/>
    <mergeCell ref="AN64:AP64"/>
    <mergeCell ref="AG64:AM64"/>
    <mergeCell ref="AN65:AP65"/>
    <mergeCell ref="AG65:AM65"/>
    <mergeCell ref="E79:I79"/>
    <mergeCell ref="K79:AF79"/>
    <mergeCell ref="D80:H80"/>
    <mergeCell ref="J80:AF80"/>
    <mergeCell ref="E81:I81"/>
    <mergeCell ref="K81:AF81"/>
    <mergeCell ref="D82:H82"/>
    <mergeCell ref="J82:AF82"/>
    <mergeCell ref="E83:I83"/>
    <mergeCell ref="K83:AF83"/>
    <mergeCell ref="K74:AF74"/>
    <mergeCell ref="E74:I74"/>
    <mergeCell ref="J75:AF75"/>
    <mergeCell ref="D75:H75"/>
    <mergeCell ref="E76:I76"/>
    <mergeCell ref="K76:AF76"/>
    <mergeCell ref="K77:AF77"/>
    <mergeCell ref="E77:I77"/>
    <mergeCell ref="J78:AF78"/>
    <mergeCell ref="D78:H78"/>
    <mergeCell ref="K69:AF69"/>
    <mergeCell ref="E69:I69"/>
    <mergeCell ref="D70:H70"/>
    <mergeCell ref="J70:AF70"/>
    <mergeCell ref="K71:AF71"/>
    <mergeCell ref="E71:I71"/>
    <mergeCell ref="E72:I72"/>
    <mergeCell ref="K72:AF72"/>
    <mergeCell ref="K73:AF73"/>
    <mergeCell ref="E73:I73"/>
    <mergeCell ref="E64:I64"/>
    <mergeCell ref="K64:AF64"/>
    <mergeCell ref="K65:AF65"/>
    <mergeCell ref="E65:I65"/>
    <mergeCell ref="E66:I66"/>
    <mergeCell ref="K66:AF66"/>
    <mergeCell ref="E67:I67"/>
    <mergeCell ref="K67:AF67"/>
    <mergeCell ref="E68:I68"/>
    <mergeCell ref="K68:AF68"/>
  </mergeCells>
  <hyperlinks>
    <hyperlink ref="A56" location="'D.1.1 BP - ASŘ Bourací práce'!C2" display="/" xr:uid="{00000000-0004-0000-0000-000000000000}"/>
    <hyperlink ref="A57" location="'D.1.1 NS - ASŘ Nový stav'!C2" display="/" xr:uid="{00000000-0004-0000-0000-000001000000}"/>
    <hyperlink ref="A58" location="'D.1.1 VP - ASŘ Výpis prvků'!C2" display="/" xr:uid="{00000000-0004-0000-0000-000002000000}"/>
    <hyperlink ref="A59" location="'D.1.1.5 - Sanace'!C2" display="/" xr:uid="{00000000-0004-0000-0000-000003000000}"/>
    <hyperlink ref="A60" location="'D.1.2.1 - ZTI'!C2" display="/" xr:uid="{00000000-0004-0000-0000-000004000000}"/>
    <hyperlink ref="A61" location="'D.1.2.2 - Chlazení'!C2" display="/" xr:uid="{00000000-0004-0000-0000-000005000000}"/>
    <hyperlink ref="A62" location="'D.1.2.3 - Vytápění'!C2" display="/" xr:uid="{00000000-0004-0000-0000-000006000000}"/>
    <hyperlink ref="A63" location="'D.1.2.4 - Silnoproud'!C2" display="/" xr:uid="{00000000-0004-0000-0000-000007000000}"/>
    <hyperlink ref="A64" location="'D.1.2.5 - Slaboproudé ins...'!C2" display="/" xr:uid="{00000000-0004-0000-0000-000008000000}"/>
    <hyperlink ref="A65" location="'D.1.2.6 - EPS'!C2" display="/" xr:uid="{00000000-0004-0000-0000-000009000000}"/>
    <hyperlink ref="A66" location="'D.1.2.7_1 - MaR - 1.část'!C2" display="/" xr:uid="{00000000-0004-0000-0000-00000A000000}"/>
    <hyperlink ref="A67" location="'D.1.2.7_2 - MaR - 2.část'!C2" display="/" xr:uid="{00000000-0004-0000-0000-00000B000000}"/>
    <hyperlink ref="A68" location="'D.1.2.8 - Medicinální plyny'!C2" display="/" xr:uid="{00000000-0004-0000-0000-00000C000000}"/>
    <hyperlink ref="A69" location="'STR - Stromy - Nová výsadba'!C2" display="/" xr:uid="{00000000-0004-0000-0000-00000D000000}"/>
    <hyperlink ref="A71" location="'D.1.1 BP - ASŘ Bourací práce_01'!C2" display="/" xr:uid="{00000000-0004-0000-0000-00000E000000}"/>
    <hyperlink ref="A72" location="'D.1.1 NS - ASŘ Nový stav_01'!C2" display="/" xr:uid="{00000000-0004-0000-0000-00000F000000}"/>
    <hyperlink ref="A73" location="'D.1.1 VP - ASŘ - Výpis prvků'!C2" display="/" xr:uid="{00000000-0004-0000-0000-000010000000}"/>
    <hyperlink ref="A74" location="'D.1.2.1 - ZTI_01'!C2" display="/" xr:uid="{00000000-0004-0000-0000-000011000000}"/>
    <hyperlink ref="A76" location="'BP ZP - Bourací práce'!C2" display="/" xr:uid="{00000000-0004-0000-0000-000012000000}"/>
    <hyperlink ref="A77" location="'NS ZP - Nový stav'!C2" display="/" xr:uid="{00000000-0004-0000-0000-000013000000}"/>
    <hyperlink ref="A79" location="'D.1.2.1 - Nakládání s deš...'!C2" display="/" xr:uid="{00000000-0004-0000-0000-000014000000}"/>
    <hyperlink ref="A81" location="'D.1.2.1 - Nové vedení are...'!C2" display="/" xr:uid="{00000000-0004-0000-0000-000015000000}"/>
    <hyperlink ref="A83" location="'VN, ON - Vedlejší a ostat...'!C2" display="/" xr:uid="{00000000-0004-0000-00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3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83</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157</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ROUND(J103,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ROUND((SUM(BE103:BE4362)),  2)</f>
        <v>0</v>
      </c>
      <c r="I35" s="94">
        <v>0.21</v>
      </c>
      <c r="J35" s="84">
        <f>ROUND(((SUM(BE103:BE4362))*I35),  2)</f>
        <v>0</v>
      </c>
      <c r="L35" s="33"/>
    </row>
    <row r="36" spans="2:12" s="1" customFormat="1" ht="14.45" customHeight="1">
      <c r="B36" s="33"/>
      <c r="E36" s="28" t="s">
        <v>41</v>
      </c>
      <c r="F36" s="84">
        <f>ROUND((SUM(BF103:BF4362)),  2)</f>
        <v>0</v>
      </c>
      <c r="I36" s="94">
        <v>0.12</v>
      </c>
      <c r="J36" s="84">
        <f>ROUND(((SUM(BF103:BF4362))*I36),  2)</f>
        <v>0</v>
      </c>
      <c r="L36" s="33"/>
    </row>
    <row r="37" spans="2:12" s="1" customFormat="1" ht="14.45" hidden="1" customHeight="1">
      <c r="B37" s="33"/>
      <c r="E37" s="28" t="s">
        <v>42</v>
      </c>
      <c r="F37" s="84">
        <f>ROUND((SUM(BG103:BG4362)),  2)</f>
        <v>0</v>
      </c>
      <c r="I37" s="94">
        <v>0.21</v>
      </c>
      <c r="J37" s="84">
        <f>0</f>
        <v>0</v>
      </c>
      <c r="L37" s="33"/>
    </row>
    <row r="38" spans="2:12" s="1" customFormat="1" ht="14.45" hidden="1" customHeight="1">
      <c r="B38" s="33"/>
      <c r="E38" s="28" t="s">
        <v>43</v>
      </c>
      <c r="F38" s="84">
        <f>ROUND((SUM(BH103:BH4362)),  2)</f>
        <v>0</v>
      </c>
      <c r="I38" s="94">
        <v>0.12</v>
      </c>
      <c r="J38" s="84">
        <f>0</f>
        <v>0</v>
      </c>
      <c r="L38" s="33"/>
    </row>
    <row r="39" spans="2:12" s="1" customFormat="1" ht="14.45" hidden="1" customHeight="1">
      <c r="B39" s="33"/>
      <c r="E39" s="28" t="s">
        <v>44</v>
      </c>
      <c r="F39" s="84">
        <f>ROUND((SUM(BI103:BI4362)),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D.1.1 BP - ASŘ Bourací práce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J103</f>
        <v>0</v>
      </c>
      <c r="L63" s="33"/>
      <c r="AU63" s="18" t="s">
        <v>161</v>
      </c>
    </row>
    <row r="64" spans="2:47" s="8" customFormat="1" ht="24.95" customHeight="1">
      <c r="B64" s="104"/>
      <c r="D64" s="105" t="s">
        <v>162</v>
      </c>
      <c r="E64" s="106"/>
      <c r="F64" s="106"/>
      <c r="G64" s="106"/>
      <c r="H64" s="106"/>
      <c r="I64" s="106"/>
      <c r="J64" s="107">
        <f>J104</f>
        <v>0</v>
      </c>
      <c r="L64" s="104"/>
    </row>
    <row r="65" spans="2:12" s="9" customFormat="1" ht="19.899999999999999" customHeight="1">
      <c r="B65" s="108"/>
      <c r="D65" s="109" t="s">
        <v>163</v>
      </c>
      <c r="E65" s="110"/>
      <c r="F65" s="110"/>
      <c r="G65" s="110"/>
      <c r="H65" s="110"/>
      <c r="I65" s="110"/>
      <c r="J65" s="111">
        <f>J105</f>
        <v>0</v>
      </c>
      <c r="L65" s="108"/>
    </row>
    <row r="66" spans="2:12" s="9" customFormat="1" ht="19.899999999999999" customHeight="1">
      <c r="B66" s="108"/>
      <c r="D66" s="109" t="s">
        <v>164</v>
      </c>
      <c r="E66" s="110"/>
      <c r="F66" s="110"/>
      <c r="G66" s="110"/>
      <c r="H66" s="110"/>
      <c r="I66" s="110"/>
      <c r="J66" s="111">
        <f>J227</f>
        <v>0</v>
      </c>
      <c r="L66" s="108"/>
    </row>
    <row r="67" spans="2:12" s="9" customFormat="1" ht="19.899999999999999" customHeight="1">
      <c r="B67" s="108"/>
      <c r="D67" s="109" t="s">
        <v>165</v>
      </c>
      <c r="E67" s="110"/>
      <c r="F67" s="110"/>
      <c r="G67" s="110"/>
      <c r="H67" s="110"/>
      <c r="I67" s="110"/>
      <c r="J67" s="111">
        <f>J275</f>
        <v>0</v>
      </c>
      <c r="L67" s="108"/>
    </row>
    <row r="68" spans="2:12" s="9" customFormat="1" ht="19.899999999999999" customHeight="1">
      <c r="B68" s="108"/>
      <c r="D68" s="109" t="s">
        <v>166</v>
      </c>
      <c r="E68" s="110"/>
      <c r="F68" s="110"/>
      <c r="G68" s="110"/>
      <c r="H68" s="110"/>
      <c r="I68" s="110"/>
      <c r="J68" s="111">
        <f>J2813</f>
        <v>0</v>
      </c>
      <c r="L68" s="108"/>
    </row>
    <row r="69" spans="2:12" s="8" customFormat="1" ht="24.95" customHeight="1">
      <c r="B69" s="104"/>
      <c r="D69" s="105" t="s">
        <v>167</v>
      </c>
      <c r="E69" s="106"/>
      <c r="F69" s="106"/>
      <c r="G69" s="106"/>
      <c r="H69" s="106"/>
      <c r="I69" s="106"/>
      <c r="J69" s="107">
        <f>J2863</f>
        <v>0</v>
      </c>
      <c r="L69" s="104"/>
    </row>
    <row r="70" spans="2:12" s="9" customFormat="1" ht="19.899999999999999" customHeight="1">
      <c r="B70" s="108"/>
      <c r="D70" s="109" t="s">
        <v>168</v>
      </c>
      <c r="E70" s="110"/>
      <c r="F70" s="110"/>
      <c r="G70" s="110"/>
      <c r="H70" s="110"/>
      <c r="I70" s="110"/>
      <c r="J70" s="111">
        <f>J2864</f>
        <v>0</v>
      </c>
      <c r="L70" s="108"/>
    </row>
    <row r="71" spans="2:12" s="9" customFormat="1" ht="19.899999999999999" customHeight="1">
      <c r="B71" s="108"/>
      <c r="D71" s="109" t="s">
        <v>169</v>
      </c>
      <c r="E71" s="110"/>
      <c r="F71" s="110"/>
      <c r="G71" s="110"/>
      <c r="H71" s="110"/>
      <c r="I71" s="110"/>
      <c r="J71" s="111">
        <f>J2884</f>
        <v>0</v>
      </c>
      <c r="L71" s="108"/>
    </row>
    <row r="72" spans="2:12" s="9" customFormat="1" ht="19.899999999999999" customHeight="1">
      <c r="B72" s="108"/>
      <c r="D72" s="109" t="s">
        <v>170</v>
      </c>
      <c r="E72" s="110"/>
      <c r="F72" s="110"/>
      <c r="G72" s="110"/>
      <c r="H72" s="110"/>
      <c r="I72" s="110"/>
      <c r="J72" s="111">
        <f>J2897</f>
        <v>0</v>
      </c>
      <c r="L72" s="108"/>
    </row>
    <row r="73" spans="2:12" s="9" customFormat="1" ht="19.899999999999999" customHeight="1">
      <c r="B73" s="108"/>
      <c r="D73" s="109" t="s">
        <v>171</v>
      </c>
      <c r="E73" s="110"/>
      <c r="F73" s="110"/>
      <c r="G73" s="110"/>
      <c r="H73" s="110"/>
      <c r="I73" s="110"/>
      <c r="J73" s="111">
        <f>J3236</f>
        <v>0</v>
      </c>
      <c r="L73" s="108"/>
    </row>
    <row r="74" spans="2:12" s="9" customFormat="1" ht="19.899999999999999" customHeight="1">
      <c r="B74" s="108"/>
      <c r="D74" s="109" t="s">
        <v>172</v>
      </c>
      <c r="E74" s="110"/>
      <c r="F74" s="110"/>
      <c r="G74" s="110"/>
      <c r="H74" s="110"/>
      <c r="I74" s="110"/>
      <c r="J74" s="111">
        <f>J3242</f>
        <v>0</v>
      </c>
      <c r="L74" s="108"/>
    </row>
    <row r="75" spans="2:12" s="9" customFormat="1" ht="19.899999999999999" customHeight="1">
      <c r="B75" s="108"/>
      <c r="D75" s="109" t="s">
        <v>173</v>
      </c>
      <c r="E75" s="110"/>
      <c r="F75" s="110"/>
      <c r="G75" s="110"/>
      <c r="H75" s="110"/>
      <c r="I75" s="110"/>
      <c r="J75" s="111">
        <f>J3533</f>
        <v>0</v>
      </c>
      <c r="L75" s="108"/>
    </row>
    <row r="76" spans="2:12" s="9" customFormat="1" ht="19.899999999999999" customHeight="1">
      <c r="B76" s="108"/>
      <c r="D76" s="109" t="s">
        <v>174</v>
      </c>
      <c r="E76" s="110"/>
      <c r="F76" s="110"/>
      <c r="G76" s="110"/>
      <c r="H76" s="110"/>
      <c r="I76" s="110"/>
      <c r="J76" s="111">
        <f>J3608</f>
        <v>0</v>
      </c>
      <c r="L76" s="108"/>
    </row>
    <row r="77" spans="2:12" s="9" customFormat="1" ht="19.899999999999999" customHeight="1">
      <c r="B77" s="108"/>
      <c r="D77" s="109" t="s">
        <v>175</v>
      </c>
      <c r="E77" s="110"/>
      <c r="F77" s="110"/>
      <c r="G77" s="110"/>
      <c r="H77" s="110"/>
      <c r="I77" s="110"/>
      <c r="J77" s="111">
        <f>J3614</f>
        <v>0</v>
      </c>
      <c r="L77" s="108"/>
    </row>
    <row r="78" spans="2:12" s="9" customFormat="1" ht="19.899999999999999" customHeight="1">
      <c r="B78" s="108"/>
      <c r="D78" s="109" t="s">
        <v>176</v>
      </c>
      <c r="E78" s="110"/>
      <c r="F78" s="110"/>
      <c r="G78" s="110"/>
      <c r="H78" s="110"/>
      <c r="I78" s="110"/>
      <c r="J78" s="111">
        <f>J3629</f>
        <v>0</v>
      </c>
      <c r="L78" s="108"/>
    </row>
    <row r="79" spans="2:12" s="9" customFormat="1" ht="19.899999999999999" customHeight="1">
      <c r="B79" s="108"/>
      <c r="D79" s="109" t="s">
        <v>177</v>
      </c>
      <c r="E79" s="110"/>
      <c r="F79" s="110"/>
      <c r="G79" s="110"/>
      <c r="H79" s="110"/>
      <c r="I79" s="110"/>
      <c r="J79" s="111">
        <f>J3689</f>
        <v>0</v>
      </c>
      <c r="L79" s="108"/>
    </row>
    <row r="80" spans="2:12" s="9" customFormat="1" ht="19.899999999999999" customHeight="1">
      <c r="B80" s="108"/>
      <c r="D80" s="109" t="s">
        <v>178</v>
      </c>
      <c r="E80" s="110"/>
      <c r="F80" s="110"/>
      <c r="G80" s="110"/>
      <c r="H80" s="110"/>
      <c r="I80" s="110"/>
      <c r="J80" s="111">
        <f>J3779</f>
        <v>0</v>
      </c>
      <c r="L80" s="108"/>
    </row>
    <row r="81" spans="2:12" s="9" customFormat="1" ht="19.899999999999999" customHeight="1">
      <c r="B81" s="108"/>
      <c r="D81" s="109" t="s">
        <v>179</v>
      </c>
      <c r="E81" s="110"/>
      <c r="F81" s="110"/>
      <c r="G81" s="110"/>
      <c r="H81" s="110"/>
      <c r="I81" s="110"/>
      <c r="J81" s="111">
        <f>J4355</f>
        <v>0</v>
      </c>
      <c r="L81" s="108"/>
    </row>
    <row r="82" spans="2:12" s="1" customFormat="1" ht="21.75" customHeight="1">
      <c r="B82" s="33"/>
      <c r="L82" s="33"/>
    </row>
    <row r="83" spans="2:12" s="1" customFormat="1" ht="6.95" customHeight="1">
      <c r="B83" s="42"/>
      <c r="C83" s="43"/>
      <c r="D83" s="43"/>
      <c r="E83" s="43"/>
      <c r="F83" s="43"/>
      <c r="G83" s="43"/>
      <c r="H83" s="43"/>
      <c r="I83" s="43"/>
      <c r="J83" s="43"/>
      <c r="K83" s="43"/>
      <c r="L83" s="33"/>
    </row>
    <row r="87" spans="2:12" s="1" customFormat="1" ht="6.95" customHeight="1">
      <c r="B87" s="44"/>
      <c r="C87" s="45"/>
      <c r="D87" s="45"/>
      <c r="E87" s="45"/>
      <c r="F87" s="45"/>
      <c r="G87" s="45"/>
      <c r="H87" s="45"/>
      <c r="I87" s="45"/>
      <c r="J87" s="45"/>
      <c r="K87" s="45"/>
      <c r="L87" s="33"/>
    </row>
    <row r="88" spans="2:12" s="1" customFormat="1" ht="24.95" customHeight="1">
      <c r="B88" s="33"/>
      <c r="C88" s="22" t="s">
        <v>180</v>
      </c>
      <c r="L88" s="33"/>
    </row>
    <row r="89" spans="2:12" s="1" customFormat="1" ht="6.95" customHeight="1">
      <c r="B89" s="33"/>
      <c r="L89" s="33"/>
    </row>
    <row r="90" spans="2:12" s="1" customFormat="1" ht="12" customHeight="1">
      <c r="B90" s="33"/>
      <c r="C90" s="28" t="s">
        <v>16</v>
      </c>
      <c r="L90" s="33"/>
    </row>
    <row r="91" spans="2:12" s="1" customFormat="1" ht="16.5" customHeight="1">
      <c r="B91" s="33"/>
      <c r="E91" s="299" t="str">
        <f>E7</f>
        <v>FN Brno - Rekonstrukce kliniky dětských infekčních nemocí a energeticky úsporná opatření objektu S</v>
      </c>
      <c r="F91" s="300"/>
      <c r="G91" s="300"/>
      <c r="H91" s="300"/>
      <c r="L91" s="33"/>
    </row>
    <row r="92" spans="2:12" ht="12" customHeight="1">
      <c r="B92" s="21"/>
      <c r="C92" s="28" t="s">
        <v>154</v>
      </c>
      <c r="L92" s="21"/>
    </row>
    <row r="93" spans="2:12" s="1" customFormat="1" ht="16.5" customHeight="1">
      <c r="B93" s="33"/>
      <c r="E93" s="299" t="s">
        <v>155</v>
      </c>
      <c r="F93" s="301"/>
      <c r="G93" s="301"/>
      <c r="H93" s="301"/>
      <c r="L93" s="33"/>
    </row>
    <row r="94" spans="2:12" s="1" customFormat="1" ht="12" customHeight="1">
      <c r="B94" s="33"/>
      <c r="C94" s="28" t="s">
        <v>156</v>
      </c>
      <c r="L94" s="33"/>
    </row>
    <row r="95" spans="2:12" s="1" customFormat="1" ht="16.5" customHeight="1">
      <c r="B95" s="33"/>
      <c r="E95" s="266" t="str">
        <f>E11</f>
        <v>D.1.1 BP - ASŘ Bourací práce</v>
      </c>
      <c r="F95" s="301"/>
      <c r="G95" s="301"/>
      <c r="H95" s="301"/>
      <c r="L95" s="33"/>
    </row>
    <row r="96" spans="2:12" s="1" customFormat="1" ht="6.95" customHeight="1">
      <c r="B96" s="33"/>
      <c r="L96" s="33"/>
    </row>
    <row r="97" spans="2:65" s="1" customFormat="1" ht="12" customHeight="1">
      <c r="B97" s="33"/>
      <c r="C97" s="28" t="s">
        <v>21</v>
      </c>
      <c r="F97" s="26" t="str">
        <f>F14</f>
        <v xml:space="preserve"> </v>
      </c>
      <c r="I97" s="28" t="s">
        <v>23</v>
      </c>
      <c r="J97" s="50" t="str">
        <f>IF(J14="","",J14)</f>
        <v>31. 8. 2025</v>
      </c>
      <c r="L97" s="33"/>
    </row>
    <row r="98" spans="2:65" s="1" customFormat="1" ht="6.95" customHeight="1">
      <c r="B98" s="33"/>
      <c r="L98" s="33"/>
    </row>
    <row r="99" spans="2:65" s="1" customFormat="1" ht="15.2" customHeight="1">
      <c r="B99" s="33"/>
      <c r="C99" s="28" t="s">
        <v>25</v>
      </c>
      <c r="F99" s="26" t="str">
        <f>E17</f>
        <v xml:space="preserve"> </v>
      </c>
      <c r="I99" s="28" t="s">
        <v>30</v>
      </c>
      <c r="J99" s="31" t="str">
        <f>E23</f>
        <v xml:space="preserve"> </v>
      </c>
      <c r="L99" s="33"/>
    </row>
    <row r="100" spans="2:65" s="1" customFormat="1" ht="15.2" customHeight="1">
      <c r="B100" s="33"/>
      <c r="C100" s="28" t="s">
        <v>28</v>
      </c>
      <c r="F100" s="26" t="str">
        <f>IF(E20="","",E20)</f>
        <v>Vyplň údaj</v>
      </c>
      <c r="I100" s="28" t="s">
        <v>32</v>
      </c>
      <c r="J100" s="31" t="str">
        <f>E26</f>
        <v xml:space="preserve"> </v>
      </c>
      <c r="L100" s="33"/>
    </row>
    <row r="101" spans="2:65" s="1" customFormat="1" ht="10.35" customHeight="1">
      <c r="B101" s="33"/>
      <c r="L101" s="33"/>
    </row>
    <row r="102" spans="2:65" s="10" customFormat="1" ht="29.25" customHeight="1">
      <c r="B102" s="112"/>
      <c r="C102" s="113" t="s">
        <v>181</v>
      </c>
      <c r="D102" s="114" t="s">
        <v>54</v>
      </c>
      <c r="E102" s="114" t="s">
        <v>50</v>
      </c>
      <c r="F102" s="114" t="s">
        <v>51</v>
      </c>
      <c r="G102" s="114" t="s">
        <v>182</v>
      </c>
      <c r="H102" s="114" t="s">
        <v>183</v>
      </c>
      <c r="I102" s="114" t="s">
        <v>184</v>
      </c>
      <c r="J102" s="114" t="s">
        <v>160</v>
      </c>
      <c r="K102" s="115" t="s">
        <v>185</v>
      </c>
      <c r="L102" s="112"/>
      <c r="M102" s="57" t="s">
        <v>19</v>
      </c>
      <c r="N102" s="58" t="s">
        <v>39</v>
      </c>
      <c r="O102" s="58" t="s">
        <v>186</v>
      </c>
      <c r="P102" s="58" t="s">
        <v>187</v>
      </c>
      <c r="Q102" s="58" t="s">
        <v>188</v>
      </c>
      <c r="R102" s="58" t="s">
        <v>189</v>
      </c>
      <c r="S102" s="58" t="s">
        <v>190</v>
      </c>
      <c r="T102" s="59" t="s">
        <v>191</v>
      </c>
    </row>
    <row r="103" spans="2:65" s="1" customFormat="1" ht="22.9" customHeight="1">
      <c r="B103" s="33"/>
      <c r="C103" s="62" t="s">
        <v>192</v>
      </c>
      <c r="J103" s="116">
        <f>BK103</f>
        <v>0</v>
      </c>
      <c r="L103" s="33"/>
      <c r="M103" s="60"/>
      <c r="N103" s="51"/>
      <c r="O103" s="51"/>
      <c r="P103" s="117">
        <f>P104+P2863</f>
        <v>0</v>
      </c>
      <c r="Q103" s="51"/>
      <c r="R103" s="117">
        <f>R104+R2863</f>
        <v>4.0499362000000003</v>
      </c>
      <c r="S103" s="51"/>
      <c r="T103" s="118">
        <f>T104+T2863</f>
        <v>2221.7628995</v>
      </c>
      <c r="AT103" s="18" t="s">
        <v>68</v>
      </c>
      <c r="AU103" s="18" t="s">
        <v>161</v>
      </c>
      <c r="BK103" s="119">
        <f>BK104+BK2863</f>
        <v>0</v>
      </c>
    </row>
    <row r="104" spans="2:65" s="11" customFormat="1" ht="25.9" customHeight="1">
      <c r="B104" s="120"/>
      <c r="D104" s="121" t="s">
        <v>68</v>
      </c>
      <c r="E104" s="122" t="s">
        <v>193</v>
      </c>
      <c r="F104" s="122" t="s">
        <v>194</v>
      </c>
      <c r="I104" s="123"/>
      <c r="J104" s="124">
        <f>BK104</f>
        <v>0</v>
      </c>
      <c r="L104" s="120"/>
      <c r="M104" s="125"/>
      <c r="P104" s="126">
        <f>P105+P227+P275+P2813</f>
        <v>0</v>
      </c>
      <c r="R104" s="126">
        <f>R105+R227+R275+R2813</f>
        <v>4.0499362000000003</v>
      </c>
      <c r="T104" s="127">
        <f>T105+T227+T275+T2813</f>
        <v>2144.3839779999998</v>
      </c>
      <c r="AR104" s="121" t="s">
        <v>76</v>
      </c>
      <c r="AT104" s="128" t="s">
        <v>68</v>
      </c>
      <c r="AU104" s="128" t="s">
        <v>69</v>
      </c>
      <c r="AY104" s="121" t="s">
        <v>195</v>
      </c>
      <c r="BK104" s="129">
        <f>BK105+BK227+BK275+BK2813</f>
        <v>0</v>
      </c>
    </row>
    <row r="105" spans="2:65" s="11" customFormat="1" ht="22.9" customHeight="1">
      <c r="B105" s="120"/>
      <c r="D105" s="121" t="s">
        <v>68</v>
      </c>
      <c r="E105" s="130" t="s">
        <v>76</v>
      </c>
      <c r="F105" s="130" t="s">
        <v>196</v>
      </c>
      <c r="I105" s="123"/>
      <c r="J105" s="131">
        <f>BK105</f>
        <v>0</v>
      </c>
      <c r="L105" s="120"/>
      <c r="M105" s="125"/>
      <c r="P105" s="126">
        <f>SUM(P106:P226)</f>
        <v>0</v>
      </c>
      <c r="R105" s="126">
        <f>SUM(R106:R226)</f>
        <v>0</v>
      </c>
      <c r="T105" s="127">
        <f>SUM(T106:T226)</f>
        <v>58.845050000000001</v>
      </c>
      <c r="AR105" s="121" t="s">
        <v>76</v>
      </c>
      <c r="AT105" s="128" t="s">
        <v>68</v>
      </c>
      <c r="AU105" s="128" t="s">
        <v>76</v>
      </c>
      <c r="AY105" s="121" t="s">
        <v>195</v>
      </c>
      <c r="BK105" s="129">
        <f>SUM(BK106:BK226)</f>
        <v>0</v>
      </c>
    </row>
    <row r="106" spans="2:65" s="1" customFormat="1" ht="16.5" customHeight="1">
      <c r="B106" s="33"/>
      <c r="C106" s="132" t="s">
        <v>76</v>
      </c>
      <c r="D106" s="132" t="s">
        <v>197</v>
      </c>
      <c r="E106" s="133" t="s">
        <v>198</v>
      </c>
      <c r="F106" s="134" t="s">
        <v>199</v>
      </c>
      <c r="G106" s="135" t="s">
        <v>200</v>
      </c>
      <c r="H106" s="136">
        <v>46.75</v>
      </c>
      <c r="I106" s="137"/>
      <c r="J106" s="138">
        <f>ROUND(I106*H106,2)</f>
        <v>0</v>
      </c>
      <c r="K106" s="134" t="s">
        <v>201</v>
      </c>
      <c r="L106" s="33"/>
      <c r="M106" s="139" t="s">
        <v>19</v>
      </c>
      <c r="N106" s="140" t="s">
        <v>40</v>
      </c>
      <c r="P106" s="141">
        <f>O106*H106</f>
        <v>0</v>
      </c>
      <c r="Q106" s="141">
        <v>0</v>
      </c>
      <c r="R106" s="141">
        <f>Q106*H106</f>
        <v>0</v>
      </c>
      <c r="S106" s="141">
        <v>0.255</v>
      </c>
      <c r="T106" s="142">
        <f>S106*H106</f>
        <v>11.921250000000001</v>
      </c>
      <c r="AR106" s="143" t="s">
        <v>202</v>
      </c>
      <c r="AT106" s="143" t="s">
        <v>197</v>
      </c>
      <c r="AU106" s="143" t="s">
        <v>78</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203</v>
      </c>
    </row>
    <row r="107" spans="2:65" s="1" customFormat="1">
      <c r="B107" s="33"/>
      <c r="D107" s="145" t="s">
        <v>204</v>
      </c>
      <c r="F107" s="146" t="s">
        <v>205</v>
      </c>
      <c r="I107" s="147"/>
      <c r="L107" s="33"/>
      <c r="M107" s="148"/>
      <c r="T107" s="54"/>
      <c r="AT107" s="18" t="s">
        <v>204</v>
      </c>
      <c r="AU107" s="18" t="s">
        <v>78</v>
      </c>
    </row>
    <row r="108" spans="2:65" s="1" customFormat="1">
      <c r="B108" s="33"/>
      <c r="D108" s="149" t="s">
        <v>206</v>
      </c>
      <c r="F108" s="150" t="s">
        <v>207</v>
      </c>
      <c r="I108" s="147"/>
      <c r="L108" s="33"/>
      <c r="M108" s="148"/>
      <c r="T108" s="54"/>
      <c r="AT108" s="18" t="s">
        <v>206</v>
      </c>
      <c r="AU108" s="18" t="s">
        <v>78</v>
      </c>
    </row>
    <row r="109" spans="2:65" s="12" customFormat="1">
      <c r="B109" s="151"/>
      <c r="D109" s="145" t="s">
        <v>208</v>
      </c>
      <c r="E109" s="152" t="s">
        <v>19</v>
      </c>
      <c r="F109" s="153" t="s">
        <v>209</v>
      </c>
      <c r="H109" s="152" t="s">
        <v>19</v>
      </c>
      <c r="I109" s="154"/>
      <c r="L109" s="151"/>
      <c r="M109" s="155"/>
      <c r="T109" s="156"/>
      <c r="AT109" s="152" t="s">
        <v>208</v>
      </c>
      <c r="AU109" s="152" t="s">
        <v>78</v>
      </c>
      <c r="AV109" s="12" t="s">
        <v>76</v>
      </c>
      <c r="AW109" s="12" t="s">
        <v>31</v>
      </c>
      <c r="AX109" s="12" t="s">
        <v>69</v>
      </c>
      <c r="AY109" s="152" t="s">
        <v>195</v>
      </c>
    </row>
    <row r="110" spans="2:65" s="12" customFormat="1">
      <c r="B110" s="151"/>
      <c r="D110" s="145" t="s">
        <v>208</v>
      </c>
      <c r="E110" s="152" t="s">
        <v>19</v>
      </c>
      <c r="F110" s="153" t="s">
        <v>210</v>
      </c>
      <c r="H110" s="152" t="s">
        <v>19</v>
      </c>
      <c r="I110" s="154"/>
      <c r="L110" s="151"/>
      <c r="M110" s="155"/>
      <c r="T110" s="156"/>
      <c r="AT110" s="152" t="s">
        <v>208</v>
      </c>
      <c r="AU110" s="152" t="s">
        <v>78</v>
      </c>
      <c r="AV110" s="12" t="s">
        <v>76</v>
      </c>
      <c r="AW110" s="12" t="s">
        <v>31</v>
      </c>
      <c r="AX110" s="12" t="s">
        <v>69</v>
      </c>
      <c r="AY110" s="152" t="s">
        <v>195</v>
      </c>
    </row>
    <row r="111" spans="2:65" s="13" customFormat="1">
      <c r="B111" s="157"/>
      <c r="D111" s="145" t="s">
        <v>208</v>
      </c>
      <c r="E111" s="158" t="s">
        <v>19</v>
      </c>
      <c r="F111" s="159" t="s">
        <v>211</v>
      </c>
      <c r="H111" s="160">
        <v>46.75</v>
      </c>
      <c r="I111" s="161"/>
      <c r="L111" s="157"/>
      <c r="M111" s="162"/>
      <c r="T111" s="163"/>
      <c r="AT111" s="158" t="s">
        <v>208</v>
      </c>
      <c r="AU111" s="158" t="s">
        <v>78</v>
      </c>
      <c r="AV111" s="13" t="s">
        <v>78</v>
      </c>
      <c r="AW111" s="13" t="s">
        <v>31</v>
      </c>
      <c r="AX111" s="13" t="s">
        <v>76</v>
      </c>
      <c r="AY111" s="158" t="s">
        <v>195</v>
      </c>
    </row>
    <row r="112" spans="2:65" s="1" customFormat="1" ht="16.5" customHeight="1">
      <c r="B112" s="33"/>
      <c r="C112" s="132" t="s">
        <v>78</v>
      </c>
      <c r="D112" s="132" t="s">
        <v>197</v>
      </c>
      <c r="E112" s="133" t="s">
        <v>212</v>
      </c>
      <c r="F112" s="134" t="s">
        <v>213</v>
      </c>
      <c r="G112" s="135" t="s">
        <v>200</v>
      </c>
      <c r="H112" s="136">
        <v>44.6</v>
      </c>
      <c r="I112" s="137"/>
      <c r="J112" s="138">
        <f>ROUND(I112*H112,2)</f>
        <v>0</v>
      </c>
      <c r="K112" s="134" t="s">
        <v>201</v>
      </c>
      <c r="L112" s="33"/>
      <c r="M112" s="139" t="s">
        <v>19</v>
      </c>
      <c r="N112" s="140" t="s">
        <v>40</v>
      </c>
      <c r="P112" s="141">
        <f>O112*H112</f>
        <v>0</v>
      </c>
      <c r="Q112" s="141">
        <v>0</v>
      </c>
      <c r="R112" s="141">
        <f>Q112*H112</f>
        <v>0</v>
      </c>
      <c r="S112" s="141">
        <v>0.625</v>
      </c>
      <c r="T112" s="142">
        <f>S112*H112</f>
        <v>27.875</v>
      </c>
      <c r="AR112" s="143" t="s">
        <v>202</v>
      </c>
      <c r="AT112" s="143" t="s">
        <v>197</v>
      </c>
      <c r="AU112" s="143" t="s">
        <v>78</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214</v>
      </c>
    </row>
    <row r="113" spans="2:65" s="1" customFormat="1">
      <c r="B113" s="33"/>
      <c r="D113" s="145" t="s">
        <v>204</v>
      </c>
      <c r="F113" s="146" t="s">
        <v>215</v>
      </c>
      <c r="I113" s="147"/>
      <c r="L113" s="33"/>
      <c r="M113" s="148"/>
      <c r="T113" s="54"/>
      <c r="AT113" s="18" t="s">
        <v>204</v>
      </c>
      <c r="AU113" s="18" t="s">
        <v>78</v>
      </c>
    </row>
    <row r="114" spans="2:65" s="1" customFormat="1">
      <c r="B114" s="33"/>
      <c r="D114" s="149" t="s">
        <v>206</v>
      </c>
      <c r="F114" s="150" t="s">
        <v>216</v>
      </c>
      <c r="I114" s="147"/>
      <c r="L114" s="33"/>
      <c r="M114" s="148"/>
      <c r="T114" s="54"/>
      <c r="AT114" s="18" t="s">
        <v>206</v>
      </c>
      <c r="AU114" s="18" t="s">
        <v>78</v>
      </c>
    </row>
    <row r="115" spans="2:65" s="12" customFormat="1">
      <c r="B115" s="151"/>
      <c r="D115" s="145" t="s">
        <v>208</v>
      </c>
      <c r="E115" s="152" t="s">
        <v>19</v>
      </c>
      <c r="F115" s="153" t="s">
        <v>209</v>
      </c>
      <c r="H115" s="152" t="s">
        <v>19</v>
      </c>
      <c r="I115" s="154"/>
      <c r="L115" s="151"/>
      <c r="M115" s="155"/>
      <c r="T115" s="156"/>
      <c r="AT115" s="152" t="s">
        <v>208</v>
      </c>
      <c r="AU115" s="152" t="s">
        <v>78</v>
      </c>
      <c r="AV115" s="12" t="s">
        <v>76</v>
      </c>
      <c r="AW115" s="12" t="s">
        <v>31</v>
      </c>
      <c r="AX115" s="12" t="s">
        <v>69</v>
      </c>
      <c r="AY115" s="152" t="s">
        <v>195</v>
      </c>
    </row>
    <row r="116" spans="2:65" s="12" customFormat="1">
      <c r="B116" s="151"/>
      <c r="D116" s="145" t="s">
        <v>208</v>
      </c>
      <c r="E116" s="152" t="s">
        <v>19</v>
      </c>
      <c r="F116" s="153" t="s">
        <v>217</v>
      </c>
      <c r="H116" s="152" t="s">
        <v>19</v>
      </c>
      <c r="I116" s="154"/>
      <c r="L116" s="151"/>
      <c r="M116" s="155"/>
      <c r="T116" s="156"/>
      <c r="AT116" s="152" t="s">
        <v>208</v>
      </c>
      <c r="AU116" s="152" t="s">
        <v>78</v>
      </c>
      <c r="AV116" s="12" t="s">
        <v>76</v>
      </c>
      <c r="AW116" s="12" t="s">
        <v>31</v>
      </c>
      <c r="AX116" s="12" t="s">
        <v>69</v>
      </c>
      <c r="AY116" s="152" t="s">
        <v>195</v>
      </c>
    </row>
    <row r="117" spans="2:65" s="13" customFormat="1">
      <c r="B117" s="157"/>
      <c r="D117" s="145" t="s">
        <v>208</v>
      </c>
      <c r="E117" s="158" t="s">
        <v>19</v>
      </c>
      <c r="F117" s="159" t="s">
        <v>218</v>
      </c>
      <c r="H117" s="160">
        <v>30.2</v>
      </c>
      <c r="I117" s="161"/>
      <c r="L117" s="157"/>
      <c r="M117" s="162"/>
      <c r="T117" s="163"/>
      <c r="AT117" s="158" t="s">
        <v>208</v>
      </c>
      <c r="AU117" s="158" t="s">
        <v>78</v>
      </c>
      <c r="AV117" s="13" t="s">
        <v>78</v>
      </c>
      <c r="AW117" s="13" t="s">
        <v>31</v>
      </c>
      <c r="AX117" s="13" t="s">
        <v>69</v>
      </c>
      <c r="AY117" s="158" t="s">
        <v>195</v>
      </c>
    </row>
    <row r="118" spans="2:65" s="13" customFormat="1">
      <c r="B118" s="157"/>
      <c r="D118" s="145" t="s">
        <v>208</v>
      </c>
      <c r="E118" s="158" t="s">
        <v>19</v>
      </c>
      <c r="F118" s="159" t="s">
        <v>219</v>
      </c>
      <c r="H118" s="160">
        <v>14.4</v>
      </c>
      <c r="I118" s="161"/>
      <c r="L118" s="157"/>
      <c r="M118" s="162"/>
      <c r="T118" s="163"/>
      <c r="AT118" s="158" t="s">
        <v>208</v>
      </c>
      <c r="AU118" s="158" t="s">
        <v>78</v>
      </c>
      <c r="AV118" s="13" t="s">
        <v>78</v>
      </c>
      <c r="AW118" s="13" t="s">
        <v>31</v>
      </c>
      <c r="AX118" s="13" t="s">
        <v>69</v>
      </c>
      <c r="AY118" s="158" t="s">
        <v>195</v>
      </c>
    </row>
    <row r="119" spans="2:65" s="14" customFormat="1">
      <c r="B119" s="164"/>
      <c r="D119" s="145" t="s">
        <v>208</v>
      </c>
      <c r="E119" s="165" t="s">
        <v>19</v>
      </c>
      <c r="F119" s="166" t="s">
        <v>220</v>
      </c>
      <c r="H119" s="167">
        <v>44.6</v>
      </c>
      <c r="I119" s="168"/>
      <c r="L119" s="164"/>
      <c r="M119" s="169"/>
      <c r="T119" s="170"/>
      <c r="AT119" s="165" t="s">
        <v>208</v>
      </c>
      <c r="AU119" s="165" t="s">
        <v>78</v>
      </c>
      <c r="AV119" s="14" t="s">
        <v>202</v>
      </c>
      <c r="AW119" s="14" t="s">
        <v>31</v>
      </c>
      <c r="AX119" s="14" t="s">
        <v>76</v>
      </c>
      <c r="AY119" s="165" t="s">
        <v>195</v>
      </c>
    </row>
    <row r="120" spans="2:65" s="1" customFormat="1" ht="16.5" customHeight="1">
      <c r="B120" s="33"/>
      <c r="C120" s="132" t="s">
        <v>221</v>
      </c>
      <c r="D120" s="132" t="s">
        <v>197</v>
      </c>
      <c r="E120" s="133" t="s">
        <v>222</v>
      </c>
      <c r="F120" s="134" t="s">
        <v>223</v>
      </c>
      <c r="G120" s="135" t="s">
        <v>200</v>
      </c>
      <c r="H120" s="136">
        <v>44.6</v>
      </c>
      <c r="I120" s="137"/>
      <c r="J120" s="138">
        <f>ROUND(I120*H120,2)</f>
        <v>0</v>
      </c>
      <c r="K120" s="134" t="s">
        <v>201</v>
      </c>
      <c r="L120" s="33"/>
      <c r="M120" s="139" t="s">
        <v>19</v>
      </c>
      <c r="N120" s="140" t="s">
        <v>40</v>
      </c>
      <c r="P120" s="141">
        <f>O120*H120</f>
        <v>0</v>
      </c>
      <c r="Q120" s="141">
        <v>0</v>
      </c>
      <c r="R120" s="141">
        <f>Q120*H120</f>
        <v>0</v>
      </c>
      <c r="S120" s="141">
        <v>9.8000000000000004E-2</v>
      </c>
      <c r="T120" s="142">
        <f>S120*H120</f>
        <v>4.3708</v>
      </c>
      <c r="AR120" s="143" t="s">
        <v>202</v>
      </c>
      <c r="AT120" s="143" t="s">
        <v>197</v>
      </c>
      <c r="AU120" s="143" t="s">
        <v>78</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202</v>
      </c>
      <c r="BM120" s="143" t="s">
        <v>224</v>
      </c>
    </row>
    <row r="121" spans="2:65" s="1" customFormat="1">
      <c r="B121" s="33"/>
      <c r="D121" s="145" t="s">
        <v>204</v>
      </c>
      <c r="F121" s="146" t="s">
        <v>225</v>
      </c>
      <c r="I121" s="147"/>
      <c r="L121" s="33"/>
      <c r="M121" s="148"/>
      <c r="T121" s="54"/>
      <c r="AT121" s="18" t="s">
        <v>204</v>
      </c>
      <c r="AU121" s="18" t="s">
        <v>78</v>
      </c>
    </row>
    <row r="122" spans="2:65" s="1" customFormat="1">
      <c r="B122" s="33"/>
      <c r="D122" s="149" t="s">
        <v>206</v>
      </c>
      <c r="F122" s="150" t="s">
        <v>226</v>
      </c>
      <c r="I122" s="147"/>
      <c r="L122" s="33"/>
      <c r="M122" s="148"/>
      <c r="T122" s="54"/>
      <c r="AT122" s="18" t="s">
        <v>206</v>
      </c>
      <c r="AU122" s="18" t="s">
        <v>78</v>
      </c>
    </row>
    <row r="123" spans="2:65" s="12" customFormat="1">
      <c r="B123" s="151"/>
      <c r="D123" s="145" t="s">
        <v>208</v>
      </c>
      <c r="E123" s="152" t="s">
        <v>19</v>
      </c>
      <c r="F123" s="153" t="s">
        <v>209</v>
      </c>
      <c r="H123" s="152" t="s">
        <v>19</v>
      </c>
      <c r="I123" s="154"/>
      <c r="L123" s="151"/>
      <c r="M123" s="155"/>
      <c r="T123" s="156"/>
      <c r="AT123" s="152" t="s">
        <v>208</v>
      </c>
      <c r="AU123" s="152" t="s">
        <v>78</v>
      </c>
      <c r="AV123" s="12" t="s">
        <v>76</v>
      </c>
      <c r="AW123" s="12" t="s">
        <v>31</v>
      </c>
      <c r="AX123" s="12" t="s">
        <v>69</v>
      </c>
      <c r="AY123" s="152" t="s">
        <v>195</v>
      </c>
    </row>
    <row r="124" spans="2:65" s="12" customFormat="1">
      <c r="B124" s="151"/>
      <c r="D124" s="145" t="s">
        <v>208</v>
      </c>
      <c r="E124" s="152" t="s">
        <v>19</v>
      </c>
      <c r="F124" s="153" t="s">
        <v>217</v>
      </c>
      <c r="H124" s="152" t="s">
        <v>19</v>
      </c>
      <c r="I124" s="154"/>
      <c r="L124" s="151"/>
      <c r="M124" s="155"/>
      <c r="T124" s="156"/>
      <c r="AT124" s="152" t="s">
        <v>208</v>
      </c>
      <c r="AU124" s="152" t="s">
        <v>78</v>
      </c>
      <c r="AV124" s="12" t="s">
        <v>76</v>
      </c>
      <c r="AW124" s="12" t="s">
        <v>31</v>
      </c>
      <c r="AX124" s="12" t="s">
        <v>69</v>
      </c>
      <c r="AY124" s="152" t="s">
        <v>195</v>
      </c>
    </row>
    <row r="125" spans="2:65" s="13" customFormat="1">
      <c r="B125" s="157"/>
      <c r="D125" s="145" t="s">
        <v>208</v>
      </c>
      <c r="E125" s="158" t="s">
        <v>19</v>
      </c>
      <c r="F125" s="159" t="s">
        <v>227</v>
      </c>
      <c r="H125" s="160">
        <v>44.6</v>
      </c>
      <c r="I125" s="161"/>
      <c r="L125" s="157"/>
      <c r="M125" s="162"/>
      <c r="T125" s="163"/>
      <c r="AT125" s="158" t="s">
        <v>208</v>
      </c>
      <c r="AU125" s="158" t="s">
        <v>78</v>
      </c>
      <c r="AV125" s="13" t="s">
        <v>78</v>
      </c>
      <c r="AW125" s="13" t="s">
        <v>31</v>
      </c>
      <c r="AX125" s="13" t="s">
        <v>76</v>
      </c>
      <c r="AY125" s="158" t="s">
        <v>195</v>
      </c>
    </row>
    <row r="126" spans="2:65" s="1" customFormat="1" ht="16.5" customHeight="1">
      <c r="B126" s="33"/>
      <c r="C126" s="132" t="s">
        <v>202</v>
      </c>
      <c r="D126" s="132" t="s">
        <v>197</v>
      </c>
      <c r="E126" s="133" t="s">
        <v>228</v>
      </c>
      <c r="F126" s="134" t="s">
        <v>229</v>
      </c>
      <c r="G126" s="135" t="s">
        <v>230</v>
      </c>
      <c r="H126" s="136">
        <v>71.599999999999994</v>
      </c>
      <c r="I126" s="137"/>
      <c r="J126" s="138">
        <f>ROUND(I126*H126,2)</f>
        <v>0</v>
      </c>
      <c r="K126" s="134" t="s">
        <v>201</v>
      </c>
      <c r="L126" s="33"/>
      <c r="M126" s="139" t="s">
        <v>19</v>
      </c>
      <c r="N126" s="140" t="s">
        <v>40</v>
      </c>
      <c r="P126" s="141">
        <f>O126*H126</f>
        <v>0</v>
      </c>
      <c r="Q126" s="141">
        <v>0</v>
      </c>
      <c r="R126" s="141">
        <f>Q126*H126</f>
        <v>0</v>
      </c>
      <c r="S126" s="141">
        <v>0.20499999999999999</v>
      </c>
      <c r="T126" s="142">
        <f>S126*H126</f>
        <v>14.677999999999997</v>
      </c>
      <c r="AR126" s="143" t="s">
        <v>202</v>
      </c>
      <c r="AT126" s="143" t="s">
        <v>197</v>
      </c>
      <c r="AU126" s="143" t="s">
        <v>78</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231</v>
      </c>
    </row>
    <row r="127" spans="2:65" s="1" customFormat="1">
      <c r="B127" s="33"/>
      <c r="D127" s="145" t="s">
        <v>204</v>
      </c>
      <c r="F127" s="146" t="s">
        <v>232</v>
      </c>
      <c r="I127" s="147"/>
      <c r="L127" s="33"/>
      <c r="M127" s="148"/>
      <c r="T127" s="54"/>
      <c r="AT127" s="18" t="s">
        <v>204</v>
      </c>
      <c r="AU127" s="18" t="s">
        <v>78</v>
      </c>
    </row>
    <row r="128" spans="2:65" s="1" customFormat="1">
      <c r="B128" s="33"/>
      <c r="D128" s="149" t="s">
        <v>206</v>
      </c>
      <c r="F128" s="150" t="s">
        <v>233</v>
      </c>
      <c r="I128" s="147"/>
      <c r="L128" s="33"/>
      <c r="M128" s="148"/>
      <c r="T128" s="54"/>
      <c r="AT128" s="18" t="s">
        <v>206</v>
      </c>
      <c r="AU128" s="18" t="s">
        <v>78</v>
      </c>
    </row>
    <row r="129" spans="2:65" s="12" customFormat="1">
      <c r="B129" s="151"/>
      <c r="D129" s="145" t="s">
        <v>208</v>
      </c>
      <c r="E129" s="152" t="s">
        <v>19</v>
      </c>
      <c r="F129" s="153" t="s">
        <v>209</v>
      </c>
      <c r="H129" s="152" t="s">
        <v>19</v>
      </c>
      <c r="I129" s="154"/>
      <c r="L129" s="151"/>
      <c r="M129" s="155"/>
      <c r="T129" s="156"/>
      <c r="AT129" s="152" t="s">
        <v>208</v>
      </c>
      <c r="AU129" s="152" t="s">
        <v>78</v>
      </c>
      <c r="AV129" s="12" t="s">
        <v>76</v>
      </c>
      <c r="AW129" s="12" t="s">
        <v>31</v>
      </c>
      <c r="AX129" s="12" t="s">
        <v>69</v>
      </c>
      <c r="AY129" s="152" t="s">
        <v>195</v>
      </c>
    </row>
    <row r="130" spans="2:65" s="12" customFormat="1">
      <c r="B130" s="151"/>
      <c r="D130" s="145" t="s">
        <v>208</v>
      </c>
      <c r="E130" s="152" t="s">
        <v>19</v>
      </c>
      <c r="F130" s="153" t="s">
        <v>234</v>
      </c>
      <c r="H130" s="152" t="s">
        <v>19</v>
      </c>
      <c r="I130" s="154"/>
      <c r="L130" s="151"/>
      <c r="M130" s="155"/>
      <c r="T130" s="156"/>
      <c r="AT130" s="152" t="s">
        <v>208</v>
      </c>
      <c r="AU130" s="152" t="s">
        <v>78</v>
      </c>
      <c r="AV130" s="12" t="s">
        <v>76</v>
      </c>
      <c r="AW130" s="12" t="s">
        <v>31</v>
      </c>
      <c r="AX130" s="12" t="s">
        <v>69</v>
      </c>
      <c r="AY130" s="152" t="s">
        <v>195</v>
      </c>
    </row>
    <row r="131" spans="2:65" s="13" customFormat="1">
      <c r="B131" s="157"/>
      <c r="D131" s="145" t="s">
        <v>208</v>
      </c>
      <c r="E131" s="158" t="s">
        <v>19</v>
      </c>
      <c r="F131" s="159" t="s">
        <v>235</v>
      </c>
      <c r="H131" s="160">
        <v>71.599999999999994</v>
      </c>
      <c r="I131" s="161"/>
      <c r="L131" s="157"/>
      <c r="M131" s="162"/>
      <c r="T131" s="163"/>
      <c r="AT131" s="158" t="s">
        <v>208</v>
      </c>
      <c r="AU131" s="158" t="s">
        <v>78</v>
      </c>
      <c r="AV131" s="13" t="s">
        <v>78</v>
      </c>
      <c r="AW131" s="13" t="s">
        <v>31</v>
      </c>
      <c r="AX131" s="13" t="s">
        <v>76</v>
      </c>
      <c r="AY131" s="158" t="s">
        <v>195</v>
      </c>
    </row>
    <row r="132" spans="2:65" s="1" customFormat="1" ht="16.5" customHeight="1">
      <c r="B132" s="33"/>
      <c r="C132" s="132" t="s">
        <v>236</v>
      </c>
      <c r="D132" s="132" t="s">
        <v>197</v>
      </c>
      <c r="E132" s="133" t="s">
        <v>237</v>
      </c>
      <c r="F132" s="134" t="s">
        <v>238</v>
      </c>
      <c r="G132" s="135" t="s">
        <v>200</v>
      </c>
      <c r="H132" s="136">
        <v>495</v>
      </c>
      <c r="I132" s="137"/>
      <c r="J132" s="138">
        <f>ROUND(I132*H132,2)</f>
        <v>0</v>
      </c>
      <c r="K132" s="134" t="s">
        <v>201</v>
      </c>
      <c r="L132" s="33"/>
      <c r="M132" s="139" t="s">
        <v>19</v>
      </c>
      <c r="N132" s="140" t="s">
        <v>40</v>
      </c>
      <c r="P132" s="141">
        <f>O132*H132</f>
        <v>0</v>
      </c>
      <c r="Q132" s="141">
        <v>0</v>
      </c>
      <c r="R132" s="141">
        <f>Q132*H132</f>
        <v>0</v>
      </c>
      <c r="S132" s="141">
        <v>0</v>
      </c>
      <c r="T132" s="142">
        <f>S132*H132</f>
        <v>0</v>
      </c>
      <c r="AR132" s="143" t="s">
        <v>202</v>
      </c>
      <c r="AT132" s="143" t="s">
        <v>197</v>
      </c>
      <c r="AU132" s="143" t="s">
        <v>78</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239</v>
      </c>
    </row>
    <row r="133" spans="2:65" s="1" customFormat="1">
      <c r="B133" s="33"/>
      <c r="D133" s="145" t="s">
        <v>204</v>
      </c>
      <c r="F133" s="146" t="s">
        <v>240</v>
      </c>
      <c r="I133" s="147"/>
      <c r="L133" s="33"/>
      <c r="M133" s="148"/>
      <c r="T133" s="54"/>
      <c r="AT133" s="18" t="s">
        <v>204</v>
      </c>
      <c r="AU133" s="18" t="s">
        <v>78</v>
      </c>
    </row>
    <row r="134" spans="2:65" s="1" customFormat="1">
      <c r="B134" s="33"/>
      <c r="D134" s="149" t="s">
        <v>206</v>
      </c>
      <c r="F134" s="150" t="s">
        <v>241</v>
      </c>
      <c r="I134" s="147"/>
      <c r="L134" s="33"/>
      <c r="M134" s="148"/>
      <c r="T134" s="54"/>
      <c r="AT134" s="18" t="s">
        <v>206</v>
      </c>
      <c r="AU134" s="18" t="s">
        <v>78</v>
      </c>
    </row>
    <row r="135" spans="2:65" s="12" customFormat="1">
      <c r="B135" s="151"/>
      <c r="D135" s="145" t="s">
        <v>208</v>
      </c>
      <c r="E135" s="152" t="s">
        <v>19</v>
      </c>
      <c r="F135" s="153" t="s">
        <v>209</v>
      </c>
      <c r="H135" s="152" t="s">
        <v>19</v>
      </c>
      <c r="I135" s="154"/>
      <c r="L135" s="151"/>
      <c r="M135" s="155"/>
      <c r="T135" s="156"/>
      <c r="AT135" s="152" t="s">
        <v>208</v>
      </c>
      <c r="AU135" s="152" t="s">
        <v>78</v>
      </c>
      <c r="AV135" s="12" t="s">
        <v>76</v>
      </c>
      <c r="AW135" s="12" t="s">
        <v>31</v>
      </c>
      <c r="AX135" s="12" t="s">
        <v>69</v>
      </c>
      <c r="AY135" s="152" t="s">
        <v>195</v>
      </c>
    </row>
    <row r="136" spans="2:65" s="13" customFormat="1">
      <c r="B136" s="157"/>
      <c r="D136" s="145" t="s">
        <v>208</v>
      </c>
      <c r="E136" s="158" t="s">
        <v>19</v>
      </c>
      <c r="F136" s="159" t="s">
        <v>242</v>
      </c>
      <c r="H136" s="160">
        <v>495</v>
      </c>
      <c r="I136" s="161"/>
      <c r="L136" s="157"/>
      <c r="M136" s="162"/>
      <c r="T136" s="163"/>
      <c r="AT136" s="158" t="s">
        <v>208</v>
      </c>
      <c r="AU136" s="158" t="s">
        <v>78</v>
      </c>
      <c r="AV136" s="13" t="s">
        <v>78</v>
      </c>
      <c r="AW136" s="13" t="s">
        <v>31</v>
      </c>
      <c r="AX136" s="13" t="s">
        <v>76</v>
      </c>
      <c r="AY136" s="158" t="s">
        <v>195</v>
      </c>
    </row>
    <row r="137" spans="2:65" s="1" customFormat="1" ht="16.5" customHeight="1">
      <c r="B137" s="33"/>
      <c r="C137" s="132" t="s">
        <v>243</v>
      </c>
      <c r="D137" s="132" t="s">
        <v>197</v>
      </c>
      <c r="E137" s="133" t="s">
        <v>244</v>
      </c>
      <c r="F137" s="134" t="s">
        <v>245</v>
      </c>
      <c r="G137" s="135" t="s">
        <v>246</v>
      </c>
      <c r="H137" s="136">
        <v>42.960999999999999</v>
      </c>
      <c r="I137" s="137"/>
      <c r="J137" s="138">
        <f>ROUND(I137*H137,2)</f>
        <v>0</v>
      </c>
      <c r="K137" s="134" t="s">
        <v>201</v>
      </c>
      <c r="L137" s="33"/>
      <c r="M137" s="139" t="s">
        <v>19</v>
      </c>
      <c r="N137" s="140" t="s">
        <v>40</v>
      </c>
      <c r="P137" s="141">
        <f>O137*H137</f>
        <v>0</v>
      </c>
      <c r="Q137" s="141">
        <v>0</v>
      </c>
      <c r="R137" s="141">
        <f>Q137*H137</f>
        <v>0</v>
      </c>
      <c r="S137" s="141">
        <v>0</v>
      </c>
      <c r="T137" s="142">
        <f>S137*H137</f>
        <v>0</v>
      </c>
      <c r="AR137" s="143" t="s">
        <v>202</v>
      </c>
      <c r="AT137" s="143" t="s">
        <v>197</v>
      </c>
      <c r="AU137" s="143" t="s">
        <v>78</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247</v>
      </c>
    </row>
    <row r="138" spans="2:65" s="1" customFormat="1">
      <c r="B138" s="33"/>
      <c r="D138" s="145" t="s">
        <v>204</v>
      </c>
      <c r="F138" s="146" t="s">
        <v>248</v>
      </c>
      <c r="I138" s="147"/>
      <c r="L138" s="33"/>
      <c r="M138" s="148"/>
      <c r="T138" s="54"/>
      <c r="AT138" s="18" t="s">
        <v>204</v>
      </c>
      <c r="AU138" s="18" t="s">
        <v>78</v>
      </c>
    </row>
    <row r="139" spans="2:65" s="1" customFormat="1">
      <c r="B139" s="33"/>
      <c r="D139" s="149" t="s">
        <v>206</v>
      </c>
      <c r="F139" s="150" t="s">
        <v>249</v>
      </c>
      <c r="I139" s="147"/>
      <c r="L139" s="33"/>
      <c r="M139" s="148"/>
      <c r="T139" s="54"/>
      <c r="AT139" s="18" t="s">
        <v>206</v>
      </c>
      <c r="AU139" s="18" t="s">
        <v>78</v>
      </c>
    </row>
    <row r="140" spans="2:65" s="12" customFormat="1">
      <c r="B140" s="151"/>
      <c r="D140" s="145" t="s">
        <v>208</v>
      </c>
      <c r="E140" s="152" t="s">
        <v>19</v>
      </c>
      <c r="F140" s="153" t="s">
        <v>209</v>
      </c>
      <c r="H140" s="152" t="s">
        <v>19</v>
      </c>
      <c r="I140" s="154"/>
      <c r="L140" s="151"/>
      <c r="M140" s="155"/>
      <c r="T140" s="156"/>
      <c r="AT140" s="152" t="s">
        <v>208</v>
      </c>
      <c r="AU140" s="152" t="s">
        <v>78</v>
      </c>
      <c r="AV140" s="12" t="s">
        <v>76</v>
      </c>
      <c r="AW140" s="12" t="s">
        <v>31</v>
      </c>
      <c r="AX140" s="12" t="s">
        <v>69</v>
      </c>
      <c r="AY140" s="152" t="s">
        <v>195</v>
      </c>
    </row>
    <row r="141" spans="2:65" s="12" customFormat="1">
      <c r="B141" s="151"/>
      <c r="D141" s="145" t="s">
        <v>208</v>
      </c>
      <c r="E141" s="152" t="s">
        <v>19</v>
      </c>
      <c r="F141" s="153" t="s">
        <v>250</v>
      </c>
      <c r="H141" s="152" t="s">
        <v>19</v>
      </c>
      <c r="I141" s="154"/>
      <c r="L141" s="151"/>
      <c r="M141" s="155"/>
      <c r="T141" s="156"/>
      <c r="AT141" s="152" t="s">
        <v>208</v>
      </c>
      <c r="AU141" s="152" t="s">
        <v>78</v>
      </c>
      <c r="AV141" s="12" t="s">
        <v>76</v>
      </c>
      <c r="AW141" s="12" t="s">
        <v>31</v>
      </c>
      <c r="AX141" s="12" t="s">
        <v>69</v>
      </c>
      <c r="AY141" s="152" t="s">
        <v>195</v>
      </c>
    </row>
    <row r="142" spans="2:65" s="13" customFormat="1">
      <c r="B142" s="157"/>
      <c r="D142" s="145" t="s">
        <v>208</v>
      </c>
      <c r="E142" s="158" t="s">
        <v>19</v>
      </c>
      <c r="F142" s="159" t="s">
        <v>251</v>
      </c>
      <c r="H142" s="160">
        <v>6.923</v>
      </c>
      <c r="I142" s="161"/>
      <c r="L142" s="157"/>
      <c r="M142" s="162"/>
      <c r="T142" s="163"/>
      <c r="AT142" s="158" t="s">
        <v>208</v>
      </c>
      <c r="AU142" s="158" t="s">
        <v>78</v>
      </c>
      <c r="AV142" s="13" t="s">
        <v>78</v>
      </c>
      <c r="AW142" s="13" t="s">
        <v>31</v>
      </c>
      <c r="AX142" s="13" t="s">
        <v>69</v>
      </c>
      <c r="AY142" s="158" t="s">
        <v>195</v>
      </c>
    </row>
    <row r="143" spans="2:65" s="13" customFormat="1">
      <c r="B143" s="157"/>
      <c r="D143" s="145" t="s">
        <v>208</v>
      </c>
      <c r="E143" s="158" t="s">
        <v>19</v>
      </c>
      <c r="F143" s="159" t="s">
        <v>252</v>
      </c>
      <c r="H143" s="160">
        <v>4.05</v>
      </c>
      <c r="I143" s="161"/>
      <c r="L143" s="157"/>
      <c r="M143" s="162"/>
      <c r="T143" s="163"/>
      <c r="AT143" s="158" t="s">
        <v>208</v>
      </c>
      <c r="AU143" s="158" t="s">
        <v>78</v>
      </c>
      <c r="AV143" s="13" t="s">
        <v>78</v>
      </c>
      <c r="AW143" s="13" t="s">
        <v>31</v>
      </c>
      <c r="AX143" s="13" t="s">
        <v>69</v>
      </c>
      <c r="AY143" s="158" t="s">
        <v>195</v>
      </c>
    </row>
    <row r="144" spans="2:65" s="13" customFormat="1">
      <c r="B144" s="157"/>
      <c r="D144" s="145" t="s">
        <v>208</v>
      </c>
      <c r="E144" s="158" t="s">
        <v>19</v>
      </c>
      <c r="F144" s="159" t="s">
        <v>253</v>
      </c>
      <c r="H144" s="160">
        <v>21.75</v>
      </c>
      <c r="I144" s="161"/>
      <c r="L144" s="157"/>
      <c r="M144" s="162"/>
      <c r="T144" s="163"/>
      <c r="AT144" s="158" t="s">
        <v>208</v>
      </c>
      <c r="AU144" s="158" t="s">
        <v>78</v>
      </c>
      <c r="AV144" s="13" t="s">
        <v>78</v>
      </c>
      <c r="AW144" s="13" t="s">
        <v>31</v>
      </c>
      <c r="AX144" s="13" t="s">
        <v>69</v>
      </c>
      <c r="AY144" s="158" t="s">
        <v>195</v>
      </c>
    </row>
    <row r="145" spans="2:65" s="13" customFormat="1">
      <c r="B145" s="157"/>
      <c r="D145" s="145" t="s">
        <v>208</v>
      </c>
      <c r="E145" s="158" t="s">
        <v>19</v>
      </c>
      <c r="F145" s="159" t="s">
        <v>254</v>
      </c>
      <c r="H145" s="160">
        <v>8.85</v>
      </c>
      <c r="I145" s="161"/>
      <c r="L145" s="157"/>
      <c r="M145" s="162"/>
      <c r="T145" s="163"/>
      <c r="AT145" s="158" t="s">
        <v>208</v>
      </c>
      <c r="AU145" s="158" t="s">
        <v>78</v>
      </c>
      <c r="AV145" s="13" t="s">
        <v>78</v>
      </c>
      <c r="AW145" s="13" t="s">
        <v>31</v>
      </c>
      <c r="AX145" s="13" t="s">
        <v>69</v>
      </c>
      <c r="AY145" s="158" t="s">
        <v>195</v>
      </c>
    </row>
    <row r="146" spans="2:65" s="13" customFormat="1">
      <c r="B146" s="157"/>
      <c r="D146" s="145" t="s">
        <v>208</v>
      </c>
      <c r="E146" s="158" t="s">
        <v>19</v>
      </c>
      <c r="F146" s="159" t="s">
        <v>255</v>
      </c>
      <c r="H146" s="160">
        <v>1.3879999999999999</v>
      </c>
      <c r="I146" s="161"/>
      <c r="L146" s="157"/>
      <c r="M146" s="162"/>
      <c r="T146" s="163"/>
      <c r="AT146" s="158" t="s">
        <v>208</v>
      </c>
      <c r="AU146" s="158" t="s">
        <v>78</v>
      </c>
      <c r="AV146" s="13" t="s">
        <v>78</v>
      </c>
      <c r="AW146" s="13" t="s">
        <v>31</v>
      </c>
      <c r="AX146" s="13" t="s">
        <v>69</v>
      </c>
      <c r="AY146" s="158" t="s">
        <v>195</v>
      </c>
    </row>
    <row r="147" spans="2:65" s="14" customFormat="1">
      <c r="B147" s="164"/>
      <c r="D147" s="145" t="s">
        <v>208</v>
      </c>
      <c r="E147" s="165" t="s">
        <v>19</v>
      </c>
      <c r="F147" s="166" t="s">
        <v>220</v>
      </c>
      <c r="H147" s="167">
        <v>42.960999999999999</v>
      </c>
      <c r="I147" s="168"/>
      <c r="L147" s="164"/>
      <c r="M147" s="169"/>
      <c r="T147" s="170"/>
      <c r="AT147" s="165" t="s">
        <v>208</v>
      </c>
      <c r="AU147" s="165" t="s">
        <v>78</v>
      </c>
      <c r="AV147" s="14" t="s">
        <v>202</v>
      </c>
      <c r="AW147" s="14" t="s">
        <v>31</v>
      </c>
      <c r="AX147" s="14" t="s">
        <v>76</v>
      </c>
      <c r="AY147" s="165" t="s">
        <v>195</v>
      </c>
    </row>
    <row r="148" spans="2:65" s="1" customFormat="1" ht="16.5" customHeight="1">
      <c r="B148" s="33"/>
      <c r="C148" s="132" t="s">
        <v>256</v>
      </c>
      <c r="D148" s="132" t="s">
        <v>197</v>
      </c>
      <c r="E148" s="133" t="s">
        <v>257</v>
      </c>
      <c r="F148" s="134" t="s">
        <v>258</v>
      </c>
      <c r="G148" s="135" t="s">
        <v>246</v>
      </c>
      <c r="H148" s="136">
        <v>391.392</v>
      </c>
      <c r="I148" s="137"/>
      <c r="J148" s="138">
        <f>ROUND(I148*H148,2)</f>
        <v>0</v>
      </c>
      <c r="K148" s="134" t="s">
        <v>201</v>
      </c>
      <c r="L148" s="33"/>
      <c r="M148" s="139" t="s">
        <v>19</v>
      </c>
      <c r="N148" s="140" t="s">
        <v>40</v>
      </c>
      <c r="P148" s="141">
        <f>O148*H148</f>
        <v>0</v>
      </c>
      <c r="Q148" s="141">
        <v>0</v>
      </c>
      <c r="R148" s="141">
        <f>Q148*H148</f>
        <v>0</v>
      </c>
      <c r="S148" s="141">
        <v>0</v>
      </c>
      <c r="T148" s="142">
        <f>S148*H148</f>
        <v>0</v>
      </c>
      <c r="AR148" s="143" t="s">
        <v>202</v>
      </c>
      <c r="AT148" s="143" t="s">
        <v>197</v>
      </c>
      <c r="AU148" s="143" t="s">
        <v>78</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259</v>
      </c>
    </row>
    <row r="149" spans="2:65" s="1" customFormat="1">
      <c r="B149" s="33"/>
      <c r="D149" s="145" t="s">
        <v>204</v>
      </c>
      <c r="F149" s="146" t="s">
        <v>260</v>
      </c>
      <c r="I149" s="147"/>
      <c r="L149" s="33"/>
      <c r="M149" s="148"/>
      <c r="T149" s="54"/>
      <c r="AT149" s="18" t="s">
        <v>204</v>
      </c>
      <c r="AU149" s="18" t="s">
        <v>78</v>
      </c>
    </row>
    <row r="150" spans="2:65" s="1" customFormat="1">
      <c r="B150" s="33"/>
      <c r="D150" s="149" t="s">
        <v>206</v>
      </c>
      <c r="F150" s="150" t="s">
        <v>261</v>
      </c>
      <c r="I150" s="147"/>
      <c r="L150" s="33"/>
      <c r="M150" s="148"/>
      <c r="T150" s="54"/>
      <c r="AT150" s="18" t="s">
        <v>206</v>
      </c>
      <c r="AU150" s="18" t="s">
        <v>78</v>
      </c>
    </row>
    <row r="151" spans="2:65" s="12" customFormat="1">
      <c r="B151" s="151"/>
      <c r="D151" s="145" t="s">
        <v>208</v>
      </c>
      <c r="E151" s="152" t="s">
        <v>19</v>
      </c>
      <c r="F151" s="153" t="s">
        <v>209</v>
      </c>
      <c r="H151" s="152" t="s">
        <v>19</v>
      </c>
      <c r="I151" s="154"/>
      <c r="L151" s="151"/>
      <c r="M151" s="155"/>
      <c r="T151" s="156"/>
      <c r="AT151" s="152" t="s">
        <v>208</v>
      </c>
      <c r="AU151" s="152" t="s">
        <v>78</v>
      </c>
      <c r="AV151" s="12" t="s">
        <v>76</v>
      </c>
      <c r="AW151" s="12" t="s">
        <v>31</v>
      </c>
      <c r="AX151" s="12" t="s">
        <v>69</v>
      </c>
      <c r="AY151" s="152" t="s">
        <v>195</v>
      </c>
    </row>
    <row r="152" spans="2:65" s="13" customFormat="1">
      <c r="B152" s="157"/>
      <c r="D152" s="145" t="s">
        <v>208</v>
      </c>
      <c r="E152" s="158" t="s">
        <v>19</v>
      </c>
      <c r="F152" s="159" t="s">
        <v>262</v>
      </c>
      <c r="H152" s="160">
        <v>404.75</v>
      </c>
      <c r="I152" s="161"/>
      <c r="L152" s="157"/>
      <c r="M152" s="162"/>
      <c r="T152" s="163"/>
      <c r="AT152" s="158" t="s">
        <v>208</v>
      </c>
      <c r="AU152" s="158" t="s">
        <v>78</v>
      </c>
      <c r="AV152" s="13" t="s">
        <v>78</v>
      </c>
      <c r="AW152" s="13" t="s">
        <v>31</v>
      </c>
      <c r="AX152" s="13" t="s">
        <v>69</v>
      </c>
      <c r="AY152" s="158" t="s">
        <v>195</v>
      </c>
    </row>
    <row r="153" spans="2:65" s="13" customFormat="1">
      <c r="B153" s="157"/>
      <c r="D153" s="145" t="s">
        <v>208</v>
      </c>
      <c r="E153" s="158" t="s">
        <v>19</v>
      </c>
      <c r="F153" s="159" t="s">
        <v>263</v>
      </c>
      <c r="H153" s="160">
        <v>425.5</v>
      </c>
      <c r="I153" s="161"/>
      <c r="L153" s="157"/>
      <c r="M153" s="162"/>
      <c r="T153" s="163"/>
      <c r="AT153" s="158" t="s">
        <v>208</v>
      </c>
      <c r="AU153" s="158" t="s">
        <v>78</v>
      </c>
      <c r="AV153" s="13" t="s">
        <v>78</v>
      </c>
      <c r="AW153" s="13" t="s">
        <v>31</v>
      </c>
      <c r="AX153" s="13" t="s">
        <v>69</v>
      </c>
      <c r="AY153" s="158" t="s">
        <v>195</v>
      </c>
    </row>
    <row r="154" spans="2:65" s="13" customFormat="1">
      <c r="B154" s="157"/>
      <c r="D154" s="145" t="s">
        <v>208</v>
      </c>
      <c r="E154" s="158" t="s">
        <v>19</v>
      </c>
      <c r="F154" s="159" t="s">
        <v>264</v>
      </c>
      <c r="H154" s="160">
        <v>105</v>
      </c>
      <c r="I154" s="161"/>
      <c r="L154" s="157"/>
      <c r="M154" s="162"/>
      <c r="T154" s="163"/>
      <c r="AT154" s="158" t="s">
        <v>208</v>
      </c>
      <c r="AU154" s="158" t="s">
        <v>78</v>
      </c>
      <c r="AV154" s="13" t="s">
        <v>78</v>
      </c>
      <c r="AW154" s="13" t="s">
        <v>31</v>
      </c>
      <c r="AX154" s="13" t="s">
        <v>69</v>
      </c>
      <c r="AY154" s="158" t="s">
        <v>195</v>
      </c>
    </row>
    <row r="155" spans="2:65" s="13" customFormat="1">
      <c r="B155" s="157"/>
      <c r="D155" s="145" t="s">
        <v>208</v>
      </c>
      <c r="E155" s="158" t="s">
        <v>19</v>
      </c>
      <c r="F155" s="159" t="s">
        <v>265</v>
      </c>
      <c r="H155" s="160">
        <v>107.64</v>
      </c>
      <c r="I155" s="161"/>
      <c r="L155" s="157"/>
      <c r="M155" s="162"/>
      <c r="T155" s="163"/>
      <c r="AT155" s="158" t="s">
        <v>208</v>
      </c>
      <c r="AU155" s="158" t="s">
        <v>78</v>
      </c>
      <c r="AV155" s="13" t="s">
        <v>78</v>
      </c>
      <c r="AW155" s="13" t="s">
        <v>31</v>
      </c>
      <c r="AX155" s="13" t="s">
        <v>69</v>
      </c>
      <c r="AY155" s="158" t="s">
        <v>195</v>
      </c>
    </row>
    <row r="156" spans="2:65" s="13" customFormat="1">
      <c r="B156" s="157"/>
      <c r="D156" s="145" t="s">
        <v>208</v>
      </c>
      <c r="E156" s="158" t="s">
        <v>19</v>
      </c>
      <c r="F156" s="159" t="s">
        <v>266</v>
      </c>
      <c r="H156" s="160">
        <v>100.05</v>
      </c>
      <c r="I156" s="161"/>
      <c r="L156" s="157"/>
      <c r="M156" s="162"/>
      <c r="T156" s="163"/>
      <c r="AT156" s="158" t="s">
        <v>208</v>
      </c>
      <c r="AU156" s="158" t="s">
        <v>78</v>
      </c>
      <c r="AV156" s="13" t="s">
        <v>78</v>
      </c>
      <c r="AW156" s="13" t="s">
        <v>31</v>
      </c>
      <c r="AX156" s="13" t="s">
        <v>69</v>
      </c>
      <c r="AY156" s="158" t="s">
        <v>195</v>
      </c>
    </row>
    <row r="157" spans="2:65" s="13" customFormat="1">
      <c r="B157" s="157"/>
      <c r="D157" s="145" t="s">
        <v>208</v>
      </c>
      <c r="E157" s="158" t="s">
        <v>19</v>
      </c>
      <c r="F157" s="159" t="s">
        <v>267</v>
      </c>
      <c r="H157" s="160">
        <v>285.2</v>
      </c>
      <c r="I157" s="161"/>
      <c r="L157" s="157"/>
      <c r="M157" s="162"/>
      <c r="T157" s="163"/>
      <c r="AT157" s="158" t="s">
        <v>208</v>
      </c>
      <c r="AU157" s="158" t="s">
        <v>78</v>
      </c>
      <c r="AV157" s="13" t="s">
        <v>78</v>
      </c>
      <c r="AW157" s="13" t="s">
        <v>31</v>
      </c>
      <c r="AX157" s="13" t="s">
        <v>69</v>
      </c>
      <c r="AY157" s="158" t="s">
        <v>195</v>
      </c>
    </row>
    <row r="158" spans="2:65" s="13" customFormat="1">
      <c r="B158" s="157"/>
      <c r="D158" s="145" t="s">
        <v>208</v>
      </c>
      <c r="E158" s="158" t="s">
        <v>19</v>
      </c>
      <c r="F158" s="159" t="s">
        <v>268</v>
      </c>
      <c r="H158" s="160">
        <v>471.7</v>
      </c>
      <c r="I158" s="161"/>
      <c r="L158" s="157"/>
      <c r="M158" s="162"/>
      <c r="T158" s="163"/>
      <c r="AT158" s="158" t="s">
        <v>208</v>
      </c>
      <c r="AU158" s="158" t="s">
        <v>78</v>
      </c>
      <c r="AV158" s="13" t="s">
        <v>78</v>
      </c>
      <c r="AW158" s="13" t="s">
        <v>31</v>
      </c>
      <c r="AX158" s="13" t="s">
        <v>69</v>
      </c>
      <c r="AY158" s="158" t="s">
        <v>195</v>
      </c>
    </row>
    <row r="159" spans="2:65" s="13" customFormat="1">
      <c r="B159" s="157"/>
      <c r="D159" s="145" t="s">
        <v>208</v>
      </c>
      <c r="E159" s="158" t="s">
        <v>19</v>
      </c>
      <c r="F159" s="159" t="s">
        <v>269</v>
      </c>
      <c r="H159" s="160">
        <v>57.12</v>
      </c>
      <c r="I159" s="161"/>
      <c r="L159" s="157"/>
      <c r="M159" s="162"/>
      <c r="T159" s="163"/>
      <c r="AT159" s="158" t="s">
        <v>208</v>
      </c>
      <c r="AU159" s="158" t="s">
        <v>78</v>
      </c>
      <c r="AV159" s="13" t="s">
        <v>78</v>
      </c>
      <c r="AW159" s="13" t="s">
        <v>31</v>
      </c>
      <c r="AX159" s="13" t="s">
        <v>69</v>
      </c>
      <c r="AY159" s="158" t="s">
        <v>195</v>
      </c>
    </row>
    <row r="160" spans="2:65" s="15" customFormat="1">
      <c r="B160" s="171"/>
      <c r="D160" s="145" t="s">
        <v>208</v>
      </c>
      <c r="E160" s="172" t="s">
        <v>19</v>
      </c>
      <c r="F160" s="173" t="s">
        <v>270</v>
      </c>
      <c r="H160" s="174">
        <v>1956.96</v>
      </c>
      <c r="I160" s="175"/>
      <c r="L160" s="171"/>
      <c r="M160" s="176"/>
      <c r="T160" s="177"/>
      <c r="AT160" s="172" t="s">
        <v>208</v>
      </c>
      <c r="AU160" s="172" t="s">
        <v>78</v>
      </c>
      <c r="AV160" s="15" t="s">
        <v>221</v>
      </c>
      <c r="AW160" s="15" t="s">
        <v>31</v>
      </c>
      <c r="AX160" s="15" t="s">
        <v>69</v>
      </c>
      <c r="AY160" s="172" t="s">
        <v>195</v>
      </c>
    </row>
    <row r="161" spans="2:65" s="12" customFormat="1">
      <c r="B161" s="151"/>
      <c r="D161" s="145" t="s">
        <v>208</v>
      </c>
      <c r="E161" s="152" t="s">
        <v>19</v>
      </c>
      <c r="F161" s="153" t="s">
        <v>271</v>
      </c>
      <c r="H161" s="152" t="s">
        <v>19</v>
      </c>
      <c r="I161" s="154"/>
      <c r="L161" s="151"/>
      <c r="M161" s="155"/>
      <c r="T161" s="156"/>
      <c r="AT161" s="152" t="s">
        <v>208</v>
      </c>
      <c r="AU161" s="152" t="s">
        <v>78</v>
      </c>
      <c r="AV161" s="12" t="s">
        <v>76</v>
      </c>
      <c r="AW161" s="12" t="s">
        <v>31</v>
      </c>
      <c r="AX161" s="12" t="s">
        <v>69</v>
      </c>
      <c r="AY161" s="152" t="s">
        <v>195</v>
      </c>
    </row>
    <row r="162" spans="2:65" s="13" customFormat="1">
      <c r="B162" s="157"/>
      <c r="D162" s="145" t="s">
        <v>208</v>
      </c>
      <c r="E162" s="158" t="s">
        <v>19</v>
      </c>
      <c r="F162" s="159" t="s">
        <v>272</v>
      </c>
      <c r="H162" s="160">
        <v>391.392</v>
      </c>
      <c r="I162" s="161"/>
      <c r="L162" s="157"/>
      <c r="M162" s="162"/>
      <c r="T162" s="163"/>
      <c r="AT162" s="158" t="s">
        <v>208</v>
      </c>
      <c r="AU162" s="158" t="s">
        <v>78</v>
      </c>
      <c r="AV162" s="13" t="s">
        <v>78</v>
      </c>
      <c r="AW162" s="13" t="s">
        <v>31</v>
      </c>
      <c r="AX162" s="13" t="s">
        <v>76</v>
      </c>
      <c r="AY162" s="158" t="s">
        <v>195</v>
      </c>
    </row>
    <row r="163" spans="2:65" s="1" customFormat="1" ht="16.5" customHeight="1">
      <c r="B163" s="33"/>
      <c r="C163" s="132" t="s">
        <v>273</v>
      </c>
      <c r="D163" s="132" t="s">
        <v>197</v>
      </c>
      <c r="E163" s="133" t="s">
        <v>274</v>
      </c>
      <c r="F163" s="134" t="s">
        <v>275</v>
      </c>
      <c r="G163" s="135" t="s">
        <v>246</v>
      </c>
      <c r="H163" s="136">
        <v>1565.568</v>
      </c>
      <c r="I163" s="137"/>
      <c r="J163" s="138">
        <f>ROUND(I163*H163,2)</f>
        <v>0</v>
      </c>
      <c r="K163" s="134" t="s">
        <v>201</v>
      </c>
      <c r="L163" s="33"/>
      <c r="M163" s="139" t="s">
        <v>19</v>
      </c>
      <c r="N163" s="140" t="s">
        <v>40</v>
      </c>
      <c r="P163" s="141">
        <f>O163*H163</f>
        <v>0</v>
      </c>
      <c r="Q163" s="141">
        <v>0</v>
      </c>
      <c r="R163" s="141">
        <f>Q163*H163</f>
        <v>0</v>
      </c>
      <c r="S163" s="141">
        <v>0</v>
      </c>
      <c r="T163" s="142">
        <f>S163*H163</f>
        <v>0</v>
      </c>
      <c r="AR163" s="143" t="s">
        <v>202</v>
      </c>
      <c r="AT163" s="143" t="s">
        <v>197</v>
      </c>
      <c r="AU163" s="143" t="s">
        <v>78</v>
      </c>
      <c r="AY163" s="18" t="s">
        <v>195</v>
      </c>
      <c r="BE163" s="144">
        <f>IF(N163="základní",J163,0)</f>
        <v>0</v>
      </c>
      <c r="BF163" s="144">
        <f>IF(N163="snížená",J163,0)</f>
        <v>0</v>
      </c>
      <c r="BG163" s="144">
        <f>IF(N163="zákl. přenesená",J163,0)</f>
        <v>0</v>
      </c>
      <c r="BH163" s="144">
        <f>IF(N163="sníž. přenesená",J163,0)</f>
        <v>0</v>
      </c>
      <c r="BI163" s="144">
        <f>IF(N163="nulová",J163,0)</f>
        <v>0</v>
      </c>
      <c r="BJ163" s="18" t="s">
        <v>76</v>
      </c>
      <c r="BK163" s="144">
        <f>ROUND(I163*H163,2)</f>
        <v>0</v>
      </c>
      <c r="BL163" s="18" t="s">
        <v>202</v>
      </c>
      <c r="BM163" s="143" t="s">
        <v>276</v>
      </c>
    </row>
    <row r="164" spans="2:65" s="1" customFormat="1">
      <c r="B164" s="33"/>
      <c r="D164" s="145" t="s">
        <v>204</v>
      </c>
      <c r="F164" s="146" t="s">
        <v>277</v>
      </c>
      <c r="I164" s="147"/>
      <c r="L164" s="33"/>
      <c r="M164" s="148"/>
      <c r="T164" s="54"/>
      <c r="AT164" s="18" t="s">
        <v>204</v>
      </c>
      <c r="AU164" s="18" t="s">
        <v>78</v>
      </c>
    </row>
    <row r="165" spans="2:65" s="1" customFormat="1">
      <c r="B165" s="33"/>
      <c r="D165" s="149" t="s">
        <v>206</v>
      </c>
      <c r="F165" s="150" t="s">
        <v>278</v>
      </c>
      <c r="I165" s="147"/>
      <c r="L165" s="33"/>
      <c r="M165" s="148"/>
      <c r="T165" s="54"/>
      <c r="AT165" s="18" t="s">
        <v>206</v>
      </c>
      <c r="AU165" s="18" t="s">
        <v>78</v>
      </c>
    </row>
    <row r="166" spans="2:65" s="12" customFormat="1">
      <c r="B166" s="151"/>
      <c r="D166" s="145" t="s">
        <v>208</v>
      </c>
      <c r="E166" s="152" t="s">
        <v>19</v>
      </c>
      <c r="F166" s="153" t="s">
        <v>209</v>
      </c>
      <c r="H166" s="152" t="s">
        <v>19</v>
      </c>
      <c r="I166" s="154"/>
      <c r="L166" s="151"/>
      <c r="M166" s="155"/>
      <c r="T166" s="156"/>
      <c r="AT166" s="152" t="s">
        <v>208</v>
      </c>
      <c r="AU166" s="152" t="s">
        <v>78</v>
      </c>
      <c r="AV166" s="12" t="s">
        <v>76</v>
      </c>
      <c r="AW166" s="12" t="s">
        <v>31</v>
      </c>
      <c r="AX166" s="12" t="s">
        <v>69</v>
      </c>
      <c r="AY166" s="152" t="s">
        <v>195</v>
      </c>
    </row>
    <row r="167" spans="2:65" s="13" customFormat="1">
      <c r="B167" s="157"/>
      <c r="D167" s="145" t="s">
        <v>208</v>
      </c>
      <c r="E167" s="158" t="s">
        <v>19</v>
      </c>
      <c r="F167" s="159" t="s">
        <v>262</v>
      </c>
      <c r="H167" s="160">
        <v>404.75</v>
      </c>
      <c r="I167" s="161"/>
      <c r="L167" s="157"/>
      <c r="M167" s="162"/>
      <c r="T167" s="163"/>
      <c r="AT167" s="158" t="s">
        <v>208</v>
      </c>
      <c r="AU167" s="158" t="s">
        <v>78</v>
      </c>
      <c r="AV167" s="13" t="s">
        <v>78</v>
      </c>
      <c r="AW167" s="13" t="s">
        <v>31</v>
      </c>
      <c r="AX167" s="13" t="s">
        <v>69</v>
      </c>
      <c r="AY167" s="158" t="s">
        <v>195</v>
      </c>
    </row>
    <row r="168" spans="2:65" s="13" customFormat="1">
      <c r="B168" s="157"/>
      <c r="D168" s="145" t="s">
        <v>208</v>
      </c>
      <c r="E168" s="158" t="s">
        <v>19</v>
      </c>
      <c r="F168" s="159" t="s">
        <v>263</v>
      </c>
      <c r="H168" s="160">
        <v>425.5</v>
      </c>
      <c r="I168" s="161"/>
      <c r="L168" s="157"/>
      <c r="M168" s="162"/>
      <c r="T168" s="163"/>
      <c r="AT168" s="158" t="s">
        <v>208</v>
      </c>
      <c r="AU168" s="158" t="s">
        <v>78</v>
      </c>
      <c r="AV168" s="13" t="s">
        <v>78</v>
      </c>
      <c r="AW168" s="13" t="s">
        <v>31</v>
      </c>
      <c r="AX168" s="13" t="s">
        <v>69</v>
      </c>
      <c r="AY168" s="158" t="s">
        <v>195</v>
      </c>
    </row>
    <row r="169" spans="2:65" s="13" customFormat="1">
      <c r="B169" s="157"/>
      <c r="D169" s="145" t="s">
        <v>208</v>
      </c>
      <c r="E169" s="158" t="s">
        <v>19</v>
      </c>
      <c r="F169" s="159" t="s">
        <v>264</v>
      </c>
      <c r="H169" s="160">
        <v>105</v>
      </c>
      <c r="I169" s="161"/>
      <c r="L169" s="157"/>
      <c r="M169" s="162"/>
      <c r="T169" s="163"/>
      <c r="AT169" s="158" t="s">
        <v>208</v>
      </c>
      <c r="AU169" s="158" t="s">
        <v>78</v>
      </c>
      <c r="AV169" s="13" t="s">
        <v>78</v>
      </c>
      <c r="AW169" s="13" t="s">
        <v>31</v>
      </c>
      <c r="AX169" s="13" t="s">
        <v>69</v>
      </c>
      <c r="AY169" s="158" t="s">
        <v>195</v>
      </c>
    </row>
    <row r="170" spans="2:65" s="13" customFormat="1">
      <c r="B170" s="157"/>
      <c r="D170" s="145" t="s">
        <v>208</v>
      </c>
      <c r="E170" s="158" t="s">
        <v>19</v>
      </c>
      <c r="F170" s="159" t="s">
        <v>265</v>
      </c>
      <c r="H170" s="160">
        <v>107.64</v>
      </c>
      <c r="I170" s="161"/>
      <c r="L170" s="157"/>
      <c r="M170" s="162"/>
      <c r="T170" s="163"/>
      <c r="AT170" s="158" t="s">
        <v>208</v>
      </c>
      <c r="AU170" s="158" t="s">
        <v>78</v>
      </c>
      <c r="AV170" s="13" t="s">
        <v>78</v>
      </c>
      <c r="AW170" s="13" t="s">
        <v>31</v>
      </c>
      <c r="AX170" s="13" t="s">
        <v>69</v>
      </c>
      <c r="AY170" s="158" t="s">
        <v>195</v>
      </c>
    </row>
    <row r="171" spans="2:65" s="13" customFormat="1">
      <c r="B171" s="157"/>
      <c r="D171" s="145" t="s">
        <v>208</v>
      </c>
      <c r="E171" s="158" t="s">
        <v>19</v>
      </c>
      <c r="F171" s="159" t="s">
        <v>266</v>
      </c>
      <c r="H171" s="160">
        <v>100.05</v>
      </c>
      <c r="I171" s="161"/>
      <c r="L171" s="157"/>
      <c r="M171" s="162"/>
      <c r="T171" s="163"/>
      <c r="AT171" s="158" t="s">
        <v>208</v>
      </c>
      <c r="AU171" s="158" t="s">
        <v>78</v>
      </c>
      <c r="AV171" s="13" t="s">
        <v>78</v>
      </c>
      <c r="AW171" s="13" t="s">
        <v>31</v>
      </c>
      <c r="AX171" s="13" t="s">
        <v>69</v>
      </c>
      <c r="AY171" s="158" t="s">
        <v>195</v>
      </c>
    </row>
    <row r="172" spans="2:65" s="13" customFormat="1">
      <c r="B172" s="157"/>
      <c r="D172" s="145" t="s">
        <v>208</v>
      </c>
      <c r="E172" s="158" t="s">
        <v>19</v>
      </c>
      <c r="F172" s="159" t="s">
        <v>267</v>
      </c>
      <c r="H172" s="160">
        <v>285.2</v>
      </c>
      <c r="I172" s="161"/>
      <c r="L172" s="157"/>
      <c r="M172" s="162"/>
      <c r="T172" s="163"/>
      <c r="AT172" s="158" t="s">
        <v>208</v>
      </c>
      <c r="AU172" s="158" t="s">
        <v>78</v>
      </c>
      <c r="AV172" s="13" t="s">
        <v>78</v>
      </c>
      <c r="AW172" s="13" t="s">
        <v>31</v>
      </c>
      <c r="AX172" s="13" t="s">
        <v>69</v>
      </c>
      <c r="AY172" s="158" t="s">
        <v>195</v>
      </c>
    </row>
    <row r="173" spans="2:65" s="13" customFormat="1">
      <c r="B173" s="157"/>
      <c r="D173" s="145" t="s">
        <v>208</v>
      </c>
      <c r="E173" s="158" t="s">
        <v>19</v>
      </c>
      <c r="F173" s="159" t="s">
        <v>268</v>
      </c>
      <c r="H173" s="160">
        <v>471.7</v>
      </c>
      <c r="I173" s="161"/>
      <c r="L173" s="157"/>
      <c r="M173" s="162"/>
      <c r="T173" s="163"/>
      <c r="AT173" s="158" t="s">
        <v>208</v>
      </c>
      <c r="AU173" s="158" t="s">
        <v>78</v>
      </c>
      <c r="AV173" s="13" t="s">
        <v>78</v>
      </c>
      <c r="AW173" s="13" t="s">
        <v>31</v>
      </c>
      <c r="AX173" s="13" t="s">
        <v>69</v>
      </c>
      <c r="AY173" s="158" t="s">
        <v>195</v>
      </c>
    </row>
    <row r="174" spans="2:65" s="13" customFormat="1">
      <c r="B174" s="157"/>
      <c r="D174" s="145" t="s">
        <v>208</v>
      </c>
      <c r="E174" s="158" t="s">
        <v>19</v>
      </c>
      <c r="F174" s="159" t="s">
        <v>269</v>
      </c>
      <c r="H174" s="160">
        <v>57.12</v>
      </c>
      <c r="I174" s="161"/>
      <c r="L174" s="157"/>
      <c r="M174" s="162"/>
      <c r="T174" s="163"/>
      <c r="AT174" s="158" t="s">
        <v>208</v>
      </c>
      <c r="AU174" s="158" t="s">
        <v>78</v>
      </c>
      <c r="AV174" s="13" t="s">
        <v>78</v>
      </c>
      <c r="AW174" s="13" t="s">
        <v>31</v>
      </c>
      <c r="AX174" s="13" t="s">
        <v>69</v>
      </c>
      <c r="AY174" s="158" t="s">
        <v>195</v>
      </c>
    </row>
    <row r="175" spans="2:65" s="15" customFormat="1">
      <c r="B175" s="171"/>
      <c r="D175" s="145" t="s">
        <v>208</v>
      </c>
      <c r="E175" s="172" t="s">
        <v>19</v>
      </c>
      <c r="F175" s="173" t="s">
        <v>270</v>
      </c>
      <c r="H175" s="174">
        <v>1956.96</v>
      </c>
      <c r="I175" s="175"/>
      <c r="L175" s="171"/>
      <c r="M175" s="176"/>
      <c r="T175" s="177"/>
      <c r="AT175" s="172" t="s">
        <v>208</v>
      </c>
      <c r="AU175" s="172" t="s">
        <v>78</v>
      </c>
      <c r="AV175" s="15" t="s">
        <v>221</v>
      </c>
      <c r="AW175" s="15" t="s">
        <v>31</v>
      </c>
      <c r="AX175" s="15" t="s">
        <v>69</v>
      </c>
      <c r="AY175" s="172" t="s">
        <v>195</v>
      </c>
    </row>
    <row r="176" spans="2:65" s="12" customFormat="1">
      <c r="B176" s="151"/>
      <c r="D176" s="145" t="s">
        <v>208</v>
      </c>
      <c r="E176" s="152" t="s">
        <v>19</v>
      </c>
      <c r="F176" s="153" t="s">
        <v>271</v>
      </c>
      <c r="H176" s="152" t="s">
        <v>19</v>
      </c>
      <c r="I176" s="154"/>
      <c r="L176" s="151"/>
      <c r="M176" s="155"/>
      <c r="T176" s="156"/>
      <c r="AT176" s="152" t="s">
        <v>208</v>
      </c>
      <c r="AU176" s="152" t="s">
        <v>78</v>
      </c>
      <c r="AV176" s="12" t="s">
        <v>76</v>
      </c>
      <c r="AW176" s="12" t="s">
        <v>31</v>
      </c>
      <c r="AX176" s="12" t="s">
        <v>69</v>
      </c>
      <c r="AY176" s="152" t="s">
        <v>195</v>
      </c>
    </row>
    <row r="177" spans="2:65" s="13" customFormat="1">
      <c r="B177" s="157"/>
      <c r="D177" s="145" t="s">
        <v>208</v>
      </c>
      <c r="E177" s="158" t="s">
        <v>19</v>
      </c>
      <c r="F177" s="159" t="s">
        <v>279</v>
      </c>
      <c r="H177" s="160">
        <v>1565.568</v>
      </c>
      <c r="I177" s="161"/>
      <c r="L177" s="157"/>
      <c r="M177" s="162"/>
      <c r="T177" s="163"/>
      <c r="AT177" s="158" t="s">
        <v>208</v>
      </c>
      <c r="AU177" s="158" t="s">
        <v>78</v>
      </c>
      <c r="AV177" s="13" t="s">
        <v>78</v>
      </c>
      <c r="AW177" s="13" t="s">
        <v>31</v>
      </c>
      <c r="AX177" s="13" t="s">
        <v>76</v>
      </c>
      <c r="AY177" s="158" t="s">
        <v>195</v>
      </c>
    </row>
    <row r="178" spans="2:65" s="1" customFormat="1" ht="21.75" customHeight="1">
      <c r="B178" s="33"/>
      <c r="C178" s="132" t="s">
        <v>280</v>
      </c>
      <c r="D178" s="132" t="s">
        <v>197</v>
      </c>
      <c r="E178" s="133" t="s">
        <v>281</v>
      </c>
      <c r="F178" s="134" t="s">
        <v>282</v>
      </c>
      <c r="G178" s="135" t="s">
        <v>246</v>
      </c>
      <c r="H178" s="136">
        <v>6.72</v>
      </c>
      <c r="I178" s="137"/>
      <c r="J178" s="138">
        <f>ROUND(I178*H178,2)</f>
        <v>0</v>
      </c>
      <c r="K178" s="134" t="s">
        <v>201</v>
      </c>
      <c r="L178" s="33"/>
      <c r="M178" s="139" t="s">
        <v>19</v>
      </c>
      <c r="N178" s="140" t="s">
        <v>40</v>
      </c>
      <c r="P178" s="141">
        <f>O178*H178</f>
        <v>0</v>
      </c>
      <c r="Q178" s="141">
        <v>0</v>
      </c>
      <c r="R178" s="141">
        <f>Q178*H178</f>
        <v>0</v>
      </c>
      <c r="S178" s="141">
        <v>0</v>
      </c>
      <c r="T178" s="142">
        <f>S178*H178</f>
        <v>0</v>
      </c>
      <c r="AR178" s="143" t="s">
        <v>202</v>
      </c>
      <c r="AT178" s="143" t="s">
        <v>197</v>
      </c>
      <c r="AU178" s="143" t="s">
        <v>78</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283</v>
      </c>
    </row>
    <row r="179" spans="2:65" s="1" customFormat="1">
      <c r="B179" s="33"/>
      <c r="D179" s="145" t="s">
        <v>204</v>
      </c>
      <c r="F179" s="146" t="s">
        <v>284</v>
      </c>
      <c r="I179" s="147"/>
      <c r="L179" s="33"/>
      <c r="M179" s="148"/>
      <c r="T179" s="54"/>
      <c r="AT179" s="18" t="s">
        <v>204</v>
      </c>
      <c r="AU179" s="18" t="s">
        <v>78</v>
      </c>
    </row>
    <row r="180" spans="2:65" s="1" customFormat="1">
      <c r="B180" s="33"/>
      <c r="D180" s="149" t="s">
        <v>206</v>
      </c>
      <c r="F180" s="150" t="s">
        <v>285</v>
      </c>
      <c r="I180" s="147"/>
      <c r="L180" s="33"/>
      <c r="M180" s="148"/>
      <c r="T180" s="54"/>
      <c r="AT180" s="18" t="s">
        <v>206</v>
      </c>
      <c r="AU180" s="18" t="s">
        <v>78</v>
      </c>
    </row>
    <row r="181" spans="2:65" s="12" customFormat="1">
      <c r="B181" s="151"/>
      <c r="D181" s="145" t="s">
        <v>208</v>
      </c>
      <c r="E181" s="152" t="s">
        <v>19</v>
      </c>
      <c r="F181" s="153" t="s">
        <v>209</v>
      </c>
      <c r="H181" s="152" t="s">
        <v>19</v>
      </c>
      <c r="I181" s="154"/>
      <c r="L181" s="151"/>
      <c r="M181" s="155"/>
      <c r="T181" s="156"/>
      <c r="AT181" s="152" t="s">
        <v>208</v>
      </c>
      <c r="AU181" s="152" t="s">
        <v>78</v>
      </c>
      <c r="AV181" s="12" t="s">
        <v>76</v>
      </c>
      <c r="AW181" s="12" t="s">
        <v>31</v>
      </c>
      <c r="AX181" s="12" t="s">
        <v>69</v>
      </c>
      <c r="AY181" s="152" t="s">
        <v>195</v>
      </c>
    </row>
    <row r="182" spans="2:65" s="12" customFormat="1">
      <c r="B182" s="151"/>
      <c r="D182" s="145" t="s">
        <v>208</v>
      </c>
      <c r="E182" s="152" t="s">
        <v>19</v>
      </c>
      <c r="F182" s="153" t="s">
        <v>286</v>
      </c>
      <c r="H182" s="152" t="s">
        <v>19</v>
      </c>
      <c r="I182" s="154"/>
      <c r="L182" s="151"/>
      <c r="M182" s="155"/>
      <c r="T182" s="156"/>
      <c r="AT182" s="152" t="s">
        <v>208</v>
      </c>
      <c r="AU182" s="152" t="s">
        <v>78</v>
      </c>
      <c r="AV182" s="12" t="s">
        <v>76</v>
      </c>
      <c r="AW182" s="12" t="s">
        <v>31</v>
      </c>
      <c r="AX182" s="12" t="s">
        <v>69</v>
      </c>
      <c r="AY182" s="152" t="s">
        <v>195</v>
      </c>
    </row>
    <row r="183" spans="2:65" s="13" customFormat="1">
      <c r="B183" s="157"/>
      <c r="D183" s="145" t="s">
        <v>208</v>
      </c>
      <c r="E183" s="158" t="s">
        <v>19</v>
      </c>
      <c r="F183" s="159" t="s">
        <v>287</v>
      </c>
      <c r="H183" s="160">
        <v>6.72</v>
      </c>
      <c r="I183" s="161"/>
      <c r="L183" s="157"/>
      <c r="M183" s="162"/>
      <c r="T183" s="163"/>
      <c r="AT183" s="158" t="s">
        <v>208</v>
      </c>
      <c r="AU183" s="158" t="s">
        <v>78</v>
      </c>
      <c r="AV183" s="13" t="s">
        <v>78</v>
      </c>
      <c r="AW183" s="13" t="s">
        <v>31</v>
      </c>
      <c r="AX183" s="13" t="s">
        <v>76</v>
      </c>
      <c r="AY183" s="158" t="s">
        <v>195</v>
      </c>
    </row>
    <row r="184" spans="2:65" s="1" customFormat="1" ht="21.75" customHeight="1">
      <c r="B184" s="33"/>
      <c r="C184" s="132" t="s">
        <v>288</v>
      </c>
      <c r="D184" s="132" t="s">
        <v>197</v>
      </c>
      <c r="E184" s="133" t="s">
        <v>289</v>
      </c>
      <c r="F184" s="134" t="s">
        <v>290</v>
      </c>
      <c r="G184" s="135" t="s">
        <v>246</v>
      </c>
      <c r="H184" s="136">
        <v>42.960999999999999</v>
      </c>
      <c r="I184" s="137"/>
      <c r="J184" s="138">
        <f>ROUND(I184*H184,2)</f>
        <v>0</v>
      </c>
      <c r="K184" s="134" t="s">
        <v>201</v>
      </c>
      <c r="L184" s="33"/>
      <c r="M184" s="139" t="s">
        <v>19</v>
      </c>
      <c r="N184" s="140" t="s">
        <v>40</v>
      </c>
      <c r="P184" s="141">
        <f>O184*H184</f>
        <v>0</v>
      </c>
      <c r="Q184" s="141">
        <v>0</v>
      </c>
      <c r="R184" s="141">
        <f>Q184*H184</f>
        <v>0</v>
      </c>
      <c r="S184" s="141">
        <v>0</v>
      </c>
      <c r="T184" s="142">
        <f>S184*H184</f>
        <v>0</v>
      </c>
      <c r="AR184" s="143" t="s">
        <v>202</v>
      </c>
      <c r="AT184" s="143" t="s">
        <v>197</v>
      </c>
      <c r="AU184" s="143" t="s">
        <v>78</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291</v>
      </c>
    </row>
    <row r="185" spans="2:65" s="1" customFormat="1">
      <c r="B185" s="33"/>
      <c r="D185" s="145" t="s">
        <v>204</v>
      </c>
      <c r="F185" s="146" t="s">
        <v>292</v>
      </c>
      <c r="I185" s="147"/>
      <c r="L185" s="33"/>
      <c r="M185" s="148"/>
      <c r="T185" s="54"/>
      <c r="AT185" s="18" t="s">
        <v>204</v>
      </c>
      <c r="AU185" s="18" t="s">
        <v>78</v>
      </c>
    </row>
    <row r="186" spans="2:65" s="1" customFormat="1">
      <c r="B186" s="33"/>
      <c r="D186" s="149" t="s">
        <v>206</v>
      </c>
      <c r="F186" s="150" t="s">
        <v>293</v>
      </c>
      <c r="I186" s="147"/>
      <c r="L186" s="33"/>
      <c r="M186" s="148"/>
      <c r="T186" s="54"/>
      <c r="AT186" s="18" t="s">
        <v>206</v>
      </c>
      <c r="AU186" s="18" t="s">
        <v>78</v>
      </c>
    </row>
    <row r="187" spans="2:65" s="1" customFormat="1" ht="16.5" customHeight="1">
      <c r="B187" s="33"/>
      <c r="C187" s="132" t="s">
        <v>294</v>
      </c>
      <c r="D187" s="132" t="s">
        <v>197</v>
      </c>
      <c r="E187" s="133" t="s">
        <v>295</v>
      </c>
      <c r="F187" s="134" t="s">
        <v>296</v>
      </c>
      <c r="G187" s="135" t="s">
        <v>246</v>
      </c>
      <c r="H187" s="136">
        <v>1871.25</v>
      </c>
      <c r="I187" s="137"/>
      <c r="J187" s="138">
        <f>ROUND(I187*H187,2)</f>
        <v>0</v>
      </c>
      <c r="K187" s="134" t="s">
        <v>201</v>
      </c>
      <c r="L187" s="33"/>
      <c r="M187" s="139" t="s">
        <v>19</v>
      </c>
      <c r="N187" s="140" t="s">
        <v>40</v>
      </c>
      <c r="P187" s="141">
        <f>O187*H187</f>
        <v>0</v>
      </c>
      <c r="Q187" s="141">
        <v>0</v>
      </c>
      <c r="R187" s="141">
        <f>Q187*H187</f>
        <v>0</v>
      </c>
      <c r="S187" s="141">
        <v>0</v>
      </c>
      <c r="T187" s="142">
        <f>S187*H187</f>
        <v>0</v>
      </c>
      <c r="AR187" s="143" t="s">
        <v>202</v>
      </c>
      <c r="AT187" s="143" t="s">
        <v>197</v>
      </c>
      <c r="AU187" s="143" t="s">
        <v>78</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202</v>
      </c>
      <c r="BM187" s="143" t="s">
        <v>297</v>
      </c>
    </row>
    <row r="188" spans="2:65" s="1" customFormat="1">
      <c r="B188" s="33"/>
      <c r="D188" s="145" t="s">
        <v>204</v>
      </c>
      <c r="F188" s="146" t="s">
        <v>298</v>
      </c>
      <c r="I188" s="147"/>
      <c r="L188" s="33"/>
      <c r="M188" s="148"/>
      <c r="T188" s="54"/>
      <c r="AT188" s="18" t="s">
        <v>204</v>
      </c>
      <c r="AU188" s="18" t="s">
        <v>78</v>
      </c>
    </row>
    <row r="189" spans="2:65" s="1" customFormat="1">
      <c r="B189" s="33"/>
      <c r="D189" s="149" t="s">
        <v>206</v>
      </c>
      <c r="F189" s="150" t="s">
        <v>299</v>
      </c>
      <c r="I189" s="147"/>
      <c r="L189" s="33"/>
      <c r="M189" s="148"/>
      <c r="T189" s="54"/>
      <c r="AT189" s="18" t="s">
        <v>206</v>
      </c>
      <c r="AU189" s="18" t="s">
        <v>78</v>
      </c>
    </row>
    <row r="190" spans="2:65" s="13" customFormat="1">
      <c r="B190" s="157"/>
      <c r="D190" s="145" t="s">
        <v>208</v>
      </c>
      <c r="E190" s="158" t="s">
        <v>19</v>
      </c>
      <c r="F190" s="159" t="s">
        <v>300</v>
      </c>
      <c r="H190" s="160">
        <v>1871.25</v>
      </c>
      <c r="I190" s="161"/>
      <c r="L190" s="157"/>
      <c r="M190" s="162"/>
      <c r="T190" s="163"/>
      <c r="AT190" s="158" t="s">
        <v>208</v>
      </c>
      <c r="AU190" s="158" t="s">
        <v>78</v>
      </c>
      <c r="AV190" s="13" t="s">
        <v>78</v>
      </c>
      <c r="AW190" s="13" t="s">
        <v>31</v>
      </c>
      <c r="AX190" s="13" t="s">
        <v>76</v>
      </c>
      <c r="AY190" s="158" t="s">
        <v>195</v>
      </c>
    </row>
    <row r="191" spans="2:65" s="1" customFormat="1" ht="21.75" customHeight="1">
      <c r="B191" s="33"/>
      <c r="C191" s="132" t="s">
        <v>8</v>
      </c>
      <c r="D191" s="132" t="s">
        <v>197</v>
      </c>
      <c r="E191" s="133" t="s">
        <v>301</v>
      </c>
      <c r="F191" s="134" t="s">
        <v>302</v>
      </c>
      <c r="G191" s="135" t="s">
        <v>246</v>
      </c>
      <c r="H191" s="136">
        <v>848.72699999999998</v>
      </c>
      <c r="I191" s="137"/>
      <c r="J191" s="138">
        <f>ROUND(I191*H191,2)</f>
        <v>0</v>
      </c>
      <c r="K191" s="134" t="s">
        <v>201</v>
      </c>
      <c r="L191" s="33"/>
      <c r="M191" s="139" t="s">
        <v>19</v>
      </c>
      <c r="N191" s="140" t="s">
        <v>40</v>
      </c>
      <c r="P191" s="141">
        <f>O191*H191</f>
        <v>0</v>
      </c>
      <c r="Q191" s="141">
        <v>0</v>
      </c>
      <c r="R191" s="141">
        <f>Q191*H191</f>
        <v>0</v>
      </c>
      <c r="S191" s="141">
        <v>0</v>
      </c>
      <c r="T191" s="142">
        <f>S191*H191</f>
        <v>0</v>
      </c>
      <c r="AR191" s="143" t="s">
        <v>202</v>
      </c>
      <c r="AT191" s="143" t="s">
        <v>197</v>
      </c>
      <c r="AU191" s="143" t="s">
        <v>78</v>
      </c>
      <c r="AY191" s="18" t="s">
        <v>195</v>
      </c>
      <c r="BE191" s="144">
        <f>IF(N191="základní",J191,0)</f>
        <v>0</v>
      </c>
      <c r="BF191" s="144">
        <f>IF(N191="snížená",J191,0)</f>
        <v>0</v>
      </c>
      <c r="BG191" s="144">
        <f>IF(N191="zákl. přenesená",J191,0)</f>
        <v>0</v>
      </c>
      <c r="BH191" s="144">
        <f>IF(N191="sníž. přenesená",J191,0)</f>
        <v>0</v>
      </c>
      <c r="BI191" s="144">
        <f>IF(N191="nulová",J191,0)</f>
        <v>0</v>
      </c>
      <c r="BJ191" s="18" t="s">
        <v>76</v>
      </c>
      <c r="BK191" s="144">
        <f>ROUND(I191*H191,2)</f>
        <v>0</v>
      </c>
      <c r="BL191" s="18" t="s">
        <v>202</v>
      </c>
      <c r="BM191" s="143" t="s">
        <v>303</v>
      </c>
    </row>
    <row r="192" spans="2:65" s="1" customFormat="1">
      <c r="B192" s="33"/>
      <c r="D192" s="145" t="s">
        <v>204</v>
      </c>
      <c r="F192" s="146" t="s">
        <v>304</v>
      </c>
      <c r="I192" s="147"/>
      <c r="L192" s="33"/>
      <c r="M192" s="148"/>
      <c r="T192" s="54"/>
      <c r="AT192" s="18" t="s">
        <v>204</v>
      </c>
      <c r="AU192" s="18" t="s">
        <v>78</v>
      </c>
    </row>
    <row r="193" spans="2:65" s="1" customFormat="1">
      <c r="B193" s="33"/>
      <c r="D193" s="149" t="s">
        <v>206</v>
      </c>
      <c r="F193" s="150" t="s">
        <v>305</v>
      </c>
      <c r="I193" s="147"/>
      <c r="L193" s="33"/>
      <c r="M193" s="148"/>
      <c r="T193" s="54"/>
      <c r="AT193" s="18" t="s">
        <v>206</v>
      </c>
      <c r="AU193" s="18" t="s">
        <v>78</v>
      </c>
    </row>
    <row r="194" spans="2:65" s="12" customFormat="1">
      <c r="B194" s="151"/>
      <c r="D194" s="145" t="s">
        <v>208</v>
      </c>
      <c r="E194" s="152" t="s">
        <v>19</v>
      </c>
      <c r="F194" s="153" t="s">
        <v>306</v>
      </c>
      <c r="H194" s="152" t="s">
        <v>19</v>
      </c>
      <c r="I194" s="154"/>
      <c r="L194" s="151"/>
      <c r="M194" s="155"/>
      <c r="T194" s="156"/>
      <c r="AT194" s="152" t="s">
        <v>208</v>
      </c>
      <c r="AU194" s="152" t="s">
        <v>78</v>
      </c>
      <c r="AV194" s="12" t="s">
        <v>76</v>
      </c>
      <c r="AW194" s="12" t="s">
        <v>31</v>
      </c>
      <c r="AX194" s="12" t="s">
        <v>69</v>
      </c>
      <c r="AY194" s="152" t="s">
        <v>195</v>
      </c>
    </row>
    <row r="195" spans="2:65" s="13" customFormat="1">
      <c r="B195" s="157"/>
      <c r="D195" s="145" t="s">
        <v>208</v>
      </c>
      <c r="E195" s="158" t="s">
        <v>19</v>
      </c>
      <c r="F195" s="159" t="s">
        <v>307</v>
      </c>
      <c r="H195" s="160">
        <v>774.47699999999998</v>
      </c>
      <c r="I195" s="161"/>
      <c r="L195" s="157"/>
      <c r="M195" s="162"/>
      <c r="T195" s="163"/>
      <c r="AT195" s="158" t="s">
        <v>208</v>
      </c>
      <c r="AU195" s="158" t="s">
        <v>78</v>
      </c>
      <c r="AV195" s="13" t="s">
        <v>78</v>
      </c>
      <c r="AW195" s="13" t="s">
        <v>31</v>
      </c>
      <c r="AX195" s="13" t="s">
        <v>69</v>
      </c>
      <c r="AY195" s="158" t="s">
        <v>195</v>
      </c>
    </row>
    <row r="196" spans="2:65" s="13" customFormat="1">
      <c r="B196" s="157"/>
      <c r="D196" s="145" t="s">
        <v>208</v>
      </c>
      <c r="E196" s="158" t="s">
        <v>19</v>
      </c>
      <c r="F196" s="159" t="s">
        <v>308</v>
      </c>
      <c r="H196" s="160">
        <v>74.25</v>
      </c>
      <c r="I196" s="161"/>
      <c r="L196" s="157"/>
      <c r="M196" s="162"/>
      <c r="T196" s="163"/>
      <c r="AT196" s="158" t="s">
        <v>208</v>
      </c>
      <c r="AU196" s="158" t="s">
        <v>78</v>
      </c>
      <c r="AV196" s="13" t="s">
        <v>78</v>
      </c>
      <c r="AW196" s="13" t="s">
        <v>31</v>
      </c>
      <c r="AX196" s="13" t="s">
        <v>69</v>
      </c>
      <c r="AY196" s="158" t="s">
        <v>195</v>
      </c>
    </row>
    <row r="197" spans="2:65" s="14" customFormat="1">
      <c r="B197" s="164"/>
      <c r="D197" s="145" t="s">
        <v>208</v>
      </c>
      <c r="E197" s="165" t="s">
        <v>19</v>
      </c>
      <c r="F197" s="166" t="s">
        <v>220</v>
      </c>
      <c r="H197" s="167">
        <v>848.72699999999998</v>
      </c>
      <c r="I197" s="168"/>
      <c r="L197" s="164"/>
      <c r="M197" s="169"/>
      <c r="T197" s="170"/>
      <c r="AT197" s="165" t="s">
        <v>208</v>
      </c>
      <c r="AU197" s="165" t="s">
        <v>78</v>
      </c>
      <c r="AV197" s="14" t="s">
        <v>202</v>
      </c>
      <c r="AW197" s="14" t="s">
        <v>31</v>
      </c>
      <c r="AX197" s="14" t="s">
        <v>76</v>
      </c>
      <c r="AY197" s="165" t="s">
        <v>195</v>
      </c>
    </row>
    <row r="198" spans="2:65" s="1" customFormat="1" ht="21.75" customHeight="1">
      <c r="B198" s="33"/>
      <c r="C198" s="132" t="s">
        <v>309</v>
      </c>
      <c r="D198" s="132" t="s">
        <v>197</v>
      </c>
      <c r="E198" s="133" t="s">
        <v>310</v>
      </c>
      <c r="F198" s="134" t="s">
        <v>311</v>
      </c>
      <c r="G198" s="135" t="s">
        <v>246</v>
      </c>
      <c r="H198" s="136">
        <v>1432.828</v>
      </c>
      <c r="I198" s="137"/>
      <c r="J198" s="138">
        <f>ROUND(I198*H198,2)</f>
        <v>0</v>
      </c>
      <c r="K198" s="134" t="s">
        <v>201</v>
      </c>
      <c r="L198" s="33"/>
      <c r="M198" s="139" t="s">
        <v>19</v>
      </c>
      <c r="N198" s="140" t="s">
        <v>40</v>
      </c>
      <c r="P198" s="141">
        <f>O198*H198</f>
        <v>0</v>
      </c>
      <c r="Q198" s="141">
        <v>0</v>
      </c>
      <c r="R198" s="141">
        <f>Q198*H198</f>
        <v>0</v>
      </c>
      <c r="S198" s="141">
        <v>0</v>
      </c>
      <c r="T198" s="142">
        <f>S198*H198</f>
        <v>0</v>
      </c>
      <c r="AR198" s="143" t="s">
        <v>202</v>
      </c>
      <c r="AT198" s="143" t="s">
        <v>197</v>
      </c>
      <c r="AU198" s="143" t="s">
        <v>78</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312</v>
      </c>
    </row>
    <row r="199" spans="2:65" s="1" customFormat="1">
      <c r="B199" s="33"/>
      <c r="D199" s="145" t="s">
        <v>204</v>
      </c>
      <c r="F199" s="146" t="s">
        <v>313</v>
      </c>
      <c r="I199" s="147"/>
      <c r="L199" s="33"/>
      <c r="M199" s="148"/>
      <c r="T199" s="54"/>
      <c r="AT199" s="18" t="s">
        <v>204</v>
      </c>
      <c r="AU199" s="18" t="s">
        <v>78</v>
      </c>
    </row>
    <row r="200" spans="2:65" s="1" customFormat="1">
      <c r="B200" s="33"/>
      <c r="D200" s="149" t="s">
        <v>206</v>
      </c>
      <c r="F200" s="150" t="s">
        <v>314</v>
      </c>
      <c r="I200" s="147"/>
      <c r="L200" s="33"/>
      <c r="M200" s="148"/>
      <c r="T200" s="54"/>
      <c r="AT200" s="18" t="s">
        <v>206</v>
      </c>
      <c r="AU200" s="18" t="s">
        <v>78</v>
      </c>
    </row>
    <row r="201" spans="2:65" s="12" customFormat="1">
      <c r="B201" s="151"/>
      <c r="D201" s="145" t="s">
        <v>208</v>
      </c>
      <c r="E201" s="152" t="s">
        <v>19</v>
      </c>
      <c r="F201" s="153" t="s">
        <v>315</v>
      </c>
      <c r="H201" s="152" t="s">
        <v>19</v>
      </c>
      <c r="I201" s="154"/>
      <c r="L201" s="151"/>
      <c r="M201" s="155"/>
      <c r="T201" s="156"/>
      <c r="AT201" s="152" t="s">
        <v>208</v>
      </c>
      <c r="AU201" s="152" t="s">
        <v>78</v>
      </c>
      <c r="AV201" s="12" t="s">
        <v>76</v>
      </c>
      <c r="AW201" s="12" t="s">
        <v>31</v>
      </c>
      <c r="AX201" s="12" t="s">
        <v>69</v>
      </c>
      <c r="AY201" s="152" t="s">
        <v>195</v>
      </c>
    </row>
    <row r="202" spans="2:65" s="12" customFormat="1">
      <c r="B202" s="151"/>
      <c r="D202" s="145" t="s">
        <v>208</v>
      </c>
      <c r="E202" s="152" t="s">
        <v>19</v>
      </c>
      <c r="F202" s="153" t="s">
        <v>316</v>
      </c>
      <c r="H202" s="152" t="s">
        <v>19</v>
      </c>
      <c r="I202" s="154"/>
      <c r="L202" s="151"/>
      <c r="M202" s="155"/>
      <c r="T202" s="156"/>
      <c r="AT202" s="152" t="s">
        <v>208</v>
      </c>
      <c r="AU202" s="152" t="s">
        <v>78</v>
      </c>
      <c r="AV202" s="12" t="s">
        <v>76</v>
      </c>
      <c r="AW202" s="12" t="s">
        <v>31</v>
      </c>
      <c r="AX202" s="12" t="s">
        <v>69</v>
      </c>
      <c r="AY202" s="152" t="s">
        <v>195</v>
      </c>
    </row>
    <row r="203" spans="2:65" s="13" customFormat="1">
      <c r="B203" s="157"/>
      <c r="D203" s="145" t="s">
        <v>208</v>
      </c>
      <c r="E203" s="158" t="s">
        <v>19</v>
      </c>
      <c r="F203" s="159" t="s">
        <v>317</v>
      </c>
      <c r="H203" s="160">
        <v>2207.3049999999998</v>
      </c>
      <c r="I203" s="161"/>
      <c r="L203" s="157"/>
      <c r="M203" s="162"/>
      <c r="T203" s="163"/>
      <c r="AT203" s="158" t="s">
        <v>208</v>
      </c>
      <c r="AU203" s="158" t="s">
        <v>78</v>
      </c>
      <c r="AV203" s="13" t="s">
        <v>78</v>
      </c>
      <c r="AW203" s="13" t="s">
        <v>31</v>
      </c>
      <c r="AX203" s="13" t="s">
        <v>69</v>
      </c>
      <c r="AY203" s="158" t="s">
        <v>195</v>
      </c>
    </row>
    <row r="204" spans="2:65" s="12" customFormat="1">
      <c r="B204" s="151"/>
      <c r="D204" s="145" t="s">
        <v>208</v>
      </c>
      <c r="E204" s="152" t="s">
        <v>19</v>
      </c>
      <c r="F204" s="153" t="s">
        <v>318</v>
      </c>
      <c r="H204" s="152" t="s">
        <v>19</v>
      </c>
      <c r="I204" s="154"/>
      <c r="L204" s="151"/>
      <c r="M204" s="155"/>
      <c r="T204" s="156"/>
      <c r="AT204" s="152" t="s">
        <v>208</v>
      </c>
      <c r="AU204" s="152" t="s">
        <v>78</v>
      </c>
      <c r="AV204" s="12" t="s">
        <v>76</v>
      </c>
      <c r="AW204" s="12" t="s">
        <v>31</v>
      </c>
      <c r="AX204" s="12" t="s">
        <v>69</v>
      </c>
      <c r="AY204" s="152" t="s">
        <v>195</v>
      </c>
    </row>
    <row r="205" spans="2:65" s="13" customFormat="1">
      <c r="B205" s="157"/>
      <c r="D205" s="145" t="s">
        <v>208</v>
      </c>
      <c r="E205" s="158" t="s">
        <v>19</v>
      </c>
      <c r="F205" s="159" t="s">
        <v>319</v>
      </c>
      <c r="H205" s="160">
        <v>-774.47699999999998</v>
      </c>
      <c r="I205" s="161"/>
      <c r="L205" s="157"/>
      <c r="M205" s="162"/>
      <c r="T205" s="163"/>
      <c r="AT205" s="158" t="s">
        <v>208</v>
      </c>
      <c r="AU205" s="158" t="s">
        <v>78</v>
      </c>
      <c r="AV205" s="13" t="s">
        <v>78</v>
      </c>
      <c r="AW205" s="13" t="s">
        <v>31</v>
      </c>
      <c r="AX205" s="13" t="s">
        <v>69</v>
      </c>
      <c r="AY205" s="158" t="s">
        <v>195</v>
      </c>
    </row>
    <row r="206" spans="2:65" s="14" customFormat="1">
      <c r="B206" s="164"/>
      <c r="D206" s="145" t="s">
        <v>208</v>
      </c>
      <c r="E206" s="165" t="s">
        <v>19</v>
      </c>
      <c r="F206" s="166" t="s">
        <v>220</v>
      </c>
      <c r="H206" s="167">
        <v>1432.828</v>
      </c>
      <c r="I206" s="168"/>
      <c r="L206" s="164"/>
      <c r="M206" s="169"/>
      <c r="T206" s="170"/>
      <c r="AT206" s="165" t="s">
        <v>208</v>
      </c>
      <c r="AU206" s="165" t="s">
        <v>78</v>
      </c>
      <c r="AV206" s="14" t="s">
        <v>202</v>
      </c>
      <c r="AW206" s="14" t="s">
        <v>31</v>
      </c>
      <c r="AX206" s="14" t="s">
        <v>76</v>
      </c>
      <c r="AY206" s="165" t="s">
        <v>195</v>
      </c>
    </row>
    <row r="207" spans="2:65" s="1" customFormat="1" ht="24.2" customHeight="1">
      <c r="B207" s="33"/>
      <c r="C207" s="132" t="s">
        <v>320</v>
      </c>
      <c r="D207" s="132" t="s">
        <v>197</v>
      </c>
      <c r="E207" s="133" t="s">
        <v>321</v>
      </c>
      <c r="F207" s="134" t="s">
        <v>322</v>
      </c>
      <c r="G207" s="135" t="s">
        <v>246</v>
      </c>
      <c r="H207" s="136">
        <v>21492.42</v>
      </c>
      <c r="I207" s="137"/>
      <c r="J207" s="138">
        <f>ROUND(I207*H207,2)</f>
        <v>0</v>
      </c>
      <c r="K207" s="134" t="s">
        <v>201</v>
      </c>
      <c r="L207" s="33"/>
      <c r="M207" s="139" t="s">
        <v>19</v>
      </c>
      <c r="N207" s="140" t="s">
        <v>40</v>
      </c>
      <c r="P207" s="141">
        <f>O207*H207</f>
        <v>0</v>
      </c>
      <c r="Q207" s="141">
        <v>0</v>
      </c>
      <c r="R207" s="141">
        <f>Q207*H207</f>
        <v>0</v>
      </c>
      <c r="S207" s="141">
        <v>0</v>
      </c>
      <c r="T207" s="142">
        <f>S207*H207</f>
        <v>0</v>
      </c>
      <c r="AR207" s="143" t="s">
        <v>202</v>
      </c>
      <c r="AT207" s="143" t="s">
        <v>197</v>
      </c>
      <c r="AU207" s="143" t="s">
        <v>78</v>
      </c>
      <c r="AY207" s="18" t="s">
        <v>195</v>
      </c>
      <c r="BE207" s="144">
        <f>IF(N207="základní",J207,0)</f>
        <v>0</v>
      </c>
      <c r="BF207" s="144">
        <f>IF(N207="snížená",J207,0)</f>
        <v>0</v>
      </c>
      <c r="BG207" s="144">
        <f>IF(N207="zákl. přenesená",J207,0)</f>
        <v>0</v>
      </c>
      <c r="BH207" s="144">
        <f>IF(N207="sníž. přenesená",J207,0)</f>
        <v>0</v>
      </c>
      <c r="BI207" s="144">
        <f>IF(N207="nulová",J207,0)</f>
        <v>0</v>
      </c>
      <c r="BJ207" s="18" t="s">
        <v>76</v>
      </c>
      <c r="BK207" s="144">
        <f>ROUND(I207*H207,2)</f>
        <v>0</v>
      </c>
      <c r="BL207" s="18" t="s">
        <v>202</v>
      </c>
      <c r="BM207" s="143" t="s">
        <v>323</v>
      </c>
    </row>
    <row r="208" spans="2:65" s="1" customFormat="1">
      <c r="B208" s="33"/>
      <c r="D208" s="145" t="s">
        <v>204</v>
      </c>
      <c r="F208" s="146" t="s">
        <v>324</v>
      </c>
      <c r="I208" s="147"/>
      <c r="L208" s="33"/>
      <c r="M208" s="148"/>
      <c r="T208" s="54"/>
      <c r="AT208" s="18" t="s">
        <v>204</v>
      </c>
      <c r="AU208" s="18" t="s">
        <v>78</v>
      </c>
    </row>
    <row r="209" spans="2:65" s="1" customFormat="1">
      <c r="B209" s="33"/>
      <c r="D209" s="149" t="s">
        <v>206</v>
      </c>
      <c r="F209" s="150" t="s">
        <v>325</v>
      </c>
      <c r="I209" s="147"/>
      <c r="L209" s="33"/>
      <c r="M209" s="148"/>
      <c r="T209" s="54"/>
      <c r="AT209" s="18" t="s">
        <v>206</v>
      </c>
      <c r="AU209" s="18" t="s">
        <v>78</v>
      </c>
    </row>
    <row r="210" spans="2:65" s="13" customFormat="1">
      <c r="B210" s="157"/>
      <c r="D210" s="145" t="s">
        <v>208</v>
      </c>
      <c r="E210" s="158" t="s">
        <v>19</v>
      </c>
      <c r="F210" s="159" t="s">
        <v>326</v>
      </c>
      <c r="H210" s="160">
        <v>1432.828</v>
      </c>
      <c r="I210" s="161"/>
      <c r="L210" s="157"/>
      <c r="M210" s="162"/>
      <c r="T210" s="163"/>
      <c r="AT210" s="158" t="s">
        <v>208</v>
      </c>
      <c r="AU210" s="158" t="s">
        <v>78</v>
      </c>
      <c r="AV210" s="13" t="s">
        <v>78</v>
      </c>
      <c r="AW210" s="13" t="s">
        <v>31</v>
      </c>
      <c r="AX210" s="13" t="s">
        <v>76</v>
      </c>
      <c r="AY210" s="158" t="s">
        <v>195</v>
      </c>
    </row>
    <row r="211" spans="2:65" s="13" customFormat="1">
      <c r="B211" s="157"/>
      <c r="D211" s="145" t="s">
        <v>208</v>
      </c>
      <c r="F211" s="159" t="s">
        <v>327</v>
      </c>
      <c r="H211" s="160">
        <v>21492.42</v>
      </c>
      <c r="I211" s="161"/>
      <c r="L211" s="157"/>
      <c r="M211" s="162"/>
      <c r="T211" s="163"/>
      <c r="AT211" s="158" t="s">
        <v>208</v>
      </c>
      <c r="AU211" s="158" t="s">
        <v>78</v>
      </c>
      <c r="AV211" s="13" t="s">
        <v>78</v>
      </c>
      <c r="AW211" s="13" t="s">
        <v>4</v>
      </c>
      <c r="AX211" s="13" t="s">
        <v>76</v>
      </c>
      <c r="AY211" s="158" t="s">
        <v>195</v>
      </c>
    </row>
    <row r="212" spans="2:65" s="1" customFormat="1" ht="16.5" customHeight="1">
      <c r="B212" s="33"/>
      <c r="C212" s="132" t="s">
        <v>328</v>
      </c>
      <c r="D212" s="132" t="s">
        <v>197</v>
      </c>
      <c r="E212" s="133" t="s">
        <v>329</v>
      </c>
      <c r="F212" s="134" t="s">
        <v>330</v>
      </c>
      <c r="G212" s="135" t="s">
        <v>331</v>
      </c>
      <c r="H212" s="136">
        <v>1432.828</v>
      </c>
      <c r="I212" s="137"/>
      <c r="J212" s="138">
        <f>ROUND(I212*H212,2)</f>
        <v>0</v>
      </c>
      <c r="K212" s="134" t="s">
        <v>201</v>
      </c>
      <c r="L212" s="33"/>
      <c r="M212" s="139" t="s">
        <v>19</v>
      </c>
      <c r="N212" s="140" t="s">
        <v>40</v>
      </c>
      <c r="P212" s="141">
        <f>O212*H212</f>
        <v>0</v>
      </c>
      <c r="Q212" s="141">
        <v>0</v>
      </c>
      <c r="R212" s="141">
        <f>Q212*H212</f>
        <v>0</v>
      </c>
      <c r="S212" s="141">
        <v>0</v>
      </c>
      <c r="T212" s="142">
        <f>S212*H212</f>
        <v>0</v>
      </c>
      <c r="AR212" s="143" t="s">
        <v>202</v>
      </c>
      <c r="AT212" s="143" t="s">
        <v>197</v>
      </c>
      <c r="AU212" s="143" t="s">
        <v>78</v>
      </c>
      <c r="AY212" s="18" t="s">
        <v>195</v>
      </c>
      <c r="BE212" s="144">
        <f>IF(N212="základní",J212,0)</f>
        <v>0</v>
      </c>
      <c r="BF212" s="144">
        <f>IF(N212="snížená",J212,0)</f>
        <v>0</v>
      </c>
      <c r="BG212" s="144">
        <f>IF(N212="zákl. přenesená",J212,0)</f>
        <v>0</v>
      </c>
      <c r="BH212" s="144">
        <f>IF(N212="sníž. přenesená",J212,0)</f>
        <v>0</v>
      </c>
      <c r="BI212" s="144">
        <f>IF(N212="nulová",J212,0)</f>
        <v>0</v>
      </c>
      <c r="BJ212" s="18" t="s">
        <v>76</v>
      </c>
      <c r="BK212" s="144">
        <f>ROUND(I212*H212,2)</f>
        <v>0</v>
      </c>
      <c r="BL212" s="18" t="s">
        <v>202</v>
      </c>
      <c r="BM212" s="143" t="s">
        <v>332</v>
      </c>
    </row>
    <row r="213" spans="2:65" s="1" customFormat="1">
      <c r="B213" s="33"/>
      <c r="D213" s="145" t="s">
        <v>204</v>
      </c>
      <c r="F213" s="146" t="s">
        <v>333</v>
      </c>
      <c r="I213" s="147"/>
      <c r="L213" s="33"/>
      <c r="M213" s="148"/>
      <c r="T213" s="54"/>
      <c r="AT213" s="18" t="s">
        <v>204</v>
      </c>
      <c r="AU213" s="18" t="s">
        <v>78</v>
      </c>
    </row>
    <row r="214" spans="2:65" s="1" customFormat="1">
      <c r="B214" s="33"/>
      <c r="D214" s="149" t="s">
        <v>206</v>
      </c>
      <c r="F214" s="150" t="s">
        <v>334</v>
      </c>
      <c r="I214" s="147"/>
      <c r="L214" s="33"/>
      <c r="M214" s="148"/>
      <c r="T214" s="54"/>
      <c r="AT214" s="18" t="s">
        <v>206</v>
      </c>
      <c r="AU214" s="18" t="s">
        <v>78</v>
      </c>
    </row>
    <row r="215" spans="2:65" s="12" customFormat="1">
      <c r="B215" s="151"/>
      <c r="D215" s="145" t="s">
        <v>208</v>
      </c>
      <c r="E215" s="152" t="s">
        <v>19</v>
      </c>
      <c r="F215" s="153" t="s">
        <v>335</v>
      </c>
      <c r="H215" s="152" t="s">
        <v>19</v>
      </c>
      <c r="I215" s="154"/>
      <c r="L215" s="151"/>
      <c r="M215" s="155"/>
      <c r="T215" s="156"/>
      <c r="AT215" s="152" t="s">
        <v>208</v>
      </c>
      <c r="AU215" s="152" t="s">
        <v>78</v>
      </c>
      <c r="AV215" s="12" t="s">
        <v>76</v>
      </c>
      <c r="AW215" s="12" t="s">
        <v>31</v>
      </c>
      <c r="AX215" s="12" t="s">
        <v>69</v>
      </c>
      <c r="AY215" s="152" t="s">
        <v>195</v>
      </c>
    </row>
    <row r="216" spans="2:65" s="13" customFormat="1">
      <c r="B216" s="157"/>
      <c r="D216" s="145" t="s">
        <v>208</v>
      </c>
      <c r="E216" s="158" t="s">
        <v>19</v>
      </c>
      <c r="F216" s="159" t="s">
        <v>336</v>
      </c>
      <c r="H216" s="160">
        <v>716.41399999999999</v>
      </c>
      <c r="I216" s="161"/>
      <c r="L216" s="157"/>
      <c r="M216" s="162"/>
      <c r="T216" s="163"/>
      <c r="AT216" s="158" t="s">
        <v>208</v>
      </c>
      <c r="AU216" s="158" t="s">
        <v>78</v>
      </c>
      <c r="AV216" s="13" t="s">
        <v>78</v>
      </c>
      <c r="AW216" s="13" t="s">
        <v>31</v>
      </c>
      <c r="AX216" s="13" t="s">
        <v>76</v>
      </c>
      <c r="AY216" s="158" t="s">
        <v>195</v>
      </c>
    </row>
    <row r="217" spans="2:65" s="13" customFormat="1">
      <c r="B217" s="157"/>
      <c r="D217" s="145" t="s">
        <v>208</v>
      </c>
      <c r="F217" s="159" t="s">
        <v>337</v>
      </c>
      <c r="H217" s="160">
        <v>1432.828</v>
      </c>
      <c r="I217" s="161"/>
      <c r="L217" s="157"/>
      <c r="M217" s="162"/>
      <c r="T217" s="163"/>
      <c r="AT217" s="158" t="s">
        <v>208</v>
      </c>
      <c r="AU217" s="158" t="s">
        <v>78</v>
      </c>
      <c r="AV217" s="13" t="s">
        <v>78</v>
      </c>
      <c r="AW217" s="13" t="s">
        <v>4</v>
      </c>
      <c r="AX217" s="13" t="s">
        <v>76</v>
      </c>
      <c r="AY217" s="158" t="s">
        <v>195</v>
      </c>
    </row>
    <row r="218" spans="2:65" s="1" customFormat="1" ht="16.5" customHeight="1">
      <c r="B218" s="33"/>
      <c r="C218" s="132" t="s">
        <v>338</v>
      </c>
      <c r="D218" s="132" t="s">
        <v>197</v>
      </c>
      <c r="E218" s="133" t="s">
        <v>339</v>
      </c>
      <c r="F218" s="134" t="s">
        <v>340</v>
      </c>
      <c r="G218" s="135" t="s">
        <v>331</v>
      </c>
      <c r="H218" s="136">
        <v>1432.828</v>
      </c>
      <c r="I218" s="137"/>
      <c r="J218" s="138">
        <f>ROUND(I218*H218,2)</f>
        <v>0</v>
      </c>
      <c r="K218" s="134" t="s">
        <v>19</v>
      </c>
      <c r="L218" s="33"/>
      <c r="M218" s="139" t="s">
        <v>19</v>
      </c>
      <c r="N218" s="140" t="s">
        <v>40</v>
      </c>
      <c r="P218" s="141">
        <f>O218*H218</f>
        <v>0</v>
      </c>
      <c r="Q218" s="141">
        <v>0</v>
      </c>
      <c r="R218" s="141">
        <f>Q218*H218</f>
        <v>0</v>
      </c>
      <c r="S218" s="141">
        <v>0</v>
      </c>
      <c r="T218" s="142">
        <f>S218*H218</f>
        <v>0</v>
      </c>
      <c r="AR218" s="143" t="s">
        <v>202</v>
      </c>
      <c r="AT218" s="143" t="s">
        <v>197</v>
      </c>
      <c r="AU218" s="143" t="s">
        <v>78</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202</v>
      </c>
      <c r="BM218" s="143" t="s">
        <v>341</v>
      </c>
    </row>
    <row r="219" spans="2:65" s="1" customFormat="1">
      <c r="B219" s="33"/>
      <c r="D219" s="145" t="s">
        <v>204</v>
      </c>
      <c r="F219" s="146" t="s">
        <v>340</v>
      </c>
      <c r="I219" s="147"/>
      <c r="L219" s="33"/>
      <c r="M219" s="148"/>
      <c r="T219" s="54"/>
      <c r="AT219" s="18" t="s">
        <v>204</v>
      </c>
      <c r="AU219" s="18" t="s">
        <v>78</v>
      </c>
    </row>
    <row r="220" spans="2:65" s="12" customFormat="1">
      <c r="B220" s="151"/>
      <c r="D220" s="145" t="s">
        <v>208</v>
      </c>
      <c r="E220" s="152" t="s">
        <v>19</v>
      </c>
      <c r="F220" s="153" t="s">
        <v>335</v>
      </c>
      <c r="H220" s="152" t="s">
        <v>19</v>
      </c>
      <c r="I220" s="154"/>
      <c r="L220" s="151"/>
      <c r="M220" s="155"/>
      <c r="T220" s="156"/>
      <c r="AT220" s="152" t="s">
        <v>208</v>
      </c>
      <c r="AU220" s="152" t="s">
        <v>78</v>
      </c>
      <c r="AV220" s="12" t="s">
        <v>76</v>
      </c>
      <c r="AW220" s="12" t="s">
        <v>31</v>
      </c>
      <c r="AX220" s="12" t="s">
        <v>69</v>
      </c>
      <c r="AY220" s="152" t="s">
        <v>195</v>
      </c>
    </row>
    <row r="221" spans="2:65" s="13" customFormat="1">
      <c r="B221" s="157"/>
      <c r="D221" s="145" t="s">
        <v>208</v>
      </c>
      <c r="E221" s="158" t="s">
        <v>19</v>
      </c>
      <c r="F221" s="159" t="s">
        <v>336</v>
      </c>
      <c r="H221" s="160">
        <v>716.41399999999999</v>
      </c>
      <c r="I221" s="161"/>
      <c r="L221" s="157"/>
      <c r="M221" s="162"/>
      <c r="T221" s="163"/>
      <c r="AT221" s="158" t="s">
        <v>208</v>
      </c>
      <c r="AU221" s="158" t="s">
        <v>78</v>
      </c>
      <c r="AV221" s="13" t="s">
        <v>78</v>
      </c>
      <c r="AW221" s="13" t="s">
        <v>31</v>
      </c>
      <c r="AX221" s="13" t="s">
        <v>76</v>
      </c>
      <c r="AY221" s="158" t="s">
        <v>195</v>
      </c>
    </row>
    <row r="222" spans="2:65" s="13" customFormat="1">
      <c r="B222" s="157"/>
      <c r="D222" s="145" t="s">
        <v>208</v>
      </c>
      <c r="F222" s="159" t="s">
        <v>337</v>
      </c>
      <c r="H222" s="160">
        <v>1432.828</v>
      </c>
      <c r="I222" s="161"/>
      <c r="L222" s="157"/>
      <c r="M222" s="162"/>
      <c r="T222" s="163"/>
      <c r="AT222" s="158" t="s">
        <v>208</v>
      </c>
      <c r="AU222" s="158" t="s">
        <v>78</v>
      </c>
      <c r="AV222" s="13" t="s">
        <v>78</v>
      </c>
      <c r="AW222" s="13" t="s">
        <v>4</v>
      </c>
      <c r="AX222" s="13" t="s">
        <v>76</v>
      </c>
      <c r="AY222" s="158" t="s">
        <v>195</v>
      </c>
    </row>
    <row r="223" spans="2:65" s="1" customFormat="1" ht="16.5" customHeight="1">
      <c r="B223" s="33"/>
      <c r="C223" s="132" t="s">
        <v>342</v>
      </c>
      <c r="D223" s="132" t="s">
        <v>197</v>
      </c>
      <c r="E223" s="133" t="s">
        <v>343</v>
      </c>
      <c r="F223" s="134" t="s">
        <v>344</v>
      </c>
      <c r="G223" s="135" t="s">
        <v>246</v>
      </c>
      <c r="H223" s="136">
        <v>2281.5549999999998</v>
      </c>
      <c r="I223" s="137"/>
      <c r="J223" s="138">
        <f>ROUND(I223*H223,2)</f>
        <v>0</v>
      </c>
      <c r="K223" s="134" t="s">
        <v>201</v>
      </c>
      <c r="L223" s="33"/>
      <c r="M223" s="139" t="s">
        <v>19</v>
      </c>
      <c r="N223" s="140" t="s">
        <v>40</v>
      </c>
      <c r="P223" s="141">
        <f>O223*H223</f>
        <v>0</v>
      </c>
      <c r="Q223" s="141">
        <v>0</v>
      </c>
      <c r="R223" s="141">
        <f>Q223*H223</f>
        <v>0</v>
      </c>
      <c r="S223" s="141">
        <v>0</v>
      </c>
      <c r="T223" s="142">
        <f>S223*H223</f>
        <v>0</v>
      </c>
      <c r="AR223" s="143" t="s">
        <v>202</v>
      </c>
      <c r="AT223" s="143" t="s">
        <v>197</v>
      </c>
      <c r="AU223" s="143" t="s">
        <v>78</v>
      </c>
      <c r="AY223" s="18" t="s">
        <v>195</v>
      </c>
      <c r="BE223" s="144">
        <f>IF(N223="základní",J223,0)</f>
        <v>0</v>
      </c>
      <c r="BF223" s="144">
        <f>IF(N223="snížená",J223,0)</f>
        <v>0</v>
      </c>
      <c r="BG223" s="144">
        <f>IF(N223="zákl. přenesená",J223,0)</f>
        <v>0</v>
      </c>
      <c r="BH223" s="144">
        <f>IF(N223="sníž. přenesená",J223,0)</f>
        <v>0</v>
      </c>
      <c r="BI223" s="144">
        <f>IF(N223="nulová",J223,0)</f>
        <v>0</v>
      </c>
      <c r="BJ223" s="18" t="s">
        <v>76</v>
      </c>
      <c r="BK223" s="144">
        <f>ROUND(I223*H223,2)</f>
        <v>0</v>
      </c>
      <c r="BL223" s="18" t="s">
        <v>202</v>
      </c>
      <c r="BM223" s="143" t="s">
        <v>345</v>
      </c>
    </row>
    <row r="224" spans="2:65" s="1" customFormat="1">
      <c r="B224" s="33"/>
      <c r="D224" s="145" t="s">
        <v>204</v>
      </c>
      <c r="F224" s="146" t="s">
        <v>346</v>
      </c>
      <c r="I224" s="147"/>
      <c r="L224" s="33"/>
      <c r="M224" s="148"/>
      <c r="T224" s="54"/>
      <c r="AT224" s="18" t="s">
        <v>204</v>
      </c>
      <c r="AU224" s="18" t="s">
        <v>78</v>
      </c>
    </row>
    <row r="225" spans="2:65" s="1" customFormat="1">
      <c r="B225" s="33"/>
      <c r="D225" s="149" t="s">
        <v>206</v>
      </c>
      <c r="F225" s="150" t="s">
        <v>347</v>
      </c>
      <c r="I225" s="147"/>
      <c r="L225" s="33"/>
      <c r="M225" s="148"/>
      <c r="T225" s="54"/>
      <c r="AT225" s="18" t="s">
        <v>206</v>
      </c>
      <c r="AU225" s="18" t="s">
        <v>78</v>
      </c>
    </row>
    <row r="226" spans="2:65" s="13" customFormat="1">
      <c r="B226" s="157"/>
      <c r="D226" s="145" t="s">
        <v>208</v>
      </c>
      <c r="E226" s="158" t="s">
        <v>19</v>
      </c>
      <c r="F226" s="159" t="s">
        <v>348</v>
      </c>
      <c r="H226" s="160">
        <v>2281.5549999999998</v>
      </c>
      <c r="I226" s="161"/>
      <c r="L226" s="157"/>
      <c r="M226" s="162"/>
      <c r="T226" s="163"/>
      <c r="AT226" s="158" t="s">
        <v>208</v>
      </c>
      <c r="AU226" s="158" t="s">
        <v>78</v>
      </c>
      <c r="AV226" s="13" t="s">
        <v>78</v>
      </c>
      <c r="AW226" s="13" t="s">
        <v>31</v>
      </c>
      <c r="AX226" s="13" t="s">
        <v>76</v>
      </c>
      <c r="AY226" s="158" t="s">
        <v>195</v>
      </c>
    </row>
    <row r="227" spans="2:65" s="11" customFormat="1" ht="22.9" customHeight="1">
      <c r="B227" s="120"/>
      <c r="D227" s="121" t="s">
        <v>68</v>
      </c>
      <c r="E227" s="130" t="s">
        <v>202</v>
      </c>
      <c r="F227" s="130" t="s">
        <v>349</v>
      </c>
      <c r="I227" s="123"/>
      <c r="J227" s="131">
        <f>BK227</f>
        <v>0</v>
      </c>
      <c r="L227" s="120"/>
      <c r="M227" s="125"/>
      <c r="P227" s="126">
        <f>SUM(P228:P274)</f>
        <v>0</v>
      </c>
      <c r="R227" s="126">
        <f>SUM(R228:R274)</f>
        <v>3.6219204</v>
      </c>
      <c r="T227" s="127">
        <f>SUM(T228:T274)</f>
        <v>0</v>
      </c>
      <c r="AR227" s="121" t="s">
        <v>76</v>
      </c>
      <c r="AT227" s="128" t="s">
        <v>68</v>
      </c>
      <c r="AU227" s="128" t="s">
        <v>76</v>
      </c>
      <c r="AY227" s="121" t="s">
        <v>195</v>
      </c>
      <c r="BK227" s="129">
        <f>SUM(BK228:BK274)</f>
        <v>0</v>
      </c>
    </row>
    <row r="228" spans="2:65" s="1" customFormat="1" ht="16.5" customHeight="1">
      <c r="B228" s="33"/>
      <c r="C228" s="132" t="s">
        <v>350</v>
      </c>
      <c r="D228" s="132" t="s">
        <v>197</v>
      </c>
      <c r="E228" s="133" t="s">
        <v>351</v>
      </c>
      <c r="F228" s="134" t="s">
        <v>352</v>
      </c>
      <c r="G228" s="135" t="s">
        <v>200</v>
      </c>
      <c r="H228" s="136">
        <v>583.24</v>
      </c>
      <c r="I228" s="137"/>
      <c r="J228" s="138">
        <f>ROUND(I228*H228,2)</f>
        <v>0</v>
      </c>
      <c r="K228" s="134" t="s">
        <v>201</v>
      </c>
      <c r="L228" s="33"/>
      <c r="M228" s="139" t="s">
        <v>19</v>
      </c>
      <c r="N228" s="140" t="s">
        <v>40</v>
      </c>
      <c r="P228" s="141">
        <f>O228*H228</f>
        <v>0</v>
      </c>
      <c r="Q228" s="141">
        <v>5.3299999999999997E-3</v>
      </c>
      <c r="R228" s="141">
        <f>Q228*H228</f>
        <v>3.1086692</v>
      </c>
      <c r="S228" s="141">
        <v>0</v>
      </c>
      <c r="T228" s="142">
        <f>S228*H228</f>
        <v>0</v>
      </c>
      <c r="AR228" s="143" t="s">
        <v>202</v>
      </c>
      <c r="AT228" s="143" t="s">
        <v>197</v>
      </c>
      <c r="AU228" s="143" t="s">
        <v>78</v>
      </c>
      <c r="AY228" s="18" t="s">
        <v>195</v>
      </c>
      <c r="BE228" s="144">
        <f>IF(N228="základní",J228,0)</f>
        <v>0</v>
      </c>
      <c r="BF228" s="144">
        <f>IF(N228="snížená",J228,0)</f>
        <v>0</v>
      </c>
      <c r="BG228" s="144">
        <f>IF(N228="zákl. přenesená",J228,0)</f>
        <v>0</v>
      </c>
      <c r="BH228" s="144">
        <f>IF(N228="sníž. přenesená",J228,0)</f>
        <v>0</v>
      </c>
      <c r="BI228" s="144">
        <f>IF(N228="nulová",J228,0)</f>
        <v>0</v>
      </c>
      <c r="BJ228" s="18" t="s">
        <v>76</v>
      </c>
      <c r="BK228" s="144">
        <f>ROUND(I228*H228,2)</f>
        <v>0</v>
      </c>
      <c r="BL228" s="18" t="s">
        <v>202</v>
      </c>
      <c r="BM228" s="143" t="s">
        <v>353</v>
      </c>
    </row>
    <row r="229" spans="2:65" s="1" customFormat="1">
      <c r="B229" s="33"/>
      <c r="D229" s="145" t="s">
        <v>204</v>
      </c>
      <c r="F229" s="146" t="s">
        <v>354</v>
      </c>
      <c r="I229" s="147"/>
      <c r="L229" s="33"/>
      <c r="M229" s="148"/>
      <c r="T229" s="54"/>
      <c r="AT229" s="18" t="s">
        <v>204</v>
      </c>
      <c r="AU229" s="18" t="s">
        <v>78</v>
      </c>
    </row>
    <row r="230" spans="2:65" s="1" customFormat="1">
      <c r="B230" s="33"/>
      <c r="D230" s="149" t="s">
        <v>206</v>
      </c>
      <c r="F230" s="150" t="s">
        <v>355</v>
      </c>
      <c r="I230" s="147"/>
      <c r="L230" s="33"/>
      <c r="M230" s="148"/>
      <c r="T230" s="54"/>
      <c r="AT230" s="18" t="s">
        <v>206</v>
      </c>
      <c r="AU230" s="18" t="s">
        <v>78</v>
      </c>
    </row>
    <row r="231" spans="2:65" s="12" customFormat="1">
      <c r="B231" s="151"/>
      <c r="D231" s="145" t="s">
        <v>208</v>
      </c>
      <c r="E231" s="152" t="s">
        <v>19</v>
      </c>
      <c r="F231" s="153" t="s">
        <v>209</v>
      </c>
      <c r="H231" s="152" t="s">
        <v>19</v>
      </c>
      <c r="I231" s="154"/>
      <c r="L231" s="151"/>
      <c r="M231" s="155"/>
      <c r="T231" s="156"/>
      <c r="AT231" s="152" t="s">
        <v>208</v>
      </c>
      <c r="AU231" s="152" t="s">
        <v>78</v>
      </c>
      <c r="AV231" s="12" t="s">
        <v>76</v>
      </c>
      <c r="AW231" s="12" t="s">
        <v>31</v>
      </c>
      <c r="AX231" s="12" t="s">
        <v>69</v>
      </c>
      <c r="AY231" s="152" t="s">
        <v>195</v>
      </c>
    </row>
    <row r="232" spans="2:65" s="12" customFormat="1">
      <c r="B232" s="151"/>
      <c r="D232" s="145" t="s">
        <v>208</v>
      </c>
      <c r="E232" s="152" t="s">
        <v>19</v>
      </c>
      <c r="F232" s="153" t="s">
        <v>356</v>
      </c>
      <c r="H232" s="152" t="s">
        <v>19</v>
      </c>
      <c r="I232" s="154"/>
      <c r="L232" s="151"/>
      <c r="M232" s="155"/>
      <c r="T232" s="156"/>
      <c r="AT232" s="152" t="s">
        <v>208</v>
      </c>
      <c r="AU232" s="152" t="s">
        <v>78</v>
      </c>
      <c r="AV232" s="12" t="s">
        <v>76</v>
      </c>
      <c r="AW232" s="12" t="s">
        <v>31</v>
      </c>
      <c r="AX232" s="12" t="s">
        <v>69</v>
      </c>
      <c r="AY232" s="152" t="s">
        <v>195</v>
      </c>
    </row>
    <row r="233" spans="2:65" s="12" customFormat="1">
      <c r="B233" s="151"/>
      <c r="D233" s="145" t="s">
        <v>208</v>
      </c>
      <c r="E233" s="152" t="s">
        <v>19</v>
      </c>
      <c r="F233" s="153" t="s">
        <v>357</v>
      </c>
      <c r="H233" s="152" t="s">
        <v>19</v>
      </c>
      <c r="I233" s="154"/>
      <c r="L233" s="151"/>
      <c r="M233" s="155"/>
      <c r="T233" s="156"/>
      <c r="AT233" s="152" t="s">
        <v>208</v>
      </c>
      <c r="AU233" s="152" t="s">
        <v>78</v>
      </c>
      <c r="AV233" s="12" t="s">
        <v>76</v>
      </c>
      <c r="AW233" s="12" t="s">
        <v>31</v>
      </c>
      <c r="AX233" s="12" t="s">
        <v>69</v>
      </c>
      <c r="AY233" s="152" t="s">
        <v>195</v>
      </c>
    </row>
    <row r="234" spans="2:65" s="13" customFormat="1">
      <c r="B234" s="157"/>
      <c r="D234" s="145" t="s">
        <v>208</v>
      </c>
      <c r="E234" s="158" t="s">
        <v>19</v>
      </c>
      <c r="F234" s="159" t="s">
        <v>358</v>
      </c>
      <c r="H234" s="160">
        <v>21.6</v>
      </c>
      <c r="I234" s="161"/>
      <c r="L234" s="157"/>
      <c r="M234" s="162"/>
      <c r="T234" s="163"/>
      <c r="AT234" s="158" t="s">
        <v>208</v>
      </c>
      <c r="AU234" s="158" t="s">
        <v>78</v>
      </c>
      <c r="AV234" s="13" t="s">
        <v>78</v>
      </c>
      <c r="AW234" s="13" t="s">
        <v>31</v>
      </c>
      <c r="AX234" s="13" t="s">
        <v>69</v>
      </c>
      <c r="AY234" s="158" t="s">
        <v>195</v>
      </c>
    </row>
    <row r="235" spans="2:65" s="13" customFormat="1">
      <c r="B235" s="157"/>
      <c r="D235" s="145" t="s">
        <v>208</v>
      </c>
      <c r="E235" s="158" t="s">
        <v>19</v>
      </c>
      <c r="F235" s="159" t="s">
        <v>359</v>
      </c>
      <c r="H235" s="160">
        <v>15.84</v>
      </c>
      <c r="I235" s="161"/>
      <c r="L235" s="157"/>
      <c r="M235" s="162"/>
      <c r="T235" s="163"/>
      <c r="AT235" s="158" t="s">
        <v>208</v>
      </c>
      <c r="AU235" s="158" t="s">
        <v>78</v>
      </c>
      <c r="AV235" s="13" t="s">
        <v>78</v>
      </c>
      <c r="AW235" s="13" t="s">
        <v>31</v>
      </c>
      <c r="AX235" s="13" t="s">
        <v>69</v>
      </c>
      <c r="AY235" s="158" t="s">
        <v>195</v>
      </c>
    </row>
    <row r="236" spans="2:65" s="12" customFormat="1">
      <c r="B236" s="151"/>
      <c r="D236" s="145" t="s">
        <v>208</v>
      </c>
      <c r="E236" s="152" t="s">
        <v>19</v>
      </c>
      <c r="F236" s="153" t="s">
        <v>357</v>
      </c>
      <c r="H236" s="152" t="s">
        <v>19</v>
      </c>
      <c r="I236" s="154"/>
      <c r="L236" s="151"/>
      <c r="M236" s="155"/>
      <c r="T236" s="156"/>
      <c r="AT236" s="152" t="s">
        <v>208</v>
      </c>
      <c r="AU236" s="152" t="s">
        <v>78</v>
      </c>
      <c r="AV236" s="12" t="s">
        <v>76</v>
      </c>
      <c r="AW236" s="12" t="s">
        <v>31</v>
      </c>
      <c r="AX236" s="12" t="s">
        <v>69</v>
      </c>
      <c r="AY236" s="152" t="s">
        <v>195</v>
      </c>
    </row>
    <row r="237" spans="2:65" s="13" customFormat="1">
      <c r="B237" s="157"/>
      <c r="D237" s="145" t="s">
        <v>208</v>
      </c>
      <c r="E237" s="158" t="s">
        <v>19</v>
      </c>
      <c r="F237" s="159" t="s">
        <v>360</v>
      </c>
      <c r="H237" s="160">
        <v>12</v>
      </c>
      <c r="I237" s="161"/>
      <c r="L237" s="157"/>
      <c r="M237" s="162"/>
      <c r="T237" s="163"/>
      <c r="AT237" s="158" t="s">
        <v>208</v>
      </c>
      <c r="AU237" s="158" t="s">
        <v>78</v>
      </c>
      <c r="AV237" s="13" t="s">
        <v>78</v>
      </c>
      <c r="AW237" s="13" t="s">
        <v>31</v>
      </c>
      <c r="AX237" s="13" t="s">
        <v>69</v>
      </c>
      <c r="AY237" s="158" t="s">
        <v>195</v>
      </c>
    </row>
    <row r="238" spans="2:65" s="13" customFormat="1">
      <c r="B238" s="157"/>
      <c r="D238" s="145" t="s">
        <v>208</v>
      </c>
      <c r="E238" s="158" t="s">
        <v>19</v>
      </c>
      <c r="F238" s="159" t="s">
        <v>361</v>
      </c>
      <c r="H238" s="160">
        <v>18</v>
      </c>
      <c r="I238" s="161"/>
      <c r="L238" s="157"/>
      <c r="M238" s="162"/>
      <c r="T238" s="163"/>
      <c r="AT238" s="158" t="s">
        <v>208</v>
      </c>
      <c r="AU238" s="158" t="s">
        <v>78</v>
      </c>
      <c r="AV238" s="13" t="s">
        <v>78</v>
      </c>
      <c r="AW238" s="13" t="s">
        <v>31</v>
      </c>
      <c r="AX238" s="13" t="s">
        <v>69</v>
      </c>
      <c r="AY238" s="158" t="s">
        <v>195</v>
      </c>
    </row>
    <row r="239" spans="2:65" s="12" customFormat="1">
      <c r="B239" s="151"/>
      <c r="D239" s="145" t="s">
        <v>208</v>
      </c>
      <c r="E239" s="152" t="s">
        <v>19</v>
      </c>
      <c r="F239" s="153" t="s">
        <v>362</v>
      </c>
      <c r="H239" s="152" t="s">
        <v>19</v>
      </c>
      <c r="I239" s="154"/>
      <c r="L239" s="151"/>
      <c r="M239" s="155"/>
      <c r="T239" s="156"/>
      <c r="AT239" s="152" t="s">
        <v>208</v>
      </c>
      <c r="AU239" s="152" t="s">
        <v>78</v>
      </c>
      <c r="AV239" s="12" t="s">
        <v>76</v>
      </c>
      <c r="AW239" s="12" t="s">
        <v>31</v>
      </c>
      <c r="AX239" s="12" t="s">
        <v>69</v>
      </c>
      <c r="AY239" s="152" t="s">
        <v>195</v>
      </c>
    </row>
    <row r="240" spans="2:65" s="12" customFormat="1">
      <c r="B240" s="151"/>
      <c r="D240" s="145" t="s">
        <v>208</v>
      </c>
      <c r="E240" s="152" t="s">
        <v>19</v>
      </c>
      <c r="F240" s="153" t="s">
        <v>363</v>
      </c>
      <c r="H240" s="152" t="s">
        <v>19</v>
      </c>
      <c r="I240" s="154"/>
      <c r="L240" s="151"/>
      <c r="M240" s="155"/>
      <c r="T240" s="156"/>
      <c r="AT240" s="152" t="s">
        <v>208</v>
      </c>
      <c r="AU240" s="152" t="s">
        <v>78</v>
      </c>
      <c r="AV240" s="12" t="s">
        <v>76</v>
      </c>
      <c r="AW240" s="12" t="s">
        <v>31</v>
      </c>
      <c r="AX240" s="12" t="s">
        <v>69</v>
      </c>
      <c r="AY240" s="152" t="s">
        <v>195</v>
      </c>
    </row>
    <row r="241" spans="2:51" s="13" customFormat="1">
      <c r="B241" s="157"/>
      <c r="D241" s="145" t="s">
        <v>208</v>
      </c>
      <c r="E241" s="158" t="s">
        <v>19</v>
      </c>
      <c r="F241" s="159" t="s">
        <v>364</v>
      </c>
      <c r="H241" s="160">
        <v>10.95</v>
      </c>
      <c r="I241" s="161"/>
      <c r="L241" s="157"/>
      <c r="M241" s="162"/>
      <c r="T241" s="163"/>
      <c r="AT241" s="158" t="s">
        <v>208</v>
      </c>
      <c r="AU241" s="158" t="s">
        <v>78</v>
      </c>
      <c r="AV241" s="13" t="s">
        <v>78</v>
      </c>
      <c r="AW241" s="13" t="s">
        <v>31</v>
      </c>
      <c r="AX241" s="13" t="s">
        <v>69</v>
      </c>
      <c r="AY241" s="158" t="s">
        <v>195</v>
      </c>
    </row>
    <row r="242" spans="2:51" s="13" customFormat="1">
      <c r="B242" s="157"/>
      <c r="D242" s="145" t="s">
        <v>208</v>
      </c>
      <c r="E242" s="158" t="s">
        <v>19</v>
      </c>
      <c r="F242" s="159" t="s">
        <v>365</v>
      </c>
      <c r="H242" s="160">
        <v>31.5</v>
      </c>
      <c r="I242" s="161"/>
      <c r="L242" s="157"/>
      <c r="M242" s="162"/>
      <c r="T242" s="163"/>
      <c r="AT242" s="158" t="s">
        <v>208</v>
      </c>
      <c r="AU242" s="158" t="s">
        <v>78</v>
      </c>
      <c r="AV242" s="13" t="s">
        <v>78</v>
      </c>
      <c r="AW242" s="13" t="s">
        <v>31</v>
      </c>
      <c r="AX242" s="13" t="s">
        <v>69</v>
      </c>
      <c r="AY242" s="158" t="s">
        <v>195</v>
      </c>
    </row>
    <row r="243" spans="2:51" s="12" customFormat="1">
      <c r="B243" s="151"/>
      <c r="D243" s="145" t="s">
        <v>208</v>
      </c>
      <c r="E243" s="152" t="s">
        <v>19</v>
      </c>
      <c r="F243" s="153" t="s">
        <v>366</v>
      </c>
      <c r="H243" s="152" t="s">
        <v>19</v>
      </c>
      <c r="I243" s="154"/>
      <c r="L243" s="151"/>
      <c r="M243" s="155"/>
      <c r="T243" s="156"/>
      <c r="AT243" s="152" t="s">
        <v>208</v>
      </c>
      <c r="AU243" s="152" t="s">
        <v>78</v>
      </c>
      <c r="AV243" s="12" t="s">
        <v>76</v>
      </c>
      <c r="AW243" s="12" t="s">
        <v>31</v>
      </c>
      <c r="AX243" s="12" t="s">
        <v>69</v>
      </c>
      <c r="AY243" s="152" t="s">
        <v>195</v>
      </c>
    </row>
    <row r="244" spans="2:51" s="13" customFormat="1">
      <c r="B244" s="157"/>
      <c r="D244" s="145" t="s">
        <v>208</v>
      </c>
      <c r="E244" s="158" t="s">
        <v>19</v>
      </c>
      <c r="F244" s="159" t="s">
        <v>367</v>
      </c>
      <c r="H244" s="160">
        <v>27.3</v>
      </c>
      <c r="I244" s="161"/>
      <c r="L244" s="157"/>
      <c r="M244" s="162"/>
      <c r="T244" s="163"/>
      <c r="AT244" s="158" t="s">
        <v>208</v>
      </c>
      <c r="AU244" s="158" t="s">
        <v>78</v>
      </c>
      <c r="AV244" s="13" t="s">
        <v>78</v>
      </c>
      <c r="AW244" s="13" t="s">
        <v>31</v>
      </c>
      <c r="AX244" s="13" t="s">
        <v>69</v>
      </c>
      <c r="AY244" s="158" t="s">
        <v>195</v>
      </c>
    </row>
    <row r="245" spans="2:51" s="12" customFormat="1">
      <c r="B245" s="151"/>
      <c r="D245" s="145" t="s">
        <v>208</v>
      </c>
      <c r="E245" s="152" t="s">
        <v>19</v>
      </c>
      <c r="F245" s="153" t="s">
        <v>368</v>
      </c>
      <c r="H245" s="152" t="s">
        <v>19</v>
      </c>
      <c r="I245" s="154"/>
      <c r="L245" s="151"/>
      <c r="M245" s="155"/>
      <c r="T245" s="156"/>
      <c r="AT245" s="152" t="s">
        <v>208</v>
      </c>
      <c r="AU245" s="152" t="s">
        <v>78</v>
      </c>
      <c r="AV245" s="12" t="s">
        <v>76</v>
      </c>
      <c r="AW245" s="12" t="s">
        <v>31</v>
      </c>
      <c r="AX245" s="12" t="s">
        <v>69</v>
      </c>
      <c r="AY245" s="152" t="s">
        <v>195</v>
      </c>
    </row>
    <row r="246" spans="2:51" s="13" customFormat="1">
      <c r="B246" s="157"/>
      <c r="D246" s="145" t="s">
        <v>208</v>
      </c>
      <c r="E246" s="158" t="s">
        <v>19</v>
      </c>
      <c r="F246" s="159" t="s">
        <v>369</v>
      </c>
      <c r="H246" s="160">
        <v>43.75</v>
      </c>
      <c r="I246" s="161"/>
      <c r="L246" s="157"/>
      <c r="M246" s="162"/>
      <c r="T246" s="163"/>
      <c r="AT246" s="158" t="s">
        <v>208</v>
      </c>
      <c r="AU246" s="158" t="s">
        <v>78</v>
      </c>
      <c r="AV246" s="13" t="s">
        <v>78</v>
      </c>
      <c r="AW246" s="13" t="s">
        <v>31</v>
      </c>
      <c r="AX246" s="13" t="s">
        <v>69</v>
      </c>
      <c r="AY246" s="158" t="s">
        <v>195</v>
      </c>
    </row>
    <row r="247" spans="2:51" s="12" customFormat="1">
      <c r="B247" s="151"/>
      <c r="D247" s="145" t="s">
        <v>208</v>
      </c>
      <c r="E247" s="152" t="s">
        <v>19</v>
      </c>
      <c r="F247" s="153" t="s">
        <v>370</v>
      </c>
      <c r="H247" s="152" t="s">
        <v>19</v>
      </c>
      <c r="I247" s="154"/>
      <c r="L247" s="151"/>
      <c r="M247" s="155"/>
      <c r="T247" s="156"/>
      <c r="AT247" s="152" t="s">
        <v>208</v>
      </c>
      <c r="AU247" s="152" t="s">
        <v>78</v>
      </c>
      <c r="AV247" s="12" t="s">
        <v>76</v>
      </c>
      <c r="AW247" s="12" t="s">
        <v>31</v>
      </c>
      <c r="AX247" s="12" t="s">
        <v>69</v>
      </c>
      <c r="AY247" s="152" t="s">
        <v>195</v>
      </c>
    </row>
    <row r="248" spans="2:51" s="13" customFormat="1">
      <c r="B248" s="157"/>
      <c r="D248" s="145" t="s">
        <v>208</v>
      </c>
      <c r="E248" s="158" t="s">
        <v>19</v>
      </c>
      <c r="F248" s="159" t="s">
        <v>371</v>
      </c>
      <c r="H248" s="160">
        <v>36.479999999999997</v>
      </c>
      <c r="I248" s="161"/>
      <c r="L248" s="157"/>
      <c r="M248" s="162"/>
      <c r="T248" s="163"/>
      <c r="AT248" s="158" t="s">
        <v>208</v>
      </c>
      <c r="AU248" s="158" t="s">
        <v>78</v>
      </c>
      <c r="AV248" s="13" t="s">
        <v>78</v>
      </c>
      <c r="AW248" s="13" t="s">
        <v>31</v>
      </c>
      <c r="AX248" s="13" t="s">
        <v>69</v>
      </c>
      <c r="AY248" s="158" t="s">
        <v>195</v>
      </c>
    </row>
    <row r="249" spans="2:51" s="13" customFormat="1">
      <c r="B249" s="157"/>
      <c r="D249" s="145" t="s">
        <v>208</v>
      </c>
      <c r="E249" s="158" t="s">
        <v>19</v>
      </c>
      <c r="F249" s="159" t="s">
        <v>372</v>
      </c>
      <c r="H249" s="160">
        <v>12.96</v>
      </c>
      <c r="I249" s="161"/>
      <c r="L249" s="157"/>
      <c r="M249" s="162"/>
      <c r="T249" s="163"/>
      <c r="AT249" s="158" t="s">
        <v>208</v>
      </c>
      <c r="AU249" s="158" t="s">
        <v>78</v>
      </c>
      <c r="AV249" s="13" t="s">
        <v>78</v>
      </c>
      <c r="AW249" s="13" t="s">
        <v>31</v>
      </c>
      <c r="AX249" s="13" t="s">
        <v>69</v>
      </c>
      <c r="AY249" s="158" t="s">
        <v>195</v>
      </c>
    </row>
    <row r="250" spans="2:51" s="12" customFormat="1">
      <c r="B250" s="151"/>
      <c r="D250" s="145" t="s">
        <v>208</v>
      </c>
      <c r="E250" s="152" t="s">
        <v>19</v>
      </c>
      <c r="F250" s="153" t="s">
        <v>373</v>
      </c>
      <c r="H250" s="152" t="s">
        <v>19</v>
      </c>
      <c r="I250" s="154"/>
      <c r="L250" s="151"/>
      <c r="M250" s="155"/>
      <c r="T250" s="156"/>
      <c r="AT250" s="152" t="s">
        <v>208</v>
      </c>
      <c r="AU250" s="152" t="s">
        <v>78</v>
      </c>
      <c r="AV250" s="12" t="s">
        <v>76</v>
      </c>
      <c r="AW250" s="12" t="s">
        <v>31</v>
      </c>
      <c r="AX250" s="12" t="s">
        <v>69</v>
      </c>
      <c r="AY250" s="152" t="s">
        <v>195</v>
      </c>
    </row>
    <row r="251" spans="2:51" s="13" customFormat="1">
      <c r="B251" s="157"/>
      <c r="D251" s="145" t="s">
        <v>208</v>
      </c>
      <c r="E251" s="158" t="s">
        <v>19</v>
      </c>
      <c r="F251" s="159" t="s">
        <v>374</v>
      </c>
      <c r="H251" s="160">
        <v>21.6</v>
      </c>
      <c r="I251" s="161"/>
      <c r="L251" s="157"/>
      <c r="M251" s="162"/>
      <c r="T251" s="163"/>
      <c r="AT251" s="158" t="s">
        <v>208</v>
      </c>
      <c r="AU251" s="158" t="s">
        <v>78</v>
      </c>
      <c r="AV251" s="13" t="s">
        <v>78</v>
      </c>
      <c r="AW251" s="13" t="s">
        <v>31</v>
      </c>
      <c r="AX251" s="13" t="s">
        <v>69</v>
      </c>
      <c r="AY251" s="158" t="s">
        <v>195</v>
      </c>
    </row>
    <row r="252" spans="2:51" s="12" customFormat="1">
      <c r="B252" s="151"/>
      <c r="D252" s="145" t="s">
        <v>208</v>
      </c>
      <c r="E252" s="152" t="s">
        <v>19</v>
      </c>
      <c r="F252" s="153" t="s">
        <v>375</v>
      </c>
      <c r="H252" s="152" t="s">
        <v>19</v>
      </c>
      <c r="I252" s="154"/>
      <c r="L252" s="151"/>
      <c r="M252" s="155"/>
      <c r="T252" s="156"/>
      <c r="AT252" s="152" t="s">
        <v>208</v>
      </c>
      <c r="AU252" s="152" t="s">
        <v>78</v>
      </c>
      <c r="AV252" s="12" t="s">
        <v>76</v>
      </c>
      <c r="AW252" s="12" t="s">
        <v>31</v>
      </c>
      <c r="AX252" s="12" t="s">
        <v>69</v>
      </c>
      <c r="AY252" s="152" t="s">
        <v>195</v>
      </c>
    </row>
    <row r="253" spans="2:51" s="13" customFormat="1">
      <c r="B253" s="157"/>
      <c r="D253" s="145" t="s">
        <v>208</v>
      </c>
      <c r="E253" s="158" t="s">
        <v>19</v>
      </c>
      <c r="F253" s="159" t="s">
        <v>376</v>
      </c>
      <c r="H253" s="160">
        <v>52.44</v>
      </c>
      <c r="I253" s="161"/>
      <c r="L253" s="157"/>
      <c r="M253" s="162"/>
      <c r="T253" s="163"/>
      <c r="AT253" s="158" t="s">
        <v>208</v>
      </c>
      <c r="AU253" s="158" t="s">
        <v>78</v>
      </c>
      <c r="AV253" s="13" t="s">
        <v>78</v>
      </c>
      <c r="AW253" s="13" t="s">
        <v>31</v>
      </c>
      <c r="AX253" s="13" t="s">
        <v>69</v>
      </c>
      <c r="AY253" s="158" t="s">
        <v>195</v>
      </c>
    </row>
    <row r="254" spans="2:51" s="12" customFormat="1">
      <c r="B254" s="151"/>
      <c r="D254" s="145" t="s">
        <v>208</v>
      </c>
      <c r="E254" s="152" t="s">
        <v>19</v>
      </c>
      <c r="F254" s="153" t="s">
        <v>370</v>
      </c>
      <c r="H254" s="152" t="s">
        <v>19</v>
      </c>
      <c r="I254" s="154"/>
      <c r="L254" s="151"/>
      <c r="M254" s="155"/>
      <c r="T254" s="156"/>
      <c r="AT254" s="152" t="s">
        <v>208</v>
      </c>
      <c r="AU254" s="152" t="s">
        <v>78</v>
      </c>
      <c r="AV254" s="12" t="s">
        <v>76</v>
      </c>
      <c r="AW254" s="12" t="s">
        <v>31</v>
      </c>
      <c r="AX254" s="12" t="s">
        <v>69</v>
      </c>
      <c r="AY254" s="152" t="s">
        <v>195</v>
      </c>
    </row>
    <row r="255" spans="2:51" s="13" customFormat="1">
      <c r="B255" s="157"/>
      <c r="D255" s="145" t="s">
        <v>208</v>
      </c>
      <c r="E255" s="158" t="s">
        <v>19</v>
      </c>
      <c r="F255" s="159" t="s">
        <v>377</v>
      </c>
      <c r="H255" s="160">
        <v>7.92</v>
      </c>
      <c r="I255" s="161"/>
      <c r="L255" s="157"/>
      <c r="M255" s="162"/>
      <c r="T255" s="163"/>
      <c r="AT255" s="158" t="s">
        <v>208</v>
      </c>
      <c r="AU255" s="158" t="s">
        <v>78</v>
      </c>
      <c r="AV255" s="13" t="s">
        <v>78</v>
      </c>
      <c r="AW255" s="13" t="s">
        <v>31</v>
      </c>
      <c r="AX255" s="13" t="s">
        <v>69</v>
      </c>
      <c r="AY255" s="158" t="s">
        <v>195</v>
      </c>
    </row>
    <row r="256" spans="2:51" s="12" customFormat="1">
      <c r="B256" s="151"/>
      <c r="D256" s="145" t="s">
        <v>208</v>
      </c>
      <c r="E256" s="152" t="s">
        <v>19</v>
      </c>
      <c r="F256" s="153" t="s">
        <v>368</v>
      </c>
      <c r="H256" s="152" t="s">
        <v>19</v>
      </c>
      <c r="I256" s="154"/>
      <c r="L256" s="151"/>
      <c r="M256" s="155"/>
      <c r="T256" s="156"/>
      <c r="AT256" s="152" t="s">
        <v>208</v>
      </c>
      <c r="AU256" s="152" t="s">
        <v>78</v>
      </c>
      <c r="AV256" s="12" t="s">
        <v>76</v>
      </c>
      <c r="AW256" s="12" t="s">
        <v>31</v>
      </c>
      <c r="AX256" s="12" t="s">
        <v>69</v>
      </c>
      <c r="AY256" s="152" t="s">
        <v>195</v>
      </c>
    </row>
    <row r="257" spans="2:65" s="13" customFormat="1">
      <c r="B257" s="157"/>
      <c r="D257" s="145" t="s">
        <v>208</v>
      </c>
      <c r="E257" s="158" t="s">
        <v>19</v>
      </c>
      <c r="F257" s="159" t="s">
        <v>378</v>
      </c>
      <c r="H257" s="160">
        <v>6.8</v>
      </c>
      <c r="I257" s="161"/>
      <c r="L257" s="157"/>
      <c r="M257" s="162"/>
      <c r="T257" s="163"/>
      <c r="AT257" s="158" t="s">
        <v>208</v>
      </c>
      <c r="AU257" s="158" t="s">
        <v>78</v>
      </c>
      <c r="AV257" s="13" t="s">
        <v>78</v>
      </c>
      <c r="AW257" s="13" t="s">
        <v>31</v>
      </c>
      <c r="AX257" s="13" t="s">
        <v>69</v>
      </c>
      <c r="AY257" s="158" t="s">
        <v>195</v>
      </c>
    </row>
    <row r="258" spans="2:65" s="13" customFormat="1">
      <c r="B258" s="157"/>
      <c r="D258" s="145" t="s">
        <v>208</v>
      </c>
      <c r="E258" s="158" t="s">
        <v>19</v>
      </c>
      <c r="F258" s="159" t="s">
        <v>379</v>
      </c>
      <c r="H258" s="160">
        <v>6.4</v>
      </c>
      <c r="I258" s="161"/>
      <c r="L258" s="157"/>
      <c r="M258" s="162"/>
      <c r="T258" s="163"/>
      <c r="AT258" s="158" t="s">
        <v>208</v>
      </c>
      <c r="AU258" s="158" t="s">
        <v>78</v>
      </c>
      <c r="AV258" s="13" t="s">
        <v>78</v>
      </c>
      <c r="AW258" s="13" t="s">
        <v>31</v>
      </c>
      <c r="AX258" s="13" t="s">
        <v>69</v>
      </c>
      <c r="AY258" s="158" t="s">
        <v>195</v>
      </c>
    </row>
    <row r="259" spans="2:65" s="12" customFormat="1">
      <c r="B259" s="151"/>
      <c r="D259" s="145" t="s">
        <v>208</v>
      </c>
      <c r="E259" s="152" t="s">
        <v>19</v>
      </c>
      <c r="F259" s="153" t="s">
        <v>380</v>
      </c>
      <c r="H259" s="152" t="s">
        <v>19</v>
      </c>
      <c r="I259" s="154"/>
      <c r="L259" s="151"/>
      <c r="M259" s="155"/>
      <c r="T259" s="156"/>
      <c r="AT259" s="152" t="s">
        <v>208</v>
      </c>
      <c r="AU259" s="152" t="s">
        <v>78</v>
      </c>
      <c r="AV259" s="12" t="s">
        <v>76</v>
      </c>
      <c r="AW259" s="12" t="s">
        <v>31</v>
      </c>
      <c r="AX259" s="12" t="s">
        <v>69</v>
      </c>
      <c r="AY259" s="152" t="s">
        <v>195</v>
      </c>
    </row>
    <row r="260" spans="2:65" s="13" customFormat="1">
      <c r="B260" s="157"/>
      <c r="D260" s="145" t="s">
        <v>208</v>
      </c>
      <c r="E260" s="158" t="s">
        <v>19</v>
      </c>
      <c r="F260" s="159" t="s">
        <v>381</v>
      </c>
      <c r="H260" s="160">
        <v>9.9</v>
      </c>
      <c r="I260" s="161"/>
      <c r="L260" s="157"/>
      <c r="M260" s="162"/>
      <c r="T260" s="163"/>
      <c r="AT260" s="158" t="s">
        <v>208</v>
      </c>
      <c r="AU260" s="158" t="s">
        <v>78</v>
      </c>
      <c r="AV260" s="13" t="s">
        <v>78</v>
      </c>
      <c r="AW260" s="13" t="s">
        <v>31</v>
      </c>
      <c r="AX260" s="13" t="s">
        <v>69</v>
      </c>
      <c r="AY260" s="158" t="s">
        <v>195</v>
      </c>
    </row>
    <row r="261" spans="2:65" s="13" customFormat="1">
      <c r="B261" s="157"/>
      <c r="D261" s="145" t="s">
        <v>208</v>
      </c>
      <c r="E261" s="158" t="s">
        <v>19</v>
      </c>
      <c r="F261" s="159" t="s">
        <v>382</v>
      </c>
      <c r="H261" s="160">
        <v>84.3</v>
      </c>
      <c r="I261" s="161"/>
      <c r="L261" s="157"/>
      <c r="M261" s="162"/>
      <c r="T261" s="163"/>
      <c r="AT261" s="158" t="s">
        <v>208</v>
      </c>
      <c r="AU261" s="158" t="s">
        <v>78</v>
      </c>
      <c r="AV261" s="13" t="s">
        <v>78</v>
      </c>
      <c r="AW261" s="13" t="s">
        <v>31</v>
      </c>
      <c r="AX261" s="13" t="s">
        <v>69</v>
      </c>
      <c r="AY261" s="158" t="s">
        <v>195</v>
      </c>
    </row>
    <row r="262" spans="2:65" s="13" customFormat="1">
      <c r="B262" s="157"/>
      <c r="D262" s="145" t="s">
        <v>208</v>
      </c>
      <c r="E262" s="158" t="s">
        <v>19</v>
      </c>
      <c r="F262" s="159" t="s">
        <v>383</v>
      </c>
      <c r="H262" s="160">
        <v>75.900000000000006</v>
      </c>
      <c r="I262" s="161"/>
      <c r="L262" s="157"/>
      <c r="M262" s="162"/>
      <c r="T262" s="163"/>
      <c r="AT262" s="158" t="s">
        <v>208</v>
      </c>
      <c r="AU262" s="158" t="s">
        <v>78</v>
      </c>
      <c r="AV262" s="13" t="s">
        <v>78</v>
      </c>
      <c r="AW262" s="13" t="s">
        <v>31</v>
      </c>
      <c r="AX262" s="13" t="s">
        <v>69</v>
      </c>
      <c r="AY262" s="158" t="s">
        <v>195</v>
      </c>
    </row>
    <row r="263" spans="2:65" s="13" customFormat="1">
      <c r="B263" s="157"/>
      <c r="D263" s="145" t="s">
        <v>208</v>
      </c>
      <c r="E263" s="158" t="s">
        <v>19</v>
      </c>
      <c r="F263" s="159" t="s">
        <v>384</v>
      </c>
      <c r="H263" s="160">
        <v>71.099999999999994</v>
      </c>
      <c r="I263" s="161"/>
      <c r="L263" s="157"/>
      <c r="M263" s="162"/>
      <c r="T263" s="163"/>
      <c r="AT263" s="158" t="s">
        <v>208</v>
      </c>
      <c r="AU263" s="158" t="s">
        <v>78</v>
      </c>
      <c r="AV263" s="13" t="s">
        <v>78</v>
      </c>
      <c r="AW263" s="13" t="s">
        <v>31</v>
      </c>
      <c r="AX263" s="13" t="s">
        <v>69</v>
      </c>
      <c r="AY263" s="158" t="s">
        <v>195</v>
      </c>
    </row>
    <row r="264" spans="2:65" s="13" customFormat="1">
      <c r="B264" s="157"/>
      <c r="D264" s="145" t="s">
        <v>208</v>
      </c>
      <c r="E264" s="158" t="s">
        <v>19</v>
      </c>
      <c r="F264" s="159" t="s">
        <v>385</v>
      </c>
      <c r="H264" s="160">
        <v>16.5</v>
      </c>
      <c r="I264" s="161"/>
      <c r="L264" s="157"/>
      <c r="M264" s="162"/>
      <c r="T264" s="163"/>
      <c r="AT264" s="158" t="s">
        <v>208</v>
      </c>
      <c r="AU264" s="158" t="s">
        <v>78</v>
      </c>
      <c r="AV264" s="13" t="s">
        <v>78</v>
      </c>
      <c r="AW264" s="13" t="s">
        <v>31</v>
      </c>
      <c r="AX264" s="13" t="s">
        <v>69</v>
      </c>
      <c r="AY264" s="158" t="s">
        <v>195</v>
      </c>
    </row>
    <row r="265" spans="2:65" s="14" customFormat="1">
      <c r="B265" s="164"/>
      <c r="D265" s="145" t="s">
        <v>208</v>
      </c>
      <c r="E265" s="165" t="s">
        <v>19</v>
      </c>
      <c r="F265" s="166" t="s">
        <v>220</v>
      </c>
      <c r="H265" s="167">
        <v>583.24</v>
      </c>
      <c r="I265" s="168"/>
      <c r="L265" s="164"/>
      <c r="M265" s="169"/>
      <c r="T265" s="170"/>
      <c r="AT265" s="165" t="s">
        <v>208</v>
      </c>
      <c r="AU265" s="165" t="s">
        <v>78</v>
      </c>
      <c r="AV265" s="14" t="s">
        <v>202</v>
      </c>
      <c r="AW265" s="14" t="s">
        <v>31</v>
      </c>
      <c r="AX265" s="14" t="s">
        <v>76</v>
      </c>
      <c r="AY265" s="165" t="s">
        <v>195</v>
      </c>
    </row>
    <row r="266" spans="2:65" s="1" customFormat="1" ht="16.5" customHeight="1">
      <c r="B266" s="33"/>
      <c r="C266" s="132" t="s">
        <v>386</v>
      </c>
      <c r="D266" s="132" t="s">
        <v>197</v>
      </c>
      <c r="E266" s="133" t="s">
        <v>387</v>
      </c>
      <c r="F266" s="134" t="s">
        <v>388</v>
      </c>
      <c r="G266" s="135" t="s">
        <v>200</v>
      </c>
      <c r="H266" s="136">
        <v>583.24</v>
      </c>
      <c r="I266" s="137"/>
      <c r="J266" s="138">
        <f>ROUND(I266*H266,2)</f>
        <v>0</v>
      </c>
      <c r="K266" s="134" t="s">
        <v>201</v>
      </c>
      <c r="L266" s="33"/>
      <c r="M266" s="139" t="s">
        <v>19</v>
      </c>
      <c r="N266" s="140" t="s">
        <v>40</v>
      </c>
      <c r="P266" s="141">
        <f>O266*H266</f>
        <v>0</v>
      </c>
      <c r="Q266" s="141">
        <v>0</v>
      </c>
      <c r="R266" s="141">
        <f>Q266*H266</f>
        <v>0</v>
      </c>
      <c r="S266" s="141">
        <v>0</v>
      </c>
      <c r="T266" s="142">
        <f>S266*H266</f>
        <v>0</v>
      </c>
      <c r="AR266" s="143" t="s">
        <v>202</v>
      </c>
      <c r="AT266" s="143" t="s">
        <v>197</v>
      </c>
      <c r="AU266" s="143" t="s">
        <v>78</v>
      </c>
      <c r="AY266" s="18" t="s">
        <v>195</v>
      </c>
      <c r="BE266" s="144">
        <f>IF(N266="základní",J266,0)</f>
        <v>0</v>
      </c>
      <c r="BF266" s="144">
        <f>IF(N266="snížená",J266,0)</f>
        <v>0</v>
      </c>
      <c r="BG266" s="144">
        <f>IF(N266="zákl. přenesená",J266,0)</f>
        <v>0</v>
      </c>
      <c r="BH266" s="144">
        <f>IF(N266="sníž. přenesená",J266,0)</f>
        <v>0</v>
      </c>
      <c r="BI266" s="144">
        <f>IF(N266="nulová",J266,0)</f>
        <v>0</v>
      </c>
      <c r="BJ266" s="18" t="s">
        <v>76</v>
      </c>
      <c r="BK266" s="144">
        <f>ROUND(I266*H266,2)</f>
        <v>0</v>
      </c>
      <c r="BL266" s="18" t="s">
        <v>202</v>
      </c>
      <c r="BM266" s="143" t="s">
        <v>389</v>
      </c>
    </row>
    <row r="267" spans="2:65" s="1" customFormat="1">
      <c r="B267" s="33"/>
      <c r="D267" s="145" t="s">
        <v>204</v>
      </c>
      <c r="F267" s="146" t="s">
        <v>390</v>
      </c>
      <c r="I267" s="147"/>
      <c r="L267" s="33"/>
      <c r="M267" s="148"/>
      <c r="T267" s="54"/>
      <c r="AT267" s="18" t="s">
        <v>204</v>
      </c>
      <c r="AU267" s="18" t="s">
        <v>78</v>
      </c>
    </row>
    <row r="268" spans="2:65" s="1" customFormat="1">
      <c r="B268" s="33"/>
      <c r="D268" s="149" t="s">
        <v>206</v>
      </c>
      <c r="F268" s="150" t="s">
        <v>391</v>
      </c>
      <c r="I268" s="147"/>
      <c r="L268" s="33"/>
      <c r="M268" s="148"/>
      <c r="T268" s="54"/>
      <c r="AT268" s="18" t="s">
        <v>206</v>
      </c>
      <c r="AU268" s="18" t="s">
        <v>78</v>
      </c>
    </row>
    <row r="269" spans="2:65" s="1" customFormat="1" ht="16.5" customHeight="1">
      <c r="B269" s="33"/>
      <c r="C269" s="132" t="s">
        <v>392</v>
      </c>
      <c r="D269" s="132" t="s">
        <v>197</v>
      </c>
      <c r="E269" s="133" t="s">
        <v>393</v>
      </c>
      <c r="F269" s="134" t="s">
        <v>394</v>
      </c>
      <c r="G269" s="135" t="s">
        <v>200</v>
      </c>
      <c r="H269" s="136">
        <v>583.24</v>
      </c>
      <c r="I269" s="137"/>
      <c r="J269" s="138">
        <f>ROUND(I269*H269,2)</f>
        <v>0</v>
      </c>
      <c r="K269" s="134" t="s">
        <v>201</v>
      </c>
      <c r="L269" s="33"/>
      <c r="M269" s="139" t="s">
        <v>19</v>
      </c>
      <c r="N269" s="140" t="s">
        <v>40</v>
      </c>
      <c r="P269" s="141">
        <f>O269*H269</f>
        <v>0</v>
      </c>
      <c r="Q269" s="141">
        <v>8.8000000000000003E-4</v>
      </c>
      <c r="R269" s="141">
        <f>Q269*H269</f>
        <v>0.51325120000000002</v>
      </c>
      <c r="S269" s="141">
        <v>0</v>
      </c>
      <c r="T269" s="142">
        <f>S269*H269</f>
        <v>0</v>
      </c>
      <c r="AR269" s="143" t="s">
        <v>202</v>
      </c>
      <c r="AT269" s="143" t="s">
        <v>197</v>
      </c>
      <c r="AU269" s="143" t="s">
        <v>78</v>
      </c>
      <c r="AY269" s="18" t="s">
        <v>195</v>
      </c>
      <c r="BE269" s="144">
        <f>IF(N269="základní",J269,0)</f>
        <v>0</v>
      </c>
      <c r="BF269" s="144">
        <f>IF(N269="snížená",J269,0)</f>
        <v>0</v>
      </c>
      <c r="BG269" s="144">
        <f>IF(N269="zákl. přenesená",J269,0)</f>
        <v>0</v>
      </c>
      <c r="BH269" s="144">
        <f>IF(N269="sníž. přenesená",J269,0)</f>
        <v>0</v>
      </c>
      <c r="BI269" s="144">
        <f>IF(N269="nulová",J269,0)</f>
        <v>0</v>
      </c>
      <c r="BJ269" s="18" t="s">
        <v>76</v>
      </c>
      <c r="BK269" s="144">
        <f>ROUND(I269*H269,2)</f>
        <v>0</v>
      </c>
      <c r="BL269" s="18" t="s">
        <v>202</v>
      </c>
      <c r="BM269" s="143" t="s">
        <v>395</v>
      </c>
    </row>
    <row r="270" spans="2:65" s="1" customFormat="1">
      <c r="B270" s="33"/>
      <c r="D270" s="145" t="s">
        <v>204</v>
      </c>
      <c r="F270" s="146" t="s">
        <v>396</v>
      </c>
      <c r="I270" s="147"/>
      <c r="L270" s="33"/>
      <c r="M270" s="148"/>
      <c r="T270" s="54"/>
      <c r="AT270" s="18" t="s">
        <v>204</v>
      </c>
      <c r="AU270" s="18" t="s">
        <v>78</v>
      </c>
    </row>
    <row r="271" spans="2:65" s="1" customFormat="1">
      <c r="B271" s="33"/>
      <c r="D271" s="149" t="s">
        <v>206</v>
      </c>
      <c r="F271" s="150" t="s">
        <v>397</v>
      </c>
      <c r="I271" s="147"/>
      <c r="L271" s="33"/>
      <c r="M271" s="148"/>
      <c r="T271" s="54"/>
      <c r="AT271" s="18" t="s">
        <v>206</v>
      </c>
      <c r="AU271" s="18" t="s">
        <v>78</v>
      </c>
    </row>
    <row r="272" spans="2:65" s="1" customFormat="1" ht="16.5" customHeight="1">
      <c r="B272" s="33"/>
      <c r="C272" s="132" t="s">
        <v>7</v>
      </c>
      <c r="D272" s="132" t="s">
        <v>197</v>
      </c>
      <c r="E272" s="133" t="s">
        <v>398</v>
      </c>
      <c r="F272" s="134" t="s">
        <v>399</v>
      </c>
      <c r="G272" s="135" t="s">
        <v>200</v>
      </c>
      <c r="H272" s="136">
        <v>583.24</v>
      </c>
      <c r="I272" s="137"/>
      <c r="J272" s="138">
        <f>ROUND(I272*H272,2)</f>
        <v>0</v>
      </c>
      <c r="K272" s="134" t="s">
        <v>201</v>
      </c>
      <c r="L272" s="33"/>
      <c r="M272" s="139" t="s">
        <v>19</v>
      </c>
      <c r="N272" s="140" t="s">
        <v>40</v>
      </c>
      <c r="P272" s="141">
        <f>O272*H272</f>
        <v>0</v>
      </c>
      <c r="Q272" s="141">
        <v>0</v>
      </c>
      <c r="R272" s="141">
        <f>Q272*H272</f>
        <v>0</v>
      </c>
      <c r="S272" s="141">
        <v>0</v>
      </c>
      <c r="T272" s="142">
        <f>S272*H272</f>
        <v>0</v>
      </c>
      <c r="AR272" s="143" t="s">
        <v>202</v>
      </c>
      <c r="AT272" s="143" t="s">
        <v>197</v>
      </c>
      <c r="AU272" s="143" t="s">
        <v>78</v>
      </c>
      <c r="AY272" s="18" t="s">
        <v>195</v>
      </c>
      <c r="BE272" s="144">
        <f>IF(N272="základní",J272,0)</f>
        <v>0</v>
      </c>
      <c r="BF272" s="144">
        <f>IF(N272="snížená",J272,0)</f>
        <v>0</v>
      </c>
      <c r="BG272" s="144">
        <f>IF(N272="zákl. přenesená",J272,0)</f>
        <v>0</v>
      </c>
      <c r="BH272" s="144">
        <f>IF(N272="sníž. přenesená",J272,0)</f>
        <v>0</v>
      </c>
      <c r="BI272" s="144">
        <f>IF(N272="nulová",J272,0)</f>
        <v>0</v>
      </c>
      <c r="BJ272" s="18" t="s">
        <v>76</v>
      </c>
      <c r="BK272" s="144">
        <f>ROUND(I272*H272,2)</f>
        <v>0</v>
      </c>
      <c r="BL272" s="18" t="s">
        <v>202</v>
      </c>
      <c r="BM272" s="143" t="s">
        <v>400</v>
      </c>
    </row>
    <row r="273" spans="2:65" s="1" customFormat="1">
      <c r="B273" s="33"/>
      <c r="D273" s="145" t="s">
        <v>204</v>
      </c>
      <c r="F273" s="146" t="s">
        <v>401</v>
      </c>
      <c r="I273" s="147"/>
      <c r="L273" s="33"/>
      <c r="M273" s="148"/>
      <c r="T273" s="54"/>
      <c r="AT273" s="18" t="s">
        <v>204</v>
      </c>
      <c r="AU273" s="18" t="s">
        <v>78</v>
      </c>
    </row>
    <row r="274" spans="2:65" s="1" customFormat="1">
      <c r="B274" s="33"/>
      <c r="D274" s="149" t="s">
        <v>206</v>
      </c>
      <c r="F274" s="150" t="s">
        <v>402</v>
      </c>
      <c r="I274" s="147"/>
      <c r="L274" s="33"/>
      <c r="M274" s="148"/>
      <c r="T274" s="54"/>
      <c r="AT274" s="18" t="s">
        <v>206</v>
      </c>
      <c r="AU274" s="18" t="s">
        <v>78</v>
      </c>
    </row>
    <row r="275" spans="2:65" s="11" customFormat="1" ht="22.9" customHeight="1">
      <c r="B275" s="120"/>
      <c r="D275" s="121" t="s">
        <v>68</v>
      </c>
      <c r="E275" s="130" t="s">
        <v>280</v>
      </c>
      <c r="F275" s="130" t="s">
        <v>403</v>
      </c>
      <c r="I275" s="123"/>
      <c r="J275" s="131">
        <f>BK275</f>
        <v>0</v>
      </c>
      <c r="L275" s="120"/>
      <c r="M275" s="125"/>
      <c r="P275" s="126">
        <f>SUM(P276:P2812)</f>
        <v>0</v>
      </c>
      <c r="R275" s="126">
        <f>SUM(R276:R2812)</f>
        <v>0.42801580000000006</v>
      </c>
      <c r="T275" s="127">
        <f>SUM(T276:T2812)</f>
        <v>2085.5389279999999</v>
      </c>
      <c r="AR275" s="121" t="s">
        <v>76</v>
      </c>
      <c r="AT275" s="128" t="s">
        <v>68</v>
      </c>
      <c r="AU275" s="128" t="s">
        <v>76</v>
      </c>
      <c r="AY275" s="121" t="s">
        <v>195</v>
      </c>
      <c r="BK275" s="129">
        <f>SUM(BK276:BK2812)</f>
        <v>0</v>
      </c>
    </row>
    <row r="276" spans="2:65" s="1" customFormat="1" ht="16.5" customHeight="1">
      <c r="B276" s="33"/>
      <c r="C276" s="132" t="s">
        <v>404</v>
      </c>
      <c r="D276" s="132" t="s">
        <v>197</v>
      </c>
      <c r="E276" s="133" t="s">
        <v>405</v>
      </c>
      <c r="F276" s="134" t="s">
        <v>406</v>
      </c>
      <c r="G276" s="135" t="s">
        <v>407</v>
      </c>
      <c r="H276" s="136">
        <v>1</v>
      </c>
      <c r="I276" s="137"/>
      <c r="J276" s="138">
        <f>ROUND(I276*H276,2)</f>
        <v>0</v>
      </c>
      <c r="K276" s="134" t="s">
        <v>19</v>
      </c>
      <c r="L276" s="33"/>
      <c r="M276" s="139" t="s">
        <v>19</v>
      </c>
      <c r="N276" s="140" t="s">
        <v>40</v>
      </c>
      <c r="P276" s="141">
        <f>O276*H276</f>
        <v>0</v>
      </c>
      <c r="Q276" s="141">
        <v>0</v>
      </c>
      <c r="R276" s="141">
        <f>Q276*H276</f>
        <v>0</v>
      </c>
      <c r="S276" s="141">
        <v>0</v>
      </c>
      <c r="T276" s="142">
        <f>S276*H276</f>
        <v>0</v>
      </c>
      <c r="AR276" s="143" t="s">
        <v>202</v>
      </c>
      <c r="AT276" s="143" t="s">
        <v>197</v>
      </c>
      <c r="AU276" s="143" t="s">
        <v>78</v>
      </c>
      <c r="AY276" s="18" t="s">
        <v>195</v>
      </c>
      <c r="BE276" s="144">
        <f>IF(N276="základní",J276,0)</f>
        <v>0</v>
      </c>
      <c r="BF276" s="144">
        <f>IF(N276="snížená",J276,0)</f>
        <v>0</v>
      </c>
      <c r="BG276" s="144">
        <f>IF(N276="zákl. přenesená",J276,0)</f>
        <v>0</v>
      </c>
      <c r="BH276" s="144">
        <f>IF(N276="sníž. přenesená",J276,0)</f>
        <v>0</v>
      </c>
      <c r="BI276" s="144">
        <f>IF(N276="nulová",J276,0)</f>
        <v>0</v>
      </c>
      <c r="BJ276" s="18" t="s">
        <v>76</v>
      </c>
      <c r="BK276" s="144">
        <f>ROUND(I276*H276,2)</f>
        <v>0</v>
      </c>
      <c r="BL276" s="18" t="s">
        <v>202</v>
      </c>
      <c r="BM276" s="143" t="s">
        <v>408</v>
      </c>
    </row>
    <row r="277" spans="2:65" s="1" customFormat="1">
      <c r="B277" s="33"/>
      <c r="D277" s="145" t="s">
        <v>204</v>
      </c>
      <c r="F277" s="146" t="s">
        <v>409</v>
      </c>
      <c r="I277" s="147"/>
      <c r="L277" s="33"/>
      <c r="M277" s="148"/>
      <c r="T277" s="54"/>
      <c r="AT277" s="18" t="s">
        <v>204</v>
      </c>
      <c r="AU277" s="18" t="s">
        <v>78</v>
      </c>
    </row>
    <row r="278" spans="2:65" s="1" customFormat="1">
      <c r="B278" s="33"/>
      <c r="D278" s="145" t="s">
        <v>410</v>
      </c>
      <c r="F278" s="178" t="s">
        <v>411</v>
      </c>
      <c r="I278" s="147"/>
      <c r="L278" s="33"/>
      <c r="M278" s="148"/>
      <c r="T278" s="54"/>
      <c r="AT278" s="18" t="s">
        <v>410</v>
      </c>
      <c r="AU278" s="18" t="s">
        <v>78</v>
      </c>
    </row>
    <row r="279" spans="2:65" s="1" customFormat="1" ht="16.5" customHeight="1">
      <c r="B279" s="33"/>
      <c r="C279" s="132" t="s">
        <v>412</v>
      </c>
      <c r="D279" s="132" t="s">
        <v>197</v>
      </c>
      <c r="E279" s="133" t="s">
        <v>413</v>
      </c>
      <c r="F279" s="134" t="s">
        <v>414</v>
      </c>
      <c r="G279" s="135" t="s">
        <v>407</v>
      </c>
      <c r="H279" s="136">
        <v>1</v>
      </c>
      <c r="I279" s="137"/>
      <c r="J279" s="138">
        <f>ROUND(I279*H279,2)</f>
        <v>0</v>
      </c>
      <c r="K279" s="134" t="s">
        <v>19</v>
      </c>
      <c r="L279" s="33"/>
      <c r="M279" s="139" t="s">
        <v>19</v>
      </c>
      <c r="N279" s="140" t="s">
        <v>40</v>
      </c>
      <c r="P279" s="141">
        <f>O279*H279</f>
        <v>0</v>
      </c>
      <c r="Q279" s="141">
        <v>0</v>
      </c>
      <c r="R279" s="141">
        <f>Q279*H279</f>
        <v>0</v>
      </c>
      <c r="S279" s="141">
        <v>0</v>
      </c>
      <c r="T279" s="142">
        <f>S279*H279</f>
        <v>0</v>
      </c>
      <c r="AR279" s="143" t="s">
        <v>202</v>
      </c>
      <c r="AT279" s="143" t="s">
        <v>197</v>
      </c>
      <c r="AU279" s="143" t="s">
        <v>78</v>
      </c>
      <c r="AY279" s="18" t="s">
        <v>195</v>
      </c>
      <c r="BE279" s="144">
        <f>IF(N279="základní",J279,0)</f>
        <v>0</v>
      </c>
      <c r="BF279" s="144">
        <f>IF(N279="snížená",J279,0)</f>
        <v>0</v>
      </c>
      <c r="BG279" s="144">
        <f>IF(N279="zákl. přenesená",J279,0)</f>
        <v>0</v>
      </c>
      <c r="BH279" s="144">
        <f>IF(N279="sníž. přenesená",J279,0)</f>
        <v>0</v>
      </c>
      <c r="BI279" s="144">
        <f>IF(N279="nulová",J279,0)</f>
        <v>0</v>
      </c>
      <c r="BJ279" s="18" t="s">
        <v>76</v>
      </c>
      <c r="BK279" s="144">
        <f>ROUND(I279*H279,2)</f>
        <v>0</v>
      </c>
      <c r="BL279" s="18" t="s">
        <v>202</v>
      </c>
      <c r="BM279" s="143" t="s">
        <v>415</v>
      </c>
    </row>
    <row r="280" spans="2:65" s="1" customFormat="1">
      <c r="B280" s="33"/>
      <c r="D280" s="145" t="s">
        <v>204</v>
      </c>
      <c r="F280" s="146" t="s">
        <v>416</v>
      </c>
      <c r="I280" s="147"/>
      <c r="L280" s="33"/>
      <c r="M280" s="148"/>
      <c r="T280" s="54"/>
      <c r="AT280" s="18" t="s">
        <v>204</v>
      </c>
      <c r="AU280" s="18" t="s">
        <v>78</v>
      </c>
    </row>
    <row r="281" spans="2:65" s="1" customFormat="1">
      <c r="B281" s="33"/>
      <c r="D281" s="145" t="s">
        <v>410</v>
      </c>
      <c r="F281" s="178" t="s">
        <v>417</v>
      </c>
      <c r="I281" s="147"/>
      <c r="L281" s="33"/>
      <c r="M281" s="148"/>
      <c r="T281" s="54"/>
      <c r="AT281" s="18" t="s">
        <v>410</v>
      </c>
      <c r="AU281" s="18" t="s">
        <v>78</v>
      </c>
    </row>
    <row r="282" spans="2:65" s="1" customFormat="1" ht="16.5" customHeight="1">
      <c r="B282" s="33"/>
      <c r="C282" s="132" t="s">
        <v>418</v>
      </c>
      <c r="D282" s="132" t="s">
        <v>197</v>
      </c>
      <c r="E282" s="133" t="s">
        <v>419</v>
      </c>
      <c r="F282" s="134" t="s">
        <v>420</v>
      </c>
      <c r="G282" s="135" t="s">
        <v>407</v>
      </c>
      <c r="H282" s="136">
        <v>1</v>
      </c>
      <c r="I282" s="137"/>
      <c r="J282" s="138">
        <f>ROUND(I282*H282,2)</f>
        <v>0</v>
      </c>
      <c r="K282" s="134" t="s">
        <v>19</v>
      </c>
      <c r="L282" s="33"/>
      <c r="M282" s="139" t="s">
        <v>19</v>
      </c>
      <c r="N282" s="140" t="s">
        <v>40</v>
      </c>
      <c r="P282" s="141">
        <f>O282*H282</f>
        <v>0</v>
      </c>
      <c r="Q282" s="141">
        <v>0</v>
      </c>
      <c r="R282" s="141">
        <f>Q282*H282</f>
        <v>0</v>
      </c>
      <c r="S282" s="141">
        <v>0</v>
      </c>
      <c r="T282" s="142">
        <f>S282*H282</f>
        <v>0</v>
      </c>
      <c r="AR282" s="143" t="s">
        <v>202</v>
      </c>
      <c r="AT282" s="143" t="s">
        <v>197</v>
      </c>
      <c r="AU282" s="143" t="s">
        <v>78</v>
      </c>
      <c r="AY282" s="18" t="s">
        <v>195</v>
      </c>
      <c r="BE282" s="144">
        <f>IF(N282="základní",J282,0)</f>
        <v>0</v>
      </c>
      <c r="BF282" s="144">
        <f>IF(N282="snížená",J282,0)</f>
        <v>0</v>
      </c>
      <c r="BG282" s="144">
        <f>IF(N282="zákl. přenesená",J282,0)</f>
        <v>0</v>
      </c>
      <c r="BH282" s="144">
        <f>IF(N282="sníž. přenesená",J282,0)</f>
        <v>0</v>
      </c>
      <c r="BI282" s="144">
        <f>IF(N282="nulová",J282,0)</f>
        <v>0</v>
      </c>
      <c r="BJ282" s="18" t="s">
        <v>76</v>
      </c>
      <c r="BK282" s="144">
        <f>ROUND(I282*H282,2)</f>
        <v>0</v>
      </c>
      <c r="BL282" s="18" t="s">
        <v>202</v>
      </c>
      <c r="BM282" s="143" t="s">
        <v>421</v>
      </c>
    </row>
    <row r="283" spans="2:65" s="1" customFormat="1">
      <c r="B283" s="33"/>
      <c r="D283" s="145" t="s">
        <v>204</v>
      </c>
      <c r="F283" s="146" t="s">
        <v>420</v>
      </c>
      <c r="I283" s="147"/>
      <c r="L283" s="33"/>
      <c r="M283" s="148"/>
      <c r="T283" s="54"/>
      <c r="AT283" s="18" t="s">
        <v>204</v>
      </c>
      <c r="AU283" s="18" t="s">
        <v>78</v>
      </c>
    </row>
    <row r="284" spans="2:65" s="1" customFormat="1">
      <c r="B284" s="33"/>
      <c r="D284" s="145" t="s">
        <v>410</v>
      </c>
      <c r="F284" s="178" t="s">
        <v>422</v>
      </c>
      <c r="I284" s="147"/>
      <c r="L284" s="33"/>
      <c r="M284" s="148"/>
      <c r="T284" s="54"/>
      <c r="AT284" s="18" t="s">
        <v>410</v>
      </c>
      <c r="AU284" s="18" t="s">
        <v>78</v>
      </c>
    </row>
    <row r="285" spans="2:65" s="12" customFormat="1">
      <c r="B285" s="151"/>
      <c r="D285" s="145" t="s">
        <v>208</v>
      </c>
      <c r="E285" s="152" t="s">
        <v>19</v>
      </c>
      <c r="F285" s="153" t="s">
        <v>209</v>
      </c>
      <c r="H285" s="152" t="s">
        <v>19</v>
      </c>
      <c r="I285" s="154"/>
      <c r="L285" s="151"/>
      <c r="M285" s="155"/>
      <c r="T285" s="156"/>
      <c r="AT285" s="152" t="s">
        <v>208</v>
      </c>
      <c r="AU285" s="152" t="s">
        <v>78</v>
      </c>
      <c r="AV285" s="12" t="s">
        <v>76</v>
      </c>
      <c r="AW285" s="12" t="s">
        <v>31</v>
      </c>
      <c r="AX285" s="12" t="s">
        <v>69</v>
      </c>
      <c r="AY285" s="152" t="s">
        <v>195</v>
      </c>
    </row>
    <row r="286" spans="2:65" s="13" customFormat="1">
      <c r="B286" s="157"/>
      <c r="D286" s="145" t="s">
        <v>208</v>
      </c>
      <c r="E286" s="158" t="s">
        <v>19</v>
      </c>
      <c r="F286" s="159" t="s">
        <v>76</v>
      </c>
      <c r="H286" s="160">
        <v>1</v>
      </c>
      <c r="I286" s="161"/>
      <c r="L286" s="157"/>
      <c r="M286" s="162"/>
      <c r="T286" s="163"/>
      <c r="AT286" s="158" t="s">
        <v>208</v>
      </c>
      <c r="AU286" s="158" t="s">
        <v>78</v>
      </c>
      <c r="AV286" s="13" t="s">
        <v>78</v>
      </c>
      <c r="AW286" s="13" t="s">
        <v>31</v>
      </c>
      <c r="AX286" s="13" t="s">
        <v>76</v>
      </c>
      <c r="AY286" s="158" t="s">
        <v>195</v>
      </c>
    </row>
    <row r="287" spans="2:65" s="1" customFormat="1" ht="16.5" customHeight="1">
      <c r="B287" s="33"/>
      <c r="C287" s="132" t="s">
        <v>423</v>
      </c>
      <c r="D287" s="132" t="s">
        <v>197</v>
      </c>
      <c r="E287" s="133" t="s">
        <v>424</v>
      </c>
      <c r="F287" s="134" t="s">
        <v>425</v>
      </c>
      <c r="G287" s="135" t="s">
        <v>407</v>
      </c>
      <c r="H287" s="136">
        <v>1</v>
      </c>
      <c r="I287" s="137"/>
      <c r="J287" s="138">
        <f>ROUND(I287*H287,2)</f>
        <v>0</v>
      </c>
      <c r="K287" s="134" t="s">
        <v>19</v>
      </c>
      <c r="L287" s="33"/>
      <c r="M287" s="139" t="s">
        <v>19</v>
      </c>
      <c r="N287" s="140" t="s">
        <v>40</v>
      </c>
      <c r="P287" s="141">
        <f>O287*H287</f>
        <v>0</v>
      </c>
      <c r="Q287" s="141">
        <v>0</v>
      </c>
      <c r="R287" s="141">
        <f>Q287*H287</f>
        <v>0</v>
      </c>
      <c r="S287" s="141">
        <v>0</v>
      </c>
      <c r="T287" s="142">
        <f>S287*H287</f>
        <v>0</v>
      </c>
      <c r="AR287" s="143" t="s">
        <v>202</v>
      </c>
      <c r="AT287" s="143" t="s">
        <v>197</v>
      </c>
      <c r="AU287" s="143" t="s">
        <v>78</v>
      </c>
      <c r="AY287" s="18" t="s">
        <v>195</v>
      </c>
      <c r="BE287" s="144">
        <f>IF(N287="základní",J287,0)</f>
        <v>0</v>
      </c>
      <c r="BF287" s="144">
        <f>IF(N287="snížená",J287,0)</f>
        <v>0</v>
      </c>
      <c r="BG287" s="144">
        <f>IF(N287="zákl. přenesená",J287,0)</f>
        <v>0</v>
      </c>
      <c r="BH287" s="144">
        <f>IF(N287="sníž. přenesená",J287,0)</f>
        <v>0</v>
      </c>
      <c r="BI287" s="144">
        <f>IF(N287="nulová",J287,0)</f>
        <v>0</v>
      </c>
      <c r="BJ287" s="18" t="s">
        <v>76</v>
      </c>
      <c r="BK287" s="144">
        <f>ROUND(I287*H287,2)</f>
        <v>0</v>
      </c>
      <c r="BL287" s="18" t="s">
        <v>202</v>
      </c>
      <c r="BM287" s="143" t="s">
        <v>426</v>
      </c>
    </row>
    <row r="288" spans="2:65" s="1" customFormat="1">
      <c r="B288" s="33"/>
      <c r="D288" s="145" t="s">
        <v>204</v>
      </c>
      <c r="F288" s="146" t="s">
        <v>427</v>
      </c>
      <c r="I288" s="147"/>
      <c r="L288" s="33"/>
      <c r="M288" s="148"/>
      <c r="T288" s="54"/>
      <c r="AT288" s="18" t="s">
        <v>204</v>
      </c>
      <c r="AU288" s="18" t="s">
        <v>78</v>
      </c>
    </row>
    <row r="289" spans="2:65" s="1" customFormat="1" ht="24.2" customHeight="1">
      <c r="B289" s="33"/>
      <c r="C289" s="132" t="s">
        <v>428</v>
      </c>
      <c r="D289" s="132" t="s">
        <v>197</v>
      </c>
      <c r="E289" s="133" t="s">
        <v>429</v>
      </c>
      <c r="F289" s="134" t="s">
        <v>430</v>
      </c>
      <c r="G289" s="135" t="s">
        <v>200</v>
      </c>
      <c r="H289" s="136">
        <v>2001.2</v>
      </c>
      <c r="I289" s="137"/>
      <c r="J289" s="138">
        <f>ROUND(I289*H289,2)</f>
        <v>0</v>
      </c>
      <c r="K289" s="134" t="s">
        <v>201</v>
      </c>
      <c r="L289" s="33"/>
      <c r="M289" s="139" t="s">
        <v>19</v>
      </c>
      <c r="N289" s="140" t="s">
        <v>40</v>
      </c>
      <c r="P289" s="141">
        <f>O289*H289</f>
        <v>0</v>
      </c>
      <c r="Q289" s="141">
        <v>0</v>
      </c>
      <c r="R289" s="141">
        <f>Q289*H289</f>
        <v>0</v>
      </c>
      <c r="S289" s="141">
        <v>0</v>
      </c>
      <c r="T289" s="142">
        <f>S289*H289</f>
        <v>0</v>
      </c>
      <c r="AR289" s="143" t="s">
        <v>202</v>
      </c>
      <c r="AT289" s="143" t="s">
        <v>197</v>
      </c>
      <c r="AU289" s="143" t="s">
        <v>78</v>
      </c>
      <c r="AY289" s="18" t="s">
        <v>195</v>
      </c>
      <c r="BE289" s="144">
        <f>IF(N289="základní",J289,0)</f>
        <v>0</v>
      </c>
      <c r="BF289" s="144">
        <f>IF(N289="snížená",J289,0)</f>
        <v>0</v>
      </c>
      <c r="BG289" s="144">
        <f>IF(N289="zákl. přenesená",J289,0)</f>
        <v>0</v>
      </c>
      <c r="BH289" s="144">
        <f>IF(N289="sníž. přenesená",J289,0)</f>
        <v>0</v>
      </c>
      <c r="BI289" s="144">
        <f>IF(N289="nulová",J289,0)</f>
        <v>0</v>
      </c>
      <c r="BJ289" s="18" t="s">
        <v>76</v>
      </c>
      <c r="BK289" s="144">
        <f>ROUND(I289*H289,2)</f>
        <v>0</v>
      </c>
      <c r="BL289" s="18" t="s">
        <v>202</v>
      </c>
      <c r="BM289" s="143" t="s">
        <v>431</v>
      </c>
    </row>
    <row r="290" spans="2:65" s="1" customFormat="1">
      <c r="B290" s="33"/>
      <c r="D290" s="145" t="s">
        <v>204</v>
      </c>
      <c r="F290" s="146" t="s">
        <v>432</v>
      </c>
      <c r="I290" s="147"/>
      <c r="L290" s="33"/>
      <c r="M290" s="148"/>
      <c r="T290" s="54"/>
      <c r="AT290" s="18" t="s">
        <v>204</v>
      </c>
      <c r="AU290" s="18" t="s">
        <v>78</v>
      </c>
    </row>
    <row r="291" spans="2:65" s="1" customFormat="1">
      <c r="B291" s="33"/>
      <c r="D291" s="149" t="s">
        <v>206</v>
      </c>
      <c r="F291" s="150" t="s">
        <v>433</v>
      </c>
      <c r="I291" s="147"/>
      <c r="L291" s="33"/>
      <c r="M291" s="148"/>
      <c r="T291" s="54"/>
      <c r="AT291" s="18" t="s">
        <v>206</v>
      </c>
      <c r="AU291" s="18" t="s">
        <v>78</v>
      </c>
    </row>
    <row r="292" spans="2:65" s="12" customFormat="1">
      <c r="B292" s="151"/>
      <c r="D292" s="145" t="s">
        <v>208</v>
      </c>
      <c r="E292" s="152" t="s">
        <v>19</v>
      </c>
      <c r="F292" s="153" t="s">
        <v>209</v>
      </c>
      <c r="H292" s="152" t="s">
        <v>19</v>
      </c>
      <c r="I292" s="154"/>
      <c r="L292" s="151"/>
      <c r="M292" s="155"/>
      <c r="T292" s="156"/>
      <c r="AT292" s="152" t="s">
        <v>208</v>
      </c>
      <c r="AU292" s="152" t="s">
        <v>78</v>
      </c>
      <c r="AV292" s="12" t="s">
        <v>76</v>
      </c>
      <c r="AW292" s="12" t="s">
        <v>31</v>
      </c>
      <c r="AX292" s="12" t="s">
        <v>69</v>
      </c>
      <c r="AY292" s="152" t="s">
        <v>195</v>
      </c>
    </row>
    <row r="293" spans="2:65" s="12" customFormat="1">
      <c r="B293" s="151"/>
      <c r="D293" s="145" t="s">
        <v>208</v>
      </c>
      <c r="E293" s="152" t="s">
        <v>19</v>
      </c>
      <c r="F293" s="153" t="s">
        <v>434</v>
      </c>
      <c r="H293" s="152" t="s">
        <v>19</v>
      </c>
      <c r="I293" s="154"/>
      <c r="L293" s="151"/>
      <c r="M293" s="155"/>
      <c r="T293" s="156"/>
      <c r="AT293" s="152" t="s">
        <v>208</v>
      </c>
      <c r="AU293" s="152" t="s">
        <v>78</v>
      </c>
      <c r="AV293" s="12" t="s">
        <v>76</v>
      </c>
      <c r="AW293" s="12" t="s">
        <v>31</v>
      </c>
      <c r="AX293" s="12" t="s">
        <v>69</v>
      </c>
      <c r="AY293" s="152" t="s">
        <v>195</v>
      </c>
    </row>
    <row r="294" spans="2:65" s="13" customFormat="1">
      <c r="B294" s="157"/>
      <c r="D294" s="145" t="s">
        <v>208</v>
      </c>
      <c r="E294" s="158" t="s">
        <v>19</v>
      </c>
      <c r="F294" s="159" t="s">
        <v>435</v>
      </c>
      <c r="H294" s="160">
        <v>36.299999999999997</v>
      </c>
      <c r="I294" s="161"/>
      <c r="L294" s="157"/>
      <c r="M294" s="162"/>
      <c r="T294" s="163"/>
      <c r="AT294" s="158" t="s">
        <v>208</v>
      </c>
      <c r="AU294" s="158" t="s">
        <v>78</v>
      </c>
      <c r="AV294" s="13" t="s">
        <v>78</v>
      </c>
      <c r="AW294" s="13" t="s">
        <v>31</v>
      </c>
      <c r="AX294" s="13" t="s">
        <v>69</v>
      </c>
      <c r="AY294" s="158" t="s">
        <v>195</v>
      </c>
    </row>
    <row r="295" spans="2:65" s="13" customFormat="1">
      <c r="B295" s="157"/>
      <c r="D295" s="145" t="s">
        <v>208</v>
      </c>
      <c r="E295" s="158" t="s">
        <v>19</v>
      </c>
      <c r="F295" s="159" t="s">
        <v>436</v>
      </c>
      <c r="H295" s="160">
        <v>21.5</v>
      </c>
      <c r="I295" s="161"/>
      <c r="L295" s="157"/>
      <c r="M295" s="162"/>
      <c r="T295" s="163"/>
      <c r="AT295" s="158" t="s">
        <v>208</v>
      </c>
      <c r="AU295" s="158" t="s">
        <v>78</v>
      </c>
      <c r="AV295" s="13" t="s">
        <v>78</v>
      </c>
      <c r="AW295" s="13" t="s">
        <v>31</v>
      </c>
      <c r="AX295" s="13" t="s">
        <v>69</v>
      </c>
      <c r="AY295" s="158" t="s">
        <v>195</v>
      </c>
    </row>
    <row r="296" spans="2:65" s="13" customFormat="1">
      <c r="B296" s="157"/>
      <c r="D296" s="145" t="s">
        <v>208</v>
      </c>
      <c r="E296" s="158" t="s">
        <v>19</v>
      </c>
      <c r="F296" s="159" t="s">
        <v>437</v>
      </c>
      <c r="H296" s="160">
        <v>8.1999999999999993</v>
      </c>
      <c r="I296" s="161"/>
      <c r="L296" s="157"/>
      <c r="M296" s="162"/>
      <c r="T296" s="163"/>
      <c r="AT296" s="158" t="s">
        <v>208</v>
      </c>
      <c r="AU296" s="158" t="s">
        <v>78</v>
      </c>
      <c r="AV296" s="13" t="s">
        <v>78</v>
      </c>
      <c r="AW296" s="13" t="s">
        <v>31</v>
      </c>
      <c r="AX296" s="13" t="s">
        <v>69</v>
      </c>
      <c r="AY296" s="158" t="s">
        <v>195</v>
      </c>
    </row>
    <row r="297" spans="2:65" s="13" customFormat="1">
      <c r="B297" s="157"/>
      <c r="D297" s="145" t="s">
        <v>208</v>
      </c>
      <c r="E297" s="158" t="s">
        <v>19</v>
      </c>
      <c r="F297" s="159" t="s">
        <v>438</v>
      </c>
      <c r="H297" s="160">
        <v>13.5</v>
      </c>
      <c r="I297" s="161"/>
      <c r="L297" s="157"/>
      <c r="M297" s="162"/>
      <c r="T297" s="163"/>
      <c r="AT297" s="158" t="s">
        <v>208</v>
      </c>
      <c r="AU297" s="158" t="s">
        <v>78</v>
      </c>
      <c r="AV297" s="13" t="s">
        <v>78</v>
      </c>
      <c r="AW297" s="13" t="s">
        <v>31</v>
      </c>
      <c r="AX297" s="13" t="s">
        <v>69</v>
      </c>
      <c r="AY297" s="158" t="s">
        <v>195</v>
      </c>
    </row>
    <row r="298" spans="2:65" s="13" customFormat="1">
      <c r="B298" s="157"/>
      <c r="D298" s="145" t="s">
        <v>208</v>
      </c>
      <c r="E298" s="158" t="s">
        <v>19</v>
      </c>
      <c r="F298" s="159" t="s">
        <v>439</v>
      </c>
      <c r="H298" s="160">
        <v>3.3</v>
      </c>
      <c r="I298" s="161"/>
      <c r="L298" s="157"/>
      <c r="M298" s="162"/>
      <c r="T298" s="163"/>
      <c r="AT298" s="158" t="s">
        <v>208</v>
      </c>
      <c r="AU298" s="158" t="s">
        <v>78</v>
      </c>
      <c r="AV298" s="13" t="s">
        <v>78</v>
      </c>
      <c r="AW298" s="13" t="s">
        <v>31</v>
      </c>
      <c r="AX298" s="13" t="s">
        <v>69</v>
      </c>
      <c r="AY298" s="158" t="s">
        <v>195</v>
      </c>
    </row>
    <row r="299" spans="2:65" s="13" customFormat="1">
      <c r="B299" s="157"/>
      <c r="D299" s="145" t="s">
        <v>208</v>
      </c>
      <c r="E299" s="158" t="s">
        <v>19</v>
      </c>
      <c r="F299" s="159" t="s">
        <v>236</v>
      </c>
      <c r="H299" s="160">
        <v>5</v>
      </c>
      <c r="I299" s="161"/>
      <c r="L299" s="157"/>
      <c r="M299" s="162"/>
      <c r="T299" s="163"/>
      <c r="AT299" s="158" t="s">
        <v>208</v>
      </c>
      <c r="AU299" s="158" t="s">
        <v>78</v>
      </c>
      <c r="AV299" s="13" t="s">
        <v>78</v>
      </c>
      <c r="AW299" s="13" t="s">
        <v>31</v>
      </c>
      <c r="AX299" s="13" t="s">
        <v>69</v>
      </c>
      <c r="AY299" s="158" t="s">
        <v>195</v>
      </c>
    </row>
    <row r="300" spans="2:65" s="13" customFormat="1">
      <c r="B300" s="157"/>
      <c r="D300" s="145" t="s">
        <v>208</v>
      </c>
      <c r="E300" s="158" t="s">
        <v>19</v>
      </c>
      <c r="F300" s="159" t="s">
        <v>440</v>
      </c>
      <c r="H300" s="160">
        <v>21.8</v>
      </c>
      <c r="I300" s="161"/>
      <c r="L300" s="157"/>
      <c r="M300" s="162"/>
      <c r="T300" s="163"/>
      <c r="AT300" s="158" t="s">
        <v>208</v>
      </c>
      <c r="AU300" s="158" t="s">
        <v>78</v>
      </c>
      <c r="AV300" s="13" t="s">
        <v>78</v>
      </c>
      <c r="AW300" s="13" t="s">
        <v>31</v>
      </c>
      <c r="AX300" s="13" t="s">
        <v>69</v>
      </c>
      <c r="AY300" s="158" t="s">
        <v>195</v>
      </c>
    </row>
    <row r="301" spans="2:65" s="13" customFormat="1">
      <c r="B301" s="157"/>
      <c r="D301" s="145" t="s">
        <v>208</v>
      </c>
      <c r="E301" s="158" t="s">
        <v>19</v>
      </c>
      <c r="F301" s="159" t="s">
        <v>441</v>
      </c>
      <c r="H301" s="160">
        <v>11.3</v>
      </c>
      <c r="I301" s="161"/>
      <c r="L301" s="157"/>
      <c r="M301" s="162"/>
      <c r="T301" s="163"/>
      <c r="AT301" s="158" t="s">
        <v>208</v>
      </c>
      <c r="AU301" s="158" t="s">
        <v>78</v>
      </c>
      <c r="AV301" s="13" t="s">
        <v>78</v>
      </c>
      <c r="AW301" s="13" t="s">
        <v>31</v>
      </c>
      <c r="AX301" s="13" t="s">
        <v>69</v>
      </c>
      <c r="AY301" s="158" t="s">
        <v>195</v>
      </c>
    </row>
    <row r="302" spans="2:65" s="13" customFormat="1">
      <c r="B302" s="157"/>
      <c r="D302" s="145" t="s">
        <v>208</v>
      </c>
      <c r="E302" s="158" t="s">
        <v>19</v>
      </c>
      <c r="F302" s="159" t="s">
        <v>442</v>
      </c>
      <c r="H302" s="160">
        <v>18.8</v>
      </c>
      <c r="I302" s="161"/>
      <c r="L302" s="157"/>
      <c r="M302" s="162"/>
      <c r="T302" s="163"/>
      <c r="AT302" s="158" t="s">
        <v>208</v>
      </c>
      <c r="AU302" s="158" t="s">
        <v>78</v>
      </c>
      <c r="AV302" s="13" t="s">
        <v>78</v>
      </c>
      <c r="AW302" s="13" t="s">
        <v>31</v>
      </c>
      <c r="AX302" s="13" t="s">
        <v>69</v>
      </c>
      <c r="AY302" s="158" t="s">
        <v>195</v>
      </c>
    </row>
    <row r="303" spans="2:65" s="13" customFormat="1">
      <c r="B303" s="157"/>
      <c r="D303" s="145" t="s">
        <v>208</v>
      </c>
      <c r="E303" s="158" t="s">
        <v>19</v>
      </c>
      <c r="F303" s="159" t="s">
        <v>320</v>
      </c>
      <c r="H303" s="160">
        <v>14</v>
      </c>
      <c r="I303" s="161"/>
      <c r="L303" s="157"/>
      <c r="M303" s="162"/>
      <c r="T303" s="163"/>
      <c r="AT303" s="158" t="s">
        <v>208</v>
      </c>
      <c r="AU303" s="158" t="s">
        <v>78</v>
      </c>
      <c r="AV303" s="13" t="s">
        <v>78</v>
      </c>
      <c r="AW303" s="13" t="s">
        <v>31</v>
      </c>
      <c r="AX303" s="13" t="s">
        <v>69</v>
      </c>
      <c r="AY303" s="158" t="s">
        <v>195</v>
      </c>
    </row>
    <row r="304" spans="2:65" s="13" customFormat="1">
      <c r="B304" s="157"/>
      <c r="D304" s="145" t="s">
        <v>208</v>
      </c>
      <c r="E304" s="158" t="s">
        <v>19</v>
      </c>
      <c r="F304" s="159" t="s">
        <v>443</v>
      </c>
      <c r="H304" s="160">
        <v>54.3</v>
      </c>
      <c r="I304" s="161"/>
      <c r="L304" s="157"/>
      <c r="M304" s="162"/>
      <c r="T304" s="163"/>
      <c r="AT304" s="158" t="s">
        <v>208</v>
      </c>
      <c r="AU304" s="158" t="s">
        <v>78</v>
      </c>
      <c r="AV304" s="13" t="s">
        <v>78</v>
      </c>
      <c r="AW304" s="13" t="s">
        <v>31</v>
      </c>
      <c r="AX304" s="13" t="s">
        <v>69</v>
      </c>
      <c r="AY304" s="158" t="s">
        <v>195</v>
      </c>
    </row>
    <row r="305" spans="2:51" s="13" customFormat="1">
      <c r="B305" s="157"/>
      <c r="D305" s="145" t="s">
        <v>208</v>
      </c>
      <c r="E305" s="158" t="s">
        <v>19</v>
      </c>
      <c r="F305" s="159" t="s">
        <v>444</v>
      </c>
      <c r="H305" s="160">
        <v>10.5</v>
      </c>
      <c r="I305" s="161"/>
      <c r="L305" s="157"/>
      <c r="M305" s="162"/>
      <c r="T305" s="163"/>
      <c r="AT305" s="158" t="s">
        <v>208</v>
      </c>
      <c r="AU305" s="158" t="s">
        <v>78</v>
      </c>
      <c r="AV305" s="13" t="s">
        <v>78</v>
      </c>
      <c r="AW305" s="13" t="s">
        <v>31</v>
      </c>
      <c r="AX305" s="13" t="s">
        <v>69</v>
      </c>
      <c r="AY305" s="158" t="s">
        <v>195</v>
      </c>
    </row>
    <row r="306" spans="2:51" s="13" customFormat="1">
      <c r="B306" s="157"/>
      <c r="D306" s="145" t="s">
        <v>208</v>
      </c>
      <c r="E306" s="158" t="s">
        <v>19</v>
      </c>
      <c r="F306" s="159" t="s">
        <v>445</v>
      </c>
      <c r="H306" s="160">
        <v>53.6</v>
      </c>
      <c r="I306" s="161"/>
      <c r="L306" s="157"/>
      <c r="M306" s="162"/>
      <c r="T306" s="163"/>
      <c r="AT306" s="158" t="s">
        <v>208</v>
      </c>
      <c r="AU306" s="158" t="s">
        <v>78</v>
      </c>
      <c r="AV306" s="13" t="s">
        <v>78</v>
      </c>
      <c r="AW306" s="13" t="s">
        <v>31</v>
      </c>
      <c r="AX306" s="13" t="s">
        <v>69</v>
      </c>
      <c r="AY306" s="158" t="s">
        <v>195</v>
      </c>
    </row>
    <row r="307" spans="2:51" s="13" customFormat="1">
      <c r="B307" s="157"/>
      <c r="D307" s="145" t="s">
        <v>208</v>
      </c>
      <c r="E307" s="158" t="s">
        <v>19</v>
      </c>
      <c r="F307" s="159" t="s">
        <v>446</v>
      </c>
      <c r="H307" s="160">
        <v>10.3</v>
      </c>
      <c r="I307" s="161"/>
      <c r="L307" s="157"/>
      <c r="M307" s="162"/>
      <c r="T307" s="163"/>
      <c r="AT307" s="158" t="s">
        <v>208</v>
      </c>
      <c r="AU307" s="158" t="s">
        <v>78</v>
      </c>
      <c r="AV307" s="13" t="s">
        <v>78</v>
      </c>
      <c r="AW307" s="13" t="s">
        <v>31</v>
      </c>
      <c r="AX307" s="13" t="s">
        <v>69</v>
      </c>
      <c r="AY307" s="158" t="s">
        <v>195</v>
      </c>
    </row>
    <row r="308" spans="2:51" s="13" customFormat="1">
      <c r="B308" s="157"/>
      <c r="D308" s="145" t="s">
        <v>208</v>
      </c>
      <c r="E308" s="158" t="s">
        <v>19</v>
      </c>
      <c r="F308" s="159" t="s">
        <v>447</v>
      </c>
      <c r="H308" s="160">
        <v>35.700000000000003</v>
      </c>
      <c r="I308" s="161"/>
      <c r="L308" s="157"/>
      <c r="M308" s="162"/>
      <c r="T308" s="163"/>
      <c r="AT308" s="158" t="s">
        <v>208</v>
      </c>
      <c r="AU308" s="158" t="s">
        <v>78</v>
      </c>
      <c r="AV308" s="13" t="s">
        <v>78</v>
      </c>
      <c r="AW308" s="13" t="s">
        <v>31</v>
      </c>
      <c r="AX308" s="13" t="s">
        <v>69</v>
      </c>
      <c r="AY308" s="158" t="s">
        <v>195</v>
      </c>
    </row>
    <row r="309" spans="2:51" s="13" customFormat="1">
      <c r="B309" s="157"/>
      <c r="D309" s="145" t="s">
        <v>208</v>
      </c>
      <c r="E309" s="158" t="s">
        <v>19</v>
      </c>
      <c r="F309" s="159" t="s">
        <v>448</v>
      </c>
      <c r="H309" s="160">
        <v>36.9</v>
      </c>
      <c r="I309" s="161"/>
      <c r="L309" s="157"/>
      <c r="M309" s="162"/>
      <c r="T309" s="163"/>
      <c r="AT309" s="158" t="s">
        <v>208</v>
      </c>
      <c r="AU309" s="158" t="s">
        <v>78</v>
      </c>
      <c r="AV309" s="13" t="s">
        <v>78</v>
      </c>
      <c r="AW309" s="13" t="s">
        <v>31</v>
      </c>
      <c r="AX309" s="13" t="s">
        <v>69</v>
      </c>
      <c r="AY309" s="158" t="s">
        <v>195</v>
      </c>
    </row>
    <row r="310" spans="2:51" s="13" customFormat="1">
      <c r="B310" s="157"/>
      <c r="D310" s="145" t="s">
        <v>208</v>
      </c>
      <c r="E310" s="158" t="s">
        <v>19</v>
      </c>
      <c r="F310" s="159" t="s">
        <v>449</v>
      </c>
      <c r="H310" s="160">
        <v>2.5</v>
      </c>
      <c r="I310" s="161"/>
      <c r="L310" s="157"/>
      <c r="M310" s="162"/>
      <c r="T310" s="163"/>
      <c r="AT310" s="158" t="s">
        <v>208</v>
      </c>
      <c r="AU310" s="158" t="s">
        <v>78</v>
      </c>
      <c r="AV310" s="13" t="s">
        <v>78</v>
      </c>
      <c r="AW310" s="13" t="s">
        <v>31</v>
      </c>
      <c r="AX310" s="13" t="s">
        <v>69</v>
      </c>
      <c r="AY310" s="158" t="s">
        <v>195</v>
      </c>
    </row>
    <row r="311" spans="2:51" s="13" customFormat="1">
      <c r="B311" s="157"/>
      <c r="D311" s="145" t="s">
        <v>208</v>
      </c>
      <c r="E311" s="158" t="s">
        <v>19</v>
      </c>
      <c r="F311" s="159" t="s">
        <v>450</v>
      </c>
      <c r="H311" s="160">
        <v>5.0999999999999996</v>
      </c>
      <c r="I311" s="161"/>
      <c r="L311" s="157"/>
      <c r="M311" s="162"/>
      <c r="T311" s="163"/>
      <c r="AT311" s="158" t="s">
        <v>208</v>
      </c>
      <c r="AU311" s="158" t="s">
        <v>78</v>
      </c>
      <c r="AV311" s="13" t="s">
        <v>78</v>
      </c>
      <c r="AW311" s="13" t="s">
        <v>31</v>
      </c>
      <c r="AX311" s="13" t="s">
        <v>69</v>
      </c>
      <c r="AY311" s="158" t="s">
        <v>195</v>
      </c>
    </row>
    <row r="312" spans="2:51" s="13" customFormat="1">
      <c r="B312" s="157"/>
      <c r="D312" s="145" t="s">
        <v>208</v>
      </c>
      <c r="E312" s="158" t="s">
        <v>19</v>
      </c>
      <c r="F312" s="159" t="s">
        <v>412</v>
      </c>
      <c r="H312" s="160">
        <v>23</v>
      </c>
      <c r="I312" s="161"/>
      <c r="L312" s="157"/>
      <c r="M312" s="162"/>
      <c r="T312" s="163"/>
      <c r="AT312" s="158" t="s">
        <v>208</v>
      </c>
      <c r="AU312" s="158" t="s">
        <v>78</v>
      </c>
      <c r="AV312" s="13" t="s">
        <v>78</v>
      </c>
      <c r="AW312" s="13" t="s">
        <v>31</v>
      </c>
      <c r="AX312" s="13" t="s">
        <v>69</v>
      </c>
      <c r="AY312" s="158" t="s">
        <v>195</v>
      </c>
    </row>
    <row r="313" spans="2:51" s="13" customFormat="1">
      <c r="B313" s="157"/>
      <c r="D313" s="145" t="s">
        <v>208</v>
      </c>
      <c r="E313" s="158" t="s">
        <v>19</v>
      </c>
      <c r="F313" s="159" t="s">
        <v>451</v>
      </c>
      <c r="H313" s="160">
        <v>12.6</v>
      </c>
      <c r="I313" s="161"/>
      <c r="L313" s="157"/>
      <c r="M313" s="162"/>
      <c r="T313" s="163"/>
      <c r="AT313" s="158" t="s">
        <v>208</v>
      </c>
      <c r="AU313" s="158" t="s">
        <v>78</v>
      </c>
      <c r="AV313" s="13" t="s">
        <v>78</v>
      </c>
      <c r="AW313" s="13" t="s">
        <v>31</v>
      </c>
      <c r="AX313" s="13" t="s">
        <v>69</v>
      </c>
      <c r="AY313" s="158" t="s">
        <v>195</v>
      </c>
    </row>
    <row r="314" spans="2:51" s="13" customFormat="1">
      <c r="B314" s="157"/>
      <c r="D314" s="145" t="s">
        <v>208</v>
      </c>
      <c r="E314" s="158" t="s">
        <v>19</v>
      </c>
      <c r="F314" s="159" t="s">
        <v>452</v>
      </c>
      <c r="H314" s="160">
        <v>28.1</v>
      </c>
      <c r="I314" s="161"/>
      <c r="L314" s="157"/>
      <c r="M314" s="162"/>
      <c r="T314" s="163"/>
      <c r="AT314" s="158" t="s">
        <v>208</v>
      </c>
      <c r="AU314" s="158" t="s">
        <v>78</v>
      </c>
      <c r="AV314" s="13" t="s">
        <v>78</v>
      </c>
      <c r="AW314" s="13" t="s">
        <v>31</v>
      </c>
      <c r="AX314" s="13" t="s">
        <v>69</v>
      </c>
      <c r="AY314" s="158" t="s">
        <v>195</v>
      </c>
    </row>
    <row r="315" spans="2:51" s="13" customFormat="1">
      <c r="B315" s="157"/>
      <c r="D315" s="145" t="s">
        <v>208</v>
      </c>
      <c r="E315" s="158" t="s">
        <v>19</v>
      </c>
      <c r="F315" s="159" t="s">
        <v>453</v>
      </c>
      <c r="H315" s="160">
        <v>2.6</v>
      </c>
      <c r="I315" s="161"/>
      <c r="L315" s="157"/>
      <c r="M315" s="162"/>
      <c r="T315" s="163"/>
      <c r="AT315" s="158" t="s">
        <v>208</v>
      </c>
      <c r="AU315" s="158" t="s">
        <v>78</v>
      </c>
      <c r="AV315" s="13" t="s">
        <v>78</v>
      </c>
      <c r="AW315" s="13" t="s">
        <v>31</v>
      </c>
      <c r="AX315" s="13" t="s">
        <v>69</v>
      </c>
      <c r="AY315" s="158" t="s">
        <v>195</v>
      </c>
    </row>
    <row r="316" spans="2:51" s="13" customFormat="1">
      <c r="B316" s="157"/>
      <c r="D316" s="145" t="s">
        <v>208</v>
      </c>
      <c r="E316" s="158" t="s">
        <v>19</v>
      </c>
      <c r="F316" s="159" t="s">
        <v>454</v>
      </c>
      <c r="H316" s="160">
        <v>6.1</v>
      </c>
      <c r="I316" s="161"/>
      <c r="L316" s="157"/>
      <c r="M316" s="162"/>
      <c r="T316" s="163"/>
      <c r="AT316" s="158" t="s">
        <v>208</v>
      </c>
      <c r="AU316" s="158" t="s">
        <v>78</v>
      </c>
      <c r="AV316" s="13" t="s">
        <v>78</v>
      </c>
      <c r="AW316" s="13" t="s">
        <v>31</v>
      </c>
      <c r="AX316" s="13" t="s">
        <v>69</v>
      </c>
      <c r="AY316" s="158" t="s">
        <v>195</v>
      </c>
    </row>
    <row r="317" spans="2:51" s="13" customFormat="1">
      <c r="B317" s="157"/>
      <c r="D317" s="145" t="s">
        <v>208</v>
      </c>
      <c r="E317" s="158" t="s">
        <v>19</v>
      </c>
      <c r="F317" s="159" t="s">
        <v>455</v>
      </c>
      <c r="H317" s="160">
        <v>20.7</v>
      </c>
      <c r="I317" s="161"/>
      <c r="L317" s="157"/>
      <c r="M317" s="162"/>
      <c r="T317" s="163"/>
      <c r="AT317" s="158" t="s">
        <v>208</v>
      </c>
      <c r="AU317" s="158" t="s">
        <v>78</v>
      </c>
      <c r="AV317" s="13" t="s">
        <v>78</v>
      </c>
      <c r="AW317" s="13" t="s">
        <v>31</v>
      </c>
      <c r="AX317" s="13" t="s">
        <v>69</v>
      </c>
      <c r="AY317" s="158" t="s">
        <v>195</v>
      </c>
    </row>
    <row r="318" spans="2:51" s="13" customFormat="1">
      <c r="B318" s="157"/>
      <c r="D318" s="145" t="s">
        <v>208</v>
      </c>
      <c r="E318" s="158" t="s">
        <v>19</v>
      </c>
      <c r="F318" s="159" t="s">
        <v>456</v>
      </c>
      <c r="H318" s="160">
        <v>9.9</v>
      </c>
      <c r="I318" s="161"/>
      <c r="L318" s="157"/>
      <c r="M318" s="162"/>
      <c r="T318" s="163"/>
      <c r="AT318" s="158" t="s">
        <v>208</v>
      </c>
      <c r="AU318" s="158" t="s">
        <v>78</v>
      </c>
      <c r="AV318" s="13" t="s">
        <v>78</v>
      </c>
      <c r="AW318" s="13" t="s">
        <v>31</v>
      </c>
      <c r="AX318" s="13" t="s">
        <v>69</v>
      </c>
      <c r="AY318" s="158" t="s">
        <v>195</v>
      </c>
    </row>
    <row r="319" spans="2:51" s="13" customFormat="1">
      <c r="B319" s="157"/>
      <c r="D319" s="145" t="s">
        <v>208</v>
      </c>
      <c r="E319" s="158" t="s">
        <v>19</v>
      </c>
      <c r="F319" s="159" t="s">
        <v>457</v>
      </c>
      <c r="H319" s="160">
        <v>21.2</v>
      </c>
      <c r="I319" s="161"/>
      <c r="L319" s="157"/>
      <c r="M319" s="162"/>
      <c r="T319" s="163"/>
      <c r="AT319" s="158" t="s">
        <v>208</v>
      </c>
      <c r="AU319" s="158" t="s">
        <v>78</v>
      </c>
      <c r="AV319" s="13" t="s">
        <v>78</v>
      </c>
      <c r="AW319" s="13" t="s">
        <v>31</v>
      </c>
      <c r="AX319" s="13" t="s">
        <v>69</v>
      </c>
      <c r="AY319" s="158" t="s">
        <v>195</v>
      </c>
    </row>
    <row r="320" spans="2:51" s="13" customFormat="1">
      <c r="B320" s="157"/>
      <c r="D320" s="145" t="s">
        <v>208</v>
      </c>
      <c r="E320" s="158" t="s">
        <v>19</v>
      </c>
      <c r="F320" s="159" t="s">
        <v>458</v>
      </c>
      <c r="H320" s="160">
        <v>5.6</v>
      </c>
      <c r="I320" s="161"/>
      <c r="L320" s="157"/>
      <c r="M320" s="162"/>
      <c r="T320" s="163"/>
      <c r="AT320" s="158" t="s">
        <v>208</v>
      </c>
      <c r="AU320" s="158" t="s">
        <v>78</v>
      </c>
      <c r="AV320" s="13" t="s">
        <v>78</v>
      </c>
      <c r="AW320" s="13" t="s">
        <v>31</v>
      </c>
      <c r="AX320" s="13" t="s">
        <v>69</v>
      </c>
      <c r="AY320" s="158" t="s">
        <v>195</v>
      </c>
    </row>
    <row r="321" spans="2:51" s="13" customFormat="1">
      <c r="B321" s="157"/>
      <c r="D321" s="145" t="s">
        <v>208</v>
      </c>
      <c r="E321" s="158" t="s">
        <v>19</v>
      </c>
      <c r="F321" s="159" t="s">
        <v>455</v>
      </c>
      <c r="H321" s="160">
        <v>20.7</v>
      </c>
      <c r="I321" s="161"/>
      <c r="L321" s="157"/>
      <c r="M321" s="162"/>
      <c r="T321" s="163"/>
      <c r="AT321" s="158" t="s">
        <v>208</v>
      </c>
      <c r="AU321" s="158" t="s">
        <v>78</v>
      </c>
      <c r="AV321" s="13" t="s">
        <v>78</v>
      </c>
      <c r="AW321" s="13" t="s">
        <v>31</v>
      </c>
      <c r="AX321" s="13" t="s">
        <v>69</v>
      </c>
      <c r="AY321" s="158" t="s">
        <v>195</v>
      </c>
    </row>
    <row r="322" spans="2:51" s="12" customFormat="1">
      <c r="B322" s="151"/>
      <c r="D322" s="145" t="s">
        <v>208</v>
      </c>
      <c r="E322" s="152" t="s">
        <v>19</v>
      </c>
      <c r="F322" s="153" t="s">
        <v>459</v>
      </c>
      <c r="H322" s="152" t="s">
        <v>19</v>
      </c>
      <c r="I322" s="154"/>
      <c r="L322" s="151"/>
      <c r="M322" s="155"/>
      <c r="T322" s="156"/>
      <c r="AT322" s="152" t="s">
        <v>208</v>
      </c>
      <c r="AU322" s="152" t="s">
        <v>78</v>
      </c>
      <c r="AV322" s="12" t="s">
        <v>76</v>
      </c>
      <c r="AW322" s="12" t="s">
        <v>31</v>
      </c>
      <c r="AX322" s="12" t="s">
        <v>69</v>
      </c>
      <c r="AY322" s="152" t="s">
        <v>195</v>
      </c>
    </row>
    <row r="323" spans="2:51" s="13" customFormat="1">
      <c r="B323" s="157"/>
      <c r="D323" s="145" t="s">
        <v>208</v>
      </c>
      <c r="E323" s="158" t="s">
        <v>19</v>
      </c>
      <c r="F323" s="159" t="s">
        <v>460</v>
      </c>
      <c r="H323" s="160">
        <v>16.7</v>
      </c>
      <c r="I323" s="161"/>
      <c r="L323" s="157"/>
      <c r="M323" s="162"/>
      <c r="T323" s="163"/>
      <c r="AT323" s="158" t="s">
        <v>208</v>
      </c>
      <c r="AU323" s="158" t="s">
        <v>78</v>
      </c>
      <c r="AV323" s="13" t="s">
        <v>78</v>
      </c>
      <c r="AW323" s="13" t="s">
        <v>31</v>
      </c>
      <c r="AX323" s="13" t="s">
        <v>69</v>
      </c>
      <c r="AY323" s="158" t="s">
        <v>195</v>
      </c>
    </row>
    <row r="324" spans="2:51" s="13" customFormat="1">
      <c r="B324" s="157"/>
      <c r="D324" s="145" t="s">
        <v>208</v>
      </c>
      <c r="E324" s="158" t="s">
        <v>19</v>
      </c>
      <c r="F324" s="159" t="s">
        <v>461</v>
      </c>
      <c r="H324" s="160">
        <v>8.3000000000000007</v>
      </c>
      <c r="I324" s="161"/>
      <c r="L324" s="157"/>
      <c r="M324" s="162"/>
      <c r="T324" s="163"/>
      <c r="AT324" s="158" t="s">
        <v>208</v>
      </c>
      <c r="AU324" s="158" t="s">
        <v>78</v>
      </c>
      <c r="AV324" s="13" t="s">
        <v>78</v>
      </c>
      <c r="AW324" s="13" t="s">
        <v>31</v>
      </c>
      <c r="AX324" s="13" t="s">
        <v>69</v>
      </c>
      <c r="AY324" s="158" t="s">
        <v>195</v>
      </c>
    </row>
    <row r="325" spans="2:51" s="13" customFormat="1">
      <c r="B325" s="157"/>
      <c r="D325" s="145" t="s">
        <v>208</v>
      </c>
      <c r="E325" s="158" t="s">
        <v>19</v>
      </c>
      <c r="F325" s="159" t="s">
        <v>202</v>
      </c>
      <c r="H325" s="160">
        <v>4</v>
      </c>
      <c r="I325" s="161"/>
      <c r="L325" s="157"/>
      <c r="M325" s="162"/>
      <c r="T325" s="163"/>
      <c r="AT325" s="158" t="s">
        <v>208</v>
      </c>
      <c r="AU325" s="158" t="s">
        <v>78</v>
      </c>
      <c r="AV325" s="13" t="s">
        <v>78</v>
      </c>
      <c r="AW325" s="13" t="s">
        <v>31</v>
      </c>
      <c r="AX325" s="13" t="s">
        <v>69</v>
      </c>
      <c r="AY325" s="158" t="s">
        <v>195</v>
      </c>
    </row>
    <row r="326" spans="2:51" s="13" customFormat="1">
      <c r="B326" s="157"/>
      <c r="D326" s="145" t="s">
        <v>208</v>
      </c>
      <c r="E326" s="158" t="s">
        <v>19</v>
      </c>
      <c r="F326" s="159" t="s">
        <v>462</v>
      </c>
      <c r="H326" s="160">
        <v>15.3</v>
      </c>
      <c r="I326" s="161"/>
      <c r="L326" s="157"/>
      <c r="M326" s="162"/>
      <c r="T326" s="163"/>
      <c r="AT326" s="158" t="s">
        <v>208</v>
      </c>
      <c r="AU326" s="158" t="s">
        <v>78</v>
      </c>
      <c r="AV326" s="13" t="s">
        <v>78</v>
      </c>
      <c r="AW326" s="13" t="s">
        <v>31</v>
      </c>
      <c r="AX326" s="13" t="s">
        <v>69</v>
      </c>
      <c r="AY326" s="158" t="s">
        <v>195</v>
      </c>
    </row>
    <row r="327" spans="2:51" s="13" customFormat="1">
      <c r="B327" s="157"/>
      <c r="D327" s="145" t="s">
        <v>208</v>
      </c>
      <c r="E327" s="158" t="s">
        <v>19</v>
      </c>
      <c r="F327" s="159" t="s">
        <v>463</v>
      </c>
      <c r="H327" s="160">
        <v>2.4</v>
      </c>
      <c r="I327" s="161"/>
      <c r="L327" s="157"/>
      <c r="M327" s="162"/>
      <c r="T327" s="163"/>
      <c r="AT327" s="158" t="s">
        <v>208</v>
      </c>
      <c r="AU327" s="158" t="s">
        <v>78</v>
      </c>
      <c r="AV327" s="13" t="s">
        <v>78</v>
      </c>
      <c r="AW327" s="13" t="s">
        <v>31</v>
      </c>
      <c r="AX327" s="13" t="s">
        <v>69</v>
      </c>
      <c r="AY327" s="158" t="s">
        <v>195</v>
      </c>
    </row>
    <row r="328" spans="2:51" s="13" customFormat="1">
      <c r="B328" s="157"/>
      <c r="D328" s="145" t="s">
        <v>208</v>
      </c>
      <c r="E328" s="158" t="s">
        <v>19</v>
      </c>
      <c r="F328" s="159" t="s">
        <v>464</v>
      </c>
      <c r="H328" s="160">
        <v>2.1</v>
      </c>
      <c r="I328" s="161"/>
      <c r="L328" s="157"/>
      <c r="M328" s="162"/>
      <c r="T328" s="163"/>
      <c r="AT328" s="158" t="s">
        <v>208</v>
      </c>
      <c r="AU328" s="158" t="s">
        <v>78</v>
      </c>
      <c r="AV328" s="13" t="s">
        <v>78</v>
      </c>
      <c r="AW328" s="13" t="s">
        <v>31</v>
      </c>
      <c r="AX328" s="13" t="s">
        <v>69</v>
      </c>
      <c r="AY328" s="158" t="s">
        <v>195</v>
      </c>
    </row>
    <row r="329" spans="2:51" s="13" customFormat="1">
      <c r="B329" s="157"/>
      <c r="D329" s="145" t="s">
        <v>208</v>
      </c>
      <c r="E329" s="158" t="s">
        <v>19</v>
      </c>
      <c r="F329" s="159" t="s">
        <v>465</v>
      </c>
      <c r="H329" s="160">
        <v>11.6</v>
      </c>
      <c r="I329" s="161"/>
      <c r="L329" s="157"/>
      <c r="M329" s="162"/>
      <c r="T329" s="163"/>
      <c r="AT329" s="158" t="s">
        <v>208</v>
      </c>
      <c r="AU329" s="158" t="s">
        <v>78</v>
      </c>
      <c r="AV329" s="13" t="s">
        <v>78</v>
      </c>
      <c r="AW329" s="13" t="s">
        <v>31</v>
      </c>
      <c r="AX329" s="13" t="s">
        <v>69</v>
      </c>
      <c r="AY329" s="158" t="s">
        <v>195</v>
      </c>
    </row>
    <row r="330" spans="2:51" s="13" customFormat="1">
      <c r="B330" s="157"/>
      <c r="D330" s="145" t="s">
        <v>208</v>
      </c>
      <c r="E330" s="158" t="s">
        <v>19</v>
      </c>
      <c r="F330" s="159" t="s">
        <v>418</v>
      </c>
      <c r="H330" s="160">
        <v>24</v>
      </c>
      <c r="I330" s="161"/>
      <c r="L330" s="157"/>
      <c r="M330" s="162"/>
      <c r="T330" s="163"/>
      <c r="AT330" s="158" t="s">
        <v>208</v>
      </c>
      <c r="AU330" s="158" t="s">
        <v>78</v>
      </c>
      <c r="AV330" s="13" t="s">
        <v>78</v>
      </c>
      <c r="AW330" s="13" t="s">
        <v>31</v>
      </c>
      <c r="AX330" s="13" t="s">
        <v>69</v>
      </c>
      <c r="AY330" s="158" t="s">
        <v>195</v>
      </c>
    </row>
    <row r="331" spans="2:51" s="13" customFormat="1">
      <c r="B331" s="157"/>
      <c r="D331" s="145" t="s">
        <v>208</v>
      </c>
      <c r="E331" s="158" t="s">
        <v>19</v>
      </c>
      <c r="F331" s="159" t="s">
        <v>466</v>
      </c>
      <c r="H331" s="160">
        <v>3.1</v>
      </c>
      <c r="I331" s="161"/>
      <c r="L331" s="157"/>
      <c r="M331" s="162"/>
      <c r="T331" s="163"/>
      <c r="AT331" s="158" t="s">
        <v>208</v>
      </c>
      <c r="AU331" s="158" t="s">
        <v>78</v>
      </c>
      <c r="AV331" s="13" t="s">
        <v>78</v>
      </c>
      <c r="AW331" s="13" t="s">
        <v>31</v>
      </c>
      <c r="AX331" s="13" t="s">
        <v>69</v>
      </c>
      <c r="AY331" s="158" t="s">
        <v>195</v>
      </c>
    </row>
    <row r="332" spans="2:51" s="13" customFormat="1">
      <c r="B332" s="157"/>
      <c r="D332" s="145" t="s">
        <v>208</v>
      </c>
      <c r="E332" s="158" t="s">
        <v>19</v>
      </c>
      <c r="F332" s="159" t="s">
        <v>467</v>
      </c>
      <c r="H332" s="160">
        <v>9.6999999999999993</v>
      </c>
      <c r="I332" s="161"/>
      <c r="L332" s="157"/>
      <c r="M332" s="162"/>
      <c r="T332" s="163"/>
      <c r="AT332" s="158" t="s">
        <v>208</v>
      </c>
      <c r="AU332" s="158" t="s">
        <v>78</v>
      </c>
      <c r="AV332" s="13" t="s">
        <v>78</v>
      </c>
      <c r="AW332" s="13" t="s">
        <v>31</v>
      </c>
      <c r="AX332" s="13" t="s">
        <v>69</v>
      </c>
      <c r="AY332" s="158" t="s">
        <v>195</v>
      </c>
    </row>
    <row r="333" spans="2:51" s="13" customFormat="1">
      <c r="B333" s="157"/>
      <c r="D333" s="145" t="s">
        <v>208</v>
      </c>
      <c r="E333" s="158" t="s">
        <v>19</v>
      </c>
      <c r="F333" s="159" t="s">
        <v>468</v>
      </c>
      <c r="H333" s="160">
        <v>3.5</v>
      </c>
      <c r="I333" s="161"/>
      <c r="L333" s="157"/>
      <c r="M333" s="162"/>
      <c r="T333" s="163"/>
      <c r="AT333" s="158" t="s">
        <v>208</v>
      </c>
      <c r="AU333" s="158" t="s">
        <v>78</v>
      </c>
      <c r="AV333" s="13" t="s">
        <v>78</v>
      </c>
      <c r="AW333" s="13" t="s">
        <v>31</v>
      </c>
      <c r="AX333" s="13" t="s">
        <v>69</v>
      </c>
      <c r="AY333" s="158" t="s">
        <v>195</v>
      </c>
    </row>
    <row r="334" spans="2:51" s="13" customFormat="1">
      <c r="B334" s="157"/>
      <c r="D334" s="145" t="s">
        <v>208</v>
      </c>
      <c r="E334" s="158" t="s">
        <v>19</v>
      </c>
      <c r="F334" s="159" t="s">
        <v>469</v>
      </c>
      <c r="H334" s="160">
        <v>1.3</v>
      </c>
      <c r="I334" s="161"/>
      <c r="L334" s="157"/>
      <c r="M334" s="162"/>
      <c r="T334" s="163"/>
      <c r="AT334" s="158" t="s">
        <v>208</v>
      </c>
      <c r="AU334" s="158" t="s">
        <v>78</v>
      </c>
      <c r="AV334" s="13" t="s">
        <v>78</v>
      </c>
      <c r="AW334" s="13" t="s">
        <v>31</v>
      </c>
      <c r="AX334" s="13" t="s">
        <v>69</v>
      </c>
      <c r="AY334" s="158" t="s">
        <v>195</v>
      </c>
    </row>
    <row r="335" spans="2:51" s="13" customFormat="1">
      <c r="B335" s="157"/>
      <c r="D335" s="145" t="s">
        <v>208</v>
      </c>
      <c r="E335" s="158" t="s">
        <v>19</v>
      </c>
      <c r="F335" s="159" t="s">
        <v>470</v>
      </c>
      <c r="H335" s="160">
        <v>8.1</v>
      </c>
      <c r="I335" s="161"/>
      <c r="L335" s="157"/>
      <c r="M335" s="162"/>
      <c r="T335" s="163"/>
      <c r="AT335" s="158" t="s">
        <v>208</v>
      </c>
      <c r="AU335" s="158" t="s">
        <v>78</v>
      </c>
      <c r="AV335" s="13" t="s">
        <v>78</v>
      </c>
      <c r="AW335" s="13" t="s">
        <v>31</v>
      </c>
      <c r="AX335" s="13" t="s">
        <v>69</v>
      </c>
      <c r="AY335" s="158" t="s">
        <v>195</v>
      </c>
    </row>
    <row r="336" spans="2:51" s="13" customFormat="1">
      <c r="B336" s="157"/>
      <c r="D336" s="145" t="s">
        <v>208</v>
      </c>
      <c r="E336" s="158" t="s">
        <v>19</v>
      </c>
      <c r="F336" s="159" t="s">
        <v>471</v>
      </c>
      <c r="H336" s="160">
        <v>13.2</v>
      </c>
      <c r="I336" s="161"/>
      <c r="L336" s="157"/>
      <c r="M336" s="162"/>
      <c r="T336" s="163"/>
      <c r="AT336" s="158" t="s">
        <v>208</v>
      </c>
      <c r="AU336" s="158" t="s">
        <v>78</v>
      </c>
      <c r="AV336" s="13" t="s">
        <v>78</v>
      </c>
      <c r="AW336" s="13" t="s">
        <v>31</v>
      </c>
      <c r="AX336" s="13" t="s">
        <v>69</v>
      </c>
      <c r="AY336" s="158" t="s">
        <v>195</v>
      </c>
    </row>
    <row r="337" spans="2:51" s="13" customFormat="1">
      <c r="B337" s="157"/>
      <c r="D337" s="145" t="s">
        <v>208</v>
      </c>
      <c r="E337" s="158" t="s">
        <v>19</v>
      </c>
      <c r="F337" s="159" t="s">
        <v>472</v>
      </c>
      <c r="H337" s="160">
        <v>4.2</v>
      </c>
      <c r="I337" s="161"/>
      <c r="L337" s="157"/>
      <c r="M337" s="162"/>
      <c r="T337" s="163"/>
      <c r="AT337" s="158" t="s">
        <v>208</v>
      </c>
      <c r="AU337" s="158" t="s">
        <v>78</v>
      </c>
      <c r="AV337" s="13" t="s">
        <v>78</v>
      </c>
      <c r="AW337" s="13" t="s">
        <v>31</v>
      </c>
      <c r="AX337" s="13" t="s">
        <v>69</v>
      </c>
      <c r="AY337" s="158" t="s">
        <v>195</v>
      </c>
    </row>
    <row r="338" spans="2:51" s="13" customFormat="1">
      <c r="B338" s="157"/>
      <c r="D338" s="145" t="s">
        <v>208</v>
      </c>
      <c r="E338" s="158" t="s">
        <v>19</v>
      </c>
      <c r="F338" s="159" t="s">
        <v>473</v>
      </c>
      <c r="H338" s="160">
        <v>17.7</v>
      </c>
      <c r="I338" s="161"/>
      <c r="L338" s="157"/>
      <c r="M338" s="162"/>
      <c r="T338" s="163"/>
      <c r="AT338" s="158" t="s">
        <v>208</v>
      </c>
      <c r="AU338" s="158" t="s">
        <v>78</v>
      </c>
      <c r="AV338" s="13" t="s">
        <v>78</v>
      </c>
      <c r="AW338" s="13" t="s">
        <v>31</v>
      </c>
      <c r="AX338" s="13" t="s">
        <v>69</v>
      </c>
      <c r="AY338" s="158" t="s">
        <v>195</v>
      </c>
    </row>
    <row r="339" spans="2:51" s="13" customFormat="1">
      <c r="B339" s="157"/>
      <c r="D339" s="145" t="s">
        <v>208</v>
      </c>
      <c r="E339" s="158" t="s">
        <v>19</v>
      </c>
      <c r="F339" s="159" t="s">
        <v>474</v>
      </c>
      <c r="H339" s="160">
        <v>23.9</v>
      </c>
      <c r="I339" s="161"/>
      <c r="L339" s="157"/>
      <c r="M339" s="162"/>
      <c r="T339" s="163"/>
      <c r="AT339" s="158" t="s">
        <v>208</v>
      </c>
      <c r="AU339" s="158" t="s">
        <v>78</v>
      </c>
      <c r="AV339" s="13" t="s">
        <v>78</v>
      </c>
      <c r="AW339" s="13" t="s">
        <v>31</v>
      </c>
      <c r="AX339" s="13" t="s">
        <v>69</v>
      </c>
      <c r="AY339" s="158" t="s">
        <v>195</v>
      </c>
    </row>
    <row r="340" spans="2:51" s="13" customFormat="1">
      <c r="B340" s="157"/>
      <c r="D340" s="145" t="s">
        <v>208</v>
      </c>
      <c r="E340" s="158" t="s">
        <v>19</v>
      </c>
      <c r="F340" s="159" t="s">
        <v>288</v>
      </c>
      <c r="H340" s="160">
        <v>10</v>
      </c>
      <c r="I340" s="161"/>
      <c r="L340" s="157"/>
      <c r="M340" s="162"/>
      <c r="T340" s="163"/>
      <c r="AT340" s="158" t="s">
        <v>208</v>
      </c>
      <c r="AU340" s="158" t="s">
        <v>78</v>
      </c>
      <c r="AV340" s="13" t="s">
        <v>78</v>
      </c>
      <c r="AW340" s="13" t="s">
        <v>31</v>
      </c>
      <c r="AX340" s="13" t="s">
        <v>69</v>
      </c>
      <c r="AY340" s="158" t="s">
        <v>195</v>
      </c>
    </row>
    <row r="341" spans="2:51" s="13" customFormat="1">
      <c r="B341" s="157"/>
      <c r="D341" s="145" t="s">
        <v>208</v>
      </c>
      <c r="E341" s="158" t="s">
        <v>19</v>
      </c>
      <c r="F341" s="159" t="s">
        <v>475</v>
      </c>
      <c r="H341" s="160">
        <v>8.4</v>
      </c>
      <c r="I341" s="161"/>
      <c r="L341" s="157"/>
      <c r="M341" s="162"/>
      <c r="T341" s="163"/>
      <c r="AT341" s="158" t="s">
        <v>208</v>
      </c>
      <c r="AU341" s="158" t="s">
        <v>78</v>
      </c>
      <c r="AV341" s="13" t="s">
        <v>78</v>
      </c>
      <c r="AW341" s="13" t="s">
        <v>31</v>
      </c>
      <c r="AX341" s="13" t="s">
        <v>69</v>
      </c>
      <c r="AY341" s="158" t="s">
        <v>195</v>
      </c>
    </row>
    <row r="342" spans="2:51" s="13" customFormat="1">
      <c r="B342" s="157"/>
      <c r="D342" s="145" t="s">
        <v>208</v>
      </c>
      <c r="E342" s="158" t="s">
        <v>19</v>
      </c>
      <c r="F342" s="159" t="s">
        <v>476</v>
      </c>
      <c r="H342" s="160">
        <v>1.2</v>
      </c>
      <c r="I342" s="161"/>
      <c r="L342" s="157"/>
      <c r="M342" s="162"/>
      <c r="T342" s="163"/>
      <c r="AT342" s="158" t="s">
        <v>208</v>
      </c>
      <c r="AU342" s="158" t="s">
        <v>78</v>
      </c>
      <c r="AV342" s="13" t="s">
        <v>78</v>
      </c>
      <c r="AW342" s="13" t="s">
        <v>31</v>
      </c>
      <c r="AX342" s="13" t="s">
        <v>69</v>
      </c>
      <c r="AY342" s="158" t="s">
        <v>195</v>
      </c>
    </row>
    <row r="343" spans="2:51" s="13" customFormat="1">
      <c r="B343" s="157"/>
      <c r="D343" s="145" t="s">
        <v>208</v>
      </c>
      <c r="E343" s="158" t="s">
        <v>19</v>
      </c>
      <c r="F343" s="159" t="s">
        <v>476</v>
      </c>
      <c r="H343" s="160">
        <v>1.2</v>
      </c>
      <c r="I343" s="161"/>
      <c r="L343" s="157"/>
      <c r="M343" s="162"/>
      <c r="T343" s="163"/>
      <c r="AT343" s="158" t="s">
        <v>208</v>
      </c>
      <c r="AU343" s="158" t="s">
        <v>78</v>
      </c>
      <c r="AV343" s="13" t="s">
        <v>78</v>
      </c>
      <c r="AW343" s="13" t="s">
        <v>31</v>
      </c>
      <c r="AX343" s="13" t="s">
        <v>69</v>
      </c>
      <c r="AY343" s="158" t="s">
        <v>195</v>
      </c>
    </row>
    <row r="344" spans="2:51" s="13" customFormat="1">
      <c r="B344" s="157"/>
      <c r="D344" s="145" t="s">
        <v>208</v>
      </c>
      <c r="E344" s="158" t="s">
        <v>19</v>
      </c>
      <c r="F344" s="159" t="s">
        <v>477</v>
      </c>
      <c r="H344" s="160">
        <v>6.6</v>
      </c>
      <c r="I344" s="161"/>
      <c r="L344" s="157"/>
      <c r="M344" s="162"/>
      <c r="T344" s="163"/>
      <c r="AT344" s="158" t="s">
        <v>208</v>
      </c>
      <c r="AU344" s="158" t="s">
        <v>78</v>
      </c>
      <c r="AV344" s="13" t="s">
        <v>78</v>
      </c>
      <c r="AW344" s="13" t="s">
        <v>31</v>
      </c>
      <c r="AX344" s="13" t="s">
        <v>69</v>
      </c>
      <c r="AY344" s="158" t="s">
        <v>195</v>
      </c>
    </row>
    <row r="345" spans="2:51" s="13" customFormat="1">
      <c r="B345" s="157"/>
      <c r="D345" s="145" t="s">
        <v>208</v>
      </c>
      <c r="E345" s="158" t="s">
        <v>19</v>
      </c>
      <c r="F345" s="159" t="s">
        <v>478</v>
      </c>
      <c r="H345" s="160">
        <v>6.5</v>
      </c>
      <c r="I345" s="161"/>
      <c r="L345" s="157"/>
      <c r="M345" s="162"/>
      <c r="T345" s="163"/>
      <c r="AT345" s="158" t="s">
        <v>208</v>
      </c>
      <c r="AU345" s="158" t="s">
        <v>78</v>
      </c>
      <c r="AV345" s="13" t="s">
        <v>78</v>
      </c>
      <c r="AW345" s="13" t="s">
        <v>31</v>
      </c>
      <c r="AX345" s="13" t="s">
        <v>69</v>
      </c>
      <c r="AY345" s="158" t="s">
        <v>195</v>
      </c>
    </row>
    <row r="346" spans="2:51" s="13" customFormat="1">
      <c r="B346" s="157"/>
      <c r="D346" s="145" t="s">
        <v>208</v>
      </c>
      <c r="E346" s="158" t="s">
        <v>19</v>
      </c>
      <c r="F346" s="159" t="s">
        <v>479</v>
      </c>
      <c r="H346" s="160">
        <v>13.1</v>
      </c>
      <c r="I346" s="161"/>
      <c r="L346" s="157"/>
      <c r="M346" s="162"/>
      <c r="T346" s="163"/>
      <c r="AT346" s="158" t="s">
        <v>208</v>
      </c>
      <c r="AU346" s="158" t="s">
        <v>78</v>
      </c>
      <c r="AV346" s="13" t="s">
        <v>78</v>
      </c>
      <c r="AW346" s="13" t="s">
        <v>31</v>
      </c>
      <c r="AX346" s="13" t="s">
        <v>69</v>
      </c>
      <c r="AY346" s="158" t="s">
        <v>195</v>
      </c>
    </row>
    <row r="347" spans="2:51" s="13" customFormat="1">
      <c r="B347" s="157"/>
      <c r="D347" s="145" t="s">
        <v>208</v>
      </c>
      <c r="E347" s="158" t="s">
        <v>19</v>
      </c>
      <c r="F347" s="159" t="s">
        <v>480</v>
      </c>
      <c r="H347" s="160">
        <v>5.7</v>
      </c>
      <c r="I347" s="161"/>
      <c r="L347" s="157"/>
      <c r="M347" s="162"/>
      <c r="T347" s="163"/>
      <c r="AT347" s="158" t="s">
        <v>208</v>
      </c>
      <c r="AU347" s="158" t="s">
        <v>78</v>
      </c>
      <c r="AV347" s="13" t="s">
        <v>78</v>
      </c>
      <c r="AW347" s="13" t="s">
        <v>31</v>
      </c>
      <c r="AX347" s="13" t="s">
        <v>69</v>
      </c>
      <c r="AY347" s="158" t="s">
        <v>195</v>
      </c>
    </row>
    <row r="348" spans="2:51" s="13" customFormat="1">
      <c r="B348" s="157"/>
      <c r="D348" s="145" t="s">
        <v>208</v>
      </c>
      <c r="E348" s="158" t="s">
        <v>19</v>
      </c>
      <c r="F348" s="159" t="s">
        <v>481</v>
      </c>
      <c r="H348" s="160">
        <v>1.4</v>
      </c>
      <c r="I348" s="161"/>
      <c r="L348" s="157"/>
      <c r="M348" s="162"/>
      <c r="T348" s="163"/>
      <c r="AT348" s="158" t="s">
        <v>208</v>
      </c>
      <c r="AU348" s="158" t="s">
        <v>78</v>
      </c>
      <c r="AV348" s="13" t="s">
        <v>78</v>
      </c>
      <c r="AW348" s="13" t="s">
        <v>31</v>
      </c>
      <c r="AX348" s="13" t="s">
        <v>69</v>
      </c>
      <c r="AY348" s="158" t="s">
        <v>195</v>
      </c>
    </row>
    <row r="349" spans="2:51" s="13" customFormat="1">
      <c r="B349" s="157"/>
      <c r="D349" s="145" t="s">
        <v>208</v>
      </c>
      <c r="E349" s="158" t="s">
        <v>19</v>
      </c>
      <c r="F349" s="159" t="s">
        <v>482</v>
      </c>
      <c r="H349" s="160">
        <v>12.3</v>
      </c>
      <c r="I349" s="161"/>
      <c r="L349" s="157"/>
      <c r="M349" s="162"/>
      <c r="T349" s="163"/>
      <c r="AT349" s="158" t="s">
        <v>208</v>
      </c>
      <c r="AU349" s="158" t="s">
        <v>78</v>
      </c>
      <c r="AV349" s="13" t="s">
        <v>78</v>
      </c>
      <c r="AW349" s="13" t="s">
        <v>31</v>
      </c>
      <c r="AX349" s="13" t="s">
        <v>69</v>
      </c>
      <c r="AY349" s="158" t="s">
        <v>195</v>
      </c>
    </row>
    <row r="350" spans="2:51" s="13" customFormat="1">
      <c r="B350" s="157"/>
      <c r="D350" s="145" t="s">
        <v>208</v>
      </c>
      <c r="E350" s="158" t="s">
        <v>19</v>
      </c>
      <c r="F350" s="159" t="s">
        <v>483</v>
      </c>
      <c r="H350" s="160">
        <v>6.9</v>
      </c>
      <c r="I350" s="161"/>
      <c r="L350" s="157"/>
      <c r="M350" s="162"/>
      <c r="T350" s="163"/>
      <c r="AT350" s="158" t="s">
        <v>208</v>
      </c>
      <c r="AU350" s="158" t="s">
        <v>78</v>
      </c>
      <c r="AV350" s="13" t="s">
        <v>78</v>
      </c>
      <c r="AW350" s="13" t="s">
        <v>31</v>
      </c>
      <c r="AX350" s="13" t="s">
        <v>69</v>
      </c>
      <c r="AY350" s="158" t="s">
        <v>195</v>
      </c>
    </row>
    <row r="351" spans="2:51" s="13" customFormat="1">
      <c r="B351" s="157"/>
      <c r="D351" s="145" t="s">
        <v>208</v>
      </c>
      <c r="E351" s="158" t="s">
        <v>19</v>
      </c>
      <c r="F351" s="159" t="s">
        <v>484</v>
      </c>
      <c r="H351" s="160">
        <v>1.5</v>
      </c>
      <c r="I351" s="161"/>
      <c r="L351" s="157"/>
      <c r="M351" s="162"/>
      <c r="T351" s="163"/>
      <c r="AT351" s="158" t="s">
        <v>208</v>
      </c>
      <c r="AU351" s="158" t="s">
        <v>78</v>
      </c>
      <c r="AV351" s="13" t="s">
        <v>78</v>
      </c>
      <c r="AW351" s="13" t="s">
        <v>31</v>
      </c>
      <c r="AX351" s="13" t="s">
        <v>69</v>
      </c>
      <c r="AY351" s="158" t="s">
        <v>195</v>
      </c>
    </row>
    <row r="352" spans="2:51" s="13" customFormat="1">
      <c r="B352" s="157"/>
      <c r="D352" s="145" t="s">
        <v>208</v>
      </c>
      <c r="E352" s="158" t="s">
        <v>19</v>
      </c>
      <c r="F352" s="159" t="s">
        <v>485</v>
      </c>
      <c r="H352" s="160">
        <v>12.8</v>
      </c>
      <c r="I352" s="161"/>
      <c r="L352" s="157"/>
      <c r="M352" s="162"/>
      <c r="T352" s="163"/>
      <c r="AT352" s="158" t="s">
        <v>208</v>
      </c>
      <c r="AU352" s="158" t="s">
        <v>78</v>
      </c>
      <c r="AV352" s="13" t="s">
        <v>78</v>
      </c>
      <c r="AW352" s="13" t="s">
        <v>31</v>
      </c>
      <c r="AX352" s="13" t="s">
        <v>69</v>
      </c>
      <c r="AY352" s="158" t="s">
        <v>195</v>
      </c>
    </row>
    <row r="353" spans="2:51" s="13" customFormat="1">
      <c r="B353" s="157"/>
      <c r="D353" s="145" t="s">
        <v>208</v>
      </c>
      <c r="E353" s="158" t="s">
        <v>19</v>
      </c>
      <c r="F353" s="159" t="s">
        <v>486</v>
      </c>
      <c r="H353" s="160">
        <v>13.7</v>
      </c>
      <c r="I353" s="161"/>
      <c r="L353" s="157"/>
      <c r="M353" s="162"/>
      <c r="T353" s="163"/>
      <c r="AT353" s="158" t="s">
        <v>208</v>
      </c>
      <c r="AU353" s="158" t="s">
        <v>78</v>
      </c>
      <c r="AV353" s="13" t="s">
        <v>78</v>
      </c>
      <c r="AW353" s="13" t="s">
        <v>31</v>
      </c>
      <c r="AX353" s="13" t="s">
        <v>69</v>
      </c>
      <c r="AY353" s="158" t="s">
        <v>195</v>
      </c>
    </row>
    <row r="354" spans="2:51" s="13" customFormat="1">
      <c r="B354" s="157"/>
      <c r="D354" s="145" t="s">
        <v>208</v>
      </c>
      <c r="E354" s="158" t="s">
        <v>19</v>
      </c>
      <c r="F354" s="159" t="s">
        <v>477</v>
      </c>
      <c r="H354" s="160">
        <v>6.6</v>
      </c>
      <c r="I354" s="161"/>
      <c r="L354" s="157"/>
      <c r="M354" s="162"/>
      <c r="T354" s="163"/>
      <c r="AT354" s="158" t="s">
        <v>208</v>
      </c>
      <c r="AU354" s="158" t="s">
        <v>78</v>
      </c>
      <c r="AV354" s="13" t="s">
        <v>78</v>
      </c>
      <c r="AW354" s="13" t="s">
        <v>31</v>
      </c>
      <c r="AX354" s="13" t="s">
        <v>69</v>
      </c>
      <c r="AY354" s="158" t="s">
        <v>195</v>
      </c>
    </row>
    <row r="355" spans="2:51" s="13" customFormat="1">
      <c r="B355" s="157"/>
      <c r="D355" s="145" t="s">
        <v>208</v>
      </c>
      <c r="E355" s="158" t="s">
        <v>19</v>
      </c>
      <c r="F355" s="159" t="s">
        <v>481</v>
      </c>
      <c r="H355" s="160">
        <v>1.4</v>
      </c>
      <c r="I355" s="161"/>
      <c r="L355" s="157"/>
      <c r="M355" s="162"/>
      <c r="T355" s="163"/>
      <c r="AT355" s="158" t="s">
        <v>208</v>
      </c>
      <c r="AU355" s="158" t="s">
        <v>78</v>
      </c>
      <c r="AV355" s="13" t="s">
        <v>78</v>
      </c>
      <c r="AW355" s="13" t="s">
        <v>31</v>
      </c>
      <c r="AX355" s="13" t="s">
        <v>69</v>
      </c>
      <c r="AY355" s="158" t="s">
        <v>195</v>
      </c>
    </row>
    <row r="356" spans="2:51" s="13" customFormat="1">
      <c r="B356" s="157"/>
      <c r="D356" s="145" t="s">
        <v>208</v>
      </c>
      <c r="E356" s="158" t="s">
        <v>19</v>
      </c>
      <c r="F356" s="159" t="s">
        <v>309</v>
      </c>
      <c r="H356" s="160">
        <v>13</v>
      </c>
      <c r="I356" s="161"/>
      <c r="L356" s="157"/>
      <c r="M356" s="162"/>
      <c r="T356" s="163"/>
      <c r="AT356" s="158" t="s">
        <v>208</v>
      </c>
      <c r="AU356" s="158" t="s">
        <v>78</v>
      </c>
      <c r="AV356" s="13" t="s">
        <v>78</v>
      </c>
      <c r="AW356" s="13" t="s">
        <v>31</v>
      </c>
      <c r="AX356" s="13" t="s">
        <v>69</v>
      </c>
      <c r="AY356" s="158" t="s">
        <v>195</v>
      </c>
    </row>
    <row r="357" spans="2:51" s="13" customFormat="1">
      <c r="B357" s="157"/>
      <c r="D357" s="145" t="s">
        <v>208</v>
      </c>
      <c r="E357" s="158" t="s">
        <v>19</v>
      </c>
      <c r="F357" s="159" t="s">
        <v>487</v>
      </c>
      <c r="H357" s="160">
        <v>6.7</v>
      </c>
      <c r="I357" s="161"/>
      <c r="L357" s="157"/>
      <c r="M357" s="162"/>
      <c r="T357" s="163"/>
      <c r="AT357" s="158" t="s">
        <v>208</v>
      </c>
      <c r="AU357" s="158" t="s">
        <v>78</v>
      </c>
      <c r="AV357" s="13" t="s">
        <v>78</v>
      </c>
      <c r="AW357" s="13" t="s">
        <v>31</v>
      </c>
      <c r="AX357" s="13" t="s">
        <v>69</v>
      </c>
      <c r="AY357" s="158" t="s">
        <v>195</v>
      </c>
    </row>
    <row r="358" spans="2:51" s="13" customFormat="1">
      <c r="B358" s="157"/>
      <c r="D358" s="145" t="s">
        <v>208</v>
      </c>
      <c r="E358" s="158" t="s">
        <v>19</v>
      </c>
      <c r="F358" s="159" t="s">
        <v>481</v>
      </c>
      <c r="H358" s="160">
        <v>1.4</v>
      </c>
      <c r="I358" s="161"/>
      <c r="L358" s="157"/>
      <c r="M358" s="162"/>
      <c r="T358" s="163"/>
      <c r="AT358" s="158" t="s">
        <v>208</v>
      </c>
      <c r="AU358" s="158" t="s">
        <v>78</v>
      </c>
      <c r="AV358" s="13" t="s">
        <v>78</v>
      </c>
      <c r="AW358" s="13" t="s">
        <v>31</v>
      </c>
      <c r="AX358" s="13" t="s">
        <v>69</v>
      </c>
      <c r="AY358" s="158" t="s">
        <v>195</v>
      </c>
    </row>
    <row r="359" spans="2:51" s="13" customFormat="1">
      <c r="B359" s="157"/>
      <c r="D359" s="145" t="s">
        <v>208</v>
      </c>
      <c r="E359" s="158" t="s">
        <v>19</v>
      </c>
      <c r="F359" s="159" t="s">
        <v>488</v>
      </c>
      <c r="H359" s="160">
        <v>13.3</v>
      </c>
      <c r="I359" s="161"/>
      <c r="L359" s="157"/>
      <c r="M359" s="162"/>
      <c r="T359" s="163"/>
      <c r="AT359" s="158" t="s">
        <v>208</v>
      </c>
      <c r="AU359" s="158" t="s">
        <v>78</v>
      </c>
      <c r="AV359" s="13" t="s">
        <v>78</v>
      </c>
      <c r="AW359" s="13" t="s">
        <v>31</v>
      </c>
      <c r="AX359" s="13" t="s">
        <v>69</v>
      </c>
      <c r="AY359" s="158" t="s">
        <v>195</v>
      </c>
    </row>
    <row r="360" spans="2:51" s="13" customFormat="1">
      <c r="B360" s="157"/>
      <c r="D360" s="145" t="s">
        <v>208</v>
      </c>
      <c r="E360" s="158" t="s">
        <v>19</v>
      </c>
      <c r="F360" s="159" t="s">
        <v>489</v>
      </c>
      <c r="H360" s="160">
        <v>12.7</v>
      </c>
      <c r="I360" s="161"/>
      <c r="L360" s="157"/>
      <c r="M360" s="162"/>
      <c r="T360" s="163"/>
      <c r="AT360" s="158" t="s">
        <v>208</v>
      </c>
      <c r="AU360" s="158" t="s">
        <v>78</v>
      </c>
      <c r="AV360" s="13" t="s">
        <v>78</v>
      </c>
      <c r="AW360" s="13" t="s">
        <v>31</v>
      </c>
      <c r="AX360" s="13" t="s">
        <v>69</v>
      </c>
      <c r="AY360" s="158" t="s">
        <v>195</v>
      </c>
    </row>
    <row r="361" spans="2:51" s="13" customFormat="1">
      <c r="B361" s="157"/>
      <c r="D361" s="145" t="s">
        <v>208</v>
      </c>
      <c r="E361" s="158" t="s">
        <v>19</v>
      </c>
      <c r="F361" s="159" t="s">
        <v>461</v>
      </c>
      <c r="H361" s="160">
        <v>8.3000000000000007</v>
      </c>
      <c r="I361" s="161"/>
      <c r="L361" s="157"/>
      <c r="M361" s="162"/>
      <c r="T361" s="163"/>
      <c r="AT361" s="158" t="s">
        <v>208</v>
      </c>
      <c r="AU361" s="158" t="s">
        <v>78</v>
      </c>
      <c r="AV361" s="13" t="s">
        <v>78</v>
      </c>
      <c r="AW361" s="13" t="s">
        <v>31</v>
      </c>
      <c r="AX361" s="13" t="s">
        <v>69</v>
      </c>
      <c r="AY361" s="158" t="s">
        <v>195</v>
      </c>
    </row>
    <row r="362" spans="2:51" s="13" customFormat="1">
      <c r="B362" s="157"/>
      <c r="D362" s="145" t="s">
        <v>208</v>
      </c>
      <c r="E362" s="158" t="s">
        <v>19</v>
      </c>
      <c r="F362" s="159" t="s">
        <v>479</v>
      </c>
      <c r="H362" s="160">
        <v>13.1</v>
      </c>
      <c r="I362" s="161"/>
      <c r="L362" s="157"/>
      <c r="M362" s="162"/>
      <c r="T362" s="163"/>
      <c r="AT362" s="158" t="s">
        <v>208</v>
      </c>
      <c r="AU362" s="158" t="s">
        <v>78</v>
      </c>
      <c r="AV362" s="13" t="s">
        <v>78</v>
      </c>
      <c r="AW362" s="13" t="s">
        <v>31</v>
      </c>
      <c r="AX362" s="13" t="s">
        <v>69</v>
      </c>
      <c r="AY362" s="158" t="s">
        <v>195</v>
      </c>
    </row>
    <row r="363" spans="2:51" s="13" customFormat="1">
      <c r="B363" s="157"/>
      <c r="D363" s="145" t="s">
        <v>208</v>
      </c>
      <c r="E363" s="158" t="s">
        <v>19</v>
      </c>
      <c r="F363" s="159" t="s">
        <v>490</v>
      </c>
      <c r="H363" s="160">
        <v>8.6</v>
      </c>
      <c r="I363" s="161"/>
      <c r="L363" s="157"/>
      <c r="M363" s="162"/>
      <c r="T363" s="163"/>
      <c r="AT363" s="158" t="s">
        <v>208</v>
      </c>
      <c r="AU363" s="158" t="s">
        <v>78</v>
      </c>
      <c r="AV363" s="13" t="s">
        <v>78</v>
      </c>
      <c r="AW363" s="13" t="s">
        <v>31</v>
      </c>
      <c r="AX363" s="13" t="s">
        <v>69</v>
      </c>
      <c r="AY363" s="158" t="s">
        <v>195</v>
      </c>
    </row>
    <row r="364" spans="2:51" s="13" customFormat="1">
      <c r="B364" s="157"/>
      <c r="D364" s="145" t="s">
        <v>208</v>
      </c>
      <c r="E364" s="158" t="s">
        <v>19</v>
      </c>
      <c r="F364" s="159" t="s">
        <v>479</v>
      </c>
      <c r="H364" s="160">
        <v>13.1</v>
      </c>
      <c r="I364" s="161"/>
      <c r="L364" s="157"/>
      <c r="M364" s="162"/>
      <c r="T364" s="163"/>
      <c r="AT364" s="158" t="s">
        <v>208</v>
      </c>
      <c r="AU364" s="158" t="s">
        <v>78</v>
      </c>
      <c r="AV364" s="13" t="s">
        <v>78</v>
      </c>
      <c r="AW364" s="13" t="s">
        <v>31</v>
      </c>
      <c r="AX364" s="13" t="s">
        <v>69</v>
      </c>
      <c r="AY364" s="158" t="s">
        <v>195</v>
      </c>
    </row>
    <row r="365" spans="2:51" s="13" customFormat="1">
      <c r="B365" s="157"/>
      <c r="D365" s="145" t="s">
        <v>208</v>
      </c>
      <c r="E365" s="158" t="s">
        <v>19</v>
      </c>
      <c r="F365" s="159" t="s">
        <v>491</v>
      </c>
      <c r="H365" s="160">
        <v>13.6</v>
      </c>
      <c r="I365" s="161"/>
      <c r="L365" s="157"/>
      <c r="M365" s="162"/>
      <c r="T365" s="163"/>
      <c r="AT365" s="158" t="s">
        <v>208</v>
      </c>
      <c r="AU365" s="158" t="s">
        <v>78</v>
      </c>
      <c r="AV365" s="13" t="s">
        <v>78</v>
      </c>
      <c r="AW365" s="13" t="s">
        <v>31</v>
      </c>
      <c r="AX365" s="13" t="s">
        <v>69</v>
      </c>
      <c r="AY365" s="158" t="s">
        <v>195</v>
      </c>
    </row>
    <row r="366" spans="2:51" s="13" customFormat="1">
      <c r="B366" s="157"/>
      <c r="D366" s="145" t="s">
        <v>208</v>
      </c>
      <c r="E366" s="158" t="s">
        <v>19</v>
      </c>
      <c r="F366" s="159" t="s">
        <v>477</v>
      </c>
      <c r="H366" s="160">
        <v>6.6</v>
      </c>
      <c r="I366" s="161"/>
      <c r="L366" s="157"/>
      <c r="M366" s="162"/>
      <c r="T366" s="163"/>
      <c r="AT366" s="158" t="s">
        <v>208</v>
      </c>
      <c r="AU366" s="158" t="s">
        <v>78</v>
      </c>
      <c r="AV366" s="13" t="s">
        <v>78</v>
      </c>
      <c r="AW366" s="13" t="s">
        <v>31</v>
      </c>
      <c r="AX366" s="13" t="s">
        <v>69</v>
      </c>
      <c r="AY366" s="158" t="s">
        <v>195</v>
      </c>
    </row>
    <row r="367" spans="2:51" s="13" customFormat="1">
      <c r="B367" s="157"/>
      <c r="D367" s="145" t="s">
        <v>208</v>
      </c>
      <c r="E367" s="158" t="s">
        <v>19</v>
      </c>
      <c r="F367" s="159" t="s">
        <v>469</v>
      </c>
      <c r="H367" s="160">
        <v>1.3</v>
      </c>
      <c r="I367" s="161"/>
      <c r="L367" s="157"/>
      <c r="M367" s="162"/>
      <c r="T367" s="163"/>
      <c r="AT367" s="158" t="s">
        <v>208</v>
      </c>
      <c r="AU367" s="158" t="s">
        <v>78</v>
      </c>
      <c r="AV367" s="13" t="s">
        <v>78</v>
      </c>
      <c r="AW367" s="13" t="s">
        <v>31</v>
      </c>
      <c r="AX367" s="13" t="s">
        <v>69</v>
      </c>
      <c r="AY367" s="158" t="s">
        <v>195</v>
      </c>
    </row>
    <row r="368" spans="2:51" s="13" customFormat="1">
      <c r="B368" s="157"/>
      <c r="D368" s="145" t="s">
        <v>208</v>
      </c>
      <c r="E368" s="158" t="s">
        <v>19</v>
      </c>
      <c r="F368" s="159" t="s">
        <v>309</v>
      </c>
      <c r="H368" s="160">
        <v>13</v>
      </c>
      <c r="I368" s="161"/>
      <c r="L368" s="157"/>
      <c r="M368" s="162"/>
      <c r="T368" s="163"/>
      <c r="AT368" s="158" t="s">
        <v>208</v>
      </c>
      <c r="AU368" s="158" t="s">
        <v>78</v>
      </c>
      <c r="AV368" s="13" t="s">
        <v>78</v>
      </c>
      <c r="AW368" s="13" t="s">
        <v>31</v>
      </c>
      <c r="AX368" s="13" t="s">
        <v>69</v>
      </c>
      <c r="AY368" s="158" t="s">
        <v>195</v>
      </c>
    </row>
    <row r="369" spans="2:51" s="13" customFormat="1">
      <c r="B369" s="157"/>
      <c r="D369" s="145" t="s">
        <v>208</v>
      </c>
      <c r="E369" s="158" t="s">
        <v>19</v>
      </c>
      <c r="F369" s="159" t="s">
        <v>487</v>
      </c>
      <c r="H369" s="160">
        <v>6.7</v>
      </c>
      <c r="I369" s="161"/>
      <c r="L369" s="157"/>
      <c r="M369" s="162"/>
      <c r="T369" s="163"/>
      <c r="AT369" s="158" t="s">
        <v>208</v>
      </c>
      <c r="AU369" s="158" t="s">
        <v>78</v>
      </c>
      <c r="AV369" s="13" t="s">
        <v>78</v>
      </c>
      <c r="AW369" s="13" t="s">
        <v>31</v>
      </c>
      <c r="AX369" s="13" t="s">
        <v>69</v>
      </c>
      <c r="AY369" s="158" t="s">
        <v>195</v>
      </c>
    </row>
    <row r="370" spans="2:51" s="13" customFormat="1">
      <c r="B370" s="157"/>
      <c r="D370" s="145" t="s">
        <v>208</v>
      </c>
      <c r="E370" s="158" t="s">
        <v>19</v>
      </c>
      <c r="F370" s="159" t="s">
        <v>469</v>
      </c>
      <c r="H370" s="160">
        <v>1.3</v>
      </c>
      <c r="I370" s="161"/>
      <c r="L370" s="157"/>
      <c r="M370" s="162"/>
      <c r="T370" s="163"/>
      <c r="AT370" s="158" t="s">
        <v>208</v>
      </c>
      <c r="AU370" s="158" t="s">
        <v>78</v>
      </c>
      <c r="AV370" s="13" t="s">
        <v>78</v>
      </c>
      <c r="AW370" s="13" t="s">
        <v>31</v>
      </c>
      <c r="AX370" s="13" t="s">
        <v>69</v>
      </c>
      <c r="AY370" s="158" t="s">
        <v>195</v>
      </c>
    </row>
    <row r="371" spans="2:51" s="13" customFormat="1">
      <c r="B371" s="157"/>
      <c r="D371" s="145" t="s">
        <v>208</v>
      </c>
      <c r="E371" s="158" t="s">
        <v>19</v>
      </c>
      <c r="F371" s="159" t="s">
        <v>471</v>
      </c>
      <c r="H371" s="160">
        <v>13.2</v>
      </c>
      <c r="I371" s="161"/>
      <c r="L371" s="157"/>
      <c r="M371" s="162"/>
      <c r="T371" s="163"/>
      <c r="AT371" s="158" t="s">
        <v>208</v>
      </c>
      <c r="AU371" s="158" t="s">
        <v>78</v>
      </c>
      <c r="AV371" s="13" t="s">
        <v>78</v>
      </c>
      <c r="AW371" s="13" t="s">
        <v>31</v>
      </c>
      <c r="AX371" s="13" t="s">
        <v>69</v>
      </c>
      <c r="AY371" s="158" t="s">
        <v>195</v>
      </c>
    </row>
    <row r="372" spans="2:51" s="13" customFormat="1">
      <c r="B372" s="157"/>
      <c r="D372" s="145" t="s">
        <v>208</v>
      </c>
      <c r="E372" s="158" t="s">
        <v>19</v>
      </c>
      <c r="F372" s="159" t="s">
        <v>486</v>
      </c>
      <c r="H372" s="160">
        <v>13.7</v>
      </c>
      <c r="I372" s="161"/>
      <c r="L372" s="157"/>
      <c r="M372" s="162"/>
      <c r="T372" s="163"/>
      <c r="AT372" s="158" t="s">
        <v>208</v>
      </c>
      <c r="AU372" s="158" t="s">
        <v>78</v>
      </c>
      <c r="AV372" s="13" t="s">
        <v>78</v>
      </c>
      <c r="AW372" s="13" t="s">
        <v>31</v>
      </c>
      <c r="AX372" s="13" t="s">
        <v>69</v>
      </c>
      <c r="AY372" s="158" t="s">
        <v>195</v>
      </c>
    </row>
    <row r="373" spans="2:51" s="13" customFormat="1">
      <c r="B373" s="157"/>
      <c r="D373" s="145" t="s">
        <v>208</v>
      </c>
      <c r="E373" s="158" t="s">
        <v>19</v>
      </c>
      <c r="F373" s="159" t="s">
        <v>492</v>
      </c>
      <c r="H373" s="160">
        <v>6.4</v>
      </c>
      <c r="I373" s="161"/>
      <c r="L373" s="157"/>
      <c r="M373" s="162"/>
      <c r="T373" s="163"/>
      <c r="AT373" s="158" t="s">
        <v>208</v>
      </c>
      <c r="AU373" s="158" t="s">
        <v>78</v>
      </c>
      <c r="AV373" s="13" t="s">
        <v>78</v>
      </c>
      <c r="AW373" s="13" t="s">
        <v>31</v>
      </c>
      <c r="AX373" s="13" t="s">
        <v>69</v>
      </c>
      <c r="AY373" s="158" t="s">
        <v>195</v>
      </c>
    </row>
    <row r="374" spans="2:51" s="13" customFormat="1">
      <c r="B374" s="157"/>
      <c r="D374" s="145" t="s">
        <v>208</v>
      </c>
      <c r="E374" s="158" t="s">
        <v>19</v>
      </c>
      <c r="F374" s="159" t="s">
        <v>484</v>
      </c>
      <c r="H374" s="160">
        <v>1.5</v>
      </c>
      <c r="I374" s="161"/>
      <c r="L374" s="157"/>
      <c r="M374" s="162"/>
      <c r="T374" s="163"/>
      <c r="AT374" s="158" t="s">
        <v>208</v>
      </c>
      <c r="AU374" s="158" t="s">
        <v>78</v>
      </c>
      <c r="AV374" s="13" t="s">
        <v>78</v>
      </c>
      <c r="AW374" s="13" t="s">
        <v>31</v>
      </c>
      <c r="AX374" s="13" t="s">
        <v>69</v>
      </c>
      <c r="AY374" s="158" t="s">
        <v>195</v>
      </c>
    </row>
    <row r="375" spans="2:51" s="13" customFormat="1">
      <c r="B375" s="157"/>
      <c r="D375" s="145" t="s">
        <v>208</v>
      </c>
      <c r="E375" s="158" t="s">
        <v>19</v>
      </c>
      <c r="F375" s="159" t="s">
        <v>489</v>
      </c>
      <c r="H375" s="160">
        <v>12.7</v>
      </c>
      <c r="I375" s="161"/>
      <c r="L375" s="157"/>
      <c r="M375" s="162"/>
      <c r="T375" s="163"/>
      <c r="AT375" s="158" t="s">
        <v>208</v>
      </c>
      <c r="AU375" s="158" t="s">
        <v>78</v>
      </c>
      <c r="AV375" s="13" t="s">
        <v>78</v>
      </c>
      <c r="AW375" s="13" t="s">
        <v>31</v>
      </c>
      <c r="AX375" s="13" t="s">
        <v>69</v>
      </c>
      <c r="AY375" s="158" t="s">
        <v>195</v>
      </c>
    </row>
    <row r="376" spans="2:51" s="13" customFormat="1">
      <c r="B376" s="157"/>
      <c r="D376" s="145" t="s">
        <v>208</v>
      </c>
      <c r="E376" s="158" t="s">
        <v>19</v>
      </c>
      <c r="F376" s="159" t="s">
        <v>439</v>
      </c>
      <c r="H376" s="160">
        <v>3.3</v>
      </c>
      <c r="I376" s="161"/>
      <c r="L376" s="157"/>
      <c r="M376" s="162"/>
      <c r="T376" s="163"/>
      <c r="AT376" s="158" t="s">
        <v>208</v>
      </c>
      <c r="AU376" s="158" t="s">
        <v>78</v>
      </c>
      <c r="AV376" s="13" t="s">
        <v>78</v>
      </c>
      <c r="AW376" s="13" t="s">
        <v>31</v>
      </c>
      <c r="AX376" s="13" t="s">
        <v>69</v>
      </c>
      <c r="AY376" s="158" t="s">
        <v>195</v>
      </c>
    </row>
    <row r="377" spans="2:51" s="13" customFormat="1">
      <c r="B377" s="157"/>
      <c r="D377" s="145" t="s">
        <v>208</v>
      </c>
      <c r="E377" s="158" t="s">
        <v>19</v>
      </c>
      <c r="F377" s="159" t="s">
        <v>449</v>
      </c>
      <c r="H377" s="160">
        <v>2.5</v>
      </c>
      <c r="I377" s="161"/>
      <c r="L377" s="157"/>
      <c r="M377" s="162"/>
      <c r="T377" s="163"/>
      <c r="AT377" s="158" t="s">
        <v>208</v>
      </c>
      <c r="AU377" s="158" t="s">
        <v>78</v>
      </c>
      <c r="AV377" s="13" t="s">
        <v>78</v>
      </c>
      <c r="AW377" s="13" t="s">
        <v>31</v>
      </c>
      <c r="AX377" s="13" t="s">
        <v>69</v>
      </c>
      <c r="AY377" s="158" t="s">
        <v>195</v>
      </c>
    </row>
    <row r="378" spans="2:51" s="13" customFormat="1">
      <c r="B378" s="157"/>
      <c r="D378" s="145" t="s">
        <v>208</v>
      </c>
      <c r="E378" s="158" t="s">
        <v>19</v>
      </c>
      <c r="F378" s="159" t="s">
        <v>493</v>
      </c>
      <c r="H378" s="160">
        <v>2.2999999999999998</v>
      </c>
      <c r="I378" s="161"/>
      <c r="L378" s="157"/>
      <c r="M378" s="162"/>
      <c r="T378" s="163"/>
      <c r="AT378" s="158" t="s">
        <v>208</v>
      </c>
      <c r="AU378" s="158" t="s">
        <v>78</v>
      </c>
      <c r="AV378" s="13" t="s">
        <v>78</v>
      </c>
      <c r="AW378" s="13" t="s">
        <v>31</v>
      </c>
      <c r="AX378" s="13" t="s">
        <v>69</v>
      </c>
      <c r="AY378" s="158" t="s">
        <v>195</v>
      </c>
    </row>
    <row r="379" spans="2:51" s="13" customFormat="1">
      <c r="B379" s="157"/>
      <c r="D379" s="145" t="s">
        <v>208</v>
      </c>
      <c r="E379" s="158" t="s">
        <v>19</v>
      </c>
      <c r="F379" s="159" t="s">
        <v>479</v>
      </c>
      <c r="H379" s="160">
        <v>13.1</v>
      </c>
      <c r="I379" s="161"/>
      <c r="L379" s="157"/>
      <c r="M379" s="162"/>
      <c r="T379" s="163"/>
      <c r="AT379" s="158" t="s">
        <v>208</v>
      </c>
      <c r="AU379" s="158" t="s">
        <v>78</v>
      </c>
      <c r="AV379" s="13" t="s">
        <v>78</v>
      </c>
      <c r="AW379" s="13" t="s">
        <v>31</v>
      </c>
      <c r="AX379" s="13" t="s">
        <v>69</v>
      </c>
      <c r="AY379" s="158" t="s">
        <v>195</v>
      </c>
    </row>
    <row r="380" spans="2:51" s="12" customFormat="1">
      <c r="B380" s="151"/>
      <c r="D380" s="145" t="s">
        <v>208</v>
      </c>
      <c r="E380" s="152" t="s">
        <v>19</v>
      </c>
      <c r="F380" s="153" t="s">
        <v>494</v>
      </c>
      <c r="H380" s="152" t="s">
        <v>19</v>
      </c>
      <c r="I380" s="154"/>
      <c r="L380" s="151"/>
      <c r="M380" s="155"/>
      <c r="T380" s="156"/>
      <c r="AT380" s="152" t="s">
        <v>208</v>
      </c>
      <c r="AU380" s="152" t="s">
        <v>78</v>
      </c>
      <c r="AV380" s="12" t="s">
        <v>76</v>
      </c>
      <c r="AW380" s="12" t="s">
        <v>31</v>
      </c>
      <c r="AX380" s="12" t="s">
        <v>69</v>
      </c>
      <c r="AY380" s="152" t="s">
        <v>195</v>
      </c>
    </row>
    <row r="381" spans="2:51" s="13" customFormat="1">
      <c r="B381" s="157"/>
      <c r="D381" s="145" t="s">
        <v>208</v>
      </c>
      <c r="E381" s="158" t="s">
        <v>19</v>
      </c>
      <c r="F381" s="159" t="s">
        <v>495</v>
      </c>
      <c r="H381" s="160">
        <v>23.3</v>
      </c>
      <c r="I381" s="161"/>
      <c r="L381" s="157"/>
      <c r="M381" s="162"/>
      <c r="T381" s="163"/>
      <c r="AT381" s="158" t="s">
        <v>208</v>
      </c>
      <c r="AU381" s="158" t="s">
        <v>78</v>
      </c>
      <c r="AV381" s="13" t="s">
        <v>78</v>
      </c>
      <c r="AW381" s="13" t="s">
        <v>31</v>
      </c>
      <c r="AX381" s="13" t="s">
        <v>69</v>
      </c>
      <c r="AY381" s="158" t="s">
        <v>195</v>
      </c>
    </row>
    <row r="382" spans="2:51" s="13" customFormat="1">
      <c r="B382" s="157"/>
      <c r="D382" s="145" t="s">
        <v>208</v>
      </c>
      <c r="E382" s="158" t="s">
        <v>19</v>
      </c>
      <c r="F382" s="159" t="s">
        <v>496</v>
      </c>
      <c r="H382" s="160">
        <v>8.6999999999999993</v>
      </c>
      <c r="I382" s="161"/>
      <c r="L382" s="157"/>
      <c r="M382" s="162"/>
      <c r="T382" s="163"/>
      <c r="AT382" s="158" t="s">
        <v>208</v>
      </c>
      <c r="AU382" s="158" t="s">
        <v>78</v>
      </c>
      <c r="AV382" s="13" t="s">
        <v>78</v>
      </c>
      <c r="AW382" s="13" t="s">
        <v>31</v>
      </c>
      <c r="AX382" s="13" t="s">
        <v>69</v>
      </c>
      <c r="AY382" s="158" t="s">
        <v>195</v>
      </c>
    </row>
    <row r="383" spans="2:51" s="13" customFormat="1">
      <c r="B383" s="157"/>
      <c r="D383" s="145" t="s">
        <v>208</v>
      </c>
      <c r="E383" s="158" t="s">
        <v>19</v>
      </c>
      <c r="F383" s="159" t="s">
        <v>497</v>
      </c>
      <c r="H383" s="160">
        <v>5.3</v>
      </c>
      <c r="I383" s="161"/>
      <c r="L383" s="157"/>
      <c r="M383" s="162"/>
      <c r="T383" s="163"/>
      <c r="AT383" s="158" t="s">
        <v>208</v>
      </c>
      <c r="AU383" s="158" t="s">
        <v>78</v>
      </c>
      <c r="AV383" s="13" t="s">
        <v>78</v>
      </c>
      <c r="AW383" s="13" t="s">
        <v>31</v>
      </c>
      <c r="AX383" s="13" t="s">
        <v>69</v>
      </c>
      <c r="AY383" s="158" t="s">
        <v>195</v>
      </c>
    </row>
    <row r="384" spans="2:51" s="13" customFormat="1">
      <c r="B384" s="157"/>
      <c r="D384" s="145" t="s">
        <v>208</v>
      </c>
      <c r="E384" s="158" t="s">
        <v>19</v>
      </c>
      <c r="F384" s="159" t="s">
        <v>498</v>
      </c>
      <c r="H384" s="160">
        <v>22.3</v>
      </c>
      <c r="I384" s="161"/>
      <c r="L384" s="157"/>
      <c r="M384" s="162"/>
      <c r="T384" s="163"/>
      <c r="AT384" s="158" t="s">
        <v>208</v>
      </c>
      <c r="AU384" s="158" t="s">
        <v>78</v>
      </c>
      <c r="AV384" s="13" t="s">
        <v>78</v>
      </c>
      <c r="AW384" s="13" t="s">
        <v>31</v>
      </c>
      <c r="AX384" s="13" t="s">
        <v>69</v>
      </c>
      <c r="AY384" s="158" t="s">
        <v>195</v>
      </c>
    </row>
    <row r="385" spans="2:51" s="13" customFormat="1">
      <c r="B385" s="157"/>
      <c r="D385" s="145" t="s">
        <v>208</v>
      </c>
      <c r="E385" s="158" t="s">
        <v>19</v>
      </c>
      <c r="F385" s="159" t="s">
        <v>499</v>
      </c>
      <c r="H385" s="160">
        <v>9.1</v>
      </c>
      <c r="I385" s="161"/>
      <c r="L385" s="157"/>
      <c r="M385" s="162"/>
      <c r="T385" s="163"/>
      <c r="AT385" s="158" t="s">
        <v>208</v>
      </c>
      <c r="AU385" s="158" t="s">
        <v>78</v>
      </c>
      <c r="AV385" s="13" t="s">
        <v>78</v>
      </c>
      <c r="AW385" s="13" t="s">
        <v>31</v>
      </c>
      <c r="AX385" s="13" t="s">
        <v>69</v>
      </c>
      <c r="AY385" s="158" t="s">
        <v>195</v>
      </c>
    </row>
    <row r="386" spans="2:51" s="13" customFormat="1">
      <c r="B386" s="157"/>
      <c r="D386" s="145" t="s">
        <v>208</v>
      </c>
      <c r="E386" s="158" t="s">
        <v>19</v>
      </c>
      <c r="F386" s="159" t="s">
        <v>500</v>
      </c>
      <c r="H386" s="160">
        <v>3.2</v>
      </c>
      <c r="I386" s="161"/>
      <c r="L386" s="157"/>
      <c r="M386" s="162"/>
      <c r="T386" s="163"/>
      <c r="AT386" s="158" t="s">
        <v>208</v>
      </c>
      <c r="AU386" s="158" t="s">
        <v>78</v>
      </c>
      <c r="AV386" s="13" t="s">
        <v>78</v>
      </c>
      <c r="AW386" s="13" t="s">
        <v>31</v>
      </c>
      <c r="AX386" s="13" t="s">
        <v>69</v>
      </c>
      <c r="AY386" s="158" t="s">
        <v>195</v>
      </c>
    </row>
    <row r="387" spans="2:51" s="13" customFormat="1">
      <c r="B387" s="157"/>
      <c r="D387" s="145" t="s">
        <v>208</v>
      </c>
      <c r="E387" s="158" t="s">
        <v>19</v>
      </c>
      <c r="F387" s="159" t="s">
        <v>484</v>
      </c>
      <c r="H387" s="160">
        <v>1.5</v>
      </c>
      <c r="I387" s="161"/>
      <c r="L387" s="157"/>
      <c r="M387" s="162"/>
      <c r="T387" s="163"/>
      <c r="AT387" s="158" t="s">
        <v>208</v>
      </c>
      <c r="AU387" s="158" t="s">
        <v>78</v>
      </c>
      <c r="AV387" s="13" t="s">
        <v>78</v>
      </c>
      <c r="AW387" s="13" t="s">
        <v>31</v>
      </c>
      <c r="AX387" s="13" t="s">
        <v>69</v>
      </c>
      <c r="AY387" s="158" t="s">
        <v>195</v>
      </c>
    </row>
    <row r="388" spans="2:51" s="13" customFormat="1">
      <c r="B388" s="157"/>
      <c r="D388" s="145" t="s">
        <v>208</v>
      </c>
      <c r="E388" s="158" t="s">
        <v>19</v>
      </c>
      <c r="F388" s="159" t="s">
        <v>501</v>
      </c>
      <c r="H388" s="160">
        <v>13.8</v>
      </c>
      <c r="I388" s="161"/>
      <c r="L388" s="157"/>
      <c r="M388" s="162"/>
      <c r="T388" s="163"/>
      <c r="AT388" s="158" t="s">
        <v>208</v>
      </c>
      <c r="AU388" s="158" t="s">
        <v>78</v>
      </c>
      <c r="AV388" s="13" t="s">
        <v>78</v>
      </c>
      <c r="AW388" s="13" t="s">
        <v>31</v>
      </c>
      <c r="AX388" s="13" t="s">
        <v>69</v>
      </c>
      <c r="AY388" s="158" t="s">
        <v>195</v>
      </c>
    </row>
    <row r="389" spans="2:51" s="13" customFormat="1">
      <c r="B389" s="157"/>
      <c r="D389" s="145" t="s">
        <v>208</v>
      </c>
      <c r="E389" s="158" t="s">
        <v>19</v>
      </c>
      <c r="F389" s="159" t="s">
        <v>502</v>
      </c>
      <c r="H389" s="160">
        <v>67.3</v>
      </c>
      <c r="I389" s="161"/>
      <c r="L389" s="157"/>
      <c r="M389" s="162"/>
      <c r="T389" s="163"/>
      <c r="AT389" s="158" t="s">
        <v>208</v>
      </c>
      <c r="AU389" s="158" t="s">
        <v>78</v>
      </c>
      <c r="AV389" s="13" t="s">
        <v>78</v>
      </c>
      <c r="AW389" s="13" t="s">
        <v>31</v>
      </c>
      <c r="AX389" s="13" t="s">
        <v>69</v>
      </c>
      <c r="AY389" s="158" t="s">
        <v>195</v>
      </c>
    </row>
    <row r="390" spans="2:51" s="13" customFormat="1">
      <c r="B390" s="157"/>
      <c r="D390" s="145" t="s">
        <v>208</v>
      </c>
      <c r="E390" s="158" t="s">
        <v>19</v>
      </c>
      <c r="F390" s="159" t="s">
        <v>477</v>
      </c>
      <c r="H390" s="160">
        <v>6.6</v>
      </c>
      <c r="I390" s="161"/>
      <c r="L390" s="157"/>
      <c r="M390" s="162"/>
      <c r="T390" s="163"/>
      <c r="AT390" s="158" t="s">
        <v>208</v>
      </c>
      <c r="AU390" s="158" t="s">
        <v>78</v>
      </c>
      <c r="AV390" s="13" t="s">
        <v>78</v>
      </c>
      <c r="AW390" s="13" t="s">
        <v>31</v>
      </c>
      <c r="AX390" s="13" t="s">
        <v>69</v>
      </c>
      <c r="AY390" s="158" t="s">
        <v>195</v>
      </c>
    </row>
    <row r="391" spans="2:51" s="13" customFormat="1">
      <c r="B391" s="157"/>
      <c r="D391" s="145" t="s">
        <v>208</v>
      </c>
      <c r="E391" s="158" t="s">
        <v>19</v>
      </c>
      <c r="F391" s="159" t="s">
        <v>503</v>
      </c>
      <c r="H391" s="160">
        <v>1.8</v>
      </c>
      <c r="I391" s="161"/>
      <c r="L391" s="157"/>
      <c r="M391" s="162"/>
      <c r="T391" s="163"/>
      <c r="AT391" s="158" t="s">
        <v>208</v>
      </c>
      <c r="AU391" s="158" t="s">
        <v>78</v>
      </c>
      <c r="AV391" s="13" t="s">
        <v>78</v>
      </c>
      <c r="AW391" s="13" t="s">
        <v>31</v>
      </c>
      <c r="AX391" s="13" t="s">
        <v>69</v>
      </c>
      <c r="AY391" s="158" t="s">
        <v>195</v>
      </c>
    </row>
    <row r="392" spans="2:51" s="13" customFormat="1">
      <c r="B392" s="157"/>
      <c r="D392" s="145" t="s">
        <v>208</v>
      </c>
      <c r="E392" s="158" t="s">
        <v>19</v>
      </c>
      <c r="F392" s="159" t="s">
        <v>78</v>
      </c>
      <c r="H392" s="160">
        <v>2</v>
      </c>
      <c r="I392" s="161"/>
      <c r="L392" s="157"/>
      <c r="M392" s="162"/>
      <c r="T392" s="163"/>
      <c r="AT392" s="158" t="s">
        <v>208</v>
      </c>
      <c r="AU392" s="158" t="s">
        <v>78</v>
      </c>
      <c r="AV392" s="13" t="s">
        <v>78</v>
      </c>
      <c r="AW392" s="13" t="s">
        <v>31</v>
      </c>
      <c r="AX392" s="13" t="s">
        <v>69</v>
      </c>
      <c r="AY392" s="158" t="s">
        <v>195</v>
      </c>
    </row>
    <row r="393" spans="2:51" s="13" customFormat="1">
      <c r="B393" s="157"/>
      <c r="D393" s="145" t="s">
        <v>208</v>
      </c>
      <c r="E393" s="158" t="s">
        <v>19</v>
      </c>
      <c r="F393" s="159" t="s">
        <v>504</v>
      </c>
      <c r="H393" s="160">
        <v>15.9</v>
      </c>
      <c r="I393" s="161"/>
      <c r="L393" s="157"/>
      <c r="M393" s="162"/>
      <c r="T393" s="163"/>
      <c r="AT393" s="158" t="s">
        <v>208</v>
      </c>
      <c r="AU393" s="158" t="s">
        <v>78</v>
      </c>
      <c r="AV393" s="13" t="s">
        <v>78</v>
      </c>
      <c r="AW393" s="13" t="s">
        <v>31</v>
      </c>
      <c r="AX393" s="13" t="s">
        <v>69</v>
      </c>
      <c r="AY393" s="158" t="s">
        <v>195</v>
      </c>
    </row>
    <row r="394" spans="2:51" s="13" customFormat="1">
      <c r="B394" s="157"/>
      <c r="D394" s="145" t="s">
        <v>208</v>
      </c>
      <c r="E394" s="158" t="s">
        <v>19</v>
      </c>
      <c r="F394" s="159" t="s">
        <v>505</v>
      </c>
      <c r="H394" s="160">
        <v>17.100000000000001</v>
      </c>
      <c r="I394" s="161"/>
      <c r="L394" s="157"/>
      <c r="M394" s="162"/>
      <c r="T394" s="163"/>
      <c r="AT394" s="158" t="s">
        <v>208</v>
      </c>
      <c r="AU394" s="158" t="s">
        <v>78</v>
      </c>
      <c r="AV394" s="13" t="s">
        <v>78</v>
      </c>
      <c r="AW394" s="13" t="s">
        <v>31</v>
      </c>
      <c r="AX394" s="13" t="s">
        <v>69</v>
      </c>
      <c r="AY394" s="158" t="s">
        <v>195</v>
      </c>
    </row>
    <row r="395" spans="2:51" s="13" customFormat="1">
      <c r="B395" s="157"/>
      <c r="D395" s="145" t="s">
        <v>208</v>
      </c>
      <c r="E395" s="158" t="s">
        <v>19</v>
      </c>
      <c r="F395" s="159" t="s">
        <v>492</v>
      </c>
      <c r="H395" s="160">
        <v>6.4</v>
      </c>
      <c r="I395" s="161"/>
      <c r="L395" s="157"/>
      <c r="M395" s="162"/>
      <c r="T395" s="163"/>
      <c r="AT395" s="158" t="s">
        <v>208</v>
      </c>
      <c r="AU395" s="158" t="s">
        <v>78</v>
      </c>
      <c r="AV395" s="13" t="s">
        <v>78</v>
      </c>
      <c r="AW395" s="13" t="s">
        <v>31</v>
      </c>
      <c r="AX395" s="13" t="s">
        <v>69</v>
      </c>
      <c r="AY395" s="158" t="s">
        <v>195</v>
      </c>
    </row>
    <row r="396" spans="2:51" s="13" customFormat="1">
      <c r="B396" s="157"/>
      <c r="D396" s="145" t="s">
        <v>208</v>
      </c>
      <c r="E396" s="158" t="s">
        <v>19</v>
      </c>
      <c r="F396" s="159" t="s">
        <v>481</v>
      </c>
      <c r="H396" s="160">
        <v>1.4</v>
      </c>
      <c r="I396" s="161"/>
      <c r="L396" s="157"/>
      <c r="M396" s="162"/>
      <c r="T396" s="163"/>
      <c r="AT396" s="158" t="s">
        <v>208</v>
      </c>
      <c r="AU396" s="158" t="s">
        <v>78</v>
      </c>
      <c r="AV396" s="13" t="s">
        <v>78</v>
      </c>
      <c r="AW396" s="13" t="s">
        <v>31</v>
      </c>
      <c r="AX396" s="13" t="s">
        <v>69</v>
      </c>
      <c r="AY396" s="158" t="s">
        <v>195</v>
      </c>
    </row>
    <row r="397" spans="2:51" s="13" customFormat="1">
      <c r="B397" s="157"/>
      <c r="D397" s="145" t="s">
        <v>208</v>
      </c>
      <c r="E397" s="158" t="s">
        <v>19</v>
      </c>
      <c r="F397" s="159" t="s">
        <v>488</v>
      </c>
      <c r="H397" s="160">
        <v>13.3</v>
      </c>
      <c r="I397" s="161"/>
      <c r="L397" s="157"/>
      <c r="M397" s="162"/>
      <c r="T397" s="163"/>
      <c r="AT397" s="158" t="s">
        <v>208</v>
      </c>
      <c r="AU397" s="158" t="s">
        <v>78</v>
      </c>
      <c r="AV397" s="13" t="s">
        <v>78</v>
      </c>
      <c r="AW397" s="13" t="s">
        <v>31</v>
      </c>
      <c r="AX397" s="13" t="s">
        <v>69</v>
      </c>
      <c r="AY397" s="158" t="s">
        <v>195</v>
      </c>
    </row>
    <row r="398" spans="2:51" s="13" customFormat="1">
      <c r="B398" s="157"/>
      <c r="D398" s="145" t="s">
        <v>208</v>
      </c>
      <c r="E398" s="158" t="s">
        <v>19</v>
      </c>
      <c r="F398" s="159" t="s">
        <v>506</v>
      </c>
      <c r="H398" s="160">
        <v>7.8</v>
      </c>
      <c r="I398" s="161"/>
      <c r="L398" s="157"/>
      <c r="M398" s="162"/>
      <c r="T398" s="163"/>
      <c r="AT398" s="158" t="s">
        <v>208</v>
      </c>
      <c r="AU398" s="158" t="s">
        <v>78</v>
      </c>
      <c r="AV398" s="13" t="s">
        <v>78</v>
      </c>
      <c r="AW398" s="13" t="s">
        <v>31</v>
      </c>
      <c r="AX398" s="13" t="s">
        <v>69</v>
      </c>
      <c r="AY398" s="158" t="s">
        <v>195</v>
      </c>
    </row>
    <row r="399" spans="2:51" s="13" customFormat="1">
      <c r="B399" s="157"/>
      <c r="D399" s="145" t="s">
        <v>208</v>
      </c>
      <c r="E399" s="158" t="s">
        <v>19</v>
      </c>
      <c r="F399" s="159" t="s">
        <v>488</v>
      </c>
      <c r="H399" s="160">
        <v>13.3</v>
      </c>
      <c r="I399" s="161"/>
      <c r="L399" s="157"/>
      <c r="M399" s="162"/>
      <c r="T399" s="163"/>
      <c r="AT399" s="158" t="s">
        <v>208</v>
      </c>
      <c r="AU399" s="158" t="s">
        <v>78</v>
      </c>
      <c r="AV399" s="13" t="s">
        <v>78</v>
      </c>
      <c r="AW399" s="13" t="s">
        <v>31</v>
      </c>
      <c r="AX399" s="13" t="s">
        <v>69</v>
      </c>
      <c r="AY399" s="158" t="s">
        <v>195</v>
      </c>
    </row>
    <row r="400" spans="2:51" s="13" customFormat="1">
      <c r="B400" s="157"/>
      <c r="D400" s="145" t="s">
        <v>208</v>
      </c>
      <c r="E400" s="158" t="s">
        <v>19</v>
      </c>
      <c r="F400" s="159" t="s">
        <v>507</v>
      </c>
      <c r="H400" s="160">
        <v>7.1</v>
      </c>
      <c r="I400" s="161"/>
      <c r="L400" s="157"/>
      <c r="M400" s="162"/>
      <c r="T400" s="163"/>
      <c r="AT400" s="158" t="s">
        <v>208</v>
      </c>
      <c r="AU400" s="158" t="s">
        <v>78</v>
      </c>
      <c r="AV400" s="13" t="s">
        <v>78</v>
      </c>
      <c r="AW400" s="13" t="s">
        <v>31</v>
      </c>
      <c r="AX400" s="13" t="s">
        <v>69</v>
      </c>
      <c r="AY400" s="158" t="s">
        <v>195</v>
      </c>
    </row>
    <row r="401" spans="2:51" s="13" customFormat="1">
      <c r="B401" s="157"/>
      <c r="D401" s="145" t="s">
        <v>208</v>
      </c>
      <c r="E401" s="158" t="s">
        <v>19</v>
      </c>
      <c r="F401" s="159" t="s">
        <v>508</v>
      </c>
      <c r="H401" s="160">
        <v>12.5</v>
      </c>
      <c r="I401" s="161"/>
      <c r="L401" s="157"/>
      <c r="M401" s="162"/>
      <c r="T401" s="163"/>
      <c r="AT401" s="158" t="s">
        <v>208</v>
      </c>
      <c r="AU401" s="158" t="s">
        <v>78</v>
      </c>
      <c r="AV401" s="13" t="s">
        <v>78</v>
      </c>
      <c r="AW401" s="13" t="s">
        <v>31</v>
      </c>
      <c r="AX401" s="13" t="s">
        <v>69</v>
      </c>
      <c r="AY401" s="158" t="s">
        <v>195</v>
      </c>
    </row>
    <row r="402" spans="2:51" s="13" customFormat="1">
      <c r="B402" s="157"/>
      <c r="D402" s="145" t="s">
        <v>208</v>
      </c>
      <c r="E402" s="158" t="s">
        <v>19</v>
      </c>
      <c r="F402" s="159" t="s">
        <v>506</v>
      </c>
      <c r="H402" s="160">
        <v>7.8</v>
      </c>
      <c r="I402" s="161"/>
      <c r="L402" s="157"/>
      <c r="M402" s="162"/>
      <c r="T402" s="163"/>
      <c r="AT402" s="158" t="s">
        <v>208</v>
      </c>
      <c r="AU402" s="158" t="s">
        <v>78</v>
      </c>
      <c r="AV402" s="13" t="s">
        <v>78</v>
      </c>
      <c r="AW402" s="13" t="s">
        <v>31</v>
      </c>
      <c r="AX402" s="13" t="s">
        <v>69</v>
      </c>
      <c r="AY402" s="158" t="s">
        <v>195</v>
      </c>
    </row>
    <row r="403" spans="2:51" s="13" customFormat="1">
      <c r="B403" s="157"/>
      <c r="D403" s="145" t="s">
        <v>208</v>
      </c>
      <c r="E403" s="158" t="s">
        <v>19</v>
      </c>
      <c r="F403" s="159" t="s">
        <v>309</v>
      </c>
      <c r="H403" s="160">
        <v>13</v>
      </c>
      <c r="I403" s="161"/>
      <c r="L403" s="157"/>
      <c r="M403" s="162"/>
      <c r="T403" s="163"/>
      <c r="AT403" s="158" t="s">
        <v>208</v>
      </c>
      <c r="AU403" s="158" t="s">
        <v>78</v>
      </c>
      <c r="AV403" s="13" t="s">
        <v>78</v>
      </c>
      <c r="AW403" s="13" t="s">
        <v>31</v>
      </c>
      <c r="AX403" s="13" t="s">
        <v>69</v>
      </c>
      <c r="AY403" s="158" t="s">
        <v>195</v>
      </c>
    </row>
    <row r="404" spans="2:51" s="13" customFormat="1">
      <c r="B404" s="157"/>
      <c r="D404" s="145" t="s">
        <v>208</v>
      </c>
      <c r="E404" s="158" t="s">
        <v>19</v>
      </c>
      <c r="F404" s="159" t="s">
        <v>509</v>
      </c>
      <c r="H404" s="160">
        <v>7.9</v>
      </c>
      <c r="I404" s="161"/>
      <c r="L404" s="157"/>
      <c r="M404" s="162"/>
      <c r="T404" s="163"/>
      <c r="AT404" s="158" t="s">
        <v>208</v>
      </c>
      <c r="AU404" s="158" t="s">
        <v>78</v>
      </c>
      <c r="AV404" s="13" t="s">
        <v>78</v>
      </c>
      <c r="AW404" s="13" t="s">
        <v>31</v>
      </c>
      <c r="AX404" s="13" t="s">
        <v>69</v>
      </c>
      <c r="AY404" s="158" t="s">
        <v>195</v>
      </c>
    </row>
    <row r="405" spans="2:51" s="13" customFormat="1">
      <c r="B405" s="157"/>
      <c r="D405" s="145" t="s">
        <v>208</v>
      </c>
      <c r="E405" s="158" t="s">
        <v>19</v>
      </c>
      <c r="F405" s="159" t="s">
        <v>510</v>
      </c>
      <c r="H405" s="160">
        <v>13.4</v>
      </c>
      <c r="I405" s="161"/>
      <c r="L405" s="157"/>
      <c r="M405" s="162"/>
      <c r="T405" s="163"/>
      <c r="AT405" s="158" t="s">
        <v>208</v>
      </c>
      <c r="AU405" s="158" t="s">
        <v>78</v>
      </c>
      <c r="AV405" s="13" t="s">
        <v>78</v>
      </c>
      <c r="AW405" s="13" t="s">
        <v>31</v>
      </c>
      <c r="AX405" s="13" t="s">
        <v>69</v>
      </c>
      <c r="AY405" s="158" t="s">
        <v>195</v>
      </c>
    </row>
    <row r="406" spans="2:51" s="13" customFormat="1">
      <c r="B406" s="157"/>
      <c r="D406" s="145" t="s">
        <v>208</v>
      </c>
      <c r="E406" s="158" t="s">
        <v>19</v>
      </c>
      <c r="F406" s="159" t="s">
        <v>475</v>
      </c>
      <c r="H406" s="160">
        <v>8.4</v>
      </c>
      <c r="I406" s="161"/>
      <c r="L406" s="157"/>
      <c r="M406" s="162"/>
      <c r="T406" s="163"/>
      <c r="AT406" s="158" t="s">
        <v>208</v>
      </c>
      <c r="AU406" s="158" t="s">
        <v>78</v>
      </c>
      <c r="AV406" s="13" t="s">
        <v>78</v>
      </c>
      <c r="AW406" s="13" t="s">
        <v>31</v>
      </c>
      <c r="AX406" s="13" t="s">
        <v>69</v>
      </c>
      <c r="AY406" s="158" t="s">
        <v>195</v>
      </c>
    </row>
    <row r="407" spans="2:51" s="13" customFormat="1">
      <c r="B407" s="157"/>
      <c r="D407" s="145" t="s">
        <v>208</v>
      </c>
      <c r="E407" s="158" t="s">
        <v>19</v>
      </c>
      <c r="F407" s="159" t="s">
        <v>488</v>
      </c>
      <c r="H407" s="160">
        <v>13.3</v>
      </c>
      <c r="I407" s="161"/>
      <c r="L407" s="157"/>
      <c r="M407" s="162"/>
      <c r="T407" s="163"/>
      <c r="AT407" s="158" t="s">
        <v>208</v>
      </c>
      <c r="AU407" s="158" t="s">
        <v>78</v>
      </c>
      <c r="AV407" s="13" t="s">
        <v>78</v>
      </c>
      <c r="AW407" s="13" t="s">
        <v>31</v>
      </c>
      <c r="AX407" s="13" t="s">
        <v>69</v>
      </c>
      <c r="AY407" s="158" t="s">
        <v>195</v>
      </c>
    </row>
    <row r="408" spans="2:51" s="13" customFormat="1">
      <c r="B408" s="157"/>
      <c r="D408" s="145" t="s">
        <v>208</v>
      </c>
      <c r="E408" s="158" t="s">
        <v>19</v>
      </c>
      <c r="F408" s="159" t="s">
        <v>506</v>
      </c>
      <c r="H408" s="160">
        <v>7.8</v>
      </c>
      <c r="I408" s="161"/>
      <c r="L408" s="157"/>
      <c r="M408" s="162"/>
      <c r="T408" s="163"/>
      <c r="AT408" s="158" t="s">
        <v>208</v>
      </c>
      <c r="AU408" s="158" t="s">
        <v>78</v>
      </c>
      <c r="AV408" s="13" t="s">
        <v>78</v>
      </c>
      <c r="AW408" s="13" t="s">
        <v>31</v>
      </c>
      <c r="AX408" s="13" t="s">
        <v>69</v>
      </c>
      <c r="AY408" s="158" t="s">
        <v>195</v>
      </c>
    </row>
    <row r="409" spans="2:51" s="13" customFormat="1">
      <c r="B409" s="157"/>
      <c r="D409" s="145" t="s">
        <v>208</v>
      </c>
      <c r="E409" s="158" t="s">
        <v>19</v>
      </c>
      <c r="F409" s="159" t="s">
        <v>488</v>
      </c>
      <c r="H409" s="160">
        <v>13.3</v>
      </c>
      <c r="I409" s="161"/>
      <c r="L409" s="157"/>
      <c r="M409" s="162"/>
      <c r="T409" s="163"/>
      <c r="AT409" s="158" t="s">
        <v>208</v>
      </c>
      <c r="AU409" s="158" t="s">
        <v>78</v>
      </c>
      <c r="AV409" s="13" t="s">
        <v>78</v>
      </c>
      <c r="AW409" s="13" t="s">
        <v>31</v>
      </c>
      <c r="AX409" s="13" t="s">
        <v>69</v>
      </c>
      <c r="AY409" s="158" t="s">
        <v>195</v>
      </c>
    </row>
    <row r="410" spans="2:51" s="13" customFormat="1">
      <c r="B410" s="157"/>
      <c r="D410" s="145" t="s">
        <v>208</v>
      </c>
      <c r="E410" s="158" t="s">
        <v>19</v>
      </c>
      <c r="F410" s="159" t="s">
        <v>506</v>
      </c>
      <c r="H410" s="160">
        <v>7.8</v>
      </c>
      <c r="I410" s="161"/>
      <c r="L410" s="157"/>
      <c r="M410" s="162"/>
      <c r="T410" s="163"/>
      <c r="AT410" s="158" t="s">
        <v>208</v>
      </c>
      <c r="AU410" s="158" t="s">
        <v>78</v>
      </c>
      <c r="AV410" s="13" t="s">
        <v>78</v>
      </c>
      <c r="AW410" s="13" t="s">
        <v>31</v>
      </c>
      <c r="AX410" s="13" t="s">
        <v>69</v>
      </c>
      <c r="AY410" s="158" t="s">
        <v>195</v>
      </c>
    </row>
    <row r="411" spans="2:51" s="13" customFormat="1">
      <c r="B411" s="157"/>
      <c r="D411" s="145" t="s">
        <v>208</v>
      </c>
      <c r="E411" s="158" t="s">
        <v>19</v>
      </c>
      <c r="F411" s="159" t="s">
        <v>511</v>
      </c>
      <c r="H411" s="160">
        <v>12.9</v>
      </c>
      <c r="I411" s="161"/>
      <c r="L411" s="157"/>
      <c r="M411" s="162"/>
      <c r="T411" s="163"/>
      <c r="AT411" s="158" t="s">
        <v>208</v>
      </c>
      <c r="AU411" s="158" t="s">
        <v>78</v>
      </c>
      <c r="AV411" s="13" t="s">
        <v>78</v>
      </c>
      <c r="AW411" s="13" t="s">
        <v>31</v>
      </c>
      <c r="AX411" s="13" t="s">
        <v>69</v>
      </c>
      <c r="AY411" s="158" t="s">
        <v>195</v>
      </c>
    </row>
    <row r="412" spans="2:51" s="13" customFormat="1">
      <c r="B412" s="157"/>
      <c r="D412" s="145" t="s">
        <v>208</v>
      </c>
      <c r="E412" s="158" t="s">
        <v>19</v>
      </c>
      <c r="F412" s="159" t="s">
        <v>506</v>
      </c>
      <c r="H412" s="160">
        <v>7.8</v>
      </c>
      <c r="I412" s="161"/>
      <c r="L412" s="157"/>
      <c r="M412" s="162"/>
      <c r="T412" s="163"/>
      <c r="AT412" s="158" t="s">
        <v>208</v>
      </c>
      <c r="AU412" s="158" t="s">
        <v>78</v>
      </c>
      <c r="AV412" s="13" t="s">
        <v>78</v>
      </c>
      <c r="AW412" s="13" t="s">
        <v>31</v>
      </c>
      <c r="AX412" s="13" t="s">
        <v>69</v>
      </c>
      <c r="AY412" s="158" t="s">
        <v>195</v>
      </c>
    </row>
    <row r="413" spans="2:51" s="13" customFormat="1">
      <c r="B413" s="157"/>
      <c r="D413" s="145" t="s">
        <v>208</v>
      </c>
      <c r="E413" s="158" t="s">
        <v>19</v>
      </c>
      <c r="F413" s="159" t="s">
        <v>438</v>
      </c>
      <c r="H413" s="160">
        <v>13.5</v>
      </c>
      <c r="I413" s="161"/>
      <c r="L413" s="157"/>
      <c r="M413" s="162"/>
      <c r="T413" s="163"/>
      <c r="AT413" s="158" t="s">
        <v>208</v>
      </c>
      <c r="AU413" s="158" t="s">
        <v>78</v>
      </c>
      <c r="AV413" s="13" t="s">
        <v>78</v>
      </c>
      <c r="AW413" s="13" t="s">
        <v>31</v>
      </c>
      <c r="AX413" s="13" t="s">
        <v>69</v>
      </c>
      <c r="AY413" s="158" t="s">
        <v>195</v>
      </c>
    </row>
    <row r="414" spans="2:51" s="13" customFormat="1">
      <c r="B414" s="157"/>
      <c r="D414" s="145" t="s">
        <v>208</v>
      </c>
      <c r="E414" s="158" t="s">
        <v>19</v>
      </c>
      <c r="F414" s="159" t="s">
        <v>506</v>
      </c>
      <c r="H414" s="160">
        <v>7.8</v>
      </c>
      <c r="I414" s="161"/>
      <c r="L414" s="157"/>
      <c r="M414" s="162"/>
      <c r="T414" s="163"/>
      <c r="AT414" s="158" t="s">
        <v>208</v>
      </c>
      <c r="AU414" s="158" t="s">
        <v>78</v>
      </c>
      <c r="AV414" s="13" t="s">
        <v>78</v>
      </c>
      <c r="AW414" s="13" t="s">
        <v>31</v>
      </c>
      <c r="AX414" s="13" t="s">
        <v>69</v>
      </c>
      <c r="AY414" s="158" t="s">
        <v>195</v>
      </c>
    </row>
    <row r="415" spans="2:51" s="13" customFormat="1">
      <c r="B415" s="157"/>
      <c r="D415" s="145" t="s">
        <v>208</v>
      </c>
      <c r="E415" s="158" t="s">
        <v>19</v>
      </c>
      <c r="F415" s="159" t="s">
        <v>479</v>
      </c>
      <c r="H415" s="160">
        <v>13.1</v>
      </c>
      <c r="I415" s="161"/>
      <c r="L415" s="157"/>
      <c r="M415" s="162"/>
      <c r="T415" s="163"/>
      <c r="AT415" s="158" t="s">
        <v>208</v>
      </c>
      <c r="AU415" s="158" t="s">
        <v>78</v>
      </c>
      <c r="AV415" s="13" t="s">
        <v>78</v>
      </c>
      <c r="AW415" s="13" t="s">
        <v>31</v>
      </c>
      <c r="AX415" s="13" t="s">
        <v>69</v>
      </c>
      <c r="AY415" s="158" t="s">
        <v>195</v>
      </c>
    </row>
    <row r="416" spans="2:51" s="13" customFormat="1">
      <c r="B416" s="157"/>
      <c r="D416" s="145" t="s">
        <v>208</v>
      </c>
      <c r="E416" s="158" t="s">
        <v>19</v>
      </c>
      <c r="F416" s="159" t="s">
        <v>478</v>
      </c>
      <c r="H416" s="160">
        <v>6.5</v>
      </c>
      <c r="I416" s="161"/>
      <c r="L416" s="157"/>
      <c r="M416" s="162"/>
      <c r="T416" s="163"/>
      <c r="AT416" s="158" t="s">
        <v>208</v>
      </c>
      <c r="AU416" s="158" t="s">
        <v>78</v>
      </c>
      <c r="AV416" s="13" t="s">
        <v>78</v>
      </c>
      <c r="AW416" s="13" t="s">
        <v>31</v>
      </c>
      <c r="AX416" s="13" t="s">
        <v>69</v>
      </c>
      <c r="AY416" s="158" t="s">
        <v>195</v>
      </c>
    </row>
    <row r="417" spans="2:51" s="13" customFormat="1">
      <c r="B417" s="157"/>
      <c r="D417" s="145" t="s">
        <v>208</v>
      </c>
      <c r="E417" s="158" t="s">
        <v>19</v>
      </c>
      <c r="F417" s="159" t="s">
        <v>481</v>
      </c>
      <c r="H417" s="160">
        <v>1.4</v>
      </c>
      <c r="I417" s="161"/>
      <c r="L417" s="157"/>
      <c r="M417" s="162"/>
      <c r="T417" s="163"/>
      <c r="AT417" s="158" t="s">
        <v>208</v>
      </c>
      <c r="AU417" s="158" t="s">
        <v>78</v>
      </c>
      <c r="AV417" s="13" t="s">
        <v>78</v>
      </c>
      <c r="AW417" s="13" t="s">
        <v>31</v>
      </c>
      <c r="AX417" s="13" t="s">
        <v>69</v>
      </c>
      <c r="AY417" s="158" t="s">
        <v>195</v>
      </c>
    </row>
    <row r="418" spans="2:51" s="13" customFormat="1">
      <c r="B418" s="157"/>
      <c r="D418" s="145" t="s">
        <v>208</v>
      </c>
      <c r="E418" s="158" t="s">
        <v>19</v>
      </c>
      <c r="F418" s="159" t="s">
        <v>488</v>
      </c>
      <c r="H418" s="160">
        <v>13.3</v>
      </c>
      <c r="I418" s="161"/>
      <c r="L418" s="157"/>
      <c r="M418" s="162"/>
      <c r="T418" s="163"/>
      <c r="AT418" s="158" t="s">
        <v>208</v>
      </c>
      <c r="AU418" s="158" t="s">
        <v>78</v>
      </c>
      <c r="AV418" s="13" t="s">
        <v>78</v>
      </c>
      <c r="AW418" s="13" t="s">
        <v>31</v>
      </c>
      <c r="AX418" s="13" t="s">
        <v>69</v>
      </c>
      <c r="AY418" s="158" t="s">
        <v>195</v>
      </c>
    </row>
    <row r="419" spans="2:51" s="13" customFormat="1">
      <c r="B419" s="157"/>
      <c r="D419" s="145" t="s">
        <v>208</v>
      </c>
      <c r="E419" s="158" t="s">
        <v>19</v>
      </c>
      <c r="F419" s="159" t="s">
        <v>500</v>
      </c>
      <c r="H419" s="160">
        <v>3.2</v>
      </c>
      <c r="I419" s="161"/>
      <c r="L419" s="157"/>
      <c r="M419" s="162"/>
      <c r="T419" s="163"/>
      <c r="AT419" s="158" t="s">
        <v>208</v>
      </c>
      <c r="AU419" s="158" t="s">
        <v>78</v>
      </c>
      <c r="AV419" s="13" t="s">
        <v>78</v>
      </c>
      <c r="AW419" s="13" t="s">
        <v>31</v>
      </c>
      <c r="AX419" s="13" t="s">
        <v>69</v>
      </c>
      <c r="AY419" s="158" t="s">
        <v>195</v>
      </c>
    </row>
    <row r="420" spans="2:51" s="13" customFormat="1">
      <c r="B420" s="157"/>
      <c r="D420" s="145" t="s">
        <v>208</v>
      </c>
      <c r="E420" s="158" t="s">
        <v>19</v>
      </c>
      <c r="F420" s="159" t="s">
        <v>512</v>
      </c>
      <c r="H420" s="160">
        <v>15.4</v>
      </c>
      <c r="I420" s="161"/>
      <c r="L420" s="157"/>
      <c r="M420" s="162"/>
      <c r="T420" s="163"/>
      <c r="AT420" s="158" t="s">
        <v>208</v>
      </c>
      <c r="AU420" s="158" t="s">
        <v>78</v>
      </c>
      <c r="AV420" s="13" t="s">
        <v>78</v>
      </c>
      <c r="AW420" s="13" t="s">
        <v>31</v>
      </c>
      <c r="AX420" s="13" t="s">
        <v>69</v>
      </c>
      <c r="AY420" s="158" t="s">
        <v>195</v>
      </c>
    </row>
    <row r="421" spans="2:51" s="13" customFormat="1">
      <c r="B421" s="157"/>
      <c r="D421" s="145" t="s">
        <v>208</v>
      </c>
      <c r="E421" s="158" t="s">
        <v>19</v>
      </c>
      <c r="F421" s="159" t="s">
        <v>493</v>
      </c>
      <c r="H421" s="160">
        <v>2.2999999999999998</v>
      </c>
      <c r="I421" s="161"/>
      <c r="L421" s="157"/>
      <c r="M421" s="162"/>
      <c r="T421" s="163"/>
      <c r="AT421" s="158" t="s">
        <v>208</v>
      </c>
      <c r="AU421" s="158" t="s">
        <v>78</v>
      </c>
      <c r="AV421" s="13" t="s">
        <v>78</v>
      </c>
      <c r="AW421" s="13" t="s">
        <v>31</v>
      </c>
      <c r="AX421" s="13" t="s">
        <v>69</v>
      </c>
      <c r="AY421" s="158" t="s">
        <v>195</v>
      </c>
    </row>
    <row r="422" spans="2:51" s="12" customFormat="1">
      <c r="B422" s="151"/>
      <c r="D422" s="145" t="s">
        <v>208</v>
      </c>
      <c r="E422" s="152" t="s">
        <v>19</v>
      </c>
      <c r="F422" s="153" t="s">
        <v>513</v>
      </c>
      <c r="H422" s="152" t="s">
        <v>19</v>
      </c>
      <c r="I422" s="154"/>
      <c r="L422" s="151"/>
      <c r="M422" s="155"/>
      <c r="T422" s="156"/>
      <c r="AT422" s="152" t="s">
        <v>208</v>
      </c>
      <c r="AU422" s="152" t="s">
        <v>78</v>
      </c>
      <c r="AV422" s="12" t="s">
        <v>76</v>
      </c>
      <c r="AW422" s="12" t="s">
        <v>31</v>
      </c>
      <c r="AX422" s="12" t="s">
        <v>69</v>
      </c>
      <c r="AY422" s="152" t="s">
        <v>195</v>
      </c>
    </row>
    <row r="423" spans="2:51" s="13" customFormat="1">
      <c r="B423" s="157"/>
      <c r="D423" s="145" t="s">
        <v>208</v>
      </c>
      <c r="E423" s="158" t="s">
        <v>19</v>
      </c>
      <c r="F423" s="159" t="s">
        <v>514</v>
      </c>
      <c r="H423" s="160">
        <v>23.1</v>
      </c>
      <c r="I423" s="161"/>
      <c r="L423" s="157"/>
      <c r="M423" s="162"/>
      <c r="T423" s="163"/>
      <c r="AT423" s="158" t="s">
        <v>208</v>
      </c>
      <c r="AU423" s="158" t="s">
        <v>78</v>
      </c>
      <c r="AV423" s="13" t="s">
        <v>78</v>
      </c>
      <c r="AW423" s="13" t="s">
        <v>31</v>
      </c>
      <c r="AX423" s="13" t="s">
        <v>69</v>
      </c>
      <c r="AY423" s="158" t="s">
        <v>195</v>
      </c>
    </row>
    <row r="424" spans="2:51" s="13" customFormat="1">
      <c r="B424" s="157"/>
      <c r="D424" s="145" t="s">
        <v>208</v>
      </c>
      <c r="E424" s="158" t="s">
        <v>19</v>
      </c>
      <c r="F424" s="159" t="s">
        <v>456</v>
      </c>
      <c r="H424" s="160">
        <v>9.9</v>
      </c>
      <c r="I424" s="161"/>
      <c r="L424" s="157"/>
      <c r="M424" s="162"/>
      <c r="T424" s="163"/>
      <c r="AT424" s="158" t="s">
        <v>208</v>
      </c>
      <c r="AU424" s="158" t="s">
        <v>78</v>
      </c>
      <c r="AV424" s="13" t="s">
        <v>78</v>
      </c>
      <c r="AW424" s="13" t="s">
        <v>31</v>
      </c>
      <c r="AX424" s="13" t="s">
        <v>69</v>
      </c>
      <c r="AY424" s="158" t="s">
        <v>195</v>
      </c>
    </row>
    <row r="425" spans="2:51" s="13" customFormat="1">
      <c r="B425" s="157"/>
      <c r="D425" s="145" t="s">
        <v>208</v>
      </c>
      <c r="E425" s="158" t="s">
        <v>19</v>
      </c>
      <c r="F425" s="159" t="s">
        <v>515</v>
      </c>
      <c r="H425" s="160">
        <v>17.8</v>
      </c>
      <c r="I425" s="161"/>
      <c r="L425" s="157"/>
      <c r="M425" s="162"/>
      <c r="T425" s="163"/>
      <c r="AT425" s="158" t="s">
        <v>208</v>
      </c>
      <c r="AU425" s="158" t="s">
        <v>78</v>
      </c>
      <c r="AV425" s="13" t="s">
        <v>78</v>
      </c>
      <c r="AW425" s="13" t="s">
        <v>31</v>
      </c>
      <c r="AX425" s="13" t="s">
        <v>69</v>
      </c>
      <c r="AY425" s="158" t="s">
        <v>195</v>
      </c>
    </row>
    <row r="426" spans="2:51" s="13" customFormat="1">
      <c r="B426" s="157"/>
      <c r="D426" s="145" t="s">
        <v>208</v>
      </c>
      <c r="E426" s="158" t="s">
        <v>19</v>
      </c>
      <c r="F426" s="159" t="s">
        <v>350</v>
      </c>
      <c r="H426" s="160">
        <v>18</v>
      </c>
      <c r="I426" s="161"/>
      <c r="L426" s="157"/>
      <c r="M426" s="162"/>
      <c r="T426" s="163"/>
      <c r="AT426" s="158" t="s">
        <v>208</v>
      </c>
      <c r="AU426" s="158" t="s">
        <v>78</v>
      </c>
      <c r="AV426" s="13" t="s">
        <v>78</v>
      </c>
      <c r="AW426" s="13" t="s">
        <v>31</v>
      </c>
      <c r="AX426" s="13" t="s">
        <v>69</v>
      </c>
      <c r="AY426" s="158" t="s">
        <v>195</v>
      </c>
    </row>
    <row r="427" spans="2:51" s="13" customFormat="1">
      <c r="B427" s="157"/>
      <c r="D427" s="145" t="s">
        <v>208</v>
      </c>
      <c r="E427" s="158" t="s">
        <v>19</v>
      </c>
      <c r="F427" s="159" t="s">
        <v>516</v>
      </c>
      <c r="H427" s="160">
        <v>3.7</v>
      </c>
      <c r="I427" s="161"/>
      <c r="L427" s="157"/>
      <c r="M427" s="162"/>
      <c r="T427" s="163"/>
      <c r="AT427" s="158" t="s">
        <v>208</v>
      </c>
      <c r="AU427" s="158" t="s">
        <v>78</v>
      </c>
      <c r="AV427" s="13" t="s">
        <v>78</v>
      </c>
      <c r="AW427" s="13" t="s">
        <v>31</v>
      </c>
      <c r="AX427" s="13" t="s">
        <v>69</v>
      </c>
      <c r="AY427" s="158" t="s">
        <v>195</v>
      </c>
    </row>
    <row r="428" spans="2:51" s="13" customFormat="1">
      <c r="B428" s="157"/>
      <c r="D428" s="145" t="s">
        <v>208</v>
      </c>
      <c r="E428" s="158" t="s">
        <v>19</v>
      </c>
      <c r="F428" s="159" t="s">
        <v>484</v>
      </c>
      <c r="H428" s="160">
        <v>1.5</v>
      </c>
      <c r="I428" s="161"/>
      <c r="L428" s="157"/>
      <c r="M428" s="162"/>
      <c r="T428" s="163"/>
      <c r="AT428" s="158" t="s">
        <v>208</v>
      </c>
      <c r="AU428" s="158" t="s">
        <v>78</v>
      </c>
      <c r="AV428" s="13" t="s">
        <v>78</v>
      </c>
      <c r="AW428" s="13" t="s">
        <v>31</v>
      </c>
      <c r="AX428" s="13" t="s">
        <v>69</v>
      </c>
      <c r="AY428" s="158" t="s">
        <v>195</v>
      </c>
    </row>
    <row r="429" spans="2:51" s="13" customFormat="1">
      <c r="B429" s="157"/>
      <c r="D429" s="145" t="s">
        <v>208</v>
      </c>
      <c r="E429" s="158" t="s">
        <v>19</v>
      </c>
      <c r="F429" s="159" t="s">
        <v>501</v>
      </c>
      <c r="H429" s="160">
        <v>13.8</v>
      </c>
      <c r="I429" s="161"/>
      <c r="L429" s="157"/>
      <c r="M429" s="162"/>
      <c r="T429" s="163"/>
      <c r="AT429" s="158" t="s">
        <v>208</v>
      </c>
      <c r="AU429" s="158" t="s">
        <v>78</v>
      </c>
      <c r="AV429" s="13" t="s">
        <v>78</v>
      </c>
      <c r="AW429" s="13" t="s">
        <v>31</v>
      </c>
      <c r="AX429" s="13" t="s">
        <v>69</v>
      </c>
      <c r="AY429" s="158" t="s">
        <v>195</v>
      </c>
    </row>
    <row r="430" spans="2:51" s="13" customFormat="1">
      <c r="B430" s="157"/>
      <c r="D430" s="145" t="s">
        <v>208</v>
      </c>
      <c r="E430" s="158" t="s">
        <v>19</v>
      </c>
      <c r="F430" s="159" t="s">
        <v>517</v>
      </c>
      <c r="H430" s="160">
        <v>69.2</v>
      </c>
      <c r="I430" s="161"/>
      <c r="L430" s="157"/>
      <c r="M430" s="162"/>
      <c r="T430" s="163"/>
      <c r="AT430" s="158" t="s">
        <v>208</v>
      </c>
      <c r="AU430" s="158" t="s">
        <v>78</v>
      </c>
      <c r="AV430" s="13" t="s">
        <v>78</v>
      </c>
      <c r="AW430" s="13" t="s">
        <v>31</v>
      </c>
      <c r="AX430" s="13" t="s">
        <v>69</v>
      </c>
      <c r="AY430" s="158" t="s">
        <v>195</v>
      </c>
    </row>
    <row r="431" spans="2:51" s="13" customFormat="1">
      <c r="B431" s="157"/>
      <c r="D431" s="145" t="s">
        <v>208</v>
      </c>
      <c r="E431" s="158" t="s">
        <v>19</v>
      </c>
      <c r="F431" s="159" t="s">
        <v>487</v>
      </c>
      <c r="H431" s="160">
        <v>6.7</v>
      </c>
      <c r="I431" s="161"/>
      <c r="L431" s="157"/>
      <c r="M431" s="162"/>
      <c r="T431" s="163"/>
      <c r="AT431" s="158" t="s">
        <v>208</v>
      </c>
      <c r="AU431" s="158" t="s">
        <v>78</v>
      </c>
      <c r="AV431" s="13" t="s">
        <v>78</v>
      </c>
      <c r="AW431" s="13" t="s">
        <v>31</v>
      </c>
      <c r="AX431" s="13" t="s">
        <v>69</v>
      </c>
      <c r="AY431" s="158" t="s">
        <v>195</v>
      </c>
    </row>
    <row r="432" spans="2:51" s="13" customFormat="1">
      <c r="B432" s="157"/>
      <c r="D432" s="145" t="s">
        <v>208</v>
      </c>
      <c r="E432" s="158" t="s">
        <v>19</v>
      </c>
      <c r="F432" s="159" t="s">
        <v>503</v>
      </c>
      <c r="H432" s="160">
        <v>1.8</v>
      </c>
      <c r="I432" s="161"/>
      <c r="L432" s="157"/>
      <c r="M432" s="162"/>
      <c r="T432" s="163"/>
      <c r="AT432" s="158" t="s">
        <v>208</v>
      </c>
      <c r="AU432" s="158" t="s">
        <v>78</v>
      </c>
      <c r="AV432" s="13" t="s">
        <v>78</v>
      </c>
      <c r="AW432" s="13" t="s">
        <v>31</v>
      </c>
      <c r="AX432" s="13" t="s">
        <v>69</v>
      </c>
      <c r="AY432" s="158" t="s">
        <v>195</v>
      </c>
    </row>
    <row r="433" spans="2:51" s="13" customFormat="1">
      <c r="B433" s="157"/>
      <c r="D433" s="145" t="s">
        <v>208</v>
      </c>
      <c r="E433" s="158" t="s">
        <v>19</v>
      </c>
      <c r="F433" s="159" t="s">
        <v>78</v>
      </c>
      <c r="H433" s="160">
        <v>2</v>
      </c>
      <c r="I433" s="161"/>
      <c r="L433" s="157"/>
      <c r="M433" s="162"/>
      <c r="T433" s="163"/>
      <c r="AT433" s="158" t="s">
        <v>208</v>
      </c>
      <c r="AU433" s="158" t="s">
        <v>78</v>
      </c>
      <c r="AV433" s="13" t="s">
        <v>78</v>
      </c>
      <c r="AW433" s="13" t="s">
        <v>31</v>
      </c>
      <c r="AX433" s="13" t="s">
        <v>69</v>
      </c>
      <c r="AY433" s="158" t="s">
        <v>195</v>
      </c>
    </row>
    <row r="434" spans="2:51" s="13" customFormat="1">
      <c r="B434" s="157"/>
      <c r="D434" s="145" t="s">
        <v>208</v>
      </c>
      <c r="E434" s="158" t="s">
        <v>19</v>
      </c>
      <c r="F434" s="159" t="s">
        <v>518</v>
      </c>
      <c r="H434" s="160">
        <v>16.100000000000001</v>
      </c>
      <c r="I434" s="161"/>
      <c r="L434" s="157"/>
      <c r="M434" s="162"/>
      <c r="T434" s="163"/>
      <c r="AT434" s="158" t="s">
        <v>208</v>
      </c>
      <c r="AU434" s="158" t="s">
        <v>78</v>
      </c>
      <c r="AV434" s="13" t="s">
        <v>78</v>
      </c>
      <c r="AW434" s="13" t="s">
        <v>31</v>
      </c>
      <c r="AX434" s="13" t="s">
        <v>69</v>
      </c>
      <c r="AY434" s="158" t="s">
        <v>195</v>
      </c>
    </row>
    <row r="435" spans="2:51" s="13" customFormat="1">
      <c r="B435" s="157"/>
      <c r="D435" s="145" t="s">
        <v>208</v>
      </c>
      <c r="E435" s="158" t="s">
        <v>19</v>
      </c>
      <c r="F435" s="159" t="s">
        <v>476</v>
      </c>
      <c r="H435" s="160">
        <v>1.2</v>
      </c>
      <c r="I435" s="161"/>
      <c r="L435" s="157"/>
      <c r="M435" s="162"/>
      <c r="T435" s="163"/>
      <c r="AT435" s="158" t="s">
        <v>208</v>
      </c>
      <c r="AU435" s="158" t="s">
        <v>78</v>
      </c>
      <c r="AV435" s="13" t="s">
        <v>78</v>
      </c>
      <c r="AW435" s="13" t="s">
        <v>31</v>
      </c>
      <c r="AX435" s="13" t="s">
        <v>69</v>
      </c>
      <c r="AY435" s="158" t="s">
        <v>195</v>
      </c>
    </row>
    <row r="436" spans="2:51" s="13" customFormat="1">
      <c r="B436" s="157"/>
      <c r="D436" s="145" t="s">
        <v>208</v>
      </c>
      <c r="E436" s="158" t="s">
        <v>19</v>
      </c>
      <c r="F436" s="159" t="s">
        <v>512</v>
      </c>
      <c r="H436" s="160">
        <v>15.4</v>
      </c>
      <c r="I436" s="161"/>
      <c r="L436" s="157"/>
      <c r="M436" s="162"/>
      <c r="T436" s="163"/>
      <c r="AT436" s="158" t="s">
        <v>208</v>
      </c>
      <c r="AU436" s="158" t="s">
        <v>78</v>
      </c>
      <c r="AV436" s="13" t="s">
        <v>78</v>
      </c>
      <c r="AW436" s="13" t="s">
        <v>31</v>
      </c>
      <c r="AX436" s="13" t="s">
        <v>69</v>
      </c>
      <c r="AY436" s="158" t="s">
        <v>195</v>
      </c>
    </row>
    <row r="437" spans="2:51" s="13" customFormat="1">
      <c r="B437" s="157"/>
      <c r="D437" s="145" t="s">
        <v>208</v>
      </c>
      <c r="E437" s="158" t="s">
        <v>19</v>
      </c>
      <c r="F437" s="159" t="s">
        <v>519</v>
      </c>
      <c r="H437" s="160">
        <v>5.9</v>
      </c>
      <c r="I437" s="161"/>
      <c r="L437" s="157"/>
      <c r="M437" s="162"/>
      <c r="T437" s="163"/>
      <c r="AT437" s="158" t="s">
        <v>208</v>
      </c>
      <c r="AU437" s="158" t="s">
        <v>78</v>
      </c>
      <c r="AV437" s="13" t="s">
        <v>78</v>
      </c>
      <c r="AW437" s="13" t="s">
        <v>31</v>
      </c>
      <c r="AX437" s="13" t="s">
        <v>69</v>
      </c>
      <c r="AY437" s="158" t="s">
        <v>195</v>
      </c>
    </row>
    <row r="438" spans="2:51" s="13" customFormat="1">
      <c r="B438" s="157"/>
      <c r="D438" s="145" t="s">
        <v>208</v>
      </c>
      <c r="E438" s="158" t="s">
        <v>19</v>
      </c>
      <c r="F438" s="159" t="s">
        <v>488</v>
      </c>
      <c r="H438" s="160">
        <v>13.3</v>
      </c>
      <c r="I438" s="161"/>
      <c r="L438" s="157"/>
      <c r="M438" s="162"/>
      <c r="T438" s="163"/>
      <c r="AT438" s="158" t="s">
        <v>208</v>
      </c>
      <c r="AU438" s="158" t="s">
        <v>78</v>
      </c>
      <c r="AV438" s="13" t="s">
        <v>78</v>
      </c>
      <c r="AW438" s="13" t="s">
        <v>31</v>
      </c>
      <c r="AX438" s="13" t="s">
        <v>69</v>
      </c>
      <c r="AY438" s="158" t="s">
        <v>195</v>
      </c>
    </row>
    <row r="439" spans="2:51" s="13" customFormat="1">
      <c r="B439" s="157"/>
      <c r="D439" s="145" t="s">
        <v>208</v>
      </c>
      <c r="E439" s="158" t="s">
        <v>19</v>
      </c>
      <c r="F439" s="159" t="s">
        <v>477</v>
      </c>
      <c r="H439" s="160">
        <v>6.6</v>
      </c>
      <c r="I439" s="161"/>
      <c r="L439" s="157"/>
      <c r="M439" s="162"/>
      <c r="T439" s="163"/>
      <c r="AT439" s="158" t="s">
        <v>208</v>
      </c>
      <c r="AU439" s="158" t="s">
        <v>78</v>
      </c>
      <c r="AV439" s="13" t="s">
        <v>78</v>
      </c>
      <c r="AW439" s="13" t="s">
        <v>31</v>
      </c>
      <c r="AX439" s="13" t="s">
        <v>69</v>
      </c>
      <c r="AY439" s="158" t="s">
        <v>195</v>
      </c>
    </row>
    <row r="440" spans="2:51" s="13" customFormat="1">
      <c r="B440" s="157"/>
      <c r="D440" s="145" t="s">
        <v>208</v>
      </c>
      <c r="E440" s="158" t="s">
        <v>19</v>
      </c>
      <c r="F440" s="159" t="s">
        <v>476</v>
      </c>
      <c r="H440" s="160">
        <v>1.2</v>
      </c>
      <c r="I440" s="161"/>
      <c r="L440" s="157"/>
      <c r="M440" s="162"/>
      <c r="T440" s="163"/>
      <c r="AT440" s="158" t="s">
        <v>208</v>
      </c>
      <c r="AU440" s="158" t="s">
        <v>78</v>
      </c>
      <c r="AV440" s="13" t="s">
        <v>78</v>
      </c>
      <c r="AW440" s="13" t="s">
        <v>31</v>
      </c>
      <c r="AX440" s="13" t="s">
        <v>69</v>
      </c>
      <c r="AY440" s="158" t="s">
        <v>195</v>
      </c>
    </row>
    <row r="441" spans="2:51" s="13" customFormat="1">
      <c r="B441" s="157"/>
      <c r="D441" s="145" t="s">
        <v>208</v>
      </c>
      <c r="E441" s="158" t="s">
        <v>19</v>
      </c>
      <c r="F441" s="159" t="s">
        <v>488</v>
      </c>
      <c r="H441" s="160">
        <v>13.3</v>
      </c>
      <c r="I441" s="161"/>
      <c r="L441" s="157"/>
      <c r="M441" s="162"/>
      <c r="T441" s="163"/>
      <c r="AT441" s="158" t="s">
        <v>208</v>
      </c>
      <c r="AU441" s="158" t="s">
        <v>78</v>
      </c>
      <c r="AV441" s="13" t="s">
        <v>78</v>
      </c>
      <c r="AW441" s="13" t="s">
        <v>31</v>
      </c>
      <c r="AX441" s="13" t="s">
        <v>69</v>
      </c>
      <c r="AY441" s="158" t="s">
        <v>195</v>
      </c>
    </row>
    <row r="442" spans="2:51" s="13" customFormat="1">
      <c r="B442" s="157"/>
      <c r="D442" s="145" t="s">
        <v>208</v>
      </c>
      <c r="E442" s="158" t="s">
        <v>19</v>
      </c>
      <c r="F442" s="159" t="s">
        <v>520</v>
      </c>
      <c r="H442" s="160">
        <v>5.8</v>
      </c>
      <c r="I442" s="161"/>
      <c r="L442" s="157"/>
      <c r="M442" s="162"/>
      <c r="T442" s="163"/>
      <c r="AT442" s="158" t="s">
        <v>208</v>
      </c>
      <c r="AU442" s="158" t="s">
        <v>78</v>
      </c>
      <c r="AV442" s="13" t="s">
        <v>78</v>
      </c>
      <c r="AW442" s="13" t="s">
        <v>31</v>
      </c>
      <c r="AX442" s="13" t="s">
        <v>69</v>
      </c>
      <c r="AY442" s="158" t="s">
        <v>195</v>
      </c>
    </row>
    <row r="443" spans="2:51" s="13" customFormat="1">
      <c r="B443" s="157"/>
      <c r="D443" s="145" t="s">
        <v>208</v>
      </c>
      <c r="E443" s="158" t="s">
        <v>19</v>
      </c>
      <c r="F443" s="159" t="s">
        <v>476</v>
      </c>
      <c r="H443" s="160">
        <v>1.2</v>
      </c>
      <c r="I443" s="161"/>
      <c r="L443" s="157"/>
      <c r="M443" s="162"/>
      <c r="T443" s="163"/>
      <c r="AT443" s="158" t="s">
        <v>208</v>
      </c>
      <c r="AU443" s="158" t="s">
        <v>78</v>
      </c>
      <c r="AV443" s="13" t="s">
        <v>78</v>
      </c>
      <c r="AW443" s="13" t="s">
        <v>31</v>
      </c>
      <c r="AX443" s="13" t="s">
        <v>69</v>
      </c>
      <c r="AY443" s="158" t="s">
        <v>195</v>
      </c>
    </row>
    <row r="444" spans="2:51" s="13" customFormat="1">
      <c r="B444" s="157"/>
      <c r="D444" s="145" t="s">
        <v>208</v>
      </c>
      <c r="E444" s="158" t="s">
        <v>19</v>
      </c>
      <c r="F444" s="159" t="s">
        <v>508</v>
      </c>
      <c r="H444" s="160">
        <v>12.5</v>
      </c>
      <c r="I444" s="161"/>
      <c r="L444" s="157"/>
      <c r="M444" s="162"/>
      <c r="T444" s="163"/>
      <c r="AT444" s="158" t="s">
        <v>208</v>
      </c>
      <c r="AU444" s="158" t="s">
        <v>78</v>
      </c>
      <c r="AV444" s="13" t="s">
        <v>78</v>
      </c>
      <c r="AW444" s="13" t="s">
        <v>31</v>
      </c>
      <c r="AX444" s="13" t="s">
        <v>69</v>
      </c>
      <c r="AY444" s="158" t="s">
        <v>195</v>
      </c>
    </row>
    <row r="445" spans="2:51" s="13" customFormat="1">
      <c r="B445" s="157"/>
      <c r="D445" s="145" t="s">
        <v>208</v>
      </c>
      <c r="E445" s="158" t="s">
        <v>19</v>
      </c>
      <c r="F445" s="159" t="s">
        <v>477</v>
      </c>
      <c r="H445" s="160">
        <v>6.6</v>
      </c>
      <c r="I445" s="161"/>
      <c r="L445" s="157"/>
      <c r="M445" s="162"/>
      <c r="T445" s="163"/>
      <c r="AT445" s="158" t="s">
        <v>208</v>
      </c>
      <c r="AU445" s="158" t="s">
        <v>78</v>
      </c>
      <c r="AV445" s="13" t="s">
        <v>78</v>
      </c>
      <c r="AW445" s="13" t="s">
        <v>31</v>
      </c>
      <c r="AX445" s="13" t="s">
        <v>69</v>
      </c>
      <c r="AY445" s="158" t="s">
        <v>195</v>
      </c>
    </row>
    <row r="446" spans="2:51" s="13" customFormat="1">
      <c r="B446" s="157"/>
      <c r="D446" s="145" t="s">
        <v>208</v>
      </c>
      <c r="E446" s="158" t="s">
        <v>19</v>
      </c>
      <c r="F446" s="159" t="s">
        <v>476</v>
      </c>
      <c r="H446" s="160">
        <v>1.2</v>
      </c>
      <c r="I446" s="161"/>
      <c r="L446" s="157"/>
      <c r="M446" s="162"/>
      <c r="T446" s="163"/>
      <c r="AT446" s="158" t="s">
        <v>208</v>
      </c>
      <c r="AU446" s="158" t="s">
        <v>78</v>
      </c>
      <c r="AV446" s="13" t="s">
        <v>78</v>
      </c>
      <c r="AW446" s="13" t="s">
        <v>31</v>
      </c>
      <c r="AX446" s="13" t="s">
        <v>69</v>
      </c>
      <c r="AY446" s="158" t="s">
        <v>195</v>
      </c>
    </row>
    <row r="447" spans="2:51" s="13" customFormat="1">
      <c r="B447" s="157"/>
      <c r="D447" s="145" t="s">
        <v>208</v>
      </c>
      <c r="E447" s="158" t="s">
        <v>19</v>
      </c>
      <c r="F447" s="159" t="s">
        <v>309</v>
      </c>
      <c r="H447" s="160">
        <v>13</v>
      </c>
      <c r="I447" s="161"/>
      <c r="L447" s="157"/>
      <c r="M447" s="162"/>
      <c r="T447" s="163"/>
      <c r="AT447" s="158" t="s">
        <v>208</v>
      </c>
      <c r="AU447" s="158" t="s">
        <v>78</v>
      </c>
      <c r="AV447" s="13" t="s">
        <v>78</v>
      </c>
      <c r="AW447" s="13" t="s">
        <v>31</v>
      </c>
      <c r="AX447" s="13" t="s">
        <v>69</v>
      </c>
      <c r="AY447" s="158" t="s">
        <v>195</v>
      </c>
    </row>
    <row r="448" spans="2:51" s="13" customFormat="1">
      <c r="B448" s="157"/>
      <c r="D448" s="145" t="s">
        <v>208</v>
      </c>
      <c r="E448" s="158" t="s">
        <v>19</v>
      </c>
      <c r="F448" s="159" t="s">
        <v>492</v>
      </c>
      <c r="H448" s="160">
        <v>6.4</v>
      </c>
      <c r="I448" s="161"/>
      <c r="L448" s="157"/>
      <c r="M448" s="162"/>
      <c r="T448" s="163"/>
      <c r="AT448" s="158" t="s">
        <v>208</v>
      </c>
      <c r="AU448" s="158" t="s">
        <v>78</v>
      </c>
      <c r="AV448" s="13" t="s">
        <v>78</v>
      </c>
      <c r="AW448" s="13" t="s">
        <v>31</v>
      </c>
      <c r="AX448" s="13" t="s">
        <v>69</v>
      </c>
      <c r="AY448" s="158" t="s">
        <v>195</v>
      </c>
    </row>
    <row r="449" spans="2:51" s="13" customFormat="1">
      <c r="B449" s="157"/>
      <c r="D449" s="145" t="s">
        <v>208</v>
      </c>
      <c r="E449" s="158" t="s">
        <v>19</v>
      </c>
      <c r="F449" s="159" t="s">
        <v>476</v>
      </c>
      <c r="H449" s="160">
        <v>1.2</v>
      </c>
      <c r="I449" s="161"/>
      <c r="L449" s="157"/>
      <c r="M449" s="162"/>
      <c r="T449" s="163"/>
      <c r="AT449" s="158" t="s">
        <v>208</v>
      </c>
      <c r="AU449" s="158" t="s">
        <v>78</v>
      </c>
      <c r="AV449" s="13" t="s">
        <v>78</v>
      </c>
      <c r="AW449" s="13" t="s">
        <v>31</v>
      </c>
      <c r="AX449" s="13" t="s">
        <v>69</v>
      </c>
      <c r="AY449" s="158" t="s">
        <v>195</v>
      </c>
    </row>
    <row r="450" spans="2:51" s="13" customFormat="1">
      <c r="B450" s="157"/>
      <c r="D450" s="145" t="s">
        <v>208</v>
      </c>
      <c r="E450" s="158" t="s">
        <v>19</v>
      </c>
      <c r="F450" s="159" t="s">
        <v>510</v>
      </c>
      <c r="H450" s="160">
        <v>13.4</v>
      </c>
      <c r="I450" s="161"/>
      <c r="L450" s="157"/>
      <c r="M450" s="162"/>
      <c r="T450" s="163"/>
      <c r="AT450" s="158" t="s">
        <v>208</v>
      </c>
      <c r="AU450" s="158" t="s">
        <v>78</v>
      </c>
      <c r="AV450" s="13" t="s">
        <v>78</v>
      </c>
      <c r="AW450" s="13" t="s">
        <v>31</v>
      </c>
      <c r="AX450" s="13" t="s">
        <v>69</v>
      </c>
      <c r="AY450" s="158" t="s">
        <v>195</v>
      </c>
    </row>
    <row r="451" spans="2:51" s="13" customFormat="1">
      <c r="B451" s="157"/>
      <c r="D451" s="145" t="s">
        <v>208</v>
      </c>
      <c r="E451" s="158" t="s">
        <v>19</v>
      </c>
      <c r="F451" s="159" t="s">
        <v>470</v>
      </c>
      <c r="H451" s="160">
        <v>8.1</v>
      </c>
      <c r="I451" s="161"/>
      <c r="L451" s="157"/>
      <c r="M451" s="162"/>
      <c r="T451" s="163"/>
      <c r="AT451" s="158" t="s">
        <v>208</v>
      </c>
      <c r="AU451" s="158" t="s">
        <v>78</v>
      </c>
      <c r="AV451" s="13" t="s">
        <v>78</v>
      </c>
      <c r="AW451" s="13" t="s">
        <v>31</v>
      </c>
      <c r="AX451" s="13" t="s">
        <v>69</v>
      </c>
      <c r="AY451" s="158" t="s">
        <v>195</v>
      </c>
    </row>
    <row r="452" spans="2:51" s="13" customFormat="1">
      <c r="B452" s="157"/>
      <c r="D452" s="145" t="s">
        <v>208</v>
      </c>
      <c r="E452" s="158" t="s">
        <v>19</v>
      </c>
      <c r="F452" s="159" t="s">
        <v>309</v>
      </c>
      <c r="H452" s="160">
        <v>13</v>
      </c>
      <c r="I452" s="161"/>
      <c r="L452" s="157"/>
      <c r="M452" s="162"/>
      <c r="T452" s="163"/>
      <c r="AT452" s="158" t="s">
        <v>208</v>
      </c>
      <c r="AU452" s="158" t="s">
        <v>78</v>
      </c>
      <c r="AV452" s="13" t="s">
        <v>78</v>
      </c>
      <c r="AW452" s="13" t="s">
        <v>31</v>
      </c>
      <c r="AX452" s="13" t="s">
        <v>69</v>
      </c>
      <c r="AY452" s="158" t="s">
        <v>195</v>
      </c>
    </row>
    <row r="453" spans="2:51" s="13" customFormat="1">
      <c r="B453" s="157"/>
      <c r="D453" s="145" t="s">
        <v>208</v>
      </c>
      <c r="E453" s="158" t="s">
        <v>19</v>
      </c>
      <c r="F453" s="159" t="s">
        <v>487</v>
      </c>
      <c r="H453" s="160">
        <v>6.7</v>
      </c>
      <c r="I453" s="161"/>
      <c r="L453" s="157"/>
      <c r="M453" s="162"/>
      <c r="T453" s="163"/>
      <c r="AT453" s="158" t="s">
        <v>208</v>
      </c>
      <c r="AU453" s="158" t="s">
        <v>78</v>
      </c>
      <c r="AV453" s="13" t="s">
        <v>78</v>
      </c>
      <c r="AW453" s="13" t="s">
        <v>31</v>
      </c>
      <c r="AX453" s="13" t="s">
        <v>69</v>
      </c>
      <c r="AY453" s="158" t="s">
        <v>195</v>
      </c>
    </row>
    <row r="454" spans="2:51" s="13" customFormat="1">
      <c r="B454" s="157"/>
      <c r="D454" s="145" t="s">
        <v>208</v>
      </c>
      <c r="E454" s="158" t="s">
        <v>19</v>
      </c>
      <c r="F454" s="159" t="s">
        <v>476</v>
      </c>
      <c r="H454" s="160">
        <v>1.2</v>
      </c>
      <c r="I454" s="161"/>
      <c r="L454" s="157"/>
      <c r="M454" s="162"/>
      <c r="T454" s="163"/>
      <c r="AT454" s="158" t="s">
        <v>208</v>
      </c>
      <c r="AU454" s="158" t="s">
        <v>78</v>
      </c>
      <c r="AV454" s="13" t="s">
        <v>78</v>
      </c>
      <c r="AW454" s="13" t="s">
        <v>31</v>
      </c>
      <c r="AX454" s="13" t="s">
        <v>69</v>
      </c>
      <c r="AY454" s="158" t="s">
        <v>195</v>
      </c>
    </row>
    <row r="455" spans="2:51" s="13" customFormat="1">
      <c r="B455" s="157"/>
      <c r="D455" s="145" t="s">
        <v>208</v>
      </c>
      <c r="E455" s="158" t="s">
        <v>19</v>
      </c>
      <c r="F455" s="159" t="s">
        <v>491</v>
      </c>
      <c r="H455" s="160">
        <v>13.6</v>
      </c>
      <c r="I455" s="161"/>
      <c r="L455" s="157"/>
      <c r="M455" s="162"/>
      <c r="T455" s="163"/>
      <c r="AT455" s="158" t="s">
        <v>208</v>
      </c>
      <c r="AU455" s="158" t="s">
        <v>78</v>
      </c>
      <c r="AV455" s="13" t="s">
        <v>78</v>
      </c>
      <c r="AW455" s="13" t="s">
        <v>31</v>
      </c>
      <c r="AX455" s="13" t="s">
        <v>69</v>
      </c>
      <c r="AY455" s="158" t="s">
        <v>195</v>
      </c>
    </row>
    <row r="456" spans="2:51" s="13" customFormat="1">
      <c r="B456" s="157"/>
      <c r="D456" s="145" t="s">
        <v>208</v>
      </c>
      <c r="E456" s="158" t="s">
        <v>19</v>
      </c>
      <c r="F456" s="159" t="s">
        <v>477</v>
      </c>
      <c r="H456" s="160">
        <v>6.6</v>
      </c>
      <c r="I456" s="161"/>
      <c r="L456" s="157"/>
      <c r="M456" s="162"/>
      <c r="T456" s="163"/>
      <c r="AT456" s="158" t="s">
        <v>208</v>
      </c>
      <c r="AU456" s="158" t="s">
        <v>78</v>
      </c>
      <c r="AV456" s="13" t="s">
        <v>78</v>
      </c>
      <c r="AW456" s="13" t="s">
        <v>31</v>
      </c>
      <c r="AX456" s="13" t="s">
        <v>69</v>
      </c>
      <c r="AY456" s="158" t="s">
        <v>195</v>
      </c>
    </row>
    <row r="457" spans="2:51" s="13" customFormat="1">
      <c r="B457" s="157"/>
      <c r="D457" s="145" t="s">
        <v>208</v>
      </c>
      <c r="E457" s="158" t="s">
        <v>19</v>
      </c>
      <c r="F457" s="159" t="s">
        <v>476</v>
      </c>
      <c r="H457" s="160">
        <v>1.2</v>
      </c>
      <c r="I457" s="161"/>
      <c r="L457" s="157"/>
      <c r="M457" s="162"/>
      <c r="T457" s="163"/>
      <c r="AT457" s="158" t="s">
        <v>208</v>
      </c>
      <c r="AU457" s="158" t="s">
        <v>78</v>
      </c>
      <c r="AV457" s="13" t="s">
        <v>78</v>
      </c>
      <c r="AW457" s="13" t="s">
        <v>31</v>
      </c>
      <c r="AX457" s="13" t="s">
        <v>69</v>
      </c>
      <c r="AY457" s="158" t="s">
        <v>195</v>
      </c>
    </row>
    <row r="458" spans="2:51" s="13" customFormat="1">
      <c r="B458" s="157"/>
      <c r="D458" s="145" t="s">
        <v>208</v>
      </c>
      <c r="E458" s="158" t="s">
        <v>19</v>
      </c>
      <c r="F458" s="159" t="s">
        <v>511</v>
      </c>
      <c r="H458" s="160">
        <v>12.9</v>
      </c>
      <c r="I458" s="161"/>
      <c r="L458" s="157"/>
      <c r="M458" s="162"/>
      <c r="T458" s="163"/>
      <c r="AT458" s="158" t="s">
        <v>208</v>
      </c>
      <c r="AU458" s="158" t="s">
        <v>78</v>
      </c>
      <c r="AV458" s="13" t="s">
        <v>78</v>
      </c>
      <c r="AW458" s="13" t="s">
        <v>31</v>
      </c>
      <c r="AX458" s="13" t="s">
        <v>69</v>
      </c>
      <c r="AY458" s="158" t="s">
        <v>195</v>
      </c>
    </row>
    <row r="459" spans="2:51" s="13" customFormat="1">
      <c r="B459" s="157"/>
      <c r="D459" s="145" t="s">
        <v>208</v>
      </c>
      <c r="E459" s="158" t="s">
        <v>19</v>
      </c>
      <c r="F459" s="159" t="s">
        <v>477</v>
      </c>
      <c r="H459" s="160">
        <v>6.6</v>
      </c>
      <c r="I459" s="161"/>
      <c r="L459" s="157"/>
      <c r="M459" s="162"/>
      <c r="T459" s="163"/>
      <c r="AT459" s="158" t="s">
        <v>208</v>
      </c>
      <c r="AU459" s="158" t="s">
        <v>78</v>
      </c>
      <c r="AV459" s="13" t="s">
        <v>78</v>
      </c>
      <c r="AW459" s="13" t="s">
        <v>31</v>
      </c>
      <c r="AX459" s="13" t="s">
        <v>69</v>
      </c>
      <c r="AY459" s="158" t="s">
        <v>195</v>
      </c>
    </row>
    <row r="460" spans="2:51" s="13" customFormat="1">
      <c r="B460" s="157"/>
      <c r="D460" s="145" t="s">
        <v>208</v>
      </c>
      <c r="E460" s="158" t="s">
        <v>19</v>
      </c>
      <c r="F460" s="159" t="s">
        <v>476</v>
      </c>
      <c r="H460" s="160">
        <v>1.2</v>
      </c>
      <c r="I460" s="161"/>
      <c r="L460" s="157"/>
      <c r="M460" s="162"/>
      <c r="T460" s="163"/>
      <c r="AT460" s="158" t="s">
        <v>208</v>
      </c>
      <c r="AU460" s="158" t="s">
        <v>78</v>
      </c>
      <c r="AV460" s="13" t="s">
        <v>78</v>
      </c>
      <c r="AW460" s="13" t="s">
        <v>31</v>
      </c>
      <c r="AX460" s="13" t="s">
        <v>69</v>
      </c>
      <c r="AY460" s="158" t="s">
        <v>195</v>
      </c>
    </row>
    <row r="461" spans="2:51" s="13" customFormat="1">
      <c r="B461" s="157"/>
      <c r="D461" s="145" t="s">
        <v>208</v>
      </c>
      <c r="E461" s="158" t="s">
        <v>19</v>
      </c>
      <c r="F461" s="159" t="s">
        <v>438</v>
      </c>
      <c r="H461" s="160">
        <v>13.5</v>
      </c>
      <c r="I461" s="161"/>
      <c r="L461" s="157"/>
      <c r="M461" s="162"/>
      <c r="T461" s="163"/>
      <c r="AT461" s="158" t="s">
        <v>208</v>
      </c>
      <c r="AU461" s="158" t="s">
        <v>78</v>
      </c>
      <c r="AV461" s="13" t="s">
        <v>78</v>
      </c>
      <c r="AW461" s="13" t="s">
        <v>31</v>
      </c>
      <c r="AX461" s="13" t="s">
        <v>69</v>
      </c>
      <c r="AY461" s="158" t="s">
        <v>195</v>
      </c>
    </row>
    <row r="462" spans="2:51" s="13" customFormat="1">
      <c r="B462" s="157"/>
      <c r="D462" s="145" t="s">
        <v>208</v>
      </c>
      <c r="E462" s="158" t="s">
        <v>19</v>
      </c>
      <c r="F462" s="159" t="s">
        <v>477</v>
      </c>
      <c r="H462" s="160">
        <v>6.6</v>
      </c>
      <c r="I462" s="161"/>
      <c r="L462" s="157"/>
      <c r="M462" s="162"/>
      <c r="T462" s="163"/>
      <c r="AT462" s="158" t="s">
        <v>208</v>
      </c>
      <c r="AU462" s="158" t="s">
        <v>78</v>
      </c>
      <c r="AV462" s="13" t="s">
        <v>78</v>
      </c>
      <c r="AW462" s="13" t="s">
        <v>31</v>
      </c>
      <c r="AX462" s="13" t="s">
        <v>69</v>
      </c>
      <c r="AY462" s="158" t="s">
        <v>195</v>
      </c>
    </row>
    <row r="463" spans="2:51" s="13" customFormat="1">
      <c r="B463" s="157"/>
      <c r="D463" s="145" t="s">
        <v>208</v>
      </c>
      <c r="E463" s="158" t="s">
        <v>19</v>
      </c>
      <c r="F463" s="159" t="s">
        <v>476</v>
      </c>
      <c r="H463" s="160">
        <v>1.2</v>
      </c>
      <c r="I463" s="161"/>
      <c r="L463" s="157"/>
      <c r="M463" s="162"/>
      <c r="T463" s="163"/>
      <c r="AT463" s="158" t="s">
        <v>208</v>
      </c>
      <c r="AU463" s="158" t="s">
        <v>78</v>
      </c>
      <c r="AV463" s="13" t="s">
        <v>78</v>
      </c>
      <c r="AW463" s="13" t="s">
        <v>31</v>
      </c>
      <c r="AX463" s="13" t="s">
        <v>69</v>
      </c>
      <c r="AY463" s="158" t="s">
        <v>195</v>
      </c>
    </row>
    <row r="464" spans="2:51" s="13" customFormat="1">
      <c r="B464" s="157"/>
      <c r="D464" s="145" t="s">
        <v>208</v>
      </c>
      <c r="E464" s="158" t="s">
        <v>19</v>
      </c>
      <c r="F464" s="159" t="s">
        <v>479</v>
      </c>
      <c r="H464" s="160">
        <v>13.1</v>
      </c>
      <c r="I464" s="161"/>
      <c r="L464" s="157"/>
      <c r="M464" s="162"/>
      <c r="T464" s="163"/>
      <c r="AT464" s="158" t="s">
        <v>208</v>
      </c>
      <c r="AU464" s="158" t="s">
        <v>78</v>
      </c>
      <c r="AV464" s="13" t="s">
        <v>78</v>
      </c>
      <c r="AW464" s="13" t="s">
        <v>31</v>
      </c>
      <c r="AX464" s="13" t="s">
        <v>69</v>
      </c>
      <c r="AY464" s="158" t="s">
        <v>195</v>
      </c>
    </row>
    <row r="465" spans="2:65" s="13" customFormat="1">
      <c r="B465" s="157"/>
      <c r="D465" s="145" t="s">
        <v>208</v>
      </c>
      <c r="E465" s="158" t="s">
        <v>19</v>
      </c>
      <c r="F465" s="159" t="s">
        <v>478</v>
      </c>
      <c r="H465" s="160">
        <v>6.5</v>
      </c>
      <c r="I465" s="161"/>
      <c r="L465" s="157"/>
      <c r="M465" s="162"/>
      <c r="T465" s="163"/>
      <c r="AT465" s="158" t="s">
        <v>208</v>
      </c>
      <c r="AU465" s="158" t="s">
        <v>78</v>
      </c>
      <c r="AV465" s="13" t="s">
        <v>78</v>
      </c>
      <c r="AW465" s="13" t="s">
        <v>31</v>
      </c>
      <c r="AX465" s="13" t="s">
        <v>69</v>
      </c>
      <c r="AY465" s="158" t="s">
        <v>195</v>
      </c>
    </row>
    <row r="466" spans="2:65" s="13" customFormat="1">
      <c r="B466" s="157"/>
      <c r="D466" s="145" t="s">
        <v>208</v>
      </c>
      <c r="E466" s="158" t="s">
        <v>19</v>
      </c>
      <c r="F466" s="159" t="s">
        <v>469</v>
      </c>
      <c r="H466" s="160">
        <v>1.3</v>
      </c>
      <c r="I466" s="161"/>
      <c r="L466" s="157"/>
      <c r="M466" s="162"/>
      <c r="T466" s="163"/>
      <c r="AT466" s="158" t="s">
        <v>208</v>
      </c>
      <c r="AU466" s="158" t="s">
        <v>78</v>
      </c>
      <c r="AV466" s="13" t="s">
        <v>78</v>
      </c>
      <c r="AW466" s="13" t="s">
        <v>31</v>
      </c>
      <c r="AX466" s="13" t="s">
        <v>69</v>
      </c>
      <c r="AY466" s="158" t="s">
        <v>195</v>
      </c>
    </row>
    <row r="467" spans="2:65" s="13" customFormat="1">
      <c r="B467" s="157"/>
      <c r="D467" s="145" t="s">
        <v>208</v>
      </c>
      <c r="E467" s="158" t="s">
        <v>19</v>
      </c>
      <c r="F467" s="159" t="s">
        <v>488</v>
      </c>
      <c r="H467" s="160">
        <v>13.3</v>
      </c>
      <c r="I467" s="161"/>
      <c r="L467" s="157"/>
      <c r="M467" s="162"/>
      <c r="T467" s="163"/>
      <c r="AT467" s="158" t="s">
        <v>208</v>
      </c>
      <c r="AU467" s="158" t="s">
        <v>78</v>
      </c>
      <c r="AV467" s="13" t="s">
        <v>78</v>
      </c>
      <c r="AW467" s="13" t="s">
        <v>31</v>
      </c>
      <c r="AX467" s="13" t="s">
        <v>69</v>
      </c>
      <c r="AY467" s="158" t="s">
        <v>195</v>
      </c>
    </row>
    <row r="468" spans="2:65" s="13" customFormat="1">
      <c r="B468" s="157"/>
      <c r="D468" s="145" t="s">
        <v>208</v>
      </c>
      <c r="E468" s="158" t="s">
        <v>19</v>
      </c>
      <c r="F468" s="159" t="s">
        <v>500</v>
      </c>
      <c r="H468" s="160">
        <v>3.2</v>
      </c>
      <c r="I468" s="161"/>
      <c r="L468" s="157"/>
      <c r="M468" s="162"/>
      <c r="T468" s="163"/>
      <c r="AT468" s="158" t="s">
        <v>208</v>
      </c>
      <c r="AU468" s="158" t="s">
        <v>78</v>
      </c>
      <c r="AV468" s="13" t="s">
        <v>78</v>
      </c>
      <c r="AW468" s="13" t="s">
        <v>31</v>
      </c>
      <c r="AX468" s="13" t="s">
        <v>69</v>
      </c>
      <c r="AY468" s="158" t="s">
        <v>195</v>
      </c>
    </row>
    <row r="469" spans="2:65" s="13" customFormat="1">
      <c r="B469" s="157"/>
      <c r="D469" s="145" t="s">
        <v>208</v>
      </c>
      <c r="E469" s="158" t="s">
        <v>19</v>
      </c>
      <c r="F469" s="159" t="s">
        <v>493</v>
      </c>
      <c r="H469" s="160">
        <v>2.2999999999999998</v>
      </c>
      <c r="I469" s="161"/>
      <c r="L469" s="157"/>
      <c r="M469" s="162"/>
      <c r="T469" s="163"/>
      <c r="AT469" s="158" t="s">
        <v>208</v>
      </c>
      <c r="AU469" s="158" t="s">
        <v>78</v>
      </c>
      <c r="AV469" s="13" t="s">
        <v>78</v>
      </c>
      <c r="AW469" s="13" t="s">
        <v>31</v>
      </c>
      <c r="AX469" s="13" t="s">
        <v>69</v>
      </c>
      <c r="AY469" s="158" t="s">
        <v>195</v>
      </c>
    </row>
    <row r="470" spans="2:65" s="13" customFormat="1">
      <c r="B470" s="157"/>
      <c r="D470" s="145" t="s">
        <v>208</v>
      </c>
      <c r="E470" s="158" t="s">
        <v>19</v>
      </c>
      <c r="F470" s="159" t="s">
        <v>512</v>
      </c>
      <c r="H470" s="160">
        <v>15.4</v>
      </c>
      <c r="I470" s="161"/>
      <c r="L470" s="157"/>
      <c r="M470" s="162"/>
      <c r="T470" s="163"/>
      <c r="AT470" s="158" t="s">
        <v>208</v>
      </c>
      <c r="AU470" s="158" t="s">
        <v>78</v>
      </c>
      <c r="AV470" s="13" t="s">
        <v>78</v>
      </c>
      <c r="AW470" s="13" t="s">
        <v>31</v>
      </c>
      <c r="AX470" s="13" t="s">
        <v>69</v>
      </c>
      <c r="AY470" s="158" t="s">
        <v>195</v>
      </c>
    </row>
    <row r="471" spans="2:65" s="12" customFormat="1">
      <c r="B471" s="151"/>
      <c r="D471" s="145" t="s">
        <v>208</v>
      </c>
      <c r="E471" s="152" t="s">
        <v>19</v>
      </c>
      <c r="F471" s="153" t="s">
        <v>521</v>
      </c>
      <c r="H471" s="152" t="s">
        <v>19</v>
      </c>
      <c r="I471" s="154"/>
      <c r="L471" s="151"/>
      <c r="M471" s="155"/>
      <c r="T471" s="156"/>
      <c r="AT471" s="152" t="s">
        <v>208</v>
      </c>
      <c r="AU471" s="152" t="s">
        <v>78</v>
      </c>
      <c r="AV471" s="12" t="s">
        <v>76</v>
      </c>
      <c r="AW471" s="12" t="s">
        <v>31</v>
      </c>
      <c r="AX471" s="12" t="s">
        <v>69</v>
      </c>
      <c r="AY471" s="152" t="s">
        <v>195</v>
      </c>
    </row>
    <row r="472" spans="2:65" s="13" customFormat="1">
      <c r="B472" s="157"/>
      <c r="D472" s="145" t="s">
        <v>208</v>
      </c>
      <c r="E472" s="158" t="s">
        <v>19</v>
      </c>
      <c r="F472" s="159" t="s">
        <v>280</v>
      </c>
      <c r="H472" s="160">
        <v>9</v>
      </c>
      <c r="I472" s="161"/>
      <c r="L472" s="157"/>
      <c r="M472" s="162"/>
      <c r="T472" s="163"/>
      <c r="AT472" s="158" t="s">
        <v>208</v>
      </c>
      <c r="AU472" s="158" t="s">
        <v>78</v>
      </c>
      <c r="AV472" s="13" t="s">
        <v>78</v>
      </c>
      <c r="AW472" s="13" t="s">
        <v>31</v>
      </c>
      <c r="AX472" s="13" t="s">
        <v>69</v>
      </c>
      <c r="AY472" s="158" t="s">
        <v>195</v>
      </c>
    </row>
    <row r="473" spans="2:65" s="13" customFormat="1">
      <c r="B473" s="157"/>
      <c r="D473" s="145" t="s">
        <v>208</v>
      </c>
      <c r="E473" s="158" t="s">
        <v>19</v>
      </c>
      <c r="F473" s="159" t="s">
        <v>522</v>
      </c>
      <c r="H473" s="160">
        <v>22.8</v>
      </c>
      <c r="I473" s="161"/>
      <c r="L473" s="157"/>
      <c r="M473" s="162"/>
      <c r="T473" s="163"/>
      <c r="AT473" s="158" t="s">
        <v>208</v>
      </c>
      <c r="AU473" s="158" t="s">
        <v>78</v>
      </c>
      <c r="AV473" s="13" t="s">
        <v>78</v>
      </c>
      <c r="AW473" s="13" t="s">
        <v>31</v>
      </c>
      <c r="AX473" s="13" t="s">
        <v>69</v>
      </c>
      <c r="AY473" s="158" t="s">
        <v>195</v>
      </c>
    </row>
    <row r="474" spans="2:65" s="13" customFormat="1">
      <c r="B474" s="157"/>
      <c r="D474" s="145" t="s">
        <v>208</v>
      </c>
      <c r="E474" s="158" t="s">
        <v>19</v>
      </c>
      <c r="F474" s="159" t="s">
        <v>523</v>
      </c>
      <c r="H474" s="160">
        <v>27.2</v>
      </c>
      <c r="I474" s="161"/>
      <c r="L474" s="157"/>
      <c r="M474" s="162"/>
      <c r="T474" s="163"/>
      <c r="AT474" s="158" t="s">
        <v>208</v>
      </c>
      <c r="AU474" s="158" t="s">
        <v>78</v>
      </c>
      <c r="AV474" s="13" t="s">
        <v>78</v>
      </c>
      <c r="AW474" s="13" t="s">
        <v>31</v>
      </c>
      <c r="AX474" s="13" t="s">
        <v>69</v>
      </c>
      <c r="AY474" s="158" t="s">
        <v>195</v>
      </c>
    </row>
    <row r="475" spans="2:65" s="13" customFormat="1">
      <c r="B475" s="157"/>
      <c r="D475" s="145" t="s">
        <v>208</v>
      </c>
      <c r="E475" s="158" t="s">
        <v>19</v>
      </c>
      <c r="F475" s="159" t="s">
        <v>524</v>
      </c>
      <c r="H475" s="160">
        <v>12.1</v>
      </c>
      <c r="I475" s="161"/>
      <c r="L475" s="157"/>
      <c r="M475" s="162"/>
      <c r="T475" s="163"/>
      <c r="AT475" s="158" t="s">
        <v>208</v>
      </c>
      <c r="AU475" s="158" t="s">
        <v>78</v>
      </c>
      <c r="AV475" s="13" t="s">
        <v>78</v>
      </c>
      <c r="AW475" s="13" t="s">
        <v>31</v>
      </c>
      <c r="AX475" s="13" t="s">
        <v>69</v>
      </c>
      <c r="AY475" s="158" t="s">
        <v>195</v>
      </c>
    </row>
    <row r="476" spans="2:65" s="13" customFormat="1">
      <c r="B476" s="157"/>
      <c r="D476" s="145" t="s">
        <v>208</v>
      </c>
      <c r="E476" s="158" t="s">
        <v>19</v>
      </c>
      <c r="F476" s="159" t="s">
        <v>516</v>
      </c>
      <c r="H476" s="160">
        <v>3.7</v>
      </c>
      <c r="I476" s="161"/>
      <c r="L476" s="157"/>
      <c r="M476" s="162"/>
      <c r="T476" s="163"/>
      <c r="AT476" s="158" t="s">
        <v>208</v>
      </c>
      <c r="AU476" s="158" t="s">
        <v>78</v>
      </c>
      <c r="AV476" s="13" t="s">
        <v>78</v>
      </c>
      <c r="AW476" s="13" t="s">
        <v>31</v>
      </c>
      <c r="AX476" s="13" t="s">
        <v>69</v>
      </c>
      <c r="AY476" s="158" t="s">
        <v>195</v>
      </c>
    </row>
    <row r="477" spans="2:65" s="13" customFormat="1">
      <c r="B477" s="157"/>
      <c r="D477" s="145" t="s">
        <v>208</v>
      </c>
      <c r="E477" s="158" t="s">
        <v>19</v>
      </c>
      <c r="F477" s="159" t="s">
        <v>484</v>
      </c>
      <c r="H477" s="160">
        <v>1.5</v>
      </c>
      <c r="I477" s="161"/>
      <c r="L477" s="157"/>
      <c r="M477" s="162"/>
      <c r="T477" s="163"/>
      <c r="AT477" s="158" t="s">
        <v>208</v>
      </c>
      <c r="AU477" s="158" t="s">
        <v>78</v>
      </c>
      <c r="AV477" s="13" t="s">
        <v>78</v>
      </c>
      <c r="AW477" s="13" t="s">
        <v>31</v>
      </c>
      <c r="AX477" s="13" t="s">
        <v>69</v>
      </c>
      <c r="AY477" s="158" t="s">
        <v>195</v>
      </c>
    </row>
    <row r="478" spans="2:65" s="13" customFormat="1">
      <c r="B478" s="157"/>
      <c r="D478" s="145" t="s">
        <v>208</v>
      </c>
      <c r="E478" s="158" t="s">
        <v>19</v>
      </c>
      <c r="F478" s="159" t="s">
        <v>525</v>
      </c>
      <c r="H478" s="160">
        <v>33.1</v>
      </c>
      <c r="I478" s="161"/>
      <c r="L478" s="157"/>
      <c r="M478" s="162"/>
      <c r="T478" s="163"/>
      <c r="AT478" s="158" t="s">
        <v>208</v>
      </c>
      <c r="AU478" s="158" t="s">
        <v>78</v>
      </c>
      <c r="AV478" s="13" t="s">
        <v>78</v>
      </c>
      <c r="AW478" s="13" t="s">
        <v>31</v>
      </c>
      <c r="AX478" s="13" t="s">
        <v>69</v>
      </c>
      <c r="AY478" s="158" t="s">
        <v>195</v>
      </c>
    </row>
    <row r="479" spans="2:65" s="14" customFormat="1">
      <c r="B479" s="164"/>
      <c r="D479" s="145" t="s">
        <v>208</v>
      </c>
      <c r="E479" s="165" t="s">
        <v>19</v>
      </c>
      <c r="F479" s="166" t="s">
        <v>220</v>
      </c>
      <c r="H479" s="167">
        <v>2001.2</v>
      </c>
      <c r="I479" s="168"/>
      <c r="L479" s="164"/>
      <c r="M479" s="169"/>
      <c r="T479" s="170"/>
      <c r="AT479" s="165" t="s">
        <v>208</v>
      </c>
      <c r="AU479" s="165" t="s">
        <v>78</v>
      </c>
      <c r="AV479" s="14" t="s">
        <v>202</v>
      </c>
      <c r="AW479" s="14" t="s">
        <v>31</v>
      </c>
      <c r="AX479" s="14" t="s">
        <v>76</v>
      </c>
      <c r="AY479" s="165" t="s">
        <v>195</v>
      </c>
    </row>
    <row r="480" spans="2:65" s="1" customFormat="1" ht="16.5" customHeight="1">
      <c r="B480" s="33"/>
      <c r="C480" s="132" t="s">
        <v>526</v>
      </c>
      <c r="D480" s="132" t="s">
        <v>197</v>
      </c>
      <c r="E480" s="133" t="s">
        <v>527</v>
      </c>
      <c r="F480" s="134" t="s">
        <v>528</v>
      </c>
      <c r="G480" s="135" t="s">
        <v>529</v>
      </c>
      <c r="H480" s="136">
        <v>35</v>
      </c>
      <c r="I480" s="137"/>
      <c r="J480" s="138">
        <f>ROUND(I480*H480,2)</f>
        <v>0</v>
      </c>
      <c r="K480" s="134" t="s">
        <v>201</v>
      </c>
      <c r="L480" s="33"/>
      <c r="M480" s="139" t="s">
        <v>19</v>
      </c>
      <c r="N480" s="140" t="s">
        <v>40</v>
      </c>
      <c r="P480" s="141">
        <f>O480*H480</f>
        <v>0</v>
      </c>
      <c r="Q480" s="141">
        <v>0</v>
      </c>
      <c r="R480" s="141">
        <f>Q480*H480</f>
        <v>0</v>
      </c>
      <c r="S480" s="141">
        <v>0</v>
      </c>
      <c r="T480" s="142">
        <f>S480*H480</f>
        <v>0</v>
      </c>
      <c r="AR480" s="143" t="s">
        <v>202</v>
      </c>
      <c r="AT480" s="143" t="s">
        <v>197</v>
      </c>
      <c r="AU480" s="143" t="s">
        <v>78</v>
      </c>
      <c r="AY480" s="18" t="s">
        <v>195</v>
      </c>
      <c r="BE480" s="144">
        <f>IF(N480="základní",J480,0)</f>
        <v>0</v>
      </c>
      <c r="BF480" s="144">
        <f>IF(N480="snížená",J480,0)</f>
        <v>0</v>
      </c>
      <c r="BG480" s="144">
        <f>IF(N480="zákl. přenesená",J480,0)</f>
        <v>0</v>
      </c>
      <c r="BH480" s="144">
        <f>IF(N480="sníž. přenesená",J480,0)</f>
        <v>0</v>
      </c>
      <c r="BI480" s="144">
        <f>IF(N480="nulová",J480,0)</f>
        <v>0</v>
      </c>
      <c r="BJ480" s="18" t="s">
        <v>76</v>
      </c>
      <c r="BK480" s="144">
        <f>ROUND(I480*H480,2)</f>
        <v>0</v>
      </c>
      <c r="BL480" s="18" t="s">
        <v>202</v>
      </c>
      <c r="BM480" s="143" t="s">
        <v>530</v>
      </c>
    </row>
    <row r="481" spans="2:65" s="1" customFormat="1">
      <c r="B481" s="33"/>
      <c r="D481" s="145" t="s">
        <v>204</v>
      </c>
      <c r="F481" s="146" t="s">
        <v>531</v>
      </c>
      <c r="I481" s="147"/>
      <c r="L481" s="33"/>
      <c r="M481" s="148"/>
      <c r="T481" s="54"/>
      <c r="AT481" s="18" t="s">
        <v>204</v>
      </c>
      <c r="AU481" s="18" t="s">
        <v>78</v>
      </c>
    </row>
    <row r="482" spans="2:65" s="1" customFormat="1">
      <c r="B482" s="33"/>
      <c r="D482" s="149" t="s">
        <v>206</v>
      </c>
      <c r="F482" s="150" t="s">
        <v>532</v>
      </c>
      <c r="I482" s="147"/>
      <c r="L482" s="33"/>
      <c r="M482" s="148"/>
      <c r="T482" s="54"/>
      <c r="AT482" s="18" t="s">
        <v>206</v>
      </c>
      <c r="AU482" s="18" t="s">
        <v>78</v>
      </c>
    </row>
    <row r="483" spans="2:65" s="12" customFormat="1">
      <c r="B483" s="151"/>
      <c r="D483" s="145" t="s">
        <v>208</v>
      </c>
      <c r="E483" s="152" t="s">
        <v>19</v>
      </c>
      <c r="F483" s="153" t="s">
        <v>209</v>
      </c>
      <c r="H483" s="152" t="s">
        <v>19</v>
      </c>
      <c r="I483" s="154"/>
      <c r="L483" s="151"/>
      <c r="M483" s="155"/>
      <c r="T483" s="156"/>
      <c r="AT483" s="152" t="s">
        <v>208</v>
      </c>
      <c r="AU483" s="152" t="s">
        <v>78</v>
      </c>
      <c r="AV483" s="12" t="s">
        <v>76</v>
      </c>
      <c r="AW483" s="12" t="s">
        <v>31</v>
      </c>
      <c r="AX483" s="12" t="s">
        <v>69</v>
      </c>
      <c r="AY483" s="152" t="s">
        <v>195</v>
      </c>
    </row>
    <row r="484" spans="2:65" s="13" customFormat="1">
      <c r="B484" s="157"/>
      <c r="D484" s="145" t="s">
        <v>208</v>
      </c>
      <c r="E484" s="158" t="s">
        <v>19</v>
      </c>
      <c r="F484" s="159" t="s">
        <v>533</v>
      </c>
      <c r="H484" s="160">
        <v>20</v>
      </c>
      <c r="I484" s="161"/>
      <c r="L484" s="157"/>
      <c r="M484" s="162"/>
      <c r="T484" s="163"/>
      <c r="AT484" s="158" t="s">
        <v>208</v>
      </c>
      <c r="AU484" s="158" t="s">
        <v>78</v>
      </c>
      <c r="AV484" s="13" t="s">
        <v>78</v>
      </c>
      <c r="AW484" s="13" t="s">
        <v>31</v>
      </c>
      <c r="AX484" s="13" t="s">
        <v>69</v>
      </c>
      <c r="AY484" s="158" t="s">
        <v>195</v>
      </c>
    </row>
    <row r="485" spans="2:65" s="13" customFormat="1">
      <c r="B485" s="157"/>
      <c r="D485" s="145" t="s">
        <v>208</v>
      </c>
      <c r="E485" s="158" t="s">
        <v>19</v>
      </c>
      <c r="F485" s="159" t="s">
        <v>534</v>
      </c>
      <c r="H485" s="160">
        <v>15</v>
      </c>
      <c r="I485" s="161"/>
      <c r="L485" s="157"/>
      <c r="M485" s="162"/>
      <c r="T485" s="163"/>
      <c r="AT485" s="158" t="s">
        <v>208</v>
      </c>
      <c r="AU485" s="158" t="s">
        <v>78</v>
      </c>
      <c r="AV485" s="13" t="s">
        <v>78</v>
      </c>
      <c r="AW485" s="13" t="s">
        <v>31</v>
      </c>
      <c r="AX485" s="13" t="s">
        <v>69</v>
      </c>
      <c r="AY485" s="158" t="s">
        <v>195</v>
      </c>
    </row>
    <row r="486" spans="2:65" s="14" customFormat="1">
      <c r="B486" s="164"/>
      <c r="D486" s="145" t="s">
        <v>208</v>
      </c>
      <c r="E486" s="165" t="s">
        <v>19</v>
      </c>
      <c r="F486" s="166" t="s">
        <v>220</v>
      </c>
      <c r="H486" s="167">
        <v>35</v>
      </c>
      <c r="I486" s="168"/>
      <c r="L486" s="164"/>
      <c r="M486" s="169"/>
      <c r="T486" s="170"/>
      <c r="AT486" s="165" t="s">
        <v>208</v>
      </c>
      <c r="AU486" s="165" t="s">
        <v>78</v>
      </c>
      <c r="AV486" s="14" t="s">
        <v>202</v>
      </c>
      <c r="AW486" s="14" t="s">
        <v>31</v>
      </c>
      <c r="AX486" s="14" t="s">
        <v>76</v>
      </c>
      <c r="AY486" s="165" t="s">
        <v>195</v>
      </c>
    </row>
    <row r="487" spans="2:65" s="1" customFormat="1" ht="21.75" customHeight="1">
      <c r="B487" s="33"/>
      <c r="C487" s="132" t="s">
        <v>535</v>
      </c>
      <c r="D487" s="132" t="s">
        <v>197</v>
      </c>
      <c r="E487" s="133" t="s">
        <v>536</v>
      </c>
      <c r="F487" s="134" t="s">
        <v>537</v>
      </c>
      <c r="G487" s="135" t="s">
        <v>529</v>
      </c>
      <c r="H487" s="136">
        <v>1050</v>
      </c>
      <c r="I487" s="137"/>
      <c r="J487" s="138">
        <f>ROUND(I487*H487,2)</f>
        <v>0</v>
      </c>
      <c r="K487" s="134" t="s">
        <v>201</v>
      </c>
      <c r="L487" s="33"/>
      <c r="M487" s="139" t="s">
        <v>19</v>
      </c>
      <c r="N487" s="140" t="s">
        <v>40</v>
      </c>
      <c r="P487" s="141">
        <f>O487*H487</f>
        <v>0</v>
      </c>
      <c r="Q487" s="141">
        <v>0</v>
      </c>
      <c r="R487" s="141">
        <f>Q487*H487</f>
        <v>0</v>
      </c>
      <c r="S487" s="141">
        <v>0</v>
      </c>
      <c r="T487" s="142">
        <f>S487*H487</f>
        <v>0</v>
      </c>
      <c r="AR487" s="143" t="s">
        <v>202</v>
      </c>
      <c r="AT487" s="143" t="s">
        <v>197</v>
      </c>
      <c r="AU487" s="143" t="s">
        <v>78</v>
      </c>
      <c r="AY487" s="18" t="s">
        <v>195</v>
      </c>
      <c r="BE487" s="144">
        <f>IF(N487="základní",J487,0)</f>
        <v>0</v>
      </c>
      <c r="BF487" s="144">
        <f>IF(N487="snížená",J487,0)</f>
        <v>0</v>
      </c>
      <c r="BG487" s="144">
        <f>IF(N487="zákl. přenesená",J487,0)</f>
        <v>0</v>
      </c>
      <c r="BH487" s="144">
        <f>IF(N487="sníž. přenesená",J487,0)</f>
        <v>0</v>
      </c>
      <c r="BI487" s="144">
        <f>IF(N487="nulová",J487,0)</f>
        <v>0</v>
      </c>
      <c r="BJ487" s="18" t="s">
        <v>76</v>
      </c>
      <c r="BK487" s="144">
        <f>ROUND(I487*H487,2)</f>
        <v>0</v>
      </c>
      <c r="BL487" s="18" t="s">
        <v>202</v>
      </c>
      <c r="BM487" s="143" t="s">
        <v>538</v>
      </c>
    </row>
    <row r="488" spans="2:65" s="1" customFormat="1">
      <c r="B488" s="33"/>
      <c r="D488" s="145" t="s">
        <v>204</v>
      </c>
      <c r="F488" s="146" t="s">
        <v>539</v>
      </c>
      <c r="I488" s="147"/>
      <c r="L488" s="33"/>
      <c r="M488" s="148"/>
      <c r="T488" s="54"/>
      <c r="AT488" s="18" t="s">
        <v>204</v>
      </c>
      <c r="AU488" s="18" t="s">
        <v>78</v>
      </c>
    </row>
    <row r="489" spans="2:65" s="1" customFormat="1">
      <c r="B489" s="33"/>
      <c r="D489" s="149" t="s">
        <v>206</v>
      </c>
      <c r="F489" s="150" t="s">
        <v>540</v>
      </c>
      <c r="I489" s="147"/>
      <c r="L489" s="33"/>
      <c r="M489" s="148"/>
      <c r="T489" s="54"/>
      <c r="AT489" s="18" t="s">
        <v>206</v>
      </c>
      <c r="AU489" s="18" t="s">
        <v>78</v>
      </c>
    </row>
    <row r="490" spans="2:65" s="13" customFormat="1">
      <c r="B490" s="157"/>
      <c r="D490" s="145" t="s">
        <v>208</v>
      </c>
      <c r="F490" s="159" t="s">
        <v>541</v>
      </c>
      <c r="H490" s="160">
        <v>1050</v>
      </c>
      <c r="I490" s="161"/>
      <c r="L490" s="157"/>
      <c r="M490" s="162"/>
      <c r="T490" s="163"/>
      <c r="AT490" s="158" t="s">
        <v>208</v>
      </c>
      <c r="AU490" s="158" t="s">
        <v>78</v>
      </c>
      <c r="AV490" s="13" t="s">
        <v>78</v>
      </c>
      <c r="AW490" s="13" t="s">
        <v>4</v>
      </c>
      <c r="AX490" s="13" t="s">
        <v>76</v>
      </c>
      <c r="AY490" s="158" t="s">
        <v>195</v>
      </c>
    </row>
    <row r="491" spans="2:65" s="1" customFormat="1" ht="16.5" customHeight="1">
      <c r="B491" s="33"/>
      <c r="C491" s="132" t="s">
        <v>542</v>
      </c>
      <c r="D491" s="132" t="s">
        <v>197</v>
      </c>
      <c r="E491" s="133" t="s">
        <v>543</v>
      </c>
      <c r="F491" s="134" t="s">
        <v>544</v>
      </c>
      <c r="G491" s="135" t="s">
        <v>529</v>
      </c>
      <c r="H491" s="136">
        <v>35</v>
      </c>
      <c r="I491" s="137"/>
      <c r="J491" s="138">
        <f>ROUND(I491*H491,2)</f>
        <v>0</v>
      </c>
      <c r="K491" s="134" t="s">
        <v>201</v>
      </c>
      <c r="L491" s="33"/>
      <c r="M491" s="139" t="s">
        <v>19</v>
      </c>
      <c r="N491" s="140" t="s">
        <v>40</v>
      </c>
      <c r="P491" s="141">
        <f>O491*H491</f>
        <v>0</v>
      </c>
      <c r="Q491" s="141">
        <v>0</v>
      </c>
      <c r="R491" s="141">
        <f>Q491*H491</f>
        <v>0</v>
      </c>
      <c r="S491" s="141">
        <v>0</v>
      </c>
      <c r="T491" s="142">
        <f>S491*H491</f>
        <v>0</v>
      </c>
      <c r="AR491" s="143" t="s">
        <v>202</v>
      </c>
      <c r="AT491" s="143" t="s">
        <v>197</v>
      </c>
      <c r="AU491" s="143" t="s">
        <v>78</v>
      </c>
      <c r="AY491" s="18" t="s">
        <v>195</v>
      </c>
      <c r="BE491" s="144">
        <f>IF(N491="základní",J491,0)</f>
        <v>0</v>
      </c>
      <c r="BF491" s="144">
        <f>IF(N491="snížená",J491,0)</f>
        <v>0</v>
      </c>
      <c r="BG491" s="144">
        <f>IF(N491="zákl. přenesená",J491,0)</f>
        <v>0</v>
      </c>
      <c r="BH491" s="144">
        <f>IF(N491="sníž. přenesená",J491,0)</f>
        <v>0</v>
      </c>
      <c r="BI491" s="144">
        <f>IF(N491="nulová",J491,0)</f>
        <v>0</v>
      </c>
      <c r="BJ491" s="18" t="s">
        <v>76</v>
      </c>
      <c r="BK491" s="144">
        <f>ROUND(I491*H491,2)</f>
        <v>0</v>
      </c>
      <c r="BL491" s="18" t="s">
        <v>202</v>
      </c>
      <c r="BM491" s="143" t="s">
        <v>545</v>
      </c>
    </row>
    <row r="492" spans="2:65" s="1" customFormat="1">
      <c r="B492" s="33"/>
      <c r="D492" s="145" t="s">
        <v>204</v>
      </c>
      <c r="F492" s="146" t="s">
        <v>546</v>
      </c>
      <c r="I492" s="147"/>
      <c r="L492" s="33"/>
      <c r="M492" s="148"/>
      <c r="T492" s="54"/>
      <c r="AT492" s="18" t="s">
        <v>204</v>
      </c>
      <c r="AU492" s="18" t="s">
        <v>78</v>
      </c>
    </row>
    <row r="493" spans="2:65" s="1" customFormat="1">
      <c r="B493" s="33"/>
      <c r="D493" s="149" t="s">
        <v>206</v>
      </c>
      <c r="F493" s="150" t="s">
        <v>547</v>
      </c>
      <c r="I493" s="147"/>
      <c r="L493" s="33"/>
      <c r="M493" s="148"/>
      <c r="T493" s="54"/>
      <c r="AT493" s="18" t="s">
        <v>206</v>
      </c>
      <c r="AU493" s="18" t="s">
        <v>78</v>
      </c>
    </row>
    <row r="494" spans="2:65" s="1" customFormat="1" ht="16.5" customHeight="1">
      <c r="B494" s="33"/>
      <c r="C494" s="132" t="s">
        <v>548</v>
      </c>
      <c r="D494" s="132" t="s">
        <v>197</v>
      </c>
      <c r="E494" s="133" t="s">
        <v>549</v>
      </c>
      <c r="F494" s="134" t="s">
        <v>550</v>
      </c>
      <c r="G494" s="135" t="s">
        <v>230</v>
      </c>
      <c r="H494" s="136">
        <v>31</v>
      </c>
      <c r="I494" s="137"/>
      <c r="J494" s="138">
        <f>ROUND(I494*H494,2)</f>
        <v>0</v>
      </c>
      <c r="K494" s="134" t="s">
        <v>201</v>
      </c>
      <c r="L494" s="33"/>
      <c r="M494" s="139" t="s">
        <v>19</v>
      </c>
      <c r="N494" s="140" t="s">
        <v>40</v>
      </c>
      <c r="P494" s="141">
        <f>O494*H494</f>
        <v>0</v>
      </c>
      <c r="Q494" s="141">
        <v>0</v>
      </c>
      <c r="R494" s="141">
        <f>Q494*H494</f>
        <v>0</v>
      </c>
      <c r="S494" s="141">
        <v>0</v>
      </c>
      <c r="T494" s="142">
        <f>S494*H494</f>
        <v>0</v>
      </c>
      <c r="AR494" s="143" t="s">
        <v>202</v>
      </c>
      <c r="AT494" s="143" t="s">
        <v>197</v>
      </c>
      <c r="AU494" s="143" t="s">
        <v>78</v>
      </c>
      <c r="AY494" s="18" t="s">
        <v>195</v>
      </c>
      <c r="BE494" s="144">
        <f>IF(N494="základní",J494,0)</f>
        <v>0</v>
      </c>
      <c r="BF494" s="144">
        <f>IF(N494="snížená",J494,0)</f>
        <v>0</v>
      </c>
      <c r="BG494" s="144">
        <f>IF(N494="zákl. přenesená",J494,0)</f>
        <v>0</v>
      </c>
      <c r="BH494" s="144">
        <f>IF(N494="sníž. přenesená",J494,0)</f>
        <v>0</v>
      </c>
      <c r="BI494" s="144">
        <f>IF(N494="nulová",J494,0)</f>
        <v>0</v>
      </c>
      <c r="BJ494" s="18" t="s">
        <v>76</v>
      </c>
      <c r="BK494" s="144">
        <f>ROUND(I494*H494,2)</f>
        <v>0</v>
      </c>
      <c r="BL494" s="18" t="s">
        <v>202</v>
      </c>
      <c r="BM494" s="143" t="s">
        <v>551</v>
      </c>
    </row>
    <row r="495" spans="2:65" s="1" customFormat="1">
      <c r="B495" s="33"/>
      <c r="D495" s="145" t="s">
        <v>204</v>
      </c>
      <c r="F495" s="146" t="s">
        <v>552</v>
      </c>
      <c r="I495" s="147"/>
      <c r="L495" s="33"/>
      <c r="M495" s="148"/>
      <c r="T495" s="54"/>
      <c r="AT495" s="18" t="s">
        <v>204</v>
      </c>
      <c r="AU495" s="18" t="s">
        <v>78</v>
      </c>
    </row>
    <row r="496" spans="2:65" s="1" customFormat="1">
      <c r="B496" s="33"/>
      <c r="D496" s="149" t="s">
        <v>206</v>
      </c>
      <c r="F496" s="150" t="s">
        <v>553</v>
      </c>
      <c r="I496" s="147"/>
      <c r="L496" s="33"/>
      <c r="M496" s="148"/>
      <c r="T496" s="54"/>
      <c r="AT496" s="18" t="s">
        <v>206</v>
      </c>
      <c r="AU496" s="18" t="s">
        <v>78</v>
      </c>
    </row>
    <row r="497" spans="2:65" s="12" customFormat="1">
      <c r="B497" s="151"/>
      <c r="D497" s="145" t="s">
        <v>208</v>
      </c>
      <c r="E497" s="152" t="s">
        <v>19</v>
      </c>
      <c r="F497" s="153" t="s">
        <v>209</v>
      </c>
      <c r="H497" s="152" t="s">
        <v>19</v>
      </c>
      <c r="I497" s="154"/>
      <c r="L497" s="151"/>
      <c r="M497" s="155"/>
      <c r="T497" s="156"/>
      <c r="AT497" s="152" t="s">
        <v>208</v>
      </c>
      <c r="AU497" s="152" t="s">
        <v>78</v>
      </c>
      <c r="AV497" s="12" t="s">
        <v>76</v>
      </c>
      <c r="AW497" s="12" t="s">
        <v>31</v>
      </c>
      <c r="AX497" s="12" t="s">
        <v>69</v>
      </c>
      <c r="AY497" s="152" t="s">
        <v>195</v>
      </c>
    </row>
    <row r="498" spans="2:65" s="13" customFormat="1">
      <c r="B498" s="157"/>
      <c r="D498" s="145" t="s">
        <v>208</v>
      </c>
      <c r="E498" s="158" t="s">
        <v>19</v>
      </c>
      <c r="F498" s="159" t="s">
        <v>554</v>
      </c>
      <c r="H498" s="160">
        <v>31</v>
      </c>
      <c r="I498" s="161"/>
      <c r="L498" s="157"/>
      <c r="M498" s="162"/>
      <c r="T498" s="163"/>
      <c r="AT498" s="158" t="s">
        <v>208</v>
      </c>
      <c r="AU498" s="158" t="s">
        <v>78</v>
      </c>
      <c r="AV498" s="13" t="s">
        <v>78</v>
      </c>
      <c r="AW498" s="13" t="s">
        <v>31</v>
      </c>
      <c r="AX498" s="13" t="s">
        <v>76</v>
      </c>
      <c r="AY498" s="158" t="s">
        <v>195</v>
      </c>
    </row>
    <row r="499" spans="2:65" s="1" customFormat="1" ht="16.5" customHeight="1">
      <c r="B499" s="33"/>
      <c r="C499" s="132" t="s">
        <v>555</v>
      </c>
      <c r="D499" s="132" t="s">
        <v>197</v>
      </c>
      <c r="E499" s="133" t="s">
        <v>556</v>
      </c>
      <c r="F499" s="134" t="s">
        <v>557</v>
      </c>
      <c r="G499" s="135" t="s">
        <v>230</v>
      </c>
      <c r="H499" s="136">
        <v>1860</v>
      </c>
      <c r="I499" s="137"/>
      <c r="J499" s="138">
        <f>ROUND(I499*H499,2)</f>
        <v>0</v>
      </c>
      <c r="K499" s="134" t="s">
        <v>201</v>
      </c>
      <c r="L499" s="33"/>
      <c r="M499" s="139" t="s">
        <v>19</v>
      </c>
      <c r="N499" s="140" t="s">
        <v>40</v>
      </c>
      <c r="P499" s="141">
        <f>O499*H499</f>
        <v>0</v>
      </c>
      <c r="Q499" s="141">
        <v>0</v>
      </c>
      <c r="R499" s="141">
        <f>Q499*H499</f>
        <v>0</v>
      </c>
      <c r="S499" s="141">
        <v>0</v>
      </c>
      <c r="T499" s="142">
        <f>S499*H499</f>
        <v>0</v>
      </c>
      <c r="AR499" s="143" t="s">
        <v>202</v>
      </c>
      <c r="AT499" s="143" t="s">
        <v>197</v>
      </c>
      <c r="AU499" s="143" t="s">
        <v>78</v>
      </c>
      <c r="AY499" s="18" t="s">
        <v>195</v>
      </c>
      <c r="BE499" s="144">
        <f>IF(N499="základní",J499,0)</f>
        <v>0</v>
      </c>
      <c r="BF499" s="144">
        <f>IF(N499="snížená",J499,0)</f>
        <v>0</v>
      </c>
      <c r="BG499" s="144">
        <f>IF(N499="zákl. přenesená",J499,0)</f>
        <v>0</v>
      </c>
      <c r="BH499" s="144">
        <f>IF(N499="sníž. přenesená",J499,0)</f>
        <v>0</v>
      </c>
      <c r="BI499" s="144">
        <f>IF(N499="nulová",J499,0)</f>
        <v>0</v>
      </c>
      <c r="BJ499" s="18" t="s">
        <v>76</v>
      </c>
      <c r="BK499" s="144">
        <f>ROUND(I499*H499,2)</f>
        <v>0</v>
      </c>
      <c r="BL499" s="18" t="s">
        <v>202</v>
      </c>
      <c r="BM499" s="143" t="s">
        <v>558</v>
      </c>
    </row>
    <row r="500" spans="2:65" s="1" customFormat="1">
      <c r="B500" s="33"/>
      <c r="D500" s="145" t="s">
        <v>204</v>
      </c>
      <c r="F500" s="146" t="s">
        <v>559</v>
      </c>
      <c r="I500" s="147"/>
      <c r="L500" s="33"/>
      <c r="M500" s="148"/>
      <c r="T500" s="54"/>
      <c r="AT500" s="18" t="s">
        <v>204</v>
      </c>
      <c r="AU500" s="18" t="s">
        <v>78</v>
      </c>
    </row>
    <row r="501" spans="2:65" s="1" customFormat="1">
      <c r="B501" s="33"/>
      <c r="D501" s="149" t="s">
        <v>206</v>
      </c>
      <c r="F501" s="150" t="s">
        <v>560</v>
      </c>
      <c r="I501" s="147"/>
      <c r="L501" s="33"/>
      <c r="M501" s="148"/>
      <c r="T501" s="54"/>
      <c r="AT501" s="18" t="s">
        <v>206</v>
      </c>
      <c r="AU501" s="18" t="s">
        <v>78</v>
      </c>
    </row>
    <row r="502" spans="2:65" s="13" customFormat="1">
      <c r="B502" s="157"/>
      <c r="D502" s="145" t="s">
        <v>208</v>
      </c>
      <c r="E502" s="158" t="s">
        <v>19</v>
      </c>
      <c r="F502" s="159" t="s">
        <v>561</v>
      </c>
      <c r="H502" s="160">
        <v>1860</v>
      </c>
      <c r="I502" s="161"/>
      <c r="L502" s="157"/>
      <c r="M502" s="162"/>
      <c r="T502" s="163"/>
      <c r="AT502" s="158" t="s">
        <v>208</v>
      </c>
      <c r="AU502" s="158" t="s">
        <v>78</v>
      </c>
      <c r="AV502" s="13" t="s">
        <v>78</v>
      </c>
      <c r="AW502" s="13" t="s">
        <v>31</v>
      </c>
      <c r="AX502" s="13" t="s">
        <v>76</v>
      </c>
      <c r="AY502" s="158" t="s">
        <v>195</v>
      </c>
    </row>
    <row r="503" spans="2:65" s="1" customFormat="1" ht="16.5" customHeight="1">
      <c r="B503" s="33"/>
      <c r="C503" s="132" t="s">
        <v>562</v>
      </c>
      <c r="D503" s="132" t="s">
        <v>197</v>
      </c>
      <c r="E503" s="133" t="s">
        <v>563</v>
      </c>
      <c r="F503" s="134" t="s">
        <v>564</v>
      </c>
      <c r="G503" s="135" t="s">
        <v>230</v>
      </c>
      <c r="H503" s="136">
        <v>31</v>
      </c>
      <c r="I503" s="137"/>
      <c r="J503" s="138">
        <f>ROUND(I503*H503,2)</f>
        <v>0</v>
      </c>
      <c r="K503" s="134" t="s">
        <v>201</v>
      </c>
      <c r="L503" s="33"/>
      <c r="M503" s="139" t="s">
        <v>19</v>
      </c>
      <c r="N503" s="140" t="s">
        <v>40</v>
      </c>
      <c r="P503" s="141">
        <f>O503*H503</f>
        <v>0</v>
      </c>
      <c r="Q503" s="141">
        <v>0</v>
      </c>
      <c r="R503" s="141">
        <f>Q503*H503</f>
        <v>0</v>
      </c>
      <c r="S503" s="141">
        <v>0</v>
      </c>
      <c r="T503" s="142">
        <f>S503*H503</f>
        <v>0</v>
      </c>
      <c r="AR503" s="143" t="s">
        <v>202</v>
      </c>
      <c r="AT503" s="143" t="s">
        <v>197</v>
      </c>
      <c r="AU503" s="143" t="s">
        <v>78</v>
      </c>
      <c r="AY503" s="18" t="s">
        <v>195</v>
      </c>
      <c r="BE503" s="144">
        <f>IF(N503="základní",J503,0)</f>
        <v>0</v>
      </c>
      <c r="BF503" s="144">
        <f>IF(N503="snížená",J503,0)</f>
        <v>0</v>
      </c>
      <c r="BG503" s="144">
        <f>IF(N503="zákl. přenesená",J503,0)</f>
        <v>0</v>
      </c>
      <c r="BH503" s="144">
        <f>IF(N503="sníž. přenesená",J503,0)</f>
        <v>0</v>
      </c>
      <c r="BI503" s="144">
        <f>IF(N503="nulová",J503,0)</f>
        <v>0</v>
      </c>
      <c r="BJ503" s="18" t="s">
        <v>76</v>
      </c>
      <c r="BK503" s="144">
        <f>ROUND(I503*H503,2)</f>
        <v>0</v>
      </c>
      <c r="BL503" s="18" t="s">
        <v>202</v>
      </c>
      <c r="BM503" s="143" t="s">
        <v>565</v>
      </c>
    </row>
    <row r="504" spans="2:65" s="1" customFormat="1">
      <c r="B504" s="33"/>
      <c r="D504" s="145" t="s">
        <v>204</v>
      </c>
      <c r="F504" s="146" t="s">
        <v>566</v>
      </c>
      <c r="I504" s="147"/>
      <c r="L504" s="33"/>
      <c r="M504" s="148"/>
      <c r="T504" s="54"/>
      <c r="AT504" s="18" t="s">
        <v>204</v>
      </c>
      <c r="AU504" s="18" t="s">
        <v>78</v>
      </c>
    </row>
    <row r="505" spans="2:65" s="1" customFormat="1">
      <c r="B505" s="33"/>
      <c r="D505" s="149" t="s">
        <v>206</v>
      </c>
      <c r="F505" s="150" t="s">
        <v>567</v>
      </c>
      <c r="I505" s="147"/>
      <c r="L505" s="33"/>
      <c r="M505" s="148"/>
      <c r="T505" s="54"/>
      <c r="AT505" s="18" t="s">
        <v>206</v>
      </c>
      <c r="AU505" s="18" t="s">
        <v>78</v>
      </c>
    </row>
    <row r="506" spans="2:65" s="1" customFormat="1" ht="16.5" customHeight="1">
      <c r="B506" s="33"/>
      <c r="C506" s="132" t="s">
        <v>568</v>
      </c>
      <c r="D506" s="132" t="s">
        <v>197</v>
      </c>
      <c r="E506" s="133" t="s">
        <v>569</v>
      </c>
      <c r="F506" s="134" t="s">
        <v>570</v>
      </c>
      <c r="G506" s="135" t="s">
        <v>246</v>
      </c>
      <c r="H506" s="136">
        <v>7.2</v>
      </c>
      <c r="I506" s="137"/>
      <c r="J506" s="138">
        <f>ROUND(I506*H506,2)</f>
        <v>0</v>
      </c>
      <c r="K506" s="134" t="s">
        <v>201</v>
      </c>
      <c r="L506" s="33"/>
      <c r="M506" s="139" t="s">
        <v>19</v>
      </c>
      <c r="N506" s="140" t="s">
        <v>40</v>
      </c>
      <c r="P506" s="141">
        <f>O506*H506</f>
        <v>0</v>
      </c>
      <c r="Q506" s="141">
        <v>0</v>
      </c>
      <c r="R506" s="141">
        <f>Q506*H506</f>
        <v>0</v>
      </c>
      <c r="S506" s="141">
        <v>2.2000000000000002</v>
      </c>
      <c r="T506" s="142">
        <f>S506*H506</f>
        <v>15.840000000000002</v>
      </c>
      <c r="AR506" s="143" t="s">
        <v>202</v>
      </c>
      <c r="AT506" s="143" t="s">
        <v>197</v>
      </c>
      <c r="AU506" s="143" t="s">
        <v>78</v>
      </c>
      <c r="AY506" s="18" t="s">
        <v>195</v>
      </c>
      <c r="BE506" s="144">
        <f>IF(N506="základní",J506,0)</f>
        <v>0</v>
      </c>
      <c r="BF506" s="144">
        <f>IF(N506="snížená",J506,0)</f>
        <v>0</v>
      </c>
      <c r="BG506" s="144">
        <f>IF(N506="zákl. přenesená",J506,0)</f>
        <v>0</v>
      </c>
      <c r="BH506" s="144">
        <f>IF(N506="sníž. přenesená",J506,0)</f>
        <v>0</v>
      </c>
      <c r="BI506" s="144">
        <f>IF(N506="nulová",J506,0)</f>
        <v>0</v>
      </c>
      <c r="BJ506" s="18" t="s">
        <v>76</v>
      </c>
      <c r="BK506" s="144">
        <f>ROUND(I506*H506,2)</f>
        <v>0</v>
      </c>
      <c r="BL506" s="18" t="s">
        <v>202</v>
      </c>
      <c r="BM506" s="143" t="s">
        <v>571</v>
      </c>
    </row>
    <row r="507" spans="2:65" s="1" customFormat="1">
      <c r="B507" s="33"/>
      <c r="D507" s="145" t="s">
        <v>204</v>
      </c>
      <c r="F507" s="146" t="s">
        <v>570</v>
      </c>
      <c r="I507" s="147"/>
      <c r="L507" s="33"/>
      <c r="M507" s="148"/>
      <c r="T507" s="54"/>
      <c r="AT507" s="18" t="s">
        <v>204</v>
      </c>
      <c r="AU507" s="18" t="s">
        <v>78</v>
      </c>
    </row>
    <row r="508" spans="2:65" s="1" customFormat="1">
      <c r="B508" s="33"/>
      <c r="D508" s="149" t="s">
        <v>206</v>
      </c>
      <c r="F508" s="150" t="s">
        <v>572</v>
      </c>
      <c r="I508" s="147"/>
      <c r="L508" s="33"/>
      <c r="M508" s="148"/>
      <c r="T508" s="54"/>
      <c r="AT508" s="18" t="s">
        <v>206</v>
      </c>
      <c r="AU508" s="18" t="s">
        <v>78</v>
      </c>
    </row>
    <row r="509" spans="2:65" s="12" customFormat="1">
      <c r="B509" s="151"/>
      <c r="D509" s="145" t="s">
        <v>208</v>
      </c>
      <c r="E509" s="152" t="s">
        <v>19</v>
      </c>
      <c r="F509" s="153" t="s">
        <v>209</v>
      </c>
      <c r="H509" s="152" t="s">
        <v>19</v>
      </c>
      <c r="I509" s="154"/>
      <c r="L509" s="151"/>
      <c r="M509" s="155"/>
      <c r="T509" s="156"/>
      <c r="AT509" s="152" t="s">
        <v>208</v>
      </c>
      <c r="AU509" s="152" t="s">
        <v>78</v>
      </c>
      <c r="AV509" s="12" t="s">
        <v>76</v>
      </c>
      <c r="AW509" s="12" t="s">
        <v>31</v>
      </c>
      <c r="AX509" s="12" t="s">
        <v>69</v>
      </c>
      <c r="AY509" s="152" t="s">
        <v>195</v>
      </c>
    </row>
    <row r="510" spans="2:65" s="12" customFormat="1">
      <c r="B510" s="151"/>
      <c r="D510" s="145" t="s">
        <v>208</v>
      </c>
      <c r="E510" s="152" t="s">
        <v>19</v>
      </c>
      <c r="F510" s="153" t="s">
        <v>573</v>
      </c>
      <c r="H510" s="152" t="s">
        <v>19</v>
      </c>
      <c r="I510" s="154"/>
      <c r="L510" s="151"/>
      <c r="M510" s="155"/>
      <c r="T510" s="156"/>
      <c r="AT510" s="152" t="s">
        <v>208</v>
      </c>
      <c r="AU510" s="152" t="s">
        <v>78</v>
      </c>
      <c r="AV510" s="12" t="s">
        <v>76</v>
      </c>
      <c r="AW510" s="12" t="s">
        <v>31</v>
      </c>
      <c r="AX510" s="12" t="s">
        <v>69</v>
      </c>
      <c r="AY510" s="152" t="s">
        <v>195</v>
      </c>
    </row>
    <row r="511" spans="2:65" s="13" customFormat="1">
      <c r="B511" s="157"/>
      <c r="D511" s="145" t="s">
        <v>208</v>
      </c>
      <c r="E511" s="158" t="s">
        <v>19</v>
      </c>
      <c r="F511" s="159" t="s">
        <v>574</v>
      </c>
      <c r="H511" s="160">
        <v>7.2</v>
      </c>
      <c r="I511" s="161"/>
      <c r="L511" s="157"/>
      <c r="M511" s="162"/>
      <c r="T511" s="163"/>
      <c r="AT511" s="158" t="s">
        <v>208</v>
      </c>
      <c r="AU511" s="158" t="s">
        <v>78</v>
      </c>
      <c r="AV511" s="13" t="s">
        <v>78</v>
      </c>
      <c r="AW511" s="13" t="s">
        <v>31</v>
      </c>
      <c r="AX511" s="13" t="s">
        <v>76</v>
      </c>
      <c r="AY511" s="158" t="s">
        <v>195</v>
      </c>
    </row>
    <row r="512" spans="2:65" s="1" customFormat="1" ht="16.5" customHeight="1">
      <c r="B512" s="33"/>
      <c r="C512" s="132" t="s">
        <v>575</v>
      </c>
      <c r="D512" s="132" t="s">
        <v>197</v>
      </c>
      <c r="E512" s="133" t="s">
        <v>576</v>
      </c>
      <c r="F512" s="134" t="s">
        <v>577</v>
      </c>
      <c r="G512" s="135" t="s">
        <v>246</v>
      </c>
      <c r="H512" s="136">
        <v>10.731999999999999</v>
      </c>
      <c r="I512" s="137"/>
      <c r="J512" s="138">
        <f>ROUND(I512*H512,2)</f>
        <v>0</v>
      </c>
      <c r="K512" s="134" t="s">
        <v>201</v>
      </c>
      <c r="L512" s="33"/>
      <c r="M512" s="139" t="s">
        <v>19</v>
      </c>
      <c r="N512" s="140" t="s">
        <v>40</v>
      </c>
      <c r="P512" s="141">
        <f>O512*H512</f>
        <v>0</v>
      </c>
      <c r="Q512" s="141">
        <v>0</v>
      </c>
      <c r="R512" s="141">
        <f>Q512*H512</f>
        <v>0</v>
      </c>
      <c r="S512" s="141">
        <v>2</v>
      </c>
      <c r="T512" s="142">
        <f>S512*H512</f>
        <v>21.463999999999999</v>
      </c>
      <c r="AR512" s="143" t="s">
        <v>202</v>
      </c>
      <c r="AT512" s="143" t="s">
        <v>197</v>
      </c>
      <c r="AU512" s="143" t="s">
        <v>78</v>
      </c>
      <c r="AY512" s="18" t="s">
        <v>195</v>
      </c>
      <c r="BE512" s="144">
        <f>IF(N512="základní",J512,0)</f>
        <v>0</v>
      </c>
      <c r="BF512" s="144">
        <f>IF(N512="snížená",J512,0)</f>
        <v>0</v>
      </c>
      <c r="BG512" s="144">
        <f>IF(N512="zákl. přenesená",J512,0)</f>
        <v>0</v>
      </c>
      <c r="BH512" s="144">
        <f>IF(N512="sníž. přenesená",J512,0)</f>
        <v>0</v>
      </c>
      <c r="BI512" s="144">
        <f>IF(N512="nulová",J512,0)</f>
        <v>0</v>
      </c>
      <c r="BJ512" s="18" t="s">
        <v>76</v>
      </c>
      <c r="BK512" s="144">
        <f>ROUND(I512*H512,2)</f>
        <v>0</v>
      </c>
      <c r="BL512" s="18" t="s">
        <v>202</v>
      </c>
      <c r="BM512" s="143" t="s">
        <v>578</v>
      </c>
    </row>
    <row r="513" spans="2:65" s="1" customFormat="1">
      <c r="B513" s="33"/>
      <c r="D513" s="145" t="s">
        <v>204</v>
      </c>
      <c r="F513" s="146" t="s">
        <v>577</v>
      </c>
      <c r="I513" s="147"/>
      <c r="L513" s="33"/>
      <c r="M513" s="148"/>
      <c r="T513" s="54"/>
      <c r="AT513" s="18" t="s">
        <v>204</v>
      </c>
      <c r="AU513" s="18" t="s">
        <v>78</v>
      </c>
    </row>
    <row r="514" spans="2:65" s="1" customFormat="1">
      <c r="B514" s="33"/>
      <c r="D514" s="149" t="s">
        <v>206</v>
      </c>
      <c r="F514" s="150" t="s">
        <v>579</v>
      </c>
      <c r="I514" s="147"/>
      <c r="L514" s="33"/>
      <c r="M514" s="148"/>
      <c r="T514" s="54"/>
      <c r="AT514" s="18" t="s">
        <v>206</v>
      </c>
      <c r="AU514" s="18" t="s">
        <v>78</v>
      </c>
    </row>
    <row r="515" spans="2:65" s="12" customFormat="1">
      <c r="B515" s="151"/>
      <c r="D515" s="145" t="s">
        <v>208</v>
      </c>
      <c r="E515" s="152" t="s">
        <v>19</v>
      </c>
      <c r="F515" s="153" t="s">
        <v>209</v>
      </c>
      <c r="H515" s="152" t="s">
        <v>19</v>
      </c>
      <c r="I515" s="154"/>
      <c r="L515" s="151"/>
      <c r="M515" s="155"/>
      <c r="T515" s="156"/>
      <c r="AT515" s="152" t="s">
        <v>208</v>
      </c>
      <c r="AU515" s="152" t="s">
        <v>78</v>
      </c>
      <c r="AV515" s="12" t="s">
        <v>76</v>
      </c>
      <c r="AW515" s="12" t="s">
        <v>31</v>
      </c>
      <c r="AX515" s="12" t="s">
        <v>69</v>
      </c>
      <c r="AY515" s="152" t="s">
        <v>195</v>
      </c>
    </row>
    <row r="516" spans="2:65" s="12" customFormat="1">
      <c r="B516" s="151"/>
      <c r="D516" s="145" t="s">
        <v>208</v>
      </c>
      <c r="E516" s="152" t="s">
        <v>19</v>
      </c>
      <c r="F516" s="153" t="s">
        <v>580</v>
      </c>
      <c r="H516" s="152" t="s">
        <v>19</v>
      </c>
      <c r="I516" s="154"/>
      <c r="L516" s="151"/>
      <c r="M516" s="155"/>
      <c r="T516" s="156"/>
      <c r="AT516" s="152" t="s">
        <v>208</v>
      </c>
      <c r="AU516" s="152" t="s">
        <v>78</v>
      </c>
      <c r="AV516" s="12" t="s">
        <v>76</v>
      </c>
      <c r="AW516" s="12" t="s">
        <v>31</v>
      </c>
      <c r="AX516" s="12" t="s">
        <v>69</v>
      </c>
      <c r="AY516" s="152" t="s">
        <v>195</v>
      </c>
    </row>
    <row r="517" spans="2:65" s="13" customFormat="1">
      <c r="B517" s="157"/>
      <c r="D517" s="145" t="s">
        <v>208</v>
      </c>
      <c r="E517" s="158" t="s">
        <v>19</v>
      </c>
      <c r="F517" s="159" t="s">
        <v>581</v>
      </c>
      <c r="H517" s="160">
        <v>0.93</v>
      </c>
      <c r="I517" s="161"/>
      <c r="L517" s="157"/>
      <c r="M517" s="162"/>
      <c r="T517" s="163"/>
      <c r="AT517" s="158" t="s">
        <v>208</v>
      </c>
      <c r="AU517" s="158" t="s">
        <v>78</v>
      </c>
      <c r="AV517" s="13" t="s">
        <v>78</v>
      </c>
      <c r="AW517" s="13" t="s">
        <v>31</v>
      </c>
      <c r="AX517" s="13" t="s">
        <v>69</v>
      </c>
      <c r="AY517" s="158" t="s">
        <v>195</v>
      </c>
    </row>
    <row r="518" spans="2:65" s="13" customFormat="1">
      <c r="B518" s="157"/>
      <c r="D518" s="145" t="s">
        <v>208</v>
      </c>
      <c r="E518" s="158" t="s">
        <v>19</v>
      </c>
      <c r="F518" s="159" t="s">
        <v>582</v>
      </c>
      <c r="H518" s="160">
        <v>6.9279999999999999</v>
      </c>
      <c r="I518" s="161"/>
      <c r="L518" s="157"/>
      <c r="M518" s="162"/>
      <c r="T518" s="163"/>
      <c r="AT518" s="158" t="s">
        <v>208</v>
      </c>
      <c r="AU518" s="158" t="s">
        <v>78</v>
      </c>
      <c r="AV518" s="13" t="s">
        <v>78</v>
      </c>
      <c r="AW518" s="13" t="s">
        <v>31</v>
      </c>
      <c r="AX518" s="13" t="s">
        <v>69</v>
      </c>
      <c r="AY518" s="158" t="s">
        <v>195</v>
      </c>
    </row>
    <row r="519" spans="2:65" s="13" customFormat="1">
      <c r="B519" s="157"/>
      <c r="D519" s="145" t="s">
        <v>208</v>
      </c>
      <c r="E519" s="158" t="s">
        <v>19</v>
      </c>
      <c r="F519" s="159" t="s">
        <v>583</v>
      </c>
      <c r="H519" s="160">
        <v>2.1059999999999999</v>
      </c>
      <c r="I519" s="161"/>
      <c r="L519" s="157"/>
      <c r="M519" s="162"/>
      <c r="T519" s="163"/>
      <c r="AT519" s="158" t="s">
        <v>208</v>
      </c>
      <c r="AU519" s="158" t="s">
        <v>78</v>
      </c>
      <c r="AV519" s="13" t="s">
        <v>78</v>
      </c>
      <c r="AW519" s="13" t="s">
        <v>31</v>
      </c>
      <c r="AX519" s="13" t="s">
        <v>69</v>
      </c>
      <c r="AY519" s="158" t="s">
        <v>195</v>
      </c>
    </row>
    <row r="520" spans="2:65" s="13" customFormat="1">
      <c r="B520" s="157"/>
      <c r="D520" s="145" t="s">
        <v>208</v>
      </c>
      <c r="E520" s="158" t="s">
        <v>19</v>
      </c>
      <c r="F520" s="159" t="s">
        <v>584</v>
      </c>
      <c r="H520" s="160">
        <v>0.76800000000000002</v>
      </c>
      <c r="I520" s="161"/>
      <c r="L520" s="157"/>
      <c r="M520" s="162"/>
      <c r="T520" s="163"/>
      <c r="AT520" s="158" t="s">
        <v>208</v>
      </c>
      <c r="AU520" s="158" t="s">
        <v>78</v>
      </c>
      <c r="AV520" s="13" t="s">
        <v>78</v>
      </c>
      <c r="AW520" s="13" t="s">
        <v>31</v>
      </c>
      <c r="AX520" s="13" t="s">
        <v>69</v>
      </c>
      <c r="AY520" s="158" t="s">
        <v>195</v>
      </c>
    </row>
    <row r="521" spans="2:65" s="14" customFormat="1">
      <c r="B521" s="164"/>
      <c r="D521" s="145" t="s">
        <v>208</v>
      </c>
      <c r="E521" s="165" t="s">
        <v>19</v>
      </c>
      <c r="F521" s="166" t="s">
        <v>220</v>
      </c>
      <c r="H521" s="167">
        <v>10.731999999999999</v>
      </c>
      <c r="I521" s="168"/>
      <c r="L521" s="164"/>
      <c r="M521" s="169"/>
      <c r="T521" s="170"/>
      <c r="AT521" s="165" t="s">
        <v>208</v>
      </c>
      <c r="AU521" s="165" t="s">
        <v>78</v>
      </c>
      <c r="AV521" s="14" t="s">
        <v>202</v>
      </c>
      <c r="AW521" s="14" t="s">
        <v>31</v>
      </c>
      <c r="AX521" s="14" t="s">
        <v>76</v>
      </c>
      <c r="AY521" s="165" t="s">
        <v>195</v>
      </c>
    </row>
    <row r="522" spans="2:65" s="1" customFormat="1" ht="16.5" customHeight="1">
      <c r="B522" s="33"/>
      <c r="C522" s="132" t="s">
        <v>585</v>
      </c>
      <c r="D522" s="132" t="s">
        <v>197</v>
      </c>
      <c r="E522" s="133" t="s">
        <v>586</v>
      </c>
      <c r="F522" s="134" t="s">
        <v>587</v>
      </c>
      <c r="G522" s="135" t="s">
        <v>246</v>
      </c>
      <c r="H522" s="136">
        <v>33.857999999999997</v>
      </c>
      <c r="I522" s="137"/>
      <c r="J522" s="138">
        <f>ROUND(I522*H522,2)</f>
        <v>0</v>
      </c>
      <c r="K522" s="134" t="s">
        <v>201</v>
      </c>
      <c r="L522" s="33"/>
      <c r="M522" s="139" t="s">
        <v>19</v>
      </c>
      <c r="N522" s="140" t="s">
        <v>40</v>
      </c>
      <c r="P522" s="141">
        <f>O522*H522</f>
        <v>0</v>
      </c>
      <c r="Q522" s="141">
        <v>0</v>
      </c>
      <c r="R522" s="141">
        <f>Q522*H522</f>
        <v>0</v>
      </c>
      <c r="S522" s="141">
        <v>2.4</v>
      </c>
      <c r="T522" s="142">
        <f>S522*H522</f>
        <v>81.259199999999993</v>
      </c>
      <c r="AR522" s="143" t="s">
        <v>202</v>
      </c>
      <c r="AT522" s="143" t="s">
        <v>197</v>
      </c>
      <c r="AU522" s="143" t="s">
        <v>78</v>
      </c>
      <c r="AY522" s="18" t="s">
        <v>195</v>
      </c>
      <c r="BE522" s="144">
        <f>IF(N522="základní",J522,0)</f>
        <v>0</v>
      </c>
      <c r="BF522" s="144">
        <f>IF(N522="snížená",J522,0)</f>
        <v>0</v>
      </c>
      <c r="BG522" s="144">
        <f>IF(N522="zákl. přenesená",J522,0)</f>
        <v>0</v>
      </c>
      <c r="BH522" s="144">
        <f>IF(N522="sníž. přenesená",J522,0)</f>
        <v>0</v>
      </c>
      <c r="BI522" s="144">
        <f>IF(N522="nulová",J522,0)</f>
        <v>0</v>
      </c>
      <c r="BJ522" s="18" t="s">
        <v>76</v>
      </c>
      <c r="BK522" s="144">
        <f>ROUND(I522*H522,2)</f>
        <v>0</v>
      </c>
      <c r="BL522" s="18" t="s">
        <v>202</v>
      </c>
      <c r="BM522" s="143" t="s">
        <v>588</v>
      </c>
    </row>
    <row r="523" spans="2:65" s="1" customFormat="1">
      <c r="B523" s="33"/>
      <c r="D523" s="145" t="s">
        <v>204</v>
      </c>
      <c r="F523" s="146" t="s">
        <v>589</v>
      </c>
      <c r="I523" s="147"/>
      <c r="L523" s="33"/>
      <c r="M523" s="148"/>
      <c r="T523" s="54"/>
      <c r="AT523" s="18" t="s">
        <v>204</v>
      </c>
      <c r="AU523" s="18" t="s">
        <v>78</v>
      </c>
    </row>
    <row r="524" spans="2:65" s="1" customFormat="1">
      <c r="B524" s="33"/>
      <c r="D524" s="149" t="s">
        <v>206</v>
      </c>
      <c r="F524" s="150" t="s">
        <v>590</v>
      </c>
      <c r="I524" s="147"/>
      <c r="L524" s="33"/>
      <c r="M524" s="148"/>
      <c r="T524" s="54"/>
      <c r="AT524" s="18" t="s">
        <v>206</v>
      </c>
      <c r="AU524" s="18" t="s">
        <v>78</v>
      </c>
    </row>
    <row r="525" spans="2:65" s="12" customFormat="1">
      <c r="B525" s="151"/>
      <c r="D525" s="145" t="s">
        <v>208</v>
      </c>
      <c r="E525" s="152" t="s">
        <v>19</v>
      </c>
      <c r="F525" s="153" t="s">
        <v>209</v>
      </c>
      <c r="H525" s="152" t="s">
        <v>19</v>
      </c>
      <c r="I525" s="154"/>
      <c r="L525" s="151"/>
      <c r="M525" s="155"/>
      <c r="T525" s="156"/>
      <c r="AT525" s="152" t="s">
        <v>208</v>
      </c>
      <c r="AU525" s="152" t="s">
        <v>78</v>
      </c>
      <c r="AV525" s="12" t="s">
        <v>76</v>
      </c>
      <c r="AW525" s="12" t="s">
        <v>31</v>
      </c>
      <c r="AX525" s="12" t="s">
        <v>69</v>
      </c>
      <c r="AY525" s="152" t="s">
        <v>195</v>
      </c>
    </row>
    <row r="526" spans="2:65" s="12" customFormat="1">
      <c r="B526" s="151"/>
      <c r="D526" s="145" t="s">
        <v>208</v>
      </c>
      <c r="E526" s="152" t="s">
        <v>19</v>
      </c>
      <c r="F526" s="153" t="s">
        <v>591</v>
      </c>
      <c r="H526" s="152" t="s">
        <v>19</v>
      </c>
      <c r="I526" s="154"/>
      <c r="L526" s="151"/>
      <c r="M526" s="155"/>
      <c r="T526" s="156"/>
      <c r="AT526" s="152" t="s">
        <v>208</v>
      </c>
      <c r="AU526" s="152" t="s">
        <v>78</v>
      </c>
      <c r="AV526" s="12" t="s">
        <v>76</v>
      </c>
      <c r="AW526" s="12" t="s">
        <v>31</v>
      </c>
      <c r="AX526" s="12" t="s">
        <v>69</v>
      </c>
      <c r="AY526" s="152" t="s">
        <v>195</v>
      </c>
    </row>
    <row r="527" spans="2:65" s="13" customFormat="1">
      <c r="B527" s="157"/>
      <c r="D527" s="145" t="s">
        <v>208</v>
      </c>
      <c r="E527" s="158" t="s">
        <v>19</v>
      </c>
      <c r="F527" s="159" t="s">
        <v>592</v>
      </c>
      <c r="H527" s="160">
        <v>3.42</v>
      </c>
      <c r="I527" s="161"/>
      <c r="L527" s="157"/>
      <c r="M527" s="162"/>
      <c r="T527" s="163"/>
      <c r="AT527" s="158" t="s">
        <v>208</v>
      </c>
      <c r="AU527" s="158" t="s">
        <v>78</v>
      </c>
      <c r="AV527" s="13" t="s">
        <v>78</v>
      </c>
      <c r="AW527" s="13" t="s">
        <v>31</v>
      </c>
      <c r="AX527" s="13" t="s">
        <v>69</v>
      </c>
      <c r="AY527" s="158" t="s">
        <v>195</v>
      </c>
    </row>
    <row r="528" spans="2:65" s="13" customFormat="1">
      <c r="B528" s="157"/>
      <c r="D528" s="145" t="s">
        <v>208</v>
      </c>
      <c r="E528" s="158" t="s">
        <v>19</v>
      </c>
      <c r="F528" s="159" t="s">
        <v>593</v>
      </c>
      <c r="H528" s="160">
        <v>21.318000000000001</v>
      </c>
      <c r="I528" s="161"/>
      <c r="L528" s="157"/>
      <c r="M528" s="162"/>
      <c r="T528" s="163"/>
      <c r="AT528" s="158" t="s">
        <v>208</v>
      </c>
      <c r="AU528" s="158" t="s">
        <v>78</v>
      </c>
      <c r="AV528" s="13" t="s">
        <v>78</v>
      </c>
      <c r="AW528" s="13" t="s">
        <v>31</v>
      </c>
      <c r="AX528" s="13" t="s">
        <v>69</v>
      </c>
      <c r="AY528" s="158" t="s">
        <v>195</v>
      </c>
    </row>
    <row r="529" spans="2:65" s="13" customFormat="1">
      <c r="B529" s="157"/>
      <c r="D529" s="145" t="s">
        <v>208</v>
      </c>
      <c r="E529" s="158" t="s">
        <v>19</v>
      </c>
      <c r="F529" s="159" t="s">
        <v>594</v>
      </c>
      <c r="H529" s="160">
        <v>6.09</v>
      </c>
      <c r="I529" s="161"/>
      <c r="L529" s="157"/>
      <c r="M529" s="162"/>
      <c r="T529" s="163"/>
      <c r="AT529" s="158" t="s">
        <v>208</v>
      </c>
      <c r="AU529" s="158" t="s">
        <v>78</v>
      </c>
      <c r="AV529" s="13" t="s">
        <v>78</v>
      </c>
      <c r="AW529" s="13" t="s">
        <v>31</v>
      </c>
      <c r="AX529" s="13" t="s">
        <v>69</v>
      </c>
      <c r="AY529" s="158" t="s">
        <v>195</v>
      </c>
    </row>
    <row r="530" spans="2:65" s="13" customFormat="1">
      <c r="B530" s="157"/>
      <c r="D530" s="145" t="s">
        <v>208</v>
      </c>
      <c r="E530" s="158" t="s">
        <v>19</v>
      </c>
      <c r="F530" s="159" t="s">
        <v>595</v>
      </c>
      <c r="H530" s="160">
        <v>3.03</v>
      </c>
      <c r="I530" s="161"/>
      <c r="L530" s="157"/>
      <c r="M530" s="162"/>
      <c r="T530" s="163"/>
      <c r="AT530" s="158" t="s">
        <v>208</v>
      </c>
      <c r="AU530" s="158" t="s">
        <v>78</v>
      </c>
      <c r="AV530" s="13" t="s">
        <v>78</v>
      </c>
      <c r="AW530" s="13" t="s">
        <v>31</v>
      </c>
      <c r="AX530" s="13" t="s">
        <v>69</v>
      </c>
      <c r="AY530" s="158" t="s">
        <v>195</v>
      </c>
    </row>
    <row r="531" spans="2:65" s="14" customFormat="1">
      <c r="B531" s="164"/>
      <c r="D531" s="145" t="s">
        <v>208</v>
      </c>
      <c r="E531" s="165" t="s">
        <v>19</v>
      </c>
      <c r="F531" s="166" t="s">
        <v>220</v>
      </c>
      <c r="H531" s="167">
        <v>33.857999999999997</v>
      </c>
      <c r="I531" s="168"/>
      <c r="L531" s="164"/>
      <c r="M531" s="169"/>
      <c r="T531" s="170"/>
      <c r="AT531" s="165" t="s">
        <v>208</v>
      </c>
      <c r="AU531" s="165" t="s">
        <v>78</v>
      </c>
      <c r="AV531" s="14" t="s">
        <v>202</v>
      </c>
      <c r="AW531" s="14" t="s">
        <v>31</v>
      </c>
      <c r="AX531" s="14" t="s">
        <v>76</v>
      </c>
      <c r="AY531" s="165" t="s">
        <v>195</v>
      </c>
    </row>
    <row r="532" spans="2:65" s="1" customFormat="1" ht="16.5" customHeight="1">
      <c r="B532" s="33"/>
      <c r="C532" s="132" t="s">
        <v>596</v>
      </c>
      <c r="D532" s="132" t="s">
        <v>197</v>
      </c>
      <c r="E532" s="133" t="s">
        <v>597</v>
      </c>
      <c r="F532" s="134" t="s">
        <v>598</v>
      </c>
      <c r="G532" s="135" t="s">
        <v>246</v>
      </c>
      <c r="H532" s="136">
        <v>7.2</v>
      </c>
      <c r="I532" s="137"/>
      <c r="J532" s="138">
        <f>ROUND(I532*H532,2)</f>
        <v>0</v>
      </c>
      <c r="K532" s="134" t="s">
        <v>201</v>
      </c>
      <c r="L532" s="33"/>
      <c r="M532" s="139" t="s">
        <v>19</v>
      </c>
      <c r="N532" s="140" t="s">
        <v>40</v>
      </c>
      <c r="P532" s="141">
        <f>O532*H532</f>
        <v>0</v>
      </c>
      <c r="Q532" s="141">
        <v>0</v>
      </c>
      <c r="R532" s="141">
        <f>Q532*H532</f>
        <v>0</v>
      </c>
      <c r="S532" s="141">
        <v>2.5</v>
      </c>
      <c r="T532" s="142">
        <f>S532*H532</f>
        <v>18</v>
      </c>
      <c r="AR532" s="143" t="s">
        <v>202</v>
      </c>
      <c r="AT532" s="143" t="s">
        <v>197</v>
      </c>
      <c r="AU532" s="143" t="s">
        <v>78</v>
      </c>
      <c r="AY532" s="18" t="s">
        <v>195</v>
      </c>
      <c r="BE532" s="144">
        <f>IF(N532="základní",J532,0)</f>
        <v>0</v>
      </c>
      <c r="BF532" s="144">
        <f>IF(N532="snížená",J532,0)</f>
        <v>0</v>
      </c>
      <c r="BG532" s="144">
        <f>IF(N532="zákl. přenesená",J532,0)</f>
        <v>0</v>
      </c>
      <c r="BH532" s="144">
        <f>IF(N532="sníž. přenesená",J532,0)</f>
        <v>0</v>
      </c>
      <c r="BI532" s="144">
        <f>IF(N532="nulová",J532,0)</f>
        <v>0</v>
      </c>
      <c r="BJ532" s="18" t="s">
        <v>76</v>
      </c>
      <c r="BK532" s="144">
        <f>ROUND(I532*H532,2)</f>
        <v>0</v>
      </c>
      <c r="BL532" s="18" t="s">
        <v>202</v>
      </c>
      <c r="BM532" s="143" t="s">
        <v>599</v>
      </c>
    </row>
    <row r="533" spans="2:65" s="1" customFormat="1">
      <c r="B533" s="33"/>
      <c r="D533" s="145" t="s">
        <v>204</v>
      </c>
      <c r="F533" s="146" t="s">
        <v>600</v>
      </c>
      <c r="I533" s="147"/>
      <c r="L533" s="33"/>
      <c r="M533" s="148"/>
      <c r="T533" s="54"/>
      <c r="AT533" s="18" t="s">
        <v>204</v>
      </c>
      <c r="AU533" s="18" t="s">
        <v>78</v>
      </c>
    </row>
    <row r="534" spans="2:65" s="1" customFormat="1">
      <c r="B534" s="33"/>
      <c r="D534" s="149" t="s">
        <v>206</v>
      </c>
      <c r="F534" s="150" t="s">
        <v>601</v>
      </c>
      <c r="I534" s="147"/>
      <c r="L534" s="33"/>
      <c r="M534" s="148"/>
      <c r="T534" s="54"/>
      <c r="AT534" s="18" t="s">
        <v>206</v>
      </c>
      <c r="AU534" s="18" t="s">
        <v>78</v>
      </c>
    </row>
    <row r="535" spans="2:65" s="12" customFormat="1">
      <c r="B535" s="151"/>
      <c r="D535" s="145" t="s">
        <v>208</v>
      </c>
      <c r="E535" s="152" t="s">
        <v>19</v>
      </c>
      <c r="F535" s="153" t="s">
        <v>209</v>
      </c>
      <c r="H535" s="152" t="s">
        <v>19</v>
      </c>
      <c r="I535" s="154"/>
      <c r="L535" s="151"/>
      <c r="M535" s="155"/>
      <c r="T535" s="156"/>
      <c r="AT535" s="152" t="s">
        <v>208</v>
      </c>
      <c r="AU535" s="152" t="s">
        <v>78</v>
      </c>
      <c r="AV535" s="12" t="s">
        <v>76</v>
      </c>
      <c r="AW535" s="12" t="s">
        <v>31</v>
      </c>
      <c r="AX535" s="12" t="s">
        <v>69</v>
      </c>
      <c r="AY535" s="152" t="s">
        <v>195</v>
      </c>
    </row>
    <row r="536" spans="2:65" s="12" customFormat="1">
      <c r="B536" s="151"/>
      <c r="D536" s="145" t="s">
        <v>208</v>
      </c>
      <c r="E536" s="152" t="s">
        <v>19</v>
      </c>
      <c r="F536" s="153" t="s">
        <v>573</v>
      </c>
      <c r="H536" s="152" t="s">
        <v>19</v>
      </c>
      <c r="I536" s="154"/>
      <c r="L536" s="151"/>
      <c r="M536" s="155"/>
      <c r="T536" s="156"/>
      <c r="AT536" s="152" t="s">
        <v>208</v>
      </c>
      <c r="AU536" s="152" t="s">
        <v>78</v>
      </c>
      <c r="AV536" s="12" t="s">
        <v>76</v>
      </c>
      <c r="AW536" s="12" t="s">
        <v>31</v>
      </c>
      <c r="AX536" s="12" t="s">
        <v>69</v>
      </c>
      <c r="AY536" s="152" t="s">
        <v>195</v>
      </c>
    </row>
    <row r="537" spans="2:65" s="13" customFormat="1">
      <c r="B537" s="157"/>
      <c r="D537" s="145" t="s">
        <v>208</v>
      </c>
      <c r="E537" s="158" t="s">
        <v>19</v>
      </c>
      <c r="F537" s="159" t="s">
        <v>574</v>
      </c>
      <c r="H537" s="160">
        <v>7.2</v>
      </c>
      <c r="I537" s="161"/>
      <c r="L537" s="157"/>
      <c r="M537" s="162"/>
      <c r="T537" s="163"/>
      <c r="AT537" s="158" t="s">
        <v>208</v>
      </c>
      <c r="AU537" s="158" t="s">
        <v>78</v>
      </c>
      <c r="AV537" s="13" t="s">
        <v>78</v>
      </c>
      <c r="AW537" s="13" t="s">
        <v>31</v>
      </c>
      <c r="AX537" s="13" t="s">
        <v>76</v>
      </c>
      <c r="AY537" s="158" t="s">
        <v>195</v>
      </c>
    </row>
    <row r="538" spans="2:65" s="1" customFormat="1" ht="16.5" customHeight="1">
      <c r="B538" s="33"/>
      <c r="C538" s="132" t="s">
        <v>602</v>
      </c>
      <c r="D538" s="132" t="s">
        <v>197</v>
      </c>
      <c r="E538" s="133" t="s">
        <v>603</v>
      </c>
      <c r="F538" s="134" t="s">
        <v>604</v>
      </c>
      <c r="G538" s="135" t="s">
        <v>200</v>
      </c>
      <c r="H538" s="136">
        <v>1434.6679999999999</v>
      </c>
      <c r="I538" s="137"/>
      <c r="J538" s="138">
        <f>ROUND(I538*H538,2)</f>
        <v>0</v>
      </c>
      <c r="K538" s="134" t="s">
        <v>201</v>
      </c>
      <c r="L538" s="33"/>
      <c r="M538" s="139" t="s">
        <v>19</v>
      </c>
      <c r="N538" s="140" t="s">
        <v>40</v>
      </c>
      <c r="P538" s="141">
        <f>O538*H538</f>
        <v>0</v>
      </c>
      <c r="Q538" s="141">
        <v>0</v>
      </c>
      <c r="R538" s="141">
        <f>Q538*H538</f>
        <v>0</v>
      </c>
      <c r="S538" s="141">
        <v>0.20799999999999999</v>
      </c>
      <c r="T538" s="142">
        <f>S538*H538</f>
        <v>298.41094399999997</v>
      </c>
      <c r="AR538" s="143" t="s">
        <v>202</v>
      </c>
      <c r="AT538" s="143" t="s">
        <v>197</v>
      </c>
      <c r="AU538" s="143" t="s">
        <v>78</v>
      </c>
      <c r="AY538" s="18" t="s">
        <v>195</v>
      </c>
      <c r="BE538" s="144">
        <f>IF(N538="základní",J538,0)</f>
        <v>0</v>
      </c>
      <c r="BF538" s="144">
        <f>IF(N538="snížená",J538,0)</f>
        <v>0</v>
      </c>
      <c r="BG538" s="144">
        <f>IF(N538="zákl. přenesená",J538,0)</f>
        <v>0</v>
      </c>
      <c r="BH538" s="144">
        <f>IF(N538="sníž. přenesená",J538,0)</f>
        <v>0</v>
      </c>
      <c r="BI538" s="144">
        <f>IF(N538="nulová",J538,0)</f>
        <v>0</v>
      </c>
      <c r="BJ538" s="18" t="s">
        <v>76</v>
      </c>
      <c r="BK538" s="144">
        <f>ROUND(I538*H538,2)</f>
        <v>0</v>
      </c>
      <c r="BL538" s="18" t="s">
        <v>202</v>
      </c>
      <c r="BM538" s="143" t="s">
        <v>605</v>
      </c>
    </row>
    <row r="539" spans="2:65" s="1" customFormat="1">
      <c r="B539" s="33"/>
      <c r="D539" s="145" t="s">
        <v>204</v>
      </c>
      <c r="F539" s="146" t="s">
        <v>606</v>
      </c>
      <c r="I539" s="147"/>
      <c r="L539" s="33"/>
      <c r="M539" s="148"/>
      <c r="T539" s="54"/>
      <c r="AT539" s="18" t="s">
        <v>204</v>
      </c>
      <c r="AU539" s="18" t="s">
        <v>78</v>
      </c>
    </row>
    <row r="540" spans="2:65" s="1" customFormat="1">
      <c r="B540" s="33"/>
      <c r="D540" s="149" t="s">
        <v>206</v>
      </c>
      <c r="F540" s="150" t="s">
        <v>607</v>
      </c>
      <c r="I540" s="147"/>
      <c r="L540" s="33"/>
      <c r="M540" s="148"/>
      <c r="T540" s="54"/>
      <c r="AT540" s="18" t="s">
        <v>206</v>
      </c>
      <c r="AU540" s="18" t="s">
        <v>78</v>
      </c>
    </row>
    <row r="541" spans="2:65" s="12" customFormat="1">
      <c r="B541" s="151"/>
      <c r="D541" s="145" t="s">
        <v>208</v>
      </c>
      <c r="E541" s="152" t="s">
        <v>19</v>
      </c>
      <c r="F541" s="153" t="s">
        <v>209</v>
      </c>
      <c r="H541" s="152" t="s">
        <v>19</v>
      </c>
      <c r="I541" s="154"/>
      <c r="L541" s="151"/>
      <c r="M541" s="155"/>
      <c r="T541" s="156"/>
      <c r="AT541" s="152" t="s">
        <v>208</v>
      </c>
      <c r="AU541" s="152" t="s">
        <v>78</v>
      </c>
      <c r="AV541" s="12" t="s">
        <v>76</v>
      </c>
      <c r="AW541" s="12" t="s">
        <v>31</v>
      </c>
      <c r="AX541" s="12" t="s">
        <v>69</v>
      </c>
      <c r="AY541" s="152" t="s">
        <v>195</v>
      </c>
    </row>
    <row r="542" spans="2:65" s="12" customFormat="1">
      <c r="B542" s="151"/>
      <c r="D542" s="145" t="s">
        <v>208</v>
      </c>
      <c r="E542" s="152" t="s">
        <v>19</v>
      </c>
      <c r="F542" s="153" t="s">
        <v>608</v>
      </c>
      <c r="H542" s="152" t="s">
        <v>19</v>
      </c>
      <c r="I542" s="154"/>
      <c r="L542" s="151"/>
      <c r="M542" s="155"/>
      <c r="T542" s="156"/>
      <c r="AT542" s="152" t="s">
        <v>208</v>
      </c>
      <c r="AU542" s="152" t="s">
        <v>78</v>
      </c>
      <c r="AV542" s="12" t="s">
        <v>76</v>
      </c>
      <c r="AW542" s="12" t="s">
        <v>31</v>
      </c>
      <c r="AX542" s="12" t="s">
        <v>69</v>
      </c>
      <c r="AY542" s="152" t="s">
        <v>195</v>
      </c>
    </row>
    <row r="543" spans="2:65" s="13" customFormat="1">
      <c r="B543" s="157"/>
      <c r="D543" s="145" t="s">
        <v>208</v>
      </c>
      <c r="E543" s="158" t="s">
        <v>19</v>
      </c>
      <c r="F543" s="159" t="s">
        <v>609</v>
      </c>
      <c r="H543" s="160">
        <v>4.3460000000000001</v>
      </c>
      <c r="I543" s="161"/>
      <c r="L543" s="157"/>
      <c r="M543" s="162"/>
      <c r="T543" s="163"/>
      <c r="AT543" s="158" t="s">
        <v>208</v>
      </c>
      <c r="AU543" s="158" t="s">
        <v>78</v>
      </c>
      <c r="AV543" s="13" t="s">
        <v>78</v>
      </c>
      <c r="AW543" s="13" t="s">
        <v>31</v>
      </c>
      <c r="AX543" s="13" t="s">
        <v>69</v>
      </c>
      <c r="AY543" s="158" t="s">
        <v>195</v>
      </c>
    </row>
    <row r="544" spans="2:65" s="13" customFormat="1">
      <c r="B544" s="157"/>
      <c r="D544" s="145" t="s">
        <v>208</v>
      </c>
      <c r="E544" s="158" t="s">
        <v>19</v>
      </c>
      <c r="F544" s="159" t="s">
        <v>610</v>
      </c>
      <c r="H544" s="160">
        <v>4.9859999999999998</v>
      </c>
      <c r="I544" s="161"/>
      <c r="L544" s="157"/>
      <c r="M544" s="162"/>
      <c r="T544" s="163"/>
      <c r="AT544" s="158" t="s">
        <v>208</v>
      </c>
      <c r="AU544" s="158" t="s">
        <v>78</v>
      </c>
      <c r="AV544" s="13" t="s">
        <v>78</v>
      </c>
      <c r="AW544" s="13" t="s">
        <v>31</v>
      </c>
      <c r="AX544" s="13" t="s">
        <v>69</v>
      </c>
      <c r="AY544" s="158" t="s">
        <v>195</v>
      </c>
    </row>
    <row r="545" spans="2:51" s="13" customFormat="1">
      <c r="B545" s="157"/>
      <c r="D545" s="145" t="s">
        <v>208</v>
      </c>
      <c r="E545" s="158" t="s">
        <v>19</v>
      </c>
      <c r="F545" s="159" t="s">
        <v>611</v>
      </c>
      <c r="H545" s="160">
        <v>7.36</v>
      </c>
      <c r="I545" s="161"/>
      <c r="L545" s="157"/>
      <c r="M545" s="162"/>
      <c r="T545" s="163"/>
      <c r="AT545" s="158" t="s">
        <v>208</v>
      </c>
      <c r="AU545" s="158" t="s">
        <v>78</v>
      </c>
      <c r="AV545" s="13" t="s">
        <v>78</v>
      </c>
      <c r="AW545" s="13" t="s">
        <v>31</v>
      </c>
      <c r="AX545" s="13" t="s">
        <v>69</v>
      </c>
      <c r="AY545" s="158" t="s">
        <v>195</v>
      </c>
    </row>
    <row r="546" spans="2:51" s="13" customFormat="1">
      <c r="B546" s="157"/>
      <c r="D546" s="145" t="s">
        <v>208</v>
      </c>
      <c r="E546" s="158" t="s">
        <v>19</v>
      </c>
      <c r="F546" s="159" t="s">
        <v>612</v>
      </c>
      <c r="H546" s="160">
        <v>21.222000000000001</v>
      </c>
      <c r="I546" s="161"/>
      <c r="L546" s="157"/>
      <c r="M546" s="162"/>
      <c r="T546" s="163"/>
      <c r="AT546" s="158" t="s">
        <v>208</v>
      </c>
      <c r="AU546" s="158" t="s">
        <v>78</v>
      </c>
      <c r="AV546" s="13" t="s">
        <v>78</v>
      </c>
      <c r="AW546" s="13" t="s">
        <v>31</v>
      </c>
      <c r="AX546" s="13" t="s">
        <v>69</v>
      </c>
      <c r="AY546" s="158" t="s">
        <v>195</v>
      </c>
    </row>
    <row r="547" spans="2:51" s="13" customFormat="1">
      <c r="B547" s="157"/>
      <c r="D547" s="145" t="s">
        <v>208</v>
      </c>
      <c r="E547" s="158" t="s">
        <v>19</v>
      </c>
      <c r="F547" s="159" t="s">
        <v>613</v>
      </c>
      <c r="H547" s="160">
        <v>10.56</v>
      </c>
      <c r="I547" s="161"/>
      <c r="L547" s="157"/>
      <c r="M547" s="162"/>
      <c r="T547" s="163"/>
      <c r="AT547" s="158" t="s">
        <v>208</v>
      </c>
      <c r="AU547" s="158" t="s">
        <v>78</v>
      </c>
      <c r="AV547" s="13" t="s">
        <v>78</v>
      </c>
      <c r="AW547" s="13" t="s">
        <v>31</v>
      </c>
      <c r="AX547" s="13" t="s">
        <v>69</v>
      </c>
      <c r="AY547" s="158" t="s">
        <v>195</v>
      </c>
    </row>
    <row r="548" spans="2:51" s="13" customFormat="1">
      <c r="B548" s="157"/>
      <c r="D548" s="145" t="s">
        <v>208</v>
      </c>
      <c r="E548" s="158" t="s">
        <v>19</v>
      </c>
      <c r="F548" s="159" t="s">
        <v>614</v>
      </c>
      <c r="H548" s="160">
        <v>8.1020000000000003</v>
      </c>
      <c r="I548" s="161"/>
      <c r="L548" s="157"/>
      <c r="M548" s="162"/>
      <c r="T548" s="163"/>
      <c r="AT548" s="158" t="s">
        <v>208</v>
      </c>
      <c r="AU548" s="158" t="s">
        <v>78</v>
      </c>
      <c r="AV548" s="13" t="s">
        <v>78</v>
      </c>
      <c r="AW548" s="13" t="s">
        <v>31</v>
      </c>
      <c r="AX548" s="13" t="s">
        <v>69</v>
      </c>
      <c r="AY548" s="158" t="s">
        <v>195</v>
      </c>
    </row>
    <row r="549" spans="2:51" s="13" customFormat="1">
      <c r="B549" s="157"/>
      <c r="D549" s="145" t="s">
        <v>208</v>
      </c>
      <c r="E549" s="158" t="s">
        <v>19</v>
      </c>
      <c r="F549" s="159" t="s">
        <v>615</v>
      </c>
      <c r="H549" s="160">
        <v>19.84</v>
      </c>
      <c r="I549" s="161"/>
      <c r="L549" s="157"/>
      <c r="M549" s="162"/>
      <c r="T549" s="163"/>
      <c r="AT549" s="158" t="s">
        <v>208</v>
      </c>
      <c r="AU549" s="158" t="s">
        <v>78</v>
      </c>
      <c r="AV549" s="13" t="s">
        <v>78</v>
      </c>
      <c r="AW549" s="13" t="s">
        <v>31</v>
      </c>
      <c r="AX549" s="13" t="s">
        <v>69</v>
      </c>
      <c r="AY549" s="158" t="s">
        <v>195</v>
      </c>
    </row>
    <row r="550" spans="2:51" s="13" customFormat="1">
      <c r="B550" s="157"/>
      <c r="D550" s="145" t="s">
        <v>208</v>
      </c>
      <c r="E550" s="158" t="s">
        <v>19</v>
      </c>
      <c r="F550" s="159" t="s">
        <v>616</v>
      </c>
      <c r="H550" s="160">
        <v>10.56</v>
      </c>
      <c r="I550" s="161"/>
      <c r="L550" s="157"/>
      <c r="M550" s="162"/>
      <c r="T550" s="163"/>
      <c r="AT550" s="158" t="s">
        <v>208</v>
      </c>
      <c r="AU550" s="158" t="s">
        <v>78</v>
      </c>
      <c r="AV550" s="13" t="s">
        <v>78</v>
      </c>
      <c r="AW550" s="13" t="s">
        <v>31</v>
      </c>
      <c r="AX550" s="13" t="s">
        <v>69</v>
      </c>
      <c r="AY550" s="158" t="s">
        <v>195</v>
      </c>
    </row>
    <row r="551" spans="2:51" s="13" customFormat="1">
      <c r="B551" s="157"/>
      <c r="D551" s="145" t="s">
        <v>208</v>
      </c>
      <c r="E551" s="158" t="s">
        <v>19</v>
      </c>
      <c r="F551" s="159" t="s">
        <v>617</v>
      </c>
      <c r="H551" s="160">
        <v>20.8</v>
      </c>
      <c r="I551" s="161"/>
      <c r="L551" s="157"/>
      <c r="M551" s="162"/>
      <c r="T551" s="163"/>
      <c r="AT551" s="158" t="s">
        <v>208</v>
      </c>
      <c r="AU551" s="158" t="s">
        <v>78</v>
      </c>
      <c r="AV551" s="13" t="s">
        <v>78</v>
      </c>
      <c r="AW551" s="13" t="s">
        <v>31</v>
      </c>
      <c r="AX551" s="13" t="s">
        <v>69</v>
      </c>
      <c r="AY551" s="158" t="s">
        <v>195</v>
      </c>
    </row>
    <row r="552" spans="2:51" s="12" customFormat="1">
      <c r="B552" s="151"/>
      <c r="D552" s="145" t="s">
        <v>208</v>
      </c>
      <c r="E552" s="152" t="s">
        <v>19</v>
      </c>
      <c r="F552" s="153" t="s">
        <v>459</v>
      </c>
      <c r="H552" s="152" t="s">
        <v>19</v>
      </c>
      <c r="I552" s="154"/>
      <c r="L552" s="151"/>
      <c r="M552" s="155"/>
      <c r="T552" s="156"/>
      <c r="AT552" s="152" t="s">
        <v>208</v>
      </c>
      <c r="AU552" s="152" t="s">
        <v>78</v>
      </c>
      <c r="AV552" s="12" t="s">
        <v>76</v>
      </c>
      <c r="AW552" s="12" t="s">
        <v>31</v>
      </c>
      <c r="AX552" s="12" t="s">
        <v>69</v>
      </c>
      <c r="AY552" s="152" t="s">
        <v>195</v>
      </c>
    </row>
    <row r="553" spans="2:51" s="13" customFormat="1">
      <c r="B553" s="157"/>
      <c r="D553" s="145" t="s">
        <v>208</v>
      </c>
      <c r="E553" s="158" t="s">
        <v>19</v>
      </c>
      <c r="F553" s="159" t="s">
        <v>618</v>
      </c>
      <c r="H553" s="160">
        <v>5.24</v>
      </c>
      <c r="I553" s="161"/>
      <c r="L553" s="157"/>
      <c r="M553" s="162"/>
      <c r="T553" s="163"/>
      <c r="AT553" s="158" t="s">
        <v>208</v>
      </c>
      <c r="AU553" s="158" t="s">
        <v>78</v>
      </c>
      <c r="AV553" s="13" t="s">
        <v>78</v>
      </c>
      <c r="AW553" s="13" t="s">
        <v>31</v>
      </c>
      <c r="AX553" s="13" t="s">
        <v>69</v>
      </c>
      <c r="AY553" s="158" t="s">
        <v>195</v>
      </c>
    </row>
    <row r="554" spans="2:51" s="13" customFormat="1">
      <c r="B554" s="157"/>
      <c r="D554" s="145" t="s">
        <v>208</v>
      </c>
      <c r="E554" s="158" t="s">
        <v>19</v>
      </c>
      <c r="F554" s="159" t="s">
        <v>619</v>
      </c>
      <c r="H554" s="160">
        <v>7.59</v>
      </c>
      <c r="I554" s="161"/>
      <c r="L554" s="157"/>
      <c r="M554" s="162"/>
      <c r="T554" s="163"/>
      <c r="AT554" s="158" t="s">
        <v>208</v>
      </c>
      <c r="AU554" s="158" t="s">
        <v>78</v>
      </c>
      <c r="AV554" s="13" t="s">
        <v>78</v>
      </c>
      <c r="AW554" s="13" t="s">
        <v>31</v>
      </c>
      <c r="AX554" s="13" t="s">
        <v>69</v>
      </c>
      <c r="AY554" s="158" t="s">
        <v>195</v>
      </c>
    </row>
    <row r="555" spans="2:51" s="13" customFormat="1">
      <c r="B555" s="157"/>
      <c r="D555" s="145" t="s">
        <v>208</v>
      </c>
      <c r="E555" s="158" t="s">
        <v>19</v>
      </c>
      <c r="F555" s="159" t="s">
        <v>620</v>
      </c>
      <c r="H555" s="160">
        <v>12.48</v>
      </c>
      <c r="I555" s="161"/>
      <c r="L555" s="157"/>
      <c r="M555" s="162"/>
      <c r="T555" s="163"/>
      <c r="AT555" s="158" t="s">
        <v>208</v>
      </c>
      <c r="AU555" s="158" t="s">
        <v>78</v>
      </c>
      <c r="AV555" s="13" t="s">
        <v>78</v>
      </c>
      <c r="AW555" s="13" t="s">
        <v>31</v>
      </c>
      <c r="AX555" s="13" t="s">
        <v>69</v>
      </c>
      <c r="AY555" s="158" t="s">
        <v>195</v>
      </c>
    </row>
    <row r="556" spans="2:51" s="13" customFormat="1">
      <c r="B556" s="157"/>
      <c r="D556" s="145" t="s">
        <v>208</v>
      </c>
      <c r="E556" s="158" t="s">
        <v>19</v>
      </c>
      <c r="F556" s="159" t="s">
        <v>621</v>
      </c>
      <c r="H556" s="160">
        <v>15.51</v>
      </c>
      <c r="I556" s="161"/>
      <c r="L556" s="157"/>
      <c r="M556" s="162"/>
      <c r="T556" s="163"/>
      <c r="AT556" s="158" t="s">
        <v>208</v>
      </c>
      <c r="AU556" s="158" t="s">
        <v>78</v>
      </c>
      <c r="AV556" s="13" t="s">
        <v>78</v>
      </c>
      <c r="AW556" s="13" t="s">
        <v>31</v>
      </c>
      <c r="AX556" s="13" t="s">
        <v>69</v>
      </c>
      <c r="AY556" s="158" t="s">
        <v>195</v>
      </c>
    </row>
    <row r="557" spans="2:51" s="13" customFormat="1">
      <c r="B557" s="157"/>
      <c r="D557" s="145" t="s">
        <v>208</v>
      </c>
      <c r="E557" s="158" t="s">
        <v>19</v>
      </c>
      <c r="F557" s="159" t="s">
        <v>622</v>
      </c>
      <c r="H557" s="160">
        <v>8.3109999999999999</v>
      </c>
      <c r="I557" s="161"/>
      <c r="L557" s="157"/>
      <c r="M557" s="162"/>
      <c r="T557" s="163"/>
      <c r="AT557" s="158" t="s">
        <v>208</v>
      </c>
      <c r="AU557" s="158" t="s">
        <v>78</v>
      </c>
      <c r="AV557" s="13" t="s">
        <v>78</v>
      </c>
      <c r="AW557" s="13" t="s">
        <v>31</v>
      </c>
      <c r="AX557" s="13" t="s">
        <v>69</v>
      </c>
      <c r="AY557" s="158" t="s">
        <v>195</v>
      </c>
    </row>
    <row r="558" spans="2:51" s="13" customFormat="1">
      <c r="B558" s="157"/>
      <c r="D558" s="145" t="s">
        <v>208</v>
      </c>
      <c r="E558" s="158" t="s">
        <v>19</v>
      </c>
      <c r="F558" s="159" t="s">
        <v>623</v>
      </c>
      <c r="H558" s="160">
        <v>42.302</v>
      </c>
      <c r="I558" s="161"/>
      <c r="L558" s="157"/>
      <c r="M558" s="162"/>
      <c r="T558" s="163"/>
      <c r="AT558" s="158" t="s">
        <v>208</v>
      </c>
      <c r="AU558" s="158" t="s">
        <v>78</v>
      </c>
      <c r="AV558" s="13" t="s">
        <v>78</v>
      </c>
      <c r="AW558" s="13" t="s">
        <v>31</v>
      </c>
      <c r="AX558" s="13" t="s">
        <v>69</v>
      </c>
      <c r="AY558" s="158" t="s">
        <v>195</v>
      </c>
    </row>
    <row r="559" spans="2:51" s="13" customFormat="1">
      <c r="B559" s="157"/>
      <c r="D559" s="145" t="s">
        <v>208</v>
      </c>
      <c r="E559" s="158" t="s">
        <v>19</v>
      </c>
      <c r="F559" s="159" t="s">
        <v>624</v>
      </c>
      <c r="H559" s="160">
        <v>11.22</v>
      </c>
      <c r="I559" s="161"/>
      <c r="L559" s="157"/>
      <c r="M559" s="162"/>
      <c r="T559" s="163"/>
      <c r="AT559" s="158" t="s">
        <v>208</v>
      </c>
      <c r="AU559" s="158" t="s">
        <v>78</v>
      </c>
      <c r="AV559" s="13" t="s">
        <v>78</v>
      </c>
      <c r="AW559" s="13" t="s">
        <v>31</v>
      </c>
      <c r="AX559" s="13" t="s">
        <v>69</v>
      </c>
      <c r="AY559" s="158" t="s">
        <v>195</v>
      </c>
    </row>
    <row r="560" spans="2:51" s="13" customFormat="1">
      <c r="B560" s="157"/>
      <c r="D560" s="145" t="s">
        <v>208</v>
      </c>
      <c r="E560" s="158" t="s">
        <v>19</v>
      </c>
      <c r="F560" s="159" t="s">
        <v>625</v>
      </c>
      <c r="H560" s="160">
        <v>11.22</v>
      </c>
      <c r="I560" s="161"/>
      <c r="L560" s="157"/>
      <c r="M560" s="162"/>
      <c r="T560" s="163"/>
      <c r="AT560" s="158" t="s">
        <v>208</v>
      </c>
      <c r="AU560" s="158" t="s">
        <v>78</v>
      </c>
      <c r="AV560" s="13" t="s">
        <v>78</v>
      </c>
      <c r="AW560" s="13" t="s">
        <v>31</v>
      </c>
      <c r="AX560" s="13" t="s">
        <v>69</v>
      </c>
      <c r="AY560" s="158" t="s">
        <v>195</v>
      </c>
    </row>
    <row r="561" spans="2:51" s="13" customFormat="1">
      <c r="B561" s="157"/>
      <c r="D561" s="145" t="s">
        <v>208</v>
      </c>
      <c r="E561" s="158" t="s">
        <v>19</v>
      </c>
      <c r="F561" s="159" t="s">
        <v>626</v>
      </c>
      <c r="H561" s="160">
        <v>12.54</v>
      </c>
      <c r="I561" s="161"/>
      <c r="L561" s="157"/>
      <c r="M561" s="162"/>
      <c r="T561" s="163"/>
      <c r="AT561" s="158" t="s">
        <v>208</v>
      </c>
      <c r="AU561" s="158" t="s">
        <v>78</v>
      </c>
      <c r="AV561" s="13" t="s">
        <v>78</v>
      </c>
      <c r="AW561" s="13" t="s">
        <v>31</v>
      </c>
      <c r="AX561" s="13" t="s">
        <v>69</v>
      </c>
      <c r="AY561" s="158" t="s">
        <v>195</v>
      </c>
    </row>
    <row r="562" spans="2:51" s="13" customFormat="1">
      <c r="B562" s="157"/>
      <c r="D562" s="145" t="s">
        <v>208</v>
      </c>
      <c r="E562" s="158" t="s">
        <v>19</v>
      </c>
      <c r="F562" s="159" t="s">
        <v>627</v>
      </c>
      <c r="H562" s="160">
        <v>11.88</v>
      </c>
      <c r="I562" s="161"/>
      <c r="L562" s="157"/>
      <c r="M562" s="162"/>
      <c r="T562" s="163"/>
      <c r="AT562" s="158" t="s">
        <v>208</v>
      </c>
      <c r="AU562" s="158" t="s">
        <v>78</v>
      </c>
      <c r="AV562" s="13" t="s">
        <v>78</v>
      </c>
      <c r="AW562" s="13" t="s">
        <v>31</v>
      </c>
      <c r="AX562" s="13" t="s">
        <v>69</v>
      </c>
      <c r="AY562" s="158" t="s">
        <v>195</v>
      </c>
    </row>
    <row r="563" spans="2:51" s="13" customFormat="1">
      <c r="B563" s="157"/>
      <c r="D563" s="145" t="s">
        <v>208</v>
      </c>
      <c r="E563" s="158" t="s">
        <v>19</v>
      </c>
      <c r="F563" s="159" t="s">
        <v>628</v>
      </c>
      <c r="H563" s="160">
        <v>9.5030000000000001</v>
      </c>
      <c r="I563" s="161"/>
      <c r="L563" s="157"/>
      <c r="M563" s="162"/>
      <c r="T563" s="163"/>
      <c r="AT563" s="158" t="s">
        <v>208</v>
      </c>
      <c r="AU563" s="158" t="s">
        <v>78</v>
      </c>
      <c r="AV563" s="13" t="s">
        <v>78</v>
      </c>
      <c r="AW563" s="13" t="s">
        <v>31</v>
      </c>
      <c r="AX563" s="13" t="s">
        <v>69</v>
      </c>
      <c r="AY563" s="158" t="s">
        <v>195</v>
      </c>
    </row>
    <row r="564" spans="2:51" s="13" customFormat="1">
      <c r="B564" s="157"/>
      <c r="D564" s="145" t="s">
        <v>208</v>
      </c>
      <c r="E564" s="158" t="s">
        <v>19</v>
      </c>
      <c r="F564" s="159" t="s">
        <v>629</v>
      </c>
      <c r="H564" s="160">
        <v>10.56</v>
      </c>
      <c r="I564" s="161"/>
      <c r="L564" s="157"/>
      <c r="M564" s="162"/>
      <c r="T564" s="163"/>
      <c r="AT564" s="158" t="s">
        <v>208</v>
      </c>
      <c r="AU564" s="158" t="s">
        <v>78</v>
      </c>
      <c r="AV564" s="13" t="s">
        <v>78</v>
      </c>
      <c r="AW564" s="13" t="s">
        <v>31</v>
      </c>
      <c r="AX564" s="13" t="s">
        <v>69</v>
      </c>
      <c r="AY564" s="158" t="s">
        <v>195</v>
      </c>
    </row>
    <row r="565" spans="2:51" s="13" customFormat="1">
      <c r="B565" s="157"/>
      <c r="D565" s="145" t="s">
        <v>208</v>
      </c>
      <c r="E565" s="158" t="s">
        <v>19</v>
      </c>
      <c r="F565" s="159" t="s">
        <v>630</v>
      </c>
      <c r="H565" s="160">
        <v>4.62</v>
      </c>
      <c r="I565" s="161"/>
      <c r="L565" s="157"/>
      <c r="M565" s="162"/>
      <c r="T565" s="163"/>
      <c r="AT565" s="158" t="s">
        <v>208</v>
      </c>
      <c r="AU565" s="158" t="s">
        <v>78</v>
      </c>
      <c r="AV565" s="13" t="s">
        <v>78</v>
      </c>
      <c r="AW565" s="13" t="s">
        <v>31</v>
      </c>
      <c r="AX565" s="13" t="s">
        <v>69</v>
      </c>
      <c r="AY565" s="158" t="s">
        <v>195</v>
      </c>
    </row>
    <row r="566" spans="2:51" s="13" customFormat="1">
      <c r="B566" s="157"/>
      <c r="D566" s="145" t="s">
        <v>208</v>
      </c>
      <c r="E566" s="158" t="s">
        <v>19</v>
      </c>
      <c r="F566" s="159" t="s">
        <v>631</v>
      </c>
      <c r="H566" s="160">
        <v>138.9</v>
      </c>
      <c r="I566" s="161"/>
      <c r="L566" s="157"/>
      <c r="M566" s="162"/>
      <c r="T566" s="163"/>
      <c r="AT566" s="158" t="s">
        <v>208</v>
      </c>
      <c r="AU566" s="158" t="s">
        <v>78</v>
      </c>
      <c r="AV566" s="13" t="s">
        <v>78</v>
      </c>
      <c r="AW566" s="13" t="s">
        <v>31</v>
      </c>
      <c r="AX566" s="13" t="s">
        <v>69</v>
      </c>
      <c r="AY566" s="158" t="s">
        <v>195</v>
      </c>
    </row>
    <row r="567" spans="2:51" s="13" customFormat="1">
      <c r="B567" s="157"/>
      <c r="D567" s="145" t="s">
        <v>208</v>
      </c>
      <c r="E567" s="158" t="s">
        <v>19</v>
      </c>
      <c r="F567" s="159" t="s">
        <v>632</v>
      </c>
      <c r="H567" s="160">
        <v>1.522</v>
      </c>
      <c r="I567" s="161"/>
      <c r="L567" s="157"/>
      <c r="M567" s="162"/>
      <c r="T567" s="163"/>
      <c r="AT567" s="158" t="s">
        <v>208</v>
      </c>
      <c r="AU567" s="158" t="s">
        <v>78</v>
      </c>
      <c r="AV567" s="13" t="s">
        <v>78</v>
      </c>
      <c r="AW567" s="13" t="s">
        <v>31</v>
      </c>
      <c r="AX567" s="13" t="s">
        <v>69</v>
      </c>
      <c r="AY567" s="158" t="s">
        <v>195</v>
      </c>
    </row>
    <row r="568" spans="2:51" s="13" customFormat="1">
      <c r="B568" s="157"/>
      <c r="D568" s="145" t="s">
        <v>208</v>
      </c>
      <c r="E568" s="158" t="s">
        <v>19</v>
      </c>
      <c r="F568" s="159" t="s">
        <v>633</v>
      </c>
      <c r="H568" s="160">
        <v>2.2000000000000002</v>
      </c>
      <c r="I568" s="161"/>
      <c r="L568" s="157"/>
      <c r="M568" s="162"/>
      <c r="T568" s="163"/>
      <c r="AT568" s="158" t="s">
        <v>208</v>
      </c>
      <c r="AU568" s="158" t="s">
        <v>78</v>
      </c>
      <c r="AV568" s="13" t="s">
        <v>78</v>
      </c>
      <c r="AW568" s="13" t="s">
        <v>31</v>
      </c>
      <c r="AX568" s="13" t="s">
        <v>69</v>
      </c>
      <c r="AY568" s="158" t="s">
        <v>195</v>
      </c>
    </row>
    <row r="569" spans="2:51" s="12" customFormat="1">
      <c r="B569" s="151"/>
      <c r="D569" s="145" t="s">
        <v>208</v>
      </c>
      <c r="E569" s="152" t="s">
        <v>19</v>
      </c>
      <c r="F569" s="153" t="s">
        <v>494</v>
      </c>
      <c r="H569" s="152" t="s">
        <v>19</v>
      </c>
      <c r="I569" s="154"/>
      <c r="L569" s="151"/>
      <c r="M569" s="155"/>
      <c r="T569" s="156"/>
      <c r="AT569" s="152" t="s">
        <v>208</v>
      </c>
      <c r="AU569" s="152" t="s">
        <v>78</v>
      </c>
      <c r="AV569" s="12" t="s">
        <v>76</v>
      </c>
      <c r="AW569" s="12" t="s">
        <v>31</v>
      </c>
      <c r="AX569" s="12" t="s">
        <v>69</v>
      </c>
      <c r="AY569" s="152" t="s">
        <v>195</v>
      </c>
    </row>
    <row r="570" spans="2:51" s="13" customFormat="1">
      <c r="B570" s="157"/>
      <c r="D570" s="145" t="s">
        <v>208</v>
      </c>
      <c r="E570" s="158" t="s">
        <v>19</v>
      </c>
      <c r="F570" s="159" t="s">
        <v>634</v>
      </c>
      <c r="H570" s="160">
        <v>1.601</v>
      </c>
      <c r="I570" s="161"/>
      <c r="L570" s="157"/>
      <c r="M570" s="162"/>
      <c r="T570" s="163"/>
      <c r="AT570" s="158" t="s">
        <v>208</v>
      </c>
      <c r="AU570" s="158" t="s">
        <v>78</v>
      </c>
      <c r="AV570" s="13" t="s">
        <v>78</v>
      </c>
      <c r="AW570" s="13" t="s">
        <v>31</v>
      </c>
      <c r="AX570" s="13" t="s">
        <v>69</v>
      </c>
      <c r="AY570" s="158" t="s">
        <v>195</v>
      </c>
    </row>
    <row r="571" spans="2:51" s="13" customFormat="1">
      <c r="B571" s="157"/>
      <c r="D571" s="145" t="s">
        <v>208</v>
      </c>
      <c r="E571" s="158" t="s">
        <v>19</v>
      </c>
      <c r="F571" s="159" t="s">
        <v>635</v>
      </c>
      <c r="H571" s="160">
        <v>4.8849999999999998</v>
      </c>
      <c r="I571" s="161"/>
      <c r="L571" s="157"/>
      <c r="M571" s="162"/>
      <c r="T571" s="163"/>
      <c r="AT571" s="158" t="s">
        <v>208</v>
      </c>
      <c r="AU571" s="158" t="s">
        <v>78</v>
      </c>
      <c r="AV571" s="13" t="s">
        <v>78</v>
      </c>
      <c r="AW571" s="13" t="s">
        <v>31</v>
      </c>
      <c r="AX571" s="13" t="s">
        <v>69</v>
      </c>
      <c r="AY571" s="158" t="s">
        <v>195</v>
      </c>
    </row>
    <row r="572" spans="2:51" s="13" customFormat="1">
      <c r="B572" s="157"/>
      <c r="D572" s="145" t="s">
        <v>208</v>
      </c>
      <c r="E572" s="158" t="s">
        <v>19</v>
      </c>
      <c r="F572" s="159" t="s">
        <v>636</v>
      </c>
      <c r="H572" s="160">
        <v>4.5650000000000004</v>
      </c>
      <c r="I572" s="161"/>
      <c r="L572" s="157"/>
      <c r="M572" s="162"/>
      <c r="T572" s="163"/>
      <c r="AT572" s="158" t="s">
        <v>208</v>
      </c>
      <c r="AU572" s="158" t="s">
        <v>78</v>
      </c>
      <c r="AV572" s="13" t="s">
        <v>78</v>
      </c>
      <c r="AW572" s="13" t="s">
        <v>31</v>
      </c>
      <c r="AX572" s="13" t="s">
        <v>69</v>
      </c>
      <c r="AY572" s="158" t="s">
        <v>195</v>
      </c>
    </row>
    <row r="573" spans="2:51" s="13" customFormat="1">
      <c r="B573" s="157"/>
      <c r="D573" s="145" t="s">
        <v>208</v>
      </c>
      <c r="E573" s="158" t="s">
        <v>19</v>
      </c>
      <c r="F573" s="159" t="s">
        <v>637</v>
      </c>
      <c r="H573" s="160">
        <v>6.4</v>
      </c>
      <c r="I573" s="161"/>
      <c r="L573" s="157"/>
      <c r="M573" s="162"/>
      <c r="T573" s="163"/>
      <c r="AT573" s="158" t="s">
        <v>208</v>
      </c>
      <c r="AU573" s="158" t="s">
        <v>78</v>
      </c>
      <c r="AV573" s="13" t="s">
        <v>78</v>
      </c>
      <c r="AW573" s="13" t="s">
        <v>31</v>
      </c>
      <c r="AX573" s="13" t="s">
        <v>69</v>
      </c>
      <c r="AY573" s="158" t="s">
        <v>195</v>
      </c>
    </row>
    <row r="574" spans="2:51" s="13" customFormat="1">
      <c r="B574" s="157"/>
      <c r="D574" s="145" t="s">
        <v>208</v>
      </c>
      <c r="E574" s="158" t="s">
        <v>19</v>
      </c>
      <c r="F574" s="159" t="s">
        <v>638</v>
      </c>
      <c r="H574" s="160">
        <v>7.68</v>
      </c>
      <c r="I574" s="161"/>
      <c r="L574" s="157"/>
      <c r="M574" s="162"/>
      <c r="T574" s="163"/>
      <c r="AT574" s="158" t="s">
        <v>208</v>
      </c>
      <c r="AU574" s="158" t="s">
        <v>78</v>
      </c>
      <c r="AV574" s="13" t="s">
        <v>78</v>
      </c>
      <c r="AW574" s="13" t="s">
        <v>31</v>
      </c>
      <c r="AX574" s="13" t="s">
        <v>69</v>
      </c>
      <c r="AY574" s="158" t="s">
        <v>195</v>
      </c>
    </row>
    <row r="575" spans="2:51" s="13" customFormat="1">
      <c r="B575" s="157"/>
      <c r="D575" s="145" t="s">
        <v>208</v>
      </c>
      <c r="E575" s="158" t="s">
        <v>19</v>
      </c>
      <c r="F575" s="159" t="s">
        <v>639</v>
      </c>
      <c r="H575" s="160">
        <v>10.56</v>
      </c>
      <c r="I575" s="161"/>
      <c r="L575" s="157"/>
      <c r="M575" s="162"/>
      <c r="T575" s="163"/>
      <c r="AT575" s="158" t="s">
        <v>208</v>
      </c>
      <c r="AU575" s="158" t="s">
        <v>78</v>
      </c>
      <c r="AV575" s="13" t="s">
        <v>78</v>
      </c>
      <c r="AW575" s="13" t="s">
        <v>31</v>
      </c>
      <c r="AX575" s="13" t="s">
        <v>69</v>
      </c>
      <c r="AY575" s="158" t="s">
        <v>195</v>
      </c>
    </row>
    <row r="576" spans="2:51" s="13" customFormat="1">
      <c r="B576" s="157"/>
      <c r="D576" s="145" t="s">
        <v>208</v>
      </c>
      <c r="E576" s="158" t="s">
        <v>19</v>
      </c>
      <c r="F576" s="159" t="s">
        <v>640</v>
      </c>
      <c r="H576" s="160">
        <v>7.68</v>
      </c>
      <c r="I576" s="161"/>
      <c r="L576" s="157"/>
      <c r="M576" s="162"/>
      <c r="T576" s="163"/>
      <c r="AT576" s="158" t="s">
        <v>208</v>
      </c>
      <c r="AU576" s="158" t="s">
        <v>78</v>
      </c>
      <c r="AV576" s="13" t="s">
        <v>78</v>
      </c>
      <c r="AW576" s="13" t="s">
        <v>31</v>
      </c>
      <c r="AX576" s="13" t="s">
        <v>69</v>
      </c>
      <c r="AY576" s="158" t="s">
        <v>195</v>
      </c>
    </row>
    <row r="577" spans="2:51" s="13" customFormat="1">
      <c r="B577" s="157"/>
      <c r="D577" s="145" t="s">
        <v>208</v>
      </c>
      <c r="E577" s="158" t="s">
        <v>19</v>
      </c>
      <c r="F577" s="159" t="s">
        <v>641</v>
      </c>
      <c r="H577" s="160">
        <v>10.56</v>
      </c>
      <c r="I577" s="161"/>
      <c r="L577" s="157"/>
      <c r="M577" s="162"/>
      <c r="T577" s="163"/>
      <c r="AT577" s="158" t="s">
        <v>208</v>
      </c>
      <c r="AU577" s="158" t="s">
        <v>78</v>
      </c>
      <c r="AV577" s="13" t="s">
        <v>78</v>
      </c>
      <c r="AW577" s="13" t="s">
        <v>31</v>
      </c>
      <c r="AX577" s="13" t="s">
        <v>69</v>
      </c>
      <c r="AY577" s="158" t="s">
        <v>195</v>
      </c>
    </row>
    <row r="578" spans="2:51" s="13" customFormat="1">
      <c r="B578" s="157"/>
      <c r="D578" s="145" t="s">
        <v>208</v>
      </c>
      <c r="E578" s="158" t="s">
        <v>19</v>
      </c>
      <c r="F578" s="159" t="s">
        <v>642</v>
      </c>
      <c r="H578" s="160">
        <v>7.68</v>
      </c>
      <c r="I578" s="161"/>
      <c r="L578" s="157"/>
      <c r="M578" s="162"/>
      <c r="T578" s="163"/>
      <c r="AT578" s="158" t="s">
        <v>208</v>
      </c>
      <c r="AU578" s="158" t="s">
        <v>78</v>
      </c>
      <c r="AV578" s="13" t="s">
        <v>78</v>
      </c>
      <c r="AW578" s="13" t="s">
        <v>31</v>
      </c>
      <c r="AX578" s="13" t="s">
        <v>69</v>
      </c>
      <c r="AY578" s="158" t="s">
        <v>195</v>
      </c>
    </row>
    <row r="579" spans="2:51" s="13" customFormat="1">
      <c r="B579" s="157"/>
      <c r="D579" s="145" t="s">
        <v>208</v>
      </c>
      <c r="E579" s="158" t="s">
        <v>19</v>
      </c>
      <c r="F579" s="159" t="s">
        <v>643</v>
      </c>
      <c r="H579" s="160">
        <v>10.56</v>
      </c>
      <c r="I579" s="161"/>
      <c r="L579" s="157"/>
      <c r="M579" s="162"/>
      <c r="T579" s="163"/>
      <c r="AT579" s="158" t="s">
        <v>208</v>
      </c>
      <c r="AU579" s="158" t="s">
        <v>78</v>
      </c>
      <c r="AV579" s="13" t="s">
        <v>78</v>
      </c>
      <c r="AW579" s="13" t="s">
        <v>31</v>
      </c>
      <c r="AX579" s="13" t="s">
        <v>69</v>
      </c>
      <c r="AY579" s="158" t="s">
        <v>195</v>
      </c>
    </row>
    <row r="580" spans="2:51" s="13" customFormat="1">
      <c r="B580" s="157"/>
      <c r="D580" s="145" t="s">
        <v>208</v>
      </c>
      <c r="E580" s="158" t="s">
        <v>19</v>
      </c>
      <c r="F580" s="159" t="s">
        <v>644</v>
      </c>
      <c r="H580" s="160">
        <v>7.68</v>
      </c>
      <c r="I580" s="161"/>
      <c r="L580" s="157"/>
      <c r="M580" s="162"/>
      <c r="T580" s="163"/>
      <c r="AT580" s="158" t="s">
        <v>208</v>
      </c>
      <c r="AU580" s="158" t="s">
        <v>78</v>
      </c>
      <c r="AV580" s="13" t="s">
        <v>78</v>
      </c>
      <c r="AW580" s="13" t="s">
        <v>31</v>
      </c>
      <c r="AX580" s="13" t="s">
        <v>69</v>
      </c>
      <c r="AY580" s="158" t="s">
        <v>195</v>
      </c>
    </row>
    <row r="581" spans="2:51" s="13" customFormat="1">
      <c r="B581" s="157"/>
      <c r="D581" s="145" t="s">
        <v>208</v>
      </c>
      <c r="E581" s="158" t="s">
        <v>19</v>
      </c>
      <c r="F581" s="159" t="s">
        <v>645</v>
      </c>
      <c r="H581" s="160">
        <v>10.56</v>
      </c>
      <c r="I581" s="161"/>
      <c r="L581" s="157"/>
      <c r="M581" s="162"/>
      <c r="T581" s="163"/>
      <c r="AT581" s="158" t="s">
        <v>208</v>
      </c>
      <c r="AU581" s="158" t="s">
        <v>78</v>
      </c>
      <c r="AV581" s="13" t="s">
        <v>78</v>
      </c>
      <c r="AW581" s="13" t="s">
        <v>31</v>
      </c>
      <c r="AX581" s="13" t="s">
        <v>69</v>
      </c>
      <c r="AY581" s="158" t="s">
        <v>195</v>
      </c>
    </row>
    <row r="582" spans="2:51" s="13" customFormat="1">
      <c r="B582" s="157"/>
      <c r="D582" s="145" t="s">
        <v>208</v>
      </c>
      <c r="E582" s="158" t="s">
        <v>19</v>
      </c>
      <c r="F582" s="159" t="s">
        <v>646</v>
      </c>
      <c r="H582" s="160">
        <v>9.6</v>
      </c>
      <c r="I582" s="161"/>
      <c r="L582" s="157"/>
      <c r="M582" s="162"/>
      <c r="T582" s="163"/>
      <c r="AT582" s="158" t="s">
        <v>208</v>
      </c>
      <c r="AU582" s="158" t="s">
        <v>78</v>
      </c>
      <c r="AV582" s="13" t="s">
        <v>78</v>
      </c>
      <c r="AW582" s="13" t="s">
        <v>31</v>
      </c>
      <c r="AX582" s="13" t="s">
        <v>69</v>
      </c>
      <c r="AY582" s="158" t="s">
        <v>195</v>
      </c>
    </row>
    <row r="583" spans="2:51" s="13" customFormat="1">
      <c r="B583" s="157"/>
      <c r="D583" s="145" t="s">
        <v>208</v>
      </c>
      <c r="E583" s="158" t="s">
        <v>19</v>
      </c>
      <c r="F583" s="159" t="s">
        <v>647</v>
      </c>
      <c r="H583" s="160">
        <v>4.4800000000000004</v>
      </c>
      <c r="I583" s="161"/>
      <c r="L583" s="157"/>
      <c r="M583" s="162"/>
      <c r="T583" s="163"/>
      <c r="AT583" s="158" t="s">
        <v>208</v>
      </c>
      <c r="AU583" s="158" t="s">
        <v>78</v>
      </c>
      <c r="AV583" s="13" t="s">
        <v>78</v>
      </c>
      <c r="AW583" s="13" t="s">
        <v>31</v>
      </c>
      <c r="AX583" s="13" t="s">
        <v>69</v>
      </c>
      <c r="AY583" s="158" t="s">
        <v>195</v>
      </c>
    </row>
    <row r="584" spans="2:51" s="13" customFormat="1">
      <c r="B584" s="157"/>
      <c r="D584" s="145" t="s">
        <v>208</v>
      </c>
      <c r="E584" s="158" t="s">
        <v>19</v>
      </c>
      <c r="F584" s="159" t="s">
        <v>648</v>
      </c>
      <c r="H584" s="160">
        <v>14.71</v>
      </c>
      <c r="I584" s="161"/>
      <c r="L584" s="157"/>
      <c r="M584" s="162"/>
      <c r="T584" s="163"/>
      <c r="AT584" s="158" t="s">
        <v>208</v>
      </c>
      <c r="AU584" s="158" t="s">
        <v>78</v>
      </c>
      <c r="AV584" s="13" t="s">
        <v>78</v>
      </c>
      <c r="AW584" s="13" t="s">
        <v>31</v>
      </c>
      <c r="AX584" s="13" t="s">
        <v>69</v>
      </c>
      <c r="AY584" s="158" t="s">
        <v>195</v>
      </c>
    </row>
    <row r="585" spans="2:51" s="13" customFormat="1">
      <c r="B585" s="157"/>
      <c r="D585" s="145" t="s">
        <v>208</v>
      </c>
      <c r="E585" s="158" t="s">
        <v>19</v>
      </c>
      <c r="F585" s="159" t="s">
        <v>649</v>
      </c>
      <c r="H585" s="160">
        <v>70.715000000000003</v>
      </c>
      <c r="I585" s="161"/>
      <c r="L585" s="157"/>
      <c r="M585" s="162"/>
      <c r="T585" s="163"/>
      <c r="AT585" s="158" t="s">
        <v>208</v>
      </c>
      <c r="AU585" s="158" t="s">
        <v>78</v>
      </c>
      <c r="AV585" s="13" t="s">
        <v>78</v>
      </c>
      <c r="AW585" s="13" t="s">
        <v>31</v>
      </c>
      <c r="AX585" s="13" t="s">
        <v>69</v>
      </c>
      <c r="AY585" s="158" t="s">
        <v>195</v>
      </c>
    </row>
    <row r="586" spans="2:51" s="13" customFormat="1">
      <c r="B586" s="157"/>
      <c r="D586" s="145" t="s">
        <v>208</v>
      </c>
      <c r="E586" s="158" t="s">
        <v>19</v>
      </c>
      <c r="F586" s="159" t="s">
        <v>650</v>
      </c>
      <c r="H586" s="160">
        <v>45.42</v>
      </c>
      <c r="I586" s="161"/>
      <c r="L586" s="157"/>
      <c r="M586" s="162"/>
      <c r="T586" s="163"/>
      <c r="AT586" s="158" t="s">
        <v>208</v>
      </c>
      <c r="AU586" s="158" t="s">
        <v>78</v>
      </c>
      <c r="AV586" s="13" t="s">
        <v>78</v>
      </c>
      <c r="AW586" s="13" t="s">
        <v>31</v>
      </c>
      <c r="AX586" s="13" t="s">
        <v>69</v>
      </c>
      <c r="AY586" s="158" t="s">
        <v>195</v>
      </c>
    </row>
    <row r="587" spans="2:51" s="13" customFormat="1">
      <c r="B587" s="157"/>
      <c r="D587" s="145" t="s">
        <v>208</v>
      </c>
      <c r="E587" s="158" t="s">
        <v>19</v>
      </c>
      <c r="F587" s="159" t="s">
        <v>651</v>
      </c>
      <c r="H587" s="160">
        <v>2.2000000000000002</v>
      </c>
      <c r="I587" s="161"/>
      <c r="L587" s="157"/>
      <c r="M587" s="162"/>
      <c r="T587" s="163"/>
      <c r="AT587" s="158" t="s">
        <v>208</v>
      </c>
      <c r="AU587" s="158" t="s">
        <v>78</v>
      </c>
      <c r="AV587" s="13" t="s">
        <v>78</v>
      </c>
      <c r="AW587" s="13" t="s">
        <v>31</v>
      </c>
      <c r="AX587" s="13" t="s">
        <v>69</v>
      </c>
      <c r="AY587" s="158" t="s">
        <v>195</v>
      </c>
    </row>
    <row r="588" spans="2:51" s="12" customFormat="1">
      <c r="B588" s="151"/>
      <c r="D588" s="145" t="s">
        <v>208</v>
      </c>
      <c r="E588" s="152" t="s">
        <v>19</v>
      </c>
      <c r="F588" s="153" t="s">
        <v>513</v>
      </c>
      <c r="H588" s="152" t="s">
        <v>19</v>
      </c>
      <c r="I588" s="154"/>
      <c r="L588" s="151"/>
      <c r="M588" s="155"/>
      <c r="T588" s="156"/>
      <c r="AT588" s="152" t="s">
        <v>208</v>
      </c>
      <c r="AU588" s="152" t="s">
        <v>78</v>
      </c>
      <c r="AV588" s="12" t="s">
        <v>76</v>
      </c>
      <c r="AW588" s="12" t="s">
        <v>31</v>
      </c>
      <c r="AX588" s="12" t="s">
        <v>69</v>
      </c>
      <c r="AY588" s="152" t="s">
        <v>195</v>
      </c>
    </row>
    <row r="589" spans="2:51" s="13" customFormat="1">
      <c r="B589" s="157"/>
      <c r="D589" s="145" t="s">
        <v>208</v>
      </c>
      <c r="E589" s="158" t="s">
        <v>19</v>
      </c>
      <c r="F589" s="159" t="s">
        <v>652</v>
      </c>
      <c r="H589" s="160">
        <v>13.760999999999999</v>
      </c>
      <c r="I589" s="161"/>
      <c r="L589" s="157"/>
      <c r="M589" s="162"/>
      <c r="T589" s="163"/>
      <c r="AT589" s="158" t="s">
        <v>208</v>
      </c>
      <c r="AU589" s="158" t="s">
        <v>78</v>
      </c>
      <c r="AV589" s="13" t="s">
        <v>78</v>
      </c>
      <c r="AW589" s="13" t="s">
        <v>31</v>
      </c>
      <c r="AX589" s="13" t="s">
        <v>69</v>
      </c>
      <c r="AY589" s="158" t="s">
        <v>195</v>
      </c>
    </row>
    <row r="590" spans="2:51" s="13" customFormat="1">
      <c r="B590" s="157"/>
      <c r="D590" s="145" t="s">
        <v>208</v>
      </c>
      <c r="E590" s="158" t="s">
        <v>19</v>
      </c>
      <c r="F590" s="159" t="s">
        <v>653</v>
      </c>
      <c r="H590" s="160">
        <v>9.92</v>
      </c>
      <c r="I590" s="161"/>
      <c r="L590" s="157"/>
      <c r="M590" s="162"/>
      <c r="T590" s="163"/>
      <c r="AT590" s="158" t="s">
        <v>208</v>
      </c>
      <c r="AU590" s="158" t="s">
        <v>78</v>
      </c>
      <c r="AV590" s="13" t="s">
        <v>78</v>
      </c>
      <c r="AW590" s="13" t="s">
        <v>31</v>
      </c>
      <c r="AX590" s="13" t="s">
        <v>69</v>
      </c>
      <c r="AY590" s="158" t="s">
        <v>195</v>
      </c>
    </row>
    <row r="591" spans="2:51" s="13" customFormat="1">
      <c r="B591" s="157"/>
      <c r="D591" s="145" t="s">
        <v>208</v>
      </c>
      <c r="E591" s="158" t="s">
        <v>19</v>
      </c>
      <c r="F591" s="159" t="s">
        <v>654</v>
      </c>
      <c r="H591" s="160">
        <v>8.1859999999999999</v>
      </c>
      <c r="I591" s="161"/>
      <c r="L591" s="157"/>
      <c r="M591" s="162"/>
      <c r="T591" s="163"/>
      <c r="AT591" s="158" t="s">
        <v>208</v>
      </c>
      <c r="AU591" s="158" t="s">
        <v>78</v>
      </c>
      <c r="AV591" s="13" t="s">
        <v>78</v>
      </c>
      <c r="AW591" s="13" t="s">
        <v>31</v>
      </c>
      <c r="AX591" s="13" t="s">
        <v>69</v>
      </c>
      <c r="AY591" s="158" t="s">
        <v>195</v>
      </c>
    </row>
    <row r="592" spans="2:51" s="13" customFormat="1">
      <c r="B592" s="157"/>
      <c r="D592" s="145" t="s">
        <v>208</v>
      </c>
      <c r="E592" s="158" t="s">
        <v>19</v>
      </c>
      <c r="F592" s="159" t="s">
        <v>655</v>
      </c>
      <c r="H592" s="160">
        <v>4.2450000000000001</v>
      </c>
      <c r="I592" s="161"/>
      <c r="L592" s="157"/>
      <c r="M592" s="162"/>
      <c r="T592" s="163"/>
      <c r="AT592" s="158" t="s">
        <v>208</v>
      </c>
      <c r="AU592" s="158" t="s">
        <v>78</v>
      </c>
      <c r="AV592" s="13" t="s">
        <v>78</v>
      </c>
      <c r="AW592" s="13" t="s">
        <v>31</v>
      </c>
      <c r="AX592" s="13" t="s">
        <v>69</v>
      </c>
      <c r="AY592" s="158" t="s">
        <v>195</v>
      </c>
    </row>
    <row r="593" spans="2:51" s="13" customFormat="1">
      <c r="B593" s="157"/>
      <c r="D593" s="145" t="s">
        <v>208</v>
      </c>
      <c r="E593" s="158" t="s">
        <v>19</v>
      </c>
      <c r="F593" s="159" t="s">
        <v>656</v>
      </c>
      <c r="H593" s="160">
        <v>7.04</v>
      </c>
      <c r="I593" s="161"/>
      <c r="L593" s="157"/>
      <c r="M593" s="162"/>
      <c r="T593" s="163"/>
      <c r="AT593" s="158" t="s">
        <v>208</v>
      </c>
      <c r="AU593" s="158" t="s">
        <v>78</v>
      </c>
      <c r="AV593" s="13" t="s">
        <v>78</v>
      </c>
      <c r="AW593" s="13" t="s">
        <v>31</v>
      </c>
      <c r="AX593" s="13" t="s">
        <v>69</v>
      </c>
      <c r="AY593" s="158" t="s">
        <v>195</v>
      </c>
    </row>
    <row r="594" spans="2:51" s="13" customFormat="1">
      <c r="B594" s="157"/>
      <c r="D594" s="145" t="s">
        <v>208</v>
      </c>
      <c r="E594" s="158" t="s">
        <v>19</v>
      </c>
      <c r="F594" s="159" t="s">
        <v>657</v>
      </c>
      <c r="H594" s="160">
        <v>6.4</v>
      </c>
      <c r="I594" s="161"/>
      <c r="L594" s="157"/>
      <c r="M594" s="162"/>
      <c r="T594" s="163"/>
      <c r="AT594" s="158" t="s">
        <v>208</v>
      </c>
      <c r="AU594" s="158" t="s">
        <v>78</v>
      </c>
      <c r="AV594" s="13" t="s">
        <v>78</v>
      </c>
      <c r="AW594" s="13" t="s">
        <v>31</v>
      </c>
      <c r="AX594" s="13" t="s">
        <v>69</v>
      </c>
      <c r="AY594" s="158" t="s">
        <v>195</v>
      </c>
    </row>
    <row r="595" spans="2:51" s="13" customFormat="1">
      <c r="B595" s="157"/>
      <c r="D595" s="145" t="s">
        <v>208</v>
      </c>
      <c r="E595" s="158" t="s">
        <v>19</v>
      </c>
      <c r="F595" s="159" t="s">
        <v>658</v>
      </c>
      <c r="H595" s="160">
        <v>7.68</v>
      </c>
      <c r="I595" s="161"/>
      <c r="L595" s="157"/>
      <c r="M595" s="162"/>
      <c r="T595" s="163"/>
      <c r="AT595" s="158" t="s">
        <v>208</v>
      </c>
      <c r="AU595" s="158" t="s">
        <v>78</v>
      </c>
      <c r="AV595" s="13" t="s">
        <v>78</v>
      </c>
      <c r="AW595" s="13" t="s">
        <v>31</v>
      </c>
      <c r="AX595" s="13" t="s">
        <v>69</v>
      </c>
      <c r="AY595" s="158" t="s">
        <v>195</v>
      </c>
    </row>
    <row r="596" spans="2:51" s="13" customFormat="1">
      <c r="B596" s="157"/>
      <c r="D596" s="145" t="s">
        <v>208</v>
      </c>
      <c r="E596" s="158" t="s">
        <v>19</v>
      </c>
      <c r="F596" s="159" t="s">
        <v>659</v>
      </c>
      <c r="H596" s="160">
        <v>9.6</v>
      </c>
      <c r="I596" s="161"/>
      <c r="L596" s="157"/>
      <c r="M596" s="162"/>
      <c r="T596" s="163"/>
      <c r="AT596" s="158" t="s">
        <v>208</v>
      </c>
      <c r="AU596" s="158" t="s">
        <v>78</v>
      </c>
      <c r="AV596" s="13" t="s">
        <v>78</v>
      </c>
      <c r="AW596" s="13" t="s">
        <v>31</v>
      </c>
      <c r="AX596" s="13" t="s">
        <v>69</v>
      </c>
      <c r="AY596" s="158" t="s">
        <v>195</v>
      </c>
    </row>
    <row r="597" spans="2:51" s="13" customFormat="1">
      <c r="B597" s="157"/>
      <c r="D597" s="145" t="s">
        <v>208</v>
      </c>
      <c r="E597" s="158" t="s">
        <v>19</v>
      </c>
      <c r="F597" s="159" t="s">
        <v>660</v>
      </c>
      <c r="H597" s="160">
        <v>7.68</v>
      </c>
      <c r="I597" s="161"/>
      <c r="L597" s="157"/>
      <c r="M597" s="162"/>
      <c r="T597" s="163"/>
      <c r="AT597" s="158" t="s">
        <v>208</v>
      </c>
      <c r="AU597" s="158" t="s">
        <v>78</v>
      </c>
      <c r="AV597" s="13" t="s">
        <v>78</v>
      </c>
      <c r="AW597" s="13" t="s">
        <v>31</v>
      </c>
      <c r="AX597" s="13" t="s">
        <v>69</v>
      </c>
      <c r="AY597" s="158" t="s">
        <v>195</v>
      </c>
    </row>
    <row r="598" spans="2:51" s="13" customFormat="1">
      <c r="B598" s="157"/>
      <c r="D598" s="145" t="s">
        <v>208</v>
      </c>
      <c r="E598" s="158" t="s">
        <v>19</v>
      </c>
      <c r="F598" s="159" t="s">
        <v>661</v>
      </c>
      <c r="H598" s="160">
        <v>9.6</v>
      </c>
      <c r="I598" s="161"/>
      <c r="L598" s="157"/>
      <c r="M598" s="162"/>
      <c r="T598" s="163"/>
      <c r="AT598" s="158" t="s">
        <v>208</v>
      </c>
      <c r="AU598" s="158" t="s">
        <v>78</v>
      </c>
      <c r="AV598" s="13" t="s">
        <v>78</v>
      </c>
      <c r="AW598" s="13" t="s">
        <v>31</v>
      </c>
      <c r="AX598" s="13" t="s">
        <v>69</v>
      </c>
      <c r="AY598" s="158" t="s">
        <v>195</v>
      </c>
    </row>
    <row r="599" spans="2:51" s="13" customFormat="1">
      <c r="B599" s="157"/>
      <c r="D599" s="145" t="s">
        <v>208</v>
      </c>
      <c r="E599" s="158" t="s">
        <v>19</v>
      </c>
      <c r="F599" s="159" t="s">
        <v>662</v>
      </c>
      <c r="H599" s="160">
        <v>7.68</v>
      </c>
      <c r="I599" s="161"/>
      <c r="L599" s="157"/>
      <c r="M599" s="162"/>
      <c r="T599" s="163"/>
      <c r="AT599" s="158" t="s">
        <v>208</v>
      </c>
      <c r="AU599" s="158" t="s">
        <v>78</v>
      </c>
      <c r="AV599" s="13" t="s">
        <v>78</v>
      </c>
      <c r="AW599" s="13" t="s">
        <v>31</v>
      </c>
      <c r="AX599" s="13" t="s">
        <v>69</v>
      </c>
      <c r="AY599" s="158" t="s">
        <v>195</v>
      </c>
    </row>
    <row r="600" spans="2:51" s="13" customFormat="1">
      <c r="B600" s="157"/>
      <c r="D600" s="145" t="s">
        <v>208</v>
      </c>
      <c r="E600" s="158" t="s">
        <v>19</v>
      </c>
      <c r="F600" s="159" t="s">
        <v>663</v>
      </c>
      <c r="H600" s="160">
        <v>10.56</v>
      </c>
      <c r="I600" s="161"/>
      <c r="L600" s="157"/>
      <c r="M600" s="162"/>
      <c r="T600" s="163"/>
      <c r="AT600" s="158" t="s">
        <v>208</v>
      </c>
      <c r="AU600" s="158" t="s">
        <v>78</v>
      </c>
      <c r="AV600" s="13" t="s">
        <v>78</v>
      </c>
      <c r="AW600" s="13" t="s">
        <v>31</v>
      </c>
      <c r="AX600" s="13" t="s">
        <v>69</v>
      </c>
      <c r="AY600" s="158" t="s">
        <v>195</v>
      </c>
    </row>
    <row r="601" spans="2:51" s="13" customFormat="1">
      <c r="B601" s="157"/>
      <c r="D601" s="145" t="s">
        <v>208</v>
      </c>
      <c r="E601" s="158" t="s">
        <v>19</v>
      </c>
      <c r="F601" s="159" t="s">
        <v>664</v>
      </c>
      <c r="H601" s="160">
        <v>7.68</v>
      </c>
      <c r="I601" s="161"/>
      <c r="L601" s="157"/>
      <c r="M601" s="162"/>
      <c r="T601" s="163"/>
      <c r="AT601" s="158" t="s">
        <v>208</v>
      </c>
      <c r="AU601" s="158" t="s">
        <v>78</v>
      </c>
      <c r="AV601" s="13" t="s">
        <v>78</v>
      </c>
      <c r="AW601" s="13" t="s">
        <v>31</v>
      </c>
      <c r="AX601" s="13" t="s">
        <v>69</v>
      </c>
      <c r="AY601" s="158" t="s">
        <v>195</v>
      </c>
    </row>
    <row r="602" spans="2:51" s="13" customFormat="1">
      <c r="B602" s="157"/>
      <c r="D602" s="145" t="s">
        <v>208</v>
      </c>
      <c r="E602" s="158" t="s">
        <v>19</v>
      </c>
      <c r="F602" s="159" t="s">
        <v>665</v>
      </c>
      <c r="H602" s="160">
        <v>10.56</v>
      </c>
      <c r="I602" s="161"/>
      <c r="L602" s="157"/>
      <c r="M602" s="162"/>
      <c r="T602" s="163"/>
      <c r="AT602" s="158" t="s">
        <v>208</v>
      </c>
      <c r="AU602" s="158" t="s">
        <v>78</v>
      </c>
      <c r="AV602" s="13" t="s">
        <v>78</v>
      </c>
      <c r="AW602" s="13" t="s">
        <v>31</v>
      </c>
      <c r="AX602" s="13" t="s">
        <v>69</v>
      </c>
      <c r="AY602" s="158" t="s">
        <v>195</v>
      </c>
    </row>
    <row r="603" spans="2:51" s="13" customFormat="1">
      <c r="B603" s="157"/>
      <c r="D603" s="145" t="s">
        <v>208</v>
      </c>
      <c r="E603" s="158" t="s">
        <v>19</v>
      </c>
      <c r="F603" s="159" t="s">
        <v>666</v>
      </c>
      <c r="H603" s="160">
        <v>7.68</v>
      </c>
      <c r="I603" s="161"/>
      <c r="L603" s="157"/>
      <c r="M603" s="162"/>
      <c r="T603" s="163"/>
      <c r="AT603" s="158" t="s">
        <v>208</v>
      </c>
      <c r="AU603" s="158" t="s">
        <v>78</v>
      </c>
      <c r="AV603" s="13" t="s">
        <v>78</v>
      </c>
      <c r="AW603" s="13" t="s">
        <v>31</v>
      </c>
      <c r="AX603" s="13" t="s">
        <v>69</v>
      </c>
      <c r="AY603" s="158" t="s">
        <v>195</v>
      </c>
    </row>
    <row r="604" spans="2:51" s="13" customFormat="1">
      <c r="B604" s="157"/>
      <c r="D604" s="145" t="s">
        <v>208</v>
      </c>
      <c r="E604" s="158" t="s">
        <v>19</v>
      </c>
      <c r="F604" s="159" t="s">
        <v>667</v>
      </c>
      <c r="H604" s="160">
        <v>4.4800000000000004</v>
      </c>
      <c r="I604" s="161"/>
      <c r="L604" s="157"/>
      <c r="M604" s="162"/>
      <c r="T604" s="163"/>
      <c r="AT604" s="158" t="s">
        <v>208</v>
      </c>
      <c r="AU604" s="158" t="s">
        <v>78</v>
      </c>
      <c r="AV604" s="13" t="s">
        <v>78</v>
      </c>
      <c r="AW604" s="13" t="s">
        <v>31</v>
      </c>
      <c r="AX604" s="13" t="s">
        <v>69</v>
      </c>
      <c r="AY604" s="158" t="s">
        <v>195</v>
      </c>
    </row>
    <row r="605" spans="2:51" s="13" customFormat="1">
      <c r="B605" s="157"/>
      <c r="D605" s="145" t="s">
        <v>208</v>
      </c>
      <c r="E605" s="158" t="s">
        <v>19</v>
      </c>
      <c r="F605" s="159" t="s">
        <v>668</v>
      </c>
      <c r="H605" s="160">
        <v>14.71</v>
      </c>
      <c r="I605" s="161"/>
      <c r="L605" s="157"/>
      <c r="M605" s="162"/>
      <c r="T605" s="163"/>
      <c r="AT605" s="158" t="s">
        <v>208</v>
      </c>
      <c r="AU605" s="158" t="s">
        <v>78</v>
      </c>
      <c r="AV605" s="13" t="s">
        <v>78</v>
      </c>
      <c r="AW605" s="13" t="s">
        <v>31</v>
      </c>
      <c r="AX605" s="13" t="s">
        <v>69</v>
      </c>
      <c r="AY605" s="158" t="s">
        <v>195</v>
      </c>
    </row>
    <row r="606" spans="2:51" s="13" customFormat="1">
      <c r="B606" s="157"/>
      <c r="D606" s="145" t="s">
        <v>208</v>
      </c>
      <c r="E606" s="158" t="s">
        <v>19</v>
      </c>
      <c r="F606" s="159" t="s">
        <v>669</v>
      </c>
      <c r="H606" s="160">
        <v>73.41</v>
      </c>
      <c r="I606" s="161"/>
      <c r="L606" s="157"/>
      <c r="M606" s="162"/>
      <c r="T606" s="163"/>
      <c r="AT606" s="158" t="s">
        <v>208</v>
      </c>
      <c r="AU606" s="158" t="s">
        <v>78</v>
      </c>
      <c r="AV606" s="13" t="s">
        <v>78</v>
      </c>
      <c r="AW606" s="13" t="s">
        <v>31</v>
      </c>
      <c r="AX606" s="13" t="s">
        <v>69</v>
      </c>
      <c r="AY606" s="158" t="s">
        <v>195</v>
      </c>
    </row>
    <row r="607" spans="2:51" s="13" customFormat="1">
      <c r="B607" s="157"/>
      <c r="D607" s="145" t="s">
        <v>208</v>
      </c>
      <c r="E607" s="158" t="s">
        <v>19</v>
      </c>
      <c r="F607" s="159" t="s">
        <v>670</v>
      </c>
      <c r="H607" s="160">
        <v>45.42</v>
      </c>
      <c r="I607" s="161"/>
      <c r="L607" s="157"/>
      <c r="M607" s="162"/>
      <c r="T607" s="163"/>
      <c r="AT607" s="158" t="s">
        <v>208</v>
      </c>
      <c r="AU607" s="158" t="s">
        <v>78</v>
      </c>
      <c r="AV607" s="13" t="s">
        <v>78</v>
      </c>
      <c r="AW607" s="13" t="s">
        <v>31</v>
      </c>
      <c r="AX607" s="13" t="s">
        <v>69</v>
      </c>
      <c r="AY607" s="158" t="s">
        <v>195</v>
      </c>
    </row>
    <row r="608" spans="2:51" s="13" customFormat="1">
      <c r="B608" s="157"/>
      <c r="D608" s="145" t="s">
        <v>208</v>
      </c>
      <c r="E608" s="158" t="s">
        <v>19</v>
      </c>
      <c r="F608" s="159" t="s">
        <v>671</v>
      </c>
      <c r="H608" s="160">
        <v>2</v>
      </c>
      <c r="I608" s="161"/>
      <c r="L608" s="157"/>
      <c r="M608" s="162"/>
      <c r="T608" s="163"/>
      <c r="AT608" s="158" t="s">
        <v>208</v>
      </c>
      <c r="AU608" s="158" t="s">
        <v>78</v>
      </c>
      <c r="AV608" s="13" t="s">
        <v>78</v>
      </c>
      <c r="AW608" s="13" t="s">
        <v>31</v>
      </c>
      <c r="AX608" s="13" t="s">
        <v>69</v>
      </c>
      <c r="AY608" s="158" t="s">
        <v>195</v>
      </c>
    </row>
    <row r="609" spans="2:65" s="12" customFormat="1">
      <c r="B609" s="151"/>
      <c r="D609" s="145" t="s">
        <v>208</v>
      </c>
      <c r="E609" s="152" t="s">
        <v>19</v>
      </c>
      <c r="F609" s="153" t="s">
        <v>521</v>
      </c>
      <c r="H609" s="152" t="s">
        <v>19</v>
      </c>
      <c r="I609" s="154"/>
      <c r="L609" s="151"/>
      <c r="M609" s="155"/>
      <c r="T609" s="156"/>
      <c r="AT609" s="152" t="s">
        <v>208</v>
      </c>
      <c r="AU609" s="152" t="s">
        <v>78</v>
      </c>
      <c r="AV609" s="12" t="s">
        <v>76</v>
      </c>
      <c r="AW609" s="12" t="s">
        <v>31</v>
      </c>
      <c r="AX609" s="12" t="s">
        <v>69</v>
      </c>
      <c r="AY609" s="152" t="s">
        <v>195</v>
      </c>
    </row>
    <row r="610" spans="2:65" s="13" customFormat="1">
      <c r="B610" s="157"/>
      <c r="D610" s="145" t="s">
        <v>208</v>
      </c>
      <c r="E610" s="158" t="s">
        <v>19</v>
      </c>
      <c r="F610" s="159" t="s">
        <v>672</v>
      </c>
      <c r="H610" s="160">
        <v>8.25</v>
      </c>
      <c r="I610" s="161"/>
      <c r="L610" s="157"/>
      <c r="M610" s="162"/>
      <c r="T610" s="163"/>
      <c r="AT610" s="158" t="s">
        <v>208</v>
      </c>
      <c r="AU610" s="158" t="s">
        <v>78</v>
      </c>
      <c r="AV610" s="13" t="s">
        <v>78</v>
      </c>
      <c r="AW610" s="13" t="s">
        <v>31</v>
      </c>
      <c r="AX610" s="13" t="s">
        <v>69</v>
      </c>
      <c r="AY610" s="158" t="s">
        <v>195</v>
      </c>
    </row>
    <row r="611" spans="2:65" s="13" customFormat="1">
      <c r="B611" s="157"/>
      <c r="D611" s="145" t="s">
        <v>208</v>
      </c>
      <c r="E611" s="158" t="s">
        <v>19</v>
      </c>
      <c r="F611" s="159" t="s">
        <v>673</v>
      </c>
      <c r="H611" s="160">
        <v>14.581</v>
      </c>
      <c r="I611" s="161"/>
      <c r="L611" s="157"/>
      <c r="M611" s="162"/>
      <c r="T611" s="163"/>
      <c r="AT611" s="158" t="s">
        <v>208</v>
      </c>
      <c r="AU611" s="158" t="s">
        <v>78</v>
      </c>
      <c r="AV611" s="13" t="s">
        <v>78</v>
      </c>
      <c r="AW611" s="13" t="s">
        <v>31</v>
      </c>
      <c r="AX611" s="13" t="s">
        <v>69</v>
      </c>
      <c r="AY611" s="158" t="s">
        <v>195</v>
      </c>
    </row>
    <row r="612" spans="2:65" s="13" customFormat="1">
      <c r="B612" s="157"/>
      <c r="D612" s="145" t="s">
        <v>208</v>
      </c>
      <c r="E612" s="158" t="s">
        <v>19</v>
      </c>
      <c r="F612" s="159" t="s">
        <v>674</v>
      </c>
      <c r="H612" s="160">
        <v>5.085</v>
      </c>
      <c r="I612" s="161"/>
      <c r="L612" s="157"/>
      <c r="M612" s="162"/>
      <c r="T612" s="163"/>
      <c r="AT612" s="158" t="s">
        <v>208</v>
      </c>
      <c r="AU612" s="158" t="s">
        <v>78</v>
      </c>
      <c r="AV612" s="13" t="s">
        <v>78</v>
      </c>
      <c r="AW612" s="13" t="s">
        <v>31</v>
      </c>
      <c r="AX612" s="13" t="s">
        <v>69</v>
      </c>
      <c r="AY612" s="158" t="s">
        <v>195</v>
      </c>
    </row>
    <row r="613" spans="2:65" s="12" customFormat="1">
      <c r="B613" s="151"/>
      <c r="D613" s="145" t="s">
        <v>208</v>
      </c>
      <c r="E613" s="152" t="s">
        <v>19</v>
      </c>
      <c r="F613" s="153" t="s">
        <v>675</v>
      </c>
      <c r="H613" s="152" t="s">
        <v>19</v>
      </c>
      <c r="I613" s="154"/>
      <c r="L613" s="151"/>
      <c r="M613" s="155"/>
      <c r="T613" s="156"/>
      <c r="AT613" s="152" t="s">
        <v>208</v>
      </c>
      <c r="AU613" s="152" t="s">
        <v>78</v>
      </c>
      <c r="AV613" s="12" t="s">
        <v>76</v>
      </c>
      <c r="AW613" s="12" t="s">
        <v>31</v>
      </c>
      <c r="AX613" s="12" t="s">
        <v>69</v>
      </c>
      <c r="AY613" s="152" t="s">
        <v>195</v>
      </c>
    </row>
    <row r="614" spans="2:65" s="12" customFormat="1">
      <c r="B614" s="151"/>
      <c r="D614" s="145" t="s">
        <v>208</v>
      </c>
      <c r="E614" s="152" t="s">
        <v>19</v>
      </c>
      <c r="F614" s="153" t="s">
        <v>676</v>
      </c>
      <c r="H614" s="152" t="s">
        <v>19</v>
      </c>
      <c r="I614" s="154"/>
      <c r="L614" s="151"/>
      <c r="M614" s="155"/>
      <c r="T614" s="156"/>
      <c r="AT614" s="152" t="s">
        <v>208</v>
      </c>
      <c r="AU614" s="152" t="s">
        <v>78</v>
      </c>
      <c r="AV614" s="12" t="s">
        <v>76</v>
      </c>
      <c r="AW614" s="12" t="s">
        <v>31</v>
      </c>
      <c r="AX614" s="12" t="s">
        <v>69</v>
      </c>
      <c r="AY614" s="152" t="s">
        <v>195</v>
      </c>
    </row>
    <row r="615" spans="2:65" s="13" customFormat="1">
      <c r="B615" s="157"/>
      <c r="D615" s="145" t="s">
        <v>208</v>
      </c>
      <c r="E615" s="158" t="s">
        <v>19</v>
      </c>
      <c r="F615" s="159" t="s">
        <v>677</v>
      </c>
      <c r="H615" s="160">
        <v>44.8</v>
      </c>
      <c r="I615" s="161"/>
      <c r="L615" s="157"/>
      <c r="M615" s="162"/>
      <c r="T615" s="163"/>
      <c r="AT615" s="158" t="s">
        <v>208</v>
      </c>
      <c r="AU615" s="158" t="s">
        <v>78</v>
      </c>
      <c r="AV615" s="13" t="s">
        <v>78</v>
      </c>
      <c r="AW615" s="13" t="s">
        <v>31</v>
      </c>
      <c r="AX615" s="13" t="s">
        <v>69</v>
      </c>
      <c r="AY615" s="158" t="s">
        <v>195</v>
      </c>
    </row>
    <row r="616" spans="2:65" s="13" customFormat="1">
      <c r="B616" s="157"/>
      <c r="D616" s="145" t="s">
        <v>208</v>
      </c>
      <c r="E616" s="158" t="s">
        <v>19</v>
      </c>
      <c r="F616" s="159" t="s">
        <v>678</v>
      </c>
      <c r="H616" s="160">
        <v>150.5</v>
      </c>
      <c r="I616" s="161"/>
      <c r="L616" s="157"/>
      <c r="M616" s="162"/>
      <c r="T616" s="163"/>
      <c r="AT616" s="158" t="s">
        <v>208</v>
      </c>
      <c r="AU616" s="158" t="s">
        <v>78</v>
      </c>
      <c r="AV616" s="13" t="s">
        <v>78</v>
      </c>
      <c r="AW616" s="13" t="s">
        <v>31</v>
      </c>
      <c r="AX616" s="13" t="s">
        <v>69</v>
      </c>
      <c r="AY616" s="158" t="s">
        <v>195</v>
      </c>
    </row>
    <row r="617" spans="2:65" s="13" customFormat="1">
      <c r="B617" s="157"/>
      <c r="D617" s="145" t="s">
        <v>208</v>
      </c>
      <c r="E617" s="158" t="s">
        <v>19</v>
      </c>
      <c r="F617" s="159" t="s">
        <v>679</v>
      </c>
      <c r="H617" s="160">
        <v>75.95</v>
      </c>
      <c r="I617" s="161"/>
      <c r="L617" s="157"/>
      <c r="M617" s="162"/>
      <c r="T617" s="163"/>
      <c r="AT617" s="158" t="s">
        <v>208</v>
      </c>
      <c r="AU617" s="158" t="s">
        <v>78</v>
      </c>
      <c r="AV617" s="13" t="s">
        <v>78</v>
      </c>
      <c r="AW617" s="13" t="s">
        <v>31</v>
      </c>
      <c r="AX617" s="13" t="s">
        <v>69</v>
      </c>
      <c r="AY617" s="158" t="s">
        <v>195</v>
      </c>
    </row>
    <row r="618" spans="2:65" s="13" customFormat="1">
      <c r="B618" s="157"/>
      <c r="D618" s="145" t="s">
        <v>208</v>
      </c>
      <c r="E618" s="158" t="s">
        <v>19</v>
      </c>
      <c r="F618" s="159" t="s">
        <v>680</v>
      </c>
      <c r="H618" s="160">
        <v>51.1</v>
      </c>
      <c r="I618" s="161"/>
      <c r="L618" s="157"/>
      <c r="M618" s="162"/>
      <c r="T618" s="163"/>
      <c r="AT618" s="158" t="s">
        <v>208</v>
      </c>
      <c r="AU618" s="158" t="s">
        <v>78</v>
      </c>
      <c r="AV618" s="13" t="s">
        <v>78</v>
      </c>
      <c r="AW618" s="13" t="s">
        <v>31</v>
      </c>
      <c r="AX618" s="13" t="s">
        <v>69</v>
      </c>
      <c r="AY618" s="158" t="s">
        <v>195</v>
      </c>
    </row>
    <row r="619" spans="2:65" s="13" customFormat="1">
      <c r="B619" s="157"/>
      <c r="D619" s="145" t="s">
        <v>208</v>
      </c>
      <c r="E619" s="158" t="s">
        <v>19</v>
      </c>
      <c r="F619" s="159" t="s">
        <v>681</v>
      </c>
      <c r="H619" s="160">
        <v>165.2</v>
      </c>
      <c r="I619" s="161"/>
      <c r="L619" s="157"/>
      <c r="M619" s="162"/>
      <c r="T619" s="163"/>
      <c r="AT619" s="158" t="s">
        <v>208</v>
      </c>
      <c r="AU619" s="158" t="s">
        <v>78</v>
      </c>
      <c r="AV619" s="13" t="s">
        <v>78</v>
      </c>
      <c r="AW619" s="13" t="s">
        <v>31</v>
      </c>
      <c r="AX619" s="13" t="s">
        <v>69</v>
      </c>
      <c r="AY619" s="158" t="s">
        <v>195</v>
      </c>
    </row>
    <row r="620" spans="2:65" s="14" customFormat="1">
      <c r="B620" s="164"/>
      <c r="D620" s="145" t="s">
        <v>208</v>
      </c>
      <c r="E620" s="165" t="s">
        <v>19</v>
      </c>
      <c r="F620" s="166" t="s">
        <v>220</v>
      </c>
      <c r="H620" s="167">
        <v>1434.6679999999999</v>
      </c>
      <c r="I620" s="168"/>
      <c r="L620" s="164"/>
      <c r="M620" s="169"/>
      <c r="T620" s="170"/>
      <c r="AT620" s="165" t="s">
        <v>208</v>
      </c>
      <c r="AU620" s="165" t="s">
        <v>78</v>
      </c>
      <c r="AV620" s="14" t="s">
        <v>202</v>
      </c>
      <c r="AW620" s="14" t="s">
        <v>31</v>
      </c>
      <c r="AX620" s="14" t="s">
        <v>76</v>
      </c>
      <c r="AY620" s="165" t="s">
        <v>195</v>
      </c>
    </row>
    <row r="621" spans="2:65" s="1" customFormat="1" ht="16.5" customHeight="1">
      <c r="B621" s="33"/>
      <c r="C621" s="132" t="s">
        <v>682</v>
      </c>
      <c r="D621" s="132" t="s">
        <v>197</v>
      </c>
      <c r="E621" s="133" t="s">
        <v>683</v>
      </c>
      <c r="F621" s="134" t="s">
        <v>684</v>
      </c>
      <c r="G621" s="135" t="s">
        <v>200</v>
      </c>
      <c r="H621" s="136">
        <v>904.21799999999996</v>
      </c>
      <c r="I621" s="137"/>
      <c r="J621" s="138">
        <f>ROUND(I621*H621,2)</f>
        <v>0</v>
      </c>
      <c r="K621" s="134" t="s">
        <v>201</v>
      </c>
      <c r="L621" s="33"/>
      <c r="M621" s="139" t="s">
        <v>19</v>
      </c>
      <c r="N621" s="140" t="s">
        <v>40</v>
      </c>
      <c r="P621" s="141">
        <f>O621*H621</f>
        <v>0</v>
      </c>
      <c r="Q621" s="141">
        <v>0</v>
      </c>
      <c r="R621" s="141">
        <f>Q621*H621</f>
        <v>0</v>
      </c>
      <c r="S621" s="141">
        <v>0.308</v>
      </c>
      <c r="T621" s="142">
        <f>S621*H621</f>
        <v>278.499144</v>
      </c>
      <c r="AR621" s="143" t="s">
        <v>202</v>
      </c>
      <c r="AT621" s="143" t="s">
        <v>197</v>
      </c>
      <c r="AU621" s="143" t="s">
        <v>78</v>
      </c>
      <c r="AY621" s="18" t="s">
        <v>195</v>
      </c>
      <c r="BE621" s="144">
        <f>IF(N621="základní",J621,0)</f>
        <v>0</v>
      </c>
      <c r="BF621" s="144">
        <f>IF(N621="snížená",J621,0)</f>
        <v>0</v>
      </c>
      <c r="BG621" s="144">
        <f>IF(N621="zákl. přenesená",J621,0)</f>
        <v>0</v>
      </c>
      <c r="BH621" s="144">
        <f>IF(N621="sníž. přenesená",J621,0)</f>
        <v>0</v>
      </c>
      <c r="BI621" s="144">
        <f>IF(N621="nulová",J621,0)</f>
        <v>0</v>
      </c>
      <c r="BJ621" s="18" t="s">
        <v>76</v>
      </c>
      <c r="BK621" s="144">
        <f>ROUND(I621*H621,2)</f>
        <v>0</v>
      </c>
      <c r="BL621" s="18" t="s">
        <v>202</v>
      </c>
      <c r="BM621" s="143" t="s">
        <v>685</v>
      </c>
    </row>
    <row r="622" spans="2:65" s="1" customFormat="1">
      <c r="B622" s="33"/>
      <c r="D622" s="145" t="s">
        <v>204</v>
      </c>
      <c r="F622" s="146" t="s">
        <v>686</v>
      </c>
      <c r="I622" s="147"/>
      <c r="L622" s="33"/>
      <c r="M622" s="148"/>
      <c r="T622" s="54"/>
      <c r="AT622" s="18" t="s">
        <v>204</v>
      </c>
      <c r="AU622" s="18" t="s">
        <v>78</v>
      </c>
    </row>
    <row r="623" spans="2:65" s="1" customFormat="1">
      <c r="B623" s="33"/>
      <c r="D623" s="149" t="s">
        <v>206</v>
      </c>
      <c r="F623" s="150" t="s">
        <v>687</v>
      </c>
      <c r="I623" s="147"/>
      <c r="L623" s="33"/>
      <c r="M623" s="148"/>
      <c r="T623" s="54"/>
      <c r="AT623" s="18" t="s">
        <v>206</v>
      </c>
      <c r="AU623" s="18" t="s">
        <v>78</v>
      </c>
    </row>
    <row r="624" spans="2:65" s="12" customFormat="1">
      <c r="B624" s="151"/>
      <c r="D624" s="145" t="s">
        <v>208</v>
      </c>
      <c r="E624" s="152" t="s">
        <v>19</v>
      </c>
      <c r="F624" s="153" t="s">
        <v>209</v>
      </c>
      <c r="H624" s="152" t="s">
        <v>19</v>
      </c>
      <c r="I624" s="154"/>
      <c r="L624" s="151"/>
      <c r="M624" s="155"/>
      <c r="T624" s="156"/>
      <c r="AT624" s="152" t="s">
        <v>208</v>
      </c>
      <c r="AU624" s="152" t="s">
        <v>78</v>
      </c>
      <c r="AV624" s="12" t="s">
        <v>76</v>
      </c>
      <c r="AW624" s="12" t="s">
        <v>31</v>
      </c>
      <c r="AX624" s="12" t="s">
        <v>69</v>
      </c>
      <c r="AY624" s="152" t="s">
        <v>195</v>
      </c>
    </row>
    <row r="625" spans="2:51" s="12" customFormat="1">
      <c r="B625" s="151"/>
      <c r="D625" s="145" t="s">
        <v>208</v>
      </c>
      <c r="E625" s="152" t="s">
        <v>19</v>
      </c>
      <c r="F625" s="153" t="s">
        <v>608</v>
      </c>
      <c r="H625" s="152" t="s">
        <v>19</v>
      </c>
      <c r="I625" s="154"/>
      <c r="L625" s="151"/>
      <c r="M625" s="155"/>
      <c r="T625" s="156"/>
      <c r="AT625" s="152" t="s">
        <v>208</v>
      </c>
      <c r="AU625" s="152" t="s">
        <v>78</v>
      </c>
      <c r="AV625" s="12" t="s">
        <v>76</v>
      </c>
      <c r="AW625" s="12" t="s">
        <v>31</v>
      </c>
      <c r="AX625" s="12" t="s">
        <v>69</v>
      </c>
      <c r="AY625" s="152" t="s">
        <v>195</v>
      </c>
    </row>
    <row r="626" spans="2:51" s="13" customFormat="1">
      <c r="B626" s="157"/>
      <c r="D626" s="145" t="s">
        <v>208</v>
      </c>
      <c r="E626" s="158" t="s">
        <v>19</v>
      </c>
      <c r="F626" s="159" t="s">
        <v>688</v>
      </c>
      <c r="H626" s="160">
        <v>14.324999999999999</v>
      </c>
      <c r="I626" s="161"/>
      <c r="L626" s="157"/>
      <c r="M626" s="162"/>
      <c r="T626" s="163"/>
      <c r="AT626" s="158" t="s">
        <v>208</v>
      </c>
      <c r="AU626" s="158" t="s">
        <v>78</v>
      </c>
      <c r="AV626" s="13" t="s">
        <v>78</v>
      </c>
      <c r="AW626" s="13" t="s">
        <v>31</v>
      </c>
      <c r="AX626" s="13" t="s">
        <v>69</v>
      </c>
      <c r="AY626" s="158" t="s">
        <v>195</v>
      </c>
    </row>
    <row r="627" spans="2:51" s="13" customFormat="1">
      <c r="B627" s="157"/>
      <c r="D627" s="145" t="s">
        <v>208</v>
      </c>
      <c r="E627" s="158" t="s">
        <v>19</v>
      </c>
      <c r="F627" s="159" t="s">
        <v>689</v>
      </c>
      <c r="H627" s="160">
        <v>7.61</v>
      </c>
      <c r="I627" s="161"/>
      <c r="L627" s="157"/>
      <c r="M627" s="162"/>
      <c r="T627" s="163"/>
      <c r="AT627" s="158" t="s">
        <v>208</v>
      </c>
      <c r="AU627" s="158" t="s">
        <v>78</v>
      </c>
      <c r="AV627" s="13" t="s">
        <v>78</v>
      </c>
      <c r="AW627" s="13" t="s">
        <v>31</v>
      </c>
      <c r="AX627" s="13" t="s">
        <v>69</v>
      </c>
      <c r="AY627" s="158" t="s">
        <v>195</v>
      </c>
    </row>
    <row r="628" spans="2:51" s="13" customFormat="1">
      <c r="B628" s="157"/>
      <c r="D628" s="145" t="s">
        <v>208</v>
      </c>
      <c r="E628" s="158" t="s">
        <v>19</v>
      </c>
      <c r="F628" s="159" t="s">
        <v>690</v>
      </c>
      <c r="H628" s="160">
        <v>14.081</v>
      </c>
      <c r="I628" s="161"/>
      <c r="L628" s="157"/>
      <c r="M628" s="162"/>
      <c r="T628" s="163"/>
      <c r="AT628" s="158" t="s">
        <v>208</v>
      </c>
      <c r="AU628" s="158" t="s">
        <v>78</v>
      </c>
      <c r="AV628" s="13" t="s">
        <v>78</v>
      </c>
      <c r="AW628" s="13" t="s">
        <v>31</v>
      </c>
      <c r="AX628" s="13" t="s">
        <v>69</v>
      </c>
      <c r="AY628" s="158" t="s">
        <v>195</v>
      </c>
    </row>
    <row r="629" spans="2:51" s="13" customFormat="1">
      <c r="B629" s="157"/>
      <c r="D629" s="145" t="s">
        <v>208</v>
      </c>
      <c r="E629" s="158" t="s">
        <v>19</v>
      </c>
      <c r="F629" s="159" t="s">
        <v>691</v>
      </c>
      <c r="H629" s="160">
        <v>3.8410000000000002</v>
      </c>
      <c r="I629" s="161"/>
      <c r="L629" s="157"/>
      <c r="M629" s="162"/>
      <c r="T629" s="163"/>
      <c r="AT629" s="158" t="s">
        <v>208</v>
      </c>
      <c r="AU629" s="158" t="s">
        <v>78</v>
      </c>
      <c r="AV629" s="13" t="s">
        <v>78</v>
      </c>
      <c r="AW629" s="13" t="s">
        <v>31</v>
      </c>
      <c r="AX629" s="13" t="s">
        <v>69</v>
      </c>
      <c r="AY629" s="158" t="s">
        <v>195</v>
      </c>
    </row>
    <row r="630" spans="2:51" s="13" customFormat="1">
      <c r="B630" s="157"/>
      <c r="D630" s="145" t="s">
        <v>208</v>
      </c>
      <c r="E630" s="158" t="s">
        <v>19</v>
      </c>
      <c r="F630" s="159" t="s">
        <v>692</v>
      </c>
      <c r="H630" s="160">
        <v>14.081</v>
      </c>
      <c r="I630" s="161"/>
      <c r="L630" s="157"/>
      <c r="M630" s="162"/>
      <c r="T630" s="163"/>
      <c r="AT630" s="158" t="s">
        <v>208</v>
      </c>
      <c r="AU630" s="158" t="s">
        <v>78</v>
      </c>
      <c r="AV630" s="13" t="s">
        <v>78</v>
      </c>
      <c r="AW630" s="13" t="s">
        <v>31</v>
      </c>
      <c r="AX630" s="13" t="s">
        <v>69</v>
      </c>
      <c r="AY630" s="158" t="s">
        <v>195</v>
      </c>
    </row>
    <row r="631" spans="2:51" s="13" customFormat="1">
      <c r="B631" s="157"/>
      <c r="D631" s="145" t="s">
        <v>208</v>
      </c>
      <c r="E631" s="158" t="s">
        <v>19</v>
      </c>
      <c r="F631" s="159" t="s">
        <v>693</v>
      </c>
      <c r="H631" s="160">
        <v>21.76</v>
      </c>
      <c r="I631" s="161"/>
      <c r="L631" s="157"/>
      <c r="M631" s="162"/>
      <c r="T631" s="163"/>
      <c r="AT631" s="158" t="s">
        <v>208</v>
      </c>
      <c r="AU631" s="158" t="s">
        <v>78</v>
      </c>
      <c r="AV631" s="13" t="s">
        <v>78</v>
      </c>
      <c r="AW631" s="13" t="s">
        <v>31</v>
      </c>
      <c r="AX631" s="13" t="s">
        <v>69</v>
      </c>
      <c r="AY631" s="158" t="s">
        <v>195</v>
      </c>
    </row>
    <row r="632" spans="2:51" s="13" customFormat="1">
      <c r="B632" s="157"/>
      <c r="D632" s="145" t="s">
        <v>208</v>
      </c>
      <c r="E632" s="158" t="s">
        <v>19</v>
      </c>
      <c r="F632" s="159" t="s">
        <v>694</v>
      </c>
      <c r="H632" s="160">
        <v>14.081</v>
      </c>
      <c r="I632" s="161"/>
      <c r="L632" s="157"/>
      <c r="M632" s="162"/>
      <c r="T632" s="163"/>
      <c r="AT632" s="158" t="s">
        <v>208</v>
      </c>
      <c r="AU632" s="158" t="s">
        <v>78</v>
      </c>
      <c r="AV632" s="13" t="s">
        <v>78</v>
      </c>
      <c r="AW632" s="13" t="s">
        <v>31</v>
      </c>
      <c r="AX632" s="13" t="s">
        <v>69</v>
      </c>
      <c r="AY632" s="158" t="s">
        <v>195</v>
      </c>
    </row>
    <row r="633" spans="2:51" s="13" customFormat="1">
      <c r="B633" s="157"/>
      <c r="D633" s="145" t="s">
        <v>208</v>
      </c>
      <c r="E633" s="158" t="s">
        <v>19</v>
      </c>
      <c r="F633" s="159" t="s">
        <v>695</v>
      </c>
      <c r="H633" s="160">
        <v>15.715</v>
      </c>
      <c r="I633" s="161"/>
      <c r="L633" s="157"/>
      <c r="M633" s="162"/>
      <c r="T633" s="163"/>
      <c r="AT633" s="158" t="s">
        <v>208</v>
      </c>
      <c r="AU633" s="158" t="s">
        <v>78</v>
      </c>
      <c r="AV633" s="13" t="s">
        <v>78</v>
      </c>
      <c r="AW633" s="13" t="s">
        <v>31</v>
      </c>
      <c r="AX633" s="13" t="s">
        <v>69</v>
      </c>
      <c r="AY633" s="158" t="s">
        <v>195</v>
      </c>
    </row>
    <row r="634" spans="2:51" s="13" customFormat="1">
      <c r="B634" s="157"/>
      <c r="D634" s="145" t="s">
        <v>208</v>
      </c>
      <c r="E634" s="158" t="s">
        <v>19</v>
      </c>
      <c r="F634" s="159" t="s">
        <v>696</v>
      </c>
      <c r="H634" s="160">
        <v>34.24</v>
      </c>
      <c r="I634" s="161"/>
      <c r="L634" s="157"/>
      <c r="M634" s="162"/>
      <c r="T634" s="163"/>
      <c r="AT634" s="158" t="s">
        <v>208</v>
      </c>
      <c r="AU634" s="158" t="s">
        <v>78</v>
      </c>
      <c r="AV634" s="13" t="s">
        <v>78</v>
      </c>
      <c r="AW634" s="13" t="s">
        <v>31</v>
      </c>
      <c r="AX634" s="13" t="s">
        <v>69</v>
      </c>
      <c r="AY634" s="158" t="s">
        <v>195</v>
      </c>
    </row>
    <row r="635" spans="2:51" s="13" customFormat="1">
      <c r="B635" s="157"/>
      <c r="D635" s="145" t="s">
        <v>208</v>
      </c>
      <c r="E635" s="158" t="s">
        <v>19</v>
      </c>
      <c r="F635" s="159" t="s">
        <v>697</v>
      </c>
      <c r="H635" s="160">
        <v>14.401999999999999</v>
      </c>
      <c r="I635" s="161"/>
      <c r="L635" s="157"/>
      <c r="M635" s="162"/>
      <c r="T635" s="163"/>
      <c r="AT635" s="158" t="s">
        <v>208</v>
      </c>
      <c r="AU635" s="158" t="s">
        <v>78</v>
      </c>
      <c r="AV635" s="13" t="s">
        <v>78</v>
      </c>
      <c r="AW635" s="13" t="s">
        <v>31</v>
      </c>
      <c r="AX635" s="13" t="s">
        <v>69</v>
      </c>
      <c r="AY635" s="158" t="s">
        <v>195</v>
      </c>
    </row>
    <row r="636" spans="2:51" s="13" customFormat="1">
      <c r="B636" s="157"/>
      <c r="D636" s="145" t="s">
        <v>208</v>
      </c>
      <c r="E636" s="158" t="s">
        <v>19</v>
      </c>
      <c r="F636" s="159" t="s">
        <v>698</v>
      </c>
      <c r="H636" s="160">
        <v>6.72</v>
      </c>
      <c r="I636" s="161"/>
      <c r="L636" s="157"/>
      <c r="M636" s="162"/>
      <c r="T636" s="163"/>
      <c r="AT636" s="158" t="s">
        <v>208</v>
      </c>
      <c r="AU636" s="158" t="s">
        <v>78</v>
      </c>
      <c r="AV636" s="13" t="s">
        <v>78</v>
      </c>
      <c r="AW636" s="13" t="s">
        <v>31</v>
      </c>
      <c r="AX636" s="13" t="s">
        <v>69</v>
      </c>
      <c r="AY636" s="158" t="s">
        <v>195</v>
      </c>
    </row>
    <row r="637" spans="2:51" s="13" customFormat="1">
      <c r="B637" s="157"/>
      <c r="D637" s="145" t="s">
        <v>208</v>
      </c>
      <c r="E637" s="158" t="s">
        <v>19</v>
      </c>
      <c r="F637" s="159" t="s">
        <v>699</v>
      </c>
      <c r="H637" s="160">
        <v>6.0810000000000004</v>
      </c>
      <c r="I637" s="161"/>
      <c r="L637" s="157"/>
      <c r="M637" s="162"/>
      <c r="T637" s="163"/>
      <c r="AT637" s="158" t="s">
        <v>208</v>
      </c>
      <c r="AU637" s="158" t="s">
        <v>78</v>
      </c>
      <c r="AV637" s="13" t="s">
        <v>78</v>
      </c>
      <c r="AW637" s="13" t="s">
        <v>31</v>
      </c>
      <c r="AX637" s="13" t="s">
        <v>69</v>
      </c>
      <c r="AY637" s="158" t="s">
        <v>195</v>
      </c>
    </row>
    <row r="638" spans="2:51" s="13" customFormat="1">
      <c r="B638" s="157"/>
      <c r="D638" s="145" t="s">
        <v>208</v>
      </c>
      <c r="E638" s="158" t="s">
        <v>19</v>
      </c>
      <c r="F638" s="159" t="s">
        <v>700</v>
      </c>
      <c r="H638" s="160">
        <v>8.0009999999999994</v>
      </c>
      <c r="I638" s="161"/>
      <c r="L638" s="157"/>
      <c r="M638" s="162"/>
      <c r="T638" s="163"/>
      <c r="AT638" s="158" t="s">
        <v>208</v>
      </c>
      <c r="AU638" s="158" t="s">
        <v>78</v>
      </c>
      <c r="AV638" s="13" t="s">
        <v>78</v>
      </c>
      <c r="AW638" s="13" t="s">
        <v>31</v>
      </c>
      <c r="AX638" s="13" t="s">
        <v>69</v>
      </c>
      <c r="AY638" s="158" t="s">
        <v>195</v>
      </c>
    </row>
    <row r="639" spans="2:51" s="13" customFormat="1">
      <c r="B639" s="157"/>
      <c r="D639" s="145" t="s">
        <v>208</v>
      </c>
      <c r="E639" s="158" t="s">
        <v>19</v>
      </c>
      <c r="F639" s="159" t="s">
        <v>701</v>
      </c>
      <c r="H639" s="160">
        <v>40.085000000000001</v>
      </c>
      <c r="I639" s="161"/>
      <c r="L639" s="157"/>
      <c r="M639" s="162"/>
      <c r="T639" s="163"/>
      <c r="AT639" s="158" t="s">
        <v>208</v>
      </c>
      <c r="AU639" s="158" t="s">
        <v>78</v>
      </c>
      <c r="AV639" s="13" t="s">
        <v>78</v>
      </c>
      <c r="AW639" s="13" t="s">
        <v>31</v>
      </c>
      <c r="AX639" s="13" t="s">
        <v>69</v>
      </c>
      <c r="AY639" s="158" t="s">
        <v>195</v>
      </c>
    </row>
    <row r="640" spans="2:51" s="13" customFormat="1">
      <c r="B640" s="157"/>
      <c r="D640" s="145" t="s">
        <v>208</v>
      </c>
      <c r="E640" s="158" t="s">
        <v>19</v>
      </c>
      <c r="F640" s="159" t="s">
        <v>702</v>
      </c>
      <c r="H640" s="160">
        <v>6.0810000000000004</v>
      </c>
      <c r="I640" s="161"/>
      <c r="L640" s="157"/>
      <c r="M640" s="162"/>
      <c r="T640" s="163"/>
      <c r="AT640" s="158" t="s">
        <v>208</v>
      </c>
      <c r="AU640" s="158" t="s">
        <v>78</v>
      </c>
      <c r="AV640" s="13" t="s">
        <v>78</v>
      </c>
      <c r="AW640" s="13" t="s">
        <v>31</v>
      </c>
      <c r="AX640" s="13" t="s">
        <v>69</v>
      </c>
      <c r="AY640" s="158" t="s">
        <v>195</v>
      </c>
    </row>
    <row r="641" spans="2:51" s="13" customFormat="1">
      <c r="B641" s="157"/>
      <c r="D641" s="145" t="s">
        <v>208</v>
      </c>
      <c r="E641" s="158" t="s">
        <v>19</v>
      </c>
      <c r="F641" s="159" t="s">
        <v>703</v>
      </c>
      <c r="H641" s="160">
        <v>6.0810000000000004</v>
      </c>
      <c r="I641" s="161"/>
      <c r="L641" s="157"/>
      <c r="M641" s="162"/>
      <c r="T641" s="163"/>
      <c r="AT641" s="158" t="s">
        <v>208</v>
      </c>
      <c r="AU641" s="158" t="s">
        <v>78</v>
      </c>
      <c r="AV641" s="13" t="s">
        <v>78</v>
      </c>
      <c r="AW641" s="13" t="s">
        <v>31</v>
      </c>
      <c r="AX641" s="13" t="s">
        <v>69</v>
      </c>
      <c r="AY641" s="158" t="s">
        <v>195</v>
      </c>
    </row>
    <row r="642" spans="2:51" s="12" customFormat="1">
      <c r="B642" s="151"/>
      <c r="D642" s="145" t="s">
        <v>208</v>
      </c>
      <c r="E642" s="152" t="s">
        <v>19</v>
      </c>
      <c r="F642" s="153" t="s">
        <v>459</v>
      </c>
      <c r="H642" s="152" t="s">
        <v>19</v>
      </c>
      <c r="I642" s="154"/>
      <c r="L642" s="151"/>
      <c r="M642" s="155"/>
      <c r="T642" s="156"/>
      <c r="AT642" s="152" t="s">
        <v>208</v>
      </c>
      <c r="AU642" s="152" t="s">
        <v>78</v>
      </c>
      <c r="AV642" s="12" t="s">
        <v>76</v>
      </c>
      <c r="AW642" s="12" t="s">
        <v>31</v>
      </c>
      <c r="AX642" s="12" t="s">
        <v>69</v>
      </c>
      <c r="AY642" s="152" t="s">
        <v>195</v>
      </c>
    </row>
    <row r="643" spans="2:51" s="13" customFormat="1">
      <c r="B643" s="157"/>
      <c r="D643" s="145" t="s">
        <v>208</v>
      </c>
      <c r="E643" s="158" t="s">
        <v>19</v>
      </c>
      <c r="F643" s="159" t="s">
        <v>704</v>
      </c>
      <c r="H643" s="160">
        <v>11.231999999999999</v>
      </c>
      <c r="I643" s="161"/>
      <c r="L643" s="157"/>
      <c r="M643" s="162"/>
      <c r="T643" s="163"/>
      <c r="AT643" s="158" t="s">
        <v>208</v>
      </c>
      <c r="AU643" s="158" t="s">
        <v>78</v>
      </c>
      <c r="AV643" s="13" t="s">
        <v>78</v>
      </c>
      <c r="AW643" s="13" t="s">
        <v>31</v>
      </c>
      <c r="AX643" s="13" t="s">
        <v>69</v>
      </c>
      <c r="AY643" s="158" t="s">
        <v>195</v>
      </c>
    </row>
    <row r="644" spans="2:51" s="13" customFormat="1">
      <c r="B644" s="157"/>
      <c r="D644" s="145" t="s">
        <v>208</v>
      </c>
      <c r="E644" s="158" t="s">
        <v>19</v>
      </c>
      <c r="F644" s="159" t="s">
        <v>705</v>
      </c>
      <c r="H644" s="160">
        <v>14.984999999999999</v>
      </c>
      <c r="I644" s="161"/>
      <c r="L644" s="157"/>
      <c r="M644" s="162"/>
      <c r="T644" s="163"/>
      <c r="AT644" s="158" t="s">
        <v>208</v>
      </c>
      <c r="AU644" s="158" t="s">
        <v>78</v>
      </c>
      <c r="AV644" s="13" t="s">
        <v>78</v>
      </c>
      <c r="AW644" s="13" t="s">
        <v>31</v>
      </c>
      <c r="AX644" s="13" t="s">
        <v>69</v>
      </c>
      <c r="AY644" s="158" t="s">
        <v>195</v>
      </c>
    </row>
    <row r="645" spans="2:51" s="13" customFormat="1">
      <c r="B645" s="157"/>
      <c r="D645" s="145" t="s">
        <v>208</v>
      </c>
      <c r="E645" s="158" t="s">
        <v>19</v>
      </c>
      <c r="F645" s="159" t="s">
        <v>706</v>
      </c>
      <c r="H645" s="160">
        <v>3.206</v>
      </c>
      <c r="I645" s="161"/>
      <c r="L645" s="157"/>
      <c r="M645" s="162"/>
      <c r="T645" s="163"/>
      <c r="AT645" s="158" t="s">
        <v>208</v>
      </c>
      <c r="AU645" s="158" t="s">
        <v>78</v>
      </c>
      <c r="AV645" s="13" t="s">
        <v>78</v>
      </c>
      <c r="AW645" s="13" t="s">
        <v>31</v>
      </c>
      <c r="AX645" s="13" t="s">
        <v>69</v>
      </c>
      <c r="AY645" s="158" t="s">
        <v>195</v>
      </c>
    </row>
    <row r="646" spans="2:51" s="13" customFormat="1">
      <c r="B646" s="157"/>
      <c r="D646" s="145" t="s">
        <v>208</v>
      </c>
      <c r="E646" s="158" t="s">
        <v>19</v>
      </c>
      <c r="F646" s="159" t="s">
        <v>707</v>
      </c>
      <c r="H646" s="160">
        <v>7.59</v>
      </c>
      <c r="I646" s="161"/>
      <c r="L646" s="157"/>
      <c r="M646" s="162"/>
      <c r="T646" s="163"/>
      <c r="AT646" s="158" t="s">
        <v>208</v>
      </c>
      <c r="AU646" s="158" t="s">
        <v>78</v>
      </c>
      <c r="AV646" s="13" t="s">
        <v>78</v>
      </c>
      <c r="AW646" s="13" t="s">
        <v>31</v>
      </c>
      <c r="AX646" s="13" t="s">
        <v>69</v>
      </c>
      <c r="AY646" s="158" t="s">
        <v>195</v>
      </c>
    </row>
    <row r="647" spans="2:51" s="13" customFormat="1">
      <c r="B647" s="157"/>
      <c r="D647" s="145" t="s">
        <v>208</v>
      </c>
      <c r="E647" s="158" t="s">
        <v>19</v>
      </c>
      <c r="F647" s="159" t="s">
        <v>708</v>
      </c>
      <c r="H647" s="160">
        <v>2.2229999999999999</v>
      </c>
      <c r="I647" s="161"/>
      <c r="L647" s="157"/>
      <c r="M647" s="162"/>
      <c r="T647" s="163"/>
      <c r="AT647" s="158" t="s">
        <v>208</v>
      </c>
      <c r="AU647" s="158" t="s">
        <v>78</v>
      </c>
      <c r="AV647" s="13" t="s">
        <v>78</v>
      </c>
      <c r="AW647" s="13" t="s">
        <v>31</v>
      </c>
      <c r="AX647" s="13" t="s">
        <v>69</v>
      </c>
      <c r="AY647" s="158" t="s">
        <v>195</v>
      </c>
    </row>
    <row r="648" spans="2:51" s="13" customFormat="1">
      <c r="B648" s="157"/>
      <c r="D648" s="145" t="s">
        <v>208</v>
      </c>
      <c r="E648" s="158" t="s">
        <v>19</v>
      </c>
      <c r="F648" s="159" t="s">
        <v>709</v>
      </c>
      <c r="H648" s="160">
        <v>2.97</v>
      </c>
      <c r="I648" s="161"/>
      <c r="L648" s="157"/>
      <c r="M648" s="162"/>
      <c r="T648" s="163"/>
      <c r="AT648" s="158" t="s">
        <v>208</v>
      </c>
      <c r="AU648" s="158" t="s">
        <v>78</v>
      </c>
      <c r="AV648" s="13" t="s">
        <v>78</v>
      </c>
      <c r="AW648" s="13" t="s">
        <v>31</v>
      </c>
      <c r="AX648" s="13" t="s">
        <v>69</v>
      </c>
      <c r="AY648" s="158" t="s">
        <v>195</v>
      </c>
    </row>
    <row r="649" spans="2:51" s="13" customFormat="1">
      <c r="B649" s="157"/>
      <c r="D649" s="145" t="s">
        <v>208</v>
      </c>
      <c r="E649" s="158" t="s">
        <v>19</v>
      </c>
      <c r="F649" s="159" t="s">
        <v>710</v>
      </c>
      <c r="H649" s="160">
        <v>4.7249999999999996</v>
      </c>
      <c r="I649" s="161"/>
      <c r="L649" s="157"/>
      <c r="M649" s="162"/>
      <c r="T649" s="163"/>
      <c r="AT649" s="158" t="s">
        <v>208</v>
      </c>
      <c r="AU649" s="158" t="s">
        <v>78</v>
      </c>
      <c r="AV649" s="13" t="s">
        <v>78</v>
      </c>
      <c r="AW649" s="13" t="s">
        <v>31</v>
      </c>
      <c r="AX649" s="13" t="s">
        <v>69</v>
      </c>
      <c r="AY649" s="158" t="s">
        <v>195</v>
      </c>
    </row>
    <row r="650" spans="2:51" s="13" customFormat="1">
      <c r="B650" s="157"/>
      <c r="D650" s="145" t="s">
        <v>208</v>
      </c>
      <c r="E650" s="158" t="s">
        <v>19</v>
      </c>
      <c r="F650" s="159" t="s">
        <v>711</v>
      </c>
      <c r="H650" s="160">
        <v>7.59</v>
      </c>
      <c r="I650" s="161"/>
      <c r="L650" s="157"/>
      <c r="M650" s="162"/>
      <c r="T650" s="163"/>
      <c r="AT650" s="158" t="s">
        <v>208</v>
      </c>
      <c r="AU650" s="158" t="s">
        <v>78</v>
      </c>
      <c r="AV650" s="13" t="s">
        <v>78</v>
      </c>
      <c r="AW650" s="13" t="s">
        <v>31</v>
      </c>
      <c r="AX650" s="13" t="s">
        <v>69</v>
      </c>
      <c r="AY650" s="158" t="s">
        <v>195</v>
      </c>
    </row>
    <row r="651" spans="2:51" s="13" customFormat="1">
      <c r="B651" s="157"/>
      <c r="D651" s="145" t="s">
        <v>208</v>
      </c>
      <c r="E651" s="158" t="s">
        <v>19</v>
      </c>
      <c r="F651" s="159" t="s">
        <v>712</v>
      </c>
      <c r="H651" s="160">
        <v>5.7990000000000004</v>
      </c>
      <c r="I651" s="161"/>
      <c r="L651" s="157"/>
      <c r="M651" s="162"/>
      <c r="T651" s="163"/>
      <c r="AT651" s="158" t="s">
        <v>208</v>
      </c>
      <c r="AU651" s="158" t="s">
        <v>78</v>
      </c>
      <c r="AV651" s="13" t="s">
        <v>78</v>
      </c>
      <c r="AW651" s="13" t="s">
        <v>31</v>
      </c>
      <c r="AX651" s="13" t="s">
        <v>69</v>
      </c>
      <c r="AY651" s="158" t="s">
        <v>195</v>
      </c>
    </row>
    <row r="652" spans="2:51" s="13" customFormat="1">
      <c r="B652" s="157"/>
      <c r="D652" s="145" t="s">
        <v>208</v>
      </c>
      <c r="E652" s="158" t="s">
        <v>19</v>
      </c>
      <c r="F652" s="159" t="s">
        <v>713</v>
      </c>
      <c r="H652" s="160">
        <v>7.26</v>
      </c>
      <c r="I652" s="161"/>
      <c r="L652" s="157"/>
      <c r="M652" s="162"/>
      <c r="T652" s="163"/>
      <c r="AT652" s="158" t="s">
        <v>208</v>
      </c>
      <c r="AU652" s="158" t="s">
        <v>78</v>
      </c>
      <c r="AV652" s="13" t="s">
        <v>78</v>
      </c>
      <c r="AW652" s="13" t="s">
        <v>31</v>
      </c>
      <c r="AX652" s="13" t="s">
        <v>69</v>
      </c>
      <c r="AY652" s="158" t="s">
        <v>195</v>
      </c>
    </row>
    <row r="653" spans="2:51" s="13" customFormat="1">
      <c r="B653" s="157"/>
      <c r="D653" s="145" t="s">
        <v>208</v>
      </c>
      <c r="E653" s="158" t="s">
        <v>19</v>
      </c>
      <c r="F653" s="159" t="s">
        <v>714</v>
      </c>
      <c r="H653" s="160">
        <v>6.6340000000000003</v>
      </c>
      <c r="I653" s="161"/>
      <c r="L653" s="157"/>
      <c r="M653" s="162"/>
      <c r="T653" s="163"/>
      <c r="AT653" s="158" t="s">
        <v>208</v>
      </c>
      <c r="AU653" s="158" t="s">
        <v>78</v>
      </c>
      <c r="AV653" s="13" t="s">
        <v>78</v>
      </c>
      <c r="AW653" s="13" t="s">
        <v>31</v>
      </c>
      <c r="AX653" s="13" t="s">
        <v>69</v>
      </c>
      <c r="AY653" s="158" t="s">
        <v>195</v>
      </c>
    </row>
    <row r="654" spans="2:51" s="13" customFormat="1">
      <c r="B654" s="157"/>
      <c r="D654" s="145" t="s">
        <v>208</v>
      </c>
      <c r="E654" s="158" t="s">
        <v>19</v>
      </c>
      <c r="F654" s="159" t="s">
        <v>715</v>
      </c>
      <c r="H654" s="160">
        <v>6.6340000000000003</v>
      </c>
      <c r="I654" s="161"/>
      <c r="L654" s="157"/>
      <c r="M654" s="162"/>
      <c r="T654" s="163"/>
      <c r="AT654" s="158" t="s">
        <v>208</v>
      </c>
      <c r="AU654" s="158" t="s">
        <v>78</v>
      </c>
      <c r="AV654" s="13" t="s">
        <v>78</v>
      </c>
      <c r="AW654" s="13" t="s">
        <v>31</v>
      </c>
      <c r="AX654" s="13" t="s">
        <v>69</v>
      </c>
      <c r="AY654" s="158" t="s">
        <v>195</v>
      </c>
    </row>
    <row r="655" spans="2:51" s="13" customFormat="1">
      <c r="B655" s="157"/>
      <c r="D655" s="145" t="s">
        <v>208</v>
      </c>
      <c r="E655" s="158" t="s">
        <v>19</v>
      </c>
      <c r="F655" s="159" t="s">
        <v>716</v>
      </c>
      <c r="H655" s="160">
        <v>10.89</v>
      </c>
      <c r="I655" s="161"/>
      <c r="L655" s="157"/>
      <c r="M655" s="162"/>
      <c r="T655" s="163"/>
      <c r="AT655" s="158" t="s">
        <v>208</v>
      </c>
      <c r="AU655" s="158" t="s">
        <v>78</v>
      </c>
      <c r="AV655" s="13" t="s">
        <v>78</v>
      </c>
      <c r="AW655" s="13" t="s">
        <v>31</v>
      </c>
      <c r="AX655" s="13" t="s">
        <v>69</v>
      </c>
      <c r="AY655" s="158" t="s">
        <v>195</v>
      </c>
    </row>
    <row r="656" spans="2:51" s="13" customFormat="1">
      <c r="B656" s="157"/>
      <c r="D656" s="145" t="s">
        <v>208</v>
      </c>
      <c r="E656" s="158" t="s">
        <v>19</v>
      </c>
      <c r="F656" s="159" t="s">
        <v>717</v>
      </c>
      <c r="H656" s="160">
        <v>6.6340000000000003</v>
      </c>
      <c r="I656" s="161"/>
      <c r="L656" s="157"/>
      <c r="M656" s="162"/>
      <c r="T656" s="163"/>
      <c r="AT656" s="158" t="s">
        <v>208</v>
      </c>
      <c r="AU656" s="158" t="s">
        <v>78</v>
      </c>
      <c r="AV656" s="13" t="s">
        <v>78</v>
      </c>
      <c r="AW656" s="13" t="s">
        <v>31</v>
      </c>
      <c r="AX656" s="13" t="s">
        <v>69</v>
      </c>
      <c r="AY656" s="158" t="s">
        <v>195</v>
      </c>
    </row>
    <row r="657" spans="2:51" s="13" customFormat="1">
      <c r="B657" s="157"/>
      <c r="D657" s="145" t="s">
        <v>208</v>
      </c>
      <c r="E657" s="158" t="s">
        <v>19</v>
      </c>
      <c r="F657" s="159" t="s">
        <v>718</v>
      </c>
      <c r="H657" s="160">
        <v>6.6340000000000003</v>
      </c>
      <c r="I657" s="161"/>
      <c r="L657" s="157"/>
      <c r="M657" s="162"/>
      <c r="T657" s="163"/>
      <c r="AT657" s="158" t="s">
        <v>208</v>
      </c>
      <c r="AU657" s="158" t="s">
        <v>78</v>
      </c>
      <c r="AV657" s="13" t="s">
        <v>78</v>
      </c>
      <c r="AW657" s="13" t="s">
        <v>31</v>
      </c>
      <c r="AX657" s="13" t="s">
        <v>69</v>
      </c>
      <c r="AY657" s="158" t="s">
        <v>195</v>
      </c>
    </row>
    <row r="658" spans="2:51" s="13" customFormat="1">
      <c r="B658" s="157"/>
      <c r="D658" s="145" t="s">
        <v>208</v>
      </c>
      <c r="E658" s="158" t="s">
        <v>19</v>
      </c>
      <c r="F658" s="159" t="s">
        <v>719</v>
      </c>
      <c r="H658" s="160">
        <v>10.89</v>
      </c>
      <c r="I658" s="161"/>
      <c r="L658" s="157"/>
      <c r="M658" s="162"/>
      <c r="T658" s="163"/>
      <c r="AT658" s="158" t="s">
        <v>208</v>
      </c>
      <c r="AU658" s="158" t="s">
        <v>78</v>
      </c>
      <c r="AV658" s="13" t="s">
        <v>78</v>
      </c>
      <c r="AW658" s="13" t="s">
        <v>31</v>
      </c>
      <c r="AX658" s="13" t="s">
        <v>69</v>
      </c>
      <c r="AY658" s="158" t="s">
        <v>195</v>
      </c>
    </row>
    <row r="659" spans="2:51" s="13" customFormat="1">
      <c r="B659" s="157"/>
      <c r="D659" s="145" t="s">
        <v>208</v>
      </c>
      <c r="E659" s="158" t="s">
        <v>19</v>
      </c>
      <c r="F659" s="159" t="s">
        <v>720</v>
      </c>
      <c r="H659" s="160">
        <v>11.044</v>
      </c>
      <c r="I659" s="161"/>
      <c r="L659" s="157"/>
      <c r="M659" s="162"/>
      <c r="T659" s="163"/>
      <c r="AT659" s="158" t="s">
        <v>208</v>
      </c>
      <c r="AU659" s="158" t="s">
        <v>78</v>
      </c>
      <c r="AV659" s="13" t="s">
        <v>78</v>
      </c>
      <c r="AW659" s="13" t="s">
        <v>31</v>
      </c>
      <c r="AX659" s="13" t="s">
        <v>69</v>
      </c>
      <c r="AY659" s="158" t="s">
        <v>195</v>
      </c>
    </row>
    <row r="660" spans="2:51" s="13" customFormat="1">
      <c r="B660" s="157"/>
      <c r="D660" s="145" t="s">
        <v>208</v>
      </c>
      <c r="E660" s="158" t="s">
        <v>19</v>
      </c>
      <c r="F660" s="159" t="s">
        <v>721</v>
      </c>
      <c r="H660" s="160">
        <v>12.2</v>
      </c>
      <c r="I660" s="161"/>
      <c r="L660" s="157"/>
      <c r="M660" s="162"/>
      <c r="T660" s="163"/>
      <c r="AT660" s="158" t="s">
        <v>208</v>
      </c>
      <c r="AU660" s="158" t="s">
        <v>78</v>
      </c>
      <c r="AV660" s="13" t="s">
        <v>78</v>
      </c>
      <c r="AW660" s="13" t="s">
        <v>31</v>
      </c>
      <c r="AX660" s="13" t="s">
        <v>69</v>
      </c>
      <c r="AY660" s="158" t="s">
        <v>195</v>
      </c>
    </row>
    <row r="661" spans="2:51" s="13" customFormat="1">
      <c r="B661" s="157"/>
      <c r="D661" s="145" t="s">
        <v>208</v>
      </c>
      <c r="E661" s="158" t="s">
        <v>19</v>
      </c>
      <c r="F661" s="159" t="s">
        <v>722</v>
      </c>
      <c r="H661" s="160">
        <v>6.27</v>
      </c>
      <c r="I661" s="161"/>
      <c r="L661" s="157"/>
      <c r="M661" s="162"/>
      <c r="T661" s="163"/>
      <c r="AT661" s="158" t="s">
        <v>208</v>
      </c>
      <c r="AU661" s="158" t="s">
        <v>78</v>
      </c>
      <c r="AV661" s="13" t="s">
        <v>78</v>
      </c>
      <c r="AW661" s="13" t="s">
        <v>31</v>
      </c>
      <c r="AX661" s="13" t="s">
        <v>69</v>
      </c>
      <c r="AY661" s="158" t="s">
        <v>195</v>
      </c>
    </row>
    <row r="662" spans="2:51" s="13" customFormat="1">
      <c r="B662" s="157"/>
      <c r="D662" s="145" t="s">
        <v>208</v>
      </c>
      <c r="E662" s="158" t="s">
        <v>19</v>
      </c>
      <c r="F662" s="159" t="s">
        <v>723</v>
      </c>
      <c r="H662" s="160">
        <v>10.89</v>
      </c>
      <c r="I662" s="161"/>
      <c r="L662" s="157"/>
      <c r="M662" s="162"/>
      <c r="T662" s="163"/>
      <c r="AT662" s="158" t="s">
        <v>208</v>
      </c>
      <c r="AU662" s="158" t="s">
        <v>78</v>
      </c>
      <c r="AV662" s="13" t="s">
        <v>78</v>
      </c>
      <c r="AW662" s="13" t="s">
        <v>31</v>
      </c>
      <c r="AX662" s="13" t="s">
        <v>69</v>
      </c>
      <c r="AY662" s="158" t="s">
        <v>195</v>
      </c>
    </row>
    <row r="663" spans="2:51" s="13" customFormat="1">
      <c r="B663" s="157"/>
      <c r="D663" s="145" t="s">
        <v>208</v>
      </c>
      <c r="E663" s="158" t="s">
        <v>19</v>
      </c>
      <c r="F663" s="159" t="s">
        <v>724</v>
      </c>
      <c r="H663" s="160">
        <v>10.64</v>
      </c>
      <c r="I663" s="161"/>
      <c r="L663" s="157"/>
      <c r="M663" s="162"/>
      <c r="T663" s="163"/>
      <c r="AT663" s="158" t="s">
        <v>208</v>
      </c>
      <c r="AU663" s="158" t="s">
        <v>78</v>
      </c>
      <c r="AV663" s="13" t="s">
        <v>78</v>
      </c>
      <c r="AW663" s="13" t="s">
        <v>31</v>
      </c>
      <c r="AX663" s="13" t="s">
        <v>69</v>
      </c>
      <c r="AY663" s="158" t="s">
        <v>195</v>
      </c>
    </row>
    <row r="664" spans="2:51" s="13" customFormat="1">
      <c r="B664" s="157"/>
      <c r="D664" s="145" t="s">
        <v>208</v>
      </c>
      <c r="E664" s="158" t="s">
        <v>19</v>
      </c>
      <c r="F664" s="159" t="s">
        <v>725</v>
      </c>
      <c r="H664" s="160">
        <v>6.6340000000000003</v>
      </c>
      <c r="I664" s="161"/>
      <c r="L664" s="157"/>
      <c r="M664" s="162"/>
      <c r="T664" s="163"/>
      <c r="AT664" s="158" t="s">
        <v>208</v>
      </c>
      <c r="AU664" s="158" t="s">
        <v>78</v>
      </c>
      <c r="AV664" s="13" t="s">
        <v>78</v>
      </c>
      <c r="AW664" s="13" t="s">
        <v>31</v>
      </c>
      <c r="AX664" s="13" t="s">
        <v>69</v>
      </c>
      <c r="AY664" s="158" t="s">
        <v>195</v>
      </c>
    </row>
    <row r="665" spans="2:51" s="13" customFormat="1">
      <c r="B665" s="157"/>
      <c r="D665" s="145" t="s">
        <v>208</v>
      </c>
      <c r="E665" s="158" t="s">
        <v>19</v>
      </c>
      <c r="F665" s="159" t="s">
        <v>726</v>
      </c>
      <c r="H665" s="160">
        <v>6.6340000000000003</v>
      </c>
      <c r="I665" s="161"/>
      <c r="L665" s="157"/>
      <c r="M665" s="162"/>
      <c r="T665" s="163"/>
      <c r="AT665" s="158" t="s">
        <v>208</v>
      </c>
      <c r="AU665" s="158" t="s">
        <v>78</v>
      </c>
      <c r="AV665" s="13" t="s">
        <v>78</v>
      </c>
      <c r="AW665" s="13" t="s">
        <v>31</v>
      </c>
      <c r="AX665" s="13" t="s">
        <v>69</v>
      </c>
      <c r="AY665" s="158" t="s">
        <v>195</v>
      </c>
    </row>
    <row r="666" spans="2:51" s="13" customFormat="1">
      <c r="B666" s="157"/>
      <c r="D666" s="145" t="s">
        <v>208</v>
      </c>
      <c r="E666" s="158" t="s">
        <v>19</v>
      </c>
      <c r="F666" s="159" t="s">
        <v>727</v>
      </c>
      <c r="H666" s="160">
        <v>10.89</v>
      </c>
      <c r="I666" s="161"/>
      <c r="L666" s="157"/>
      <c r="M666" s="162"/>
      <c r="T666" s="163"/>
      <c r="AT666" s="158" t="s">
        <v>208</v>
      </c>
      <c r="AU666" s="158" t="s">
        <v>78</v>
      </c>
      <c r="AV666" s="13" t="s">
        <v>78</v>
      </c>
      <c r="AW666" s="13" t="s">
        <v>31</v>
      </c>
      <c r="AX666" s="13" t="s">
        <v>69</v>
      </c>
      <c r="AY666" s="158" t="s">
        <v>195</v>
      </c>
    </row>
    <row r="667" spans="2:51" s="13" customFormat="1">
      <c r="B667" s="157"/>
      <c r="D667" s="145" t="s">
        <v>208</v>
      </c>
      <c r="E667" s="158" t="s">
        <v>19</v>
      </c>
      <c r="F667" s="159" t="s">
        <v>728</v>
      </c>
      <c r="H667" s="160">
        <v>3.96</v>
      </c>
      <c r="I667" s="161"/>
      <c r="L667" s="157"/>
      <c r="M667" s="162"/>
      <c r="T667" s="163"/>
      <c r="AT667" s="158" t="s">
        <v>208</v>
      </c>
      <c r="AU667" s="158" t="s">
        <v>78</v>
      </c>
      <c r="AV667" s="13" t="s">
        <v>78</v>
      </c>
      <c r="AW667" s="13" t="s">
        <v>31</v>
      </c>
      <c r="AX667" s="13" t="s">
        <v>69</v>
      </c>
      <c r="AY667" s="158" t="s">
        <v>195</v>
      </c>
    </row>
    <row r="668" spans="2:51" s="13" customFormat="1">
      <c r="B668" s="157"/>
      <c r="D668" s="145" t="s">
        <v>208</v>
      </c>
      <c r="E668" s="158" t="s">
        <v>19</v>
      </c>
      <c r="F668" s="159" t="s">
        <v>729</v>
      </c>
      <c r="H668" s="160">
        <v>9.1460000000000008</v>
      </c>
      <c r="I668" s="161"/>
      <c r="L668" s="157"/>
      <c r="M668" s="162"/>
      <c r="T668" s="163"/>
      <c r="AT668" s="158" t="s">
        <v>208</v>
      </c>
      <c r="AU668" s="158" t="s">
        <v>78</v>
      </c>
      <c r="AV668" s="13" t="s">
        <v>78</v>
      </c>
      <c r="AW668" s="13" t="s">
        <v>31</v>
      </c>
      <c r="AX668" s="13" t="s">
        <v>69</v>
      </c>
      <c r="AY668" s="158" t="s">
        <v>195</v>
      </c>
    </row>
    <row r="669" spans="2:51" s="13" customFormat="1">
      <c r="B669" s="157"/>
      <c r="D669" s="145" t="s">
        <v>208</v>
      </c>
      <c r="E669" s="158" t="s">
        <v>19</v>
      </c>
      <c r="F669" s="159" t="s">
        <v>730</v>
      </c>
      <c r="H669" s="160">
        <v>13.21</v>
      </c>
      <c r="I669" s="161"/>
      <c r="L669" s="157"/>
      <c r="M669" s="162"/>
      <c r="T669" s="163"/>
      <c r="AT669" s="158" t="s">
        <v>208</v>
      </c>
      <c r="AU669" s="158" t="s">
        <v>78</v>
      </c>
      <c r="AV669" s="13" t="s">
        <v>78</v>
      </c>
      <c r="AW669" s="13" t="s">
        <v>31</v>
      </c>
      <c r="AX669" s="13" t="s">
        <v>69</v>
      </c>
      <c r="AY669" s="158" t="s">
        <v>195</v>
      </c>
    </row>
    <row r="670" spans="2:51" s="12" customFormat="1">
      <c r="B670" s="151"/>
      <c r="D670" s="145" t="s">
        <v>208</v>
      </c>
      <c r="E670" s="152" t="s">
        <v>19</v>
      </c>
      <c r="F670" s="153" t="s">
        <v>494</v>
      </c>
      <c r="H670" s="152" t="s">
        <v>19</v>
      </c>
      <c r="I670" s="154"/>
      <c r="L670" s="151"/>
      <c r="M670" s="155"/>
      <c r="T670" s="156"/>
      <c r="AT670" s="152" t="s">
        <v>208</v>
      </c>
      <c r="AU670" s="152" t="s">
        <v>78</v>
      </c>
      <c r="AV670" s="12" t="s">
        <v>76</v>
      </c>
      <c r="AW670" s="12" t="s">
        <v>31</v>
      </c>
      <c r="AX670" s="12" t="s">
        <v>69</v>
      </c>
      <c r="AY670" s="152" t="s">
        <v>195</v>
      </c>
    </row>
    <row r="671" spans="2:51" s="13" customFormat="1">
      <c r="B671" s="157"/>
      <c r="D671" s="145" t="s">
        <v>208</v>
      </c>
      <c r="E671" s="158" t="s">
        <v>19</v>
      </c>
      <c r="F671" s="159" t="s">
        <v>731</v>
      </c>
      <c r="H671" s="160">
        <v>11.005000000000001</v>
      </c>
      <c r="I671" s="161"/>
      <c r="L671" s="157"/>
      <c r="M671" s="162"/>
      <c r="T671" s="163"/>
      <c r="AT671" s="158" t="s">
        <v>208</v>
      </c>
      <c r="AU671" s="158" t="s">
        <v>78</v>
      </c>
      <c r="AV671" s="13" t="s">
        <v>78</v>
      </c>
      <c r="AW671" s="13" t="s">
        <v>31</v>
      </c>
      <c r="AX671" s="13" t="s">
        <v>69</v>
      </c>
      <c r="AY671" s="158" t="s">
        <v>195</v>
      </c>
    </row>
    <row r="672" spans="2:51" s="13" customFormat="1">
      <c r="B672" s="157"/>
      <c r="D672" s="145" t="s">
        <v>208</v>
      </c>
      <c r="E672" s="158" t="s">
        <v>19</v>
      </c>
      <c r="F672" s="159" t="s">
        <v>732</v>
      </c>
      <c r="H672" s="160">
        <v>12.752000000000001</v>
      </c>
      <c r="I672" s="161"/>
      <c r="L672" s="157"/>
      <c r="M672" s="162"/>
      <c r="T672" s="163"/>
      <c r="AT672" s="158" t="s">
        <v>208</v>
      </c>
      <c r="AU672" s="158" t="s">
        <v>78</v>
      </c>
      <c r="AV672" s="13" t="s">
        <v>78</v>
      </c>
      <c r="AW672" s="13" t="s">
        <v>31</v>
      </c>
      <c r="AX672" s="13" t="s">
        <v>69</v>
      </c>
      <c r="AY672" s="158" t="s">
        <v>195</v>
      </c>
    </row>
    <row r="673" spans="2:51" s="13" customFormat="1">
      <c r="B673" s="157"/>
      <c r="D673" s="145" t="s">
        <v>208</v>
      </c>
      <c r="E673" s="158" t="s">
        <v>19</v>
      </c>
      <c r="F673" s="159" t="s">
        <v>733</v>
      </c>
      <c r="H673" s="160">
        <v>4.1609999999999996</v>
      </c>
      <c r="I673" s="161"/>
      <c r="L673" s="157"/>
      <c r="M673" s="162"/>
      <c r="T673" s="163"/>
      <c r="AT673" s="158" t="s">
        <v>208</v>
      </c>
      <c r="AU673" s="158" t="s">
        <v>78</v>
      </c>
      <c r="AV673" s="13" t="s">
        <v>78</v>
      </c>
      <c r="AW673" s="13" t="s">
        <v>31</v>
      </c>
      <c r="AX673" s="13" t="s">
        <v>69</v>
      </c>
      <c r="AY673" s="158" t="s">
        <v>195</v>
      </c>
    </row>
    <row r="674" spans="2:51" s="13" customFormat="1">
      <c r="B674" s="157"/>
      <c r="D674" s="145" t="s">
        <v>208</v>
      </c>
      <c r="E674" s="158" t="s">
        <v>19</v>
      </c>
      <c r="F674" s="159" t="s">
        <v>734</v>
      </c>
      <c r="H674" s="160">
        <v>7.44</v>
      </c>
      <c r="I674" s="161"/>
      <c r="L674" s="157"/>
      <c r="M674" s="162"/>
      <c r="T674" s="163"/>
      <c r="AT674" s="158" t="s">
        <v>208</v>
      </c>
      <c r="AU674" s="158" t="s">
        <v>78</v>
      </c>
      <c r="AV674" s="13" t="s">
        <v>78</v>
      </c>
      <c r="AW674" s="13" t="s">
        <v>31</v>
      </c>
      <c r="AX674" s="13" t="s">
        <v>69</v>
      </c>
      <c r="AY674" s="158" t="s">
        <v>195</v>
      </c>
    </row>
    <row r="675" spans="2:51" s="13" customFormat="1">
      <c r="B675" s="157"/>
      <c r="D675" s="145" t="s">
        <v>208</v>
      </c>
      <c r="E675" s="158" t="s">
        <v>19</v>
      </c>
      <c r="F675" s="159" t="s">
        <v>735</v>
      </c>
      <c r="H675" s="160">
        <v>21.76</v>
      </c>
      <c r="I675" s="161"/>
      <c r="L675" s="157"/>
      <c r="M675" s="162"/>
      <c r="T675" s="163"/>
      <c r="AT675" s="158" t="s">
        <v>208</v>
      </c>
      <c r="AU675" s="158" t="s">
        <v>78</v>
      </c>
      <c r="AV675" s="13" t="s">
        <v>78</v>
      </c>
      <c r="AW675" s="13" t="s">
        <v>31</v>
      </c>
      <c r="AX675" s="13" t="s">
        <v>69</v>
      </c>
      <c r="AY675" s="158" t="s">
        <v>195</v>
      </c>
    </row>
    <row r="676" spans="2:51" s="13" customFormat="1">
      <c r="B676" s="157"/>
      <c r="D676" s="145" t="s">
        <v>208</v>
      </c>
      <c r="E676" s="158" t="s">
        <v>19</v>
      </c>
      <c r="F676" s="159" t="s">
        <v>736</v>
      </c>
      <c r="H676" s="160">
        <v>1.5840000000000001</v>
      </c>
      <c r="I676" s="161"/>
      <c r="L676" s="157"/>
      <c r="M676" s="162"/>
      <c r="T676" s="163"/>
      <c r="AT676" s="158" t="s">
        <v>208</v>
      </c>
      <c r="AU676" s="158" t="s">
        <v>78</v>
      </c>
      <c r="AV676" s="13" t="s">
        <v>78</v>
      </c>
      <c r="AW676" s="13" t="s">
        <v>31</v>
      </c>
      <c r="AX676" s="13" t="s">
        <v>69</v>
      </c>
      <c r="AY676" s="158" t="s">
        <v>195</v>
      </c>
    </row>
    <row r="677" spans="2:51" s="13" customFormat="1">
      <c r="B677" s="157"/>
      <c r="D677" s="145" t="s">
        <v>208</v>
      </c>
      <c r="E677" s="158" t="s">
        <v>19</v>
      </c>
      <c r="F677" s="159" t="s">
        <v>737</v>
      </c>
      <c r="H677" s="160">
        <v>14.603999999999999</v>
      </c>
      <c r="I677" s="161"/>
      <c r="L677" s="157"/>
      <c r="M677" s="162"/>
      <c r="T677" s="163"/>
      <c r="AT677" s="158" t="s">
        <v>208</v>
      </c>
      <c r="AU677" s="158" t="s">
        <v>78</v>
      </c>
      <c r="AV677" s="13" t="s">
        <v>78</v>
      </c>
      <c r="AW677" s="13" t="s">
        <v>31</v>
      </c>
      <c r="AX677" s="13" t="s">
        <v>69</v>
      </c>
      <c r="AY677" s="158" t="s">
        <v>195</v>
      </c>
    </row>
    <row r="678" spans="2:51" s="13" customFormat="1">
      <c r="B678" s="157"/>
      <c r="D678" s="145" t="s">
        <v>208</v>
      </c>
      <c r="E678" s="158" t="s">
        <v>19</v>
      </c>
      <c r="F678" s="159" t="s">
        <v>738</v>
      </c>
      <c r="H678" s="160">
        <v>11.2</v>
      </c>
      <c r="I678" s="161"/>
      <c r="L678" s="157"/>
      <c r="M678" s="162"/>
      <c r="T678" s="163"/>
      <c r="AT678" s="158" t="s">
        <v>208</v>
      </c>
      <c r="AU678" s="158" t="s">
        <v>78</v>
      </c>
      <c r="AV678" s="13" t="s">
        <v>78</v>
      </c>
      <c r="AW678" s="13" t="s">
        <v>31</v>
      </c>
      <c r="AX678" s="13" t="s">
        <v>69</v>
      </c>
      <c r="AY678" s="158" t="s">
        <v>195</v>
      </c>
    </row>
    <row r="679" spans="2:51" s="13" customFormat="1">
      <c r="B679" s="157"/>
      <c r="D679" s="145" t="s">
        <v>208</v>
      </c>
      <c r="E679" s="158" t="s">
        <v>19</v>
      </c>
      <c r="F679" s="159" t="s">
        <v>739</v>
      </c>
      <c r="H679" s="160">
        <v>16</v>
      </c>
      <c r="I679" s="161"/>
      <c r="L679" s="157"/>
      <c r="M679" s="162"/>
      <c r="T679" s="163"/>
      <c r="AT679" s="158" t="s">
        <v>208</v>
      </c>
      <c r="AU679" s="158" t="s">
        <v>78</v>
      </c>
      <c r="AV679" s="13" t="s">
        <v>78</v>
      </c>
      <c r="AW679" s="13" t="s">
        <v>31</v>
      </c>
      <c r="AX679" s="13" t="s">
        <v>69</v>
      </c>
      <c r="AY679" s="158" t="s">
        <v>195</v>
      </c>
    </row>
    <row r="680" spans="2:51" s="13" customFormat="1">
      <c r="B680" s="157"/>
      <c r="D680" s="145" t="s">
        <v>208</v>
      </c>
      <c r="E680" s="158" t="s">
        <v>19</v>
      </c>
      <c r="F680" s="159" t="s">
        <v>740</v>
      </c>
      <c r="H680" s="160">
        <v>11.91</v>
      </c>
      <c r="I680" s="161"/>
      <c r="L680" s="157"/>
      <c r="M680" s="162"/>
      <c r="T680" s="163"/>
      <c r="AT680" s="158" t="s">
        <v>208</v>
      </c>
      <c r="AU680" s="158" t="s">
        <v>78</v>
      </c>
      <c r="AV680" s="13" t="s">
        <v>78</v>
      </c>
      <c r="AW680" s="13" t="s">
        <v>31</v>
      </c>
      <c r="AX680" s="13" t="s">
        <v>69</v>
      </c>
      <c r="AY680" s="158" t="s">
        <v>195</v>
      </c>
    </row>
    <row r="681" spans="2:51" s="13" customFormat="1">
      <c r="B681" s="157"/>
      <c r="D681" s="145" t="s">
        <v>208</v>
      </c>
      <c r="E681" s="158" t="s">
        <v>19</v>
      </c>
      <c r="F681" s="159" t="s">
        <v>741</v>
      </c>
      <c r="H681" s="160">
        <v>5.7439999999999998</v>
      </c>
      <c r="I681" s="161"/>
      <c r="L681" s="157"/>
      <c r="M681" s="162"/>
      <c r="T681" s="163"/>
      <c r="AT681" s="158" t="s">
        <v>208</v>
      </c>
      <c r="AU681" s="158" t="s">
        <v>78</v>
      </c>
      <c r="AV681" s="13" t="s">
        <v>78</v>
      </c>
      <c r="AW681" s="13" t="s">
        <v>31</v>
      </c>
      <c r="AX681" s="13" t="s">
        <v>69</v>
      </c>
      <c r="AY681" s="158" t="s">
        <v>195</v>
      </c>
    </row>
    <row r="682" spans="2:51" s="13" customFormat="1">
      <c r="B682" s="157"/>
      <c r="D682" s="145" t="s">
        <v>208</v>
      </c>
      <c r="E682" s="158" t="s">
        <v>19</v>
      </c>
      <c r="F682" s="159" t="s">
        <v>742</v>
      </c>
      <c r="H682" s="160">
        <v>2.88</v>
      </c>
      <c r="I682" s="161"/>
      <c r="L682" s="157"/>
      <c r="M682" s="162"/>
      <c r="T682" s="163"/>
      <c r="AT682" s="158" t="s">
        <v>208</v>
      </c>
      <c r="AU682" s="158" t="s">
        <v>78</v>
      </c>
      <c r="AV682" s="13" t="s">
        <v>78</v>
      </c>
      <c r="AW682" s="13" t="s">
        <v>31</v>
      </c>
      <c r="AX682" s="13" t="s">
        <v>69</v>
      </c>
      <c r="AY682" s="158" t="s">
        <v>195</v>
      </c>
    </row>
    <row r="683" spans="2:51" s="13" customFormat="1">
      <c r="B683" s="157"/>
      <c r="D683" s="145" t="s">
        <v>208</v>
      </c>
      <c r="E683" s="158" t="s">
        <v>19</v>
      </c>
      <c r="F683" s="159" t="s">
        <v>743</v>
      </c>
      <c r="H683" s="160">
        <v>4.8</v>
      </c>
      <c r="I683" s="161"/>
      <c r="L683" s="157"/>
      <c r="M683" s="162"/>
      <c r="T683" s="163"/>
      <c r="AT683" s="158" t="s">
        <v>208</v>
      </c>
      <c r="AU683" s="158" t="s">
        <v>78</v>
      </c>
      <c r="AV683" s="13" t="s">
        <v>78</v>
      </c>
      <c r="AW683" s="13" t="s">
        <v>31</v>
      </c>
      <c r="AX683" s="13" t="s">
        <v>69</v>
      </c>
      <c r="AY683" s="158" t="s">
        <v>195</v>
      </c>
    </row>
    <row r="684" spans="2:51" s="13" customFormat="1">
      <c r="B684" s="157"/>
      <c r="D684" s="145" t="s">
        <v>208</v>
      </c>
      <c r="E684" s="158" t="s">
        <v>19</v>
      </c>
      <c r="F684" s="159" t="s">
        <v>744</v>
      </c>
      <c r="H684" s="160">
        <v>2.88</v>
      </c>
      <c r="I684" s="161"/>
      <c r="L684" s="157"/>
      <c r="M684" s="162"/>
      <c r="T684" s="163"/>
      <c r="AT684" s="158" t="s">
        <v>208</v>
      </c>
      <c r="AU684" s="158" t="s">
        <v>78</v>
      </c>
      <c r="AV684" s="13" t="s">
        <v>78</v>
      </c>
      <c r="AW684" s="13" t="s">
        <v>31</v>
      </c>
      <c r="AX684" s="13" t="s">
        <v>69</v>
      </c>
      <c r="AY684" s="158" t="s">
        <v>195</v>
      </c>
    </row>
    <row r="685" spans="2:51" s="13" customFormat="1">
      <c r="B685" s="157"/>
      <c r="D685" s="145" t="s">
        <v>208</v>
      </c>
      <c r="E685" s="158" t="s">
        <v>19</v>
      </c>
      <c r="F685" s="159" t="s">
        <v>745</v>
      </c>
      <c r="H685" s="160">
        <v>2.88</v>
      </c>
      <c r="I685" s="161"/>
      <c r="L685" s="157"/>
      <c r="M685" s="162"/>
      <c r="T685" s="163"/>
      <c r="AT685" s="158" t="s">
        <v>208</v>
      </c>
      <c r="AU685" s="158" t="s">
        <v>78</v>
      </c>
      <c r="AV685" s="13" t="s">
        <v>78</v>
      </c>
      <c r="AW685" s="13" t="s">
        <v>31</v>
      </c>
      <c r="AX685" s="13" t="s">
        <v>69</v>
      </c>
      <c r="AY685" s="158" t="s">
        <v>195</v>
      </c>
    </row>
    <row r="686" spans="2:51" s="13" customFormat="1">
      <c r="B686" s="157"/>
      <c r="D686" s="145" t="s">
        <v>208</v>
      </c>
      <c r="E686" s="158" t="s">
        <v>19</v>
      </c>
      <c r="F686" s="159" t="s">
        <v>746</v>
      </c>
      <c r="H686" s="160">
        <v>3.2</v>
      </c>
      <c r="I686" s="161"/>
      <c r="L686" s="157"/>
      <c r="M686" s="162"/>
      <c r="T686" s="163"/>
      <c r="AT686" s="158" t="s">
        <v>208</v>
      </c>
      <c r="AU686" s="158" t="s">
        <v>78</v>
      </c>
      <c r="AV686" s="13" t="s">
        <v>78</v>
      </c>
      <c r="AW686" s="13" t="s">
        <v>31</v>
      </c>
      <c r="AX686" s="13" t="s">
        <v>69</v>
      </c>
      <c r="AY686" s="158" t="s">
        <v>195</v>
      </c>
    </row>
    <row r="687" spans="2:51" s="13" customFormat="1">
      <c r="B687" s="157"/>
      <c r="D687" s="145" t="s">
        <v>208</v>
      </c>
      <c r="E687" s="158" t="s">
        <v>19</v>
      </c>
      <c r="F687" s="159" t="s">
        <v>747</v>
      </c>
      <c r="H687" s="160">
        <v>4.4800000000000004</v>
      </c>
      <c r="I687" s="161"/>
      <c r="L687" s="157"/>
      <c r="M687" s="162"/>
      <c r="T687" s="163"/>
      <c r="AT687" s="158" t="s">
        <v>208</v>
      </c>
      <c r="AU687" s="158" t="s">
        <v>78</v>
      </c>
      <c r="AV687" s="13" t="s">
        <v>78</v>
      </c>
      <c r="AW687" s="13" t="s">
        <v>31</v>
      </c>
      <c r="AX687" s="13" t="s">
        <v>69</v>
      </c>
      <c r="AY687" s="158" t="s">
        <v>195</v>
      </c>
    </row>
    <row r="688" spans="2:51" s="13" customFormat="1">
      <c r="B688" s="157"/>
      <c r="D688" s="145" t="s">
        <v>208</v>
      </c>
      <c r="E688" s="158" t="s">
        <v>19</v>
      </c>
      <c r="F688" s="159" t="s">
        <v>748</v>
      </c>
      <c r="H688" s="160">
        <v>19.068999999999999</v>
      </c>
      <c r="I688" s="161"/>
      <c r="L688" s="157"/>
      <c r="M688" s="162"/>
      <c r="T688" s="163"/>
      <c r="AT688" s="158" t="s">
        <v>208</v>
      </c>
      <c r="AU688" s="158" t="s">
        <v>78</v>
      </c>
      <c r="AV688" s="13" t="s">
        <v>78</v>
      </c>
      <c r="AW688" s="13" t="s">
        <v>31</v>
      </c>
      <c r="AX688" s="13" t="s">
        <v>69</v>
      </c>
      <c r="AY688" s="158" t="s">
        <v>195</v>
      </c>
    </row>
    <row r="689" spans="2:51" s="13" customFormat="1">
      <c r="B689" s="157"/>
      <c r="D689" s="145" t="s">
        <v>208</v>
      </c>
      <c r="E689" s="158" t="s">
        <v>19</v>
      </c>
      <c r="F689" s="159" t="s">
        <v>749</v>
      </c>
      <c r="H689" s="160">
        <v>4.4800000000000004</v>
      </c>
      <c r="I689" s="161"/>
      <c r="L689" s="157"/>
      <c r="M689" s="162"/>
      <c r="T689" s="163"/>
      <c r="AT689" s="158" t="s">
        <v>208</v>
      </c>
      <c r="AU689" s="158" t="s">
        <v>78</v>
      </c>
      <c r="AV689" s="13" t="s">
        <v>78</v>
      </c>
      <c r="AW689" s="13" t="s">
        <v>31</v>
      </c>
      <c r="AX689" s="13" t="s">
        <v>69</v>
      </c>
      <c r="AY689" s="158" t="s">
        <v>195</v>
      </c>
    </row>
    <row r="690" spans="2:51" s="13" customFormat="1">
      <c r="B690" s="157"/>
      <c r="D690" s="145" t="s">
        <v>208</v>
      </c>
      <c r="E690" s="158" t="s">
        <v>19</v>
      </c>
      <c r="F690" s="159" t="s">
        <v>750</v>
      </c>
      <c r="H690" s="160">
        <v>2.88</v>
      </c>
      <c r="I690" s="161"/>
      <c r="L690" s="157"/>
      <c r="M690" s="162"/>
      <c r="T690" s="163"/>
      <c r="AT690" s="158" t="s">
        <v>208</v>
      </c>
      <c r="AU690" s="158" t="s">
        <v>78</v>
      </c>
      <c r="AV690" s="13" t="s">
        <v>78</v>
      </c>
      <c r="AW690" s="13" t="s">
        <v>31</v>
      </c>
      <c r="AX690" s="13" t="s">
        <v>69</v>
      </c>
      <c r="AY690" s="158" t="s">
        <v>195</v>
      </c>
    </row>
    <row r="691" spans="2:51" s="13" customFormat="1">
      <c r="B691" s="157"/>
      <c r="D691" s="145" t="s">
        <v>208</v>
      </c>
      <c r="E691" s="158" t="s">
        <v>19</v>
      </c>
      <c r="F691" s="159" t="s">
        <v>751</v>
      </c>
      <c r="H691" s="160">
        <v>2.88</v>
      </c>
      <c r="I691" s="161"/>
      <c r="L691" s="157"/>
      <c r="M691" s="162"/>
      <c r="T691" s="163"/>
      <c r="AT691" s="158" t="s">
        <v>208</v>
      </c>
      <c r="AU691" s="158" t="s">
        <v>78</v>
      </c>
      <c r="AV691" s="13" t="s">
        <v>78</v>
      </c>
      <c r="AW691" s="13" t="s">
        <v>31</v>
      </c>
      <c r="AX691" s="13" t="s">
        <v>69</v>
      </c>
      <c r="AY691" s="158" t="s">
        <v>195</v>
      </c>
    </row>
    <row r="692" spans="2:51" s="13" customFormat="1">
      <c r="B692" s="157"/>
      <c r="D692" s="145" t="s">
        <v>208</v>
      </c>
      <c r="E692" s="158" t="s">
        <v>19</v>
      </c>
      <c r="F692" s="159" t="s">
        <v>752</v>
      </c>
      <c r="H692" s="160">
        <v>2.88</v>
      </c>
      <c r="I692" s="161"/>
      <c r="L692" s="157"/>
      <c r="M692" s="162"/>
      <c r="T692" s="163"/>
      <c r="AT692" s="158" t="s">
        <v>208</v>
      </c>
      <c r="AU692" s="158" t="s">
        <v>78</v>
      </c>
      <c r="AV692" s="13" t="s">
        <v>78</v>
      </c>
      <c r="AW692" s="13" t="s">
        <v>31</v>
      </c>
      <c r="AX692" s="13" t="s">
        <v>69</v>
      </c>
      <c r="AY692" s="158" t="s">
        <v>195</v>
      </c>
    </row>
    <row r="693" spans="2:51" s="13" customFormat="1">
      <c r="B693" s="157"/>
      <c r="D693" s="145" t="s">
        <v>208</v>
      </c>
      <c r="E693" s="158" t="s">
        <v>19</v>
      </c>
      <c r="F693" s="159" t="s">
        <v>753</v>
      </c>
      <c r="H693" s="160">
        <v>4.4800000000000004</v>
      </c>
      <c r="I693" s="161"/>
      <c r="L693" s="157"/>
      <c r="M693" s="162"/>
      <c r="T693" s="163"/>
      <c r="AT693" s="158" t="s">
        <v>208</v>
      </c>
      <c r="AU693" s="158" t="s">
        <v>78</v>
      </c>
      <c r="AV693" s="13" t="s">
        <v>78</v>
      </c>
      <c r="AW693" s="13" t="s">
        <v>31</v>
      </c>
      <c r="AX693" s="13" t="s">
        <v>69</v>
      </c>
      <c r="AY693" s="158" t="s">
        <v>195</v>
      </c>
    </row>
    <row r="694" spans="2:51" s="13" customFormat="1">
      <c r="B694" s="157"/>
      <c r="D694" s="145" t="s">
        <v>208</v>
      </c>
      <c r="E694" s="158" t="s">
        <v>19</v>
      </c>
      <c r="F694" s="159" t="s">
        <v>754</v>
      </c>
      <c r="H694" s="160">
        <v>5.4240000000000004</v>
      </c>
      <c r="I694" s="161"/>
      <c r="L694" s="157"/>
      <c r="M694" s="162"/>
      <c r="T694" s="163"/>
      <c r="AT694" s="158" t="s">
        <v>208</v>
      </c>
      <c r="AU694" s="158" t="s">
        <v>78</v>
      </c>
      <c r="AV694" s="13" t="s">
        <v>78</v>
      </c>
      <c r="AW694" s="13" t="s">
        <v>31</v>
      </c>
      <c r="AX694" s="13" t="s">
        <v>69</v>
      </c>
      <c r="AY694" s="158" t="s">
        <v>195</v>
      </c>
    </row>
    <row r="695" spans="2:51" s="13" customFormat="1">
      <c r="B695" s="157"/>
      <c r="D695" s="145" t="s">
        <v>208</v>
      </c>
      <c r="E695" s="158" t="s">
        <v>19</v>
      </c>
      <c r="F695" s="159" t="s">
        <v>755</v>
      </c>
      <c r="H695" s="160">
        <v>3.84</v>
      </c>
      <c r="I695" s="161"/>
      <c r="L695" s="157"/>
      <c r="M695" s="162"/>
      <c r="T695" s="163"/>
      <c r="AT695" s="158" t="s">
        <v>208</v>
      </c>
      <c r="AU695" s="158" t="s">
        <v>78</v>
      </c>
      <c r="AV695" s="13" t="s">
        <v>78</v>
      </c>
      <c r="AW695" s="13" t="s">
        <v>31</v>
      </c>
      <c r="AX695" s="13" t="s">
        <v>69</v>
      </c>
      <c r="AY695" s="158" t="s">
        <v>195</v>
      </c>
    </row>
    <row r="696" spans="2:51" s="13" customFormat="1">
      <c r="B696" s="157"/>
      <c r="D696" s="145" t="s">
        <v>208</v>
      </c>
      <c r="E696" s="158" t="s">
        <v>19</v>
      </c>
      <c r="F696" s="159" t="s">
        <v>756</v>
      </c>
      <c r="H696" s="160">
        <v>8.5060000000000002</v>
      </c>
      <c r="I696" s="161"/>
      <c r="L696" s="157"/>
      <c r="M696" s="162"/>
      <c r="T696" s="163"/>
      <c r="AT696" s="158" t="s">
        <v>208</v>
      </c>
      <c r="AU696" s="158" t="s">
        <v>78</v>
      </c>
      <c r="AV696" s="13" t="s">
        <v>78</v>
      </c>
      <c r="AW696" s="13" t="s">
        <v>31</v>
      </c>
      <c r="AX696" s="13" t="s">
        <v>69</v>
      </c>
      <c r="AY696" s="158" t="s">
        <v>195</v>
      </c>
    </row>
    <row r="697" spans="2:51" s="13" customFormat="1">
      <c r="B697" s="157"/>
      <c r="D697" s="145" t="s">
        <v>208</v>
      </c>
      <c r="E697" s="158" t="s">
        <v>19</v>
      </c>
      <c r="F697" s="159" t="s">
        <v>757</v>
      </c>
      <c r="H697" s="160">
        <v>35.32</v>
      </c>
      <c r="I697" s="161"/>
      <c r="L697" s="157"/>
      <c r="M697" s="162"/>
      <c r="T697" s="163"/>
      <c r="AT697" s="158" t="s">
        <v>208</v>
      </c>
      <c r="AU697" s="158" t="s">
        <v>78</v>
      </c>
      <c r="AV697" s="13" t="s">
        <v>78</v>
      </c>
      <c r="AW697" s="13" t="s">
        <v>31</v>
      </c>
      <c r="AX697" s="13" t="s">
        <v>69</v>
      </c>
      <c r="AY697" s="158" t="s">
        <v>195</v>
      </c>
    </row>
    <row r="698" spans="2:51" s="13" customFormat="1">
      <c r="B698" s="157"/>
      <c r="D698" s="145" t="s">
        <v>208</v>
      </c>
      <c r="E698" s="158" t="s">
        <v>19</v>
      </c>
      <c r="F698" s="159" t="s">
        <v>758</v>
      </c>
      <c r="H698" s="160">
        <v>13.75</v>
      </c>
      <c r="I698" s="161"/>
      <c r="L698" s="157"/>
      <c r="M698" s="162"/>
      <c r="T698" s="163"/>
      <c r="AT698" s="158" t="s">
        <v>208</v>
      </c>
      <c r="AU698" s="158" t="s">
        <v>78</v>
      </c>
      <c r="AV698" s="13" t="s">
        <v>78</v>
      </c>
      <c r="AW698" s="13" t="s">
        <v>31</v>
      </c>
      <c r="AX698" s="13" t="s">
        <v>69</v>
      </c>
      <c r="AY698" s="158" t="s">
        <v>195</v>
      </c>
    </row>
    <row r="699" spans="2:51" s="12" customFormat="1">
      <c r="B699" s="151"/>
      <c r="D699" s="145" t="s">
        <v>208</v>
      </c>
      <c r="E699" s="152" t="s">
        <v>19</v>
      </c>
      <c r="F699" s="153" t="s">
        <v>513</v>
      </c>
      <c r="H699" s="152" t="s">
        <v>19</v>
      </c>
      <c r="I699" s="154"/>
      <c r="L699" s="151"/>
      <c r="M699" s="155"/>
      <c r="T699" s="156"/>
      <c r="AT699" s="152" t="s">
        <v>208</v>
      </c>
      <c r="AU699" s="152" t="s">
        <v>78</v>
      </c>
      <c r="AV699" s="12" t="s">
        <v>76</v>
      </c>
      <c r="AW699" s="12" t="s">
        <v>31</v>
      </c>
      <c r="AX699" s="12" t="s">
        <v>69</v>
      </c>
      <c r="AY699" s="152" t="s">
        <v>195</v>
      </c>
    </row>
    <row r="700" spans="2:51" s="13" customFormat="1">
      <c r="B700" s="157"/>
      <c r="D700" s="145" t="s">
        <v>208</v>
      </c>
      <c r="E700" s="158" t="s">
        <v>19</v>
      </c>
      <c r="F700" s="159" t="s">
        <v>759</v>
      </c>
      <c r="H700" s="160">
        <v>5.1550000000000002</v>
      </c>
      <c r="I700" s="161"/>
      <c r="L700" s="157"/>
      <c r="M700" s="162"/>
      <c r="T700" s="163"/>
      <c r="AT700" s="158" t="s">
        <v>208</v>
      </c>
      <c r="AU700" s="158" t="s">
        <v>78</v>
      </c>
      <c r="AV700" s="13" t="s">
        <v>78</v>
      </c>
      <c r="AW700" s="13" t="s">
        <v>31</v>
      </c>
      <c r="AX700" s="13" t="s">
        <v>69</v>
      </c>
      <c r="AY700" s="158" t="s">
        <v>195</v>
      </c>
    </row>
    <row r="701" spans="2:51" s="13" customFormat="1">
      <c r="B701" s="157"/>
      <c r="D701" s="145" t="s">
        <v>208</v>
      </c>
      <c r="E701" s="158" t="s">
        <v>19</v>
      </c>
      <c r="F701" s="159" t="s">
        <v>760</v>
      </c>
      <c r="H701" s="160">
        <v>1.5840000000000001</v>
      </c>
      <c r="I701" s="161"/>
      <c r="L701" s="157"/>
      <c r="M701" s="162"/>
      <c r="T701" s="163"/>
      <c r="AT701" s="158" t="s">
        <v>208</v>
      </c>
      <c r="AU701" s="158" t="s">
        <v>78</v>
      </c>
      <c r="AV701" s="13" t="s">
        <v>78</v>
      </c>
      <c r="AW701" s="13" t="s">
        <v>31</v>
      </c>
      <c r="AX701" s="13" t="s">
        <v>69</v>
      </c>
      <c r="AY701" s="158" t="s">
        <v>195</v>
      </c>
    </row>
    <row r="702" spans="2:51" s="13" customFormat="1">
      <c r="B702" s="157"/>
      <c r="D702" s="145" t="s">
        <v>208</v>
      </c>
      <c r="E702" s="158" t="s">
        <v>19</v>
      </c>
      <c r="F702" s="159" t="s">
        <v>761</v>
      </c>
      <c r="H702" s="160">
        <v>15.68</v>
      </c>
      <c r="I702" s="161"/>
      <c r="L702" s="157"/>
      <c r="M702" s="162"/>
      <c r="T702" s="163"/>
      <c r="AT702" s="158" t="s">
        <v>208</v>
      </c>
      <c r="AU702" s="158" t="s">
        <v>78</v>
      </c>
      <c r="AV702" s="13" t="s">
        <v>78</v>
      </c>
      <c r="AW702" s="13" t="s">
        <v>31</v>
      </c>
      <c r="AX702" s="13" t="s">
        <v>69</v>
      </c>
      <c r="AY702" s="158" t="s">
        <v>195</v>
      </c>
    </row>
    <row r="703" spans="2:51" s="13" customFormat="1">
      <c r="B703" s="157"/>
      <c r="D703" s="145" t="s">
        <v>208</v>
      </c>
      <c r="E703" s="158" t="s">
        <v>19</v>
      </c>
      <c r="F703" s="159" t="s">
        <v>762</v>
      </c>
      <c r="H703" s="160">
        <v>5.1550000000000002</v>
      </c>
      <c r="I703" s="161"/>
      <c r="L703" s="157"/>
      <c r="M703" s="162"/>
      <c r="T703" s="163"/>
      <c r="AT703" s="158" t="s">
        <v>208</v>
      </c>
      <c r="AU703" s="158" t="s">
        <v>78</v>
      </c>
      <c r="AV703" s="13" t="s">
        <v>78</v>
      </c>
      <c r="AW703" s="13" t="s">
        <v>31</v>
      </c>
      <c r="AX703" s="13" t="s">
        <v>69</v>
      </c>
      <c r="AY703" s="158" t="s">
        <v>195</v>
      </c>
    </row>
    <row r="704" spans="2:51" s="13" customFormat="1">
      <c r="B704" s="157"/>
      <c r="D704" s="145" t="s">
        <v>208</v>
      </c>
      <c r="E704" s="158" t="s">
        <v>19</v>
      </c>
      <c r="F704" s="159" t="s">
        <v>763</v>
      </c>
      <c r="H704" s="160">
        <v>14.805999999999999</v>
      </c>
      <c r="I704" s="161"/>
      <c r="L704" s="157"/>
      <c r="M704" s="162"/>
      <c r="T704" s="163"/>
      <c r="AT704" s="158" t="s">
        <v>208</v>
      </c>
      <c r="AU704" s="158" t="s">
        <v>78</v>
      </c>
      <c r="AV704" s="13" t="s">
        <v>78</v>
      </c>
      <c r="AW704" s="13" t="s">
        <v>31</v>
      </c>
      <c r="AX704" s="13" t="s">
        <v>69</v>
      </c>
      <c r="AY704" s="158" t="s">
        <v>195</v>
      </c>
    </row>
    <row r="705" spans="2:51" s="13" customFormat="1">
      <c r="B705" s="157"/>
      <c r="D705" s="145" t="s">
        <v>208</v>
      </c>
      <c r="E705" s="158" t="s">
        <v>19</v>
      </c>
      <c r="F705" s="159" t="s">
        <v>764</v>
      </c>
      <c r="H705" s="160">
        <v>3.52</v>
      </c>
      <c r="I705" s="161"/>
      <c r="L705" s="157"/>
      <c r="M705" s="162"/>
      <c r="T705" s="163"/>
      <c r="AT705" s="158" t="s">
        <v>208</v>
      </c>
      <c r="AU705" s="158" t="s">
        <v>78</v>
      </c>
      <c r="AV705" s="13" t="s">
        <v>78</v>
      </c>
      <c r="AW705" s="13" t="s">
        <v>31</v>
      </c>
      <c r="AX705" s="13" t="s">
        <v>69</v>
      </c>
      <c r="AY705" s="158" t="s">
        <v>195</v>
      </c>
    </row>
    <row r="706" spans="2:51" s="13" customFormat="1">
      <c r="B706" s="157"/>
      <c r="D706" s="145" t="s">
        <v>208</v>
      </c>
      <c r="E706" s="158" t="s">
        <v>19</v>
      </c>
      <c r="F706" s="159" t="s">
        <v>765</v>
      </c>
      <c r="H706" s="160">
        <v>5.4240000000000004</v>
      </c>
      <c r="I706" s="161"/>
      <c r="L706" s="157"/>
      <c r="M706" s="162"/>
      <c r="T706" s="163"/>
      <c r="AT706" s="158" t="s">
        <v>208</v>
      </c>
      <c r="AU706" s="158" t="s">
        <v>78</v>
      </c>
      <c r="AV706" s="13" t="s">
        <v>78</v>
      </c>
      <c r="AW706" s="13" t="s">
        <v>31</v>
      </c>
      <c r="AX706" s="13" t="s">
        <v>69</v>
      </c>
      <c r="AY706" s="158" t="s">
        <v>195</v>
      </c>
    </row>
    <row r="707" spans="2:51" s="13" customFormat="1">
      <c r="B707" s="157"/>
      <c r="D707" s="145" t="s">
        <v>208</v>
      </c>
      <c r="E707" s="158" t="s">
        <v>19</v>
      </c>
      <c r="F707" s="159" t="s">
        <v>766</v>
      </c>
      <c r="H707" s="160">
        <v>16</v>
      </c>
      <c r="I707" s="161"/>
      <c r="L707" s="157"/>
      <c r="M707" s="162"/>
      <c r="T707" s="163"/>
      <c r="AT707" s="158" t="s">
        <v>208</v>
      </c>
      <c r="AU707" s="158" t="s">
        <v>78</v>
      </c>
      <c r="AV707" s="13" t="s">
        <v>78</v>
      </c>
      <c r="AW707" s="13" t="s">
        <v>31</v>
      </c>
      <c r="AX707" s="13" t="s">
        <v>69</v>
      </c>
      <c r="AY707" s="158" t="s">
        <v>195</v>
      </c>
    </row>
    <row r="708" spans="2:51" s="13" customFormat="1">
      <c r="B708" s="157"/>
      <c r="D708" s="145" t="s">
        <v>208</v>
      </c>
      <c r="E708" s="158" t="s">
        <v>19</v>
      </c>
      <c r="F708" s="159" t="s">
        <v>767</v>
      </c>
      <c r="H708" s="160">
        <v>6.1749999999999998</v>
      </c>
      <c r="I708" s="161"/>
      <c r="L708" s="157"/>
      <c r="M708" s="162"/>
      <c r="T708" s="163"/>
      <c r="AT708" s="158" t="s">
        <v>208</v>
      </c>
      <c r="AU708" s="158" t="s">
        <v>78</v>
      </c>
      <c r="AV708" s="13" t="s">
        <v>78</v>
      </c>
      <c r="AW708" s="13" t="s">
        <v>31</v>
      </c>
      <c r="AX708" s="13" t="s">
        <v>69</v>
      </c>
      <c r="AY708" s="158" t="s">
        <v>195</v>
      </c>
    </row>
    <row r="709" spans="2:51" s="13" customFormat="1">
      <c r="B709" s="157"/>
      <c r="D709" s="145" t="s">
        <v>208</v>
      </c>
      <c r="E709" s="158" t="s">
        <v>19</v>
      </c>
      <c r="F709" s="159" t="s">
        <v>768</v>
      </c>
      <c r="H709" s="160">
        <v>4.7839999999999998</v>
      </c>
      <c r="I709" s="161"/>
      <c r="L709" s="157"/>
      <c r="M709" s="162"/>
      <c r="T709" s="163"/>
      <c r="AT709" s="158" t="s">
        <v>208</v>
      </c>
      <c r="AU709" s="158" t="s">
        <v>78</v>
      </c>
      <c r="AV709" s="13" t="s">
        <v>78</v>
      </c>
      <c r="AW709" s="13" t="s">
        <v>31</v>
      </c>
      <c r="AX709" s="13" t="s">
        <v>69</v>
      </c>
      <c r="AY709" s="158" t="s">
        <v>195</v>
      </c>
    </row>
    <row r="710" spans="2:51" s="13" customFormat="1">
      <c r="B710" s="157"/>
      <c r="D710" s="145" t="s">
        <v>208</v>
      </c>
      <c r="E710" s="158" t="s">
        <v>19</v>
      </c>
      <c r="F710" s="159" t="s">
        <v>769</v>
      </c>
      <c r="H710" s="160">
        <v>4.7839999999999998</v>
      </c>
      <c r="I710" s="161"/>
      <c r="L710" s="157"/>
      <c r="M710" s="162"/>
      <c r="T710" s="163"/>
      <c r="AT710" s="158" t="s">
        <v>208</v>
      </c>
      <c r="AU710" s="158" t="s">
        <v>78</v>
      </c>
      <c r="AV710" s="13" t="s">
        <v>78</v>
      </c>
      <c r="AW710" s="13" t="s">
        <v>31</v>
      </c>
      <c r="AX710" s="13" t="s">
        <v>69</v>
      </c>
      <c r="AY710" s="158" t="s">
        <v>195</v>
      </c>
    </row>
    <row r="711" spans="2:51" s="13" customFormat="1">
      <c r="B711" s="157"/>
      <c r="D711" s="145" t="s">
        <v>208</v>
      </c>
      <c r="E711" s="158" t="s">
        <v>19</v>
      </c>
      <c r="F711" s="159" t="s">
        <v>770</v>
      </c>
      <c r="H711" s="160">
        <v>3.84</v>
      </c>
      <c r="I711" s="161"/>
      <c r="L711" s="157"/>
      <c r="M711" s="162"/>
      <c r="T711" s="163"/>
      <c r="AT711" s="158" t="s">
        <v>208</v>
      </c>
      <c r="AU711" s="158" t="s">
        <v>78</v>
      </c>
      <c r="AV711" s="13" t="s">
        <v>78</v>
      </c>
      <c r="AW711" s="13" t="s">
        <v>31</v>
      </c>
      <c r="AX711" s="13" t="s">
        <v>69</v>
      </c>
      <c r="AY711" s="158" t="s">
        <v>195</v>
      </c>
    </row>
    <row r="712" spans="2:51" s="13" customFormat="1">
      <c r="B712" s="157"/>
      <c r="D712" s="145" t="s">
        <v>208</v>
      </c>
      <c r="E712" s="158" t="s">
        <v>19</v>
      </c>
      <c r="F712" s="159" t="s">
        <v>771</v>
      </c>
      <c r="H712" s="160">
        <v>4.7839999999999998</v>
      </c>
      <c r="I712" s="161"/>
      <c r="L712" s="157"/>
      <c r="M712" s="162"/>
      <c r="T712" s="163"/>
      <c r="AT712" s="158" t="s">
        <v>208</v>
      </c>
      <c r="AU712" s="158" t="s">
        <v>78</v>
      </c>
      <c r="AV712" s="13" t="s">
        <v>78</v>
      </c>
      <c r="AW712" s="13" t="s">
        <v>31</v>
      </c>
      <c r="AX712" s="13" t="s">
        <v>69</v>
      </c>
      <c r="AY712" s="158" t="s">
        <v>195</v>
      </c>
    </row>
    <row r="713" spans="2:51" s="13" customFormat="1">
      <c r="B713" s="157"/>
      <c r="D713" s="145" t="s">
        <v>208</v>
      </c>
      <c r="E713" s="158" t="s">
        <v>19</v>
      </c>
      <c r="F713" s="159" t="s">
        <v>772</v>
      </c>
      <c r="H713" s="160">
        <v>5.1040000000000001</v>
      </c>
      <c r="I713" s="161"/>
      <c r="L713" s="157"/>
      <c r="M713" s="162"/>
      <c r="T713" s="163"/>
      <c r="AT713" s="158" t="s">
        <v>208</v>
      </c>
      <c r="AU713" s="158" t="s">
        <v>78</v>
      </c>
      <c r="AV713" s="13" t="s">
        <v>78</v>
      </c>
      <c r="AW713" s="13" t="s">
        <v>31</v>
      </c>
      <c r="AX713" s="13" t="s">
        <v>69</v>
      </c>
      <c r="AY713" s="158" t="s">
        <v>195</v>
      </c>
    </row>
    <row r="714" spans="2:51" s="13" customFormat="1">
      <c r="B714" s="157"/>
      <c r="D714" s="145" t="s">
        <v>208</v>
      </c>
      <c r="E714" s="158" t="s">
        <v>19</v>
      </c>
      <c r="F714" s="159" t="s">
        <v>773</v>
      </c>
      <c r="H714" s="160">
        <v>3.84</v>
      </c>
      <c r="I714" s="161"/>
      <c r="L714" s="157"/>
      <c r="M714" s="162"/>
      <c r="T714" s="163"/>
      <c r="AT714" s="158" t="s">
        <v>208</v>
      </c>
      <c r="AU714" s="158" t="s">
        <v>78</v>
      </c>
      <c r="AV714" s="13" t="s">
        <v>78</v>
      </c>
      <c r="AW714" s="13" t="s">
        <v>31</v>
      </c>
      <c r="AX714" s="13" t="s">
        <v>69</v>
      </c>
      <c r="AY714" s="158" t="s">
        <v>195</v>
      </c>
    </row>
    <row r="715" spans="2:51" s="13" customFormat="1">
      <c r="B715" s="157"/>
      <c r="D715" s="145" t="s">
        <v>208</v>
      </c>
      <c r="E715" s="158" t="s">
        <v>19</v>
      </c>
      <c r="F715" s="159" t="s">
        <v>774</v>
      </c>
      <c r="H715" s="160">
        <v>16.369</v>
      </c>
      <c r="I715" s="161"/>
      <c r="L715" s="157"/>
      <c r="M715" s="162"/>
      <c r="T715" s="163"/>
      <c r="AT715" s="158" t="s">
        <v>208</v>
      </c>
      <c r="AU715" s="158" t="s">
        <v>78</v>
      </c>
      <c r="AV715" s="13" t="s">
        <v>78</v>
      </c>
      <c r="AW715" s="13" t="s">
        <v>31</v>
      </c>
      <c r="AX715" s="13" t="s">
        <v>69</v>
      </c>
      <c r="AY715" s="158" t="s">
        <v>195</v>
      </c>
    </row>
    <row r="716" spans="2:51" s="13" customFormat="1">
      <c r="B716" s="157"/>
      <c r="D716" s="145" t="s">
        <v>208</v>
      </c>
      <c r="E716" s="158" t="s">
        <v>19</v>
      </c>
      <c r="F716" s="159" t="s">
        <v>775</v>
      </c>
      <c r="H716" s="160">
        <v>4.7839999999999998</v>
      </c>
      <c r="I716" s="161"/>
      <c r="L716" s="157"/>
      <c r="M716" s="162"/>
      <c r="T716" s="163"/>
      <c r="AT716" s="158" t="s">
        <v>208</v>
      </c>
      <c r="AU716" s="158" t="s">
        <v>78</v>
      </c>
      <c r="AV716" s="13" t="s">
        <v>78</v>
      </c>
      <c r="AW716" s="13" t="s">
        <v>31</v>
      </c>
      <c r="AX716" s="13" t="s">
        <v>69</v>
      </c>
      <c r="AY716" s="158" t="s">
        <v>195</v>
      </c>
    </row>
    <row r="717" spans="2:51" s="13" customFormat="1">
      <c r="B717" s="157"/>
      <c r="D717" s="145" t="s">
        <v>208</v>
      </c>
      <c r="E717" s="158" t="s">
        <v>19</v>
      </c>
      <c r="F717" s="159" t="s">
        <v>776</v>
      </c>
      <c r="H717" s="160">
        <v>3.84</v>
      </c>
      <c r="I717" s="161"/>
      <c r="L717" s="157"/>
      <c r="M717" s="162"/>
      <c r="T717" s="163"/>
      <c r="AT717" s="158" t="s">
        <v>208</v>
      </c>
      <c r="AU717" s="158" t="s">
        <v>78</v>
      </c>
      <c r="AV717" s="13" t="s">
        <v>78</v>
      </c>
      <c r="AW717" s="13" t="s">
        <v>31</v>
      </c>
      <c r="AX717" s="13" t="s">
        <v>69</v>
      </c>
      <c r="AY717" s="158" t="s">
        <v>195</v>
      </c>
    </row>
    <row r="718" spans="2:51" s="13" customFormat="1">
      <c r="B718" s="157"/>
      <c r="D718" s="145" t="s">
        <v>208</v>
      </c>
      <c r="E718" s="158" t="s">
        <v>19</v>
      </c>
      <c r="F718" s="159" t="s">
        <v>777</v>
      </c>
      <c r="H718" s="160">
        <v>4.7839999999999998</v>
      </c>
      <c r="I718" s="161"/>
      <c r="L718" s="157"/>
      <c r="M718" s="162"/>
      <c r="T718" s="163"/>
      <c r="AT718" s="158" t="s">
        <v>208</v>
      </c>
      <c r="AU718" s="158" t="s">
        <v>78</v>
      </c>
      <c r="AV718" s="13" t="s">
        <v>78</v>
      </c>
      <c r="AW718" s="13" t="s">
        <v>31</v>
      </c>
      <c r="AX718" s="13" t="s">
        <v>69</v>
      </c>
      <c r="AY718" s="158" t="s">
        <v>195</v>
      </c>
    </row>
    <row r="719" spans="2:51" s="13" customFormat="1">
      <c r="B719" s="157"/>
      <c r="D719" s="145" t="s">
        <v>208</v>
      </c>
      <c r="E719" s="158" t="s">
        <v>19</v>
      </c>
      <c r="F719" s="159" t="s">
        <v>778</v>
      </c>
      <c r="H719" s="160">
        <v>13.75</v>
      </c>
      <c r="I719" s="161"/>
      <c r="L719" s="157"/>
      <c r="M719" s="162"/>
      <c r="T719" s="163"/>
      <c r="AT719" s="158" t="s">
        <v>208</v>
      </c>
      <c r="AU719" s="158" t="s">
        <v>78</v>
      </c>
      <c r="AV719" s="13" t="s">
        <v>78</v>
      </c>
      <c r="AW719" s="13" t="s">
        <v>31</v>
      </c>
      <c r="AX719" s="13" t="s">
        <v>69</v>
      </c>
      <c r="AY719" s="158" t="s">
        <v>195</v>
      </c>
    </row>
    <row r="720" spans="2:51" s="13" customFormat="1">
      <c r="B720" s="157"/>
      <c r="D720" s="145" t="s">
        <v>208</v>
      </c>
      <c r="E720" s="158" t="s">
        <v>19</v>
      </c>
      <c r="F720" s="159" t="s">
        <v>779</v>
      </c>
      <c r="H720" s="160">
        <v>4.7839999999999998</v>
      </c>
      <c r="I720" s="161"/>
      <c r="L720" s="157"/>
      <c r="M720" s="162"/>
      <c r="T720" s="163"/>
      <c r="AT720" s="158" t="s">
        <v>208</v>
      </c>
      <c r="AU720" s="158" t="s">
        <v>78</v>
      </c>
      <c r="AV720" s="13" t="s">
        <v>78</v>
      </c>
      <c r="AW720" s="13" t="s">
        <v>31</v>
      </c>
      <c r="AX720" s="13" t="s">
        <v>69</v>
      </c>
      <c r="AY720" s="158" t="s">
        <v>195</v>
      </c>
    </row>
    <row r="721" spans="2:65" s="13" customFormat="1">
      <c r="B721" s="157"/>
      <c r="D721" s="145" t="s">
        <v>208</v>
      </c>
      <c r="E721" s="158" t="s">
        <v>19</v>
      </c>
      <c r="F721" s="159" t="s">
        <v>780</v>
      </c>
      <c r="H721" s="160">
        <v>3.84</v>
      </c>
      <c r="I721" s="161"/>
      <c r="L721" s="157"/>
      <c r="M721" s="162"/>
      <c r="T721" s="163"/>
      <c r="AT721" s="158" t="s">
        <v>208</v>
      </c>
      <c r="AU721" s="158" t="s">
        <v>78</v>
      </c>
      <c r="AV721" s="13" t="s">
        <v>78</v>
      </c>
      <c r="AW721" s="13" t="s">
        <v>31</v>
      </c>
      <c r="AX721" s="13" t="s">
        <v>69</v>
      </c>
      <c r="AY721" s="158" t="s">
        <v>195</v>
      </c>
    </row>
    <row r="722" spans="2:65" s="13" customFormat="1">
      <c r="B722" s="157"/>
      <c r="D722" s="145" t="s">
        <v>208</v>
      </c>
      <c r="E722" s="158" t="s">
        <v>19</v>
      </c>
      <c r="F722" s="159" t="s">
        <v>781</v>
      </c>
      <c r="H722" s="160">
        <v>4.7839999999999998</v>
      </c>
      <c r="I722" s="161"/>
      <c r="L722" s="157"/>
      <c r="M722" s="162"/>
      <c r="T722" s="163"/>
      <c r="AT722" s="158" t="s">
        <v>208</v>
      </c>
      <c r="AU722" s="158" t="s">
        <v>78</v>
      </c>
      <c r="AV722" s="13" t="s">
        <v>78</v>
      </c>
      <c r="AW722" s="13" t="s">
        <v>31</v>
      </c>
      <c r="AX722" s="13" t="s">
        <v>69</v>
      </c>
      <c r="AY722" s="158" t="s">
        <v>195</v>
      </c>
    </row>
    <row r="723" spans="2:65" s="13" customFormat="1">
      <c r="B723" s="157"/>
      <c r="D723" s="145" t="s">
        <v>208</v>
      </c>
      <c r="E723" s="158" t="s">
        <v>19</v>
      </c>
      <c r="F723" s="159" t="s">
        <v>782</v>
      </c>
      <c r="H723" s="160">
        <v>5.1040000000000001</v>
      </c>
      <c r="I723" s="161"/>
      <c r="L723" s="157"/>
      <c r="M723" s="162"/>
      <c r="T723" s="163"/>
      <c r="AT723" s="158" t="s">
        <v>208</v>
      </c>
      <c r="AU723" s="158" t="s">
        <v>78</v>
      </c>
      <c r="AV723" s="13" t="s">
        <v>78</v>
      </c>
      <c r="AW723" s="13" t="s">
        <v>31</v>
      </c>
      <c r="AX723" s="13" t="s">
        <v>69</v>
      </c>
      <c r="AY723" s="158" t="s">
        <v>195</v>
      </c>
    </row>
    <row r="724" spans="2:65" s="13" customFormat="1">
      <c r="B724" s="157"/>
      <c r="D724" s="145" t="s">
        <v>208</v>
      </c>
      <c r="E724" s="158" t="s">
        <v>19</v>
      </c>
      <c r="F724" s="159" t="s">
        <v>783</v>
      </c>
      <c r="H724" s="160">
        <v>3.84</v>
      </c>
      <c r="I724" s="161"/>
      <c r="L724" s="157"/>
      <c r="M724" s="162"/>
      <c r="T724" s="163"/>
      <c r="AT724" s="158" t="s">
        <v>208</v>
      </c>
      <c r="AU724" s="158" t="s">
        <v>78</v>
      </c>
      <c r="AV724" s="13" t="s">
        <v>78</v>
      </c>
      <c r="AW724" s="13" t="s">
        <v>31</v>
      </c>
      <c r="AX724" s="13" t="s">
        <v>69</v>
      </c>
      <c r="AY724" s="158" t="s">
        <v>195</v>
      </c>
    </row>
    <row r="725" spans="2:65" s="13" customFormat="1">
      <c r="B725" s="157"/>
      <c r="D725" s="145" t="s">
        <v>208</v>
      </c>
      <c r="E725" s="158" t="s">
        <v>19</v>
      </c>
      <c r="F725" s="159" t="s">
        <v>784</v>
      </c>
      <c r="H725" s="160">
        <v>8.8260000000000005</v>
      </c>
      <c r="I725" s="161"/>
      <c r="L725" s="157"/>
      <c r="M725" s="162"/>
      <c r="T725" s="163"/>
      <c r="AT725" s="158" t="s">
        <v>208</v>
      </c>
      <c r="AU725" s="158" t="s">
        <v>78</v>
      </c>
      <c r="AV725" s="13" t="s">
        <v>78</v>
      </c>
      <c r="AW725" s="13" t="s">
        <v>31</v>
      </c>
      <c r="AX725" s="13" t="s">
        <v>69</v>
      </c>
      <c r="AY725" s="158" t="s">
        <v>195</v>
      </c>
    </row>
    <row r="726" spans="2:65" s="13" customFormat="1">
      <c r="B726" s="157"/>
      <c r="D726" s="145" t="s">
        <v>208</v>
      </c>
      <c r="E726" s="158" t="s">
        <v>19</v>
      </c>
      <c r="F726" s="159" t="s">
        <v>785</v>
      </c>
      <c r="H726" s="160">
        <v>32.619999999999997</v>
      </c>
      <c r="I726" s="161"/>
      <c r="L726" s="157"/>
      <c r="M726" s="162"/>
      <c r="T726" s="163"/>
      <c r="AT726" s="158" t="s">
        <v>208</v>
      </c>
      <c r="AU726" s="158" t="s">
        <v>78</v>
      </c>
      <c r="AV726" s="13" t="s">
        <v>78</v>
      </c>
      <c r="AW726" s="13" t="s">
        <v>31</v>
      </c>
      <c r="AX726" s="13" t="s">
        <v>69</v>
      </c>
      <c r="AY726" s="158" t="s">
        <v>195</v>
      </c>
    </row>
    <row r="727" spans="2:65" s="12" customFormat="1">
      <c r="B727" s="151"/>
      <c r="D727" s="145" t="s">
        <v>208</v>
      </c>
      <c r="E727" s="152" t="s">
        <v>19</v>
      </c>
      <c r="F727" s="153" t="s">
        <v>521</v>
      </c>
      <c r="H727" s="152" t="s">
        <v>19</v>
      </c>
      <c r="I727" s="154"/>
      <c r="L727" s="151"/>
      <c r="M727" s="155"/>
      <c r="T727" s="156"/>
      <c r="AT727" s="152" t="s">
        <v>208</v>
      </c>
      <c r="AU727" s="152" t="s">
        <v>78</v>
      </c>
      <c r="AV727" s="12" t="s">
        <v>76</v>
      </c>
      <c r="AW727" s="12" t="s">
        <v>31</v>
      </c>
      <c r="AX727" s="12" t="s">
        <v>69</v>
      </c>
      <c r="AY727" s="152" t="s">
        <v>195</v>
      </c>
    </row>
    <row r="728" spans="2:65" s="13" customFormat="1">
      <c r="B728" s="157"/>
      <c r="D728" s="145" t="s">
        <v>208</v>
      </c>
      <c r="E728" s="158" t="s">
        <v>19</v>
      </c>
      <c r="F728" s="159" t="s">
        <v>786</v>
      </c>
      <c r="H728" s="160">
        <v>8.8699999999999992</v>
      </c>
      <c r="I728" s="161"/>
      <c r="L728" s="157"/>
      <c r="M728" s="162"/>
      <c r="T728" s="163"/>
      <c r="AT728" s="158" t="s">
        <v>208</v>
      </c>
      <c r="AU728" s="158" t="s">
        <v>78</v>
      </c>
      <c r="AV728" s="13" t="s">
        <v>78</v>
      </c>
      <c r="AW728" s="13" t="s">
        <v>31</v>
      </c>
      <c r="AX728" s="13" t="s">
        <v>69</v>
      </c>
      <c r="AY728" s="158" t="s">
        <v>195</v>
      </c>
    </row>
    <row r="729" spans="2:65" s="14" customFormat="1">
      <c r="B729" s="164"/>
      <c r="D729" s="145" t="s">
        <v>208</v>
      </c>
      <c r="E729" s="165" t="s">
        <v>19</v>
      </c>
      <c r="F729" s="166" t="s">
        <v>220</v>
      </c>
      <c r="H729" s="167">
        <v>904.21799999999996</v>
      </c>
      <c r="I729" s="168"/>
      <c r="L729" s="164"/>
      <c r="M729" s="169"/>
      <c r="T729" s="170"/>
      <c r="AT729" s="165" t="s">
        <v>208</v>
      </c>
      <c r="AU729" s="165" t="s">
        <v>78</v>
      </c>
      <c r="AV729" s="14" t="s">
        <v>202</v>
      </c>
      <c r="AW729" s="14" t="s">
        <v>31</v>
      </c>
      <c r="AX729" s="14" t="s">
        <v>76</v>
      </c>
      <c r="AY729" s="165" t="s">
        <v>195</v>
      </c>
    </row>
    <row r="730" spans="2:65" s="1" customFormat="1" ht="16.5" customHeight="1">
      <c r="B730" s="33"/>
      <c r="C730" s="132" t="s">
        <v>787</v>
      </c>
      <c r="D730" s="132" t="s">
        <v>197</v>
      </c>
      <c r="E730" s="133" t="s">
        <v>788</v>
      </c>
      <c r="F730" s="134" t="s">
        <v>789</v>
      </c>
      <c r="G730" s="135" t="s">
        <v>246</v>
      </c>
      <c r="H730" s="136">
        <v>182.071</v>
      </c>
      <c r="I730" s="137"/>
      <c r="J730" s="138">
        <f>ROUND(I730*H730,2)</f>
        <v>0</v>
      </c>
      <c r="K730" s="134" t="s">
        <v>201</v>
      </c>
      <c r="L730" s="33"/>
      <c r="M730" s="139" t="s">
        <v>19</v>
      </c>
      <c r="N730" s="140" t="s">
        <v>40</v>
      </c>
      <c r="P730" s="141">
        <f>O730*H730</f>
        <v>0</v>
      </c>
      <c r="Q730" s="141">
        <v>0</v>
      </c>
      <c r="R730" s="141">
        <f>Q730*H730</f>
        <v>0</v>
      </c>
      <c r="S730" s="141">
        <v>1.8</v>
      </c>
      <c r="T730" s="142">
        <f>S730*H730</f>
        <v>327.7278</v>
      </c>
      <c r="AR730" s="143" t="s">
        <v>202</v>
      </c>
      <c r="AT730" s="143" t="s">
        <v>197</v>
      </c>
      <c r="AU730" s="143" t="s">
        <v>78</v>
      </c>
      <c r="AY730" s="18" t="s">
        <v>195</v>
      </c>
      <c r="BE730" s="144">
        <f>IF(N730="základní",J730,0)</f>
        <v>0</v>
      </c>
      <c r="BF730" s="144">
        <f>IF(N730="snížená",J730,0)</f>
        <v>0</v>
      </c>
      <c r="BG730" s="144">
        <f>IF(N730="zákl. přenesená",J730,0)</f>
        <v>0</v>
      </c>
      <c r="BH730" s="144">
        <f>IF(N730="sníž. přenesená",J730,0)</f>
        <v>0</v>
      </c>
      <c r="BI730" s="144">
        <f>IF(N730="nulová",J730,0)</f>
        <v>0</v>
      </c>
      <c r="BJ730" s="18" t="s">
        <v>76</v>
      </c>
      <c r="BK730" s="144">
        <f>ROUND(I730*H730,2)</f>
        <v>0</v>
      </c>
      <c r="BL730" s="18" t="s">
        <v>202</v>
      </c>
      <c r="BM730" s="143" t="s">
        <v>790</v>
      </c>
    </row>
    <row r="731" spans="2:65" s="1" customFormat="1">
      <c r="B731" s="33"/>
      <c r="D731" s="145" t="s">
        <v>204</v>
      </c>
      <c r="F731" s="146" t="s">
        <v>791</v>
      </c>
      <c r="I731" s="147"/>
      <c r="L731" s="33"/>
      <c r="M731" s="148"/>
      <c r="T731" s="54"/>
      <c r="AT731" s="18" t="s">
        <v>204</v>
      </c>
      <c r="AU731" s="18" t="s">
        <v>78</v>
      </c>
    </row>
    <row r="732" spans="2:65" s="1" customFormat="1">
      <c r="B732" s="33"/>
      <c r="D732" s="149" t="s">
        <v>206</v>
      </c>
      <c r="F732" s="150" t="s">
        <v>792</v>
      </c>
      <c r="I732" s="147"/>
      <c r="L732" s="33"/>
      <c r="M732" s="148"/>
      <c r="T732" s="54"/>
      <c r="AT732" s="18" t="s">
        <v>206</v>
      </c>
      <c r="AU732" s="18" t="s">
        <v>78</v>
      </c>
    </row>
    <row r="733" spans="2:65" s="12" customFormat="1">
      <c r="B733" s="151"/>
      <c r="D733" s="145" t="s">
        <v>208</v>
      </c>
      <c r="E733" s="152" t="s">
        <v>19</v>
      </c>
      <c r="F733" s="153" t="s">
        <v>209</v>
      </c>
      <c r="H733" s="152" t="s">
        <v>19</v>
      </c>
      <c r="I733" s="154"/>
      <c r="L733" s="151"/>
      <c r="M733" s="155"/>
      <c r="T733" s="156"/>
      <c r="AT733" s="152" t="s">
        <v>208</v>
      </c>
      <c r="AU733" s="152" t="s">
        <v>78</v>
      </c>
      <c r="AV733" s="12" t="s">
        <v>76</v>
      </c>
      <c r="AW733" s="12" t="s">
        <v>31</v>
      </c>
      <c r="AX733" s="12" t="s">
        <v>69</v>
      </c>
      <c r="AY733" s="152" t="s">
        <v>195</v>
      </c>
    </row>
    <row r="734" spans="2:65" s="12" customFormat="1">
      <c r="B734" s="151"/>
      <c r="D734" s="145" t="s">
        <v>208</v>
      </c>
      <c r="E734" s="152" t="s">
        <v>19</v>
      </c>
      <c r="F734" s="153" t="s">
        <v>608</v>
      </c>
      <c r="H734" s="152" t="s">
        <v>19</v>
      </c>
      <c r="I734" s="154"/>
      <c r="L734" s="151"/>
      <c r="M734" s="155"/>
      <c r="T734" s="156"/>
      <c r="AT734" s="152" t="s">
        <v>208</v>
      </c>
      <c r="AU734" s="152" t="s">
        <v>78</v>
      </c>
      <c r="AV734" s="12" t="s">
        <v>76</v>
      </c>
      <c r="AW734" s="12" t="s">
        <v>31</v>
      </c>
      <c r="AX734" s="12" t="s">
        <v>69</v>
      </c>
      <c r="AY734" s="152" t="s">
        <v>195</v>
      </c>
    </row>
    <row r="735" spans="2:65" s="13" customFormat="1">
      <c r="B735" s="157"/>
      <c r="D735" s="145" t="s">
        <v>208</v>
      </c>
      <c r="E735" s="158" t="s">
        <v>19</v>
      </c>
      <c r="F735" s="159" t="s">
        <v>793</v>
      </c>
      <c r="H735" s="160">
        <v>1.175</v>
      </c>
      <c r="I735" s="161"/>
      <c r="L735" s="157"/>
      <c r="M735" s="162"/>
      <c r="T735" s="163"/>
      <c r="AT735" s="158" t="s">
        <v>208</v>
      </c>
      <c r="AU735" s="158" t="s">
        <v>78</v>
      </c>
      <c r="AV735" s="13" t="s">
        <v>78</v>
      </c>
      <c r="AW735" s="13" t="s">
        <v>31</v>
      </c>
      <c r="AX735" s="13" t="s">
        <v>69</v>
      </c>
      <c r="AY735" s="158" t="s">
        <v>195</v>
      </c>
    </row>
    <row r="736" spans="2:65" s="13" customFormat="1">
      <c r="B736" s="157"/>
      <c r="D736" s="145" t="s">
        <v>208</v>
      </c>
      <c r="E736" s="158" t="s">
        <v>19</v>
      </c>
      <c r="F736" s="159" t="s">
        <v>794</v>
      </c>
      <c r="H736" s="160">
        <v>0.44900000000000001</v>
      </c>
      <c r="I736" s="161"/>
      <c r="L736" s="157"/>
      <c r="M736" s="162"/>
      <c r="T736" s="163"/>
      <c r="AT736" s="158" t="s">
        <v>208</v>
      </c>
      <c r="AU736" s="158" t="s">
        <v>78</v>
      </c>
      <c r="AV736" s="13" t="s">
        <v>78</v>
      </c>
      <c r="AW736" s="13" t="s">
        <v>31</v>
      </c>
      <c r="AX736" s="13" t="s">
        <v>69</v>
      </c>
      <c r="AY736" s="158" t="s">
        <v>195</v>
      </c>
    </row>
    <row r="737" spans="2:51" s="13" customFormat="1">
      <c r="B737" s="157"/>
      <c r="D737" s="145" t="s">
        <v>208</v>
      </c>
      <c r="E737" s="158" t="s">
        <v>19</v>
      </c>
      <c r="F737" s="159" t="s">
        <v>795</v>
      </c>
      <c r="H737" s="160">
        <v>0.161</v>
      </c>
      <c r="I737" s="161"/>
      <c r="L737" s="157"/>
      <c r="M737" s="162"/>
      <c r="T737" s="163"/>
      <c r="AT737" s="158" t="s">
        <v>208</v>
      </c>
      <c r="AU737" s="158" t="s">
        <v>78</v>
      </c>
      <c r="AV737" s="13" t="s">
        <v>78</v>
      </c>
      <c r="AW737" s="13" t="s">
        <v>31</v>
      </c>
      <c r="AX737" s="13" t="s">
        <v>69</v>
      </c>
      <c r="AY737" s="158" t="s">
        <v>195</v>
      </c>
    </row>
    <row r="738" spans="2:51" s="13" customFormat="1">
      <c r="B738" s="157"/>
      <c r="D738" s="145" t="s">
        <v>208</v>
      </c>
      <c r="E738" s="158" t="s">
        <v>19</v>
      </c>
      <c r="F738" s="159" t="s">
        <v>796</v>
      </c>
      <c r="H738" s="160">
        <v>0.216</v>
      </c>
      <c r="I738" s="161"/>
      <c r="L738" s="157"/>
      <c r="M738" s="162"/>
      <c r="T738" s="163"/>
      <c r="AT738" s="158" t="s">
        <v>208</v>
      </c>
      <c r="AU738" s="158" t="s">
        <v>78</v>
      </c>
      <c r="AV738" s="13" t="s">
        <v>78</v>
      </c>
      <c r="AW738" s="13" t="s">
        <v>31</v>
      </c>
      <c r="AX738" s="13" t="s">
        <v>69</v>
      </c>
      <c r="AY738" s="158" t="s">
        <v>195</v>
      </c>
    </row>
    <row r="739" spans="2:51" s="13" customFormat="1">
      <c r="B739" s="157"/>
      <c r="D739" s="145" t="s">
        <v>208</v>
      </c>
      <c r="E739" s="158" t="s">
        <v>19</v>
      </c>
      <c r="F739" s="159" t="s">
        <v>797</v>
      </c>
      <c r="H739" s="160">
        <v>0.503</v>
      </c>
      <c r="I739" s="161"/>
      <c r="L739" s="157"/>
      <c r="M739" s="162"/>
      <c r="T739" s="163"/>
      <c r="AT739" s="158" t="s">
        <v>208</v>
      </c>
      <c r="AU739" s="158" t="s">
        <v>78</v>
      </c>
      <c r="AV739" s="13" t="s">
        <v>78</v>
      </c>
      <c r="AW739" s="13" t="s">
        <v>31</v>
      </c>
      <c r="AX739" s="13" t="s">
        <v>69</v>
      </c>
      <c r="AY739" s="158" t="s">
        <v>195</v>
      </c>
    </row>
    <row r="740" spans="2:51" s="13" customFormat="1">
      <c r="B740" s="157"/>
      <c r="D740" s="145" t="s">
        <v>208</v>
      </c>
      <c r="E740" s="158" t="s">
        <v>19</v>
      </c>
      <c r="F740" s="159" t="s">
        <v>798</v>
      </c>
      <c r="H740" s="160">
        <v>0.504</v>
      </c>
      <c r="I740" s="161"/>
      <c r="L740" s="157"/>
      <c r="M740" s="162"/>
      <c r="T740" s="163"/>
      <c r="AT740" s="158" t="s">
        <v>208</v>
      </c>
      <c r="AU740" s="158" t="s">
        <v>78</v>
      </c>
      <c r="AV740" s="13" t="s">
        <v>78</v>
      </c>
      <c r="AW740" s="13" t="s">
        <v>31</v>
      </c>
      <c r="AX740" s="13" t="s">
        <v>69</v>
      </c>
      <c r="AY740" s="158" t="s">
        <v>195</v>
      </c>
    </row>
    <row r="741" spans="2:51" s="13" customFormat="1">
      <c r="B741" s="157"/>
      <c r="D741" s="145" t="s">
        <v>208</v>
      </c>
      <c r="E741" s="158" t="s">
        <v>19</v>
      </c>
      <c r="F741" s="159" t="s">
        <v>799</v>
      </c>
      <c r="H741" s="160">
        <v>2.4350000000000001</v>
      </c>
      <c r="I741" s="161"/>
      <c r="L741" s="157"/>
      <c r="M741" s="162"/>
      <c r="T741" s="163"/>
      <c r="AT741" s="158" t="s">
        <v>208</v>
      </c>
      <c r="AU741" s="158" t="s">
        <v>78</v>
      </c>
      <c r="AV741" s="13" t="s">
        <v>78</v>
      </c>
      <c r="AW741" s="13" t="s">
        <v>31</v>
      </c>
      <c r="AX741" s="13" t="s">
        <v>69</v>
      </c>
      <c r="AY741" s="158" t="s">
        <v>195</v>
      </c>
    </row>
    <row r="742" spans="2:51" s="13" customFormat="1">
      <c r="B742" s="157"/>
      <c r="D742" s="145" t="s">
        <v>208</v>
      </c>
      <c r="E742" s="158" t="s">
        <v>19</v>
      </c>
      <c r="F742" s="159" t="s">
        <v>800</v>
      </c>
      <c r="H742" s="160">
        <v>1.68</v>
      </c>
      <c r="I742" s="161"/>
      <c r="L742" s="157"/>
      <c r="M742" s="162"/>
      <c r="T742" s="163"/>
      <c r="AT742" s="158" t="s">
        <v>208</v>
      </c>
      <c r="AU742" s="158" t="s">
        <v>78</v>
      </c>
      <c r="AV742" s="13" t="s">
        <v>78</v>
      </c>
      <c r="AW742" s="13" t="s">
        <v>31</v>
      </c>
      <c r="AX742" s="13" t="s">
        <v>69</v>
      </c>
      <c r="AY742" s="158" t="s">
        <v>195</v>
      </c>
    </row>
    <row r="743" spans="2:51" s="13" customFormat="1">
      <c r="B743" s="157"/>
      <c r="D743" s="145" t="s">
        <v>208</v>
      </c>
      <c r="E743" s="158" t="s">
        <v>19</v>
      </c>
      <c r="F743" s="159" t="s">
        <v>801</v>
      </c>
      <c r="H743" s="160">
        <v>0.189</v>
      </c>
      <c r="I743" s="161"/>
      <c r="L743" s="157"/>
      <c r="M743" s="162"/>
      <c r="T743" s="163"/>
      <c r="AT743" s="158" t="s">
        <v>208</v>
      </c>
      <c r="AU743" s="158" t="s">
        <v>78</v>
      </c>
      <c r="AV743" s="13" t="s">
        <v>78</v>
      </c>
      <c r="AW743" s="13" t="s">
        <v>31</v>
      </c>
      <c r="AX743" s="13" t="s">
        <v>69</v>
      </c>
      <c r="AY743" s="158" t="s">
        <v>195</v>
      </c>
    </row>
    <row r="744" spans="2:51" s="13" customFormat="1">
      <c r="B744" s="157"/>
      <c r="D744" s="145" t="s">
        <v>208</v>
      </c>
      <c r="E744" s="158" t="s">
        <v>19</v>
      </c>
      <c r="F744" s="159" t="s">
        <v>802</v>
      </c>
      <c r="H744" s="160">
        <v>0.46300000000000002</v>
      </c>
      <c r="I744" s="161"/>
      <c r="L744" s="157"/>
      <c r="M744" s="162"/>
      <c r="T744" s="163"/>
      <c r="AT744" s="158" t="s">
        <v>208</v>
      </c>
      <c r="AU744" s="158" t="s">
        <v>78</v>
      </c>
      <c r="AV744" s="13" t="s">
        <v>78</v>
      </c>
      <c r="AW744" s="13" t="s">
        <v>31</v>
      </c>
      <c r="AX744" s="13" t="s">
        <v>69</v>
      </c>
      <c r="AY744" s="158" t="s">
        <v>195</v>
      </c>
    </row>
    <row r="745" spans="2:51" s="13" customFormat="1">
      <c r="B745" s="157"/>
      <c r="D745" s="145" t="s">
        <v>208</v>
      </c>
      <c r="E745" s="158" t="s">
        <v>19</v>
      </c>
      <c r="F745" s="159" t="s">
        <v>803</v>
      </c>
      <c r="H745" s="160">
        <v>1.742</v>
      </c>
      <c r="I745" s="161"/>
      <c r="L745" s="157"/>
      <c r="M745" s="162"/>
      <c r="T745" s="163"/>
      <c r="AT745" s="158" t="s">
        <v>208</v>
      </c>
      <c r="AU745" s="158" t="s">
        <v>78</v>
      </c>
      <c r="AV745" s="13" t="s">
        <v>78</v>
      </c>
      <c r="AW745" s="13" t="s">
        <v>31</v>
      </c>
      <c r="AX745" s="13" t="s">
        <v>69</v>
      </c>
      <c r="AY745" s="158" t="s">
        <v>195</v>
      </c>
    </row>
    <row r="746" spans="2:51" s="13" customFormat="1">
      <c r="B746" s="157"/>
      <c r="D746" s="145" t="s">
        <v>208</v>
      </c>
      <c r="E746" s="158" t="s">
        <v>19</v>
      </c>
      <c r="F746" s="159" t="s">
        <v>804</v>
      </c>
      <c r="H746" s="160">
        <v>0.432</v>
      </c>
      <c r="I746" s="161"/>
      <c r="L746" s="157"/>
      <c r="M746" s="162"/>
      <c r="T746" s="163"/>
      <c r="AT746" s="158" t="s">
        <v>208</v>
      </c>
      <c r="AU746" s="158" t="s">
        <v>78</v>
      </c>
      <c r="AV746" s="13" t="s">
        <v>78</v>
      </c>
      <c r="AW746" s="13" t="s">
        <v>31</v>
      </c>
      <c r="AX746" s="13" t="s">
        <v>69</v>
      </c>
      <c r="AY746" s="158" t="s">
        <v>195</v>
      </c>
    </row>
    <row r="747" spans="2:51" s="12" customFormat="1">
      <c r="B747" s="151"/>
      <c r="D747" s="145" t="s">
        <v>208</v>
      </c>
      <c r="E747" s="152" t="s">
        <v>19</v>
      </c>
      <c r="F747" s="153" t="s">
        <v>459</v>
      </c>
      <c r="H747" s="152" t="s">
        <v>19</v>
      </c>
      <c r="I747" s="154"/>
      <c r="L747" s="151"/>
      <c r="M747" s="155"/>
      <c r="T747" s="156"/>
      <c r="AT747" s="152" t="s">
        <v>208</v>
      </c>
      <c r="AU747" s="152" t="s">
        <v>78</v>
      </c>
      <c r="AV747" s="12" t="s">
        <v>76</v>
      </c>
      <c r="AW747" s="12" t="s">
        <v>31</v>
      </c>
      <c r="AX747" s="12" t="s">
        <v>69</v>
      </c>
      <c r="AY747" s="152" t="s">
        <v>195</v>
      </c>
    </row>
    <row r="748" spans="2:51" s="13" customFormat="1">
      <c r="B748" s="157"/>
      <c r="D748" s="145" t="s">
        <v>208</v>
      </c>
      <c r="E748" s="158" t="s">
        <v>19</v>
      </c>
      <c r="F748" s="159" t="s">
        <v>805</v>
      </c>
      <c r="H748" s="160">
        <v>8.2490000000000006</v>
      </c>
      <c r="I748" s="161"/>
      <c r="L748" s="157"/>
      <c r="M748" s="162"/>
      <c r="T748" s="163"/>
      <c r="AT748" s="158" t="s">
        <v>208</v>
      </c>
      <c r="AU748" s="158" t="s">
        <v>78</v>
      </c>
      <c r="AV748" s="13" t="s">
        <v>78</v>
      </c>
      <c r="AW748" s="13" t="s">
        <v>31</v>
      </c>
      <c r="AX748" s="13" t="s">
        <v>69</v>
      </c>
      <c r="AY748" s="158" t="s">
        <v>195</v>
      </c>
    </row>
    <row r="749" spans="2:51" s="13" customFormat="1">
      <c r="B749" s="157"/>
      <c r="D749" s="145" t="s">
        <v>208</v>
      </c>
      <c r="E749" s="158" t="s">
        <v>19</v>
      </c>
      <c r="F749" s="159" t="s">
        <v>806</v>
      </c>
      <c r="H749" s="160">
        <v>0.58799999999999997</v>
      </c>
      <c r="I749" s="161"/>
      <c r="L749" s="157"/>
      <c r="M749" s="162"/>
      <c r="T749" s="163"/>
      <c r="AT749" s="158" t="s">
        <v>208</v>
      </c>
      <c r="AU749" s="158" t="s">
        <v>78</v>
      </c>
      <c r="AV749" s="13" t="s">
        <v>78</v>
      </c>
      <c r="AW749" s="13" t="s">
        <v>31</v>
      </c>
      <c r="AX749" s="13" t="s">
        <v>69</v>
      </c>
      <c r="AY749" s="158" t="s">
        <v>195</v>
      </c>
    </row>
    <row r="750" spans="2:51" s="13" customFormat="1">
      <c r="B750" s="157"/>
      <c r="D750" s="145" t="s">
        <v>208</v>
      </c>
      <c r="E750" s="158" t="s">
        <v>19</v>
      </c>
      <c r="F750" s="159" t="s">
        <v>807</v>
      </c>
      <c r="H750" s="160">
        <v>1.494</v>
      </c>
      <c r="I750" s="161"/>
      <c r="L750" s="157"/>
      <c r="M750" s="162"/>
      <c r="T750" s="163"/>
      <c r="AT750" s="158" t="s">
        <v>208</v>
      </c>
      <c r="AU750" s="158" t="s">
        <v>78</v>
      </c>
      <c r="AV750" s="13" t="s">
        <v>78</v>
      </c>
      <c r="AW750" s="13" t="s">
        <v>31</v>
      </c>
      <c r="AX750" s="13" t="s">
        <v>69</v>
      </c>
      <c r="AY750" s="158" t="s">
        <v>195</v>
      </c>
    </row>
    <row r="751" spans="2:51" s="13" customFormat="1">
      <c r="B751" s="157"/>
      <c r="D751" s="145" t="s">
        <v>208</v>
      </c>
      <c r="E751" s="158" t="s">
        <v>19</v>
      </c>
      <c r="F751" s="159" t="s">
        <v>808</v>
      </c>
      <c r="H751" s="160">
        <v>1.024</v>
      </c>
      <c r="I751" s="161"/>
      <c r="L751" s="157"/>
      <c r="M751" s="162"/>
      <c r="T751" s="163"/>
      <c r="AT751" s="158" t="s">
        <v>208</v>
      </c>
      <c r="AU751" s="158" t="s">
        <v>78</v>
      </c>
      <c r="AV751" s="13" t="s">
        <v>78</v>
      </c>
      <c r="AW751" s="13" t="s">
        <v>31</v>
      </c>
      <c r="AX751" s="13" t="s">
        <v>69</v>
      </c>
      <c r="AY751" s="158" t="s">
        <v>195</v>
      </c>
    </row>
    <row r="752" spans="2:51" s="13" customFormat="1">
      <c r="B752" s="157"/>
      <c r="D752" s="145" t="s">
        <v>208</v>
      </c>
      <c r="E752" s="158" t="s">
        <v>19</v>
      </c>
      <c r="F752" s="159" t="s">
        <v>809</v>
      </c>
      <c r="H752" s="160">
        <v>1.1200000000000001</v>
      </c>
      <c r="I752" s="161"/>
      <c r="L752" s="157"/>
      <c r="M752" s="162"/>
      <c r="T752" s="163"/>
      <c r="AT752" s="158" t="s">
        <v>208</v>
      </c>
      <c r="AU752" s="158" t="s">
        <v>78</v>
      </c>
      <c r="AV752" s="13" t="s">
        <v>78</v>
      </c>
      <c r="AW752" s="13" t="s">
        <v>31</v>
      </c>
      <c r="AX752" s="13" t="s">
        <v>69</v>
      </c>
      <c r="AY752" s="158" t="s">
        <v>195</v>
      </c>
    </row>
    <row r="753" spans="2:51" s="13" customFormat="1">
      <c r="B753" s="157"/>
      <c r="D753" s="145" t="s">
        <v>208</v>
      </c>
      <c r="E753" s="158" t="s">
        <v>19</v>
      </c>
      <c r="F753" s="159" t="s">
        <v>810</v>
      </c>
      <c r="H753" s="160">
        <v>0.33600000000000002</v>
      </c>
      <c r="I753" s="161"/>
      <c r="L753" s="157"/>
      <c r="M753" s="162"/>
      <c r="T753" s="163"/>
      <c r="AT753" s="158" t="s">
        <v>208</v>
      </c>
      <c r="AU753" s="158" t="s">
        <v>78</v>
      </c>
      <c r="AV753" s="13" t="s">
        <v>78</v>
      </c>
      <c r="AW753" s="13" t="s">
        <v>31</v>
      </c>
      <c r="AX753" s="13" t="s">
        <v>69</v>
      </c>
      <c r="AY753" s="158" t="s">
        <v>195</v>
      </c>
    </row>
    <row r="754" spans="2:51" s="13" customFormat="1">
      <c r="B754" s="157"/>
      <c r="D754" s="145" t="s">
        <v>208</v>
      </c>
      <c r="E754" s="158" t="s">
        <v>19</v>
      </c>
      <c r="F754" s="159" t="s">
        <v>811</v>
      </c>
      <c r="H754" s="160">
        <v>1.095</v>
      </c>
      <c r="I754" s="161"/>
      <c r="L754" s="157"/>
      <c r="M754" s="162"/>
      <c r="T754" s="163"/>
      <c r="AT754" s="158" t="s">
        <v>208</v>
      </c>
      <c r="AU754" s="158" t="s">
        <v>78</v>
      </c>
      <c r="AV754" s="13" t="s">
        <v>78</v>
      </c>
      <c r="AW754" s="13" t="s">
        <v>31</v>
      </c>
      <c r="AX754" s="13" t="s">
        <v>69</v>
      </c>
      <c r="AY754" s="158" t="s">
        <v>195</v>
      </c>
    </row>
    <row r="755" spans="2:51" s="13" customFormat="1">
      <c r="B755" s="157"/>
      <c r="D755" s="145" t="s">
        <v>208</v>
      </c>
      <c r="E755" s="158" t="s">
        <v>19</v>
      </c>
      <c r="F755" s="159" t="s">
        <v>812</v>
      </c>
      <c r="H755" s="160">
        <v>1.2230000000000001</v>
      </c>
      <c r="I755" s="161"/>
      <c r="L755" s="157"/>
      <c r="M755" s="162"/>
      <c r="T755" s="163"/>
      <c r="AT755" s="158" t="s">
        <v>208</v>
      </c>
      <c r="AU755" s="158" t="s">
        <v>78</v>
      </c>
      <c r="AV755" s="13" t="s">
        <v>78</v>
      </c>
      <c r="AW755" s="13" t="s">
        <v>31</v>
      </c>
      <c r="AX755" s="13" t="s">
        <v>69</v>
      </c>
      <c r="AY755" s="158" t="s">
        <v>195</v>
      </c>
    </row>
    <row r="756" spans="2:51" s="13" customFormat="1">
      <c r="B756" s="157"/>
      <c r="D756" s="145" t="s">
        <v>208</v>
      </c>
      <c r="E756" s="158" t="s">
        <v>19</v>
      </c>
      <c r="F756" s="159" t="s">
        <v>813</v>
      </c>
      <c r="H756" s="160">
        <v>1.1200000000000001</v>
      </c>
      <c r="I756" s="161"/>
      <c r="L756" s="157"/>
      <c r="M756" s="162"/>
      <c r="T756" s="163"/>
      <c r="AT756" s="158" t="s">
        <v>208</v>
      </c>
      <c r="AU756" s="158" t="s">
        <v>78</v>
      </c>
      <c r="AV756" s="13" t="s">
        <v>78</v>
      </c>
      <c r="AW756" s="13" t="s">
        <v>31</v>
      </c>
      <c r="AX756" s="13" t="s">
        <v>69</v>
      </c>
      <c r="AY756" s="158" t="s">
        <v>195</v>
      </c>
    </row>
    <row r="757" spans="2:51" s="13" customFormat="1">
      <c r="B757" s="157"/>
      <c r="D757" s="145" t="s">
        <v>208</v>
      </c>
      <c r="E757" s="158" t="s">
        <v>19</v>
      </c>
      <c r="F757" s="159" t="s">
        <v>814</v>
      </c>
      <c r="H757" s="160">
        <v>1.6</v>
      </c>
      <c r="I757" s="161"/>
      <c r="L757" s="157"/>
      <c r="M757" s="162"/>
      <c r="T757" s="163"/>
      <c r="AT757" s="158" t="s">
        <v>208</v>
      </c>
      <c r="AU757" s="158" t="s">
        <v>78</v>
      </c>
      <c r="AV757" s="13" t="s">
        <v>78</v>
      </c>
      <c r="AW757" s="13" t="s">
        <v>31</v>
      </c>
      <c r="AX757" s="13" t="s">
        <v>69</v>
      </c>
      <c r="AY757" s="158" t="s">
        <v>195</v>
      </c>
    </row>
    <row r="758" spans="2:51" s="13" customFormat="1">
      <c r="B758" s="157"/>
      <c r="D758" s="145" t="s">
        <v>208</v>
      </c>
      <c r="E758" s="158" t="s">
        <v>19</v>
      </c>
      <c r="F758" s="159" t="s">
        <v>815</v>
      </c>
      <c r="H758" s="160">
        <v>0.92800000000000005</v>
      </c>
      <c r="I758" s="161"/>
      <c r="L758" s="157"/>
      <c r="M758" s="162"/>
      <c r="T758" s="163"/>
      <c r="AT758" s="158" t="s">
        <v>208</v>
      </c>
      <c r="AU758" s="158" t="s">
        <v>78</v>
      </c>
      <c r="AV758" s="13" t="s">
        <v>78</v>
      </c>
      <c r="AW758" s="13" t="s">
        <v>31</v>
      </c>
      <c r="AX758" s="13" t="s">
        <v>69</v>
      </c>
      <c r="AY758" s="158" t="s">
        <v>195</v>
      </c>
    </row>
    <row r="759" spans="2:51" s="13" customFormat="1">
      <c r="B759" s="157"/>
      <c r="D759" s="145" t="s">
        <v>208</v>
      </c>
      <c r="E759" s="158" t="s">
        <v>19</v>
      </c>
      <c r="F759" s="159" t="s">
        <v>816</v>
      </c>
      <c r="H759" s="160">
        <v>1.508</v>
      </c>
      <c r="I759" s="161"/>
      <c r="L759" s="157"/>
      <c r="M759" s="162"/>
      <c r="T759" s="163"/>
      <c r="AT759" s="158" t="s">
        <v>208</v>
      </c>
      <c r="AU759" s="158" t="s">
        <v>78</v>
      </c>
      <c r="AV759" s="13" t="s">
        <v>78</v>
      </c>
      <c r="AW759" s="13" t="s">
        <v>31</v>
      </c>
      <c r="AX759" s="13" t="s">
        <v>69</v>
      </c>
      <c r="AY759" s="158" t="s">
        <v>195</v>
      </c>
    </row>
    <row r="760" spans="2:51" s="13" customFormat="1">
      <c r="B760" s="157"/>
      <c r="D760" s="145" t="s">
        <v>208</v>
      </c>
      <c r="E760" s="158" t="s">
        <v>19</v>
      </c>
      <c r="F760" s="159" t="s">
        <v>817</v>
      </c>
      <c r="H760" s="160">
        <v>0.93700000000000006</v>
      </c>
      <c r="I760" s="161"/>
      <c r="L760" s="157"/>
      <c r="M760" s="162"/>
      <c r="T760" s="163"/>
      <c r="AT760" s="158" t="s">
        <v>208</v>
      </c>
      <c r="AU760" s="158" t="s">
        <v>78</v>
      </c>
      <c r="AV760" s="13" t="s">
        <v>78</v>
      </c>
      <c r="AW760" s="13" t="s">
        <v>31</v>
      </c>
      <c r="AX760" s="13" t="s">
        <v>69</v>
      </c>
      <c r="AY760" s="158" t="s">
        <v>195</v>
      </c>
    </row>
    <row r="761" spans="2:51" s="13" customFormat="1">
      <c r="B761" s="157"/>
      <c r="D761" s="145" t="s">
        <v>208</v>
      </c>
      <c r="E761" s="158" t="s">
        <v>19</v>
      </c>
      <c r="F761" s="159" t="s">
        <v>818</v>
      </c>
      <c r="H761" s="160">
        <v>1.095</v>
      </c>
      <c r="I761" s="161"/>
      <c r="L761" s="157"/>
      <c r="M761" s="162"/>
      <c r="T761" s="163"/>
      <c r="AT761" s="158" t="s">
        <v>208</v>
      </c>
      <c r="AU761" s="158" t="s">
        <v>78</v>
      </c>
      <c r="AV761" s="13" t="s">
        <v>78</v>
      </c>
      <c r="AW761" s="13" t="s">
        <v>31</v>
      </c>
      <c r="AX761" s="13" t="s">
        <v>69</v>
      </c>
      <c r="AY761" s="158" t="s">
        <v>195</v>
      </c>
    </row>
    <row r="762" spans="2:51" s="13" customFormat="1">
      <c r="B762" s="157"/>
      <c r="D762" s="145" t="s">
        <v>208</v>
      </c>
      <c r="E762" s="158" t="s">
        <v>19</v>
      </c>
      <c r="F762" s="159" t="s">
        <v>819</v>
      </c>
      <c r="H762" s="160">
        <v>0.71099999999999997</v>
      </c>
      <c r="I762" s="161"/>
      <c r="L762" s="157"/>
      <c r="M762" s="162"/>
      <c r="T762" s="163"/>
      <c r="AT762" s="158" t="s">
        <v>208</v>
      </c>
      <c r="AU762" s="158" t="s">
        <v>78</v>
      </c>
      <c r="AV762" s="13" t="s">
        <v>78</v>
      </c>
      <c r="AW762" s="13" t="s">
        <v>31</v>
      </c>
      <c r="AX762" s="13" t="s">
        <v>69</v>
      </c>
      <c r="AY762" s="158" t="s">
        <v>195</v>
      </c>
    </row>
    <row r="763" spans="2:51" s="13" customFormat="1">
      <c r="B763" s="157"/>
      <c r="D763" s="145" t="s">
        <v>208</v>
      </c>
      <c r="E763" s="158" t="s">
        <v>19</v>
      </c>
      <c r="F763" s="159" t="s">
        <v>820</v>
      </c>
      <c r="H763" s="160">
        <v>1.0940000000000001</v>
      </c>
      <c r="I763" s="161"/>
      <c r="L763" s="157"/>
      <c r="M763" s="162"/>
      <c r="T763" s="163"/>
      <c r="AT763" s="158" t="s">
        <v>208</v>
      </c>
      <c r="AU763" s="158" t="s">
        <v>78</v>
      </c>
      <c r="AV763" s="13" t="s">
        <v>78</v>
      </c>
      <c r="AW763" s="13" t="s">
        <v>31</v>
      </c>
      <c r="AX763" s="13" t="s">
        <v>69</v>
      </c>
      <c r="AY763" s="158" t="s">
        <v>195</v>
      </c>
    </row>
    <row r="764" spans="2:51" s="13" customFormat="1">
      <c r="B764" s="157"/>
      <c r="D764" s="145" t="s">
        <v>208</v>
      </c>
      <c r="E764" s="158" t="s">
        <v>19</v>
      </c>
      <c r="F764" s="159" t="s">
        <v>821</v>
      </c>
      <c r="H764" s="160">
        <v>2.8580000000000001</v>
      </c>
      <c r="I764" s="161"/>
      <c r="L764" s="157"/>
      <c r="M764" s="162"/>
      <c r="T764" s="163"/>
      <c r="AT764" s="158" t="s">
        <v>208</v>
      </c>
      <c r="AU764" s="158" t="s">
        <v>78</v>
      </c>
      <c r="AV764" s="13" t="s">
        <v>78</v>
      </c>
      <c r="AW764" s="13" t="s">
        <v>31</v>
      </c>
      <c r="AX764" s="13" t="s">
        <v>69</v>
      </c>
      <c r="AY764" s="158" t="s">
        <v>195</v>
      </c>
    </row>
    <row r="765" spans="2:51" s="13" customFormat="1">
      <c r="B765" s="157"/>
      <c r="D765" s="145" t="s">
        <v>208</v>
      </c>
      <c r="E765" s="158" t="s">
        <v>19</v>
      </c>
      <c r="F765" s="159" t="s">
        <v>822</v>
      </c>
      <c r="H765" s="160">
        <v>0.126</v>
      </c>
      <c r="I765" s="161"/>
      <c r="L765" s="157"/>
      <c r="M765" s="162"/>
      <c r="T765" s="163"/>
      <c r="AT765" s="158" t="s">
        <v>208</v>
      </c>
      <c r="AU765" s="158" t="s">
        <v>78</v>
      </c>
      <c r="AV765" s="13" t="s">
        <v>78</v>
      </c>
      <c r="AW765" s="13" t="s">
        <v>31</v>
      </c>
      <c r="AX765" s="13" t="s">
        <v>69</v>
      </c>
      <c r="AY765" s="158" t="s">
        <v>195</v>
      </c>
    </row>
    <row r="766" spans="2:51" s="13" customFormat="1">
      <c r="B766" s="157"/>
      <c r="D766" s="145" t="s">
        <v>208</v>
      </c>
      <c r="E766" s="158" t="s">
        <v>19</v>
      </c>
      <c r="F766" s="159" t="s">
        <v>823</v>
      </c>
      <c r="H766" s="160">
        <v>1.397</v>
      </c>
      <c r="I766" s="161"/>
      <c r="L766" s="157"/>
      <c r="M766" s="162"/>
      <c r="T766" s="163"/>
      <c r="AT766" s="158" t="s">
        <v>208</v>
      </c>
      <c r="AU766" s="158" t="s">
        <v>78</v>
      </c>
      <c r="AV766" s="13" t="s">
        <v>78</v>
      </c>
      <c r="AW766" s="13" t="s">
        <v>31</v>
      </c>
      <c r="AX766" s="13" t="s">
        <v>69</v>
      </c>
      <c r="AY766" s="158" t="s">
        <v>195</v>
      </c>
    </row>
    <row r="767" spans="2:51" s="13" customFormat="1">
      <c r="B767" s="157"/>
      <c r="D767" s="145" t="s">
        <v>208</v>
      </c>
      <c r="E767" s="158" t="s">
        <v>19</v>
      </c>
      <c r="F767" s="159" t="s">
        <v>824</v>
      </c>
      <c r="H767" s="160">
        <v>2.843</v>
      </c>
      <c r="I767" s="161"/>
      <c r="L767" s="157"/>
      <c r="M767" s="162"/>
      <c r="T767" s="163"/>
      <c r="AT767" s="158" t="s">
        <v>208</v>
      </c>
      <c r="AU767" s="158" t="s">
        <v>78</v>
      </c>
      <c r="AV767" s="13" t="s">
        <v>78</v>
      </c>
      <c r="AW767" s="13" t="s">
        <v>31</v>
      </c>
      <c r="AX767" s="13" t="s">
        <v>69</v>
      </c>
      <c r="AY767" s="158" t="s">
        <v>195</v>
      </c>
    </row>
    <row r="768" spans="2:51" s="13" customFormat="1">
      <c r="B768" s="157"/>
      <c r="D768" s="145" t="s">
        <v>208</v>
      </c>
      <c r="E768" s="158" t="s">
        <v>19</v>
      </c>
      <c r="F768" s="159" t="s">
        <v>825</v>
      </c>
      <c r="H768" s="160">
        <v>0.69599999999999995</v>
      </c>
      <c r="I768" s="161"/>
      <c r="L768" s="157"/>
      <c r="M768" s="162"/>
      <c r="T768" s="163"/>
      <c r="AT768" s="158" t="s">
        <v>208</v>
      </c>
      <c r="AU768" s="158" t="s">
        <v>78</v>
      </c>
      <c r="AV768" s="13" t="s">
        <v>78</v>
      </c>
      <c r="AW768" s="13" t="s">
        <v>31</v>
      </c>
      <c r="AX768" s="13" t="s">
        <v>69</v>
      </c>
      <c r="AY768" s="158" t="s">
        <v>195</v>
      </c>
    </row>
    <row r="769" spans="2:51" s="13" customFormat="1">
      <c r="B769" s="157"/>
      <c r="D769" s="145" t="s">
        <v>208</v>
      </c>
      <c r="E769" s="158" t="s">
        <v>19</v>
      </c>
      <c r="F769" s="159" t="s">
        <v>826</v>
      </c>
      <c r="H769" s="160">
        <v>11.372</v>
      </c>
      <c r="I769" s="161"/>
      <c r="L769" s="157"/>
      <c r="M769" s="162"/>
      <c r="T769" s="163"/>
      <c r="AT769" s="158" t="s">
        <v>208</v>
      </c>
      <c r="AU769" s="158" t="s">
        <v>78</v>
      </c>
      <c r="AV769" s="13" t="s">
        <v>78</v>
      </c>
      <c r="AW769" s="13" t="s">
        <v>31</v>
      </c>
      <c r="AX769" s="13" t="s">
        <v>69</v>
      </c>
      <c r="AY769" s="158" t="s">
        <v>195</v>
      </c>
    </row>
    <row r="770" spans="2:51" s="13" customFormat="1">
      <c r="B770" s="157"/>
      <c r="D770" s="145" t="s">
        <v>208</v>
      </c>
      <c r="E770" s="158" t="s">
        <v>19</v>
      </c>
      <c r="F770" s="159" t="s">
        <v>827</v>
      </c>
      <c r="H770" s="160">
        <v>4.7839999999999998</v>
      </c>
      <c r="I770" s="161"/>
      <c r="L770" s="157"/>
      <c r="M770" s="162"/>
      <c r="T770" s="163"/>
      <c r="AT770" s="158" t="s">
        <v>208</v>
      </c>
      <c r="AU770" s="158" t="s">
        <v>78</v>
      </c>
      <c r="AV770" s="13" t="s">
        <v>78</v>
      </c>
      <c r="AW770" s="13" t="s">
        <v>31</v>
      </c>
      <c r="AX770" s="13" t="s">
        <v>69</v>
      </c>
      <c r="AY770" s="158" t="s">
        <v>195</v>
      </c>
    </row>
    <row r="771" spans="2:51" s="13" customFormat="1">
      <c r="B771" s="157"/>
      <c r="D771" s="145" t="s">
        <v>208</v>
      </c>
      <c r="E771" s="158" t="s">
        <v>19</v>
      </c>
      <c r="F771" s="159" t="s">
        <v>828</v>
      </c>
      <c r="H771" s="160">
        <v>3.3769999999999998</v>
      </c>
      <c r="I771" s="161"/>
      <c r="L771" s="157"/>
      <c r="M771" s="162"/>
      <c r="T771" s="163"/>
      <c r="AT771" s="158" t="s">
        <v>208</v>
      </c>
      <c r="AU771" s="158" t="s">
        <v>78</v>
      </c>
      <c r="AV771" s="13" t="s">
        <v>78</v>
      </c>
      <c r="AW771" s="13" t="s">
        <v>31</v>
      </c>
      <c r="AX771" s="13" t="s">
        <v>69</v>
      </c>
      <c r="AY771" s="158" t="s">
        <v>195</v>
      </c>
    </row>
    <row r="772" spans="2:51" s="13" customFormat="1">
      <c r="B772" s="157"/>
      <c r="D772" s="145" t="s">
        <v>208</v>
      </c>
      <c r="E772" s="158" t="s">
        <v>19</v>
      </c>
      <c r="F772" s="159" t="s">
        <v>829</v>
      </c>
      <c r="H772" s="160">
        <v>4.6980000000000004</v>
      </c>
      <c r="I772" s="161"/>
      <c r="L772" s="157"/>
      <c r="M772" s="162"/>
      <c r="T772" s="163"/>
      <c r="AT772" s="158" t="s">
        <v>208</v>
      </c>
      <c r="AU772" s="158" t="s">
        <v>78</v>
      </c>
      <c r="AV772" s="13" t="s">
        <v>78</v>
      </c>
      <c r="AW772" s="13" t="s">
        <v>31</v>
      </c>
      <c r="AX772" s="13" t="s">
        <v>69</v>
      </c>
      <c r="AY772" s="158" t="s">
        <v>195</v>
      </c>
    </row>
    <row r="773" spans="2:51" s="13" customFormat="1">
      <c r="B773" s="157"/>
      <c r="D773" s="145" t="s">
        <v>208</v>
      </c>
      <c r="E773" s="158" t="s">
        <v>19</v>
      </c>
      <c r="F773" s="159" t="s">
        <v>830</v>
      </c>
      <c r="H773" s="160">
        <v>2.1749999999999998</v>
      </c>
      <c r="I773" s="161"/>
      <c r="L773" s="157"/>
      <c r="M773" s="162"/>
      <c r="T773" s="163"/>
      <c r="AT773" s="158" t="s">
        <v>208</v>
      </c>
      <c r="AU773" s="158" t="s">
        <v>78</v>
      </c>
      <c r="AV773" s="13" t="s">
        <v>78</v>
      </c>
      <c r="AW773" s="13" t="s">
        <v>31</v>
      </c>
      <c r="AX773" s="13" t="s">
        <v>69</v>
      </c>
      <c r="AY773" s="158" t="s">
        <v>195</v>
      </c>
    </row>
    <row r="774" spans="2:51" s="13" customFormat="1">
      <c r="B774" s="157"/>
      <c r="D774" s="145" t="s">
        <v>208</v>
      </c>
      <c r="E774" s="158" t="s">
        <v>19</v>
      </c>
      <c r="F774" s="159" t="s">
        <v>831</v>
      </c>
      <c r="H774" s="160">
        <v>0.47299999999999998</v>
      </c>
      <c r="I774" s="161"/>
      <c r="L774" s="157"/>
      <c r="M774" s="162"/>
      <c r="T774" s="163"/>
      <c r="AT774" s="158" t="s">
        <v>208</v>
      </c>
      <c r="AU774" s="158" t="s">
        <v>78</v>
      </c>
      <c r="AV774" s="13" t="s">
        <v>78</v>
      </c>
      <c r="AW774" s="13" t="s">
        <v>31</v>
      </c>
      <c r="AX774" s="13" t="s">
        <v>69</v>
      </c>
      <c r="AY774" s="158" t="s">
        <v>195</v>
      </c>
    </row>
    <row r="775" spans="2:51" s="13" customFormat="1">
      <c r="B775" s="157"/>
      <c r="D775" s="145" t="s">
        <v>208</v>
      </c>
      <c r="E775" s="158" t="s">
        <v>19</v>
      </c>
      <c r="F775" s="159" t="s">
        <v>832</v>
      </c>
      <c r="H775" s="160">
        <v>0.161</v>
      </c>
      <c r="I775" s="161"/>
      <c r="L775" s="157"/>
      <c r="M775" s="162"/>
      <c r="T775" s="163"/>
      <c r="AT775" s="158" t="s">
        <v>208</v>
      </c>
      <c r="AU775" s="158" t="s">
        <v>78</v>
      </c>
      <c r="AV775" s="13" t="s">
        <v>78</v>
      </c>
      <c r="AW775" s="13" t="s">
        <v>31</v>
      </c>
      <c r="AX775" s="13" t="s">
        <v>69</v>
      </c>
      <c r="AY775" s="158" t="s">
        <v>195</v>
      </c>
    </row>
    <row r="776" spans="2:51" s="13" customFormat="1">
      <c r="B776" s="157"/>
      <c r="D776" s="145" t="s">
        <v>208</v>
      </c>
      <c r="E776" s="158" t="s">
        <v>19</v>
      </c>
      <c r="F776" s="159" t="s">
        <v>833</v>
      </c>
      <c r="H776" s="160">
        <v>0.20899999999999999</v>
      </c>
      <c r="I776" s="161"/>
      <c r="L776" s="157"/>
      <c r="M776" s="162"/>
      <c r="T776" s="163"/>
      <c r="AT776" s="158" t="s">
        <v>208</v>
      </c>
      <c r="AU776" s="158" t="s">
        <v>78</v>
      </c>
      <c r="AV776" s="13" t="s">
        <v>78</v>
      </c>
      <c r="AW776" s="13" t="s">
        <v>31</v>
      </c>
      <c r="AX776" s="13" t="s">
        <v>69</v>
      </c>
      <c r="AY776" s="158" t="s">
        <v>195</v>
      </c>
    </row>
    <row r="777" spans="2:51" s="13" customFormat="1">
      <c r="B777" s="157"/>
      <c r="D777" s="145" t="s">
        <v>208</v>
      </c>
      <c r="E777" s="158" t="s">
        <v>19</v>
      </c>
      <c r="F777" s="159" t="s">
        <v>834</v>
      </c>
      <c r="H777" s="160">
        <v>0.35099999999999998</v>
      </c>
      <c r="I777" s="161"/>
      <c r="L777" s="157"/>
      <c r="M777" s="162"/>
      <c r="T777" s="163"/>
      <c r="AT777" s="158" t="s">
        <v>208</v>
      </c>
      <c r="AU777" s="158" t="s">
        <v>78</v>
      </c>
      <c r="AV777" s="13" t="s">
        <v>78</v>
      </c>
      <c r="AW777" s="13" t="s">
        <v>31</v>
      </c>
      <c r="AX777" s="13" t="s">
        <v>69</v>
      </c>
      <c r="AY777" s="158" t="s">
        <v>195</v>
      </c>
    </row>
    <row r="778" spans="2:51" s="13" customFormat="1">
      <c r="B778" s="157"/>
      <c r="D778" s="145" t="s">
        <v>208</v>
      </c>
      <c r="E778" s="158" t="s">
        <v>19</v>
      </c>
      <c r="F778" s="159" t="s">
        <v>835</v>
      </c>
      <c r="H778" s="160">
        <v>0.39700000000000002</v>
      </c>
      <c r="I778" s="161"/>
      <c r="L778" s="157"/>
      <c r="M778" s="162"/>
      <c r="T778" s="163"/>
      <c r="AT778" s="158" t="s">
        <v>208</v>
      </c>
      <c r="AU778" s="158" t="s">
        <v>78</v>
      </c>
      <c r="AV778" s="13" t="s">
        <v>78</v>
      </c>
      <c r="AW778" s="13" t="s">
        <v>31</v>
      </c>
      <c r="AX778" s="13" t="s">
        <v>69</v>
      </c>
      <c r="AY778" s="158" t="s">
        <v>195</v>
      </c>
    </row>
    <row r="779" spans="2:51" s="13" customFormat="1">
      <c r="B779" s="157"/>
      <c r="D779" s="145" t="s">
        <v>208</v>
      </c>
      <c r="E779" s="158" t="s">
        <v>19</v>
      </c>
      <c r="F779" s="159" t="s">
        <v>836</v>
      </c>
      <c r="H779" s="160">
        <v>0.48599999999999999</v>
      </c>
      <c r="I779" s="161"/>
      <c r="L779" s="157"/>
      <c r="M779" s="162"/>
      <c r="T779" s="163"/>
      <c r="AT779" s="158" t="s">
        <v>208</v>
      </c>
      <c r="AU779" s="158" t="s">
        <v>78</v>
      </c>
      <c r="AV779" s="13" t="s">
        <v>78</v>
      </c>
      <c r="AW779" s="13" t="s">
        <v>31</v>
      </c>
      <c r="AX779" s="13" t="s">
        <v>69</v>
      </c>
      <c r="AY779" s="158" t="s">
        <v>195</v>
      </c>
    </row>
    <row r="780" spans="2:51" s="13" customFormat="1">
      <c r="B780" s="157"/>
      <c r="D780" s="145" t="s">
        <v>208</v>
      </c>
      <c r="E780" s="158" t="s">
        <v>19</v>
      </c>
      <c r="F780" s="159" t="s">
        <v>837</v>
      </c>
      <c r="H780" s="160">
        <v>0.60199999999999998</v>
      </c>
      <c r="I780" s="161"/>
      <c r="L780" s="157"/>
      <c r="M780" s="162"/>
      <c r="T780" s="163"/>
      <c r="AT780" s="158" t="s">
        <v>208</v>
      </c>
      <c r="AU780" s="158" t="s">
        <v>78</v>
      </c>
      <c r="AV780" s="13" t="s">
        <v>78</v>
      </c>
      <c r="AW780" s="13" t="s">
        <v>31</v>
      </c>
      <c r="AX780" s="13" t="s">
        <v>69</v>
      </c>
      <c r="AY780" s="158" t="s">
        <v>195</v>
      </c>
    </row>
    <row r="781" spans="2:51" s="13" customFormat="1">
      <c r="B781" s="157"/>
      <c r="D781" s="145" t="s">
        <v>208</v>
      </c>
      <c r="E781" s="158" t="s">
        <v>19</v>
      </c>
      <c r="F781" s="159" t="s">
        <v>838</v>
      </c>
      <c r="H781" s="160">
        <v>0.65700000000000003</v>
      </c>
      <c r="I781" s="161"/>
      <c r="L781" s="157"/>
      <c r="M781" s="162"/>
      <c r="T781" s="163"/>
      <c r="AT781" s="158" t="s">
        <v>208</v>
      </c>
      <c r="AU781" s="158" t="s">
        <v>78</v>
      </c>
      <c r="AV781" s="13" t="s">
        <v>78</v>
      </c>
      <c r="AW781" s="13" t="s">
        <v>31</v>
      </c>
      <c r="AX781" s="13" t="s">
        <v>69</v>
      </c>
      <c r="AY781" s="158" t="s">
        <v>195</v>
      </c>
    </row>
    <row r="782" spans="2:51" s="13" customFormat="1">
      <c r="B782" s="157"/>
      <c r="D782" s="145" t="s">
        <v>208</v>
      </c>
      <c r="E782" s="158" t="s">
        <v>19</v>
      </c>
      <c r="F782" s="159" t="s">
        <v>839</v>
      </c>
      <c r="H782" s="160">
        <v>1.603</v>
      </c>
      <c r="I782" s="161"/>
      <c r="L782" s="157"/>
      <c r="M782" s="162"/>
      <c r="T782" s="163"/>
      <c r="AT782" s="158" t="s">
        <v>208</v>
      </c>
      <c r="AU782" s="158" t="s">
        <v>78</v>
      </c>
      <c r="AV782" s="13" t="s">
        <v>78</v>
      </c>
      <c r="AW782" s="13" t="s">
        <v>31</v>
      </c>
      <c r="AX782" s="13" t="s">
        <v>69</v>
      </c>
      <c r="AY782" s="158" t="s">
        <v>195</v>
      </c>
    </row>
    <row r="783" spans="2:51" s="13" customFormat="1">
      <c r="B783" s="157"/>
      <c r="D783" s="145" t="s">
        <v>208</v>
      </c>
      <c r="E783" s="158" t="s">
        <v>19</v>
      </c>
      <c r="F783" s="159" t="s">
        <v>840</v>
      </c>
      <c r="H783" s="160">
        <v>1.603</v>
      </c>
      <c r="I783" s="161"/>
      <c r="L783" s="157"/>
      <c r="M783" s="162"/>
      <c r="T783" s="163"/>
      <c r="AT783" s="158" t="s">
        <v>208</v>
      </c>
      <c r="AU783" s="158" t="s">
        <v>78</v>
      </c>
      <c r="AV783" s="13" t="s">
        <v>78</v>
      </c>
      <c r="AW783" s="13" t="s">
        <v>31</v>
      </c>
      <c r="AX783" s="13" t="s">
        <v>69</v>
      </c>
      <c r="AY783" s="158" t="s">
        <v>195</v>
      </c>
    </row>
    <row r="784" spans="2:51" s="13" customFormat="1">
      <c r="B784" s="157"/>
      <c r="D784" s="145" t="s">
        <v>208</v>
      </c>
      <c r="E784" s="158" t="s">
        <v>19</v>
      </c>
      <c r="F784" s="159" t="s">
        <v>841</v>
      </c>
      <c r="H784" s="160">
        <v>1.603</v>
      </c>
      <c r="I784" s="161"/>
      <c r="L784" s="157"/>
      <c r="M784" s="162"/>
      <c r="T784" s="163"/>
      <c r="AT784" s="158" t="s">
        <v>208</v>
      </c>
      <c r="AU784" s="158" t="s">
        <v>78</v>
      </c>
      <c r="AV784" s="13" t="s">
        <v>78</v>
      </c>
      <c r="AW784" s="13" t="s">
        <v>31</v>
      </c>
      <c r="AX784" s="13" t="s">
        <v>69</v>
      </c>
      <c r="AY784" s="158" t="s">
        <v>195</v>
      </c>
    </row>
    <row r="785" spans="2:51" s="13" customFormat="1">
      <c r="B785" s="157"/>
      <c r="D785" s="145" t="s">
        <v>208</v>
      </c>
      <c r="E785" s="158" t="s">
        <v>19</v>
      </c>
      <c r="F785" s="159" t="s">
        <v>842</v>
      </c>
      <c r="H785" s="160">
        <v>0.19800000000000001</v>
      </c>
      <c r="I785" s="161"/>
      <c r="L785" s="157"/>
      <c r="M785" s="162"/>
      <c r="T785" s="163"/>
      <c r="AT785" s="158" t="s">
        <v>208</v>
      </c>
      <c r="AU785" s="158" t="s">
        <v>78</v>
      </c>
      <c r="AV785" s="13" t="s">
        <v>78</v>
      </c>
      <c r="AW785" s="13" t="s">
        <v>31</v>
      </c>
      <c r="AX785" s="13" t="s">
        <v>69</v>
      </c>
      <c r="AY785" s="158" t="s">
        <v>195</v>
      </c>
    </row>
    <row r="786" spans="2:51" s="12" customFormat="1">
      <c r="B786" s="151"/>
      <c r="D786" s="145" t="s">
        <v>208</v>
      </c>
      <c r="E786" s="152" t="s">
        <v>19</v>
      </c>
      <c r="F786" s="153" t="s">
        <v>494</v>
      </c>
      <c r="H786" s="152" t="s">
        <v>19</v>
      </c>
      <c r="I786" s="154"/>
      <c r="L786" s="151"/>
      <c r="M786" s="155"/>
      <c r="T786" s="156"/>
      <c r="AT786" s="152" t="s">
        <v>208</v>
      </c>
      <c r="AU786" s="152" t="s">
        <v>78</v>
      </c>
      <c r="AV786" s="12" t="s">
        <v>76</v>
      </c>
      <c r="AW786" s="12" t="s">
        <v>31</v>
      </c>
      <c r="AX786" s="12" t="s">
        <v>69</v>
      </c>
      <c r="AY786" s="152" t="s">
        <v>195</v>
      </c>
    </row>
    <row r="787" spans="2:51" s="13" customFormat="1">
      <c r="B787" s="157"/>
      <c r="D787" s="145" t="s">
        <v>208</v>
      </c>
      <c r="E787" s="158" t="s">
        <v>19</v>
      </c>
      <c r="F787" s="159" t="s">
        <v>843</v>
      </c>
      <c r="H787" s="160">
        <v>0.57799999999999996</v>
      </c>
      <c r="I787" s="161"/>
      <c r="L787" s="157"/>
      <c r="M787" s="162"/>
      <c r="T787" s="163"/>
      <c r="AT787" s="158" t="s">
        <v>208</v>
      </c>
      <c r="AU787" s="158" t="s">
        <v>78</v>
      </c>
      <c r="AV787" s="13" t="s">
        <v>78</v>
      </c>
      <c r="AW787" s="13" t="s">
        <v>31</v>
      </c>
      <c r="AX787" s="13" t="s">
        <v>69</v>
      </c>
      <c r="AY787" s="158" t="s">
        <v>195</v>
      </c>
    </row>
    <row r="788" spans="2:51" s="13" customFormat="1">
      <c r="B788" s="157"/>
      <c r="D788" s="145" t="s">
        <v>208</v>
      </c>
      <c r="E788" s="158" t="s">
        <v>19</v>
      </c>
      <c r="F788" s="159" t="s">
        <v>844</v>
      </c>
      <c r="H788" s="160">
        <v>0.38300000000000001</v>
      </c>
      <c r="I788" s="161"/>
      <c r="L788" s="157"/>
      <c r="M788" s="162"/>
      <c r="T788" s="163"/>
      <c r="AT788" s="158" t="s">
        <v>208</v>
      </c>
      <c r="AU788" s="158" t="s">
        <v>78</v>
      </c>
      <c r="AV788" s="13" t="s">
        <v>78</v>
      </c>
      <c r="AW788" s="13" t="s">
        <v>31</v>
      </c>
      <c r="AX788" s="13" t="s">
        <v>69</v>
      </c>
      <c r="AY788" s="158" t="s">
        <v>195</v>
      </c>
    </row>
    <row r="789" spans="2:51" s="13" customFormat="1">
      <c r="B789" s="157"/>
      <c r="D789" s="145" t="s">
        <v>208</v>
      </c>
      <c r="E789" s="158" t="s">
        <v>19</v>
      </c>
      <c r="F789" s="159" t="s">
        <v>845</v>
      </c>
      <c r="H789" s="160">
        <v>0.161</v>
      </c>
      <c r="I789" s="161"/>
      <c r="L789" s="157"/>
      <c r="M789" s="162"/>
      <c r="T789" s="163"/>
      <c r="AT789" s="158" t="s">
        <v>208</v>
      </c>
      <c r="AU789" s="158" t="s">
        <v>78</v>
      </c>
      <c r="AV789" s="13" t="s">
        <v>78</v>
      </c>
      <c r="AW789" s="13" t="s">
        <v>31</v>
      </c>
      <c r="AX789" s="13" t="s">
        <v>69</v>
      </c>
      <c r="AY789" s="158" t="s">
        <v>195</v>
      </c>
    </row>
    <row r="790" spans="2:51" s="13" customFormat="1">
      <c r="B790" s="157"/>
      <c r="D790" s="145" t="s">
        <v>208</v>
      </c>
      <c r="E790" s="158" t="s">
        <v>19</v>
      </c>
      <c r="F790" s="159" t="s">
        <v>846</v>
      </c>
      <c r="H790" s="160">
        <v>0.19700000000000001</v>
      </c>
      <c r="I790" s="161"/>
      <c r="L790" s="157"/>
      <c r="M790" s="162"/>
      <c r="T790" s="163"/>
      <c r="AT790" s="158" t="s">
        <v>208</v>
      </c>
      <c r="AU790" s="158" t="s">
        <v>78</v>
      </c>
      <c r="AV790" s="13" t="s">
        <v>78</v>
      </c>
      <c r="AW790" s="13" t="s">
        <v>31</v>
      </c>
      <c r="AX790" s="13" t="s">
        <v>69</v>
      </c>
      <c r="AY790" s="158" t="s">
        <v>195</v>
      </c>
    </row>
    <row r="791" spans="2:51" s="13" customFormat="1">
      <c r="B791" s="157"/>
      <c r="D791" s="145" t="s">
        <v>208</v>
      </c>
      <c r="E791" s="158" t="s">
        <v>19</v>
      </c>
      <c r="F791" s="159" t="s">
        <v>847</v>
      </c>
      <c r="H791" s="160">
        <v>0.438</v>
      </c>
      <c r="I791" s="161"/>
      <c r="L791" s="157"/>
      <c r="M791" s="162"/>
      <c r="T791" s="163"/>
      <c r="AT791" s="158" t="s">
        <v>208</v>
      </c>
      <c r="AU791" s="158" t="s">
        <v>78</v>
      </c>
      <c r="AV791" s="13" t="s">
        <v>78</v>
      </c>
      <c r="AW791" s="13" t="s">
        <v>31</v>
      </c>
      <c r="AX791" s="13" t="s">
        <v>69</v>
      </c>
      <c r="AY791" s="158" t="s">
        <v>195</v>
      </c>
    </row>
    <row r="792" spans="2:51" s="13" customFormat="1">
      <c r="B792" s="157"/>
      <c r="D792" s="145" t="s">
        <v>208</v>
      </c>
      <c r="E792" s="158" t="s">
        <v>19</v>
      </c>
      <c r="F792" s="159" t="s">
        <v>848</v>
      </c>
      <c r="H792" s="160">
        <v>1.4</v>
      </c>
      <c r="I792" s="161"/>
      <c r="L792" s="157"/>
      <c r="M792" s="162"/>
      <c r="T792" s="163"/>
      <c r="AT792" s="158" t="s">
        <v>208</v>
      </c>
      <c r="AU792" s="158" t="s">
        <v>78</v>
      </c>
      <c r="AV792" s="13" t="s">
        <v>78</v>
      </c>
      <c r="AW792" s="13" t="s">
        <v>31</v>
      </c>
      <c r="AX792" s="13" t="s">
        <v>69</v>
      </c>
      <c r="AY792" s="158" t="s">
        <v>195</v>
      </c>
    </row>
    <row r="793" spans="2:51" s="13" customFormat="1">
      <c r="B793" s="157"/>
      <c r="D793" s="145" t="s">
        <v>208</v>
      </c>
      <c r="E793" s="158" t="s">
        <v>19</v>
      </c>
      <c r="F793" s="159" t="s">
        <v>849</v>
      </c>
      <c r="H793" s="160">
        <v>2.61</v>
      </c>
      <c r="I793" s="161"/>
      <c r="L793" s="157"/>
      <c r="M793" s="162"/>
      <c r="T793" s="163"/>
      <c r="AT793" s="158" t="s">
        <v>208</v>
      </c>
      <c r="AU793" s="158" t="s">
        <v>78</v>
      </c>
      <c r="AV793" s="13" t="s">
        <v>78</v>
      </c>
      <c r="AW793" s="13" t="s">
        <v>31</v>
      </c>
      <c r="AX793" s="13" t="s">
        <v>69</v>
      </c>
      <c r="AY793" s="158" t="s">
        <v>195</v>
      </c>
    </row>
    <row r="794" spans="2:51" s="13" customFormat="1">
      <c r="B794" s="157"/>
      <c r="D794" s="145" t="s">
        <v>208</v>
      </c>
      <c r="E794" s="158" t="s">
        <v>19</v>
      </c>
      <c r="F794" s="159" t="s">
        <v>850</v>
      </c>
      <c r="H794" s="160">
        <v>0.54600000000000004</v>
      </c>
      <c r="I794" s="161"/>
      <c r="L794" s="157"/>
      <c r="M794" s="162"/>
      <c r="T794" s="163"/>
      <c r="AT794" s="158" t="s">
        <v>208</v>
      </c>
      <c r="AU794" s="158" t="s">
        <v>78</v>
      </c>
      <c r="AV794" s="13" t="s">
        <v>78</v>
      </c>
      <c r="AW794" s="13" t="s">
        <v>31</v>
      </c>
      <c r="AX794" s="13" t="s">
        <v>69</v>
      </c>
      <c r="AY794" s="158" t="s">
        <v>195</v>
      </c>
    </row>
    <row r="795" spans="2:51" s="13" customFormat="1">
      <c r="B795" s="157"/>
      <c r="D795" s="145" t="s">
        <v>208</v>
      </c>
      <c r="E795" s="158" t="s">
        <v>19</v>
      </c>
      <c r="F795" s="159" t="s">
        <v>851</v>
      </c>
      <c r="H795" s="160">
        <v>1.0369999999999999</v>
      </c>
      <c r="I795" s="161"/>
      <c r="L795" s="157"/>
      <c r="M795" s="162"/>
      <c r="T795" s="163"/>
      <c r="AT795" s="158" t="s">
        <v>208</v>
      </c>
      <c r="AU795" s="158" t="s">
        <v>78</v>
      </c>
      <c r="AV795" s="13" t="s">
        <v>78</v>
      </c>
      <c r="AW795" s="13" t="s">
        <v>31</v>
      </c>
      <c r="AX795" s="13" t="s">
        <v>69</v>
      </c>
      <c r="AY795" s="158" t="s">
        <v>195</v>
      </c>
    </row>
    <row r="796" spans="2:51" s="13" customFormat="1">
      <c r="B796" s="157"/>
      <c r="D796" s="145" t="s">
        <v>208</v>
      </c>
      <c r="E796" s="158" t="s">
        <v>19</v>
      </c>
      <c r="F796" s="159" t="s">
        <v>852</v>
      </c>
      <c r="H796" s="160">
        <v>1.26</v>
      </c>
      <c r="I796" s="161"/>
      <c r="L796" s="157"/>
      <c r="M796" s="162"/>
      <c r="T796" s="163"/>
      <c r="AT796" s="158" t="s">
        <v>208</v>
      </c>
      <c r="AU796" s="158" t="s">
        <v>78</v>
      </c>
      <c r="AV796" s="13" t="s">
        <v>78</v>
      </c>
      <c r="AW796" s="13" t="s">
        <v>31</v>
      </c>
      <c r="AX796" s="13" t="s">
        <v>69</v>
      </c>
      <c r="AY796" s="158" t="s">
        <v>195</v>
      </c>
    </row>
    <row r="797" spans="2:51" s="13" customFormat="1">
      <c r="B797" s="157"/>
      <c r="D797" s="145" t="s">
        <v>208</v>
      </c>
      <c r="E797" s="158" t="s">
        <v>19</v>
      </c>
      <c r="F797" s="159" t="s">
        <v>836</v>
      </c>
      <c r="H797" s="160">
        <v>0.48599999999999999</v>
      </c>
      <c r="I797" s="161"/>
      <c r="L797" s="157"/>
      <c r="M797" s="162"/>
      <c r="T797" s="163"/>
      <c r="AT797" s="158" t="s">
        <v>208</v>
      </c>
      <c r="AU797" s="158" t="s">
        <v>78</v>
      </c>
      <c r="AV797" s="13" t="s">
        <v>78</v>
      </c>
      <c r="AW797" s="13" t="s">
        <v>31</v>
      </c>
      <c r="AX797" s="13" t="s">
        <v>69</v>
      </c>
      <c r="AY797" s="158" t="s">
        <v>195</v>
      </c>
    </row>
    <row r="798" spans="2:51" s="13" customFormat="1">
      <c r="B798" s="157"/>
      <c r="D798" s="145" t="s">
        <v>208</v>
      </c>
      <c r="E798" s="158" t="s">
        <v>19</v>
      </c>
      <c r="F798" s="159" t="s">
        <v>853</v>
      </c>
      <c r="H798" s="160">
        <v>2.302</v>
      </c>
      <c r="I798" s="161"/>
      <c r="L798" s="157"/>
      <c r="M798" s="162"/>
      <c r="T798" s="163"/>
      <c r="AT798" s="158" t="s">
        <v>208</v>
      </c>
      <c r="AU798" s="158" t="s">
        <v>78</v>
      </c>
      <c r="AV798" s="13" t="s">
        <v>78</v>
      </c>
      <c r="AW798" s="13" t="s">
        <v>31</v>
      </c>
      <c r="AX798" s="13" t="s">
        <v>69</v>
      </c>
      <c r="AY798" s="158" t="s">
        <v>195</v>
      </c>
    </row>
    <row r="799" spans="2:51" s="13" customFormat="1">
      <c r="B799" s="157"/>
      <c r="D799" s="145" t="s">
        <v>208</v>
      </c>
      <c r="E799" s="158" t="s">
        <v>19</v>
      </c>
      <c r="F799" s="159" t="s">
        <v>854</v>
      </c>
      <c r="H799" s="160">
        <v>2.1320000000000001</v>
      </c>
      <c r="I799" s="161"/>
      <c r="L799" s="157"/>
      <c r="M799" s="162"/>
      <c r="T799" s="163"/>
      <c r="AT799" s="158" t="s">
        <v>208</v>
      </c>
      <c r="AU799" s="158" t="s">
        <v>78</v>
      </c>
      <c r="AV799" s="13" t="s">
        <v>78</v>
      </c>
      <c r="AW799" s="13" t="s">
        <v>31</v>
      </c>
      <c r="AX799" s="13" t="s">
        <v>69</v>
      </c>
      <c r="AY799" s="158" t="s">
        <v>195</v>
      </c>
    </row>
    <row r="800" spans="2:51" s="13" customFormat="1">
      <c r="B800" s="157"/>
      <c r="D800" s="145" t="s">
        <v>208</v>
      </c>
      <c r="E800" s="158" t="s">
        <v>19</v>
      </c>
      <c r="F800" s="159" t="s">
        <v>855</v>
      </c>
      <c r="H800" s="160">
        <v>0.73599999999999999</v>
      </c>
      <c r="I800" s="161"/>
      <c r="L800" s="157"/>
      <c r="M800" s="162"/>
      <c r="T800" s="163"/>
      <c r="AT800" s="158" t="s">
        <v>208</v>
      </c>
      <c r="AU800" s="158" t="s">
        <v>78</v>
      </c>
      <c r="AV800" s="13" t="s">
        <v>78</v>
      </c>
      <c r="AW800" s="13" t="s">
        <v>31</v>
      </c>
      <c r="AX800" s="13" t="s">
        <v>69</v>
      </c>
      <c r="AY800" s="158" t="s">
        <v>195</v>
      </c>
    </row>
    <row r="801" spans="2:51" s="13" customFormat="1">
      <c r="B801" s="157"/>
      <c r="D801" s="145" t="s">
        <v>208</v>
      </c>
      <c r="E801" s="158" t="s">
        <v>19</v>
      </c>
      <c r="F801" s="159" t="s">
        <v>856</v>
      </c>
      <c r="H801" s="160">
        <v>0.78800000000000003</v>
      </c>
      <c r="I801" s="161"/>
      <c r="L801" s="157"/>
      <c r="M801" s="162"/>
      <c r="T801" s="163"/>
      <c r="AT801" s="158" t="s">
        <v>208</v>
      </c>
      <c r="AU801" s="158" t="s">
        <v>78</v>
      </c>
      <c r="AV801" s="13" t="s">
        <v>78</v>
      </c>
      <c r="AW801" s="13" t="s">
        <v>31</v>
      </c>
      <c r="AX801" s="13" t="s">
        <v>69</v>
      </c>
      <c r="AY801" s="158" t="s">
        <v>195</v>
      </c>
    </row>
    <row r="802" spans="2:51" s="13" customFormat="1">
      <c r="B802" s="157"/>
      <c r="D802" s="145" t="s">
        <v>208</v>
      </c>
      <c r="E802" s="158" t="s">
        <v>19</v>
      </c>
      <c r="F802" s="159" t="s">
        <v>857</v>
      </c>
      <c r="H802" s="160">
        <v>1.1519999999999999</v>
      </c>
      <c r="I802" s="161"/>
      <c r="L802" s="157"/>
      <c r="M802" s="162"/>
      <c r="T802" s="163"/>
      <c r="AT802" s="158" t="s">
        <v>208</v>
      </c>
      <c r="AU802" s="158" t="s">
        <v>78</v>
      </c>
      <c r="AV802" s="13" t="s">
        <v>78</v>
      </c>
      <c r="AW802" s="13" t="s">
        <v>31</v>
      </c>
      <c r="AX802" s="13" t="s">
        <v>69</v>
      </c>
      <c r="AY802" s="158" t="s">
        <v>195</v>
      </c>
    </row>
    <row r="803" spans="2:51" s="13" customFormat="1">
      <c r="B803" s="157"/>
      <c r="D803" s="145" t="s">
        <v>208</v>
      </c>
      <c r="E803" s="158" t="s">
        <v>19</v>
      </c>
      <c r="F803" s="159" t="s">
        <v>858</v>
      </c>
      <c r="H803" s="160">
        <v>1.603</v>
      </c>
      <c r="I803" s="161"/>
      <c r="L803" s="157"/>
      <c r="M803" s="162"/>
      <c r="T803" s="163"/>
      <c r="AT803" s="158" t="s">
        <v>208</v>
      </c>
      <c r="AU803" s="158" t="s">
        <v>78</v>
      </c>
      <c r="AV803" s="13" t="s">
        <v>78</v>
      </c>
      <c r="AW803" s="13" t="s">
        <v>31</v>
      </c>
      <c r="AX803" s="13" t="s">
        <v>69</v>
      </c>
      <c r="AY803" s="158" t="s">
        <v>195</v>
      </c>
    </row>
    <row r="804" spans="2:51" s="13" customFormat="1">
      <c r="B804" s="157"/>
      <c r="D804" s="145" t="s">
        <v>208</v>
      </c>
      <c r="E804" s="158" t="s">
        <v>19</v>
      </c>
      <c r="F804" s="159" t="s">
        <v>859</v>
      </c>
      <c r="H804" s="160">
        <v>1.1519999999999999</v>
      </c>
      <c r="I804" s="161"/>
      <c r="L804" s="157"/>
      <c r="M804" s="162"/>
      <c r="T804" s="163"/>
      <c r="AT804" s="158" t="s">
        <v>208</v>
      </c>
      <c r="AU804" s="158" t="s">
        <v>78</v>
      </c>
      <c r="AV804" s="13" t="s">
        <v>78</v>
      </c>
      <c r="AW804" s="13" t="s">
        <v>31</v>
      </c>
      <c r="AX804" s="13" t="s">
        <v>69</v>
      </c>
      <c r="AY804" s="158" t="s">
        <v>195</v>
      </c>
    </row>
    <row r="805" spans="2:51" s="13" customFormat="1">
      <c r="B805" s="157"/>
      <c r="D805" s="145" t="s">
        <v>208</v>
      </c>
      <c r="E805" s="158" t="s">
        <v>19</v>
      </c>
      <c r="F805" s="159" t="s">
        <v>860</v>
      </c>
      <c r="H805" s="160">
        <v>2.4769999999999999</v>
      </c>
      <c r="I805" s="161"/>
      <c r="L805" s="157"/>
      <c r="M805" s="162"/>
      <c r="T805" s="163"/>
      <c r="AT805" s="158" t="s">
        <v>208</v>
      </c>
      <c r="AU805" s="158" t="s">
        <v>78</v>
      </c>
      <c r="AV805" s="13" t="s">
        <v>78</v>
      </c>
      <c r="AW805" s="13" t="s">
        <v>31</v>
      </c>
      <c r="AX805" s="13" t="s">
        <v>69</v>
      </c>
      <c r="AY805" s="158" t="s">
        <v>195</v>
      </c>
    </row>
    <row r="806" spans="2:51" s="13" customFormat="1">
      <c r="B806" s="157"/>
      <c r="D806" s="145" t="s">
        <v>208</v>
      </c>
      <c r="E806" s="158" t="s">
        <v>19</v>
      </c>
      <c r="F806" s="159" t="s">
        <v>861</v>
      </c>
      <c r="H806" s="160">
        <v>1.1519999999999999</v>
      </c>
      <c r="I806" s="161"/>
      <c r="L806" s="157"/>
      <c r="M806" s="162"/>
      <c r="T806" s="163"/>
      <c r="AT806" s="158" t="s">
        <v>208</v>
      </c>
      <c r="AU806" s="158" t="s">
        <v>78</v>
      </c>
      <c r="AV806" s="13" t="s">
        <v>78</v>
      </c>
      <c r="AW806" s="13" t="s">
        <v>31</v>
      </c>
      <c r="AX806" s="13" t="s">
        <v>69</v>
      </c>
      <c r="AY806" s="158" t="s">
        <v>195</v>
      </c>
    </row>
    <row r="807" spans="2:51" s="13" customFormat="1">
      <c r="B807" s="157"/>
      <c r="D807" s="145" t="s">
        <v>208</v>
      </c>
      <c r="E807" s="158" t="s">
        <v>19</v>
      </c>
      <c r="F807" s="159" t="s">
        <v>862</v>
      </c>
      <c r="H807" s="160">
        <v>1.603</v>
      </c>
      <c r="I807" s="161"/>
      <c r="L807" s="157"/>
      <c r="M807" s="162"/>
      <c r="T807" s="163"/>
      <c r="AT807" s="158" t="s">
        <v>208</v>
      </c>
      <c r="AU807" s="158" t="s">
        <v>78</v>
      </c>
      <c r="AV807" s="13" t="s">
        <v>78</v>
      </c>
      <c r="AW807" s="13" t="s">
        <v>31</v>
      </c>
      <c r="AX807" s="13" t="s">
        <v>69</v>
      </c>
      <c r="AY807" s="158" t="s">
        <v>195</v>
      </c>
    </row>
    <row r="808" spans="2:51" s="13" customFormat="1">
      <c r="B808" s="157"/>
      <c r="D808" s="145" t="s">
        <v>208</v>
      </c>
      <c r="E808" s="158" t="s">
        <v>19</v>
      </c>
      <c r="F808" s="159" t="s">
        <v>863</v>
      </c>
      <c r="H808" s="160">
        <v>1.1519999999999999</v>
      </c>
      <c r="I808" s="161"/>
      <c r="L808" s="157"/>
      <c r="M808" s="162"/>
      <c r="T808" s="163"/>
      <c r="AT808" s="158" t="s">
        <v>208</v>
      </c>
      <c r="AU808" s="158" t="s">
        <v>78</v>
      </c>
      <c r="AV808" s="13" t="s">
        <v>78</v>
      </c>
      <c r="AW808" s="13" t="s">
        <v>31</v>
      </c>
      <c r="AX808" s="13" t="s">
        <v>69</v>
      </c>
      <c r="AY808" s="158" t="s">
        <v>195</v>
      </c>
    </row>
    <row r="809" spans="2:51" s="13" customFormat="1">
      <c r="B809" s="157"/>
      <c r="D809" s="145" t="s">
        <v>208</v>
      </c>
      <c r="E809" s="158" t="s">
        <v>19</v>
      </c>
      <c r="F809" s="159" t="s">
        <v>864</v>
      </c>
      <c r="H809" s="160">
        <v>1.603</v>
      </c>
      <c r="I809" s="161"/>
      <c r="L809" s="157"/>
      <c r="M809" s="162"/>
      <c r="T809" s="163"/>
      <c r="AT809" s="158" t="s">
        <v>208</v>
      </c>
      <c r="AU809" s="158" t="s">
        <v>78</v>
      </c>
      <c r="AV809" s="13" t="s">
        <v>78</v>
      </c>
      <c r="AW809" s="13" t="s">
        <v>31</v>
      </c>
      <c r="AX809" s="13" t="s">
        <v>69</v>
      </c>
      <c r="AY809" s="158" t="s">
        <v>195</v>
      </c>
    </row>
    <row r="810" spans="2:51" s="13" customFormat="1">
      <c r="B810" s="157"/>
      <c r="D810" s="145" t="s">
        <v>208</v>
      </c>
      <c r="E810" s="158" t="s">
        <v>19</v>
      </c>
      <c r="F810" s="159" t="s">
        <v>865</v>
      </c>
      <c r="H810" s="160">
        <v>1.1519999999999999</v>
      </c>
      <c r="I810" s="161"/>
      <c r="L810" s="157"/>
      <c r="M810" s="162"/>
      <c r="T810" s="163"/>
      <c r="AT810" s="158" t="s">
        <v>208</v>
      </c>
      <c r="AU810" s="158" t="s">
        <v>78</v>
      </c>
      <c r="AV810" s="13" t="s">
        <v>78</v>
      </c>
      <c r="AW810" s="13" t="s">
        <v>31</v>
      </c>
      <c r="AX810" s="13" t="s">
        <v>69</v>
      </c>
      <c r="AY810" s="158" t="s">
        <v>195</v>
      </c>
    </row>
    <row r="811" spans="2:51" s="13" customFormat="1">
      <c r="B811" s="157"/>
      <c r="D811" s="145" t="s">
        <v>208</v>
      </c>
      <c r="E811" s="158" t="s">
        <v>19</v>
      </c>
      <c r="F811" s="159" t="s">
        <v>866</v>
      </c>
      <c r="H811" s="160">
        <v>0.78800000000000003</v>
      </c>
      <c r="I811" s="161"/>
      <c r="L811" s="157"/>
      <c r="M811" s="162"/>
      <c r="T811" s="163"/>
      <c r="AT811" s="158" t="s">
        <v>208</v>
      </c>
      <c r="AU811" s="158" t="s">
        <v>78</v>
      </c>
      <c r="AV811" s="13" t="s">
        <v>78</v>
      </c>
      <c r="AW811" s="13" t="s">
        <v>31</v>
      </c>
      <c r="AX811" s="13" t="s">
        <v>69</v>
      </c>
      <c r="AY811" s="158" t="s">
        <v>195</v>
      </c>
    </row>
    <row r="812" spans="2:51" s="13" customFormat="1">
      <c r="B812" s="157"/>
      <c r="D812" s="145" t="s">
        <v>208</v>
      </c>
      <c r="E812" s="158" t="s">
        <v>19</v>
      </c>
      <c r="F812" s="159" t="s">
        <v>867</v>
      </c>
      <c r="H812" s="160">
        <v>0.19800000000000001</v>
      </c>
      <c r="I812" s="161"/>
      <c r="L812" s="157"/>
      <c r="M812" s="162"/>
      <c r="T812" s="163"/>
      <c r="AT812" s="158" t="s">
        <v>208</v>
      </c>
      <c r="AU812" s="158" t="s">
        <v>78</v>
      </c>
      <c r="AV812" s="13" t="s">
        <v>78</v>
      </c>
      <c r="AW812" s="13" t="s">
        <v>31</v>
      </c>
      <c r="AX812" s="13" t="s">
        <v>69</v>
      </c>
      <c r="AY812" s="158" t="s">
        <v>195</v>
      </c>
    </row>
    <row r="813" spans="2:51" s="12" customFormat="1">
      <c r="B813" s="151"/>
      <c r="D813" s="145" t="s">
        <v>208</v>
      </c>
      <c r="E813" s="152" t="s">
        <v>19</v>
      </c>
      <c r="F813" s="153" t="s">
        <v>513</v>
      </c>
      <c r="H813" s="152" t="s">
        <v>19</v>
      </c>
      <c r="I813" s="154"/>
      <c r="L813" s="151"/>
      <c r="M813" s="155"/>
      <c r="T813" s="156"/>
      <c r="AT813" s="152" t="s">
        <v>208</v>
      </c>
      <c r="AU813" s="152" t="s">
        <v>78</v>
      </c>
      <c r="AV813" s="12" t="s">
        <v>76</v>
      </c>
      <c r="AW813" s="12" t="s">
        <v>31</v>
      </c>
      <c r="AX813" s="12" t="s">
        <v>69</v>
      </c>
      <c r="AY813" s="152" t="s">
        <v>195</v>
      </c>
    </row>
    <row r="814" spans="2:51" s="13" customFormat="1">
      <c r="B814" s="157"/>
      <c r="D814" s="145" t="s">
        <v>208</v>
      </c>
      <c r="E814" s="158" t="s">
        <v>19</v>
      </c>
      <c r="F814" s="159" t="s">
        <v>868</v>
      </c>
      <c r="H814" s="160">
        <v>0.57799999999999996</v>
      </c>
      <c r="I814" s="161"/>
      <c r="L814" s="157"/>
      <c r="M814" s="162"/>
      <c r="T814" s="163"/>
      <c r="AT814" s="158" t="s">
        <v>208</v>
      </c>
      <c r="AU814" s="158" t="s">
        <v>78</v>
      </c>
      <c r="AV814" s="13" t="s">
        <v>78</v>
      </c>
      <c r="AW814" s="13" t="s">
        <v>31</v>
      </c>
      <c r="AX814" s="13" t="s">
        <v>69</v>
      </c>
      <c r="AY814" s="158" t="s">
        <v>195</v>
      </c>
    </row>
    <row r="815" spans="2:51" s="13" customFormat="1">
      <c r="B815" s="157"/>
      <c r="D815" s="145" t="s">
        <v>208</v>
      </c>
      <c r="E815" s="158" t="s">
        <v>19</v>
      </c>
      <c r="F815" s="159" t="s">
        <v>869</v>
      </c>
      <c r="H815" s="160">
        <v>0.438</v>
      </c>
      <c r="I815" s="161"/>
      <c r="L815" s="157"/>
      <c r="M815" s="162"/>
      <c r="T815" s="163"/>
      <c r="AT815" s="158" t="s">
        <v>208</v>
      </c>
      <c r="AU815" s="158" t="s">
        <v>78</v>
      </c>
      <c r="AV815" s="13" t="s">
        <v>78</v>
      </c>
      <c r="AW815" s="13" t="s">
        <v>31</v>
      </c>
      <c r="AX815" s="13" t="s">
        <v>69</v>
      </c>
      <c r="AY815" s="158" t="s">
        <v>195</v>
      </c>
    </row>
    <row r="816" spans="2:51" s="13" customFormat="1">
      <c r="B816" s="157"/>
      <c r="D816" s="145" t="s">
        <v>208</v>
      </c>
      <c r="E816" s="158" t="s">
        <v>19</v>
      </c>
      <c r="F816" s="159" t="s">
        <v>870</v>
      </c>
      <c r="H816" s="160">
        <v>0.161</v>
      </c>
      <c r="I816" s="161"/>
      <c r="L816" s="157"/>
      <c r="M816" s="162"/>
      <c r="T816" s="163"/>
      <c r="AT816" s="158" t="s">
        <v>208</v>
      </c>
      <c r="AU816" s="158" t="s">
        <v>78</v>
      </c>
      <c r="AV816" s="13" t="s">
        <v>78</v>
      </c>
      <c r="AW816" s="13" t="s">
        <v>31</v>
      </c>
      <c r="AX816" s="13" t="s">
        <v>69</v>
      </c>
      <c r="AY816" s="158" t="s">
        <v>195</v>
      </c>
    </row>
    <row r="817" spans="2:51" s="13" customFormat="1">
      <c r="B817" s="157"/>
      <c r="D817" s="145" t="s">
        <v>208</v>
      </c>
      <c r="E817" s="158" t="s">
        <v>19</v>
      </c>
      <c r="F817" s="159" t="s">
        <v>871</v>
      </c>
      <c r="H817" s="160">
        <v>0.216</v>
      </c>
      <c r="I817" s="161"/>
      <c r="L817" s="157"/>
      <c r="M817" s="162"/>
      <c r="T817" s="163"/>
      <c r="AT817" s="158" t="s">
        <v>208</v>
      </c>
      <c r="AU817" s="158" t="s">
        <v>78</v>
      </c>
      <c r="AV817" s="13" t="s">
        <v>78</v>
      </c>
      <c r="AW817" s="13" t="s">
        <v>31</v>
      </c>
      <c r="AX817" s="13" t="s">
        <v>69</v>
      </c>
      <c r="AY817" s="158" t="s">
        <v>195</v>
      </c>
    </row>
    <row r="818" spans="2:51" s="13" customFormat="1">
      <c r="B818" s="157"/>
      <c r="D818" s="145" t="s">
        <v>208</v>
      </c>
      <c r="E818" s="158" t="s">
        <v>19</v>
      </c>
      <c r="F818" s="159" t="s">
        <v>872</v>
      </c>
      <c r="H818" s="160">
        <v>3.7040000000000002</v>
      </c>
      <c r="I818" s="161"/>
      <c r="L818" s="157"/>
      <c r="M818" s="162"/>
      <c r="T818" s="163"/>
      <c r="AT818" s="158" t="s">
        <v>208</v>
      </c>
      <c r="AU818" s="158" t="s">
        <v>78</v>
      </c>
      <c r="AV818" s="13" t="s">
        <v>78</v>
      </c>
      <c r="AW818" s="13" t="s">
        <v>31</v>
      </c>
      <c r="AX818" s="13" t="s">
        <v>69</v>
      </c>
      <c r="AY818" s="158" t="s">
        <v>195</v>
      </c>
    </row>
    <row r="819" spans="2:51" s="13" customFormat="1">
      <c r="B819" s="157"/>
      <c r="D819" s="145" t="s">
        <v>208</v>
      </c>
      <c r="E819" s="158" t="s">
        <v>19</v>
      </c>
      <c r="F819" s="159" t="s">
        <v>873</v>
      </c>
      <c r="H819" s="160">
        <v>2.4329999999999998</v>
      </c>
      <c r="I819" s="161"/>
      <c r="L819" s="157"/>
      <c r="M819" s="162"/>
      <c r="T819" s="163"/>
      <c r="AT819" s="158" t="s">
        <v>208</v>
      </c>
      <c r="AU819" s="158" t="s">
        <v>78</v>
      </c>
      <c r="AV819" s="13" t="s">
        <v>78</v>
      </c>
      <c r="AW819" s="13" t="s">
        <v>31</v>
      </c>
      <c r="AX819" s="13" t="s">
        <v>69</v>
      </c>
      <c r="AY819" s="158" t="s">
        <v>195</v>
      </c>
    </row>
    <row r="820" spans="2:51" s="13" customFormat="1">
      <c r="B820" s="157"/>
      <c r="D820" s="145" t="s">
        <v>208</v>
      </c>
      <c r="E820" s="158" t="s">
        <v>19</v>
      </c>
      <c r="F820" s="159" t="s">
        <v>874</v>
      </c>
      <c r="H820" s="160">
        <v>2.8</v>
      </c>
      <c r="I820" s="161"/>
      <c r="L820" s="157"/>
      <c r="M820" s="162"/>
      <c r="T820" s="163"/>
      <c r="AT820" s="158" t="s">
        <v>208</v>
      </c>
      <c r="AU820" s="158" t="s">
        <v>78</v>
      </c>
      <c r="AV820" s="13" t="s">
        <v>78</v>
      </c>
      <c r="AW820" s="13" t="s">
        <v>31</v>
      </c>
      <c r="AX820" s="13" t="s">
        <v>69</v>
      </c>
      <c r="AY820" s="158" t="s">
        <v>195</v>
      </c>
    </row>
    <row r="821" spans="2:51" s="13" customFormat="1">
      <c r="B821" s="157"/>
      <c r="D821" s="145" t="s">
        <v>208</v>
      </c>
      <c r="E821" s="158" t="s">
        <v>19</v>
      </c>
      <c r="F821" s="159" t="s">
        <v>875</v>
      </c>
      <c r="H821" s="160">
        <v>1.0369999999999999</v>
      </c>
      <c r="I821" s="161"/>
      <c r="L821" s="157"/>
      <c r="M821" s="162"/>
      <c r="T821" s="163"/>
      <c r="AT821" s="158" t="s">
        <v>208</v>
      </c>
      <c r="AU821" s="158" t="s">
        <v>78</v>
      </c>
      <c r="AV821" s="13" t="s">
        <v>78</v>
      </c>
      <c r="AW821" s="13" t="s">
        <v>31</v>
      </c>
      <c r="AX821" s="13" t="s">
        <v>69</v>
      </c>
      <c r="AY821" s="158" t="s">
        <v>195</v>
      </c>
    </row>
    <row r="822" spans="2:51" s="13" customFormat="1">
      <c r="B822" s="157"/>
      <c r="D822" s="145" t="s">
        <v>208</v>
      </c>
      <c r="E822" s="158" t="s">
        <v>19</v>
      </c>
      <c r="F822" s="159" t="s">
        <v>876</v>
      </c>
      <c r="H822" s="160">
        <v>2.61</v>
      </c>
      <c r="I822" s="161"/>
      <c r="L822" s="157"/>
      <c r="M822" s="162"/>
      <c r="T822" s="163"/>
      <c r="AT822" s="158" t="s">
        <v>208</v>
      </c>
      <c r="AU822" s="158" t="s">
        <v>78</v>
      </c>
      <c r="AV822" s="13" t="s">
        <v>78</v>
      </c>
      <c r="AW822" s="13" t="s">
        <v>31</v>
      </c>
      <c r="AX822" s="13" t="s">
        <v>69</v>
      </c>
      <c r="AY822" s="158" t="s">
        <v>195</v>
      </c>
    </row>
    <row r="823" spans="2:51" s="13" customFormat="1">
      <c r="B823" s="157"/>
      <c r="D823" s="145" t="s">
        <v>208</v>
      </c>
      <c r="E823" s="158" t="s">
        <v>19</v>
      </c>
      <c r="F823" s="159" t="s">
        <v>877</v>
      </c>
      <c r="H823" s="160">
        <v>0.56699999999999995</v>
      </c>
      <c r="I823" s="161"/>
      <c r="L823" s="157"/>
      <c r="M823" s="162"/>
      <c r="T823" s="163"/>
      <c r="AT823" s="158" t="s">
        <v>208</v>
      </c>
      <c r="AU823" s="158" t="s">
        <v>78</v>
      </c>
      <c r="AV823" s="13" t="s">
        <v>78</v>
      </c>
      <c r="AW823" s="13" t="s">
        <v>31</v>
      </c>
      <c r="AX823" s="13" t="s">
        <v>69</v>
      </c>
      <c r="AY823" s="158" t="s">
        <v>195</v>
      </c>
    </row>
    <row r="824" spans="2:51" s="13" customFormat="1">
      <c r="B824" s="157"/>
      <c r="D824" s="145" t="s">
        <v>208</v>
      </c>
      <c r="E824" s="158" t="s">
        <v>19</v>
      </c>
      <c r="F824" s="159" t="s">
        <v>878</v>
      </c>
      <c r="H824" s="160">
        <v>1.26</v>
      </c>
      <c r="I824" s="161"/>
      <c r="L824" s="157"/>
      <c r="M824" s="162"/>
      <c r="T824" s="163"/>
      <c r="AT824" s="158" t="s">
        <v>208</v>
      </c>
      <c r="AU824" s="158" t="s">
        <v>78</v>
      </c>
      <c r="AV824" s="13" t="s">
        <v>78</v>
      </c>
      <c r="AW824" s="13" t="s">
        <v>31</v>
      </c>
      <c r="AX824" s="13" t="s">
        <v>69</v>
      </c>
      <c r="AY824" s="158" t="s">
        <v>195</v>
      </c>
    </row>
    <row r="825" spans="2:51" s="13" customFormat="1">
      <c r="B825" s="157"/>
      <c r="D825" s="145" t="s">
        <v>208</v>
      </c>
      <c r="E825" s="158" t="s">
        <v>19</v>
      </c>
      <c r="F825" s="159" t="s">
        <v>879</v>
      </c>
      <c r="H825" s="160">
        <v>1.603</v>
      </c>
      <c r="I825" s="161"/>
      <c r="L825" s="157"/>
      <c r="M825" s="162"/>
      <c r="T825" s="163"/>
      <c r="AT825" s="158" t="s">
        <v>208</v>
      </c>
      <c r="AU825" s="158" t="s">
        <v>78</v>
      </c>
      <c r="AV825" s="13" t="s">
        <v>78</v>
      </c>
      <c r="AW825" s="13" t="s">
        <v>31</v>
      </c>
      <c r="AX825" s="13" t="s">
        <v>69</v>
      </c>
      <c r="AY825" s="158" t="s">
        <v>195</v>
      </c>
    </row>
    <row r="826" spans="2:51" s="13" customFormat="1">
      <c r="B826" s="157"/>
      <c r="D826" s="145" t="s">
        <v>208</v>
      </c>
      <c r="E826" s="158" t="s">
        <v>19</v>
      </c>
      <c r="F826" s="159" t="s">
        <v>880</v>
      </c>
      <c r="H826" s="160">
        <v>1.536</v>
      </c>
      <c r="I826" s="161"/>
      <c r="L826" s="157"/>
      <c r="M826" s="162"/>
      <c r="T826" s="163"/>
      <c r="AT826" s="158" t="s">
        <v>208</v>
      </c>
      <c r="AU826" s="158" t="s">
        <v>78</v>
      </c>
      <c r="AV826" s="13" t="s">
        <v>78</v>
      </c>
      <c r="AW826" s="13" t="s">
        <v>31</v>
      </c>
      <c r="AX826" s="13" t="s">
        <v>69</v>
      </c>
      <c r="AY826" s="158" t="s">
        <v>195</v>
      </c>
    </row>
    <row r="827" spans="2:51" s="13" customFormat="1">
      <c r="B827" s="157"/>
      <c r="D827" s="145" t="s">
        <v>208</v>
      </c>
      <c r="E827" s="158" t="s">
        <v>19</v>
      </c>
      <c r="F827" s="159" t="s">
        <v>881</v>
      </c>
      <c r="H827" s="160">
        <v>1.603</v>
      </c>
      <c r="I827" s="161"/>
      <c r="L827" s="157"/>
      <c r="M827" s="162"/>
      <c r="T827" s="163"/>
      <c r="AT827" s="158" t="s">
        <v>208</v>
      </c>
      <c r="AU827" s="158" t="s">
        <v>78</v>
      </c>
      <c r="AV827" s="13" t="s">
        <v>78</v>
      </c>
      <c r="AW827" s="13" t="s">
        <v>31</v>
      </c>
      <c r="AX827" s="13" t="s">
        <v>69</v>
      </c>
      <c r="AY827" s="158" t="s">
        <v>195</v>
      </c>
    </row>
    <row r="828" spans="2:51" s="13" customFormat="1">
      <c r="B828" s="157"/>
      <c r="D828" s="145" t="s">
        <v>208</v>
      </c>
      <c r="E828" s="158" t="s">
        <v>19</v>
      </c>
      <c r="F828" s="159" t="s">
        <v>882</v>
      </c>
      <c r="H828" s="160">
        <v>1.536</v>
      </c>
      <c r="I828" s="161"/>
      <c r="L828" s="157"/>
      <c r="M828" s="162"/>
      <c r="T828" s="163"/>
      <c r="AT828" s="158" t="s">
        <v>208</v>
      </c>
      <c r="AU828" s="158" t="s">
        <v>78</v>
      </c>
      <c r="AV828" s="13" t="s">
        <v>78</v>
      </c>
      <c r="AW828" s="13" t="s">
        <v>31</v>
      </c>
      <c r="AX828" s="13" t="s">
        <v>69</v>
      </c>
      <c r="AY828" s="158" t="s">
        <v>195</v>
      </c>
    </row>
    <row r="829" spans="2:51" s="13" customFormat="1">
      <c r="B829" s="157"/>
      <c r="D829" s="145" t="s">
        <v>208</v>
      </c>
      <c r="E829" s="158" t="s">
        <v>19</v>
      </c>
      <c r="F829" s="159" t="s">
        <v>883</v>
      </c>
      <c r="H829" s="160">
        <v>1.2629999999999999</v>
      </c>
      <c r="I829" s="161"/>
      <c r="L829" s="157"/>
      <c r="M829" s="162"/>
      <c r="T829" s="163"/>
      <c r="AT829" s="158" t="s">
        <v>208</v>
      </c>
      <c r="AU829" s="158" t="s">
        <v>78</v>
      </c>
      <c r="AV829" s="13" t="s">
        <v>78</v>
      </c>
      <c r="AW829" s="13" t="s">
        <v>31</v>
      </c>
      <c r="AX829" s="13" t="s">
        <v>69</v>
      </c>
      <c r="AY829" s="158" t="s">
        <v>195</v>
      </c>
    </row>
    <row r="830" spans="2:51" s="13" customFormat="1">
      <c r="B830" s="157"/>
      <c r="D830" s="145" t="s">
        <v>208</v>
      </c>
      <c r="E830" s="158" t="s">
        <v>19</v>
      </c>
      <c r="F830" s="159" t="s">
        <v>884</v>
      </c>
      <c r="H830" s="160">
        <v>1.536</v>
      </c>
      <c r="I830" s="161"/>
      <c r="L830" s="157"/>
      <c r="M830" s="162"/>
      <c r="T830" s="163"/>
      <c r="AT830" s="158" t="s">
        <v>208</v>
      </c>
      <c r="AU830" s="158" t="s">
        <v>78</v>
      </c>
      <c r="AV830" s="13" t="s">
        <v>78</v>
      </c>
      <c r="AW830" s="13" t="s">
        <v>31</v>
      </c>
      <c r="AX830" s="13" t="s">
        <v>69</v>
      </c>
      <c r="AY830" s="158" t="s">
        <v>195</v>
      </c>
    </row>
    <row r="831" spans="2:51" s="13" customFormat="1">
      <c r="B831" s="157"/>
      <c r="D831" s="145" t="s">
        <v>208</v>
      </c>
      <c r="E831" s="158" t="s">
        <v>19</v>
      </c>
      <c r="F831" s="159" t="s">
        <v>885</v>
      </c>
      <c r="H831" s="160">
        <v>1.603</v>
      </c>
      <c r="I831" s="161"/>
      <c r="L831" s="157"/>
      <c r="M831" s="162"/>
      <c r="T831" s="163"/>
      <c r="AT831" s="158" t="s">
        <v>208</v>
      </c>
      <c r="AU831" s="158" t="s">
        <v>78</v>
      </c>
      <c r="AV831" s="13" t="s">
        <v>78</v>
      </c>
      <c r="AW831" s="13" t="s">
        <v>31</v>
      </c>
      <c r="AX831" s="13" t="s">
        <v>69</v>
      </c>
      <c r="AY831" s="158" t="s">
        <v>195</v>
      </c>
    </row>
    <row r="832" spans="2:51" s="13" customFormat="1">
      <c r="B832" s="157"/>
      <c r="D832" s="145" t="s">
        <v>208</v>
      </c>
      <c r="E832" s="158" t="s">
        <v>19</v>
      </c>
      <c r="F832" s="159" t="s">
        <v>886</v>
      </c>
      <c r="H832" s="160">
        <v>1.536</v>
      </c>
      <c r="I832" s="161"/>
      <c r="L832" s="157"/>
      <c r="M832" s="162"/>
      <c r="T832" s="163"/>
      <c r="AT832" s="158" t="s">
        <v>208</v>
      </c>
      <c r="AU832" s="158" t="s">
        <v>78</v>
      </c>
      <c r="AV832" s="13" t="s">
        <v>78</v>
      </c>
      <c r="AW832" s="13" t="s">
        <v>31</v>
      </c>
      <c r="AX832" s="13" t="s">
        <v>69</v>
      </c>
      <c r="AY832" s="158" t="s">
        <v>195</v>
      </c>
    </row>
    <row r="833" spans="2:51" s="13" customFormat="1">
      <c r="B833" s="157"/>
      <c r="D833" s="145" t="s">
        <v>208</v>
      </c>
      <c r="E833" s="158" t="s">
        <v>19</v>
      </c>
      <c r="F833" s="159" t="s">
        <v>887</v>
      </c>
      <c r="H833" s="160">
        <v>1.603</v>
      </c>
      <c r="I833" s="161"/>
      <c r="L833" s="157"/>
      <c r="M833" s="162"/>
      <c r="T833" s="163"/>
      <c r="AT833" s="158" t="s">
        <v>208</v>
      </c>
      <c r="AU833" s="158" t="s">
        <v>78</v>
      </c>
      <c r="AV833" s="13" t="s">
        <v>78</v>
      </c>
      <c r="AW833" s="13" t="s">
        <v>31</v>
      </c>
      <c r="AX833" s="13" t="s">
        <v>69</v>
      </c>
      <c r="AY833" s="158" t="s">
        <v>195</v>
      </c>
    </row>
    <row r="834" spans="2:51" s="13" customFormat="1">
      <c r="B834" s="157"/>
      <c r="D834" s="145" t="s">
        <v>208</v>
      </c>
      <c r="E834" s="158" t="s">
        <v>19</v>
      </c>
      <c r="F834" s="159" t="s">
        <v>888</v>
      </c>
      <c r="H834" s="160">
        <v>1.92</v>
      </c>
      <c r="I834" s="161"/>
      <c r="L834" s="157"/>
      <c r="M834" s="162"/>
      <c r="T834" s="163"/>
      <c r="AT834" s="158" t="s">
        <v>208</v>
      </c>
      <c r="AU834" s="158" t="s">
        <v>78</v>
      </c>
      <c r="AV834" s="13" t="s">
        <v>78</v>
      </c>
      <c r="AW834" s="13" t="s">
        <v>31</v>
      </c>
      <c r="AX834" s="13" t="s">
        <v>69</v>
      </c>
      <c r="AY834" s="158" t="s">
        <v>195</v>
      </c>
    </row>
    <row r="835" spans="2:51" s="13" customFormat="1">
      <c r="B835" s="157"/>
      <c r="D835" s="145" t="s">
        <v>208</v>
      </c>
      <c r="E835" s="158" t="s">
        <v>19</v>
      </c>
      <c r="F835" s="159" t="s">
        <v>889</v>
      </c>
      <c r="H835" s="160">
        <v>0.78800000000000003</v>
      </c>
      <c r="I835" s="161"/>
      <c r="L835" s="157"/>
      <c r="M835" s="162"/>
      <c r="T835" s="163"/>
      <c r="AT835" s="158" t="s">
        <v>208</v>
      </c>
      <c r="AU835" s="158" t="s">
        <v>78</v>
      </c>
      <c r="AV835" s="13" t="s">
        <v>78</v>
      </c>
      <c r="AW835" s="13" t="s">
        <v>31</v>
      </c>
      <c r="AX835" s="13" t="s">
        <v>69</v>
      </c>
      <c r="AY835" s="158" t="s">
        <v>195</v>
      </c>
    </row>
    <row r="836" spans="2:51" s="13" customFormat="1">
      <c r="B836" s="157"/>
      <c r="D836" s="145" t="s">
        <v>208</v>
      </c>
      <c r="E836" s="158" t="s">
        <v>19</v>
      </c>
      <c r="F836" s="159" t="s">
        <v>836</v>
      </c>
      <c r="H836" s="160">
        <v>0.48599999999999999</v>
      </c>
      <c r="I836" s="161"/>
      <c r="L836" s="157"/>
      <c r="M836" s="162"/>
      <c r="T836" s="163"/>
      <c r="AT836" s="158" t="s">
        <v>208</v>
      </c>
      <c r="AU836" s="158" t="s">
        <v>78</v>
      </c>
      <c r="AV836" s="13" t="s">
        <v>78</v>
      </c>
      <c r="AW836" s="13" t="s">
        <v>31</v>
      </c>
      <c r="AX836" s="13" t="s">
        <v>69</v>
      </c>
      <c r="AY836" s="158" t="s">
        <v>195</v>
      </c>
    </row>
    <row r="837" spans="2:51" s="13" customFormat="1">
      <c r="B837" s="157"/>
      <c r="D837" s="145" t="s">
        <v>208</v>
      </c>
      <c r="E837" s="158" t="s">
        <v>19</v>
      </c>
      <c r="F837" s="159" t="s">
        <v>890</v>
      </c>
      <c r="H837" s="160">
        <v>0.19800000000000001</v>
      </c>
      <c r="I837" s="161"/>
      <c r="L837" s="157"/>
      <c r="M837" s="162"/>
      <c r="T837" s="163"/>
      <c r="AT837" s="158" t="s">
        <v>208</v>
      </c>
      <c r="AU837" s="158" t="s">
        <v>78</v>
      </c>
      <c r="AV837" s="13" t="s">
        <v>78</v>
      </c>
      <c r="AW837" s="13" t="s">
        <v>31</v>
      </c>
      <c r="AX837" s="13" t="s">
        <v>69</v>
      </c>
      <c r="AY837" s="158" t="s">
        <v>195</v>
      </c>
    </row>
    <row r="838" spans="2:51" s="12" customFormat="1">
      <c r="B838" s="151"/>
      <c r="D838" s="145" t="s">
        <v>208</v>
      </c>
      <c r="E838" s="152" t="s">
        <v>19</v>
      </c>
      <c r="F838" s="153" t="s">
        <v>521</v>
      </c>
      <c r="H838" s="152" t="s">
        <v>19</v>
      </c>
      <c r="I838" s="154"/>
      <c r="L838" s="151"/>
      <c r="M838" s="155"/>
      <c r="T838" s="156"/>
      <c r="AT838" s="152" t="s">
        <v>208</v>
      </c>
      <c r="AU838" s="152" t="s">
        <v>78</v>
      </c>
      <c r="AV838" s="12" t="s">
        <v>76</v>
      </c>
      <c r="AW838" s="12" t="s">
        <v>31</v>
      </c>
      <c r="AX838" s="12" t="s">
        <v>69</v>
      </c>
      <c r="AY838" s="152" t="s">
        <v>195</v>
      </c>
    </row>
    <row r="839" spans="2:51" s="13" customFormat="1">
      <c r="B839" s="157"/>
      <c r="D839" s="145" t="s">
        <v>208</v>
      </c>
      <c r="E839" s="158" t="s">
        <v>19</v>
      </c>
      <c r="F839" s="159" t="s">
        <v>891</v>
      </c>
      <c r="H839" s="160">
        <v>0.47199999999999998</v>
      </c>
      <c r="I839" s="161"/>
      <c r="L839" s="157"/>
      <c r="M839" s="162"/>
      <c r="T839" s="163"/>
      <c r="AT839" s="158" t="s">
        <v>208</v>
      </c>
      <c r="AU839" s="158" t="s">
        <v>78</v>
      </c>
      <c r="AV839" s="13" t="s">
        <v>78</v>
      </c>
      <c r="AW839" s="13" t="s">
        <v>31</v>
      </c>
      <c r="AX839" s="13" t="s">
        <v>69</v>
      </c>
      <c r="AY839" s="158" t="s">
        <v>195</v>
      </c>
    </row>
    <row r="840" spans="2:51" s="13" customFormat="1">
      <c r="B840" s="157"/>
      <c r="D840" s="145" t="s">
        <v>208</v>
      </c>
      <c r="E840" s="158" t="s">
        <v>19</v>
      </c>
      <c r="F840" s="159" t="s">
        <v>892</v>
      </c>
      <c r="H840" s="160">
        <v>0.85499999999999998</v>
      </c>
      <c r="I840" s="161"/>
      <c r="L840" s="157"/>
      <c r="M840" s="162"/>
      <c r="T840" s="163"/>
      <c r="AT840" s="158" t="s">
        <v>208</v>
      </c>
      <c r="AU840" s="158" t="s">
        <v>78</v>
      </c>
      <c r="AV840" s="13" t="s">
        <v>78</v>
      </c>
      <c r="AW840" s="13" t="s">
        <v>31</v>
      </c>
      <c r="AX840" s="13" t="s">
        <v>69</v>
      </c>
      <c r="AY840" s="158" t="s">
        <v>195</v>
      </c>
    </row>
    <row r="841" spans="2:51" s="13" customFormat="1">
      <c r="B841" s="157"/>
      <c r="D841" s="145" t="s">
        <v>208</v>
      </c>
      <c r="E841" s="158" t="s">
        <v>19</v>
      </c>
      <c r="F841" s="159" t="s">
        <v>893</v>
      </c>
      <c r="H841" s="160">
        <v>0.38400000000000001</v>
      </c>
      <c r="I841" s="161"/>
      <c r="L841" s="157"/>
      <c r="M841" s="162"/>
      <c r="T841" s="163"/>
      <c r="AT841" s="158" t="s">
        <v>208</v>
      </c>
      <c r="AU841" s="158" t="s">
        <v>78</v>
      </c>
      <c r="AV841" s="13" t="s">
        <v>78</v>
      </c>
      <c r="AW841" s="13" t="s">
        <v>31</v>
      </c>
      <c r="AX841" s="13" t="s">
        <v>69</v>
      </c>
      <c r="AY841" s="158" t="s">
        <v>195</v>
      </c>
    </row>
    <row r="842" spans="2:51" s="13" customFormat="1">
      <c r="B842" s="157"/>
      <c r="D842" s="145" t="s">
        <v>208</v>
      </c>
      <c r="E842" s="158" t="s">
        <v>19</v>
      </c>
      <c r="F842" s="159" t="s">
        <v>894</v>
      </c>
      <c r="H842" s="160">
        <v>9.3859999999999992</v>
      </c>
      <c r="I842" s="161"/>
      <c r="L842" s="157"/>
      <c r="M842" s="162"/>
      <c r="T842" s="163"/>
      <c r="AT842" s="158" t="s">
        <v>208</v>
      </c>
      <c r="AU842" s="158" t="s">
        <v>78</v>
      </c>
      <c r="AV842" s="13" t="s">
        <v>78</v>
      </c>
      <c r="AW842" s="13" t="s">
        <v>31</v>
      </c>
      <c r="AX842" s="13" t="s">
        <v>69</v>
      </c>
      <c r="AY842" s="158" t="s">
        <v>195</v>
      </c>
    </row>
    <row r="843" spans="2:51" s="13" customFormat="1">
      <c r="B843" s="157"/>
      <c r="D843" s="145" t="s">
        <v>208</v>
      </c>
      <c r="E843" s="158" t="s">
        <v>19</v>
      </c>
      <c r="F843" s="159" t="s">
        <v>895</v>
      </c>
      <c r="H843" s="160">
        <v>0.64800000000000002</v>
      </c>
      <c r="I843" s="161"/>
      <c r="L843" s="157"/>
      <c r="M843" s="162"/>
      <c r="T843" s="163"/>
      <c r="AT843" s="158" t="s">
        <v>208</v>
      </c>
      <c r="AU843" s="158" t="s">
        <v>78</v>
      </c>
      <c r="AV843" s="13" t="s">
        <v>78</v>
      </c>
      <c r="AW843" s="13" t="s">
        <v>31</v>
      </c>
      <c r="AX843" s="13" t="s">
        <v>69</v>
      </c>
      <c r="AY843" s="158" t="s">
        <v>195</v>
      </c>
    </row>
    <row r="844" spans="2:51" s="13" customFormat="1">
      <c r="B844" s="157"/>
      <c r="D844" s="145" t="s">
        <v>208</v>
      </c>
      <c r="E844" s="158" t="s">
        <v>19</v>
      </c>
      <c r="F844" s="159" t="s">
        <v>896</v>
      </c>
      <c r="H844" s="160">
        <v>1.1339999999999999</v>
      </c>
      <c r="I844" s="161"/>
      <c r="L844" s="157"/>
      <c r="M844" s="162"/>
      <c r="T844" s="163"/>
      <c r="AT844" s="158" t="s">
        <v>208</v>
      </c>
      <c r="AU844" s="158" t="s">
        <v>78</v>
      </c>
      <c r="AV844" s="13" t="s">
        <v>78</v>
      </c>
      <c r="AW844" s="13" t="s">
        <v>31</v>
      </c>
      <c r="AX844" s="13" t="s">
        <v>69</v>
      </c>
      <c r="AY844" s="158" t="s">
        <v>195</v>
      </c>
    </row>
    <row r="845" spans="2:51" s="13" customFormat="1">
      <c r="B845" s="157"/>
      <c r="D845" s="145" t="s">
        <v>208</v>
      </c>
      <c r="E845" s="158" t="s">
        <v>19</v>
      </c>
      <c r="F845" s="159" t="s">
        <v>897</v>
      </c>
      <c r="H845" s="160">
        <v>0.56699999999999995</v>
      </c>
      <c r="I845" s="161"/>
      <c r="L845" s="157"/>
      <c r="M845" s="162"/>
      <c r="T845" s="163"/>
      <c r="AT845" s="158" t="s">
        <v>208</v>
      </c>
      <c r="AU845" s="158" t="s">
        <v>78</v>
      </c>
      <c r="AV845" s="13" t="s">
        <v>78</v>
      </c>
      <c r="AW845" s="13" t="s">
        <v>31</v>
      </c>
      <c r="AX845" s="13" t="s">
        <v>69</v>
      </c>
      <c r="AY845" s="158" t="s">
        <v>195</v>
      </c>
    </row>
    <row r="846" spans="2:51" s="12" customFormat="1">
      <c r="B846" s="151"/>
      <c r="D846" s="145" t="s">
        <v>208</v>
      </c>
      <c r="E846" s="152" t="s">
        <v>19</v>
      </c>
      <c r="F846" s="153" t="s">
        <v>898</v>
      </c>
      <c r="H846" s="152" t="s">
        <v>19</v>
      </c>
      <c r="I846" s="154"/>
      <c r="L846" s="151"/>
      <c r="M846" s="155"/>
      <c r="T846" s="156"/>
      <c r="AT846" s="152" t="s">
        <v>208</v>
      </c>
      <c r="AU846" s="152" t="s">
        <v>78</v>
      </c>
      <c r="AV846" s="12" t="s">
        <v>76</v>
      </c>
      <c r="AW846" s="12" t="s">
        <v>31</v>
      </c>
      <c r="AX846" s="12" t="s">
        <v>69</v>
      </c>
      <c r="AY846" s="152" t="s">
        <v>195</v>
      </c>
    </row>
    <row r="847" spans="2:51" s="13" customFormat="1">
      <c r="B847" s="157"/>
      <c r="D847" s="145" t="s">
        <v>208</v>
      </c>
      <c r="E847" s="158" t="s">
        <v>19</v>
      </c>
      <c r="F847" s="159" t="s">
        <v>899</v>
      </c>
      <c r="H847" s="160">
        <v>7.9649999999999999</v>
      </c>
      <c r="I847" s="161"/>
      <c r="L847" s="157"/>
      <c r="M847" s="162"/>
      <c r="T847" s="163"/>
      <c r="AT847" s="158" t="s">
        <v>208</v>
      </c>
      <c r="AU847" s="158" t="s">
        <v>78</v>
      </c>
      <c r="AV847" s="13" t="s">
        <v>78</v>
      </c>
      <c r="AW847" s="13" t="s">
        <v>31</v>
      </c>
      <c r="AX847" s="13" t="s">
        <v>69</v>
      </c>
      <c r="AY847" s="158" t="s">
        <v>195</v>
      </c>
    </row>
    <row r="848" spans="2:51" s="12" customFormat="1">
      <c r="B848" s="151"/>
      <c r="D848" s="145" t="s">
        <v>208</v>
      </c>
      <c r="E848" s="152" t="s">
        <v>19</v>
      </c>
      <c r="F848" s="153" t="s">
        <v>900</v>
      </c>
      <c r="H848" s="152" t="s">
        <v>19</v>
      </c>
      <c r="I848" s="154"/>
      <c r="L848" s="151"/>
      <c r="M848" s="155"/>
      <c r="T848" s="156"/>
      <c r="AT848" s="152" t="s">
        <v>208</v>
      </c>
      <c r="AU848" s="152" t="s">
        <v>78</v>
      </c>
      <c r="AV848" s="12" t="s">
        <v>76</v>
      </c>
      <c r="AW848" s="12" t="s">
        <v>31</v>
      </c>
      <c r="AX848" s="12" t="s">
        <v>69</v>
      </c>
      <c r="AY848" s="152" t="s">
        <v>195</v>
      </c>
    </row>
    <row r="849" spans="2:65" s="13" customFormat="1">
      <c r="B849" s="157"/>
      <c r="D849" s="145" t="s">
        <v>208</v>
      </c>
      <c r="E849" s="158" t="s">
        <v>19</v>
      </c>
      <c r="F849" s="159" t="s">
        <v>901</v>
      </c>
      <c r="H849" s="160">
        <v>5.1449999999999996</v>
      </c>
      <c r="I849" s="161"/>
      <c r="L849" s="157"/>
      <c r="M849" s="162"/>
      <c r="T849" s="163"/>
      <c r="AT849" s="158" t="s">
        <v>208</v>
      </c>
      <c r="AU849" s="158" t="s">
        <v>78</v>
      </c>
      <c r="AV849" s="13" t="s">
        <v>78</v>
      </c>
      <c r="AW849" s="13" t="s">
        <v>31</v>
      </c>
      <c r="AX849" s="13" t="s">
        <v>69</v>
      </c>
      <c r="AY849" s="158" t="s">
        <v>195</v>
      </c>
    </row>
    <row r="850" spans="2:65" s="13" customFormat="1">
      <c r="B850" s="157"/>
      <c r="D850" s="145" t="s">
        <v>208</v>
      </c>
      <c r="E850" s="158" t="s">
        <v>19</v>
      </c>
      <c r="F850" s="159" t="s">
        <v>902</v>
      </c>
      <c r="H850" s="160">
        <v>14.124000000000001</v>
      </c>
      <c r="I850" s="161"/>
      <c r="L850" s="157"/>
      <c r="M850" s="162"/>
      <c r="T850" s="163"/>
      <c r="AT850" s="158" t="s">
        <v>208</v>
      </c>
      <c r="AU850" s="158" t="s">
        <v>78</v>
      </c>
      <c r="AV850" s="13" t="s">
        <v>78</v>
      </c>
      <c r="AW850" s="13" t="s">
        <v>31</v>
      </c>
      <c r="AX850" s="13" t="s">
        <v>69</v>
      </c>
      <c r="AY850" s="158" t="s">
        <v>195</v>
      </c>
    </row>
    <row r="851" spans="2:65" s="13" customFormat="1">
      <c r="B851" s="157"/>
      <c r="D851" s="145" t="s">
        <v>208</v>
      </c>
      <c r="E851" s="158" t="s">
        <v>19</v>
      </c>
      <c r="F851" s="159" t="s">
        <v>903</v>
      </c>
      <c r="H851" s="160">
        <v>2.5499999999999998</v>
      </c>
      <c r="I851" s="161"/>
      <c r="L851" s="157"/>
      <c r="M851" s="162"/>
      <c r="T851" s="163"/>
      <c r="AT851" s="158" t="s">
        <v>208</v>
      </c>
      <c r="AU851" s="158" t="s">
        <v>78</v>
      </c>
      <c r="AV851" s="13" t="s">
        <v>78</v>
      </c>
      <c r="AW851" s="13" t="s">
        <v>31</v>
      </c>
      <c r="AX851" s="13" t="s">
        <v>69</v>
      </c>
      <c r="AY851" s="158" t="s">
        <v>195</v>
      </c>
    </row>
    <row r="852" spans="2:65" s="14" customFormat="1">
      <c r="B852" s="164"/>
      <c r="D852" s="145" t="s">
        <v>208</v>
      </c>
      <c r="E852" s="165" t="s">
        <v>19</v>
      </c>
      <c r="F852" s="166" t="s">
        <v>220</v>
      </c>
      <c r="H852" s="167">
        <v>182.071</v>
      </c>
      <c r="I852" s="168"/>
      <c r="L852" s="164"/>
      <c r="M852" s="169"/>
      <c r="T852" s="170"/>
      <c r="AT852" s="165" t="s">
        <v>208</v>
      </c>
      <c r="AU852" s="165" t="s">
        <v>78</v>
      </c>
      <c r="AV852" s="14" t="s">
        <v>202</v>
      </c>
      <c r="AW852" s="14" t="s">
        <v>31</v>
      </c>
      <c r="AX852" s="14" t="s">
        <v>76</v>
      </c>
      <c r="AY852" s="165" t="s">
        <v>195</v>
      </c>
    </row>
    <row r="853" spans="2:65" s="1" customFormat="1" ht="16.5" customHeight="1">
      <c r="B853" s="33"/>
      <c r="C853" s="132" t="s">
        <v>904</v>
      </c>
      <c r="D853" s="132" t="s">
        <v>197</v>
      </c>
      <c r="E853" s="133" t="s">
        <v>905</v>
      </c>
      <c r="F853" s="134" t="s">
        <v>906</v>
      </c>
      <c r="G853" s="135" t="s">
        <v>246</v>
      </c>
      <c r="H853" s="136">
        <v>0.97299999999999998</v>
      </c>
      <c r="I853" s="137"/>
      <c r="J853" s="138">
        <f>ROUND(I853*H853,2)</f>
        <v>0</v>
      </c>
      <c r="K853" s="134" t="s">
        <v>201</v>
      </c>
      <c r="L853" s="33"/>
      <c r="M853" s="139" t="s">
        <v>19</v>
      </c>
      <c r="N853" s="140" t="s">
        <v>40</v>
      </c>
      <c r="P853" s="141">
        <f>O853*H853</f>
        <v>0</v>
      </c>
      <c r="Q853" s="141">
        <v>0</v>
      </c>
      <c r="R853" s="141">
        <f>Q853*H853</f>
        <v>0</v>
      </c>
      <c r="S853" s="141">
        <v>2.4</v>
      </c>
      <c r="T853" s="142">
        <f>S853*H853</f>
        <v>2.3351999999999999</v>
      </c>
      <c r="AR853" s="143" t="s">
        <v>202</v>
      </c>
      <c r="AT853" s="143" t="s">
        <v>197</v>
      </c>
      <c r="AU853" s="143" t="s">
        <v>78</v>
      </c>
      <c r="AY853" s="18" t="s">
        <v>195</v>
      </c>
      <c r="BE853" s="144">
        <f>IF(N853="základní",J853,0)</f>
        <v>0</v>
      </c>
      <c r="BF853" s="144">
        <f>IF(N853="snížená",J853,0)</f>
        <v>0</v>
      </c>
      <c r="BG853" s="144">
        <f>IF(N853="zákl. přenesená",J853,0)</f>
        <v>0</v>
      </c>
      <c r="BH853" s="144">
        <f>IF(N853="sníž. přenesená",J853,0)</f>
        <v>0</v>
      </c>
      <c r="BI853" s="144">
        <f>IF(N853="nulová",J853,0)</f>
        <v>0</v>
      </c>
      <c r="BJ853" s="18" t="s">
        <v>76</v>
      </c>
      <c r="BK853" s="144">
        <f>ROUND(I853*H853,2)</f>
        <v>0</v>
      </c>
      <c r="BL853" s="18" t="s">
        <v>202</v>
      </c>
      <c r="BM853" s="143" t="s">
        <v>907</v>
      </c>
    </row>
    <row r="854" spans="2:65" s="1" customFormat="1">
      <c r="B854" s="33"/>
      <c r="D854" s="145" t="s">
        <v>204</v>
      </c>
      <c r="F854" s="146" t="s">
        <v>908</v>
      </c>
      <c r="I854" s="147"/>
      <c r="L854" s="33"/>
      <c r="M854" s="148"/>
      <c r="T854" s="54"/>
      <c r="AT854" s="18" t="s">
        <v>204</v>
      </c>
      <c r="AU854" s="18" t="s">
        <v>78</v>
      </c>
    </row>
    <row r="855" spans="2:65" s="1" customFormat="1">
      <c r="B855" s="33"/>
      <c r="D855" s="149" t="s">
        <v>206</v>
      </c>
      <c r="F855" s="150" t="s">
        <v>909</v>
      </c>
      <c r="I855" s="147"/>
      <c r="L855" s="33"/>
      <c r="M855" s="148"/>
      <c r="T855" s="54"/>
      <c r="AT855" s="18" t="s">
        <v>206</v>
      </c>
      <c r="AU855" s="18" t="s">
        <v>78</v>
      </c>
    </row>
    <row r="856" spans="2:65" s="12" customFormat="1">
      <c r="B856" s="151"/>
      <c r="D856" s="145" t="s">
        <v>208</v>
      </c>
      <c r="E856" s="152" t="s">
        <v>19</v>
      </c>
      <c r="F856" s="153" t="s">
        <v>209</v>
      </c>
      <c r="H856" s="152" t="s">
        <v>19</v>
      </c>
      <c r="I856" s="154"/>
      <c r="L856" s="151"/>
      <c r="M856" s="155"/>
      <c r="T856" s="156"/>
      <c r="AT856" s="152" t="s">
        <v>208</v>
      </c>
      <c r="AU856" s="152" t="s">
        <v>78</v>
      </c>
      <c r="AV856" s="12" t="s">
        <v>76</v>
      </c>
      <c r="AW856" s="12" t="s">
        <v>31</v>
      </c>
      <c r="AX856" s="12" t="s">
        <v>69</v>
      </c>
      <c r="AY856" s="152" t="s">
        <v>195</v>
      </c>
    </row>
    <row r="857" spans="2:65" s="12" customFormat="1">
      <c r="B857" s="151"/>
      <c r="D857" s="145" t="s">
        <v>208</v>
      </c>
      <c r="E857" s="152" t="s">
        <v>19</v>
      </c>
      <c r="F857" s="153" t="s">
        <v>910</v>
      </c>
      <c r="H857" s="152" t="s">
        <v>19</v>
      </c>
      <c r="I857" s="154"/>
      <c r="L857" s="151"/>
      <c r="M857" s="155"/>
      <c r="T857" s="156"/>
      <c r="AT857" s="152" t="s">
        <v>208</v>
      </c>
      <c r="AU857" s="152" t="s">
        <v>78</v>
      </c>
      <c r="AV857" s="12" t="s">
        <v>76</v>
      </c>
      <c r="AW857" s="12" t="s">
        <v>31</v>
      </c>
      <c r="AX857" s="12" t="s">
        <v>69</v>
      </c>
      <c r="AY857" s="152" t="s">
        <v>195</v>
      </c>
    </row>
    <row r="858" spans="2:65" s="13" customFormat="1">
      <c r="B858" s="157"/>
      <c r="D858" s="145" t="s">
        <v>208</v>
      </c>
      <c r="E858" s="158" t="s">
        <v>19</v>
      </c>
      <c r="F858" s="159" t="s">
        <v>911</v>
      </c>
      <c r="H858" s="160">
        <v>0.81899999999999995</v>
      </c>
      <c r="I858" s="161"/>
      <c r="L858" s="157"/>
      <c r="M858" s="162"/>
      <c r="T858" s="163"/>
      <c r="AT858" s="158" t="s">
        <v>208</v>
      </c>
      <c r="AU858" s="158" t="s">
        <v>78</v>
      </c>
      <c r="AV858" s="13" t="s">
        <v>78</v>
      </c>
      <c r="AW858" s="13" t="s">
        <v>31</v>
      </c>
      <c r="AX858" s="13" t="s">
        <v>69</v>
      </c>
      <c r="AY858" s="158" t="s">
        <v>195</v>
      </c>
    </row>
    <row r="859" spans="2:65" s="13" customFormat="1">
      <c r="B859" s="157"/>
      <c r="D859" s="145" t="s">
        <v>208</v>
      </c>
      <c r="E859" s="158" t="s">
        <v>19</v>
      </c>
      <c r="F859" s="159" t="s">
        <v>912</v>
      </c>
      <c r="H859" s="160">
        <v>0.154</v>
      </c>
      <c r="I859" s="161"/>
      <c r="L859" s="157"/>
      <c r="M859" s="162"/>
      <c r="T859" s="163"/>
      <c r="AT859" s="158" t="s">
        <v>208</v>
      </c>
      <c r="AU859" s="158" t="s">
        <v>78</v>
      </c>
      <c r="AV859" s="13" t="s">
        <v>78</v>
      </c>
      <c r="AW859" s="13" t="s">
        <v>31</v>
      </c>
      <c r="AX859" s="13" t="s">
        <v>69</v>
      </c>
      <c r="AY859" s="158" t="s">
        <v>195</v>
      </c>
    </row>
    <row r="860" spans="2:65" s="14" customFormat="1">
      <c r="B860" s="164"/>
      <c r="D860" s="145" t="s">
        <v>208</v>
      </c>
      <c r="E860" s="165" t="s">
        <v>19</v>
      </c>
      <c r="F860" s="166" t="s">
        <v>220</v>
      </c>
      <c r="H860" s="167">
        <v>0.97299999999999998</v>
      </c>
      <c r="I860" s="168"/>
      <c r="L860" s="164"/>
      <c r="M860" s="169"/>
      <c r="T860" s="170"/>
      <c r="AT860" s="165" t="s">
        <v>208</v>
      </c>
      <c r="AU860" s="165" t="s">
        <v>78</v>
      </c>
      <c r="AV860" s="14" t="s">
        <v>202</v>
      </c>
      <c r="AW860" s="14" t="s">
        <v>31</v>
      </c>
      <c r="AX860" s="14" t="s">
        <v>76</v>
      </c>
      <c r="AY860" s="165" t="s">
        <v>195</v>
      </c>
    </row>
    <row r="861" spans="2:65" s="1" customFormat="1" ht="16.5" customHeight="1">
      <c r="B861" s="33"/>
      <c r="C861" s="132" t="s">
        <v>913</v>
      </c>
      <c r="D861" s="132" t="s">
        <v>197</v>
      </c>
      <c r="E861" s="133" t="s">
        <v>914</v>
      </c>
      <c r="F861" s="134" t="s">
        <v>915</v>
      </c>
      <c r="G861" s="135" t="s">
        <v>200</v>
      </c>
      <c r="H861" s="136">
        <v>11.49</v>
      </c>
      <c r="I861" s="137"/>
      <c r="J861" s="138">
        <f>ROUND(I861*H861,2)</f>
        <v>0</v>
      </c>
      <c r="K861" s="134" t="s">
        <v>201</v>
      </c>
      <c r="L861" s="33"/>
      <c r="M861" s="139" t="s">
        <v>19</v>
      </c>
      <c r="N861" s="140" t="s">
        <v>40</v>
      </c>
      <c r="P861" s="141">
        <f>O861*H861</f>
        <v>0</v>
      </c>
      <c r="Q861" s="141">
        <v>0</v>
      </c>
      <c r="R861" s="141">
        <f>Q861*H861</f>
        <v>0</v>
      </c>
      <c r="S861" s="141">
        <v>0.15</v>
      </c>
      <c r="T861" s="142">
        <f>S861*H861</f>
        <v>1.7235</v>
      </c>
      <c r="AR861" s="143" t="s">
        <v>202</v>
      </c>
      <c r="AT861" s="143" t="s">
        <v>197</v>
      </c>
      <c r="AU861" s="143" t="s">
        <v>78</v>
      </c>
      <c r="AY861" s="18" t="s">
        <v>195</v>
      </c>
      <c r="BE861" s="144">
        <f>IF(N861="základní",J861,0)</f>
        <v>0</v>
      </c>
      <c r="BF861" s="144">
        <f>IF(N861="snížená",J861,0)</f>
        <v>0</v>
      </c>
      <c r="BG861" s="144">
        <f>IF(N861="zákl. přenesená",J861,0)</f>
        <v>0</v>
      </c>
      <c r="BH861" s="144">
        <f>IF(N861="sníž. přenesená",J861,0)</f>
        <v>0</v>
      </c>
      <c r="BI861" s="144">
        <f>IF(N861="nulová",J861,0)</f>
        <v>0</v>
      </c>
      <c r="BJ861" s="18" t="s">
        <v>76</v>
      </c>
      <c r="BK861" s="144">
        <f>ROUND(I861*H861,2)</f>
        <v>0</v>
      </c>
      <c r="BL861" s="18" t="s">
        <v>202</v>
      </c>
      <c r="BM861" s="143" t="s">
        <v>916</v>
      </c>
    </row>
    <row r="862" spans="2:65" s="1" customFormat="1">
      <c r="B862" s="33"/>
      <c r="D862" s="145" t="s">
        <v>204</v>
      </c>
      <c r="F862" s="146" t="s">
        <v>917</v>
      </c>
      <c r="I862" s="147"/>
      <c r="L862" s="33"/>
      <c r="M862" s="148"/>
      <c r="T862" s="54"/>
      <c r="AT862" s="18" t="s">
        <v>204</v>
      </c>
      <c r="AU862" s="18" t="s">
        <v>78</v>
      </c>
    </row>
    <row r="863" spans="2:65" s="1" customFormat="1">
      <c r="B863" s="33"/>
      <c r="D863" s="149" t="s">
        <v>206</v>
      </c>
      <c r="F863" s="150" t="s">
        <v>918</v>
      </c>
      <c r="I863" s="147"/>
      <c r="L863" s="33"/>
      <c r="M863" s="148"/>
      <c r="T863" s="54"/>
      <c r="AT863" s="18" t="s">
        <v>206</v>
      </c>
      <c r="AU863" s="18" t="s">
        <v>78</v>
      </c>
    </row>
    <row r="864" spans="2:65" s="12" customFormat="1">
      <c r="B864" s="151"/>
      <c r="D864" s="145" t="s">
        <v>208</v>
      </c>
      <c r="E864" s="152" t="s">
        <v>19</v>
      </c>
      <c r="F864" s="153" t="s">
        <v>209</v>
      </c>
      <c r="H864" s="152" t="s">
        <v>19</v>
      </c>
      <c r="I864" s="154"/>
      <c r="L864" s="151"/>
      <c r="M864" s="155"/>
      <c r="T864" s="156"/>
      <c r="AT864" s="152" t="s">
        <v>208</v>
      </c>
      <c r="AU864" s="152" t="s">
        <v>78</v>
      </c>
      <c r="AV864" s="12" t="s">
        <v>76</v>
      </c>
      <c r="AW864" s="12" t="s">
        <v>31</v>
      </c>
      <c r="AX864" s="12" t="s">
        <v>69</v>
      </c>
      <c r="AY864" s="152" t="s">
        <v>195</v>
      </c>
    </row>
    <row r="865" spans="2:65" s="13" customFormat="1">
      <c r="B865" s="157"/>
      <c r="D865" s="145" t="s">
        <v>208</v>
      </c>
      <c r="E865" s="158" t="s">
        <v>19</v>
      </c>
      <c r="F865" s="159" t="s">
        <v>919</v>
      </c>
      <c r="H865" s="160">
        <v>1.19</v>
      </c>
      <c r="I865" s="161"/>
      <c r="L865" s="157"/>
      <c r="M865" s="162"/>
      <c r="T865" s="163"/>
      <c r="AT865" s="158" t="s">
        <v>208</v>
      </c>
      <c r="AU865" s="158" t="s">
        <v>78</v>
      </c>
      <c r="AV865" s="13" t="s">
        <v>78</v>
      </c>
      <c r="AW865" s="13" t="s">
        <v>31</v>
      </c>
      <c r="AX865" s="13" t="s">
        <v>69</v>
      </c>
      <c r="AY865" s="158" t="s">
        <v>195</v>
      </c>
    </row>
    <row r="866" spans="2:65" s="13" customFormat="1">
      <c r="B866" s="157"/>
      <c r="D866" s="145" t="s">
        <v>208</v>
      </c>
      <c r="E866" s="158" t="s">
        <v>19</v>
      </c>
      <c r="F866" s="159" t="s">
        <v>920</v>
      </c>
      <c r="H866" s="160">
        <v>1.65</v>
      </c>
      <c r="I866" s="161"/>
      <c r="L866" s="157"/>
      <c r="M866" s="162"/>
      <c r="T866" s="163"/>
      <c r="AT866" s="158" t="s">
        <v>208</v>
      </c>
      <c r="AU866" s="158" t="s">
        <v>78</v>
      </c>
      <c r="AV866" s="13" t="s">
        <v>78</v>
      </c>
      <c r="AW866" s="13" t="s">
        <v>31</v>
      </c>
      <c r="AX866" s="13" t="s">
        <v>69</v>
      </c>
      <c r="AY866" s="158" t="s">
        <v>195</v>
      </c>
    </row>
    <row r="867" spans="2:65" s="13" customFormat="1">
      <c r="B867" s="157"/>
      <c r="D867" s="145" t="s">
        <v>208</v>
      </c>
      <c r="E867" s="158" t="s">
        <v>19</v>
      </c>
      <c r="F867" s="159" t="s">
        <v>921</v>
      </c>
      <c r="H867" s="160">
        <v>2.5299999999999998</v>
      </c>
      <c r="I867" s="161"/>
      <c r="L867" s="157"/>
      <c r="M867" s="162"/>
      <c r="T867" s="163"/>
      <c r="AT867" s="158" t="s">
        <v>208</v>
      </c>
      <c r="AU867" s="158" t="s">
        <v>78</v>
      </c>
      <c r="AV867" s="13" t="s">
        <v>78</v>
      </c>
      <c r="AW867" s="13" t="s">
        <v>31</v>
      </c>
      <c r="AX867" s="13" t="s">
        <v>69</v>
      </c>
      <c r="AY867" s="158" t="s">
        <v>195</v>
      </c>
    </row>
    <row r="868" spans="2:65" s="13" customFormat="1">
      <c r="B868" s="157"/>
      <c r="D868" s="145" t="s">
        <v>208</v>
      </c>
      <c r="E868" s="158" t="s">
        <v>19</v>
      </c>
      <c r="F868" s="159" t="s">
        <v>922</v>
      </c>
      <c r="H868" s="160">
        <v>3.06</v>
      </c>
      <c r="I868" s="161"/>
      <c r="L868" s="157"/>
      <c r="M868" s="162"/>
      <c r="T868" s="163"/>
      <c r="AT868" s="158" t="s">
        <v>208</v>
      </c>
      <c r="AU868" s="158" t="s">
        <v>78</v>
      </c>
      <c r="AV868" s="13" t="s">
        <v>78</v>
      </c>
      <c r="AW868" s="13" t="s">
        <v>31</v>
      </c>
      <c r="AX868" s="13" t="s">
        <v>69</v>
      </c>
      <c r="AY868" s="158" t="s">
        <v>195</v>
      </c>
    </row>
    <row r="869" spans="2:65" s="13" customFormat="1">
      <c r="B869" s="157"/>
      <c r="D869" s="145" t="s">
        <v>208</v>
      </c>
      <c r="E869" s="158" t="s">
        <v>19</v>
      </c>
      <c r="F869" s="159" t="s">
        <v>923</v>
      </c>
      <c r="H869" s="160">
        <v>3.06</v>
      </c>
      <c r="I869" s="161"/>
      <c r="L869" s="157"/>
      <c r="M869" s="162"/>
      <c r="T869" s="163"/>
      <c r="AT869" s="158" t="s">
        <v>208</v>
      </c>
      <c r="AU869" s="158" t="s">
        <v>78</v>
      </c>
      <c r="AV869" s="13" t="s">
        <v>78</v>
      </c>
      <c r="AW869" s="13" t="s">
        <v>31</v>
      </c>
      <c r="AX869" s="13" t="s">
        <v>69</v>
      </c>
      <c r="AY869" s="158" t="s">
        <v>195</v>
      </c>
    </row>
    <row r="870" spans="2:65" s="14" customFormat="1">
      <c r="B870" s="164"/>
      <c r="D870" s="145" t="s">
        <v>208</v>
      </c>
      <c r="E870" s="165" t="s">
        <v>19</v>
      </c>
      <c r="F870" s="166" t="s">
        <v>220</v>
      </c>
      <c r="H870" s="167">
        <v>11.49</v>
      </c>
      <c r="I870" s="168"/>
      <c r="L870" s="164"/>
      <c r="M870" s="169"/>
      <c r="T870" s="170"/>
      <c r="AT870" s="165" t="s">
        <v>208</v>
      </c>
      <c r="AU870" s="165" t="s">
        <v>78</v>
      </c>
      <c r="AV870" s="14" t="s">
        <v>202</v>
      </c>
      <c r="AW870" s="14" t="s">
        <v>31</v>
      </c>
      <c r="AX870" s="14" t="s">
        <v>76</v>
      </c>
      <c r="AY870" s="165" t="s">
        <v>195</v>
      </c>
    </row>
    <row r="871" spans="2:65" s="1" customFormat="1" ht="16.5" customHeight="1">
      <c r="B871" s="33"/>
      <c r="C871" s="132" t="s">
        <v>924</v>
      </c>
      <c r="D871" s="132" t="s">
        <v>197</v>
      </c>
      <c r="E871" s="133" t="s">
        <v>925</v>
      </c>
      <c r="F871" s="134" t="s">
        <v>926</v>
      </c>
      <c r="G871" s="135" t="s">
        <v>246</v>
      </c>
      <c r="H871" s="136">
        <v>73.858000000000004</v>
      </c>
      <c r="I871" s="137"/>
      <c r="J871" s="138">
        <f>ROUND(I871*H871,2)</f>
        <v>0</v>
      </c>
      <c r="K871" s="134" t="s">
        <v>201</v>
      </c>
      <c r="L871" s="33"/>
      <c r="M871" s="139" t="s">
        <v>19</v>
      </c>
      <c r="N871" s="140" t="s">
        <v>40</v>
      </c>
      <c r="P871" s="141">
        <f>O871*H871</f>
        <v>0</v>
      </c>
      <c r="Q871" s="141">
        <v>0</v>
      </c>
      <c r="R871" s="141">
        <f>Q871*H871</f>
        <v>0</v>
      </c>
      <c r="S871" s="141">
        <v>1.6</v>
      </c>
      <c r="T871" s="142">
        <f>S871*H871</f>
        <v>118.17280000000001</v>
      </c>
      <c r="AR871" s="143" t="s">
        <v>202</v>
      </c>
      <c r="AT871" s="143" t="s">
        <v>197</v>
      </c>
      <c r="AU871" s="143" t="s">
        <v>78</v>
      </c>
      <c r="AY871" s="18" t="s">
        <v>195</v>
      </c>
      <c r="BE871" s="144">
        <f>IF(N871="základní",J871,0)</f>
        <v>0</v>
      </c>
      <c r="BF871" s="144">
        <f>IF(N871="snížená",J871,0)</f>
        <v>0</v>
      </c>
      <c r="BG871" s="144">
        <f>IF(N871="zákl. přenesená",J871,0)</f>
        <v>0</v>
      </c>
      <c r="BH871" s="144">
        <f>IF(N871="sníž. přenesená",J871,0)</f>
        <v>0</v>
      </c>
      <c r="BI871" s="144">
        <f>IF(N871="nulová",J871,0)</f>
        <v>0</v>
      </c>
      <c r="BJ871" s="18" t="s">
        <v>76</v>
      </c>
      <c r="BK871" s="144">
        <f>ROUND(I871*H871,2)</f>
        <v>0</v>
      </c>
      <c r="BL871" s="18" t="s">
        <v>202</v>
      </c>
      <c r="BM871" s="143" t="s">
        <v>927</v>
      </c>
    </row>
    <row r="872" spans="2:65" s="1" customFormat="1">
      <c r="B872" s="33"/>
      <c r="D872" s="145" t="s">
        <v>204</v>
      </c>
      <c r="F872" s="146" t="s">
        <v>928</v>
      </c>
      <c r="I872" s="147"/>
      <c r="L872" s="33"/>
      <c r="M872" s="148"/>
      <c r="T872" s="54"/>
      <c r="AT872" s="18" t="s">
        <v>204</v>
      </c>
      <c r="AU872" s="18" t="s">
        <v>78</v>
      </c>
    </row>
    <row r="873" spans="2:65" s="1" customFormat="1">
      <c r="B873" s="33"/>
      <c r="D873" s="149" t="s">
        <v>206</v>
      </c>
      <c r="F873" s="150" t="s">
        <v>929</v>
      </c>
      <c r="I873" s="147"/>
      <c r="L873" s="33"/>
      <c r="M873" s="148"/>
      <c r="T873" s="54"/>
      <c r="AT873" s="18" t="s">
        <v>206</v>
      </c>
      <c r="AU873" s="18" t="s">
        <v>78</v>
      </c>
    </row>
    <row r="874" spans="2:65" s="12" customFormat="1">
      <c r="B874" s="151"/>
      <c r="D874" s="145" t="s">
        <v>208</v>
      </c>
      <c r="E874" s="152" t="s">
        <v>19</v>
      </c>
      <c r="F874" s="153" t="s">
        <v>209</v>
      </c>
      <c r="H874" s="152" t="s">
        <v>19</v>
      </c>
      <c r="I874" s="154"/>
      <c r="L874" s="151"/>
      <c r="M874" s="155"/>
      <c r="T874" s="156"/>
      <c r="AT874" s="152" t="s">
        <v>208</v>
      </c>
      <c r="AU874" s="152" t="s">
        <v>78</v>
      </c>
      <c r="AV874" s="12" t="s">
        <v>76</v>
      </c>
      <c r="AW874" s="12" t="s">
        <v>31</v>
      </c>
      <c r="AX874" s="12" t="s">
        <v>69</v>
      </c>
      <c r="AY874" s="152" t="s">
        <v>195</v>
      </c>
    </row>
    <row r="875" spans="2:65" s="12" customFormat="1">
      <c r="B875" s="151"/>
      <c r="D875" s="145" t="s">
        <v>208</v>
      </c>
      <c r="E875" s="152" t="s">
        <v>19</v>
      </c>
      <c r="F875" s="153" t="s">
        <v>357</v>
      </c>
      <c r="H875" s="152" t="s">
        <v>19</v>
      </c>
      <c r="I875" s="154"/>
      <c r="L875" s="151"/>
      <c r="M875" s="155"/>
      <c r="T875" s="156"/>
      <c r="AT875" s="152" t="s">
        <v>208</v>
      </c>
      <c r="AU875" s="152" t="s">
        <v>78</v>
      </c>
      <c r="AV875" s="12" t="s">
        <v>76</v>
      </c>
      <c r="AW875" s="12" t="s">
        <v>31</v>
      </c>
      <c r="AX875" s="12" t="s">
        <v>69</v>
      </c>
      <c r="AY875" s="152" t="s">
        <v>195</v>
      </c>
    </row>
    <row r="876" spans="2:65" s="13" customFormat="1">
      <c r="B876" s="157"/>
      <c r="D876" s="145" t="s">
        <v>208</v>
      </c>
      <c r="E876" s="158" t="s">
        <v>19</v>
      </c>
      <c r="F876" s="159" t="s">
        <v>930</v>
      </c>
      <c r="H876" s="160">
        <v>4.32</v>
      </c>
      <c r="I876" s="161"/>
      <c r="L876" s="157"/>
      <c r="M876" s="162"/>
      <c r="T876" s="163"/>
      <c r="AT876" s="158" t="s">
        <v>208</v>
      </c>
      <c r="AU876" s="158" t="s">
        <v>78</v>
      </c>
      <c r="AV876" s="13" t="s">
        <v>78</v>
      </c>
      <c r="AW876" s="13" t="s">
        <v>31</v>
      </c>
      <c r="AX876" s="13" t="s">
        <v>69</v>
      </c>
      <c r="AY876" s="158" t="s">
        <v>195</v>
      </c>
    </row>
    <row r="877" spans="2:65" s="13" customFormat="1">
      <c r="B877" s="157"/>
      <c r="D877" s="145" t="s">
        <v>208</v>
      </c>
      <c r="E877" s="158" t="s">
        <v>19</v>
      </c>
      <c r="F877" s="159" t="s">
        <v>931</v>
      </c>
      <c r="H877" s="160">
        <v>1.98</v>
      </c>
      <c r="I877" s="161"/>
      <c r="L877" s="157"/>
      <c r="M877" s="162"/>
      <c r="T877" s="163"/>
      <c r="AT877" s="158" t="s">
        <v>208</v>
      </c>
      <c r="AU877" s="158" t="s">
        <v>78</v>
      </c>
      <c r="AV877" s="13" t="s">
        <v>78</v>
      </c>
      <c r="AW877" s="13" t="s">
        <v>31</v>
      </c>
      <c r="AX877" s="13" t="s">
        <v>69</v>
      </c>
      <c r="AY877" s="158" t="s">
        <v>195</v>
      </c>
    </row>
    <row r="878" spans="2:65" s="12" customFormat="1">
      <c r="B878" s="151"/>
      <c r="D878" s="145" t="s">
        <v>208</v>
      </c>
      <c r="E878" s="152" t="s">
        <v>19</v>
      </c>
      <c r="F878" s="153" t="s">
        <v>357</v>
      </c>
      <c r="H878" s="152" t="s">
        <v>19</v>
      </c>
      <c r="I878" s="154"/>
      <c r="L878" s="151"/>
      <c r="M878" s="155"/>
      <c r="T878" s="156"/>
      <c r="AT878" s="152" t="s">
        <v>208</v>
      </c>
      <c r="AU878" s="152" t="s">
        <v>78</v>
      </c>
      <c r="AV878" s="12" t="s">
        <v>76</v>
      </c>
      <c r="AW878" s="12" t="s">
        <v>31</v>
      </c>
      <c r="AX878" s="12" t="s">
        <v>69</v>
      </c>
      <c r="AY878" s="152" t="s">
        <v>195</v>
      </c>
    </row>
    <row r="879" spans="2:65" s="13" customFormat="1">
      <c r="B879" s="157"/>
      <c r="D879" s="145" t="s">
        <v>208</v>
      </c>
      <c r="E879" s="158" t="s">
        <v>19</v>
      </c>
      <c r="F879" s="159" t="s">
        <v>932</v>
      </c>
      <c r="H879" s="160">
        <v>2.4</v>
      </c>
      <c r="I879" s="161"/>
      <c r="L879" s="157"/>
      <c r="M879" s="162"/>
      <c r="T879" s="163"/>
      <c r="AT879" s="158" t="s">
        <v>208</v>
      </c>
      <c r="AU879" s="158" t="s">
        <v>78</v>
      </c>
      <c r="AV879" s="13" t="s">
        <v>78</v>
      </c>
      <c r="AW879" s="13" t="s">
        <v>31</v>
      </c>
      <c r="AX879" s="13" t="s">
        <v>69</v>
      </c>
      <c r="AY879" s="158" t="s">
        <v>195</v>
      </c>
    </row>
    <row r="880" spans="2:65" s="13" customFormat="1">
      <c r="B880" s="157"/>
      <c r="D880" s="145" t="s">
        <v>208</v>
      </c>
      <c r="E880" s="158" t="s">
        <v>19</v>
      </c>
      <c r="F880" s="159" t="s">
        <v>933</v>
      </c>
      <c r="H880" s="160">
        <v>3.6</v>
      </c>
      <c r="I880" s="161"/>
      <c r="L880" s="157"/>
      <c r="M880" s="162"/>
      <c r="T880" s="163"/>
      <c r="AT880" s="158" t="s">
        <v>208</v>
      </c>
      <c r="AU880" s="158" t="s">
        <v>78</v>
      </c>
      <c r="AV880" s="13" t="s">
        <v>78</v>
      </c>
      <c r="AW880" s="13" t="s">
        <v>31</v>
      </c>
      <c r="AX880" s="13" t="s">
        <v>69</v>
      </c>
      <c r="AY880" s="158" t="s">
        <v>195</v>
      </c>
    </row>
    <row r="881" spans="2:65" s="12" customFormat="1">
      <c r="B881" s="151"/>
      <c r="D881" s="145" t="s">
        <v>208</v>
      </c>
      <c r="E881" s="152" t="s">
        <v>19</v>
      </c>
      <c r="F881" s="153" t="s">
        <v>368</v>
      </c>
      <c r="H881" s="152" t="s">
        <v>19</v>
      </c>
      <c r="I881" s="154"/>
      <c r="L881" s="151"/>
      <c r="M881" s="155"/>
      <c r="T881" s="156"/>
      <c r="AT881" s="152" t="s">
        <v>208</v>
      </c>
      <c r="AU881" s="152" t="s">
        <v>78</v>
      </c>
      <c r="AV881" s="12" t="s">
        <v>76</v>
      </c>
      <c r="AW881" s="12" t="s">
        <v>31</v>
      </c>
      <c r="AX881" s="12" t="s">
        <v>69</v>
      </c>
      <c r="AY881" s="152" t="s">
        <v>195</v>
      </c>
    </row>
    <row r="882" spans="2:65" s="13" customFormat="1">
      <c r="B882" s="157"/>
      <c r="D882" s="145" t="s">
        <v>208</v>
      </c>
      <c r="E882" s="158" t="s">
        <v>19</v>
      </c>
      <c r="F882" s="159" t="s">
        <v>934</v>
      </c>
      <c r="H882" s="160">
        <v>10.381</v>
      </c>
      <c r="I882" s="161"/>
      <c r="L882" s="157"/>
      <c r="M882" s="162"/>
      <c r="T882" s="163"/>
      <c r="AT882" s="158" t="s">
        <v>208</v>
      </c>
      <c r="AU882" s="158" t="s">
        <v>78</v>
      </c>
      <c r="AV882" s="13" t="s">
        <v>78</v>
      </c>
      <c r="AW882" s="13" t="s">
        <v>31</v>
      </c>
      <c r="AX882" s="13" t="s">
        <v>69</v>
      </c>
      <c r="AY882" s="158" t="s">
        <v>195</v>
      </c>
    </row>
    <row r="883" spans="2:65" s="12" customFormat="1">
      <c r="B883" s="151"/>
      <c r="D883" s="145" t="s">
        <v>208</v>
      </c>
      <c r="E883" s="152" t="s">
        <v>19</v>
      </c>
      <c r="F883" s="153" t="s">
        <v>370</v>
      </c>
      <c r="H883" s="152" t="s">
        <v>19</v>
      </c>
      <c r="I883" s="154"/>
      <c r="L883" s="151"/>
      <c r="M883" s="155"/>
      <c r="T883" s="156"/>
      <c r="AT883" s="152" t="s">
        <v>208</v>
      </c>
      <c r="AU883" s="152" t="s">
        <v>78</v>
      </c>
      <c r="AV883" s="12" t="s">
        <v>76</v>
      </c>
      <c r="AW883" s="12" t="s">
        <v>31</v>
      </c>
      <c r="AX883" s="12" t="s">
        <v>69</v>
      </c>
      <c r="AY883" s="152" t="s">
        <v>195</v>
      </c>
    </row>
    <row r="884" spans="2:65" s="13" customFormat="1">
      <c r="B884" s="157"/>
      <c r="D884" s="145" t="s">
        <v>208</v>
      </c>
      <c r="E884" s="158" t="s">
        <v>19</v>
      </c>
      <c r="F884" s="159" t="s">
        <v>935</v>
      </c>
      <c r="H884" s="160">
        <v>5.1070000000000002</v>
      </c>
      <c r="I884" s="161"/>
      <c r="L884" s="157"/>
      <c r="M884" s="162"/>
      <c r="T884" s="163"/>
      <c r="AT884" s="158" t="s">
        <v>208</v>
      </c>
      <c r="AU884" s="158" t="s">
        <v>78</v>
      </c>
      <c r="AV884" s="13" t="s">
        <v>78</v>
      </c>
      <c r="AW884" s="13" t="s">
        <v>31</v>
      </c>
      <c r="AX884" s="13" t="s">
        <v>69</v>
      </c>
      <c r="AY884" s="158" t="s">
        <v>195</v>
      </c>
    </row>
    <row r="885" spans="2:65" s="13" customFormat="1">
      <c r="B885" s="157"/>
      <c r="D885" s="145" t="s">
        <v>208</v>
      </c>
      <c r="E885" s="158" t="s">
        <v>19</v>
      </c>
      <c r="F885" s="159" t="s">
        <v>936</v>
      </c>
      <c r="H885" s="160">
        <v>1.8140000000000001</v>
      </c>
      <c r="I885" s="161"/>
      <c r="L885" s="157"/>
      <c r="M885" s="162"/>
      <c r="T885" s="163"/>
      <c r="AT885" s="158" t="s">
        <v>208</v>
      </c>
      <c r="AU885" s="158" t="s">
        <v>78</v>
      </c>
      <c r="AV885" s="13" t="s">
        <v>78</v>
      </c>
      <c r="AW885" s="13" t="s">
        <v>31</v>
      </c>
      <c r="AX885" s="13" t="s">
        <v>69</v>
      </c>
      <c r="AY885" s="158" t="s">
        <v>195</v>
      </c>
    </row>
    <row r="886" spans="2:65" s="12" customFormat="1">
      <c r="B886" s="151"/>
      <c r="D886" s="145" t="s">
        <v>208</v>
      </c>
      <c r="E886" s="152" t="s">
        <v>19</v>
      </c>
      <c r="F886" s="153" t="s">
        <v>373</v>
      </c>
      <c r="H886" s="152" t="s">
        <v>19</v>
      </c>
      <c r="I886" s="154"/>
      <c r="L886" s="151"/>
      <c r="M886" s="155"/>
      <c r="T886" s="156"/>
      <c r="AT886" s="152" t="s">
        <v>208</v>
      </c>
      <c r="AU886" s="152" t="s">
        <v>78</v>
      </c>
      <c r="AV886" s="12" t="s">
        <v>76</v>
      </c>
      <c r="AW886" s="12" t="s">
        <v>31</v>
      </c>
      <c r="AX886" s="12" t="s">
        <v>69</v>
      </c>
      <c r="AY886" s="152" t="s">
        <v>195</v>
      </c>
    </row>
    <row r="887" spans="2:65" s="13" customFormat="1">
      <c r="B887" s="157"/>
      <c r="D887" s="145" t="s">
        <v>208</v>
      </c>
      <c r="E887" s="158" t="s">
        <v>19</v>
      </c>
      <c r="F887" s="159" t="s">
        <v>937</v>
      </c>
      <c r="H887" s="160">
        <v>3.024</v>
      </c>
      <c r="I887" s="161"/>
      <c r="L887" s="157"/>
      <c r="M887" s="162"/>
      <c r="T887" s="163"/>
      <c r="AT887" s="158" t="s">
        <v>208</v>
      </c>
      <c r="AU887" s="158" t="s">
        <v>78</v>
      </c>
      <c r="AV887" s="13" t="s">
        <v>78</v>
      </c>
      <c r="AW887" s="13" t="s">
        <v>31</v>
      </c>
      <c r="AX887" s="13" t="s">
        <v>69</v>
      </c>
      <c r="AY887" s="158" t="s">
        <v>195</v>
      </c>
    </row>
    <row r="888" spans="2:65" s="12" customFormat="1">
      <c r="B888" s="151"/>
      <c r="D888" s="145" t="s">
        <v>208</v>
      </c>
      <c r="E888" s="152" t="s">
        <v>19</v>
      </c>
      <c r="F888" s="153" t="s">
        <v>380</v>
      </c>
      <c r="H888" s="152" t="s">
        <v>19</v>
      </c>
      <c r="I888" s="154"/>
      <c r="L888" s="151"/>
      <c r="M888" s="155"/>
      <c r="T888" s="156"/>
      <c r="AT888" s="152" t="s">
        <v>208</v>
      </c>
      <c r="AU888" s="152" t="s">
        <v>78</v>
      </c>
      <c r="AV888" s="12" t="s">
        <v>76</v>
      </c>
      <c r="AW888" s="12" t="s">
        <v>31</v>
      </c>
      <c r="AX888" s="12" t="s">
        <v>69</v>
      </c>
      <c r="AY888" s="152" t="s">
        <v>195</v>
      </c>
    </row>
    <row r="889" spans="2:65" s="13" customFormat="1">
      <c r="B889" s="157"/>
      <c r="D889" s="145" t="s">
        <v>208</v>
      </c>
      <c r="E889" s="158" t="s">
        <v>19</v>
      </c>
      <c r="F889" s="159" t="s">
        <v>938</v>
      </c>
      <c r="H889" s="160">
        <v>1.5840000000000001</v>
      </c>
      <c r="I889" s="161"/>
      <c r="L889" s="157"/>
      <c r="M889" s="162"/>
      <c r="T889" s="163"/>
      <c r="AT889" s="158" t="s">
        <v>208</v>
      </c>
      <c r="AU889" s="158" t="s">
        <v>78</v>
      </c>
      <c r="AV889" s="13" t="s">
        <v>78</v>
      </c>
      <c r="AW889" s="13" t="s">
        <v>31</v>
      </c>
      <c r="AX889" s="13" t="s">
        <v>69</v>
      </c>
      <c r="AY889" s="158" t="s">
        <v>195</v>
      </c>
    </row>
    <row r="890" spans="2:65" s="13" customFormat="1">
      <c r="B890" s="157"/>
      <c r="D890" s="145" t="s">
        <v>208</v>
      </c>
      <c r="E890" s="158" t="s">
        <v>19</v>
      </c>
      <c r="F890" s="159" t="s">
        <v>939</v>
      </c>
      <c r="H890" s="160">
        <v>13.488</v>
      </c>
      <c r="I890" s="161"/>
      <c r="L890" s="157"/>
      <c r="M890" s="162"/>
      <c r="T890" s="163"/>
      <c r="AT890" s="158" t="s">
        <v>208</v>
      </c>
      <c r="AU890" s="158" t="s">
        <v>78</v>
      </c>
      <c r="AV890" s="13" t="s">
        <v>78</v>
      </c>
      <c r="AW890" s="13" t="s">
        <v>31</v>
      </c>
      <c r="AX890" s="13" t="s">
        <v>69</v>
      </c>
      <c r="AY890" s="158" t="s">
        <v>195</v>
      </c>
    </row>
    <row r="891" spans="2:65" s="13" customFormat="1">
      <c r="B891" s="157"/>
      <c r="D891" s="145" t="s">
        <v>208</v>
      </c>
      <c r="E891" s="158" t="s">
        <v>19</v>
      </c>
      <c r="F891" s="159" t="s">
        <v>940</v>
      </c>
      <c r="H891" s="160">
        <v>12.144</v>
      </c>
      <c r="I891" s="161"/>
      <c r="L891" s="157"/>
      <c r="M891" s="162"/>
      <c r="T891" s="163"/>
      <c r="AT891" s="158" t="s">
        <v>208</v>
      </c>
      <c r="AU891" s="158" t="s">
        <v>78</v>
      </c>
      <c r="AV891" s="13" t="s">
        <v>78</v>
      </c>
      <c r="AW891" s="13" t="s">
        <v>31</v>
      </c>
      <c r="AX891" s="13" t="s">
        <v>69</v>
      </c>
      <c r="AY891" s="158" t="s">
        <v>195</v>
      </c>
    </row>
    <row r="892" spans="2:65" s="13" customFormat="1">
      <c r="B892" s="157"/>
      <c r="D892" s="145" t="s">
        <v>208</v>
      </c>
      <c r="E892" s="158" t="s">
        <v>19</v>
      </c>
      <c r="F892" s="159" t="s">
        <v>941</v>
      </c>
      <c r="H892" s="160">
        <v>11.375999999999999</v>
      </c>
      <c r="I892" s="161"/>
      <c r="L892" s="157"/>
      <c r="M892" s="162"/>
      <c r="T892" s="163"/>
      <c r="AT892" s="158" t="s">
        <v>208</v>
      </c>
      <c r="AU892" s="158" t="s">
        <v>78</v>
      </c>
      <c r="AV892" s="13" t="s">
        <v>78</v>
      </c>
      <c r="AW892" s="13" t="s">
        <v>31</v>
      </c>
      <c r="AX892" s="13" t="s">
        <v>69</v>
      </c>
      <c r="AY892" s="158" t="s">
        <v>195</v>
      </c>
    </row>
    <row r="893" spans="2:65" s="13" customFormat="1">
      <c r="B893" s="157"/>
      <c r="D893" s="145" t="s">
        <v>208</v>
      </c>
      <c r="E893" s="158" t="s">
        <v>19</v>
      </c>
      <c r="F893" s="159" t="s">
        <v>942</v>
      </c>
      <c r="H893" s="160">
        <v>2.64</v>
      </c>
      <c r="I893" s="161"/>
      <c r="L893" s="157"/>
      <c r="M893" s="162"/>
      <c r="T893" s="163"/>
      <c r="AT893" s="158" t="s">
        <v>208</v>
      </c>
      <c r="AU893" s="158" t="s">
        <v>78</v>
      </c>
      <c r="AV893" s="13" t="s">
        <v>78</v>
      </c>
      <c r="AW893" s="13" t="s">
        <v>31</v>
      </c>
      <c r="AX893" s="13" t="s">
        <v>69</v>
      </c>
      <c r="AY893" s="158" t="s">
        <v>195</v>
      </c>
    </row>
    <row r="894" spans="2:65" s="14" customFormat="1">
      <c r="B894" s="164"/>
      <c r="D894" s="145" t="s">
        <v>208</v>
      </c>
      <c r="E894" s="165" t="s">
        <v>19</v>
      </c>
      <c r="F894" s="166" t="s">
        <v>220</v>
      </c>
      <c r="H894" s="167">
        <v>73.858000000000004</v>
      </c>
      <c r="I894" s="168"/>
      <c r="L894" s="164"/>
      <c r="M894" s="169"/>
      <c r="T894" s="170"/>
      <c r="AT894" s="165" t="s">
        <v>208</v>
      </c>
      <c r="AU894" s="165" t="s">
        <v>78</v>
      </c>
      <c r="AV894" s="14" t="s">
        <v>202</v>
      </c>
      <c r="AW894" s="14" t="s">
        <v>31</v>
      </c>
      <c r="AX894" s="14" t="s">
        <v>76</v>
      </c>
      <c r="AY894" s="165" t="s">
        <v>195</v>
      </c>
    </row>
    <row r="895" spans="2:65" s="1" customFormat="1" ht="16.5" customHeight="1">
      <c r="B895" s="33"/>
      <c r="C895" s="132" t="s">
        <v>943</v>
      </c>
      <c r="D895" s="132" t="s">
        <v>197</v>
      </c>
      <c r="E895" s="133" t="s">
        <v>944</v>
      </c>
      <c r="F895" s="134" t="s">
        <v>945</v>
      </c>
      <c r="G895" s="135" t="s">
        <v>246</v>
      </c>
      <c r="H895" s="136">
        <v>4.1950000000000003</v>
      </c>
      <c r="I895" s="137"/>
      <c r="J895" s="138">
        <f>ROUND(I895*H895,2)</f>
        <v>0</v>
      </c>
      <c r="K895" s="134" t="s">
        <v>201</v>
      </c>
      <c r="L895" s="33"/>
      <c r="M895" s="139" t="s">
        <v>19</v>
      </c>
      <c r="N895" s="140" t="s">
        <v>40</v>
      </c>
      <c r="P895" s="141">
        <f>O895*H895</f>
        <v>0</v>
      </c>
      <c r="Q895" s="141">
        <v>0</v>
      </c>
      <c r="R895" s="141">
        <f>Q895*H895</f>
        <v>0</v>
      </c>
      <c r="S895" s="141">
        <v>2.4</v>
      </c>
      <c r="T895" s="142">
        <f>S895*H895</f>
        <v>10.068</v>
      </c>
      <c r="AR895" s="143" t="s">
        <v>202</v>
      </c>
      <c r="AT895" s="143" t="s">
        <v>197</v>
      </c>
      <c r="AU895" s="143" t="s">
        <v>78</v>
      </c>
      <c r="AY895" s="18" t="s">
        <v>195</v>
      </c>
      <c r="BE895" s="144">
        <f>IF(N895="základní",J895,0)</f>
        <v>0</v>
      </c>
      <c r="BF895" s="144">
        <f>IF(N895="snížená",J895,0)</f>
        <v>0</v>
      </c>
      <c r="BG895" s="144">
        <f>IF(N895="zákl. přenesená",J895,0)</f>
        <v>0</v>
      </c>
      <c r="BH895" s="144">
        <f>IF(N895="sníž. přenesená",J895,0)</f>
        <v>0</v>
      </c>
      <c r="BI895" s="144">
        <f>IF(N895="nulová",J895,0)</f>
        <v>0</v>
      </c>
      <c r="BJ895" s="18" t="s">
        <v>76</v>
      </c>
      <c r="BK895" s="144">
        <f>ROUND(I895*H895,2)</f>
        <v>0</v>
      </c>
      <c r="BL895" s="18" t="s">
        <v>202</v>
      </c>
      <c r="BM895" s="143" t="s">
        <v>946</v>
      </c>
    </row>
    <row r="896" spans="2:65" s="1" customFormat="1">
      <c r="B896" s="33"/>
      <c r="D896" s="145" t="s">
        <v>204</v>
      </c>
      <c r="F896" s="146" t="s">
        <v>947</v>
      </c>
      <c r="I896" s="147"/>
      <c r="L896" s="33"/>
      <c r="M896" s="148"/>
      <c r="T896" s="54"/>
      <c r="AT896" s="18" t="s">
        <v>204</v>
      </c>
      <c r="AU896" s="18" t="s">
        <v>78</v>
      </c>
    </row>
    <row r="897" spans="2:65" s="1" customFormat="1">
      <c r="B897" s="33"/>
      <c r="D897" s="149" t="s">
        <v>206</v>
      </c>
      <c r="F897" s="150" t="s">
        <v>948</v>
      </c>
      <c r="I897" s="147"/>
      <c r="L897" s="33"/>
      <c r="M897" s="148"/>
      <c r="T897" s="54"/>
      <c r="AT897" s="18" t="s">
        <v>206</v>
      </c>
      <c r="AU897" s="18" t="s">
        <v>78</v>
      </c>
    </row>
    <row r="898" spans="2:65" s="12" customFormat="1">
      <c r="B898" s="151"/>
      <c r="D898" s="145" t="s">
        <v>208</v>
      </c>
      <c r="E898" s="152" t="s">
        <v>19</v>
      </c>
      <c r="F898" s="153" t="s">
        <v>209</v>
      </c>
      <c r="H898" s="152" t="s">
        <v>19</v>
      </c>
      <c r="I898" s="154"/>
      <c r="L898" s="151"/>
      <c r="M898" s="155"/>
      <c r="T898" s="156"/>
      <c r="AT898" s="152" t="s">
        <v>208</v>
      </c>
      <c r="AU898" s="152" t="s">
        <v>78</v>
      </c>
      <c r="AV898" s="12" t="s">
        <v>76</v>
      </c>
      <c r="AW898" s="12" t="s">
        <v>31</v>
      </c>
      <c r="AX898" s="12" t="s">
        <v>69</v>
      </c>
      <c r="AY898" s="152" t="s">
        <v>195</v>
      </c>
    </row>
    <row r="899" spans="2:65" s="12" customFormat="1">
      <c r="B899" s="151"/>
      <c r="D899" s="145" t="s">
        <v>208</v>
      </c>
      <c r="E899" s="152" t="s">
        <v>19</v>
      </c>
      <c r="F899" s="153" t="s">
        <v>375</v>
      </c>
      <c r="H899" s="152" t="s">
        <v>19</v>
      </c>
      <c r="I899" s="154"/>
      <c r="L899" s="151"/>
      <c r="M899" s="155"/>
      <c r="T899" s="156"/>
      <c r="AT899" s="152" t="s">
        <v>208</v>
      </c>
      <c r="AU899" s="152" t="s">
        <v>78</v>
      </c>
      <c r="AV899" s="12" t="s">
        <v>76</v>
      </c>
      <c r="AW899" s="12" t="s">
        <v>31</v>
      </c>
      <c r="AX899" s="12" t="s">
        <v>69</v>
      </c>
      <c r="AY899" s="152" t="s">
        <v>195</v>
      </c>
    </row>
    <row r="900" spans="2:65" s="13" customFormat="1">
      <c r="B900" s="157"/>
      <c r="D900" s="145" t="s">
        <v>208</v>
      </c>
      <c r="E900" s="158" t="s">
        <v>19</v>
      </c>
      <c r="F900" s="159" t="s">
        <v>949</v>
      </c>
      <c r="H900" s="160">
        <v>4.1950000000000003</v>
      </c>
      <c r="I900" s="161"/>
      <c r="L900" s="157"/>
      <c r="M900" s="162"/>
      <c r="T900" s="163"/>
      <c r="AT900" s="158" t="s">
        <v>208</v>
      </c>
      <c r="AU900" s="158" t="s">
        <v>78</v>
      </c>
      <c r="AV900" s="13" t="s">
        <v>78</v>
      </c>
      <c r="AW900" s="13" t="s">
        <v>31</v>
      </c>
      <c r="AX900" s="13" t="s">
        <v>76</v>
      </c>
      <c r="AY900" s="158" t="s">
        <v>195</v>
      </c>
    </row>
    <row r="901" spans="2:65" s="1" customFormat="1" ht="16.5" customHeight="1">
      <c r="B901" s="33"/>
      <c r="C901" s="132" t="s">
        <v>950</v>
      </c>
      <c r="D901" s="132" t="s">
        <v>197</v>
      </c>
      <c r="E901" s="133" t="s">
        <v>951</v>
      </c>
      <c r="F901" s="134" t="s">
        <v>952</v>
      </c>
      <c r="G901" s="135" t="s">
        <v>246</v>
      </c>
      <c r="H901" s="136">
        <v>24.638999999999999</v>
      </c>
      <c r="I901" s="137"/>
      <c r="J901" s="138">
        <f>ROUND(I901*H901,2)</f>
        <v>0</v>
      </c>
      <c r="K901" s="134" t="s">
        <v>201</v>
      </c>
      <c r="L901" s="33"/>
      <c r="M901" s="139" t="s">
        <v>19</v>
      </c>
      <c r="N901" s="140" t="s">
        <v>40</v>
      </c>
      <c r="P901" s="141">
        <f>O901*H901</f>
        <v>0</v>
      </c>
      <c r="Q901" s="141">
        <v>0</v>
      </c>
      <c r="R901" s="141">
        <f>Q901*H901</f>
        <v>0</v>
      </c>
      <c r="S901" s="141">
        <v>2.4</v>
      </c>
      <c r="T901" s="142">
        <f>S901*H901</f>
        <v>59.133599999999994</v>
      </c>
      <c r="AR901" s="143" t="s">
        <v>202</v>
      </c>
      <c r="AT901" s="143" t="s">
        <v>197</v>
      </c>
      <c r="AU901" s="143" t="s">
        <v>78</v>
      </c>
      <c r="AY901" s="18" t="s">
        <v>195</v>
      </c>
      <c r="BE901" s="144">
        <f>IF(N901="základní",J901,0)</f>
        <v>0</v>
      </c>
      <c r="BF901" s="144">
        <f>IF(N901="snížená",J901,0)</f>
        <v>0</v>
      </c>
      <c r="BG901" s="144">
        <f>IF(N901="zákl. přenesená",J901,0)</f>
        <v>0</v>
      </c>
      <c r="BH901" s="144">
        <f>IF(N901="sníž. přenesená",J901,0)</f>
        <v>0</v>
      </c>
      <c r="BI901" s="144">
        <f>IF(N901="nulová",J901,0)</f>
        <v>0</v>
      </c>
      <c r="BJ901" s="18" t="s">
        <v>76</v>
      </c>
      <c r="BK901" s="144">
        <f>ROUND(I901*H901,2)</f>
        <v>0</v>
      </c>
      <c r="BL901" s="18" t="s">
        <v>202</v>
      </c>
      <c r="BM901" s="143" t="s">
        <v>953</v>
      </c>
    </row>
    <row r="902" spans="2:65" s="1" customFormat="1">
      <c r="B902" s="33"/>
      <c r="D902" s="145" t="s">
        <v>204</v>
      </c>
      <c r="F902" s="146" t="s">
        <v>954</v>
      </c>
      <c r="I902" s="147"/>
      <c r="L902" s="33"/>
      <c r="M902" s="148"/>
      <c r="T902" s="54"/>
      <c r="AT902" s="18" t="s">
        <v>204</v>
      </c>
      <c r="AU902" s="18" t="s">
        <v>78</v>
      </c>
    </row>
    <row r="903" spans="2:65" s="1" customFormat="1">
      <c r="B903" s="33"/>
      <c r="D903" s="149" t="s">
        <v>206</v>
      </c>
      <c r="F903" s="150" t="s">
        <v>955</v>
      </c>
      <c r="I903" s="147"/>
      <c r="L903" s="33"/>
      <c r="M903" s="148"/>
      <c r="T903" s="54"/>
      <c r="AT903" s="18" t="s">
        <v>206</v>
      </c>
      <c r="AU903" s="18" t="s">
        <v>78</v>
      </c>
    </row>
    <row r="904" spans="2:65" s="12" customFormat="1">
      <c r="B904" s="151"/>
      <c r="D904" s="145" t="s">
        <v>208</v>
      </c>
      <c r="E904" s="152" t="s">
        <v>19</v>
      </c>
      <c r="F904" s="153" t="s">
        <v>209</v>
      </c>
      <c r="H904" s="152" t="s">
        <v>19</v>
      </c>
      <c r="I904" s="154"/>
      <c r="L904" s="151"/>
      <c r="M904" s="155"/>
      <c r="T904" s="156"/>
      <c r="AT904" s="152" t="s">
        <v>208</v>
      </c>
      <c r="AU904" s="152" t="s">
        <v>78</v>
      </c>
      <c r="AV904" s="12" t="s">
        <v>76</v>
      </c>
      <c r="AW904" s="12" t="s">
        <v>31</v>
      </c>
      <c r="AX904" s="12" t="s">
        <v>69</v>
      </c>
      <c r="AY904" s="152" t="s">
        <v>195</v>
      </c>
    </row>
    <row r="905" spans="2:65" s="12" customFormat="1">
      <c r="B905" s="151"/>
      <c r="D905" s="145" t="s">
        <v>208</v>
      </c>
      <c r="E905" s="152" t="s">
        <v>19</v>
      </c>
      <c r="F905" s="153" t="s">
        <v>370</v>
      </c>
      <c r="H905" s="152" t="s">
        <v>19</v>
      </c>
      <c r="I905" s="154"/>
      <c r="L905" s="151"/>
      <c r="M905" s="155"/>
      <c r="T905" s="156"/>
      <c r="AT905" s="152" t="s">
        <v>208</v>
      </c>
      <c r="AU905" s="152" t="s">
        <v>78</v>
      </c>
      <c r="AV905" s="12" t="s">
        <v>76</v>
      </c>
      <c r="AW905" s="12" t="s">
        <v>31</v>
      </c>
      <c r="AX905" s="12" t="s">
        <v>69</v>
      </c>
      <c r="AY905" s="152" t="s">
        <v>195</v>
      </c>
    </row>
    <row r="906" spans="2:65" s="13" customFormat="1">
      <c r="B906" s="157"/>
      <c r="D906" s="145" t="s">
        <v>208</v>
      </c>
      <c r="E906" s="158" t="s">
        <v>19</v>
      </c>
      <c r="F906" s="159" t="s">
        <v>956</v>
      </c>
      <c r="H906" s="160">
        <v>0.69699999999999995</v>
      </c>
      <c r="I906" s="161"/>
      <c r="L906" s="157"/>
      <c r="M906" s="162"/>
      <c r="T906" s="163"/>
      <c r="AT906" s="158" t="s">
        <v>208</v>
      </c>
      <c r="AU906" s="158" t="s">
        <v>78</v>
      </c>
      <c r="AV906" s="13" t="s">
        <v>78</v>
      </c>
      <c r="AW906" s="13" t="s">
        <v>31</v>
      </c>
      <c r="AX906" s="13" t="s">
        <v>69</v>
      </c>
      <c r="AY906" s="158" t="s">
        <v>195</v>
      </c>
    </row>
    <row r="907" spans="2:65" s="12" customFormat="1">
      <c r="B907" s="151"/>
      <c r="D907" s="145" t="s">
        <v>208</v>
      </c>
      <c r="E907" s="152" t="s">
        <v>19</v>
      </c>
      <c r="F907" s="153" t="s">
        <v>368</v>
      </c>
      <c r="H907" s="152" t="s">
        <v>19</v>
      </c>
      <c r="I907" s="154"/>
      <c r="L907" s="151"/>
      <c r="M907" s="155"/>
      <c r="T907" s="156"/>
      <c r="AT907" s="152" t="s">
        <v>208</v>
      </c>
      <c r="AU907" s="152" t="s">
        <v>78</v>
      </c>
      <c r="AV907" s="12" t="s">
        <v>76</v>
      </c>
      <c r="AW907" s="12" t="s">
        <v>31</v>
      </c>
      <c r="AX907" s="12" t="s">
        <v>69</v>
      </c>
      <c r="AY907" s="152" t="s">
        <v>195</v>
      </c>
    </row>
    <row r="908" spans="2:65" s="13" customFormat="1">
      <c r="B908" s="157"/>
      <c r="D908" s="145" t="s">
        <v>208</v>
      </c>
      <c r="E908" s="158" t="s">
        <v>19</v>
      </c>
      <c r="F908" s="159" t="s">
        <v>957</v>
      </c>
      <c r="H908" s="160">
        <v>1.98</v>
      </c>
      <c r="I908" s="161"/>
      <c r="L908" s="157"/>
      <c r="M908" s="162"/>
      <c r="T908" s="163"/>
      <c r="AT908" s="158" t="s">
        <v>208</v>
      </c>
      <c r="AU908" s="158" t="s">
        <v>78</v>
      </c>
      <c r="AV908" s="13" t="s">
        <v>78</v>
      </c>
      <c r="AW908" s="13" t="s">
        <v>31</v>
      </c>
      <c r="AX908" s="13" t="s">
        <v>69</v>
      </c>
      <c r="AY908" s="158" t="s">
        <v>195</v>
      </c>
    </row>
    <row r="909" spans="2:65" s="13" customFormat="1">
      <c r="B909" s="157"/>
      <c r="D909" s="145" t="s">
        <v>208</v>
      </c>
      <c r="E909" s="158" t="s">
        <v>19</v>
      </c>
      <c r="F909" s="159" t="s">
        <v>958</v>
      </c>
      <c r="H909" s="160">
        <v>1.4079999999999999</v>
      </c>
      <c r="I909" s="161"/>
      <c r="L909" s="157"/>
      <c r="M909" s="162"/>
      <c r="T909" s="163"/>
      <c r="AT909" s="158" t="s">
        <v>208</v>
      </c>
      <c r="AU909" s="158" t="s">
        <v>78</v>
      </c>
      <c r="AV909" s="13" t="s">
        <v>78</v>
      </c>
      <c r="AW909" s="13" t="s">
        <v>31</v>
      </c>
      <c r="AX909" s="13" t="s">
        <v>69</v>
      </c>
      <c r="AY909" s="158" t="s">
        <v>195</v>
      </c>
    </row>
    <row r="910" spans="2:65" s="12" customFormat="1">
      <c r="B910" s="151"/>
      <c r="D910" s="145" t="s">
        <v>208</v>
      </c>
      <c r="E910" s="152" t="s">
        <v>19</v>
      </c>
      <c r="F910" s="153" t="s">
        <v>959</v>
      </c>
      <c r="H910" s="152" t="s">
        <v>19</v>
      </c>
      <c r="I910" s="154"/>
      <c r="L910" s="151"/>
      <c r="M910" s="155"/>
      <c r="T910" s="156"/>
      <c r="AT910" s="152" t="s">
        <v>208</v>
      </c>
      <c r="AU910" s="152" t="s">
        <v>78</v>
      </c>
      <c r="AV910" s="12" t="s">
        <v>76</v>
      </c>
      <c r="AW910" s="12" t="s">
        <v>31</v>
      </c>
      <c r="AX910" s="12" t="s">
        <v>69</v>
      </c>
      <c r="AY910" s="152" t="s">
        <v>195</v>
      </c>
    </row>
    <row r="911" spans="2:65" s="13" customFormat="1">
      <c r="B911" s="157"/>
      <c r="D911" s="145" t="s">
        <v>208</v>
      </c>
      <c r="E911" s="158" t="s">
        <v>19</v>
      </c>
      <c r="F911" s="159" t="s">
        <v>960</v>
      </c>
      <c r="H911" s="160">
        <v>8.85</v>
      </c>
      <c r="I911" s="161"/>
      <c r="L911" s="157"/>
      <c r="M911" s="162"/>
      <c r="T911" s="163"/>
      <c r="AT911" s="158" t="s">
        <v>208</v>
      </c>
      <c r="AU911" s="158" t="s">
        <v>78</v>
      </c>
      <c r="AV911" s="13" t="s">
        <v>78</v>
      </c>
      <c r="AW911" s="13" t="s">
        <v>31</v>
      </c>
      <c r="AX911" s="13" t="s">
        <v>69</v>
      </c>
      <c r="AY911" s="158" t="s">
        <v>195</v>
      </c>
    </row>
    <row r="912" spans="2:65" s="12" customFormat="1">
      <c r="B912" s="151"/>
      <c r="D912" s="145" t="s">
        <v>208</v>
      </c>
      <c r="E912" s="152" t="s">
        <v>19</v>
      </c>
      <c r="F912" s="153" t="s">
        <v>961</v>
      </c>
      <c r="H912" s="152" t="s">
        <v>19</v>
      </c>
      <c r="I912" s="154"/>
      <c r="L912" s="151"/>
      <c r="M912" s="155"/>
      <c r="T912" s="156"/>
      <c r="AT912" s="152" t="s">
        <v>208</v>
      </c>
      <c r="AU912" s="152" t="s">
        <v>78</v>
      </c>
      <c r="AV912" s="12" t="s">
        <v>76</v>
      </c>
      <c r="AW912" s="12" t="s">
        <v>31</v>
      </c>
      <c r="AX912" s="12" t="s">
        <v>69</v>
      </c>
      <c r="AY912" s="152" t="s">
        <v>195</v>
      </c>
    </row>
    <row r="913" spans="2:65" s="13" customFormat="1">
      <c r="B913" s="157"/>
      <c r="D913" s="145" t="s">
        <v>208</v>
      </c>
      <c r="E913" s="158" t="s">
        <v>19</v>
      </c>
      <c r="F913" s="159" t="s">
        <v>962</v>
      </c>
      <c r="H913" s="160">
        <v>1.9490000000000001</v>
      </c>
      <c r="I913" s="161"/>
      <c r="L913" s="157"/>
      <c r="M913" s="162"/>
      <c r="T913" s="163"/>
      <c r="AT913" s="158" t="s">
        <v>208</v>
      </c>
      <c r="AU913" s="158" t="s">
        <v>78</v>
      </c>
      <c r="AV913" s="13" t="s">
        <v>78</v>
      </c>
      <c r="AW913" s="13" t="s">
        <v>31</v>
      </c>
      <c r="AX913" s="13" t="s">
        <v>69</v>
      </c>
      <c r="AY913" s="158" t="s">
        <v>195</v>
      </c>
    </row>
    <row r="914" spans="2:65" s="12" customFormat="1">
      <c r="B914" s="151"/>
      <c r="D914" s="145" t="s">
        <v>208</v>
      </c>
      <c r="E914" s="152" t="s">
        <v>19</v>
      </c>
      <c r="F914" s="153" t="s">
        <v>963</v>
      </c>
      <c r="H914" s="152" t="s">
        <v>19</v>
      </c>
      <c r="I914" s="154"/>
      <c r="L914" s="151"/>
      <c r="M914" s="155"/>
      <c r="T914" s="156"/>
      <c r="AT914" s="152" t="s">
        <v>208</v>
      </c>
      <c r="AU914" s="152" t="s">
        <v>78</v>
      </c>
      <c r="AV914" s="12" t="s">
        <v>76</v>
      </c>
      <c r="AW914" s="12" t="s">
        <v>31</v>
      </c>
      <c r="AX914" s="12" t="s">
        <v>69</v>
      </c>
      <c r="AY914" s="152" t="s">
        <v>195</v>
      </c>
    </row>
    <row r="915" spans="2:65" s="13" customFormat="1">
      <c r="B915" s="157"/>
      <c r="D915" s="145" t="s">
        <v>208</v>
      </c>
      <c r="E915" s="158" t="s">
        <v>19</v>
      </c>
      <c r="F915" s="159" t="s">
        <v>964</v>
      </c>
      <c r="H915" s="160">
        <v>0.87</v>
      </c>
      <c r="I915" s="161"/>
      <c r="L915" s="157"/>
      <c r="M915" s="162"/>
      <c r="T915" s="163"/>
      <c r="AT915" s="158" t="s">
        <v>208</v>
      </c>
      <c r="AU915" s="158" t="s">
        <v>78</v>
      </c>
      <c r="AV915" s="13" t="s">
        <v>78</v>
      </c>
      <c r="AW915" s="13" t="s">
        <v>31</v>
      </c>
      <c r="AX915" s="13" t="s">
        <v>69</v>
      </c>
      <c r="AY915" s="158" t="s">
        <v>195</v>
      </c>
    </row>
    <row r="916" spans="2:65" s="12" customFormat="1">
      <c r="B916" s="151"/>
      <c r="D916" s="145" t="s">
        <v>208</v>
      </c>
      <c r="E916" s="152" t="s">
        <v>19</v>
      </c>
      <c r="F916" s="153" t="s">
        <v>965</v>
      </c>
      <c r="H916" s="152" t="s">
        <v>19</v>
      </c>
      <c r="I916" s="154"/>
      <c r="L916" s="151"/>
      <c r="M916" s="155"/>
      <c r="T916" s="156"/>
      <c r="AT916" s="152" t="s">
        <v>208</v>
      </c>
      <c r="AU916" s="152" t="s">
        <v>78</v>
      </c>
      <c r="AV916" s="12" t="s">
        <v>76</v>
      </c>
      <c r="AW916" s="12" t="s">
        <v>31</v>
      </c>
      <c r="AX916" s="12" t="s">
        <v>69</v>
      </c>
      <c r="AY916" s="152" t="s">
        <v>195</v>
      </c>
    </row>
    <row r="917" spans="2:65" s="13" customFormat="1">
      <c r="B917" s="157"/>
      <c r="D917" s="145" t="s">
        <v>208</v>
      </c>
      <c r="E917" s="158" t="s">
        <v>19</v>
      </c>
      <c r="F917" s="159" t="s">
        <v>966</v>
      </c>
      <c r="H917" s="160">
        <v>2.0249999999999999</v>
      </c>
      <c r="I917" s="161"/>
      <c r="L917" s="157"/>
      <c r="M917" s="162"/>
      <c r="T917" s="163"/>
      <c r="AT917" s="158" t="s">
        <v>208</v>
      </c>
      <c r="AU917" s="158" t="s">
        <v>78</v>
      </c>
      <c r="AV917" s="13" t="s">
        <v>78</v>
      </c>
      <c r="AW917" s="13" t="s">
        <v>31</v>
      </c>
      <c r="AX917" s="13" t="s">
        <v>69</v>
      </c>
      <c r="AY917" s="158" t="s">
        <v>195</v>
      </c>
    </row>
    <row r="918" spans="2:65" s="12" customFormat="1">
      <c r="B918" s="151"/>
      <c r="D918" s="145" t="s">
        <v>208</v>
      </c>
      <c r="E918" s="152" t="s">
        <v>19</v>
      </c>
      <c r="F918" s="153" t="s">
        <v>898</v>
      </c>
      <c r="H918" s="152" t="s">
        <v>19</v>
      </c>
      <c r="I918" s="154"/>
      <c r="L918" s="151"/>
      <c r="M918" s="155"/>
      <c r="T918" s="156"/>
      <c r="AT918" s="152" t="s">
        <v>208</v>
      </c>
      <c r="AU918" s="152" t="s">
        <v>78</v>
      </c>
      <c r="AV918" s="12" t="s">
        <v>76</v>
      </c>
      <c r="AW918" s="12" t="s">
        <v>31</v>
      </c>
      <c r="AX918" s="12" t="s">
        <v>69</v>
      </c>
      <c r="AY918" s="152" t="s">
        <v>195</v>
      </c>
    </row>
    <row r="919" spans="2:65" s="13" customFormat="1">
      <c r="B919" s="157"/>
      <c r="D919" s="145" t="s">
        <v>208</v>
      </c>
      <c r="E919" s="158" t="s">
        <v>19</v>
      </c>
      <c r="F919" s="159" t="s">
        <v>967</v>
      </c>
      <c r="H919" s="160">
        <v>6.86</v>
      </c>
      <c r="I919" s="161"/>
      <c r="L919" s="157"/>
      <c r="M919" s="162"/>
      <c r="T919" s="163"/>
      <c r="AT919" s="158" t="s">
        <v>208</v>
      </c>
      <c r="AU919" s="158" t="s">
        <v>78</v>
      </c>
      <c r="AV919" s="13" t="s">
        <v>78</v>
      </c>
      <c r="AW919" s="13" t="s">
        <v>31</v>
      </c>
      <c r="AX919" s="13" t="s">
        <v>69</v>
      </c>
      <c r="AY919" s="158" t="s">
        <v>195</v>
      </c>
    </row>
    <row r="920" spans="2:65" s="14" customFormat="1">
      <c r="B920" s="164"/>
      <c r="D920" s="145" t="s">
        <v>208</v>
      </c>
      <c r="E920" s="165" t="s">
        <v>19</v>
      </c>
      <c r="F920" s="166" t="s">
        <v>220</v>
      </c>
      <c r="H920" s="167">
        <v>24.638999999999999</v>
      </c>
      <c r="I920" s="168"/>
      <c r="L920" s="164"/>
      <c r="M920" s="169"/>
      <c r="T920" s="170"/>
      <c r="AT920" s="165" t="s">
        <v>208</v>
      </c>
      <c r="AU920" s="165" t="s">
        <v>78</v>
      </c>
      <c r="AV920" s="14" t="s">
        <v>202</v>
      </c>
      <c r="AW920" s="14" t="s">
        <v>31</v>
      </c>
      <c r="AX920" s="14" t="s">
        <v>76</v>
      </c>
      <c r="AY920" s="165" t="s">
        <v>195</v>
      </c>
    </row>
    <row r="921" spans="2:65" s="1" customFormat="1" ht="16.5" customHeight="1">
      <c r="B921" s="33"/>
      <c r="C921" s="132" t="s">
        <v>968</v>
      </c>
      <c r="D921" s="132" t="s">
        <v>197</v>
      </c>
      <c r="E921" s="133" t="s">
        <v>969</v>
      </c>
      <c r="F921" s="134" t="s">
        <v>970</v>
      </c>
      <c r="G921" s="135" t="s">
        <v>200</v>
      </c>
      <c r="H921" s="136">
        <v>73.260000000000005</v>
      </c>
      <c r="I921" s="137"/>
      <c r="J921" s="138">
        <f>ROUND(I921*H921,2)</f>
        <v>0</v>
      </c>
      <c r="K921" s="134" t="s">
        <v>201</v>
      </c>
      <c r="L921" s="33"/>
      <c r="M921" s="139" t="s">
        <v>19</v>
      </c>
      <c r="N921" s="140" t="s">
        <v>40</v>
      </c>
      <c r="P921" s="141">
        <f>O921*H921</f>
        <v>0</v>
      </c>
      <c r="Q921" s="141">
        <v>0</v>
      </c>
      <c r="R921" s="141">
        <f>Q921*H921</f>
        <v>0</v>
      </c>
      <c r="S921" s="141">
        <v>0.432</v>
      </c>
      <c r="T921" s="142">
        <f>S921*H921</f>
        <v>31.648320000000002</v>
      </c>
      <c r="AR921" s="143" t="s">
        <v>202</v>
      </c>
      <c r="AT921" s="143" t="s">
        <v>197</v>
      </c>
      <c r="AU921" s="143" t="s">
        <v>78</v>
      </c>
      <c r="AY921" s="18" t="s">
        <v>195</v>
      </c>
      <c r="BE921" s="144">
        <f>IF(N921="základní",J921,0)</f>
        <v>0</v>
      </c>
      <c r="BF921" s="144">
        <f>IF(N921="snížená",J921,0)</f>
        <v>0</v>
      </c>
      <c r="BG921" s="144">
        <f>IF(N921="zákl. přenesená",J921,0)</f>
        <v>0</v>
      </c>
      <c r="BH921" s="144">
        <f>IF(N921="sníž. přenesená",J921,0)</f>
        <v>0</v>
      </c>
      <c r="BI921" s="144">
        <f>IF(N921="nulová",J921,0)</f>
        <v>0</v>
      </c>
      <c r="BJ921" s="18" t="s">
        <v>76</v>
      </c>
      <c r="BK921" s="144">
        <f>ROUND(I921*H921,2)</f>
        <v>0</v>
      </c>
      <c r="BL921" s="18" t="s">
        <v>202</v>
      </c>
      <c r="BM921" s="143" t="s">
        <v>971</v>
      </c>
    </row>
    <row r="922" spans="2:65" s="1" customFormat="1">
      <c r="B922" s="33"/>
      <c r="D922" s="145" t="s">
        <v>204</v>
      </c>
      <c r="F922" s="146" t="s">
        <v>972</v>
      </c>
      <c r="I922" s="147"/>
      <c r="L922" s="33"/>
      <c r="M922" s="148"/>
      <c r="T922" s="54"/>
      <c r="AT922" s="18" t="s">
        <v>204</v>
      </c>
      <c r="AU922" s="18" t="s">
        <v>78</v>
      </c>
    </row>
    <row r="923" spans="2:65" s="1" customFormat="1">
      <c r="B923" s="33"/>
      <c r="D923" s="149" t="s">
        <v>206</v>
      </c>
      <c r="F923" s="150" t="s">
        <v>973</v>
      </c>
      <c r="I923" s="147"/>
      <c r="L923" s="33"/>
      <c r="M923" s="148"/>
      <c r="T923" s="54"/>
      <c r="AT923" s="18" t="s">
        <v>206</v>
      </c>
      <c r="AU923" s="18" t="s">
        <v>78</v>
      </c>
    </row>
    <row r="924" spans="2:65" s="12" customFormat="1">
      <c r="B924" s="151"/>
      <c r="D924" s="145" t="s">
        <v>208</v>
      </c>
      <c r="E924" s="152" t="s">
        <v>19</v>
      </c>
      <c r="F924" s="153" t="s">
        <v>209</v>
      </c>
      <c r="H924" s="152" t="s">
        <v>19</v>
      </c>
      <c r="I924" s="154"/>
      <c r="L924" s="151"/>
      <c r="M924" s="155"/>
      <c r="T924" s="156"/>
      <c r="AT924" s="152" t="s">
        <v>208</v>
      </c>
      <c r="AU924" s="152" t="s">
        <v>78</v>
      </c>
      <c r="AV924" s="12" t="s">
        <v>76</v>
      </c>
      <c r="AW924" s="12" t="s">
        <v>31</v>
      </c>
      <c r="AX924" s="12" t="s">
        <v>69</v>
      </c>
      <c r="AY924" s="152" t="s">
        <v>195</v>
      </c>
    </row>
    <row r="925" spans="2:65" s="12" customFormat="1">
      <c r="B925" s="151"/>
      <c r="D925" s="145" t="s">
        <v>208</v>
      </c>
      <c r="E925" s="152" t="s">
        <v>19</v>
      </c>
      <c r="F925" s="153" t="s">
        <v>974</v>
      </c>
      <c r="H925" s="152" t="s">
        <v>19</v>
      </c>
      <c r="I925" s="154"/>
      <c r="L925" s="151"/>
      <c r="M925" s="155"/>
      <c r="T925" s="156"/>
      <c r="AT925" s="152" t="s">
        <v>208</v>
      </c>
      <c r="AU925" s="152" t="s">
        <v>78</v>
      </c>
      <c r="AV925" s="12" t="s">
        <v>76</v>
      </c>
      <c r="AW925" s="12" t="s">
        <v>31</v>
      </c>
      <c r="AX925" s="12" t="s">
        <v>69</v>
      </c>
      <c r="AY925" s="152" t="s">
        <v>195</v>
      </c>
    </row>
    <row r="926" spans="2:65" s="13" customFormat="1">
      <c r="B926" s="157"/>
      <c r="D926" s="145" t="s">
        <v>208</v>
      </c>
      <c r="E926" s="158" t="s">
        <v>19</v>
      </c>
      <c r="F926" s="159" t="s">
        <v>975</v>
      </c>
      <c r="H926" s="160">
        <v>1.2</v>
      </c>
      <c r="I926" s="161"/>
      <c r="L926" s="157"/>
      <c r="M926" s="162"/>
      <c r="T926" s="163"/>
      <c r="AT926" s="158" t="s">
        <v>208</v>
      </c>
      <c r="AU926" s="158" t="s">
        <v>78</v>
      </c>
      <c r="AV926" s="13" t="s">
        <v>78</v>
      </c>
      <c r="AW926" s="13" t="s">
        <v>31</v>
      </c>
      <c r="AX926" s="13" t="s">
        <v>69</v>
      </c>
      <c r="AY926" s="158" t="s">
        <v>195</v>
      </c>
    </row>
    <row r="927" spans="2:65" s="12" customFormat="1">
      <c r="B927" s="151"/>
      <c r="D927" s="145" t="s">
        <v>208</v>
      </c>
      <c r="E927" s="152" t="s">
        <v>19</v>
      </c>
      <c r="F927" s="153" t="s">
        <v>363</v>
      </c>
      <c r="H927" s="152" t="s">
        <v>19</v>
      </c>
      <c r="I927" s="154"/>
      <c r="L927" s="151"/>
      <c r="M927" s="155"/>
      <c r="T927" s="156"/>
      <c r="AT927" s="152" t="s">
        <v>208</v>
      </c>
      <c r="AU927" s="152" t="s">
        <v>78</v>
      </c>
      <c r="AV927" s="12" t="s">
        <v>76</v>
      </c>
      <c r="AW927" s="12" t="s">
        <v>31</v>
      </c>
      <c r="AX927" s="12" t="s">
        <v>69</v>
      </c>
      <c r="AY927" s="152" t="s">
        <v>195</v>
      </c>
    </row>
    <row r="928" spans="2:65" s="13" customFormat="1">
      <c r="B928" s="157"/>
      <c r="D928" s="145" t="s">
        <v>208</v>
      </c>
      <c r="E928" s="158" t="s">
        <v>19</v>
      </c>
      <c r="F928" s="159" t="s">
        <v>364</v>
      </c>
      <c r="H928" s="160">
        <v>10.95</v>
      </c>
      <c r="I928" s="161"/>
      <c r="L928" s="157"/>
      <c r="M928" s="162"/>
      <c r="T928" s="163"/>
      <c r="AT928" s="158" t="s">
        <v>208</v>
      </c>
      <c r="AU928" s="158" t="s">
        <v>78</v>
      </c>
      <c r="AV928" s="13" t="s">
        <v>78</v>
      </c>
      <c r="AW928" s="13" t="s">
        <v>31</v>
      </c>
      <c r="AX928" s="13" t="s">
        <v>69</v>
      </c>
      <c r="AY928" s="158" t="s">
        <v>195</v>
      </c>
    </row>
    <row r="929" spans="2:65" s="13" customFormat="1">
      <c r="B929" s="157"/>
      <c r="D929" s="145" t="s">
        <v>208</v>
      </c>
      <c r="E929" s="158" t="s">
        <v>19</v>
      </c>
      <c r="F929" s="159" t="s">
        <v>365</v>
      </c>
      <c r="H929" s="160">
        <v>31.5</v>
      </c>
      <c r="I929" s="161"/>
      <c r="L929" s="157"/>
      <c r="M929" s="162"/>
      <c r="T929" s="163"/>
      <c r="AT929" s="158" t="s">
        <v>208</v>
      </c>
      <c r="AU929" s="158" t="s">
        <v>78</v>
      </c>
      <c r="AV929" s="13" t="s">
        <v>78</v>
      </c>
      <c r="AW929" s="13" t="s">
        <v>31</v>
      </c>
      <c r="AX929" s="13" t="s">
        <v>69</v>
      </c>
      <c r="AY929" s="158" t="s">
        <v>195</v>
      </c>
    </row>
    <row r="930" spans="2:65" s="12" customFormat="1">
      <c r="B930" s="151"/>
      <c r="D930" s="145" t="s">
        <v>208</v>
      </c>
      <c r="E930" s="152" t="s">
        <v>19</v>
      </c>
      <c r="F930" s="153" t="s">
        <v>366</v>
      </c>
      <c r="H930" s="152" t="s">
        <v>19</v>
      </c>
      <c r="I930" s="154"/>
      <c r="L930" s="151"/>
      <c r="M930" s="155"/>
      <c r="T930" s="156"/>
      <c r="AT930" s="152" t="s">
        <v>208</v>
      </c>
      <c r="AU930" s="152" t="s">
        <v>78</v>
      </c>
      <c r="AV930" s="12" t="s">
        <v>76</v>
      </c>
      <c r="AW930" s="12" t="s">
        <v>31</v>
      </c>
      <c r="AX930" s="12" t="s">
        <v>69</v>
      </c>
      <c r="AY930" s="152" t="s">
        <v>195</v>
      </c>
    </row>
    <row r="931" spans="2:65" s="13" customFormat="1">
      <c r="B931" s="157"/>
      <c r="D931" s="145" t="s">
        <v>208</v>
      </c>
      <c r="E931" s="158" t="s">
        <v>19</v>
      </c>
      <c r="F931" s="159" t="s">
        <v>367</v>
      </c>
      <c r="H931" s="160">
        <v>27.3</v>
      </c>
      <c r="I931" s="161"/>
      <c r="L931" s="157"/>
      <c r="M931" s="162"/>
      <c r="T931" s="163"/>
      <c r="AT931" s="158" t="s">
        <v>208</v>
      </c>
      <c r="AU931" s="158" t="s">
        <v>78</v>
      </c>
      <c r="AV931" s="13" t="s">
        <v>78</v>
      </c>
      <c r="AW931" s="13" t="s">
        <v>31</v>
      </c>
      <c r="AX931" s="13" t="s">
        <v>69</v>
      </c>
      <c r="AY931" s="158" t="s">
        <v>195</v>
      </c>
    </row>
    <row r="932" spans="2:65" s="12" customFormat="1">
      <c r="B932" s="151"/>
      <c r="D932" s="145" t="s">
        <v>208</v>
      </c>
      <c r="E932" s="152" t="s">
        <v>19</v>
      </c>
      <c r="F932" s="153" t="s">
        <v>910</v>
      </c>
      <c r="H932" s="152" t="s">
        <v>19</v>
      </c>
      <c r="I932" s="154"/>
      <c r="L932" s="151"/>
      <c r="M932" s="155"/>
      <c r="T932" s="156"/>
      <c r="AT932" s="152" t="s">
        <v>208</v>
      </c>
      <c r="AU932" s="152" t="s">
        <v>78</v>
      </c>
      <c r="AV932" s="12" t="s">
        <v>76</v>
      </c>
      <c r="AW932" s="12" t="s">
        <v>31</v>
      </c>
      <c r="AX932" s="12" t="s">
        <v>69</v>
      </c>
      <c r="AY932" s="152" t="s">
        <v>195</v>
      </c>
    </row>
    <row r="933" spans="2:65" s="13" customFormat="1">
      <c r="B933" s="157"/>
      <c r="D933" s="145" t="s">
        <v>208</v>
      </c>
      <c r="E933" s="158" t="s">
        <v>19</v>
      </c>
      <c r="F933" s="159" t="s">
        <v>976</v>
      </c>
      <c r="H933" s="160">
        <v>1.4</v>
      </c>
      <c r="I933" s="161"/>
      <c r="L933" s="157"/>
      <c r="M933" s="162"/>
      <c r="T933" s="163"/>
      <c r="AT933" s="158" t="s">
        <v>208</v>
      </c>
      <c r="AU933" s="158" t="s">
        <v>78</v>
      </c>
      <c r="AV933" s="13" t="s">
        <v>78</v>
      </c>
      <c r="AW933" s="13" t="s">
        <v>31</v>
      </c>
      <c r="AX933" s="13" t="s">
        <v>69</v>
      </c>
      <c r="AY933" s="158" t="s">
        <v>195</v>
      </c>
    </row>
    <row r="934" spans="2:65" s="12" customFormat="1">
      <c r="B934" s="151"/>
      <c r="D934" s="145" t="s">
        <v>208</v>
      </c>
      <c r="E934" s="152" t="s">
        <v>19</v>
      </c>
      <c r="F934" s="153" t="s">
        <v>977</v>
      </c>
      <c r="H934" s="152" t="s">
        <v>19</v>
      </c>
      <c r="I934" s="154"/>
      <c r="L934" s="151"/>
      <c r="M934" s="155"/>
      <c r="T934" s="156"/>
      <c r="AT934" s="152" t="s">
        <v>208</v>
      </c>
      <c r="AU934" s="152" t="s">
        <v>78</v>
      </c>
      <c r="AV934" s="12" t="s">
        <v>76</v>
      </c>
      <c r="AW934" s="12" t="s">
        <v>31</v>
      </c>
      <c r="AX934" s="12" t="s">
        <v>69</v>
      </c>
      <c r="AY934" s="152" t="s">
        <v>195</v>
      </c>
    </row>
    <row r="935" spans="2:65" s="13" customFormat="1">
      <c r="B935" s="157"/>
      <c r="D935" s="145" t="s">
        <v>208</v>
      </c>
      <c r="E935" s="158" t="s">
        <v>19</v>
      </c>
      <c r="F935" s="159" t="s">
        <v>978</v>
      </c>
      <c r="H935" s="160">
        <v>0.91</v>
      </c>
      <c r="I935" s="161"/>
      <c r="L935" s="157"/>
      <c r="M935" s="162"/>
      <c r="T935" s="163"/>
      <c r="AT935" s="158" t="s">
        <v>208</v>
      </c>
      <c r="AU935" s="158" t="s">
        <v>78</v>
      </c>
      <c r="AV935" s="13" t="s">
        <v>78</v>
      </c>
      <c r="AW935" s="13" t="s">
        <v>31</v>
      </c>
      <c r="AX935" s="13" t="s">
        <v>69</v>
      </c>
      <c r="AY935" s="158" t="s">
        <v>195</v>
      </c>
    </row>
    <row r="936" spans="2:65" s="14" customFormat="1">
      <c r="B936" s="164"/>
      <c r="D936" s="145" t="s">
        <v>208</v>
      </c>
      <c r="E936" s="165" t="s">
        <v>19</v>
      </c>
      <c r="F936" s="166" t="s">
        <v>220</v>
      </c>
      <c r="H936" s="167">
        <v>73.260000000000005</v>
      </c>
      <c r="I936" s="168"/>
      <c r="L936" s="164"/>
      <c r="M936" s="169"/>
      <c r="T936" s="170"/>
      <c r="AT936" s="165" t="s">
        <v>208</v>
      </c>
      <c r="AU936" s="165" t="s">
        <v>78</v>
      </c>
      <c r="AV936" s="14" t="s">
        <v>202</v>
      </c>
      <c r="AW936" s="14" t="s">
        <v>31</v>
      </c>
      <c r="AX936" s="14" t="s">
        <v>76</v>
      </c>
      <c r="AY936" s="165" t="s">
        <v>195</v>
      </c>
    </row>
    <row r="937" spans="2:65" s="1" customFormat="1" ht="16.5" customHeight="1">
      <c r="B937" s="33"/>
      <c r="C937" s="132" t="s">
        <v>979</v>
      </c>
      <c r="D937" s="132" t="s">
        <v>197</v>
      </c>
      <c r="E937" s="133" t="s">
        <v>980</v>
      </c>
      <c r="F937" s="134" t="s">
        <v>981</v>
      </c>
      <c r="G937" s="135" t="s">
        <v>200</v>
      </c>
      <c r="H937" s="136">
        <v>322.2</v>
      </c>
      <c r="I937" s="137"/>
      <c r="J937" s="138">
        <f>ROUND(I937*H937,2)</f>
        <v>0</v>
      </c>
      <c r="K937" s="134" t="s">
        <v>201</v>
      </c>
      <c r="L937" s="33"/>
      <c r="M937" s="139" t="s">
        <v>19</v>
      </c>
      <c r="N937" s="140" t="s">
        <v>40</v>
      </c>
      <c r="P937" s="141">
        <f>O937*H937</f>
        <v>0</v>
      </c>
      <c r="Q937" s="141">
        <v>0</v>
      </c>
      <c r="R937" s="141">
        <f>Q937*H937</f>
        <v>0</v>
      </c>
      <c r="S937" s="141">
        <v>0.192</v>
      </c>
      <c r="T937" s="142">
        <f>S937*H937</f>
        <v>61.862400000000001</v>
      </c>
      <c r="AR937" s="143" t="s">
        <v>202</v>
      </c>
      <c r="AT937" s="143" t="s">
        <v>197</v>
      </c>
      <c r="AU937" s="143" t="s">
        <v>78</v>
      </c>
      <c r="AY937" s="18" t="s">
        <v>195</v>
      </c>
      <c r="BE937" s="144">
        <f>IF(N937="základní",J937,0)</f>
        <v>0</v>
      </c>
      <c r="BF937" s="144">
        <f>IF(N937="snížená",J937,0)</f>
        <v>0</v>
      </c>
      <c r="BG937" s="144">
        <f>IF(N937="zákl. přenesená",J937,0)</f>
        <v>0</v>
      </c>
      <c r="BH937" s="144">
        <f>IF(N937="sníž. přenesená",J937,0)</f>
        <v>0</v>
      </c>
      <c r="BI937" s="144">
        <f>IF(N937="nulová",J937,0)</f>
        <v>0</v>
      </c>
      <c r="BJ937" s="18" t="s">
        <v>76</v>
      </c>
      <c r="BK937" s="144">
        <f>ROUND(I937*H937,2)</f>
        <v>0</v>
      </c>
      <c r="BL937" s="18" t="s">
        <v>202</v>
      </c>
      <c r="BM937" s="143" t="s">
        <v>982</v>
      </c>
    </row>
    <row r="938" spans="2:65" s="1" customFormat="1">
      <c r="B938" s="33"/>
      <c r="D938" s="145" t="s">
        <v>204</v>
      </c>
      <c r="F938" s="146" t="s">
        <v>983</v>
      </c>
      <c r="I938" s="147"/>
      <c r="L938" s="33"/>
      <c r="M938" s="148"/>
      <c r="T938" s="54"/>
      <c r="AT938" s="18" t="s">
        <v>204</v>
      </c>
      <c r="AU938" s="18" t="s">
        <v>78</v>
      </c>
    </row>
    <row r="939" spans="2:65" s="1" customFormat="1">
      <c r="B939" s="33"/>
      <c r="D939" s="149" t="s">
        <v>206</v>
      </c>
      <c r="F939" s="150" t="s">
        <v>984</v>
      </c>
      <c r="I939" s="147"/>
      <c r="L939" s="33"/>
      <c r="M939" s="148"/>
      <c r="T939" s="54"/>
      <c r="AT939" s="18" t="s">
        <v>206</v>
      </c>
      <c r="AU939" s="18" t="s">
        <v>78</v>
      </c>
    </row>
    <row r="940" spans="2:65" s="12" customFormat="1">
      <c r="B940" s="151"/>
      <c r="D940" s="145" t="s">
        <v>208</v>
      </c>
      <c r="E940" s="152" t="s">
        <v>19</v>
      </c>
      <c r="F940" s="153" t="s">
        <v>209</v>
      </c>
      <c r="H940" s="152" t="s">
        <v>19</v>
      </c>
      <c r="I940" s="154"/>
      <c r="L940" s="151"/>
      <c r="M940" s="155"/>
      <c r="T940" s="156"/>
      <c r="AT940" s="152" t="s">
        <v>208</v>
      </c>
      <c r="AU940" s="152" t="s">
        <v>78</v>
      </c>
      <c r="AV940" s="12" t="s">
        <v>76</v>
      </c>
      <c r="AW940" s="12" t="s">
        <v>31</v>
      </c>
      <c r="AX940" s="12" t="s">
        <v>69</v>
      </c>
      <c r="AY940" s="152" t="s">
        <v>195</v>
      </c>
    </row>
    <row r="941" spans="2:65" s="12" customFormat="1">
      <c r="B941" s="151"/>
      <c r="D941" s="145" t="s">
        <v>208</v>
      </c>
      <c r="E941" s="152" t="s">
        <v>19</v>
      </c>
      <c r="F941" s="153" t="s">
        <v>985</v>
      </c>
      <c r="H941" s="152" t="s">
        <v>19</v>
      </c>
      <c r="I941" s="154"/>
      <c r="L941" s="151"/>
      <c r="M941" s="155"/>
      <c r="T941" s="156"/>
      <c r="AT941" s="152" t="s">
        <v>208</v>
      </c>
      <c r="AU941" s="152" t="s">
        <v>78</v>
      </c>
      <c r="AV941" s="12" t="s">
        <v>76</v>
      </c>
      <c r="AW941" s="12" t="s">
        <v>31</v>
      </c>
      <c r="AX941" s="12" t="s">
        <v>69</v>
      </c>
      <c r="AY941" s="152" t="s">
        <v>195</v>
      </c>
    </row>
    <row r="942" spans="2:65" s="12" customFormat="1">
      <c r="B942" s="151"/>
      <c r="D942" s="145" t="s">
        <v>208</v>
      </c>
      <c r="E942" s="152" t="s">
        <v>19</v>
      </c>
      <c r="F942" s="153" t="s">
        <v>986</v>
      </c>
      <c r="H942" s="152" t="s">
        <v>19</v>
      </c>
      <c r="I942" s="154"/>
      <c r="L942" s="151"/>
      <c r="M942" s="155"/>
      <c r="T942" s="156"/>
      <c r="AT942" s="152" t="s">
        <v>208</v>
      </c>
      <c r="AU942" s="152" t="s">
        <v>78</v>
      </c>
      <c r="AV942" s="12" t="s">
        <v>76</v>
      </c>
      <c r="AW942" s="12" t="s">
        <v>31</v>
      </c>
      <c r="AX942" s="12" t="s">
        <v>69</v>
      </c>
      <c r="AY942" s="152" t="s">
        <v>195</v>
      </c>
    </row>
    <row r="943" spans="2:65" s="13" customFormat="1">
      <c r="B943" s="157"/>
      <c r="D943" s="145" t="s">
        <v>208</v>
      </c>
      <c r="E943" s="158" t="s">
        <v>19</v>
      </c>
      <c r="F943" s="159" t="s">
        <v>435</v>
      </c>
      <c r="H943" s="160">
        <v>36.299999999999997</v>
      </c>
      <c r="I943" s="161"/>
      <c r="L943" s="157"/>
      <c r="M943" s="162"/>
      <c r="T943" s="163"/>
      <c r="AT943" s="158" t="s">
        <v>208</v>
      </c>
      <c r="AU943" s="158" t="s">
        <v>78</v>
      </c>
      <c r="AV943" s="13" t="s">
        <v>78</v>
      </c>
      <c r="AW943" s="13" t="s">
        <v>31</v>
      </c>
      <c r="AX943" s="13" t="s">
        <v>69</v>
      </c>
      <c r="AY943" s="158" t="s">
        <v>195</v>
      </c>
    </row>
    <row r="944" spans="2:65" s="12" customFormat="1">
      <c r="B944" s="151"/>
      <c r="D944" s="145" t="s">
        <v>208</v>
      </c>
      <c r="E944" s="152" t="s">
        <v>19</v>
      </c>
      <c r="F944" s="153" t="s">
        <v>987</v>
      </c>
      <c r="H944" s="152" t="s">
        <v>19</v>
      </c>
      <c r="I944" s="154"/>
      <c r="L944" s="151"/>
      <c r="M944" s="155"/>
      <c r="T944" s="156"/>
      <c r="AT944" s="152" t="s">
        <v>208</v>
      </c>
      <c r="AU944" s="152" t="s">
        <v>78</v>
      </c>
      <c r="AV944" s="12" t="s">
        <v>76</v>
      </c>
      <c r="AW944" s="12" t="s">
        <v>31</v>
      </c>
      <c r="AX944" s="12" t="s">
        <v>69</v>
      </c>
      <c r="AY944" s="152" t="s">
        <v>195</v>
      </c>
    </row>
    <row r="945" spans="2:51" s="13" customFormat="1">
      <c r="B945" s="157"/>
      <c r="D945" s="145" t="s">
        <v>208</v>
      </c>
      <c r="E945" s="158" t="s">
        <v>19</v>
      </c>
      <c r="F945" s="159" t="s">
        <v>442</v>
      </c>
      <c r="H945" s="160">
        <v>18.8</v>
      </c>
      <c r="I945" s="161"/>
      <c r="L945" s="157"/>
      <c r="M945" s="162"/>
      <c r="T945" s="163"/>
      <c r="AT945" s="158" t="s">
        <v>208</v>
      </c>
      <c r="AU945" s="158" t="s">
        <v>78</v>
      </c>
      <c r="AV945" s="13" t="s">
        <v>78</v>
      </c>
      <c r="AW945" s="13" t="s">
        <v>31</v>
      </c>
      <c r="AX945" s="13" t="s">
        <v>69</v>
      </c>
      <c r="AY945" s="158" t="s">
        <v>195</v>
      </c>
    </row>
    <row r="946" spans="2:51" s="12" customFormat="1">
      <c r="B946" s="151"/>
      <c r="D946" s="145" t="s">
        <v>208</v>
      </c>
      <c r="E946" s="152" t="s">
        <v>19</v>
      </c>
      <c r="F946" s="153" t="s">
        <v>988</v>
      </c>
      <c r="H946" s="152" t="s">
        <v>19</v>
      </c>
      <c r="I946" s="154"/>
      <c r="L946" s="151"/>
      <c r="M946" s="155"/>
      <c r="T946" s="156"/>
      <c r="AT946" s="152" t="s">
        <v>208</v>
      </c>
      <c r="AU946" s="152" t="s">
        <v>78</v>
      </c>
      <c r="AV946" s="12" t="s">
        <v>76</v>
      </c>
      <c r="AW946" s="12" t="s">
        <v>31</v>
      </c>
      <c r="AX946" s="12" t="s">
        <v>69</v>
      </c>
      <c r="AY946" s="152" t="s">
        <v>195</v>
      </c>
    </row>
    <row r="947" spans="2:51" s="13" customFormat="1">
      <c r="B947" s="157"/>
      <c r="D947" s="145" t="s">
        <v>208</v>
      </c>
      <c r="E947" s="158" t="s">
        <v>19</v>
      </c>
      <c r="F947" s="159" t="s">
        <v>320</v>
      </c>
      <c r="H947" s="160">
        <v>14</v>
      </c>
      <c r="I947" s="161"/>
      <c r="L947" s="157"/>
      <c r="M947" s="162"/>
      <c r="T947" s="163"/>
      <c r="AT947" s="158" t="s">
        <v>208</v>
      </c>
      <c r="AU947" s="158" t="s">
        <v>78</v>
      </c>
      <c r="AV947" s="13" t="s">
        <v>78</v>
      </c>
      <c r="AW947" s="13" t="s">
        <v>31</v>
      </c>
      <c r="AX947" s="13" t="s">
        <v>69</v>
      </c>
      <c r="AY947" s="158" t="s">
        <v>195</v>
      </c>
    </row>
    <row r="948" spans="2:51" s="12" customFormat="1">
      <c r="B948" s="151"/>
      <c r="D948" s="145" t="s">
        <v>208</v>
      </c>
      <c r="E948" s="152" t="s">
        <v>19</v>
      </c>
      <c r="F948" s="153" t="s">
        <v>989</v>
      </c>
      <c r="H948" s="152" t="s">
        <v>19</v>
      </c>
      <c r="I948" s="154"/>
      <c r="L948" s="151"/>
      <c r="M948" s="155"/>
      <c r="T948" s="156"/>
      <c r="AT948" s="152" t="s">
        <v>208</v>
      </c>
      <c r="AU948" s="152" t="s">
        <v>78</v>
      </c>
      <c r="AV948" s="12" t="s">
        <v>76</v>
      </c>
      <c r="AW948" s="12" t="s">
        <v>31</v>
      </c>
      <c r="AX948" s="12" t="s">
        <v>69</v>
      </c>
      <c r="AY948" s="152" t="s">
        <v>195</v>
      </c>
    </row>
    <row r="949" spans="2:51" s="13" customFormat="1">
      <c r="B949" s="157"/>
      <c r="D949" s="145" t="s">
        <v>208</v>
      </c>
      <c r="E949" s="158" t="s">
        <v>19</v>
      </c>
      <c r="F949" s="159" t="s">
        <v>445</v>
      </c>
      <c r="H949" s="160">
        <v>53.6</v>
      </c>
      <c r="I949" s="161"/>
      <c r="L949" s="157"/>
      <c r="M949" s="162"/>
      <c r="T949" s="163"/>
      <c r="AT949" s="158" t="s">
        <v>208</v>
      </c>
      <c r="AU949" s="158" t="s">
        <v>78</v>
      </c>
      <c r="AV949" s="13" t="s">
        <v>78</v>
      </c>
      <c r="AW949" s="13" t="s">
        <v>31</v>
      </c>
      <c r="AX949" s="13" t="s">
        <v>69</v>
      </c>
      <c r="AY949" s="158" t="s">
        <v>195</v>
      </c>
    </row>
    <row r="950" spans="2:51" s="12" customFormat="1">
      <c r="B950" s="151"/>
      <c r="D950" s="145" t="s">
        <v>208</v>
      </c>
      <c r="E950" s="152" t="s">
        <v>19</v>
      </c>
      <c r="F950" s="153" t="s">
        <v>990</v>
      </c>
      <c r="H950" s="152" t="s">
        <v>19</v>
      </c>
      <c r="I950" s="154"/>
      <c r="L950" s="151"/>
      <c r="M950" s="155"/>
      <c r="T950" s="156"/>
      <c r="AT950" s="152" t="s">
        <v>208</v>
      </c>
      <c r="AU950" s="152" t="s">
        <v>78</v>
      </c>
      <c r="AV950" s="12" t="s">
        <v>76</v>
      </c>
      <c r="AW950" s="12" t="s">
        <v>31</v>
      </c>
      <c r="AX950" s="12" t="s">
        <v>69</v>
      </c>
      <c r="AY950" s="152" t="s">
        <v>195</v>
      </c>
    </row>
    <row r="951" spans="2:51" s="13" customFormat="1">
      <c r="B951" s="157"/>
      <c r="D951" s="145" t="s">
        <v>208</v>
      </c>
      <c r="E951" s="158" t="s">
        <v>19</v>
      </c>
      <c r="F951" s="159" t="s">
        <v>446</v>
      </c>
      <c r="H951" s="160">
        <v>10.3</v>
      </c>
      <c r="I951" s="161"/>
      <c r="L951" s="157"/>
      <c r="M951" s="162"/>
      <c r="T951" s="163"/>
      <c r="AT951" s="158" t="s">
        <v>208</v>
      </c>
      <c r="AU951" s="158" t="s">
        <v>78</v>
      </c>
      <c r="AV951" s="13" t="s">
        <v>78</v>
      </c>
      <c r="AW951" s="13" t="s">
        <v>31</v>
      </c>
      <c r="AX951" s="13" t="s">
        <v>69</v>
      </c>
      <c r="AY951" s="158" t="s">
        <v>195</v>
      </c>
    </row>
    <row r="952" spans="2:51" s="12" customFormat="1">
      <c r="B952" s="151"/>
      <c r="D952" s="145" t="s">
        <v>208</v>
      </c>
      <c r="E952" s="152" t="s">
        <v>19</v>
      </c>
      <c r="F952" s="153" t="s">
        <v>991</v>
      </c>
      <c r="H952" s="152" t="s">
        <v>19</v>
      </c>
      <c r="I952" s="154"/>
      <c r="L952" s="151"/>
      <c r="M952" s="155"/>
      <c r="T952" s="156"/>
      <c r="AT952" s="152" t="s">
        <v>208</v>
      </c>
      <c r="AU952" s="152" t="s">
        <v>78</v>
      </c>
      <c r="AV952" s="12" t="s">
        <v>76</v>
      </c>
      <c r="AW952" s="12" t="s">
        <v>31</v>
      </c>
      <c r="AX952" s="12" t="s">
        <v>69</v>
      </c>
      <c r="AY952" s="152" t="s">
        <v>195</v>
      </c>
    </row>
    <row r="953" spans="2:51" s="13" customFormat="1">
      <c r="B953" s="157"/>
      <c r="D953" s="145" t="s">
        <v>208</v>
      </c>
      <c r="E953" s="158" t="s">
        <v>19</v>
      </c>
      <c r="F953" s="159" t="s">
        <v>449</v>
      </c>
      <c r="H953" s="160">
        <v>2.5</v>
      </c>
      <c r="I953" s="161"/>
      <c r="L953" s="157"/>
      <c r="M953" s="162"/>
      <c r="T953" s="163"/>
      <c r="AT953" s="158" t="s">
        <v>208</v>
      </c>
      <c r="AU953" s="158" t="s">
        <v>78</v>
      </c>
      <c r="AV953" s="13" t="s">
        <v>78</v>
      </c>
      <c r="AW953" s="13" t="s">
        <v>31</v>
      </c>
      <c r="AX953" s="13" t="s">
        <v>69</v>
      </c>
      <c r="AY953" s="158" t="s">
        <v>195</v>
      </c>
    </row>
    <row r="954" spans="2:51" s="12" customFormat="1">
      <c r="B954" s="151"/>
      <c r="D954" s="145" t="s">
        <v>208</v>
      </c>
      <c r="E954" s="152" t="s">
        <v>19</v>
      </c>
      <c r="F954" s="153" t="s">
        <v>992</v>
      </c>
      <c r="H954" s="152" t="s">
        <v>19</v>
      </c>
      <c r="I954" s="154"/>
      <c r="L954" s="151"/>
      <c r="M954" s="155"/>
      <c r="T954" s="156"/>
      <c r="AT954" s="152" t="s">
        <v>208</v>
      </c>
      <c r="AU954" s="152" t="s">
        <v>78</v>
      </c>
      <c r="AV954" s="12" t="s">
        <v>76</v>
      </c>
      <c r="AW954" s="12" t="s">
        <v>31</v>
      </c>
      <c r="AX954" s="12" t="s">
        <v>69</v>
      </c>
      <c r="AY954" s="152" t="s">
        <v>195</v>
      </c>
    </row>
    <row r="955" spans="2:51" s="13" customFormat="1">
      <c r="B955" s="157"/>
      <c r="D955" s="145" t="s">
        <v>208</v>
      </c>
      <c r="E955" s="158" t="s">
        <v>19</v>
      </c>
      <c r="F955" s="159" t="s">
        <v>455</v>
      </c>
      <c r="H955" s="160">
        <v>20.7</v>
      </c>
      <c r="I955" s="161"/>
      <c r="L955" s="157"/>
      <c r="M955" s="162"/>
      <c r="T955" s="163"/>
      <c r="AT955" s="158" t="s">
        <v>208</v>
      </c>
      <c r="AU955" s="158" t="s">
        <v>78</v>
      </c>
      <c r="AV955" s="13" t="s">
        <v>78</v>
      </c>
      <c r="AW955" s="13" t="s">
        <v>31</v>
      </c>
      <c r="AX955" s="13" t="s">
        <v>69</v>
      </c>
      <c r="AY955" s="158" t="s">
        <v>195</v>
      </c>
    </row>
    <row r="956" spans="2:51" s="12" customFormat="1">
      <c r="B956" s="151"/>
      <c r="D956" s="145" t="s">
        <v>208</v>
      </c>
      <c r="E956" s="152" t="s">
        <v>19</v>
      </c>
      <c r="F956" s="153" t="s">
        <v>993</v>
      </c>
      <c r="H956" s="152" t="s">
        <v>19</v>
      </c>
      <c r="I956" s="154"/>
      <c r="L956" s="151"/>
      <c r="M956" s="155"/>
      <c r="T956" s="156"/>
      <c r="AT956" s="152" t="s">
        <v>208</v>
      </c>
      <c r="AU956" s="152" t="s">
        <v>78</v>
      </c>
      <c r="AV956" s="12" t="s">
        <v>76</v>
      </c>
      <c r="AW956" s="12" t="s">
        <v>31</v>
      </c>
      <c r="AX956" s="12" t="s">
        <v>69</v>
      </c>
      <c r="AY956" s="152" t="s">
        <v>195</v>
      </c>
    </row>
    <row r="957" spans="2:51" s="13" customFormat="1">
      <c r="B957" s="157"/>
      <c r="D957" s="145" t="s">
        <v>208</v>
      </c>
      <c r="E957" s="158" t="s">
        <v>19</v>
      </c>
      <c r="F957" s="159" t="s">
        <v>994</v>
      </c>
      <c r="H957" s="160">
        <v>21.6</v>
      </c>
      <c r="I957" s="161"/>
      <c r="L957" s="157"/>
      <c r="M957" s="162"/>
      <c r="T957" s="163"/>
      <c r="AT957" s="158" t="s">
        <v>208</v>
      </c>
      <c r="AU957" s="158" t="s">
        <v>78</v>
      </c>
      <c r="AV957" s="13" t="s">
        <v>78</v>
      </c>
      <c r="AW957" s="13" t="s">
        <v>31</v>
      </c>
      <c r="AX957" s="13" t="s">
        <v>69</v>
      </c>
      <c r="AY957" s="158" t="s">
        <v>195</v>
      </c>
    </row>
    <row r="958" spans="2:51" s="13" customFormat="1">
      <c r="B958" s="157"/>
      <c r="D958" s="145" t="s">
        <v>208</v>
      </c>
      <c r="E958" s="158" t="s">
        <v>19</v>
      </c>
      <c r="F958" s="159" t="s">
        <v>995</v>
      </c>
      <c r="H958" s="160">
        <v>31.9</v>
      </c>
      <c r="I958" s="161"/>
      <c r="L958" s="157"/>
      <c r="M958" s="162"/>
      <c r="T958" s="163"/>
      <c r="AT958" s="158" t="s">
        <v>208</v>
      </c>
      <c r="AU958" s="158" t="s">
        <v>78</v>
      </c>
      <c r="AV958" s="13" t="s">
        <v>78</v>
      </c>
      <c r="AW958" s="13" t="s">
        <v>31</v>
      </c>
      <c r="AX958" s="13" t="s">
        <v>69</v>
      </c>
      <c r="AY958" s="158" t="s">
        <v>195</v>
      </c>
    </row>
    <row r="959" spans="2:51" s="12" customFormat="1">
      <c r="B959" s="151"/>
      <c r="D959" s="145" t="s">
        <v>208</v>
      </c>
      <c r="E959" s="152" t="s">
        <v>19</v>
      </c>
      <c r="F959" s="153" t="s">
        <v>996</v>
      </c>
      <c r="H959" s="152" t="s">
        <v>19</v>
      </c>
      <c r="I959" s="154"/>
      <c r="L959" s="151"/>
      <c r="M959" s="155"/>
      <c r="T959" s="156"/>
      <c r="AT959" s="152" t="s">
        <v>208</v>
      </c>
      <c r="AU959" s="152" t="s">
        <v>78</v>
      </c>
      <c r="AV959" s="12" t="s">
        <v>76</v>
      </c>
      <c r="AW959" s="12" t="s">
        <v>31</v>
      </c>
      <c r="AX959" s="12" t="s">
        <v>69</v>
      </c>
      <c r="AY959" s="152" t="s">
        <v>195</v>
      </c>
    </row>
    <row r="960" spans="2:51" s="12" customFormat="1">
      <c r="B960" s="151"/>
      <c r="D960" s="145" t="s">
        <v>208</v>
      </c>
      <c r="E960" s="152" t="s">
        <v>19</v>
      </c>
      <c r="F960" s="153" t="s">
        <v>459</v>
      </c>
      <c r="H960" s="152" t="s">
        <v>19</v>
      </c>
      <c r="I960" s="154"/>
      <c r="L960" s="151"/>
      <c r="M960" s="155"/>
      <c r="T960" s="156"/>
      <c r="AT960" s="152" t="s">
        <v>208</v>
      </c>
      <c r="AU960" s="152" t="s">
        <v>78</v>
      </c>
      <c r="AV960" s="12" t="s">
        <v>76</v>
      </c>
      <c r="AW960" s="12" t="s">
        <v>31</v>
      </c>
      <c r="AX960" s="12" t="s">
        <v>69</v>
      </c>
      <c r="AY960" s="152" t="s">
        <v>195</v>
      </c>
    </row>
    <row r="961" spans="2:51" s="12" customFormat="1">
      <c r="B961" s="151"/>
      <c r="D961" s="145" t="s">
        <v>208</v>
      </c>
      <c r="E961" s="152" t="s">
        <v>19</v>
      </c>
      <c r="F961" s="153" t="s">
        <v>997</v>
      </c>
      <c r="H961" s="152" t="s">
        <v>19</v>
      </c>
      <c r="I961" s="154"/>
      <c r="L961" s="151"/>
      <c r="M961" s="155"/>
      <c r="T961" s="156"/>
      <c r="AT961" s="152" t="s">
        <v>208</v>
      </c>
      <c r="AU961" s="152" t="s">
        <v>78</v>
      </c>
      <c r="AV961" s="12" t="s">
        <v>76</v>
      </c>
      <c r="AW961" s="12" t="s">
        <v>31</v>
      </c>
      <c r="AX961" s="12" t="s">
        <v>69</v>
      </c>
      <c r="AY961" s="152" t="s">
        <v>195</v>
      </c>
    </row>
    <row r="962" spans="2:51" s="13" customFormat="1">
      <c r="B962" s="157"/>
      <c r="D962" s="145" t="s">
        <v>208</v>
      </c>
      <c r="E962" s="158" t="s">
        <v>19</v>
      </c>
      <c r="F962" s="159" t="s">
        <v>418</v>
      </c>
      <c r="H962" s="160">
        <v>24</v>
      </c>
      <c r="I962" s="161"/>
      <c r="L962" s="157"/>
      <c r="M962" s="162"/>
      <c r="T962" s="163"/>
      <c r="AT962" s="158" t="s">
        <v>208</v>
      </c>
      <c r="AU962" s="158" t="s">
        <v>78</v>
      </c>
      <c r="AV962" s="13" t="s">
        <v>78</v>
      </c>
      <c r="AW962" s="13" t="s">
        <v>31</v>
      </c>
      <c r="AX962" s="13" t="s">
        <v>69</v>
      </c>
      <c r="AY962" s="158" t="s">
        <v>195</v>
      </c>
    </row>
    <row r="963" spans="2:51" s="12" customFormat="1">
      <c r="B963" s="151"/>
      <c r="D963" s="145" t="s">
        <v>208</v>
      </c>
      <c r="E963" s="152" t="s">
        <v>19</v>
      </c>
      <c r="F963" s="153" t="s">
        <v>998</v>
      </c>
      <c r="H963" s="152" t="s">
        <v>19</v>
      </c>
      <c r="I963" s="154"/>
      <c r="L963" s="151"/>
      <c r="M963" s="155"/>
      <c r="T963" s="156"/>
      <c r="AT963" s="152" t="s">
        <v>208</v>
      </c>
      <c r="AU963" s="152" t="s">
        <v>78</v>
      </c>
      <c r="AV963" s="12" t="s">
        <v>76</v>
      </c>
      <c r="AW963" s="12" t="s">
        <v>31</v>
      </c>
      <c r="AX963" s="12" t="s">
        <v>69</v>
      </c>
      <c r="AY963" s="152" t="s">
        <v>195</v>
      </c>
    </row>
    <row r="964" spans="2:51" s="13" customFormat="1">
      <c r="B964" s="157"/>
      <c r="D964" s="145" t="s">
        <v>208</v>
      </c>
      <c r="E964" s="158" t="s">
        <v>19</v>
      </c>
      <c r="F964" s="159" t="s">
        <v>466</v>
      </c>
      <c r="H964" s="160">
        <v>3.1</v>
      </c>
      <c r="I964" s="161"/>
      <c r="L964" s="157"/>
      <c r="M964" s="162"/>
      <c r="T964" s="163"/>
      <c r="AT964" s="158" t="s">
        <v>208</v>
      </c>
      <c r="AU964" s="158" t="s">
        <v>78</v>
      </c>
      <c r="AV964" s="13" t="s">
        <v>78</v>
      </c>
      <c r="AW964" s="13" t="s">
        <v>31</v>
      </c>
      <c r="AX964" s="13" t="s">
        <v>69</v>
      </c>
      <c r="AY964" s="158" t="s">
        <v>195</v>
      </c>
    </row>
    <row r="965" spans="2:51" s="12" customFormat="1">
      <c r="B965" s="151"/>
      <c r="D965" s="145" t="s">
        <v>208</v>
      </c>
      <c r="E965" s="152" t="s">
        <v>19</v>
      </c>
      <c r="F965" s="153" t="s">
        <v>999</v>
      </c>
      <c r="H965" s="152" t="s">
        <v>19</v>
      </c>
      <c r="I965" s="154"/>
      <c r="L965" s="151"/>
      <c r="M965" s="155"/>
      <c r="T965" s="156"/>
      <c r="AT965" s="152" t="s">
        <v>208</v>
      </c>
      <c r="AU965" s="152" t="s">
        <v>78</v>
      </c>
      <c r="AV965" s="12" t="s">
        <v>76</v>
      </c>
      <c r="AW965" s="12" t="s">
        <v>31</v>
      </c>
      <c r="AX965" s="12" t="s">
        <v>69</v>
      </c>
      <c r="AY965" s="152" t="s">
        <v>195</v>
      </c>
    </row>
    <row r="966" spans="2:51" s="13" customFormat="1">
      <c r="B966" s="157"/>
      <c r="D966" s="145" t="s">
        <v>208</v>
      </c>
      <c r="E966" s="158" t="s">
        <v>19</v>
      </c>
      <c r="F966" s="159" t="s">
        <v>467</v>
      </c>
      <c r="H966" s="160">
        <v>9.6999999999999993</v>
      </c>
      <c r="I966" s="161"/>
      <c r="L966" s="157"/>
      <c r="M966" s="162"/>
      <c r="T966" s="163"/>
      <c r="AT966" s="158" t="s">
        <v>208</v>
      </c>
      <c r="AU966" s="158" t="s">
        <v>78</v>
      </c>
      <c r="AV966" s="13" t="s">
        <v>78</v>
      </c>
      <c r="AW966" s="13" t="s">
        <v>31</v>
      </c>
      <c r="AX966" s="13" t="s">
        <v>69</v>
      </c>
      <c r="AY966" s="158" t="s">
        <v>195</v>
      </c>
    </row>
    <row r="967" spans="2:51" s="12" customFormat="1">
      <c r="B967" s="151"/>
      <c r="D967" s="145" t="s">
        <v>208</v>
      </c>
      <c r="E967" s="152" t="s">
        <v>19</v>
      </c>
      <c r="F967" s="153" t="s">
        <v>494</v>
      </c>
      <c r="H967" s="152" t="s">
        <v>19</v>
      </c>
      <c r="I967" s="154"/>
      <c r="L967" s="151"/>
      <c r="M967" s="155"/>
      <c r="T967" s="156"/>
      <c r="AT967" s="152" t="s">
        <v>208</v>
      </c>
      <c r="AU967" s="152" t="s">
        <v>78</v>
      </c>
      <c r="AV967" s="12" t="s">
        <v>76</v>
      </c>
      <c r="AW967" s="12" t="s">
        <v>31</v>
      </c>
      <c r="AX967" s="12" t="s">
        <v>69</v>
      </c>
      <c r="AY967" s="152" t="s">
        <v>195</v>
      </c>
    </row>
    <row r="968" spans="2:51" s="12" customFormat="1">
      <c r="B968" s="151"/>
      <c r="D968" s="145" t="s">
        <v>208</v>
      </c>
      <c r="E968" s="152" t="s">
        <v>19</v>
      </c>
      <c r="F968" s="153" t="s">
        <v>1000</v>
      </c>
      <c r="H968" s="152" t="s">
        <v>19</v>
      </c>
      <c r="I968" s="154"/>
      <c r="L968" s="151"/>
      <c r="M968" s="155"/>
      <c r="T968" s="156"/>
      <c r="AT968" s="152" t="s">
        <v>208</v>
      </c>
      <c r="AU968" s="152" t="s">
        <v>78</v>
      </c>
      <c r="AV968" s="12" t="s">
        <v>76</v>
      </c>
      <c r="AW968" s="12" t="s">
        <v>31</v>
      </c>
      <c r="AX968" s="12" t="s">
        <v>69</v>
      </c>
      <c r="AY968" s="152" t="s">
        <v>195</v>
      </c>
    </row>
    <row r="969" spans="2:51" s="13" customFormat="1">
      <c r="B969" s="157"/>
      <c r="D969" s="145" t="s">
        <v>208</v>
      </c>
      <c r="E969" s="158" t="s">
        <v>19</v>
      </c>
      <c r="F969" s="159" t="s">
        <v>495</v>
      </c>
      <c r="H969" s="160">
        <v>23.3</v>
      </c>
      <c r="I969" s="161"/>
      <c r="L969" s="157"/>
      <c r="M969" s="162"/>
      <c r="T969" s="163"/>
      <c r="AT969" s="158" t="s">
        <v>208</v>
      </c>
      <c r="AU969" s="158" t="s">
        <v>78</v>
      </c>
      <c r="AV969" s="13" t="s">
        <v>78</v>
      </c>
      <c r="AW969" s="13" t="s">
        <v>31</v>
      </c>
      <c r="AX969" s="13" t="s">
        <v>69</v>
      </c>
      <c r="AY969" s="158" t="s">
        <v>195</v>
      </c>
    </row>
    <row r="970" spans="2:51" s="12" customFormat="1">
      <c r="B970" s="151"/>
      <c r="D970" s="145" t="s">
        <v>208</v>
      </c>
      <c r="E970" s="152" t="s">
        <v>19</v>
      </c>
      <c r="F970" s="153" t="s">
        <v>513</v>
      </c>
      <c r="H970" s="152" t="s">
        <v>19</v>
      </c>
      <c r="I970" s="154"/>
      <c r="L970" s="151"/>
      <c r="M970" s="155"/>
      <c r="T970" s="156"/>
      <c r="AT970" s="152" t="s">
        <v>208</v>
      </c>
      <c r="AU970" s="152" t="s">
        <v>78</v>
      </c>
      <c r="AV970" s="12" t="s">
        <v>76</v>
      </c>
      <c r="AW970" s="12" t="s">
        <v>31</v>
      </c>
      <c r="AX970" s="12" t="s">
        <v>69</v>
      </c>
      <c r="AY970" s="152" t="s">
        <v>195</v>
      </c>
    </row>
    <row r="971" spans="2:51" s="12" customFormat="1">
      <c r="B971" s="151"/>
      <c r="D971" s="145" t="s">
        <v>208</v>
      </c>
      <c r="E971" s="152" t="s">
        <v>19</v>
      </c>
      <c r="F971" s="153" t="s">
        <v>1001</v>
      </c>
      <c r="H971" s="152" t="s">
        <v>19</v>
      </c>
      <c r="I971" s="154"/>
      <c r="L971" s="151"/>
      <c r="M971" s="155"/>
      <c r="T971" s="156"/>
      <c r="AT971" s="152" t="s">
        <v>208</v>
      </c>
      <c r="AU971" s="152" t="s">
        <v>78</v>
      </c>
      <c r="AV971" s="12" t="s">
        <v>76</v>
      </c>
      <c r="AW971" s="12" t="s">
        <v>31</v>
      </c>
      <c r="AX971" s="12" t="s">
        <v>69</v>
      </c>
      <c r="AY971" s="152" t="s">
        <v>195</v>
      </c>
    </row>
    <row r="972" spans="2:51" s="13" customFormat="1">
      <c r="B972" s="157"/>
      <c r="D972" s="145" t="s">
        <v>208</v>
      </c>
      <c r="E972" s="158" t="s">
        <v>19</v>
      </c>
      <c r="F972" s="159" t="s">
        <v>514</v>
      </c>
      <c r="H972" s="160">
        <v>23.1</v>
      </c>
      <c r="I972" s="161"/>
      <c r="L972" s="157"/>
      <c r="M972" s="162"/>
      <c r="T972" s="163"/>
      <c r="AT972" s="158" t="s">
        <v>208</v>
      </c>
      <c r="AU972" s="158" t="s">
        <v>78</v>
      </c>
      <c r="AV972" s="13" t="s">
        <v>78</v>
      </c>
      <c r="AW972" s="13" t="s">
        <v>31</v>
      </c>
      <c r="AX972" s="13" t="s">
        <v>69</v>
      </c>
      <c r="AY972" s="158" t="s">
        <v>195</v>
      </c>
    </row>
    <row r="973" spans="2:51" s="12" customFormat="1">
      <c r="B973" s="151"/>
      <c r="D973" s="145" t="s">
        <v>208</v>
      </c>
      <c r="E973" s="152" t="s">
        <v>19</v>
      </c>
      <c r="F973" s="153" t="s">
        <v>521</v>
      </c>
      <c r="H973" s="152" t="s">
        <v>19</v>
      </c>
      <c r="I973" s="154"/>
      <c r="L973" s="151"/>
      <c r="M973" s="155"/>
      <c r="T973" s="156"/>
      <c r="AT973" s="152" t="s">
        <v>208</v>
      </c>
      <c r="AU973" s="152" t="s">
        <v>78</v>
      </c>
      <c r="AV973" s="12" t="s">
        <v>76</v>
      </c>
      <c r="AW973" s="12" t="s">
        <v>31</v>
      </c>
      <c r="AX973" s="12" t="s">
        <v>69</v>
      </c>
      <c r="AY973" s="152" t="s">
        <v>195</v>
      </c>
    </row>
    <row r="974" spans="2:51" s="12" customFormat="1">
      <c r="B974" s="151"/>
      <c r="D974" s="145" t="s">
        <v>208</v>
      </c>
      <c r="E974" s="152" t="s">
        <v>19</v>
      </c>
      <c r="F974" s="153" t="s">
        <v>1002</v>
      </c>
      <c r="H974" s="152" t="s">
        <v>19</v>
      </c>
      <c r="I974" s="154"/>
      <c r="L974" s="151"/>
      <c r="M974" s="155"/>
      <c r="T974" s="156"/>
      <c r="AT974" s="152" t="s">
        <v>208</v>
      </c>
      <c r="AU974" s="152" t="s">
        <v>78</v>
      </c>
      <c r="AV974" s="12" t="s">
        <v>76</v>
      </c>
      <c r="AW974" s="12" t="s">
        <v>31</v>
      </c>
      <c r="AX974" s="12" t="s">
        <v>69</v>
      </c>
      <c r="AY974" s="152" t="s">
        <v>195</v>
      </c>
    </row>
    <row r="975" spans="2:51" s="13" customFormat="1">
      <c r="B975" s="157"/>
      <c r="D975" s="145" t="s">
        <v>208</v>
      </c>
      <c r="E975" s="158" t="s">
        <v>19</v>
      </c>
      <c r="F975" s="159" t="s">
        <v>451</v>
      </c>
      <c r="H975" s="160">
        <v>12.6</v>
      </c>
      <c r="I975" s="161"/>
      <c r="L975" s="157"/>
      <c r="M975" s="162"/>
      <c r="T975" s="163"/>
      <c r="AT975" s="158" t="s">
        <v>208</v>
      </c>
      <c r="AU975" s="158" t="s">
        <v>78</v>
      </c>
      <c r="AV975" s="13" t="s">
        <v>78</v>
      </c>
      <c r="AW975" s="13" t="s">
        <v>31</v>
      </c>
      <c r="AX975" s="13" t="s">
        <v>69</v>
      </c>
      <c r="AY975" s="158" t="s">
        <v>195</v>
      </c>
    </row>
    <row r="976" spans="2:51" s="12" customFormat="1">
      <c r="B976" s="151"/>
      <c r="D976" s="145" t="s">
        <v>208</v>
      </c>
      <c r="E976" s="152" t="s">
        <v>19</v>
      </c>
      <c r="F976" s="153" t="s">
        <v>1003</v>
      </c>
      <c r="H976" s="152" t="s">
        <v>19</v>
      </c>
      <c r="I976" s="154"/>
      <c r="L976" s="151"/>
      <c r="M976" s="155"/>
      <c r="T976" s="156"/>
      <c r="AT976" s="152" t="s">
        <v>208</v>
      </c>
      <c r="AU976" s="152" t="s">
        <v>78</v>
      </c>
      <c r="AV976" s="12" t="s">
        <v>76</v>
      </c>
      <c r="AW976" s="12" t="s">
        <v>31</v>
      </c>
      <c r="AX976" s="12" t="s">
        <v>69</v>
      </c>
      <c r="AY976" s="152" t="s">
        <v>195</v>
      </c>
    </row>
    <row r="977" spans="2:65" s="12" customFormat="1">
      <c r="B977" s="151"/>
      <c r="D977" s="145" t="s">
        <v>208</v>
      </c>
      <c r="E977" s="152" t="s">
        <v>19</v>
      </c>
      <c r="F977" s="153" t="s">
        <v>1004</v>
      </c>
      <c r="H977" s="152" t="s">
        <v>19</v>
      </c>
      <c r="I977" s="154"/>
      <c r="L977" s="151"/>
      <c r="M977" s="155"/>
      <c r="T977" s="156"/>
      <c r="AT977" s="152" t="s">
        <v>208</v>
      </c>
      <c r="AU977" s="152" t="s">
        <v>78</v>
      </c>
      <c r="AV977" s="12" t="s">
        <v>76</v>
      </c>
      <c r="AW977" s="12" t="s">
        <v>31</v>
      </c>
      <c r="AX977" s="12" t="s">
        <v>69</v>
      </c>
      <c r="AY977" s="152" t="s">
        <v>195</v>
      </c>
    </row>
    <row r="978" spans="2:65" s="13" customFormat="1">
      <c r="B978" s="157"/>
      <c r="D978" s="145" t="s">
        <v>208</v>
      </c>
      <c r="E978" s="158" t="s">
        <v>19</v>
      </c>
      <c r="F978" s="159" t="s">
        <v>460</v>
      </c>
      <c r="H978" s="160">
        <v>16.7</v>
      </c>
      <c r="I978" s="161"/>
      <c r="L978" s="157"/>
      <c r="M978" s="162"/>
      <c r="T978" s="163"/>
      <c r="AT978" s="158" t="s">
        <v>208</v>
      </c>
      <c r="AU978" s="158" t="s">
        <v>78</v>
      </c>
      <c r="AV978" s="13" t="s">
        <v>78</v>
      </c>
      <c r="AW978" s="13" t="s">
        <v>31</v>
      </c>
      <c r="AX978" s="13" t="s">
        <v>69</v>
      </c>
      <c r="AY978" s="158" t="s">
        <v>195</v>
      </c>
    </row>
    <row r="979" spans="2:65" s="14" customFormat="1">
      <c r="B979" s="164"/>
      <c r="D979" s="145" t="s">
        <v>208</v>
      </c>
      <c r="E979" s="165" t="s">
        <v>19</v>
      </c>
      <c r="F979" s="166" t="s">
        <v>220</v>
      </c>
      <c r="H979" s="167">
        <v>322.2</v>
      </c>
      <c r="I979" s="168"/>
      <c r="L979" s="164"/>
      <c r="M979" s="169"/>
      <c r="T979" s="170"/>
      <c r="AT979" s="165" t="s">
        <v>208</v>
      </c>
      <c r="AU979" s="165" t="s">
        <v>78</v>
      </c>
      <c r="AV979" s="14" t="s">
        <v>202</v>
      </c>
      <c r="AW979" s="14" t="s">
        <v>31</v>
      </c>
      <c r="AX979" s="14" t="s">
        <v>76</v>
      </c>
      <c r="AY979" s="165" t="s">
        <v>195</v>
      </c>
    </row>
    <row r="980" spans="2:65" s="1" customFormat="1" ht="16.5" customHeight="1">
      <c r="B980" s="33"/>
      <c r="C980" s="132" t="s">
        <v>1005</v>
      </c>
      <c r="D980" s="132" t="s">
        <v>197</v>
      </c>
      <c r="E980" s="133" t="s">
        <v>1006</v>
      </c>
      <c r="F980" s="134" t="s">
        <v>1007</v>
      </c>
      <c r="G980" s="135" t="s">
        <v>246</v>
      </c>
      <c r="H980" s="136">
        <v>8.5399999999999991</v>
      </c>
      <c r="I980" s="137"/>
      <c r="J980" s="138">
        <f>ROUND(I980*H980,2)</f>
        <v>0</v>
      </c>
      <c r="K980" s="134" t="s">
        <v>201</v>
      </c>
      <c r="L980" s="33"/>
      <c r="M980" s="139" t="s">
        <v>19</v>
      </c>
      <c r="N980" s="140" t="s">
        <v>40</v>
      </c>
      <c r="P980" s="141">
        <f>O980*H980</f>
        <v>0</v>
      </c>
      <c r="Q980" s="141">
        <v>0</v>
      </c>
      <c r="R980" s="141">
        <f>Q980*H980</f>
        <v>0</v>
      </c>
      <c r="S980" s="141">
        <v>1.6</v>
      </c>
      <c r="T980" s="142">
        <f>S980*H980</f>
        <v>13.664</v>
      </c>
      <c r="AR980" s="143" t="s">
        <v>202</v>
      </c>
      <c r="AT980" s="143" t="s">
        <v>197</v>
      </c>
      <c r="AU980" s="143" t="s">
        <v>78</v>
      </c>
      <c r="AY980" s="18" t="s">
        <v>195</v>
      </c>
      <c r="BE980" s="144">
        <f>IF(N980="základní",J980,0)</f>
        <v>0</v>
      </c>
      <c r="BF980" s="144">
        <f>IF(N980="snížená",J980,0)</f>
        <v>0</v>
      </c>
      <c r="BG980" s="144">
        <f>IF(N980="zákl. přenesená",J980,0)</f>
        <v>0</v>
      </c>
      <c r="BH980" s="144">
        <f>IF(N980="sníž. přenesená",J980,0)</f>
        <v>0</v>
      </c>
      <c r="BI980" s="144">
        <f>IF(N980="nulová",J980,0)</f>
        <v>0</v>
      </c>
      <c r="BJ980" s="18" t="s">
        <v>76</v>
      </c>
      <c r="BK980" s="144">
        <f>ROUND(I980*H980,2)</f>
        <v>0</v>
      </c>
      <c r="BL980" s="18" t="s">
        <v>202</v>
      </c>
      <c r="BM980" s="143" t="s">
        <v>1008</v>
      </c>
    </row>
    <row r="981" spans="2:65" s="1" customFormat="1">
      <c r="B981" s="33"/>
      <c r="D981" s="145" t="s">
        <v>204</v>
      </c>
      <c r="F981" s="146" t="s">
        <v>1009</v>
      </c>
      <c r="I981" s="147"/>
      <c r="L981" s="33"/>
      <c r="M981" s="148"/>
      <c r="T981" s="54"/>
      <c r="AT981" s="18" t="s">
        <v>204</v>
      </c>
      <c r="AU981" s="18" t="s">
        <v>78</v>
      </c>
    </row>
    <row r="982" spans="2:65" s="1" customFormat="1">
      <c r="B982" s="33"/>
      <c r="D982" s="149" t="s">
        <v>206</v>
      </c>
      <c r="F982" s="150" t="s">
        <v>1010</v>
      </c>
      <c r="I982" s="147"/>
      <c r="L982" s="33"/>
      <c r="M982" s="148"/>
      <c r="T982" s="54"/>
      <c r="AT982" s="18" t="s">
        <v>206</v>
      </c>
      <c r="AU982" s="18" t="s">
        <v>78</v>
      </c>
    </row>
    <row r="983" spans="2:65" s="12" customFormat="1">
      <c r="B983" s="151"/>
      <c r="D983" s="145" t="s">
        <v>208</v>
      </c>
      <c r="E983" s="152" t="s">
        <v>19</v>
      </c>
      <c r="F983" s="153" t="s">
        <v>209</v>
      </c>
      <c r="H983" s="152" t="s">
        <v>19</v>
      </c>
      <c r="I983" s="154"/>
      <c r="L983" s="151"/>
      <c r="M983" s="155"/>
      <c r="T983" s="156"/>
      <c r="AT983" s="152" t="s">
        <v>208</v>
      </c>
      <c r="AU983" s="152" t="s">
        <v>78</v>
      </c>
      <c r="AV983" s="12" t="s">
        <v>76</v>
      </c>
      <c r="AW983" s="12" t="s">
        <v>31</v>
      </c>
      <c r="AX983" s="12" t="s">
        <v>69</v>
      </c>
      <c r="AY983" s="152" t="s">
        <v>195</v>
      </c>
    </row>
    <row r="984" spans="2:65" s="12" customFormat="1">
      <c r="B984" s="151"/>
      <c r="D984" s="145" t="s">
        <v>208</v>
      </c>
      <c r="E984" s="152" t="s">
        <v>19</v>
      </c>
      <c r="F984" s="153" t="s">
        <v>1011</v>
      </c>
      <c r="H984" s="152" t="s">
        <v>19</v>
      </c>
      <c r="I984" s="154"/>
      <c r="L984" s="151"/>
      <c r="M984" s="155"/>
      <c r="T984" s="156"/>
      <c r="AT984" s="152" t="s">
        <v>208</v>
      </c>
      <c r="AU984" s="152" t="s">
        <v>78</v>
      </c>
      <c r="AV984" s="12" t="s">
        <v>76</v>
      </c>
      <c r="AW984" s="12" t="s">
        <v>31</v>
      </c>
      <c r="AX984" s="12" t="s">
        <v>69</v>
      </c>
      <c r="AY984" s="152" t="s">
        <v>195</v>
      </c>
    </row>
    <row r="985" spans="2:65" s="13" customFormat="1">
      <c r="B985" s="157"/>
      <c r="D985" s="145" t="s">
        <v>208</v>
      </c>
      <c r="E985" s="158" t="s">
        <v>19</v>
      </c>
      <c r="F985" s="159" t="s">
        <v>1012</v>
      </c>
      <c r="H985" s="160">
        <v>8.5399999999999991</v>
      </c>
      <c r="I985" s="161"/>
      <c r="L985" s="157"/>
      <c r="M985" s="162"/>
      <c r="T985" s="163"/>
      <c r="AT985" s="158" t="s">
        <v>208</v>
      </c>
      <c r="AU985" s="158" t="s">
        <v>78</v>
      </c>
      <c r="AV985" s="13" t="s">
        <v>78</v>
      </c>
      <c r="AW985" s="13" t="s">
        <v>31</v>
      </c>
      <c r="AX985" s="13" t="s">
        <v>76</v>
      </c>
      <c r="AY985" s="158" t="s">
        <v>195</v>
      </c>
    </row>
    <row r="986" spans="2:65" s="1" customFormat="1" ht="21.75" customHeight="1">
      <c r="B986" s="33"/>
      <c r="C986" s="132" t="s">
        <v>1013</v>
      </c>
      <c r="D986" s="132" t="s">
        <v>197</v>
      </c>
      <c r="E986" s="133" t="s">
        <v>1014</v>
      </c>
      <c r="F986" s="134" t="s">
        <v>1015</v>
      </c>
      <c r="G986" s="135" t="s">
        <v>246</v>
      </c>
      <c r="H986" s="136">
        <v>72.394999999999996</v>
      </c>
      <c r="I986" s="137"/>
      <c r="J986" s="138">
        <f>ROUND(I986*H986,2)</f>
        <v>0</v>
      </c>
      <c r="K986" s="134" t="s">
        <v>201</v>
      </c>
      <c r="L986" s="33"/>
      <c r="M986" s="139" t="s">
        <v>19</v>
      </c>
      <c r="N986" s="140" t="s">
        <v>40</v>
      </c>
      <c r="P986" s="141">
        <f>O986*H986</f>
        <v>0</v>
      </c>
      <c r="Q986" s="141">
        <v>0</v>
      </c>
      <c r="R986" s="141">
        <f>Q986*H986</f>
        <v>0</v>
      </c>
      <c r="S986" s="141">
        <v>2.2000000000000002</v>
      </c>
      <c r="T986" s="142">
        <f>S986*H986</f>
        <v>159.26900000000001</v>
      </c>
      <c r="AR986" s="143" t="s">
        <v>202</v>
      </c>
      <c r="AT986" s="143" t="s">
        <v>197</v>
      </c>
      <c r="AU986" s="143" t="s">
        <v>78</v>
      </c>
      <c r="AY986" s="18" t="s">
        <v>195</v>
      </c>
      <c r="BE986" s="144">
        <f>IF(N986="základní",J986,0)</f>
        <v>0</v>
      </c>
      <c r="BF986" s="144">
        <f>IF(N986="snížená",J986,0)</f>
        <v>0</v>
      </c>
      <c r="BG986" s="144">
        <f>IF(N986="zákl. přenesená",J986,0)</f>
        <v>0</v>
      </c>
      <c r="BH986" s="144">
        <f>IF(N986="sníž. přenesená",J986,0)</f>
        <v>0</v>
      </c>
      <c r="BI986" s="144">
        <f>IF(N986="nulová",J986,0)</f>
        <v>0</v>
      </c>
      <c r="BJ986" s="18" t="s">
        <v>76</v>
      </c>
      <c r="BK986" s="144">
        <f>ROUND(I986*H986,2)</f>
        <v>0</v>
      </c>
      <c r="BL986" s="18" t="s">
        <v>202</v>
      </c>
      <c r="BM986" s="143" t="s">
        <v>1016</v>
      </c>
    </row>
    <row r="987" spans="2:65" s="1" customFormat="1">
      <c r="B987" s="33"/>
      <c r="D987" s="145" t="s">
        <v>204</v>
      </c>
      <c r="F987" s="146" t="s">
        <v>1017</v>
      </c>
      <c r="I987" s="147"/>
      <c r="L987" s="33"/>
      <c r="M987" s="148"/>
      <c r="T987" s="54"/>
      <c r="AT987" s="18" t="s">
        <v>204</v>
      </c>
      <c r="AU987" s="18" t="s">
        <v>78</v>
      </c>
    </row>
    <row r="988" spans="2:65" s="1" customFormat="1">
      <c r="B988" s="33"/>
      <c r="D988" s="149" t="s">
        <v>206</v>
      </c>
      <c r="F988" s="150" t="s">
        <v>1018</v>
      </c>
      <c r="I988" s="147"/>
      <c r="L988" s="33"/>
      <c r="M988" s="148"/>
      <c r="T988" s="54"/>
      <c r="AT988" s="18" t="s">
        <v>206</v>
      </c>
      <c r="AU988" s="18" t="s">
        <v>78</v>
      </c>
    </row>
    <row r="989" spans="2:65" s="12" customFormat="1">
      <c r="B989" s="151"/>
      <c r="D989" s="145" t="s">
        <v>208</v>
      </c>
      <c r="E989" s="152" t="s">
        <v>19</v>
      </c>
      <c r="F989" s="153" t="s">
        <v>209</v>
      </c>
      <c r="H989" s="152" t="s">
        <v>19</v>
      </c>
      <c r="I989" s="154"/>
      <c r="L989" s="151"/>
      <c r="M989" s="155"/>
      <c r="T989" s="156"/>
      <c r="AT989" s="152" t="s">
        <v>208</v>
      </c>
      <c r="AU989" s="152" t="s">
        <v>78</v>
      </c>
      <c r="AV989" s="12" t="s">
        <v>76</v>
      </c>
      <c r="AW989" s="12" t="s">
        <v>31</v>
      </c>
      <c r="AX989" s="12" t="s">
        <v>69</v>
      </c>
      <c r="AY989" s="152" t="s">
        <v>195</v>
      </c>
    </row>
    <row r="990" spans="2:65" s="12" customFormat="1">
      <c r="B990" s="151"/>
      <c r="D990" s="145" t="s">
        <v>208</v>
      </c>
      <c r="E990" s="152" t="s">
        <v>19</v>
      </c>
      <c r="F990" s="153" t="s">
        <v>985</v>
      </c>
      <c r="H990" s="152" t="s">
        <v>19</v>
      </c>
      <c r="I990" s="154"/>
      <c r="L990" s="151"/>
      <c r="M990" s="155"/>
      <c r="T990" s="156"/>
      <c r="AT990" s="152" t="s">
        <v>208</v>
      </c>
      <c r="AU990" s="152" t="s">
        <v>78</v>
      </c>
      <c r="AV990" s="12" t="s">
        <v>76</v>
      </c>
      <c r="AW990" s="12" t="s">
        <v>31</v>
      </c>
      <c r="AX990" s="12" t="s">
        <v>69</v>
      </c>
      <c r="AY990" s="152" t="s">
        <v>195</v>
      </c>
    </row>
    <row r="991" spans="2:65" s="12" customFormat="1">
      <c r="B991" s="151"/>
      <c r="D991" s="145" t="s">
        <v>208</v>
      </c>
      <c r="E991" s="152" t="s">
        <v>19</v>
      </c>
      <c r="F991" s="153" t="s">
        <v>986</v>
      </c>
      <c r="H991" s="152" t="s">
        <v>19</v>
      </c>
      <c r="I991" s="154"/>
      <c r="L991" s="151"/>
      <c r="M991" s="155"/>
      <c r="T991" s="156"/>
      <c r="AT991" s="152" t="s">
        <v>208</v>
      </c>
      <c r="AU991" s="152" t="s">
        <v>78</v>
      </c>
      <c r="AV991" s="12" t="s">
        <v>76</v>
      </c>
      <c r="AW991" s="12" t="s">
        <v>31</v>
      </c>
      <c r="AX991" s="12" t="s">
        <v>69</v>
      </c>
      <c r="AY991" s="152" t="s">
        <v>195</v>
      </c>
    </row>
    <row r="992" spans="2:65" s="13" customFormat="1">
      <c r="B992" s="157"/>
      <c r="D992" s="145" t="s">
        <v>208</v>
      </c>
      <c r="E992" s="158" t="s">
        <v>19</v>
      </c>
      <c r="F992" s="159" t="s">
        <v>1019</v>
      </c>
      <c r="H992" s="160">
        <v>2.1779999999999999</v>
      </c>
      <c r="I992" s="161"/>
      <c r="L992" s="157"/>
      <c r="M992" s="162"/>
      <c r="T992" s="163"/>
      <c r="AT992" s="158" t="s">
        <v>208</v>
      </c>
      <c r="AU992" s="158" t="s">
        <v>78</v>
      </c>
      <c r="AV992" s="13" t="s">
        <v>78</v>
      </c>
      <c r="AW992" s="13" t="s">
        <v>31</v>
      </c>
      <c r="AX992" s="13" t="s">
        <v>69</v>
      </c>
      <c r="AY992" s="158" t="s">
        <v>195</v>
      </c>
    </row>
    <row r="993" spans="2:51" s="12" customFormat="1">
      <c r="B993" s="151"/>
      <c r="D993" s="145" t="s">
        <v>208</v>
      </c>
      <c r="E993" s="152" t="s">
        <v>19</v>
      </c>
      <c r="F993" s="153" t="s">
        <v>987</v>
      </c>
      <c r="H993" s="152" t="s">
        <v>19</v>
      </c>
      <c r="I993" s="154"/>
      <c r="L993" s="151"/>
      <c r="M993" s="155"/>
      <c r="T993" s="156"/>
      <c r="AT993" s="152" t="s">
        <v>208</v>
      </c>
      <c r="AU993" s="152" t="s">
        <v>78</v>
      </c>
      <c r="AV993" s="12" t="s">
        <v>76</v>
      </c>
      <c r="AW993" s="12" t="s">
        <v>31</v>
      </c>
      <c r="AX993" s="12" t="s">
        <v>69</v>
      </c>
      <c r="AY993" s="152" t="s">
        <v>195</v>
      </c>
    </row>
    <row r="994" spans="2:51" s="13" customFormat="1">
      <c r="B994" s="157"/>
      <c r="D994" s="145" t="s">
        <v>208</v>
      </c>
      <c r="E994" s="158" t="s">
        <v>19</v>
      </c>
      <c r="F994" s="159" t="s">
        <v>1020</v>
      </c>
      <c r="H994" s="160">
        <v>1.1279999999999999</v>
      </c>
      <c r="I994" s="161"/>
      <c r="L994" s="157"/>
      <c r="M994" s="162"/>
      <c r="T994" s="163"/>
      <c r="AT994" s="158" t="s">
        <v>208</v>
      </c>
      <c r="AU994" s="158" t="s">
        <v>78</v>
      </c>
      <c r="AV994" s="13" t="s">
        <v>78</v>
      </c>
      <c r="AW994" s="13" t="s">
        <v>31</v>
      </c>
      <c r="AX994" s="13" t="s">
        <v>69</v>
      </c>
      <c r="AY994" s="158" t="s">
        <v>195</v>
      </c>
    </row>
    <row r="995" spans="2:51" s="12" customFormat="1">
      <c r="B995" s="151"/>
      <c r="D995" s="145" t="s">
        <v>208</v>
      </c>
      <c r="E995" s="152" t="s">
        <v>19</v>
      </c>
      <c r="F995" s="153" t="s">
        <v>988</v>
      </c>
      <c r="H995" s="152" t="s">
        <v>19</v>
      </c>
      <c r="I995" s="154"/>
      <c r="L995" s="151"/>
      <c r="M995" s="155"/>
      <c r="T995" s="156"/>
      <c r="AT995" s="152" t="s">
        <v>208</v>
      </c>
      <c r="AU995" s="152" t="s">
        <v>78</v>
      </c>
      <c r="AV995" s="12" t="s">
        <v>76</v>
      </c>
      <c r="AW995" s="12" t="s">
        <v>31</v>
      </c>
      <c r="AX995" s="12" t="s">
        <v>69</v>
      </c>
      <c r="AY995" s="152" t="s">
        <v>195</v>
      </c>
    </row>
    <row r="996" spans="2:51" s="13" customFormat="1">
      <c r="B996" s="157"/>
      <c r="D996" s="145" t="s">
        <v>208</v>
      </c>
      <c r="E996" s="158" t="s">
        <v>19</v>
      </c>
      <c r="F996" s="159" t="s">
        <v>1021</v>
      </c>
      <c r="H996" s="160">
        <v>0.84</v>
      </c>
      <c r="I996" s="161"/>
      <c r="L996" s="157"/>
      <c r="M996" s="162"/>
      <c r="T996" s="163"/>
      <c r="AT996" s="158" t="s">
        <v>208</v>
      </c>
      <c r="AU996" s="158" t="s">
        <v>78</v>
      </c>
      <c r="AV996" s="13" t="s">
        <v>78</v>
      </c>
      <c r="AW996" s="13" t="s">
        <v>31</v>
      </c>
      <c r="AX996" s="13" t="s">
        <v>69</v>
      </c>
      <c r="AY996" s="158" t="s">
        <v>195</v>
      </c>
    </row>
    <row r="997" spans="2:51" s="12" customFormat="1">
      <c r="B997" s="151"/>
      <c r="D997" s="145" t="s">
        <v>208</v>
      </c>
      <c r="E997" s="152" t="s">
        <v>19</v>
      </c>
      <c r="F997" s="153" t="s">
        <v>989</v>
      </c>
      <c r="H997" s="152" t="s">
        <v>19</v>
      </c>
      <c r="I997" s="154"/>
      <c r="L997" s="151"/>
      <c r="M997" s="155"/>
      <c r="T997" s="156"/>
      <c r="AT997" s="152" t="s">
        <v>208</v>
      </c>
      <c r="AU997" s="152" t="s">
        <v>78</v>
      </c>
      <c r="AV997" s="12" t="s">
        <v>76</v>
      </c>
      <c r="AW997" s="12" t="s">
        <v>31</v>
      </c>
      <c r="AX997" s="12" t="s">
        <v>69</v>
      </c>
      <c r="AY997" s="152" t="s">
        <v>195</v>
      </c>
    </row>
    <row r="998" spans="2:51" s="13" customFormat="1">
      <c r="B998" s="157"/>
      <c r="D998" s="145" t="s">
        <v>208</v>
      </c>
      <c r="E998" s="158" t="s">
        <v>19</v>
      </c>
      <c r="F998" s="159" t="s">
        <v>1022</v>
      </c>
      <c r="H998" s="160">
        <v>3.2160000000000002</v>
      </c>
      <c r="I998" s="161"/>
      <c r="L998" s="157"/>
      <c r="M998" s="162"/>
      <c r="T998" s="163"/>
      <c r="AT998" s="158" t="s">
        <v>208</v>
      </c>
      <c r="AU998" s="158" t="s">
        <v>78</v>
      </c>
      <c r="AV998" s="13" t="s">
        <v>78</v>
      </c>
      <c r="AW998" s="13" t="s">
        <v>31</v>
      </c>
      <c r="AX998" s="13" t="s">
        <v>69</v>
      </c>
      <c r="AY998" s="158" t="s">
        <v>195</v>
      </c>
    </row>
    <row r="999" spans="2:51" s="12" customFormat="1">
      <c r="B999" s="151"/>
      <c r="D999" s="145" t="s">
        <v>208</v>
      </c>
      <c r="E999" s="152" t="s">
        <v>19</v>
      </c>
      <c r="F999" s="153" t="s">
        <v>990</v>
      </c>
      <c r="H999" s="152" t="s">
        <v>19</v>
      </c>
      <c r="I999" s="154"/>
      <c r="L999" s="151"/>
      <c r="M999" s="155"/>
      <c r="T999" s="156"/>
      <c r="AT999" s="152" t="s">
        <v>208</v>
      </c>
      <c r="AU999" s="152" t="s">
        <v>78</v>
      </c>
      <c r="AV999" s="12" t="s">
        <v>76</v>
      </c>
      <c r="AW999" s="12" t="s">
        <v>31</v>
      </c>
      <c r="AX999" s="12" t="s">
        <v>69</v>
      </c>
      <c r="AY999" s="152" t="s">
        <v>195</v>
      </c>
    </row>
    <row r="1000" spans="2:51" s="13" customFormat="1">
      <c r="B1000" s="157"/>
      <c r="D1000" s="145" t="s">
        <v>208</v>
      </c>
      <c r="E1000" s="158" t="s">
        <v>19</v>
      </c>
      <c r="F1000" s="159" t="s">
        <v>1023</v>
      </c>
      <c r="H1000" s="160">
        <v>0.61799999999999999</v>
      </c>
      <c r="I1000" s="161"/>
      <c r="L1000" s="157"/>
      <c r="M1000" s="162"/>
      <c r="T1000" s="163"/>
      <c r="AT1000" s="158" t="s">
        <v>208</v>
      </c>
      <c r="AU1000" s="158" t="s">
        <v>78</v>
      </c>
      <c r="AV1000" s="13" t="s">
        <v>78</v>
      </c>
      <c r="AW1000" s="13" t="s">
        <v>31</v>
      </c>
      <c r="AX1000" s="13" t="s">
        <v>69</v>
      </c>
      <c r="AY1000" s="158" t="s">
        <v>195</v>
      </c>
    </row>
    <row r="1001" spans="2:51" s="12" customFormat="1">
      <c r="B1001" s="151"/>
      <c r="D1001" s="145" t="s">
        <v>208</v>
      </c>
      <c r="E1001" s="152" t="s">
        <v>19</v>
      </c>
      <c r="F1001" s="153" t="s">
        <v>991</v>
      </c>
      <c r="H1001" s="152" t="s">
        <v>19</v>
      </c>
      <c r="I1001" s="154"/>
      <c r="L1001" s="151"/>
      <c r="M1001" s="155"/>
      <c r="T1001" s="156"/>
      <c r="AT1001" s="152" t="s">
        <v>208</v>
      </c>
      <c r="AU1001" s="152" t="s">
        <v>78</v>
      </c>
      <c r="AV1001" s="12" t="s">
        <v>76</v>
      </c>
      <c r="AW1001" s="12" t="s">
        <v>31</v>
      </c>
      <c r="AX1001" s="12" t="s">
        <v>69</v>
      </c>
      <c r="AY1001" s="152" t="s">
        <v>195</v>
      </c>
    </row>
    <row r="1002" spans="2:51" s="13" customFormat="1">
      <c r="B1002" s="157"/>
      <c r="D1002" s="145" t="s">
        <v>208</v>
      </c>
      <c r="E1002" s="158" t="s">
        <v>19</v>
      </c>
      <c r="F1002" s="159" t="s">
        <v>1024</v>
      </c>
      <c r="H1002" s="160">
        <v>0.15</v>
      </c>
      <c r="I1002" s="161"/>
      <c r="L1002" s="157"/>
      <c r="M1002" s="162"/>
      <c r="T1002" s="163"/>
      <c r="AT1002" s="158" t="s">
        <v>208</v>
      </c>
      <c r="AU1002" s="158" t="s">
        <v>78</v>
      </c>
      <c r="AV1002" s="13" t="s">
        <v>78</v>
      </c>
      <c r="AW1002" s="13" t="s">
        <v>31</v>
      </c>
      <c r="AX1002" s="13" t="s">
        <v>69</v>
      </c>
      <c r="AY1002" s="158" t="s">
        <v>195</v>
      </c>
    </row>
    <row r="1003" spans="2:51" s="12" customFormat="1">
      <c r="B1003" s="151"/>
      <c r="D1003" s="145" t="s">
        <v>208</v>
      </c>
      <c r="E1003" s="152" t="s">
        <v>19</v>
      </c>
      <c r="F1003" s="153" t="s">
        <v>992</v>
      </c>
      <c r="H1003" s="152" t="s">
        <v>19</v>
      </c>
      <c r="I1003" s="154"/>
      <c r="L1003" s="151"/>
      <c r="M1003" s="155"/>
      <c r="T1003" s="156"/>
      <c r="AT1003" s="152" t="s">
        <v>208</v>
      </c>
      <c r="AU1003" s="152" t="s">
        <v>78</v>
      </c>
      <c r="AV1003" s="12" t="s">
        <v>76</v>
      </c>
      <c r="AW1003" s="12" t="s">
        <v>31</v>
      </c>
      <c r="AX1003" s="12" t="s">
        <v>69</v>
      </c>
      <c r="AY1003" s="152" t="s">
        <v>195</v>
      </c>
    </row>
    <row r="1004" spans="2:51" s="13" customFormat="1">
      <c r="B1004" s="157"/>
      <c r="D1004" s="145" t="s">
        <v>208</v>
      </c>
      <c r="E1004" s="158" t="s">
        <v>19</v>
      </c>
      <c r="F1004" s="159" t="s">
        <v>1025</v>
      </c>
      <c r="H1004" s="160">
        <v>1.242</v>
      </c>
      <c r="I1004" s="161"/>
      <c r="L1004" s="157"/>
      <c r="M1004" s="162"/>
      <c r="T1004" s="163"/>
      <c r="AT1004" s="158" t="s">
        <v>208</v>
      </c>
      <c r="AU1004" s="158" t="s">
        <v>78</v>
      </c>
      <c r="AV1004" s="13" t="s">
        <v>78</v>
      </c>
      <c r="AW1004" s="13" t="s">
        <v>31</v>
      </c>
      <c r="AX1004" s="13" t="s">
        <v>69</v>
      </c>
      <c r="AY1004" s="158" t="s">
        <v>195</v>
      </c>
    </row>
    <row r="1005" spans="2:51" s="12" customFormat="1">
      <c r="B1005" s="151"/>
      <c r="D1005" s="145" t="s">
        <v>208</v>
      </c>
      <c r="E1005" s="152" t="s">
        <v>19</v>
      </c>
      <c r="F1005" s="153" t="s">
        <v>993</v>
      </c>
      <c r="H1005" s="152" t="s">
        <v>19</v>
      </c>
      <c r="I1005" s="154"/>
      <c r="L1005" s="151"/>
      <c r="M1005" s="155"/>
      <c r="T1005" s="156"/>
      <c r="AT1005" s="152" t="s">
        <v>208</v>
      </c>
      <c r="AU1005" s="152" t="s">
        <v>78</v>
      </c>
      <c r="AV1005" s="12" t="s">
        <v>76</v>
      </c>
      <c r="AW1005" s="12" t="s">
        <v>31</v>
      </c>
      <c r="AX1005" s="12" t="s">
        <v>69</v>
      </c>
      <c r="AY1005" s="152" t="s">
        <v>195</v>
      </c>
    </row>
    <row r="1006" spans="2:51" s="13" customFormat="1">
      <c r="B1006" s="157"/>
      <c r="D1006" s="145" t="s">
        <v>208</v>
      </c>
      <c r="E1006" s="158" t="s">
        <v>19</v>
      </c>
      <c r="F1006" s="159" t="s">
        <v>1026</v>
      </c>
      <c r="H1006" s="160">
        <v>0.432</v>
      </c>
      <c r="I1006" s="161"/>
      <c r="L1006" s="157"/>
      <c r="M1006" s="162"/>
      <c r="T1006" s="163"/>
      <c r="AT1006" s="158" t="s">
        <v>208</v>
      </c>
      <c r="AU1006" s="158" t="s">
        <v>78</v>
      </c>
      <c r="AV1006" s="13" t="s">
        <v>78</v>
      </c>
      <c r="AW1006" s="13" t="s">
        <v>31</v>
      </c>
      <c r="AX1006" s="13" t="s">
        <v>69</v>
      </c>
      <c r="AY1006" s="158" t="s">
        <v>195</v>
      </c>
    </row>
    <row r="1007" spans="2:51" s="13" customFormat="1">
      <c r="B1007" s="157"/>
      <c r="D1007" s="145" t="s">
        <v>208</v>
      </c>
      <c r="E1007" s="158" t="s">
        <v>19</v>
      </c>
      <c r="F1007" s="159" t="s">
        <v>1027</v>
      </c>
      <c r="H1007" s="160">
        <v>0.63800000000000001</v>
      </c>
      <c r="I1007" s="161"/>
      <c r="L1007" s="157"/>
      <c r="M1007" s="162"/>
      <c r="T1007" s="163"/>
      <c r="AT1007" s="158" t="s">
        <v>208</v>
      </c>
      <c r="AU1007" s="158" t="s">
        <v>78</v>
      </c>
      <c r="AV1007" s="13" t="s">
        <v>78</v>
      </c>
      <c r="AW1007" s="13" t="s">
        <v>31</v>
      </c>
      <c r="AX1007" s="13" t="s">
        <v>69</v>
      </c>
      <c r="AY1007" s="158" t="s">
        <v>195</v>
      </c>
    </row>
    <row r="1008" spans="2:51" s="12" customFormat="1">
      <c r="B1008" s="151"/>
      <c r="D1008" s="145" t="s">
        <v>208</v>
      </c>
      <c r="E1008" s="152" t="s">
        <v>19</v>
      </c>
      <c r="F1008" s="153" t="s">
        <v>996</v>
      </c>
      <c r="H1008" s="152" t="s">
        <v>19</v>
      </c>
      <c r="I1008" s="154"/>
      <c r="L1008" s="151"/>
      <c r="M1008" s="155"/>
      <c r="T1008" s="156"/>
      <c r="AT1008" s="152" t="s">
        <v>208</v>
      </c>
      <c r="AU1008" s="152" t="s">
        <v>78</v>
      </c>
      <c r="AV1008" s="12" t="s">
        <v>76</v>
      </c>
      <c r="AW1008" s="12" t="s">
        <v>31</v>
      </c>
      <c r="AX1008" s="12" t="s">
        <v>69</v>
      </c>
      <c r="AY1008" s="152" t="s">
        <v>195</v>
      </c>
    </row>
    <row r="1009" spans="2:51" s="12" customFormat="1">
      <c r="B1009" s="151"/>
      <c r="D1009" s="145" t="s">
        <v>208</v>
      </c>
      <c r="E1009" s="152" t="s">
        <v>19</v>
      </c>
      <c r="F1009" s="153" t="s">
        <v>459</v>
      </c>
      <c r="H1009" s="152" t="s">
        <v>19</v>
      </c>
      <c r="I1009" s="154"/>
      <c r="L1009" s="151"/>
      <c r="M1009" s="155"/>
      <c r="T1009" s="156"/>
      <c r="AT1009" s="152" t="s">
        <v>208</v>
      </c>
      <c r="AU1009" s="152" t="s">
        <v>78</v>
      </c>
      <c r="AV1009" s="12" t="s">
        <v>76</v>
      </c>
      <c r="AW1009" s="12" t="s">
        <v>31</v>
      </c>
      <c r="AX1009" s="12" t="s">
        <v>69</v>
      </c>
      <c r="AY1009" s="152" t="s">
        <v>195</v>
      </c>
    </row>
    <row r="1010" spans="2:51" s="12" customFormat="1">
      <c r="B1010" s="151"/>
      <c r="D1010" s="145" t="s">
        <v>208</v>
      </c>
      <c r="E1010" s="152" t="s">
        <v>19</v>
      </c>
      <c r="F1010" s="153" t="s">
        <v>997</v>
      </c>
      <c r="H1010" s="152" t="s">
        <v>19</v>
      </c>
      <c r="I1010" s="154"/>
      <c r="L1010" s="151"/>
      <c r="M1010" s="155"/>
      <c r="T1010" s="156"/>
      <c r="AT1010" s="152" t="s">
        <v>208</v>
      </c>
      <c r="AU1010" s="152" t="s">
        <v>78</v>
      </c>
      <c r="AV1010" s="12" t="s">
        <v>76</v>
      </c>
      <c r="AW1010" s="12" t="s">
        <v>31</v>
      </c>
      <c r="AX1010" s="12" t="s">
        <v>69</v>
      </c>
      <c r="AY1010" s="152" t="s">
        <v>195</v>
      </c>
    </row>
    <row r="1011" spans="2:51" s="13" customFormat="1">
      <c r="B1011" s="157"/>
      <c r="D1011" s="145" t="s">
        <v>208</v>
      </c>
      <c r="E1011" s="158" t="s">
        <v>19</v>
      </c>
      <c r="F1011" s="159" t="s">
        <v>1028</v>
      </c>
      <c r="H1011" s="160">
        <v>2.16</v>
      </c>
      <c r="I1011" s="161"/>
      <c r="L1011" s="157"/>
      <c r="M1011" s="162"/>
      <c r="T1011" s="163"/>
      <c r="AT1011" s="158" t="s">
        <v>208</v>
      </c>
      <c r="AU1011" s="158" t="s">
        <v>78</v>
      </c>
      <c r="AV1011" s="13" t="s">
        <v>78</v>
      </c>
      <c r="AW1011" s="13" t="s">
        <v>31</v>
      </c>
      <c r="AX1011" s="13" t="s">
        <v>69</v>
      </c>
      <c r="AY1011" s="158" t="s">
        <v>195</v>
      </c>
    </row>
    <row r="1012" spans="2:51" s="12" customFormat="1">
      <c r="B1012" s="151"/>
      <c r="D1012" s="145" t="s">
        <v>208</v>
      </c>
      <c r="E1012" s="152" t="s">
        <v>19</v>
      </c>
      <c r="F1012" s="153" t="s">
        <v>998</v>
      </c>
      <c r="H1012" s="152" t="s">
        <v>19</v>
      </c>
      <c r="I1012" s="154"/>
      <c r="L1012" s="151"/>
      <c r="M1012" s="155"/>
      <c r="T1012" s="156"/>
      <c r="AT1012" s="152" t="s">
        <v>208</v>
      </c>
      <c r="AU1012" s="152" t="s">
        <v>78</v>
      </c>
      <c r="AV1012" s="12" t="s">
        <v>76</v>
      </c>
      <c r="AW1012" s="12" t="s">
        <v>31</v>
      </c>
      <c r="AX1012" s="12" t="s">
        <v>69</v>
      </c>
      <c r="AY1012" s="152" t="s">
        <v>195</v>
      </c>
    </row>
    <row r="1013" spans="2:51" s="13" customFormat="1">
      <c r="B1013" s="157"/>
      <c r="D1013" s="145" t="s">
        <v>208</v>
      </c>
      <c r="E1013" s="158" t="s">
        <v>19</v>
      </c>
      <c r="F1013" s="159" t="s">
        <v>1029</v>
      </c>
      <c r="H1013" s="160">
        <v>0.27900000000000003</v>
      </c>
      <c r="I1013" s="161"/>
      <c r="L1013" s="157"/>
      <c r="M1013" s="162"/>
      <c r="T1013" s="163"/>
      <c r="AT1013" s="158" t="s">
        <v>208</v>
      </c>
      <c r="AU1013" s="158" t="s">
        <v>78</v>
      </c>
      <c r="AV1013" s="13" t="s">
        <v>78</v>
      </c>
      <c r="AW1013" s="13" t="s">
        <v>31</v>
      </c>
      <c r="AX1013" s="13" t="s">
        <v>69</v>
      </c>
      <c r="AY1013" s="158" t="s">
        <v>195</v>
      </c>
    </row>
    <row r="1014" spans="2:51" s="12" customFormat="1">
      <c r="B1014" s="151"/>
      <c r="D1014" s="145" t="s">
        <v>208</v>
      </c>
      <c r="E1014" s="152" t="s">
        <v>19</v>
      </c>
      <c r="F1014" s="153" t="s">
        <v>999</v>
      </c>
      <c r="H1014" s="152" t="s">
        <v>19</v>
      </c>
      <c r="I1014" s="154"/>
      <c r="L1014" s="151"/>
      <c r="M1014" s="155"/>
      <c r="T1014" s="156"/>
      <c r="AT1014" s="152" t="s">
        <v>208</v>
      </c>
      <c r="AU1014" s="152" t="s">
        <v>78</v>
      </c>
      <c r="AV1014" s="12" t="s">
        <v>76</v>
      </c>
      <c r="AW1014" s="12" t="s">
        <v>31</v>
      </c>
      <c r="AX1014" s="12" t="s">
        <v>69</v>
      </c>
      <c r="AY1014" s="152" t="s">
        <v>195</v>
      </c>
    </row>
    <row r="1015" spans="2:51" s="13" customFormat="1">
      <c r="B1015" s="157"/>
      <c r="D1015" s="145" t="s">
        <v>208</v>
      </c>
      <c r="E1015" s="158" t="s">
        <v>19</v>
      </c>
      <c r="F1015" s="159" t="s">
        <v>1030</v>
      </c>
      <c r="H1015" s="160">
        <v>0.873</v>
      </c>
      <c r="I1015" s="161"/>
      <c r="L1015" s="157"/>
      <c r="M1015" s="162"/>
      <c r="T1015" s="163"/>
      <c r="AT1015" s="158" t="s">
        <v>208</v>
      </c>
      <c r="AU1015" s="158" t="s">
        <v>78</v>
      </c>
      <c r="AV1015" s="13" t="s">
        <v>78</v>
      </c>
      <c r="AW1015" s="13" t="s">
        <v>31</v>
      </c>
      <c r="AX1015" s="13" t="s">
        <v>69</v>
      </c>
      <c r="AY1015" s="158" t="s">
        <v>195</v>
      </c>
    </row>
    <row r="1016" spans="2:51" s="12" customFormat="1">
      <c r="B1016" s="151"/>
      <c r="D1016" s="145" t="s">
        <v>208</v>
      </c>
      <c r="E1016" s="152" t="s">
        <v>19</v>
      </c>
      <c r="F1016" s="153" t="s">
        <v>494</v>
      </c>
      <c r="H1016" s="152" t="s">
        <v>19</v>
      </c>
      <c r="I1016" s="154"/>
      <c r="L1016" s="151"/>
      <c r="M1016" s="155"/>
      <c r="T1016" s="156"/>
      <c r="AT1016" s="152" t="s">
        <v>208</v>
      </c>
      <c r="AU1016" s="152" t="s">
        <v>78</v>
      </c>
      <c r="AV1016" s="12" t="s">
        <v>76</v>
      </c>
      <c r="AW1016" s="12" t="s">
        <v>31</v>
      </c>
      <c r="AX1016" s="12" t="s">
        <v>69</v>
      </c>
      <c r="AY1016" s="152" t="s">
        <v>195</v>
      </c>
    </row>
    <row r="1017" spans="2:51" s="12" customFormat="1">
      <c r="B1017" s="151"/>
      <c r="D1017" s="145" t="s">
        <v>208</v>
      </c>
      <c r="E1017" s="152" t="s">
        <v>19</v>
      </c>
      <c r="F1017" s="153" t="s">
        <v>1000</v>
      </c>
      <c r="H1017" s="152" t="s">
        <v>19</v>
      </c>
      <c r="I1017" s="154"/>
      <c r="L1017" s="151"/>
      <c r="M1017" s="155"/>
      <c r="T1017" s="156"/>
      <c r="AT1017" s="152" t="s">
        <v>208</v>
      </c>
      <c r="AU1017" s="152" t="s">
        <v>78</v>
      </c>
      <c r="AV1017" s="12" t="s">
        <v>76</v>
      </c>
      <c r="AW1017" s="12" t="s">
        <v>31</v>
      </c>
      <c r="AX1017" s="12" t="s">
        <v>69</v>
      </c>
      <c r="AY1017" s="152" t="s">
        <v>195</v>
      </c>
    </row>
    <row r="1018" spans="2:51" s="13" customFormat="1">
      <c r="B1018" s="157"/>
      <c r="D1018" s="145" t="s">
        <v>208</v>
      </c>
      <c r="E1018" s="158" t="s">
        <v>19</v>
      </c>
      <c r="F1018" s="159" t="s">
        <v>1031</v>
      </c>
      <c r="H1018" s="160">
        <v>2.097</v>
      </c>
      <c r="I1018" s="161"/>
      <c r="L1018" s="157"/>
      <c r="M1018" s="162"/>
      <c r="T1018" s="163"/>
      <c r="AT1018" s="158" t="s">
        <v>208</v>
      </c>
      <c r="AU1018" s="158" t="s">
        <v>78</v>
      </c>
      <c r="AV1018" s="13" t="s">
        <v>78</v>
      </c>
      <c r="AW1018" s="13" t="s">
        <v>31</v>
      </c>
      <c r="AX1018" s="13" t="s">
        <v>69</v>
      </c>
      <c r="AY1018" s="158" t="s">
        <v>195</v>
      </c>
    </row>
    <row r="1019" spans="2:51" s="12" customFormat="1">
      <c r="B1019" s="151"/>
      <c r="D1019" s="145" t="s">
        <v>208</v>
      </c>
      <c r="E1019" s="152" t="s">
        <v>19</v>
      </c>
      <c r="F1019" s="153" t="s">
        <v>513</v>
      </c>
      <c r="H1019" s="152" t="s">
        <v>19</v>
      </c>
      <c r="I1019" s="154"/>
      <c r="L1019" s="151"/>
      <c r="M1019" s="155"/>
      <c r="T1019" s="156"/>
      <c r="AT1019" s="152" t="s">
        <v>208</v>
      </c>
      <c r="AU1019" s="152" t="s">
        <v>78</v>
      </c>
      <c r="AV1019" s="12" t="s">
        <v>76</v>
      </c>
      <c r="AW1019" s="12" t="s">
        <v>31</v>
      </c>
      <c r="AX1019" s="12" t="s">
        <v>69</v>
      </c>
      <c r="AY1019" s="152" t="s">
        <v>195</v>
      </c>
    </row>
    <row r="1020" spans="2:51" s="12" customFormat="1">
      <c r="B1020" s="151"/>
      <c r="D1020" s="145" t="s">
        <v>208</v>
      </c>
      <c r="E1020" s="152" t="s">
        <v>19</v>
      </c>
      <c r="F1020" s="153" t="s">
        <v>1001</v>
      </c>
      <c r="H1020" s="152" t="s">
        <v>19</v>
      </c>
      <c r="I1020" s="154"/>
      <c r="L1020" s="151"/>
      <c r="M1020" s="155"/>
      <c r="T1020" s="156"/>
      <c r="AT1020" s="152" t="s">
        <v>208</v>
      </c>
      <c r="AU1020" s="152" t="s">
        <v>78</v>
      </c>
      <c r="AV1020" s="12" t="s">
        <v>76</v>
      </c>
      <c r="AW1020" s="12" t="s">
        <v>31</v>
      </c>
      <c r="AX1020" s="12" t="s">
        <v>69</v>
      </c>
      <c r="AY1020" s="152" t="s">
        <v>195</v>
      </c>
    </row>
    <row r="1021" spans="2:51" s="13" customFormat="1">
      <c r="B1021" s="157"/>
      <c r="D1021" s="145" t="s">
        <v>208</v>
      </c>
      <c r="E1021" s="158" t="s">
        <v>19</v>
      </c>
      <c r="F1021" s="159" t="s">
        <v>1032</v>
      </c>
      <c r="H1021" s="160">
        <v>2.0790000000000002</v>
      </c>
      <c r="I1021" s="161"/>
      <c r="L1021" s="157"/>
      <c r="M1021" s="162"/>
      <c r="T1021" s="163"/>
      <c r="AT1021" s="158" t="s">
        <v>208</v>
      </c>
      <c r="AU1021" s="158" t="s">
        <v>78</v>
      </c>
      <c r="AV1021" s="13" t="s">
        <v>78</v>
      </c>
      <c r="AW1021" s="13" t="s">
        <v>31</v>
      </c>
      <c r="AX1021" s="13" t="s">
        <v>69</v>
      </c>
      <c r="AY1021" s="158" t="s">
        <v>195</v>
      </c>
    </row>
    <row r="1022" spans="2:51" s="12" customFormat="1">
      <c r="B1022" s="151"/>
      <c r="D1022" s="145" t="s">
        <v>208</v>
      </c>
      <c r="E1022" s="152" t="s">
        <v>19</v>
      </c>
      <c r="F1022" s="153" t="s">
        <v>521</v>
      </c>
      <c r="H1022" s="152" t="s">
        <v>19</v>
      </c>
      <c r="I1022" s="154"/>
      <c r="L1022" s="151"/>
      <c r="M1022" s="155"/>
      <c r="T1022" s="156"/>
      <c r="AT1022" s="152" t="s">
        <v>208</v>
      </c>
      <c r="AU1022" s="152" t="s">
        <v>78</v>
      </c>
      <c r="AV1022" s="12" t="s">
        <v>76</v>
      </c>
      <c r="AW1022" s="12" t="s">
        <v>31</v>
      </c>
      <c r="AX1022" s="12" t="s">
        <v>69</v>
      </c>
      <c r="AY1022" s="152" t="s">
        <v>195</v>
      </c>
    </row>
    <row r="1023" spans="2:51" s="12" customFormat="1">
      <c r="B1023" s="151"/>
      <c r="D1023" s="145" t="s">
        <v>208</v>
      </c>
      <c r="E1023" s="152" t="s">
        <v>19</v>
      </c>
      <c r="F1023" s="153" t="s">
        <v>1002</v>
      </c>
      <c r="H1023" s="152" t="s">
        <v>19</v>
      </c>
      <c r="I1023" s="154"/>
      <c r="L1023" s="151"/>
      <c r="M1023" s="155"/>
      <c r="T1023" s="156"/>
      <c r="AT1023" s="152" t="s">
        <v>208</v>
      </c>
      <c r="AU1023" s="152" t="s">
        <v>78</v>
      </c>
      <c r="AV1023" s="12" t="s">
        <v>76</v>
      </c>
      <c r="AW1023" s="12" t="s">
        <v>31</v>
      </c>
      <c r="AX1023" s="12" t="s">
        <v>69</v>
      </c>
      <c r="AY1023" s="152" t="s">
        <v>195</v>
      </c>
    </row>
    <row r="1024" spans="2:51" s="13" customFormat="1">
      <c r="B1024" s="157"/>
      <c r="D1024" s="145" t="s">
        <v>208</v>
      </c>
      <c r="E1024" s="158" t="s">
        <v>19</v>
      </c>
      <c r="F1024" s="159" t="s">
        <v>1033</v>
      </c>
      <c r="H1024" s="160">
        <v>1.1339999999999999</v>
      </c>
      <c r="I1024" s="161"/>
      <c r="L1024" s="157"/>
      <c r="M1024" s="162"/>
      <c r="T1024" s="163"/>
      <c r="AT1024" s="158" t="s">
        <v>208</v>
      </c>
      <c r="AU1024" s="158" t="s">
        <v>78</v>
      </c>
      <c r="AV1024" s="13" t="s">
        <v>78</v>
      </c>
      <c r="AW1024" s="13" t="s">
        <v>31</v>
      </c>
      <c r="AX1024" s="13" t="s">
        <v>69</v>
      </c>
      <c r="AY1024" s="158" t="s">
        <v>195</v>
      </c>
    </row>
    <row r="1025" spans="2:51" s="12" customFormat="1">
      <c r="B1025" s="151"/>
      <c r="D1025" s="145" t="s">
        <v>208</v>
      </c>
      <c r="E1025" s="152" t="s">
        <v>19</v>
      </c>
      <c r="F1025" s="153" t="s">
        <v>1003</v>
      </c>
      <c r="H1025" s="152" t="s">
        <v>19</v>
      </c>
      <c r="I1025" s="154"/>
      <c r="L1025" s="151"/>
      <c r="M1025" s="155"/>
      <c r="T1025" s="156"/>
      <c r="AT1025" s="152" t="s">
        <v>208</v>
      </c>
      <c r="AU1025" s="152" t="s">
        <v>78</v>
      </c>
      <c r="AV1025" s="12" t="s">
        <v>76</v>
      </c>
      <c r="AW1025" s="12" t="s">
        <v>31</v>
      </c>
      <c r="AX1025" s="12" t="s">
        <v>69</v>
      </c>
      <c r="AY1025" s="152" t="s">
        <v>195</v>
      </c>
    </row>
    <row r="1026" spans="2:51" s="12" customFormat="1">
      <c r="B1026" s="151"/>
      <c r="D1026" s="145" t="s">
        <v>208</v>
      </c>
      <c r="E1026" s="152" t="s">
        <v>19</v>
      </c>
      <c r="F1026" s="153" t="s">
        <v>1004</v>
      </c>
      <c r="H1026" s="152" t="s">
        <v>19</v>
      </c>
      <c r="I1026" s="154"/>
      <c r="L1026" s="151"/>
      <c r="M1026" s="155"/>
      <c r="T1026" s="156"/>
      <c r="AT1026" s="152" t="s">
        <v>208</v>
      </c>
      <c r="AU1026" s="152" t="s">
        <v>78</v>
      </c>
      <c r="AV1026" s="12" t="s">
        <v>76</v>
      </c>
      <c r="AW1026" s="12" t="s">
        <v>31</v>
      </c>
      <c r="AX1026" s="12" t="s">
        <v>69</v>
      </c>
      <c r="AY1026" s="152" t="s">
        <v>195</v>
      </c>
    </row>
    <row r="1027" spans="2:51" s="13" customFormat="1">
      <c r="B1027" s="157"/>
      <c r="D1027" s="145" t="s">
        <v>208</v>
      </c>
      <c r="E1027" s="158" t="s">
        <v>19</v>
      </c>
      <c r="F1027" s="159" t="s">
        <v>1034</v>
      </c>
      <c r="H1027" s="160">
        <v>1.002</v>
      </c>
      <c r="I1027" s="161"/>
      <c r="L1027" s="157"/>
      <c r="M1027" s="162"/>
      <c r="T1027" s="163"/>
      <c r="AT1027" s="158" t="s">
        <v>208</v>
      </c>
      <c r="AU1027" s="158" t="s">
        <v>78</v>
      </c>
      <c r="AV1027" s="13" t="s">
        <v>78</v>
      </c>
      <c r="AW1027" s="13" t="s">
        <v>31</v>
      </c>
      <c r="AX1027" s="13" t="s">
        <v>69</v>
      </c>
      <c r="AY1027" s="158" t="s">
        <v>195</v>
      </c>
    </row>
    <row r="1028" spans="2:51" s="12" customFormat="1">
      <c r="B1028" s="151"/>
      <c r="D1028" s="145" t="s">
        <v>208</v>
      </c>
      <c r="E1028" s="152" t="s">
        <v>19</v>
      </c>
      <c r="F1028" s="153" t="s">
        <v>1035</v>
      </c>
      <c r="H1028" s="152" t="s">
        <v>19</v>
      </c>
      <c r="I1028" s="154"/>
      <c r="L1028" s="151"/>
      <c r="M1028" s="155"/>
      <c r="T1028" s="156"/>
      <c r="AT1028" s="152" t="s">
        <v>208</v>
      </c>
      <c r="AU1028" s="152" t="s">
        <v>78</v>
      </c>
      <c r="AV1028" s="12" t="s">
        <v>76</v>
      </c>
      <c r="AW1028" s="12" t="s">
        <v>31</v>
      </c>
      <c r="AX1028" s="12" t="s">
        <v>69</v>
      </c>
      <c r="AY1028" s="152" t="s">
        <v>195</v>
      </c>
    </row>
    <row r="1029" spans="2:51" s="12" customFormat="1">
      <c r="B1029" s="151"/>
      <c r="D1029" s="145" t="s">
        <v>208</v>
      </c>
      <c r="E1029" s="152" t="s">
        <v>19</v>
      </c>
      <c r="F1029" s="153" t="s">
        <v>459</v>
      </c>
      <c r="H1029" s="152" t="s">
        <v>19</v>
      </c>
      <c r="I1029" s="154"/>
      <c r="L1029" s="151"/>
      <c r="M1029" s="155"/>
      <c r="T1029" s="156"/>
      <c r="AT1029" s="152" t="s">
        <v>208</v>
      </c>
      <c r="AU1029" s="152" t="s">
        <v>78</v>
      </c>
      <c r="AV1029" s="12" t="s">
        <v>76</v>
      </c>
      <c r="AW1029" s="12" t="s">
        <v>31</v>
      </c>
      <c r="AX1029" s="12" t="s">
        <v>69</v>
      </c>
      <c r="AY1029" s="152" t="s">
        <v>195</v>
      </c>
    </row>
    <row r="1030" spans="2:51" s="12" customFormat="1">
      <c r="B1030" s="151"/>
      <c r="D1030" s="145" t="s">
        <v>208</v>
      </c>
      <c r="E1030" s="152" t="s">
        <v>19</v>
      </c>
      <c r="F1030" s="153" t="s">
        <v>1036</v>
      </c>
      <c r="H1030" s="152" t="s">
        <v>19</v>
      </c>
      <c r="I1030" s="154"/>
      <c r="L1030" s="151"/>
      <c r="M1030" s="155"/>
      <c r="T1030" s="156"/>
      <c r="AT1030" s="152" t="s">
        <v>208</v>
      </c>
      <c r="AU1030" s="152" t="s">
        <v>78</v>
      </c>
      <c r="AV1030" s="12" t="s">
        <v>76</v>
      </c>
      <c r="AW1030" s="12" t="s">
        <v>31</v>
      </c>
      <c r="AX1030" s="12" t="s">
        <v>69</v>
      </c>
      <c r="AY1030" s="152" t="s">
        <v>195</v>
      </c>
    </row>
    <row r="1031" spans="2:51" s="13" customFormat="1">
      <c r="B1031" s="157"/>
      <c r="D1031" s="145" t="s">
        <v>208</v>
      </c>
      <c r="E1031" s="158" t="s">
        <v>19</v>
      </c>
      <c r="F1031" s="159" t="s">
        <v>1037</v>
      </c>
      <c r="H1031" s="160">
        <v>0.214</v>
      </c>
      <c r="I1031" s="161"/>
      <c r="L1031" s="157"/>
      <c r="M1031" s="162"/>
      <c r="T1031" s="163"/>
      <c r="AT1031" s="158" t="s">
        <v>208</v>
      </c>
      <c r="AU1031" s="158" t="s">
        <v>78</v>
      </c>
      <c r="AV1031" s="13" t="s">
        <v>78</v>
      </c>
      <c r="AW1031" s="13" t="s">
        <v>31</v>
      </c>
      <c r="AX1031" s="13" t="s">
        <v>69</v>
      </c>
      <c r="AY1031" s="158" t="s">
        <v>195</v>
      </c>
    </row>
    <row r="1032" spans="2:51" s="12" customFormat="1">
      <c r="B1032" s="151"/>
      <c r="D1032" s="145" t="s">
        <v>208</v>
      </c>
      <c r="E1032" s="152" t="s">
        <v>19</v>
      </c>
      <c r="F1032" s="153" t="s">
        <v>1038</v>
      </c>
      <c r="H1032" s="152" t="s">
        <v>19</v>
      </c>
      <c r="I1032" s="154"/>
      <c r="L1032" s="151"/>
      <c r="M1032" s="155"/>
      <c r="T1032" s="156"/>
      <c r="AT1032" s="152" t="s">
        <v>208</v>
      </c>
      <c r="AU1032" s="152" t="s">
        <v>78</v>
      </c>
      <c r="AV1032" s="12" t="s">
        <v>76</v>
      </c>
      <c r="AW1032" s="12" t="s">
        <v>31</v>
      </c>
      <c r="AX1032" s="12" t="s">
        <v>69</v>
      </c>
      <c r="AY1032" s="152" t="s">
        <v>195</v>
      </c>
    </row>
    <row r="1033" spans="2:51" s="13" customFormat="1">
      <c r="B1033" s="157"/>
      <c r="D1033" s="145" t="s">
        <v>208</v>
      </c>
      <c r="E1033" s="158" t="s">
        <v>19</v>
      </c>
      <c r="F1033" s="159" t="s">
        <v>1039</v>
      </c>
      <c r="H1033" s="160">
        <v>3.4000000000000002E-2</v>
      </c>
      <c r="I1033" s="161"/>
      <c r="L1033" s="157"/>
      <c r="M1033" s="162"/>
      <c r="T1033" s="163"/>
      <c r="AT1033" s="158" t="s">
        <v>208</v>
      </c>
      <c r="AU1033" s="158" t="s">
        <v>78</v>
      </c>
      <c r="AV1033" s="13" t="s">
        <v>78</v>
      </c>
      <c r="AW1033" s="13" t="s">
        <v>31</v>
      </c>
      <c r="AX1033" s="13" t="s">
        <v>69</v>
      </c>
      <c r="AY1033" s="158" t="s">
        <v>195</v>
      </c>
    </row>
    <row r="1034" spans="2:51" s="12" customFormat="1">
      <c r="B1034" s="151"/>
      <c r="D1034" s="145" t="s">
        <v>208</v>
      </c>
      <c r="E1034" s="152" t="s">
        <v>19</v>
      </c>
      <c r="F1034" s="153" t="s">
        <v>1040</v>
      </c>
      <c r="H1034" s="152" t="s">
        <v>19</v>
      </c>
      <c r="I1034" s="154"/>
      <c r="L1034" s="151"/>
      <c r="M1034" s="155"/>
      <c r="T1034" s="156"/>
      <c r="AT1034" s="152" t="s">
        <v>208</v>
      </c>
      <c r="AU1034" s="152" t="s">
        <v>78</v>
      </c>
      <c r="AV1034" s="12" t="s">
        <v>76</v>
      </c>
      <c r="AW1034" s="12" t="s">
        <v>31</v>
      </c>
      <c r="AX1034" s="12" t="s">
        <v>69</v>
      </c>
      <c r="AY1034" s="152" t="s">
        <v>195</v>
      </c>
    </row>
    <row r="1035" spans="2:51" s="13" customFormat="1">
      <c r="B1035" s="157"/>
      <c r="D1035" s="145" t="s">
        <v>208</v>
      </c>
      <c r="E1035" s="158" t="s">
        <v>19</v>
      </c>
      <c r="F1035" s="159" t="s">
        <v>1041</v>
      </c>
      <c r="H1035" s="160">
        <v>4.9000000000000002E-2</v>
      </c>
      <c r="I1035" s="161"/>
      <c r="L1035" s="157"/>
      <c r="M1035" s="162"/>
      <c r="T1035" s="163"/>
      <c r="AT1035" s="158" t="s">
        <v>208</v>
      </c>
      <c r="AU1035" s="158" t="s">
        <v>78</v>
      </c>
      <c r="AV1035" s="13" t="s">
        <v>78</v>
      </c>
      <c r="AW1035" s="13" t="s">
        <v>31</v>
      </c>
      <c r="AX1035" s="13" t="s">
        <v>69</v>
      </c>
      <c r="AY1035" s="158" t="s">
        <v>195</v>
      </c>
    </row>
    <row r="1036" spans="2:51" s="12" customFormat="1">
      <c r="B1036" s="151"/>
      <c r="D1036" s="145" t="s">
        <v>208</v>
      </c>
      <c r="E1036" s="152" t="s">
        <v>19</v>
      </c>
      <c r="F1036" s="153" t="s">
        <v>1042</v>
      </c>
      <c r="H1036" s="152" t="s">
        <v>19</v>
      </c>
      <c r="I1036" s="154"/>
      <c r="L1036" s="151"/>
      <c r="M1036" s="155"/>
      <c r="T1036" s="156"/>
      <c r="AT1036" s="152" t="s">
        <v>208</v>
      </c>
      <c r="AU1036" s="152" t="s">
        <v>78</v>
      </c>
      <c r="AV1036" s="12" t="s">
        <v>76</v>
      </c>
      <c r="AW1036" s="12" t="s">
        <v>31</v>
      </c>
      <c r="AX1036" s="12" t="s">
        <v>69</v>
      </c>
      <c r="AY1036" s="152" t="s">
        <v>195</v>
      </c>
    </row>
    <row r="1037" spans="2:51" s="13" customFormat="1">
      <c r="B1037" s="157"/>
      <c r="D1037" s="145" t="s">
        <v>208</v>
      </c>
      <c r="E1037" s="158" t="s">
        <v>19</v>
      </c>
      <c r="F1037" s="159" t="s">
        <v>1043</v>
      </c>
      <c r="H1037" s="160">
        <v>1.7999999999999999E-2</v>
      </c>
      <c r="I1037" s="161"/>
      <c r="L1037" s="157"/>
      <c r="M1037" s="162"/>
      <c r="T1037" s="163"/>
      <c r="AT1037" s="158" t="s">
        <v>208</v>
      </c>
      <c r="AU1037" s="158" t="s">
        <v>78</v>
      </c>
      <c r="AV1037" s="13" t="s">
        <v>78</v>
      </c>
      <c r="AW1037" s="13" t="s">
        <v>31</v>
      </c>
      <c r="AX1037" s="13" t="s">
        <v>69</v>
      </c>
      <c r="AY1037" s="158" t="s">
        <v>195</v>
      </c>
    </row>
    <row r="1038" spans="2:51" s="12" customFormat="1">
      <c r="B1038" s="151"/>
      <c r="D1038" s="145" t="s">
        <v>208</v>
      </c>
      <c r="E1038" s="152" t="s">
        <v>19</v>
      </c>
      <c r="F1038" s="153" t="s">
        <v>1044</v>
      </c>
      <c r="H1038" s="152" t="s">
        <v>19</v>
      </c>
      <c r="I1038" s="154"/>
      <c r="L1038" s="151"/>
      <c r="M1038" s="155"/>
      <c r="T1038" s="156"/>
      <c r="AT1038" s="152" t="s">
        <v>208</v>
      </c>
      <c r="AU1038" s="152" t="s">
        <v>78</v>
      </c>
      <c r="AV1038" s="12" t="s">
        <v>76</v>
      </c>
      <c r="AW1038" s="12" t="s">
        <v>31</v>
      </c>
      <c r="AX1038" s="12" t="s">
        <v>69</v>
      </c>
      <c r="AY1038" s="152" t="s">
        <v>195</v>
      </c>
    </row>
    <row r="1039" spans="2:51" s="13" customFormat="1">
      <c r="B1039" s="157"/>
      <c r="D1039" s="145" t="s">
        <v>208</v>
      </c>
      <c r="E1039" s="158" t="s">
        <v>19</v>
      </c>
      <c r="F1039" s="159" t="s">
        <v>1045</v>
      </c>
      <c r="H1039" s="160">
        <v>0.113</v>
      </c>
      <c r="I1039" s="161"/>
      <c r="L1039" s="157"/>
      <c r="M1039" s="162"/>
      <c r="T1039" s="163"/>
      <c r="AT1039" s="158" t="s">
        <v>208</v>
      </c>
      <c r="AU1039" s="158" t="s">
        <v>78</v>
      </c>
      <c r="AV1039" s="13" t="s">
        <v>78</v>
      </c>
      <c r="AW1039" s="13" t="s">
        <v>31</v>
      </c>
      <c r="AX1039" s="13" t="s">
        <v>69</v>
      </c>
      <c r="AY1039" s="158" t="s">
        <v>195</v>
      </c>
    </row>
    <row r="1040" spans="2:51" s="12" customFormat="1">
      <c r="B1040" s="151"/>
      <c r="D1040" s="145" t="s">
        <v>208</v>
      </c>
      <c r="E1040" s="152" t="s">
        <v>19</v>
      </c>
      <c r="F1040" s="153" t="s">
        <v>1046</v>
      </c>
      <c r="H1040" s="152" t="s">
        <v>19</v>
      </c>
      <c r="I1040" s="154"/>
      <c r="L1040" s="151"/>
      <c r="M1040" s="155"/>
      <c r="T1040" s="156"/>
      <c r="AT1040" s="152" t="s">
        <v>208</v>
      </c>
      <c r="AU1040" s="152" t="s">
        <v>78</v>
      </c>
      <c r="AV1040" s="12" t="s">
        <v>76</v>
      </c>
      <c r="AW1040" s="12" t="s">
        <v>31</v>
      </c>
      <c r="AX1040" s="12" t="s">
        <v>69</v>
      </c>
      <c r="AY1040" s="152" t="s">
        <v>195</v>
      </c>
    </row>
    <row r="1041" spans="2:51" s="13" customFormat="1">
      <c r="B1041" s="157"/>
      <c r="D1041" s="145" t="s">
        <v>208</v>
      </c>
      <c r="E1041" s="158" t="s">
        <v>19</v>
      </c>
      <c r="F1041" s="159" t="s">
        <v>1047</v>
      </c>
      <c r="H1041" s="160">
        <v>0.185</v>
      </c>
      <c r="I1041" s="161"/>
      <c r="L1041" s="157"/>
      <c r="M1041" s="162"/>
      <c r="T1041" s="163"/>
      <c r="AT1041" s="158" t="s">
        <v>208</v>
      </c>
      <c r="AU1041" s="158" t="s">
        <v>78</v>
      </c>
      <c r="AV1041" s="13" t="s">
        <v>78</v>
      </c>
      <c r="AW1041" s="13" t="s">
        <v>31</v>
      </c>
      <c r="AX1041" s="13" t="s">
        <v>69</v>
      </c>
      <c r="AY1041" s="158" t="s">
        <v>195</v>
      </c>
    </row>
    <row r="1042" spans="2:51" s="12" customFormat="1">
      <c r="B1042" s="151"/>
      <c r="D1042" s="145" t="s">
        <v>208</v>
      </c>
      <c r="E1042" s="152" t="s">
        <v>19</v>
      </c>
      <c r="F1042" s="153" t="s">
        <v>1048</v>
      </c>
      <c r="H1042" s="152" t="s">
        <v>19</v>
      </c>
      <c r="I1042" s="154"/>
      <c r="L1042" s="151"/>
      <c r="M1042" s="155"/>
      <c r="T1042" s="156"/>
      <c r="AT1042" s="152" t="s">
        <v>208</v>
      </c>
      <c r="AU1042" s="152" t="s">
        <v>78</v>
      </c>
      <c r="AV1042" s="12" t="s">
        <v>76</v>
      </c>
      <c r="AW1042" s="12" t="s">
        <v>31</v>
      </c>
      <c r="AX1042" s="12" t="s">
        <v>69</v>
      </c>
      <c r="AY1042" s="152" t="s">
        <v>195</v>
      </c>
    </row>
    <row r="1043" spans="2:51" s="13" customFormat="1">
      <c r="B1043" s="157"/>
      <c r="D1043" s="145" t="s">
        <v>208</v>
      </c>
      <c r="E1043" s="158" t="s">
        <v>19</v>
      </c>
      <c r="F1043" s="159" t="s">
        <v>1049</v>
      </c>
      <c r="H1043" s="160">
        <v>5.8999999999999997E-2</v>
      </c>
      <c r="I1043" s="161"/>
      <c r="L1043" s="157"/>
      <c r="M1043" s="162"/>
      <c r="T1043" s="163"/>
      <c r="AT1043" s="158" t="s">
        <v>208</v>
      </c>
      <c r="AU1043" s="158" t="s">
        <v>78</v>
      </c>
      <c r="AV1043" s="13" t="s">
        <v>78</v>
      </c>
      <c r="AW1043" s="13" t="s">
        <v>31</v>
      </c>
      <c r="AX1043" s="13" t="s">
        <v>69</v>
      </c>
      <c r="AY1043" s="158" t="s">
        <v>195</v>
      </c>
    </row>
    <row r="1044" spans="2:51" s="12" customFormat="1">
      <c r="B1044" s="151"/>
      <c r="D1044" s="145" t="s">
        <v>208</v>
      </c>
      <c r="E1044" s="152" t="s">
        <v>19</v>
      </c>
      <c r="F1044" s="153" t="s">
        <v>1050</v>
      </c>
      <c r="H1044" s="152" t="s">
        <v>19</v>
      </c>
      <c r="I1044" s="154"/>
      <c r="L1044" s="151"/>
      <c r="M1044" s="155"/>
      <c r="T1044" s="156"/>
      <c r="AT1044" s="152" t="s">
        <v>208</v>
      </c>
      <c r="AU1044" s="152" t="s">
        <v>78</v>
      </c>
      <c r="AV1044" s="12" t="s">
        <v>76</v>
      </c>
      <c r="AW1044" s="12" t="s">
        <v>31</v>
      </c>
      <c r="AX1044" s="12" t="s">
        <v>69</v>
      </c>
      <c r="AY1044" s="152" t="s">
        <v>195</v>
      </c>
    </row>
    <row r="1045" spans="2:51" s="13" customFormat="1">
      <c r="B1045" s="157"/>
      <c r="D1045" s="145" t="s">
        <v>208</v>
      </c>
      <c r="E1045" s="158" t="s">
        <v>19</v>
      </c>
      <c r="F1045" s="159" t="s">
        <v>1051</v>
      </c>
      <c r="H1045" s="160">
        <v>0.248</v>
      </c>
      <c r="I1045" s="161"/>
      <c r="L1045" s="157"/>
      <c r="M1045" s="162"/>
      <c r="T1045" s="163"/>
      <c r="AT1045" s="158" t="s">
        <v>208</v>
      </c>
      <c r="AU1045" s="158" t="s">
        <v>78</v>
      </c>
      <c r="AV1045" s="13" t="s">
        <v>78</v>
      </c>
      <c r="AW1045" s="13" t="s">
        <v>31</v>
      </c>
      <c r="AX1045" s="13" t="s">
        <v>69</v>
      </c>
      <c r="AY1045" s="158" t="s">
        <v>195</v>
      </c>
    </row>
    <row r="1046" spans="2:51" s="12" customFormat="1">
      <c r="B1046" s="151"/>
      <c r="D1046" s="145" t="s">
        <v>208</v>
      </c>
      <c r="E1046" s="152" t="s">
        <v>19</v>
      </c>
      <c r="F1046" s="153" t="s">
        <v>1052</v>
      </c>
      <c r="H1046" s="152" t="s">
        <v>19</v>
      </c>
      <c r="I1046" s="154"/>
      <c r="L1046" s="151"/>
      <c r="M1046" s="155"/>
      <c r="T1046" s="156"/>
      <c r="AT1046" s="152" t="s">
        <v>208</v>
      </c>
      <c r="AU1046" s="152" t="s">
        <v>78</v>
      </c>
      <c r="AV1046" s="12" t="s">
        <v>76</v>
      </c>
      <c r="AW1046" s="12" t="s">
        <v>31</v>
      </c>
      <c r="AX1046" s="12" t="s">
        <v>69</v>
      </c>
      <c r="AY1046" s="152" t="s">
        <v>195</v>
      </c>
    </row>
    <row r="1047" spans="2:51" s="13" customFormat="1">
      <c r="B1047" s="157"/>
      <c r="D1047" s="145" t="s">
        <v>208</v>
      </c>
      <c r="E1047" s="158" t="s">
        <v>19</v>
      </c>
      <c r="F1047" s="159" t="s">
        <v>1053</v>
      </c>
      <c r="H1047" s="160">
        <v>0.33500000000000002</v>
      </c>
      <c r="I1047" s="161"/>
      <c r="L1047" s="157"/>
      <c r="M1047" s="162"/>
      <c r="T1047" s="163"/>
      <c r="AT1047" s="158" t="s">
        <v>208</v>
      </c>
      <c r="AU1047" s="158" t="s">
        <v>78</v>
      </c>
      <c r="AV1047" s="13" t="s">
        <v>78</v>
      </c>
      <c r="AW1047" s="13" t="s">
        <v>31</v>
      </c>
      <c r="AX1047" s="13" t="s">
        <v>69</v>
      </c>
      <c r="AY1047" s="158" t="s">
        <v>195</v>
      </c>
    </row>
    <row r="1048" spans="2:51" s="12" customFormat="1">
      <c r="B1048" s="151"/>
      <c r="D1048" s="145" t="s">
        <v>208</v>
      </c>
      <c r="E1048" s="152" t="s">
        <v>19</v>
      </c>
      <c r="F1048" s="153" t="s">
        <v>1054</v>
      </c>
      <c r="H1048" s="152" t="s">
        <v>19</v>
      </c>
      <c r="I1048" s="154"/>
      <c r="L1048" s="151"/>
      <c r="M1048" s="155"/>
      <c r="T1048" s="156"/>
      <c r="AT1048" s="152" t="s">
        <v>208</v>
      </c>
      <c r="AU1048" s="152" t="s">
        <v>78</v>
      </c>
      <c r="AV1048" s="12" t="s">
        <v>76</v>
      </c>
      <c r="AW1048" s="12" t="s">
        <v>31</v>
      </c>
      <c r="AX1048" s="12" t="s">
        <v>69</v>
      </c>
      <c r="AY1048" s="152" t="s">
        <v>195</v>
      </c>
    </row>
    <row r="1049" spans="2:51" s="13" customFormat="1">
      <c r="B1049" s="157"/>
      <c r="D1049" s="145" t="s">
        <v>208</v>
      </c>
      <c r="E1049" s="158" t="s">
        <v>19</v>
      </c>
      <c r="F1049" s="159" t="s">
        <v>1055</v>
      </c>
      <c r="H1049" s="160">
        <v>0.14000000000000001</v>
      </c>
      <c r="I1049" s="161"/>
      <c r="L1049" s="157"/>
      <c r="M1049" s="162"/>
      <c r="T1049" s="163"/>
      <c r="AT1049" s="158" t="s">
        <v>208</v>
      </c>
      <c r="AU1049" s="158" t="s">
        <v>78</v>
      </c>
      <c r="AV1049" s="13" t="s">
        <v>78</v>
      </c>
      <c r="AW1049" s="13" t="s">
        <v>31</v>
      </c>
      <c r="AX1049" s="13" t="s">
        <v>69</v>
      </c>
      <c r="AY1049" s="158" t="s">
        <v>195</v>
      </c>
    </row>
    <row r="1050" spans="2:51" s="12" customFormat="1">
      <c r="B1050" s="151"/>
      <c r="D1050" s="145" t="s">
        <v>208</v>
      </c>
      <c r="E1050" s="152" t="s">
        <v>19</v>
      </c>
      <c r="F1050" s="153" t="s">
        <v>1056</v>
      </c>
      <c r="H1050" s="152" t="s">
        <v>19</v>
      </c>
      <c r="I1050" s="154"/>
      <c r="L1050" s="151"/>
      <c r="M1050" s="155"/>
      <c r="T1050" s="156"/>
      <c r="AT1050" s="152" t="s">
        <v>208</v>
      </c>
      <c r="AU1050" s="152" t="s">
        <v>78</v>
      </c>
      <c r="AV1050" s="12" t="s">
        <v>76</v>
      </c>
      <c r="AW1050" s="12" t="s">
        <v>31</v>
      </c>
      <c r="AX1050" s="12" t="s">
        <v>69</v>
      </c>
      <c r="AY1050" s="152" t="s">
        <v>195</v>
      </c>
    </row>
    <row r="1051" spans="2:51" s="13" customFormat="1">
      <c r="B1051" s="157"/>
      <c r="D1051" s="145" t="s">
        <v>208</v>
      </c>
      <c r="E1051" s="158" t="s">
        <v>19</v>
      </c>
      <c r="F1051" s="159" t="s">
        <v>1057</v>
      </c>
      <c r="H1051" s="160">
        <v>0.11799999999999999</v>
      </c>
      <c r="I1051" s="161"/>
      <c r="L1051" s="157"/>
      <c r="M1051" s="162"/>
      <c r="T1051" s="163"/>
      <c r="AT1051" s="158" t="s">
        <v>208</v>
      </c>
      <c r="AU1051" s="158" t="s">
        <v>78</v>
      </c>
      <c r="AV1051" s="13" t="s">
        <v>78</v>
      </c>
      <c r="AW1051" s="13" t="s">
        <v>31</v>
      </c>
      <c r="AX1051" s="13" t="s">
        <v>69</v>
      </c>
      <c r="AY1051" s="158" t="s">
        <v>195</v>
      </c>
    </row>
    <row r="1052" spans="2:51" s="12" customFormat="1">
      <c r="B1052" s="151"/>
      <c r="D1052" s="145" t="s">
        <v>208</v>
      </c>
      <c r="E1052" s="152" t="s">
        <v>19</v>
      </c>
      <c r="F1052" s="153" t="s">
        <v>1058</v>
      </c>
      <c r="H1052" s="152" t="s">
        <v>19</v>
      </c>
      <c r="I1052" s="154"/>
      <c r="L1052" s="151"/>
      <c r="M1052" s="155"/>
      <c r="T1052" s="156"/>
      <c r="AT1052" s="152" t="s">
        <v>208</v>
      </c>
      <c r="AU1052" s="152" t="s">
        <v>78</v>
      </c>
      <c r="AV1052" s="12" t="s">
        <v>76</v>
      </c>
      <c r="AW1052" s="12" t="s">
        <v>31</v>
      </c>
      <c r="AX1052" s="12" t="s">
        <v>69</v>
      </c>
      <c r="AY1052" s="152" t="s">
        <v>195</v>
      </c>
    </row>
    <row r="1053" spans="2:51" s="13" customFormat="1">
      <c r="B1053" s="157"/>
      <c r="D1053" s="145" t="s">
        <v>208</v>
      </c>
      <c r="E1053" s="158" t="s">
        <v>19</v>
      </c>
      <c r="F1053" s="159" t="s">
        <v>1059</v>
      </c>
      <c r="H1053" s="160">
        <v>0.17199999999999999</v>
      </c>
      <c r="I1053" s="161"/>
      <c r="L1053" s="157"/>
      <c r="M1053" s="162"/>
      <c r="T1053" s="163"/>
      <c r="AT1053" s="158" t="s">
        <v>208</v>
      </c>
      <c r="AU1053" s="158" t="s">
        <v>78</v>
      </c>
      <c r="AV1053" s="13" t="s">
        <v>78</v>
      </c>
      <c r="AW1053" s="13" t="s">
        <v>31</v>
      </c>
      <c r="AX1053" s="13" t="s">
        <v>69</v>
      </c>
      <c r="AY1053" s="158" t="s">
        <v>195</v>
      </c>
    </row>
    <row r="1054" spans="2:51" s="12" customFormat="1">
      <c r="B1054" s="151"/>
      <c r="D1054" s="145" t="s">
        <v>208</v>
      </c>
      <c r="E1054" s="152" t="s">
        <v>19</v>
      </c>
      <c r="F1054" s="153" t="s">
        <v>1060</v>
      </c>
      <c r="H1054" s="152" t="s">
        <v>19</v>
      </c>
      <c r="I1054" s="154"/>
      <c r="L1054" s="151"/>
      <c r="M1054" s="155"/>
      <c r="T1054" s="156"/>
      <c r="AT1054" s="152" t="s">
        <v>208</v>
      </c>
      <c r="AU1054" s="152" t="s">
        <v>78</v>
      </c>
      <c r="AV1054" s="12" t="s">
        <v>76</v>
      </c>
      <c r="AW1054" s="12" t="s">
        <v>31</v>
      </c>
      <c r="AX1054" s="12" t="s">
        <v>69</v>
      </c>
      <c r="AY1054" s="152" t="s">
        <v>195</v>
      </c>
    </row>
    <row r="1055" spans="2:51" s="13" customFormat="1">
      <c r="B1055" s="157"/>
      <c r="D1055" s="145" t="s">
        <v>208</v>
      </c>
      <c r="E1055" s="158" t="s">
        <v>19</v>
      </c>
      <c r="F1055" s="159" t="s">
        <v>1061</v>
      </c>
      <c r="H1055" s="160">
        <v>0.17899999999999999</v>
      </c>
      <c r="I1055" s="161"/>
      <c r="L1055" s="157"/>
      <c r="M1055" s="162"/>
      <c r="T1055" s="163"/>
      <c r="AT1055" s="158" t="s">
        <v>208</v>
      </c>
      <c r="AU1055" s="158" t="s">
        <v>78</v>
      </c>
      <c r="AV1055" s="13" t="s">
        <v>78</v>
      </c>
      <c r="AW1055" s="13" t="s">
        <v>31</v>
      </c>
      <c r="AX1055" s="13" t="s">
        <v>69</v>
      </c>
      <c r="AY1055" s="158" t="s">
        <v>195</v>
      </c>
    </row>
    <row r="1056" spans="2:51" s="12" customFormat="1">
      <c r="B1056" s="151"/>
      <c r="D1056" s="145" t="s">
        <v>208</v>
      </c>
      <c r="E1056" s="152" t="s">
        <v>19</v>
      </c>
      <c r="F1056" s="153" t="s">
        <v>1062</v>
      </c>
      <c r="H1056" s="152" t="s">
        <v>19</v>
      </c>
      <c r="I1056" s="154"/>
      <c r="L1056" s="151"/>
      <c r="M1056" s="155"/>
      <c r="T1056" s="156"/>
      <c r="AT1056" s="152" t="s">
        <v>208</v>
      </c>
      <c r="AU1056" s="152" t="s">
        <v>78</v>
      </c>
      <c r="AV1056" s="12" t="s">
        <v>76</v>
      </c>
      <c r="AW1056" s="12" t="s">
        <v>31</v>
      </c>
      <c r="AX1056" s="12" t="s">
        <v>69</v>
      </c>
      <c r="AY1056" s="152" t="s">
        <v>195</v>
      </c>
    </row>
    <row r="1057" spans="2:51" s="13" customFormat="1">
      <c r="B1057" s="157"/>
      <c r="D1057" s="145" t="s">
        <v>208</v>
      </c>
      <c r="E1057" s="158" t="s">
        <v>19</v>
      </c>
      <c r="F1057" s="159" t="s">
        <v>1063</v>
      </c>
      <c r="H1057" s="160">
        <v>0.182</v>
      </c>
      <c r="I1057" s="161"/>
      <c r="L1057" s="157"/>
      <c r="M1057" s="162"/>
      <c r="T1057" s="163"/>
      <c r="AT1057" s="158" t="s">
        <v>208</v>
      </c>
      <c r="AU1057" s="158" t="s">
        <v>78</v>
      </c>
      <c r="AV1057" s="13" t="s">
        <v>78</v>
      </c>
      <c r="AW1057" s="13" t="s">
        <v>31</v>
      </c>
      <c r="AX1057" s="13" t="s">
        <v>69</v>
      </c>
      <c r="AY1057" s="158" t="s">
        <v>195</v>
      </c>
    </row>
    <row r="1058" spans="2:51" s="12" customFormat="1">
      <c r="B1058" s="151"/>
      <c r="D1058" s="145" t="s">
        <v>208</v>
      </c>
      <c r="E1058" s="152" t="s">
        <v>19</v>
      </c>
      <c r="F1058" s="153" t="s">
        <v>1064</v>
      </c>
      <c r="H1058" s="152" t="s">
        <v>19</v>
      </c>
      <c r="I1058" s="154"/>
      <c r="L1058" s="151"/>
      <c r="M1058" s="155"/>
      <c r="T1058" s="156"/>
      <c r="AT1058" s="152" t="s">
        <v>208</v>
      </c>
      <c r="AU1058" s="152" t="s">
        <v>78</v>
      </c>
      <c r="AV1058" s="12" t="s">
        <v>76</v>
      </c>
      <c r="AW1058" s="12" t="s">
        <v>31</v>
      </c>
      <c r="AX1058" s="12" t="s">
        <v>69</v>
      </c>
      <c r="AY1058" s="152" t="s">
        <v>195</v>
      </c>
    </row>
    <row r="1059" spans="2:51" s="13" customFormat="1">
      <c r="B1059" s="157"/>
      <c r="D1059" s="145" t="s">
        <v>208</v>
      </c>
      <c r="E1059" s="158" t="s">
        <v>19</v>
      </c>
      <c r="F1059" s="159" t="s">
        <v>1065</v>
      </c>
      <c r="H1059" s="160">
        <v>0.186</v>
      </c>
      <c r="I1059" s="161"/>
      <c r="L1059" s="157"/>
      <c r="M1059" s="162"/>
      <c r="T1059" s="163"/>
      <c r="AT1059" s="158" t="s">
        <v>208</v>
      </c>
      <c r="AU1059" s="158" t="s">
        <v>78</v>
      </c>
      <c r="AV1059" s="13" t="s">
        <v>78</v>
      </c>
      <c r="AW1059" s="13" t="s">
        <v>31</v>
      </c>
      <c r="AX1059" s="13" t="s">
        <v>69</v>
      </c>
      <c r="AY1059" s="158" t="s">
        <v>195</v>
      </c>
    </row>
    <row r="1060" spans="2:51" s="12" customFormat="1">
      <c r="B1060" s="151"/>
      <c r="D1060" s="145" t="s">
        <v>208</v>
      </c>
      <c r="E1060" s="152" t="s">
        <v>19</v>
      </c>
      <c r="F1060" s="153" t="s">
        <v>1066</v>
      </c>
      <c r="H1060" s="152" t="s">
        <v>19</v>
      </c>
      <c r="I1060" s="154"/>
      <c r="L1060" s="151"/>
      <c r="M1060" s="155"/>
      <c r="T1060" s="156"/>
      <c r="AT1060" s="152" t="s">
        <v>208</v>
      </c>
      <c r="AU1060" s="152" t="s">
        <v>78</v>
      </c>
      <c r="AV1060" s="12" t="s">
        <v>76</v>
      </c>
      <c r="AW1060" s="12" t="s">
        <v>31</v>
      </c>
      <c r="AX1060" s="12" t="s">
        <v>69</v>
      </c>
      <c r="AY1060" s="152" t="s">
        <v>195</v>
      </c>
    </row>
    <row r="1061" spans="2:51" s="13" customFormat="1">
      <c r="B1061" s="157"/>
      <c r="D1061" s="145" t="s">
        <v>208</v>
      </c>
      <c r="E1061" s="158" t="s">
        <v>19</v>
      </c>
      <c r="F1061" s="159" t="s">
        <v>1067</v>
      </c>
      <c r="H1061" s="160">
        <v>0.183</v>
      </c>
      <c r="I1061" s="161"/>
      <c r="L1061" s="157"/>
      <c r="M1061" s="162"/>
      <c r="T1061" s="163"/>
      <c r="AT1061" s="158" t="s">
        <v>208</v>
      </c>
      <c r="AU1061" s="158" t="s">
        <v>78</v>
      </c>
      <c r="AV1061" s="13" t="s">
        <v>78</v>
      </c>
      <c r="AW1061" s="13" t="s">
        <v>31</v>
      </c>
      <c r="AX1061" s="13" t="s">
        <v>69</v>
      </c>
      <c r="AY1061" s="158" t="s">
        <v>195</v>
      </c>
    </row>
    <row r="1062" spans="2:51" s="12" customFormat="1">
      <c r="B1062" s="151"/>
      <c r="D1062" s="145" t="s">
        <v>208</v>
      </c>
      <c r="E1062" s="152" t="s">
        <v>19</v>
      </c>
      <c r="F1062" s="153" t="s">
        <v>1068</v>
      </c>
      <c r="H1062" s="152" t="s">
        <v>19</v>
      </c>
      <c r="I1062" s="154"/>
      <c r="L1062" s="151"/>
      <c r="M1062" s="155"/>
      <c r="T1062" s="156"/>
      <c r="AT1062" s="152" t="s">
        <v>208</v>
      </c>
      <c r="AU1062" s="152" t="s">
        <v>78</v>
      </c>
      <c r="AV1062" s="12" t="s">
        <v>76</v>
      </c>
      <c r="AW1062" s="12" t="s">
        <v>31</v>
      </c>
      <c r="AX1062" s="12" t="s">
        <v>69</v>
      </c>
      <c r="AY1062" s="152" t="s">
        <v>195</v>
      </c>
    </row>
    <row r="1063" spans="2:51" s="13" customFormat="1">
      <c r="B1063" s="157"/>
      <c r="D1063" s="145" t="s">
        <v>208</v>
      </c>
      <c r="E1063" s="158" t="s">
        <v>19</v>
      </c>
      <c r="F1063" s="159" t="s">
        <v>1067</v>
      </c>
      <c r="H1063" s="160">
        <v>0.183</v>
      </c>
      <c r="I1063" s="161"/>
      <c r="L1063" s="157"/>
      <c r="M1063" s="162"/>
      <c r="T1063" s="163"/>
      <c r="AT1063" s="158" t="s">
        <v>208</v>
      </c>
      <c r="AU1063" s="158" t="s">
        <v>78</v>
      </c>
      <c r="AV1063" s="13" t="s">
        <v>78</v>
      </c>
      <c r="AW1063" s="13" t="s">
        <v>31</v>
      </c>
      <c r="AX1063" s="13" t="s">
        <v>69</v>
      </c>
      <c r="AY1063" s="158" t="s">
        <v>195</v>
      </c>
    </row>
    <row r="1064" spans="2:51" s="12" customFormat="1">
      <c r="B1064" s="151"/>
      <c r="D1064" s="145" t="s">
        <v>208</v>
      </c>
      <c r="E1064" s="152" t="s">
        <v>19</v>
      </c>
      <c r="F1064" s="153" t="s">
        <v>1069</v>
      </c>
      <c r="H1064" s="152" t="s">
        <v>19</v>
      </c>
      <c r="I1064" s="154"/>
      <c r="L1064" s="151"/>
      <c r="M1064" s="155"/>
      <c r="T1064" s="156"/>
      <c r="AT1064" s="152" t="s">
        <v>208</v>
      </c>
      <c r="AU1064" s="152" t="s">
        <v>78</v>
      </c>
      <c r="AV1064" s="12" t="s">
        <v>76</v>
      </c>
      <c r="AW1064" s="12" t="s">
        <v>31</v>
      </c>
      <c r="AX1064" s="12" t="s">
        <v>69</v>
      </c>
      <c r="AY1064" s="152" t="s">
        <v>195</v>
      </c>
    </row>
    <row r="1065" spans="2:51" s="13" customFormat="1">
      <c r="B1065" s="157"/>
      <c r="D1065" s="145" t="s">
        <v>208</v>
      </c>
      <c r="E1065" s="158" t="s">
        <v>19</v>
      </c>
      <c r="F1065" s="159" t="s">
        <v>1063</v>
      </c>
      <c r="H1065" s="160">
        <v>0.182</v>
      </c>
      <c r="I1065" s="161"/>
      <c r="L1065" s="157"/>
      <c r="M1065" s="162"/>
      <c r="T1065" s="163"/>
      <c r="AT1065" s="158" t="s">
        <v>208</v>
      </c>
      <c r="AU1065" s="158" t="s">
        <v>78</v>
      </c>
      <c r="AV1065" s="13" t="s">
        <v>78</v>
      </c>
      <c r="AW1065" s="13" t="s">
        <v>31</v>
      </c>
      <c r="AX1065" s="13" t="s">
        <v>69</v>
      </c>
      <c r="AY1065" s="158" t="s">
        <v>195</v>
      </c>
    </row>
    <row r="1066" spans="2:51" s="12" customFormat="1">
      <c r="B1066" s="151"/>
      <c r="D1066" s="145" t="s">
        <v>208</v>
      </c>
      <c r="E1066" s="152" t="s">
        <v>19</v>
      </c>
      <c r="F1066" s="153" t="s">
        <v>1070</v>
      </c>
      <c r="H1066" s="152" t="s">
        <v>19</v>
      </c>
      <c r="I1066" s="154"/>
      <c r="L1066" s="151"/>
      <c r="M1066" s="155"/>
      <c r="T1066" s="156"/>
      <c r="AT1066" s="152" t="s">
        <v>208</v>
      </c>
      <c r="AU1066" s="152" t="s">
        <v>78</v>
      </c>
      <c r="AV1066" s="12" t="s">
        <v>76</v>
      </c>
      <c r="AW1066" s="12" t="s">
        <v>31</v>
      </c>
      <c r="AX1066" s="12" t="s">
        <v>69</v>
      </c>
      <c r="AY1066" s="152" t="s">
        <v>195</v>
      </c>
    </row>
    <row r="1067" spans="2:51" s="13" customFormat="1">
      <c r="B1067" s="157"/>
      <c r="D1067" s="145" t="s">
        <v>208</v>
      </c>
      <c r="E1067" s="158" t="s">
        <v>19</v>
      </c>
      <c r="F1067" s="159" t="s">
        <v>1047</v>
      </c>
      <c r="H1067" s="160">
        <v>0.185</v>
      </c>
      <c r="I1067" s="161"/>
      <c r="L1067" s="157"/>
      <c r="M1067" s="162"/>
      <c r="T1067" s="163"/>
      <c r="AT1067" s="158" t="s">
        <v>208</v>
      </c>
      <c r="AU1067" s="158" t="s">
        <v>78</v>
      </c>
      <c r="AV1067" s="13" t="s">
        <v>78</v>
      </c>
      <c r="AW1067" s="13" t="s">
        <v>31</v>
      </c>
      <c r="AX1067" s="13" t="s">
        <v>69</v>
      </c>
      <c r="AY1067" s="158" t="s">
        <v>195</v>
      </c>
    </row>
    <row r="1068" spans="2:51" s="12" customFormat="1">
      <c r="B1068" s="151"/>
      <c r="D1068" s="145" t="s">
        <v>208</v>
      </c>
      <c r="E1068" s="152" t="s">
        <v>19</v>
      </c>
      <c r="F1068" s="153" t="s">
        <v>1071</v>
      </c>
      <c r="H1068" s="152" t="s">
        <v>19</v>
      </c>
      <c r="I1068" s="154"/>
      <c r="L1068" s="151"/>
      <c r="M1068" s="155"/>
      <c r="T1068" s="156"/>
      <c r="AT1068" s="152" t="s">
        <v>208</v>
      </c>
      <c r="AU1068" s="152" t="s">
        <v>78</v>
      </c>
      <c r="AV1068" s="12" t="s">
        <v>76</v>
      </c>
      <c r="AW1068" s="12" t="s">
        <v>31</v>
      </c>
      <c r="AX1068" s="12" t="s">
        <v>69</v>
      </c>
      <c r="AY1068" s="152" t="s">
        <v>195</v>
      </c>
    </row>
    <row r="1069" spans="2:51" s="13" customFormat="1">
      <c r="B1069" s="157"/>
      <c r="D1069" s="145" t="s">
        <v>208</v>
      </c>
      <c r="E1069" s="158" t="s">
        <v>19</v>
      </c>
      <c r="F1069" s="159" t="s">
        <v>1072</v>
      </c>
      <c r="H1069" s="160">
        <v>0.17799999999999999</v>
      </c>
      <c r="I1069" s="161"/>
      <c r="L1069" s="157"/>
      <c r="M1069" s="162"/>
      <c r="T1069" s="163"/>
      <c r="AT1069" s="158" t="s">
        <v>208</v>
      </c>
      <c r="AU1069" s="158" t="s">
        <v>78</v>
      </c>
      <c r="AV1069" s="13" t="s">
        <v>78</v>
      </c>
      <c r="AW1069" s="13" t="s">
        <v>31</v>
      </c>
      <c r="AX1069" s="13" t="s">
        <v>69</v>
      </c>
      <c r="AY1069" s="158" t="s">
        <v>195</v>
      </c>
    </row>
    <row r="1070" spans="2:51" s="12" customFormat="1">
      <c r="B1070" s="151"/>
      <c r="D1070" s="145" t="s">
        <v>208</v>
      </c>
      <c r="E1070" s="152" t="s">
        <v>19</v>
      </c>
      <c r="F1070" s="153" t="s">
        <v>1073</v>
      </c>
      <c r="H1070" s="152" t="s">
        <v>19</v>
      </c>
      <c r="I1070" s="154"/>
      <c r="L1070" s="151"/>
      <c r="M1070" s="155"/>
      <c r="T1070" s="156"/>
      <c r="AT1070" s="152" t="s">
        <v>208</v>
      </c>
      <c r="AU1070" s="152" t="s">
        <v>78</v>
      </c>
      <c r="AV1070" s="12" t="s">
        <v>76</v>
      </c>
      <c r="AW1070" s="12" t="s">
        <v>31</v>
      </c>
      <c r="AX1070" s="12" t="s">
        <v>69</v>
      </c>
      <c r="AY1070" s="152" t="s">
        <v>195</v>
      </c>
    </row>
    <row r="1071" spans="2:51" s="13" customFormat="1">
      <c r="B1071" s="157"/>
      <c r="D1071" s="145" t="s">
        <v>208</v>
      </c>
      <c r="E1071" s="158" t="s">
        <v>19</v>
      </c>
      <c r="F1071" s="159" t="s">
        <v>1067</v>
      </c>
      <c r="H1071" s="160">
        <v>0.183</v>
      </c>
      <c r="I1071" s="161"/>
      <c r="L1071" s="157"/>
      <c r="M1071" s="162"/>
      <c r="T1071" s="163"/>
      <c r="AT1071" s="158" t="s">
        <v>208</v>
      </c>
      <c r="AU1071" s="158" t="s">
        <v>78</v>
      </c>
      <c r="AV1071" s="13" t="s">
        <v>78</v>
      </c>
      <c r="AW1071" s="13" t="s">
        <v>31</v>
      </c>
      <c r="AX1071" s="13" t="s">
        <v>69</v>
      </c>
      <c r="AY1071" s="158" t="s">
        <v>195</v>
      </c>
    </row>
    <row r="1072" spans="2:51" s="12" customFormat="1">
      <c r="B1072" s="151"/>
      <c r="D1072" s="145" t="s">
        <v>208</v>
      </c>
      <c r="E1072" s="152" t="s">
        <v>19</v>
      </c>
      <c r="F1072" s="153" t="s">
        <v>494</v>
      </c>
      <c r="H1072" s="152" t="s">
        <v>19</v>
      </c>
      <c r="I1072" s="154"/>
      <c r="L1072" s="151"/>
      <c r="M1072" s="155"/>
      <c r="T1072" s="156"/>
      <c r="AT1072" s="152" t="s">
        <v>208</v>
      </c>
      <c r="AU1072" s="152" t="s">
        <v>78</v>
      </c>
      <c r="AV1072" s="12" t="s">
        <v>76</v>
      </c>
      <c r="AW1072" s="12" t="s">
        <v>31</v>
      </c>
      <c r="AX1072" s="12" t="s">
        <v>69</v>
      </c>
      <c r="AY1072" s="152" t="s">
        <v>195</v>
      </c>
    </row>
    <row r="1073" spans="2:51" s="12" customFormat="1">
      <c r="B1073" s="151"/>
      <c r="D1073" s="145" t="s">
        <v>208</v>
      </c>
      <c r="E1073" s="152" t="s">
        <v>19</v>
      </c>
      <c r="F1073" s="153" t="s">
        <v>1074</v>
      </c>
      <c r="H1073" s="152" t="s">
        <v>19</v>
      </c>
      <c r="I1073" s="154"/>
      <c r="L1073" s="151"/>
      <c r="M1073" s="155"/>
      <c r="T1073" s="156"/>
      <c r="AT1073" s="152" t="s">
        <v>208</v>
      </c>
      <c r="AU1073" s="152" t="s">
        <v>78</v>
      </c>
      <c r="AV1073" s="12" t="s">
        <v>76</v>
      </c>
      <c r="AW1073" s="12" t="s">
        <v>31</v>
      </c>
      <c r="AX1073" s="12" t="s">
        <v>69</v>
      </c>
      <c r="AY1073" s="152" t="s">
        <v>195</v>
      </c>
    </row>
    <row r="1074" spans="2:51" s="13" customFormat="1">
      <c r="B1074" s="157"/>
      <c r="D1074" s="145" t="s">
        <v>208</v>
      </c>
      <c r="E1074" s="158" t="s">
        <v>19</v>
      </c>
      <c r="F1074" s="159" t="s">
        <v>1075</v>
      </c>
      <c r="H1074" s="160">
        <v>0.122</v>
      </c>
      <c r="I1074" s="161"/>
      <c r="L1074" s="157"/>
      <c r="M1074" s="162"/>
      <c r="T1074" s="163"/>
      <c r="AT1074" s="158" t="s">
        <v>208</v>
      </c>
      <c r="AU1074" s="158" t="s">
        <v>78</v>
      </c>
      <c r="AV1074" s="13" t="s">
        <v>78</v>
      </c>
      <c r="AW1074" s="13" t="s">
        <v>31</v>
      </c>
      <c r="AX1074" s="13" t="s">
        <v>69</v>
      </c>
      <c r="AY1074" s="158" t="s">
        <v>195</v>
      </c>
    </row>
    <row r="1075" spans="2:51" s="12" customFormat="1">
      <c r="B1075" s="151"/>
      <c r="D1075" s="145" t="s">
        <v>208</v>
      </c>
      <c r="E1075" s="152" t="s">
        <v>19</v>
      </c>
      <c r="F1075" s="153" t="s">
        <v>1076</v>
      </c>
      <c r="H1075" s="152" t="s">
        <v>19</v>
      </c>
      <c r="I1075" s="154"/>
      <c r="L1075" s="151"/>
      <c r="M1075" s="155"/>
      <c r="T1075" s="156"/>
      <c r="AT1075" s="152" t="s">
        <v>208</v>
      </c>
      <c r="AU1075" s="152" t="s">
        <v>78</v>
      </c>
      <c r="AV1075" s="12" t="s">
        <v>76</v>
      </c>
      <c r="AW1075" s="12" t="s">
        <v>31</v>
      </c>
      <c r="AX1075" s="12" t="s">
        <v>69</v>
      </c>
      <c r="AY1075" s="152" t="s">
        <v>195</v>
      </c>
    </row>
    <row r="1076" spans="2:51" s="13" customFormat="1">
      <c r="B1076" s="157"/>
      <c r="D1076" s="145" t="s">
        <v>208</v>
      </c>
      <c r="E1076" s="158" t="s">
        <v>19</v>
      </c>
      <c r="F1076" s="159" t="s">
        <v>1077</v>
      </c>
      <c r="H1076" s="160">
        <v>7.3999999999999996E-2</v>
      </c>
      <c r="I1076" s="161"/>
      <c r="L1076" s="157"/>
      <c r="M1076" s="162"/>
      <c r="T1076" s="163"/>
      <c r="AT1076" s="158" t="s">
        <v>208</v>
      </c>
      <c r="AU1076" s="158" t="s">
        <v>78</v>
      </c>
      <c r="AV1076" s="13" t="s">
        <v>78</v>
      </c>
      <c r="AW1076" s="13" t="s">
        <v>31</v>
      </c>
      <c r="AX1076" s="13" t="s">
        <v>69</v>
      </c>
      <c r="AY1076" s="158" t="s">
        <v>195</v>
      </c>
    </row>
    <row r="1077" spans="2:51" s="12" customFormat="1">
      <c r="B1077" s="151"/>
      <c r="D1077" s="145" t="s">
        <v>208</v>
      </c>
      <c r="E1077" s="152" t="s">
        <v>19</v>
      </c>
      <c r="F1077" s="153" t="s">
        <v>1078</v>
      </c>
      <c r="H1077" s="152" t="s">
        <v>19</v>
      </c>
      <c r="I1077" s="154"/>
      <c r="L1077" s="151"/>
      <c r="M1077" s="155"/>
      <c r="T1077" s="156"/>
      <c r="AT1077" s="152" t="s">
        <v>208</v>
      </c>
      <c r="AU1077" s="152" t="s">
        <v>78</v>
      </c>
      <c r="AV1077" s="12" t="s">
        <v>76</v>
      </c>
      <c r="AW1077" s="12" t="s">
        <v>31</v>
      </c>
      <c r="AX1077" s="12" t="s">
        <v>69</v>
      </c>
      <c r="AY1077" s="152" t="s">
        <v>195</v>
      </c>
    </row>
    <row r="1078" spans="2:51" s="13" customFormat="1">
      <c r="B1078" s="157"/>
      <c r="D1078" s="145" t="s">
        <v>208</v>
      </c>
      <c r="E1078" s="158" t="s">
        <v>19</v>
      </c>
      <c r="F1078" s="159" t="s">
        <v>1079</v>
      </c>
      <c r="H1078" s="160">
        <v>0.312</v>
      </c>
      <c r="I1078" s="161"/>
      <c r="L1078" s="157"/>
      <c r="M1078" s="162"/>
      <c r="T1078" s="163"/>
      <c r="AT1078" s="158" t="s">
        <v>208</v>
      </c>
      <c r="AU1078" s="158" t="s">
        <v>78</v>
      </c>
      <c r="AV1078" s="13" t="s">
        <v>78</v>
      </c>
      <c r="AW1078" s="13" t="s">
        <v>31</v>
      </c>
      <c r="AX1078" s="13" t="s">
        <v>69</v>
      </c>
      <c r="AY1078" s="158" t="s">
        <v>195</v>
      </c>
    </row>
    <row r="1079" spans="2:51" s="12" customFormat="1">
      <c r="B1079" s="151"/>
      <c r="D1079" s="145" t="s">
        <v>208</v>
      </c>
      <c r="E1079" s="152" t="s">
        <v>19</v>
      </c>
      <c r="F1079" s="153" t="s">
        <v>1080</v>
      </c>
      <c r="H1079" s="152" t="s">
        <v>19</v>
      </c>
      <c r="I1079" s="154"/>
      <c r="L1079" s="151"/>
      <c r="M1079" s="155"/>
      <c r="T1079" s="156"/>
      <c r="AT1079" s="152" t="s">
        <v>208</v>
      </c>
      <c r="AU1079" s="152" t="s">
        <v>78</v>
      </c>
      <c r="AV1079" s="12" t="s">
        <v>76</v>
      </c>
      <c r="AW1079" s="12" t="s">
        <v>31</v>
      </c>
      <c r="AX1079" s="12" t="s">
        <v>69</v>
      </c>
      <c r="AY1079" s="152" t="s">
        <v>195</v>
      </c>
    </row>
    <row r="1080" spans="2:51" s="13" customFormat="1">
      <c r="B1080" s="157"/>
      <c r="D1080" s="145" t="s">
        <v>208</v>
      </c>
      <c r="E1080" s="158" t="s">
        <v>19</v>
      </c>
      <c r="F1080" s="159" t="s">
        <v>1081</v>
      </c>
      <c r="H1080" s="160">
        <v>0.127</v>
      </c>
      <c r="I1080" s="161"/>
      <c r="L1080" s="157"/>
      <c r="M1080" s="162"/>
      <c r="T1080" s="163"/>
      <c r="AT1080" s="158" t="s">
        <v>208</v>
      </c>
      <c r="AU1080" s="158" t="s">
        <v>78</v>
      </c>
      <c r="AV1080" s="13" t="s">
        <v>78</v>
      </c>
      <c r="AW1080" s="13" t="s">
        <v>31</v>
      </c>
      <c r="AX1080" s="13" t="s">
        <v>69</v>
      </c>
      <c r="AY1080" s="158" t="s">
        <v>195</v>
      </c>
    </row>
    <row r="1081" spans="2:51" s="12" customFormat="1">
      <c r="B1081" s="151"/>
      <c r="D1081" s="145" t="s">
        <v>208</v>
      </c>
      <c r="E1081" s="152" t="s">
        <v>19</v>
      </c>
      <c r="F1081" s="153" t="s">
        <v>1082</v>
      </c>
      <c r="H1081" s="152" t="s">
        <v>19</v>
      </c>
      <c r="I1081" s="154"/>
      <c r="L1081" s="151"/>
      <c r="M1081" s="155"/>
      <c r="T1081" s="156"/>
      <c r="AT1081" s="152" t="s">
        <v>208</v>
      </c>
      <c r="AU1081" s="152" t="s">
        <v>78</v>
      </c>
      <c r="AV1081" s="12" t="s">
        <v>76</v>
      </c>
      <c r="AW1081" s="12" t="s">
        <v>31</v>
      </c>
      <c r="AX1081" s="12" t="s">
        <v>69</v>
      </c>
      <c r="AY1081" s="152" t="s">
        <v>195</v>
      </c>
    </row>
    <row r="1082" spans="2:51" s="13" customFormat="1">
      <c r="B1082" s="157"/>
      <c r="D1082" s="145" t="s">
        <v>208</v>
      </c>
      <c r="E1082" s="158" t="s">
        <v>19</v>
      </c>
      <c r="F1082" s="159" t="s">
        <v>1083</v>
      </c>
      <c r="H1082" s="160">
        <v>4.4999999999999998E-2</v>
      </c>
      <c r="I1082" s="161"/>
      <c r="L1082" s="157"/>
      <c r="M1082" s="162"/>
      <c r="T1082" s="163"/>
      <c r="AT1082" s="158" t="s">
        <v>208</v>
      </c>
      <c r="AU1082" s="158" t="s">
        <v>78</v>
      </c>
      <c r="AV1082" s="13" t="s">
        <v>78</v>
      </c>
      <c r="AW1082" s="13" t="s">
        <v>31</v>
      </c>
      <c r="AX1082" s="13" t="s">
        <v>69</v>
      </c>
      <c r="AY1082" s="158" t="s">
        <v>195</v>
      </c>
    </row>
    <row r="1083" spans="2:51" s="12" customFormat="1">
      <c r="B1083" s="151"/>
      <c r="D1083" s="145" t="s">
        <v>208</v>
      </c>
      <c r="E1083" s="152" t="s">
        <v>19</v>
      </c>
      <c r="F1083" s="153" t="s">
        <v>1084</v>
      </c>
      <c r="H1083" s="152" t="s">
        <v>19</v>
      </c>
      <c r="I1083" s="154"/>
      <c r="L1083" s="151"/>
      <c r="M1083" s="155"/>
      <c r="T1083" s="156"/>
      <c r="AT1083" s="152" t="s">
        <v>208</v>
      </c>
      <c r="AU1083" s="152" t="s">
        <v>78</v>
      </c>
      <c r="AV1083" s="12" t="s">
        <v>76</v>
      </c>
      <c r="AW1083" s="12" t="s">
        <v>31</v>
      </c>
      <c r="AX1083" s="12" t="s">
        <v>69</v>
      </c>
      <c r="AY1083" s="152" t="s">
        <v>195</v>
      </c>
    </row>
    <row r="1084" spans="2:51" s="13" customFormat="1">
      <c r="B1084" s="157"/>
      <c r="D1084" s="145" t="s">
        <v>208</v>
      </c>
      <c r="E1084" s="158" t="s">
        <v>19</v>
      </c>
      <c r="F1084" s="159" t="s">
        <v>1085</v>
      </c>
      <c r="H1084" s="160">
        <v>2.1000000000000001E-2</v>
      </c>
      <c r="I1084" s="161"/>
      <c r="L1084" s="157"/>
      <c r="M1084" s="162"/>
      <c r="T1084" s="163"/>
      <c r="AT1084" s="158" t="s">
        <v>208</v>
      </c>
      <c r="AU1084" s="158" t="s">
        <v>78</v>
      </c>
      <c r="AV1084" s="13" t="s">
        <v>78</v>
      </c>
      <c r="AW1084" s="13" t="s">
        <v>31</v>
      </c>
      <c r="AX1084" s="13" t="s">
        <v>69</v>
      </c>
      <c r="AY1084" s="158" t="s">
        <v>195</v>
      </c>
    </row>
    <row r="1085" spans="2:51" s="12" customFormat="1">
      <c r="B1085" s="151"/>
      <c r="D1085" s="145" t="s">
        <v>208</v>
      </c>
      <c r="E1085" s="152" t="s">
        <v>19</v>
      </c>
      <c r="F1085" s="153" t="s">
        <v>1086</v>
      </c>
      <c r="H1085" s="152" t="s">
        <v>19</v>
      </c>
      <c r="I1085" s="154"/>
      <c r="L1085" s="151"/>
      <c r="M1085" s="155"/>
      <c r="T1085" s="156"/>
      <c r="AT1085" s="152" t="s">
        <v>208</v>
      </c>
      <c r="AU1085" s="152" t="s">
        <v>78</v>
      </c>
      <c r="AV1085" s="12" t="s">
        <v>76</v>
      </c>
      <c r="AW1085" s="12" t="s">
        <v>31</v>
      </c>
      <c r="AX1085" s="12" t="s">
        <v>69</v>
      </c>
      <c r="AY1085" s="152" t="s">
        <v>195</v>
      </c>
    </row>
    <row r="1086" spans="2:51" s="13" customFormat="1">
      <c r="B1086" s="157"/>
      <c r="D1086" s="145" t="s">
        <v>208</v>
      </c>
      <c r="E1086" s="158" t="s">
        <v>19</v>
      </c>
      <c r="F1086" s="159" t="s">
        <v>1087</v>
      </c>
      <c r="H1086" s="160">
        <v>0.23899999999999999</v>
      </c>
      <c r="I1086" s="161"/>
      <c r="L1086" s="157"/>
      <c r="M1086" s="162"/>
      <c r="T1086" s="163"/>
      <c r="AT1086" s="158" t="s">
        <v>208</v>
      </c>
      <c r="AU1086" s="158" t="s">
        <v>78</v>
      </c>
      <c r="AV1086" s="13" t="s">
        <v>78</v>
      </c>
      <c r="AW1086" s="13" t="s">
        <v>31</v>
      </c>
      <c r="AX1086" s="13" t="s">
        <v>69</v>
      </c>
      <c r="AY1086" s="158" t="s">
        <v>195</v>
      </c>
    </row>
    <row r="1087" spans="2:51" s="12" customFormat="1">
      <c r="B1087" s="151"/>
      <c r="D1087" s="145" t="s">
        <v>208</v>
      </c>
      <c r="E1087" s="152" t="s">
        <v>19</v>
      </c>
      <c r="F1087" s="153" t="s">
        <v>1088</v>
      </c>
      <c r="H1087" s="152" t="s">
        <v>19</v>
      </c>
      <c r="I1087" s="154"/>
      <c r="L1087" s="151"/>
      <c r="M1087" s="155"/>
      <c r="T1087" s="156"/>
      <c r="AT1087" s="152" t="s">
        <v>208</v>
      </c>
      <c r="AU1087" s="152" t="s">
        <v>78</v>
      </c>
      <c r="AV1087" s="12" t="s">
        <v>76</v>
      </c>
      <c r="AW1087" s="12" t="s">
        <v>31</v>
      </c>
      <c r="AX1087" s="12" t="s">
        <v>69</v>
      </c>
      <c r="AY1087" s="152" t="s">
        <v>195</v>
      </c>
    </row>
    <row r="1088" spans="2:51" s="13" customFormat="1">
      <c r="B1088" s="157"/>
      <c r="D1088" s="145" t="s">
        <v>208</v>
      </c>
      <c r="E1088" s="158" t="s">
        <v>19</v>
      </c>
      <c r="F1088" s="159" t="s">
        <v>1065</v>
      </c>
      <c r="H1088" s="160">
        <v>0.186</v>
      </c>
      <c r="I1088" s="161"/>
      <c r="L1088" s="157"/>
      <c r="M1088" s="162"/>
      <c r="T1088" s="163"/>
      <c r="AT1088" s="158" t="s">
        <v>208</v>
      </c>
      <c r="AU1088" s="158" t="s">
        <v>78</v>
      </c>
      <c r="AV1088" s="13" t="s">
        <v>78</v>
      </c>
      <c r="AW1088" s="13" t="s">
        <v>31</v>
      </c>
      <c r="AX1088" s="13" t="s">
        <v>69</v>
      </c>
      <c r="AY1088" s="158" t="s">
        <v>195</v>
      </c>
    </row>
    <row r="1089" spans="2:51" s="12" customFormat="1">
      <c r="B1089" s="151"/>
      <c r="D1089" s="145" t="s">
        <v>208</v>
      </c>
      <c r="E1089" s="152" t="s">
        <v>19</v>
      </c>
      <c r="F1089" s="153" t="s">
        <v>1089</v>
      </c>
      <c r="H1089" s="152" t="s">
        <v>19</v>
      </c>
      <c r="I1089" s="154"/>
      <c r="L1089" s="151"/>
      <c r="M1089" s="155"/>
      <c r="T1089" s="156"/>
      <c r="AT1089" s="152" t="s">
        <v>208</v>
      </c>
      <c r="AU1089" s="152" t="s">
        <v>78</v>
      </c>
      <c r="AV1089" s="12" t="s">
        <v>76</v>
      </c>
      <c r="AW1089" s="12" t="s">
        <v>31</v>
      </c>
      <c r="AX1089" s="12" t="s">
        <v>69</v>
      </c>
      <c r="AY1089" s="152" t="s">
        <v>195</v>
      </c>
    </row>
    <row r="1090" spans="2:51" s="13" customFormat="1">
      <c r="B1090" s="157"/>
      <c r="D1090" s="145" t="s">
        <v>208</v>
      </c>
      <c r="E1090" s="158" t="s">
        <v>19</v>
      </c>
      <c r="F1090" s="159" t="s">
        <v>1065</v>
      </c>
      <c r="H1090" s="160">
        <v>0.186</v>
      </c>
      <c r="I1090" s="161"/>
      <c r="L1090" s="157"/>
      <c r="M1090" s="162"/>
      <c r="T1090" s="163"/>
      <c r="AT1090" s="158" t="s">
        <v>208</v>
      </c>
      <c r="AU1090" s="158" t="s">
        <v>78</v>
      </c>
      <c r="AV1090" s="13" t="s">
        <v>78</v>
      </c>
      <c r="AW1090" s="13" t="s">
        <v>31</v>
      </c>
      <c r="AX1090" s="13" t="s">
        <v>69</v>
      </c>
      <c r="AY1090" s="158" t="s">
        <v>195</v>
      </c>
    </row>
    <row r="1091" spans="2:51" s="12" customFormat="1">
      <c r="B1091" s="151"/>
      <c r="D1091" s="145" t="s">
        <v>208</v>
      </c>
      <c r="E1091" s="152" t="s">
        <v>19</v>
      </c>
      <c r="F1091" s="153" t="s">
        <v>1090</v>
      </c>
      <c r="H1091" s="152" t="s">
        <v>19</v>
      </c>
      <c r="I1091" s="154"/>
      <c r="L1091" s="151"/>
      <c r="M1091" s="155"/>
      <c r="T1091" s="156"/>
      <c r="AT1091" s="152" t="s">
        <v>208</v>
      </c>
      <c r="AU1091" s="152" t="s">
        <v>78</v>
      </c>
      <c r="AV1091" s="12" t="s">
        <v>76</v>
      </c>
      <c r="AW1091" s="12" t="s">
        <v>31</v>
      </c>
      <c r="AX1091" s="12" t="s">
        <v>69</v>
      </c>
      <c r="AY1091" s="152" t="s">
        <v>195</v>
      </c>
    </row>
    <row r="1092" spans="2:51" s="13" customFormat="1">
      <c r="B1092" s="157"/>
      <c r="D1092" s="145" t="s">
        <v>208</v>
      </c>
      <c r="E1092" s="158" t="s">
        <v>19</v>
      </c>
      <c r="F1092" s="159" t="s">
        <v>1091</v>
      </c>
      <c r="H1092" s="160">
        <v>0.17499999999999999</v>
      </c>
      <c r="I1092" s="161"/>
      <c r="L1092" s="157"/>
      <c r="M1092" s="162"/>
      <c r="T1092" s="163"/>
      <c r="AT1092" s="158" t="s">
        <v>208</v>
      </c>
      <c r="AU1092" s="158" t="s">
        <v>78</v>
      </c>
      <c r="AV1092" s="13" t="s">
        <v>78</v>
      </c>
      <c r="AW1092" s="13" t="s">
        <v>31</v>
      </c>
      <c r="AX1092" s="13" t="s">
        <v>69</v>
      </c>
      <c r="AY1092" s="158" t="s">
        <v>195</v>
      </c>
    </row>
    <row r="1093" spans="2:51" s="12" customFormat="1">
      <c r="B1093" s="151"/>
      <c r="D1093" s="145" t="s">
        <v>208</v>
      </c>
      <c r="E1093" s="152" t="s">
        <v>19</v>
      </c>
      <c r="F1093" s="153" t="s">
        <v>1092</v>
      </c>
      <c r="H1093" s="152" t="s">
        <v>19</v>
      </c>
      <c r="I1093" s="154"/>
      <c r="L1093" s="151"/>
      <c r="M1093" s="155"/>
      <c r="T1093" s="156"/>
      <c r="AT1093" s="152" t="s">
        <v>208</v>
      </c>
      <c r="AU1093" s="152" t="s">
        <v>78</v>
      </c>
      <c r="AV1093" s="12" t="s">
        <v>76</v>
      </c>
      <c r="AW1093" s="12" t="s">
        <v>31</v>
      </c>
      <c r="AX1093" s="12" t="s">
        <v>69</v>
      </c>
      <c r="AY1093" s="152" t="s">
        <v>195</v>
      </c>
    </row>
    <row r="1094" spans="2:51" s="13" customFormat="1">
      <c r="B1094" s="157"/>
      <c r="D1094" s="145" t="s">
        <v>208</v>
      </c>
      <c r="E1094" s="158" t="s">
        <v>19</v>
      </c>
      <c r="F1094" s="159" t="s">
        <v>1063</v>
      </c>
      <c r="H1094" s="160">
        <v>0.182</v>
      </c>
      <c r="I1094" s="161"/>
      <c r="L1094" s="157"/>
      <c r="M1094" s="162"/>
      <c r="T1094" s="163"/>
      <c r="AT1094" s="158" t="s">
        <v>208</v>
      </c>
      <c r="AU1094" s="158" t="s">
        <v>78</v>
      </c>
      <c r="AV1094" s="13" t="s">
        <v>78</v>
      </c>
      <c r="AW1094" s="13" t="s">
        <v>31</v>
      </c>
      <c r="AX1094" s="13" t="s">
        <v>69</v>
      </c>
      <c r="AY1094" s="158" t="s">
        <v>195</v>
      </c>
    </row>
    <row r="1095" spans="2:51" s="12" customFormat="1">
      <c r="B1095" s="151"/>
      <c r="D1095" s="145" t="s">
        <v>208</v>
      </c>
      <c r="E1095" s="152" t="s">
        <v>19</v>
      </c>
      <c r="F1095" s="153" t="s">
        <v>1093</v>
      </c>
      <c r="H1095" s="152" t="s">
        <v>19</v>
      </c>
      <c r="I1095" s="154"/>
      <c r="L1095" s="151"/>
      <c r="M1095" s="155"/>
      <c r="T1095" s="156"/>
      <c r="AT1095" s="152" t="s">
        <v>208</v>
      </c>
      <c r="AU1095" s="152" t="s">
        <v>78</v>
      </c>
      <c r="AV1095" s="12" t="s">
        <v>76</v>
      </c>
      <c r="AW1095" s="12" t="s">
        <v>31</v>
      </c>
      <c r="AX1095" s="12" t="s">
        <v>69</v>
      </c>
      <c r="AY1095" s="152" t="s">
        <v>195</v>
      </c>
    </row>
    <row r="1096" spans="2:51" s="13" customFormat="1">
      <c r="B1096" s="157"/>
      <c r="D1096" s="145" t="s">
        <v>208</v>
      </c>
      <c r="E1096" s="158" t="s">
        <v>19</v>
      </c>
      <c r="F1096" s="159" t="s">
        <v>1094</v>
      </c>
      <c r="H1096" s="160">
        <v>0.188</v>
      </c>
      <c r="I1096" s="161"/>
      <c r="L1096" s="157"/>
      <c r="M1096" s="162"/>
      <c r="T1096" s="163"/>
      <c r="AT1096" s="158" t="s">
        <v>208</v>
      </c>
      <c r="AU1096" s="158" t="s">
        <v>78</v>
      </c>
      <c r="AV1096" s="13" t="s">
        <v>78</v>
      </c>
      <c r="AW1096" s="13" t="s">
        <v>31</v>
      </c>
      <c r="AX1096" s="13" t="s">
        <v>69</v>
      </c>
      <c r="AY1096" s="158" t="s">
        <v>195</v>
      </c>
    </row>
    <row r="1097" spans="2:51" s="12" customFormat="1">
      <c r="B1097" s="151"/>
      <c r="D1097" s="145" t="s">
        <v>208</v>
      </c>
      <c r="E1097" s="152" t="s">
        <v>19</v>
      </c>
      <c r="F1097" s="153" t="s">
        <v>1095</v>
      </c>
      <c r="H1097" s="152" t="s">
        <v>19</v>
      </c>
      <c r="I1097" s="154"/>
      <c r="L1097" s="151"/>
      <c r="M1097" s="155"/>
      <c r="T1097" s="156"/>
      <c r="AT1097" s="152" t="s">
        <v>208</v>
      </c>
      <c r="AU1097" s="152" t="s">
        <v>78</v>
      </c>
      <c r="AV1097" s="12" t="s">
        <v>76</v>
      </c>
      <c r="AW1097" s="12" t="s">
        <v>31</v>
      </c>
      <c r="AX1097" s="12" t="s">
        <v>69</v>
      </c>
      <c r="AY1097" s="152" t="s">
        <v>195</v>
      </c>
    </row>
    <row r="1098" spans="2:51" s="13" customFormat="1">
      <c r="B1098" s="157"/>
      <c r="D1098" s="145" t="s">
        <v>208</v>
      </c>
      <c r="E1098" s="158" t="s">
        <v>19</v>
      </c>
      <c r="F1098" s="159" t="s">
        <v>1065</v>
      </c>
      <c r="H1098" s="160">
        <v>0.186</v>
      </c>
      <c r="I1098" s="161"/>
      <c r="L1098" s="157"/>
      <c r="M1098" s="162"/>
      <c r="T1098" s="163"/>
      <c r="AT1098" s="158" t="s">
        <v>208</v>
      </c>
      <c r="AU1098" s="158" t="s">
        <v>78</v>
      </c>
      <c r="AV1098" s="13" t="s">
        <v>78</v>
      </c>
      <c r="AW1098" s="13" t="s">
        <v>31</v>
      </c>
      <c r="AX1098" s="13" t="s">
        <v>69</v>
      </c>
      <c r="AY1098" s="158" t="s">
        <v>195</v>
      </c>
    </row>
    <row r="1099" spans="2:51" s="12" customFormat="1">
      <c r="B1099" s="151"/>
      <c r="D1099" s="145" t="s">
        <v>208</v>
      </c>
      <c r="E1099" s="152" t="s">
        <v>19</v>
      </c>
      <c r="F1099" s="153" t="s">
        <v>1096</v>
      </c>
      <c r="H1099" s="152" t="s">
        <v>19</v>
      </c>
      <c r="I1099" s="154"/>
      <c r="L1099" s="151"/>
      <c r="M1099" s="155"/>
      <c r="T1099" s="156"/>
      <c r="AT1099" s="152" t="s">
        <v>208</v>
      </c>
      <c r="AU1099" s="152" t="s">
        <v>78</v>
      </c>
      <c r="AV1099" s="12" t="s">
        <v>76</v>
      </c>
      <c r="AW1099" s="12" t="s">
        <v>31</v>
      </c>
      <c r="AX1099" s="12" t="s">
        <v>69</v>
      </c>
      <c r="AY1099" s="152" t="s">
        <v>195</v>
      </c>
    </row>
    <row r="1100" spans="2:51" s="13" customFormat="1">
      <c r="B1100" s="157"/>
      <c r="D1100" s="145" t="s">
        <v>208</v>
      </c>
      <c r="E1100" s="158" t="s">
        <v>19</v>
      </c>
      <c r="F1100" s="159" t="s">
        <v>1065</v>
      </c>
      <c r="H1100" s="160">
        <v>0.186</v>
      </c>
      <c r="I1100" s="161"/>
      <c r="L1100" s="157"/>
      <c r="M1100" s="162"/>
      <c r="T1100" s="163"/>
      <c r="AT1100" s="158" t="s">
        <v>208</v>
      </c>
      <c r="AU1100" s="158" t="s">
        <v>78</v>
      </c>
      <c r="AV1100" s="13" t="s">
        <v>78</v>
      </c>
      <c r="AW1100" s="13" t="s">
        <v>31</v>
      </c>
      <c r="AX1100" s="13" t="s">
        <v>69</v>
      </c>
      <c r="AY1100" s="158" t="s">
        <v>195</v>
      </c>
    </row>
    <row r="1101" spans="2:51" s="12" customFormat="1">
      <c r="B1101" s="151"/>
      <c r="D1101" s="145" t="s">
        <v>208</v>
      </c>
      <c r="E1101" s="152" t="s">
        <v>19</v>
      </c>
      <c r="F1101" s="153" t="s">
        <v>1097</v>
      </c>
      <c r="H1101" s="152" t="s">
        <v>19</v>
      </c>
      <c r="I1101" s="154"/>
      <c r="L1101" s="151"/>
      <c r="M1101" s="155"/>
      <c r="T1101" s="156"/>
      <c r="AT1101" s="152" t="s">
        <v>208</v>
      </c>
      <c r="AU1101" s="152" t="s">
        <v>78</v>
      </c>
      <c r="AV1101" s="12" t="s">
        <v>76</v>
      </c>
      <c r="AW1101" s="12" t="s">
        <v>31</v>
      </c>
      <c r="AX1101" s="12" t="s">
        <v>69</v>
      </c>
      <c r="AY1101" s="152" t="s">
        <v>195</v>
      </c>
    </row>
    <row r="1102" spans="2:51" s="13" customFormat="1">
      <c r="B1102" s="157"/>
      <c r="D1102" s="145" t="s">
        <v>208</v>
      </c>
      <c r="E1102" s="158" t="s">
        <v>19</v>
      </c>
      <c r="F1102" s="159" t="s">
        <v>1098</v>
      </c>
      <c r="H1102" s="160">
        <v>0.18099999999999999</v>
      </c>
      <c r="I1102" s="161"/>
      <c r="L1102" s="157"/>
      <c r="M1102" s="162"/>
      <c r="T1102" s="163"/>
      <c r="AT1102" s="158" t="s">
        <v>208</v>
      </c>
      <c r="AU1102" s="158" t="s">
        <v>78</v>
      </c>
      <c r="AV1102" s="13" t="s">
        <v>78</v>
      </c>
      <c r="AW1102" s="13" t="s">
        <v>31</v>
      </c>
      <c r="AX1102" s="13" t="s">
        <v>69</v>
      </c>
      <c r="AY1102" s="158" t="s">
        <v>195</v>
      </c>
    </row>
    <row r="1103" spans="2:51" s="12" customFormat="1">
      <c r="B1103" s="151"/>
      <c r="D1103" s="145" t="s">
        <v>208</v>
      </c>
      <c r="E1103" s="152" t="s">
        <v>19</v>
      </c>
      <c r="F1103" s="153" t="s">
        <v>1099</v>
      </c>
      <c r="H1103" s="152" t="s">
        <v>19</v>
      </c>
      <c r="I1103" s="154"/>
      <c r="L1103" s="151"/>
      <c r="M1103" s="155"/>
      <c r="T1103" s="156"/>
      <c r="AT1103" s="152" t="s">
        <v>208</v>
      </c>
      <c r="AU1103" s="152" t="s">
        <v>78</v>
      </c>
      <c r="AV1103" s="12" t="s">
        <v>76</v>
      </c>
      <c r="AW1103" s="12" t="s">
        <v>31</v>
      </c>
      <c r="AX1103" s="12" t="s">
        <v>69</v>
      </c>
      <c r="AY1103" s="152" t="s">
        <v>195</v>
      </c>
    </row>
    <row r="1104" spans="2:51" s="13" customFormat="1">
      <c r="B1104" s="157"/>
      <c r="D1104" s="145" t="s">
        <v>208</v>
      </c>
      <c r="E1104" s="158" t="s">
        <v>19</v>
      </c>
      <c r="F1104" s="159" t="s">
        <v>1100</v>
      </c>
      <c r="H1104" s="160">
        <v>0.189</v>
      </c>
      <c r="I1104" s="161"/>
      <c r="L1104" s="157"/>
      <c r="M1104" s="162"/>
      <c r="T1104" s="163"/>
      <c r="AT1104" s="158" t="s">
        <v>208</v>
      </c>
      <c r="AU1104" s="158" t="s">
        <v>78</v>
      </c>
      <c r="AV1104" s="13" t="s">
        <v>78</v>
      </c>
      <c r="AW1104" s="13" t="s">
        <v>31</v>
      </c>
      <c r="AX1104" s="13" t="s">
        <v>69</v>
      </c>
      <c r="AY1104" s="158" t="s">
        <v>195</v>
      </c>
    </row>
    <row r="1105" spans="2:51" s="12" customFormat="1">
      <c r="B1105" s="151"/>
      <c r="D1105" s="145" t="s">
        <v>208</v>
      </c>
      <c r="E1105" s="152" t="s">
        <v>19</v>
      </c>
      <c r="F1105" s="153" t="s">
        <v>1101</v>
      </c>
      <c r="H1105" s="152" t="s">
        <v>19</v>
      </c>
      <c r="I1105" s="154"/>
      <c r="L1105" s="151"/>
      <c r="M1105" s="155"/>
      <c r="T1105" s="156"/>
      <c r="AT1105" s="152" t="s">
        <v>208</v>
      </c>
      <c r="AU1105" s="152" t="s">
        <v>78</v>
      </c>
      <c r="AV1105" s="12" t="s">
        <v>76</v>
      </c>
      <c r="AW1105" s="12" t="s">
        <v>31</v>
      </c>
      <c r="AX1105" s="12" t="s">
        <v>69</v>
      </c>
      <c r="AY1105" s="152" t="s">
        <v>195</v>
      </c>
    </row>
    <row r="1106" spans="2:51" s="13" customFormat="1">
      <c r="B1106" s="157"/>
      <c r="D1106" s="145" t="s">
        <v>208</v>
      </c>
      <c r="E1106" s="158" t="s">
        <v>19</v>
      </c>
      <c r="F1106" s="159" t="s">
        <v>1067</v>
      </c>
      <c r="H1106" s="160">
        <v>0.183</v>
      </c>
      <c r="I1106" s="161"/>
      <c r="L1106" s="157"/>
      <c r="M1106" s="162"/>
      <c r="T1106" s="163"/>
      <c r="AT1106" s="158" t="s">
        <v>208</v>
      </c>
      <c r="AU1106" s="158" t="s">
        <v>78</v>
      </c>
      <c r="AV1106" s="13" t="s">
        <v>78</v>
      </c>
      <c r="AW1106" s="13" t="s">
        <v>31</v>
      </c>
      <c r="AX1106" s="13" t="s">
        <v>69</v>
      </c>
      <c r="AY1106" s="158" t="s">
        <v>195</v>
      </c>
    </row>
    <row r="1107" spans="2:51" s="12" customFormat="1">
      <c r="B1107" s="151"/>
      <c r="D1107" s="145" t="s">
        <v>208</v>
      </c>
      <c r="E1107" s="152" t="s">
        <v>19</v>
      </c>
      <c r="F1107" s="153" t="s">
        <v>1102</v>
      </c>
      <c r="H1107" s="152" t="s">
        <v>19</v>
      </c>
      <c r="I1107" s="154"/>
      <c r="L1107" s="151"/>
      <c r="M1107" s="155"/>
      <c r="T1107" s="156"/>
      <c r="AT1107" s="152" t="s">
        <v>208</v>
      </c>
      <c r="AU1107" s="152" t="s">
        <v>78</v>
      </c>
      <c r="AV1107" s="12" t="s">
        <v>76</v>
      </c>
      <c r="AW1107" s="12" t="s">
        <v>31</v>
      </c>
      <c r="AX1107" s="12" t="s">
        <v>69</v>
      </c>
      <c r="AY1107" s="152" t="s">
        <v>195</v>
      </c>
    </row>
    <row r="1108" spans="2:51" s="13" customFormat="1">
      <c r="B1108" s="157"/>
      <c r="D1108" s="145" t="s">
        <v>208</v>
      </c>
      <c r="E1108" s="158" t="s">
        <v>19</v>
      </c>
      <c r="F1108" s="159" t="s">
        <v>1065</v>
      </c>
      <c r="H1108" s="160">
        <v>0.186</v>
      </c>
      <c r="I1108" s="161"/>
      <c r="L1108" s="157"/>
      <c r="M1108" s="162"/>
      <c r="T1108" s="163"/>
      <c r="AT1108" s="158" t="s">
        <v>208</v>
      </c>
      <c r="AU1108" s="158" t="s">
        <v>78</v>
      </c>
      <c r="AV1108" s="13" t="s">
        <v>78</v>
      </c>
      <c r="AW1108" s="13" t="s">
        <v>31</v>
      </c>
      <c r="AX1108" s="13" t="s">
        <v>69</v>
      </c>
      <c r="AY1108" s="158" t="s">
        <v>195</v>
      </c>
    </row>
    <row r="1109" spans="2:51" s="12" customFormat="1">
      <c r="B1109" s="151"/>
      <c r="D1109" s="145" t="s">
        <v>208</v>
      </c>
      <c r="E1109" s="152" t="s">
        <v>19</v>
      </c>
      <c r="F1109" s="153" t="s">
        <v>1103</v>
      </c>
      <c r="H1109" s="152" t="s">
        <v>19</v>
      </c>
      <c r="I1109" s="154"/>
      <c r="L1109" s="151"/>
      <c r="M1109" s="155"/>
      <c r="T1109" s="156"/>
      <c r="AT1109" s="152" t="s">
        <v>208</v>
      </c>
      <c r="AU1109" s="152" t="s">
        <v>78</v>
      </c>
      <c r="AV1109" s="12" t="s">
        <v>76</v>
      </c>
      <c r="AW1109" s="12" t="s">
        <v>31</v>
      </c>
      <c r="AX1109" s="12" t="s">
        <v>69</v>
      </c>
      <c r="AY1109" s="152" t="s">
        <v>195</v>
      </c>
    </row>
    <row r="1110" spans="2:51" s="13" customFormat="1">
      <c r="B1110" s="157"/>
      <c r="D1110" s="145" t="s">
        <v>208</v>
      </c>
      <c r="E1110" s="158" t="s">
        <v>19</v>
      </c>
      <c r="F1110" s="159" t="s">
        <v>1104</v>
      </c>
      <c r="H1110" s="160">
        <v>0.216</v>
      </c>
      <c r="I1110" s="161"/>
      <c r="L1110" s="157"/>
      <c r="M1110" s="162"/>
      <c r="T1110" s="163"/>
      <c r="AT1110" s="158" t="s">
        <v>208</v>
      </c>
      <c r="AU1110" s="158" t="s">
        <v>78</v>
      </c>
      <c r="AV1110" s="13" t="s">
        <v>78</v>
      </c>
      <c r="AW1110" s="13" t="s">
        <v>31</v>
      </c>
      <c r="AX1110" s="13" t="s">
        <v>69</v>
      </c>
      <c r="AY1110" s="158" t="s">
        <v>195</v>
      </c>
    </row>
    <row r="1111" spans="2:51" s="12" customFormat="1">
      <c r="B1111" s="151"/>
      <c r="D1111" s="145" t="s">
        <v>208</v>
      </c>
      <c r="E1111" s="152" t="s">
        <v>19</v>
      </c>
      <c r="F1111" s="153" t="s">
        <v>513</v>
      </c>
      <c r="H1111" s="152" t="s">
        <v>19</v>
      </c>
      <c r="I1111" s="154"/>
      <c r="L1111" s="151"/>
      <c r="M1111" s="155"/>
      <c r="T1111" s="156"/>
      <c r="AT1111" s="152" t="s">
        <v>208</v>
      </c>
      <c r="AU1111" s="152" t="s">
        <v>78</v>
      </c>
      <c r="AV1111" s="12" t="s">
        <v>76</v>
      </c>
      <c r="AW1111" s="12" t="s">
        <v>31</v>
      </c>
      <c r="AX1111" s="12" t="s">
        <v>69</v>
      </c>
      <c r="AY1111" s="152" t="s">
        <v>195</v>
      </c>
    </row>
    <row r="1112" spans="2:51" s="12" customFormat="1">
      <c r="B1112" s="151"/>
      <c r="D1112" s="145" t="s">
        <v>208</v>
      </c>
      <c r="E1112" s="152" t="s">
        <v>19</v>
      </c>
      <c r="F1112" s="153" t="s">
        <v>1105</v>
      </c>
      <c r="H1112" s="152" t="s">
        <v>19</v>
      </c>
      <c r="I1112" s="154"/>
      <c r="L1112" s="151"/>
      <c r="M1112" s="155"/>
      <c r="T1112" s="156"/>
      <c r="AT1112" s="152" t="s">
        <v>208</v>
      </c>
      <c r="AU1112" s="152" t="s">
        <v>78</v>
      </c>
      <c r="AV1112" s="12" t="s">
        <v>76</v>
      </c>
      <c r="AW1112" s="12" t="s">
        <v>31</v>
      </c>
      <c r="AX1112" s="12" t="s">
        <v>69</v>
      </c>
      <c r="AY1112" s="152" t="s">
        <v>195</v>
      </c>
    </row>
    <row r="1113" spans="2:51" s="13" customFormat="1">
      <c r="B1113" s="157"/>
      <c r="D1113" s="145" t="s">
        <v>208</v>
      </c>
      <c r="E1113" s="158" t="s">
        <v>19</v>
      </c>
      <c r="F1113" s="159" t="s">
        <v>1106</v>
      </c>
      <c r="H1113" s="160">
        <v>0.13900000000000001</v>
      </c>
      <c r="I1113" s="161"/>
      <c r="L1113" s="157"/>
      <c r="M1113" s="162"/>
      <c r="T1113" s="163"/>
      <c r="AT1113" s="158" t="s">
        <v>208</v>
      </c>
      <c r="AU1113" s="158" t="s">
        <v>78</v>
      </c>
      <c r="AV1113" s="13" t="s">
        <v>78</v>
      </c>
      <c r="AW1113" s="13" t="s">
        <v>31</v>
      </c>
      <c r="AX1113" s="13" t="s">
        <v>69</v>
      </c>
      <c r="AY1113" s="158" t="s">
        <v>195</v>
      </c>
    </row>
    <row r="1114" spans="2:51" s="12" customFormat="1">
      <c r="B1114" s="151"/>
      <c r="D1114" s="145" t="s">
        <v>208</v>
      </c>
      <c r="E1114" s="152" t="s">
        <v>19</v>
      </c>
      <c r="F1114" s="153" t="s">
        <v>1107</v>
      </c>
      <c r="H1114" s="152" t="s">
        <v>19</v>
      </c>
      <c r="I1114" s="154"/>
      <c r="L1114" s="151"/>
      <c r="M1114" s="155"/>
      <c r="T1114" s="156"/>
      <c r="AT1114" s="152" t="s">
        <v>208</v>
      </c>
      <c r="AU1114" s="152" t="s">
        <v>78</v>
      </c>
      <c r="AV1114" s="12" t="s">
        <v>76</v>
      </c>
      <c r="AW1114" s="12" t="s">
        <v>31</v>
      </c>
      <c r="AX1114" s="12" t="s">
        <v>69</v>
      </c>
      <c r="AY1114" s="152" t="s">
        <v>195</v>
      </c>
    </row>
    <row r="1115" spans="2:51" s="13" customFormat="1">
      <c r="B1115" s="157"/>
      <c r="D1115" s="145" t="s">
        <v>208</v>
      </c>
      <c r="E1115" s="158" t="s">
        <v>19</v>
      </c>
      <c r="F1115" s="159" t="s">
        <v>1108</v>
      </c>
      <c r="H1115" s="160">
        <v>0.249</v>
      </c>
      <c r="I1115" s="161"/>
      <c r="L1115" s="157"/>
      <c r="M1115" s="162"/>
      <c r="T1115" s="163"/>
      <c r="AT1115" s="158" t="s">
        <v>208</v>
      </c>
      <c r="AU1115" s="158" t="s">
        <v>78</v>
      </c>
      <c r="AV1115" s="13" t="s">
        <v>78</v>
      </c>
      <c r="AW1115" s="13" t="s">
        <v>31</v>
      </c>
      <c r="AX1115" s="13" t="s">
        <v>69</v>
      </c>
      <c r="AY1115" s="158" t="s">
        <v>195</v>
      </c>
    </row>
    <row r="1116" spans="2:51" s="12" customFormat="1">
      <c r="B1116" s="151"/>
      <c r="D1116" s="145" t="s">
        <v>208</v>
      </c>
      <c r="E1116" s="152" t="s">
        <v>19</v>
      </c>
      <c r="F1116" s="153" t="s">
        <v>1109</v>
      </c>
      <c r="H1116" s="152" t="s">
        <v>19</v>
      </c>
      <c r="I1116" s="154"/>
      <c r="L1116" s="151"/>
      <c r="M1116" s="155"/>
      <c r="T1116" s="156"/>
      <c r="AT1116" s="152" t="s">
        <v>208</v>
      </c>
      <c r="AU1116" s="152" t="s">
        <v>78</v>
      </c>
      <c r="AV1116" s="12" t="s">
        <v>76</v>
      </c>
      <c r="AW1116" s="12" t="s">
        <v>31</v>
      </c>
      <c r="AX1116" s="12" t="s">
        <v>69</v>
      </c>
      <c r="AY1116" s="152" t="s">
        <v>195</v>
      </c>
    </row>
    <row r="1117" spans="2:51" s="13" customFormat="1">
      <c r="B1117" s="157"/>
      <c r="D1117" s="145" t="s">
        <v>208</v>
      </c>
      <c r="E1117" s="158" t="s">
        <v>19</v>
      </c>
      <c r="F1117" s="159" t="s">
        <v>1110</v>
      </c>
      <c r="H1117" s="160">
        <v>0.252</v>
      </c>
      <c r="I1117" s="161"/>
      <c r="L1117" s="157"/>
      <c r="M1117" s="162"/>
      <c r="T1117" s="163"/>
      <c r="AT1117" s="158" t="s">
        <v>208</v>
      </c>
      <c r="AU1117" s="158" t="s">
        <v>78</v>
      </c>
      <c r="AV1117" s="13" t="s">
        <v>78</v>
      </c>
      <c r="AW1117" s="13" t="s">
        <v>31</v>
      </c>
      <c r="AX1117" s="13" t="s">
        <v>69</v>
      </c>
      <c r="AY1117" s="158" t="s">
        <v>195</v>
      </c>
    </row>
    <row r="1118" spans="2:51" s="12" customFormat="1">
      <c r="B1118" s="151"/>
      <c r="D1118" s="145" t="s">
        <v>208</v>
      </c>
      <c r="E1118" s="152" t="s">
        <v>19</v>
      </c>
      <c r="F1118" s="153" t="s">
        <v>1111</v>
      </c>
      <c r="H1118" s="152" t="s">
        <v>19</v>
      </c>
      <c r="I1118" s="154"/>
      <c r="L1118" s="151"/>
      <c r="M1118" s="155"/>
      <c r="T1118" s="156"/>
      <c r="AT1118" s="152" t="s">
        <v>208</v>
      </c>
      <c r="AU1118" s="152" t="s">
        <v>78</v>
      </c>
      <c r="AV1118" s="12" t="s">
        <v>76</v>
      </c>
      <c r="AW1118" s="12" t="s">
        <v>31</v>
      </c>
      <c r="AX1118" s="12" t="s">
        <v>69</v>
      </c>
      <c r="AY1118" s="152" t="s">
        <v>195</v>
      </c>
    </row>
    <row r="1119" spans="2:51" s="13" customFormat="1">
      <c r="B1119" s="157"/>
      <c r="D1119" s="145" t="s">
        <v>208</v>
      </c>
      <c r="E1119" s="158" t="s">
        <v>19</v>
      </c>
      <c r="F1119" s="159" t="s">
        <v>1112</v>
      </c>
      <c r="H1119" s="160">
        <v>5.1999999999999998E-2</v>
      </c>
      <c r="I1119" s="161"/>
      <c r="L1119" s="157"/>
      <c r="M1119" s="162"/>
      <c r="T1119" s="163"/>
      <c r="AT1119" s="158" t="s">
        <v>208</v>
      </c>
      <c r="AU1119" s="158" t="s">
        <v>78</v>
      </c>
      <c r="AV1119" s="13" t="s">
        <v>78</v>
      </c>
      <c r="AW1119" s="13" t="s">
        <v>31</v>
      </c>
      <c r="AX1119" s="13" t="s">
        <v>69</v>
      </c>
      <c r="AY1119" s="158" t="s">
        <v>195</v>
      </c>
    </row>
    <row r="1120" spans="2:51" s="12" customFormat="1">
      <c r="B1120" s="151"/>
      <c r="D1120" s="145" t="s">
        <v>208</v>
      </c>
      <c r="E1120" s="152" t="s">
        <v>19</v>
      </c>
      <c r="F1120" s="153" t="s">
        <v>1113</v>
      </c>
      <c r="H1120" s="152" t="s">
        <v>19</v>
      </c>
      <c r="I1120" s="154"/>
      <c r="L1120" s="151"/>
      <c r="M1120" s="155"/>
      <c r="T1120" s="156"/>
      <c r="AT1120" s="152" t="s">
        <v>208</v>
      </c>
      <c r="AU1120" s="152" t="s">
        <v>78</v>
      </c>
      <c r="AV1120" s="12" t="s">
        <v>76</v>
      </c>
      <c r="AW1120" s="12" t="s">
        <v>31</v>
      </c>
      <c r="AX1120" s="12" t="s">
        <v>69</v>
      </c>
      <c r="AY1120" s="152" t="s">
        <v>195</v>
      </c>
    </row>
    <row r="1121" spans="2:51" s="13" customFormat="1">
      <c r="B1121" s="157"/>
      <c r="D1121" s="145" t="s">
        <v>208</v>
      </c>
      <c r="E1121" s="158" t="s">
        <v>19</v>
      </c>
      <c r="F1121" s="159" t="s">
        <v>1085</v>
      </c>
      <c r="H1121" s="160">
        <v>2.1000000000000001E-2</v>
      </c>
      <c r="I1121" s="161"/>
      <c r="L1121" s="157"/>
      <c r="M1121" s="162"/>
      <c r="T1121" s="163"/>
      <c r="AT1121" s="158" t="s">
        <v>208</v>
      </c>
      <c r="AU1121" s="158" t="s">
        <v>78</v>
      </c>
      <c r="AV1121" s="13" t="s">
        <v>78</v>
      </c>
      <c r="AW1121" s="13" t="s">
        <v>31</v>
      </c>
      <c r="AX1121" s="13" t="s">
        <v>69</v>
      </c>
      <c r="AY1121" s="158" t="s">
        <v>195</v>
      </c>
    </row>
    <row r="1122" spans="2:51" s="12" customFormat="1">
      <c r="B1122" s="151"/>
      <c r="D1122" s="145" t="s">
        <v>208</v>
      </c>
      <c r="E1122" s="152" t="s">
        <v>19</v>
      </c>
      <c r="F1122" s="153" t="s">
        <v>1114</v>
      </c>
      <c r="H1122" s="152" t="s">
        <v>19</v>
      </c>
      <c r="I1122" s="154"/>
      <c r="L1122" s="151"/>
      <c r="M1122" s="155"/>
      <c r="T1122" s="156"/>
      <c r="AT1122" s="152" t="s">
        <v>208</v>
      </c>
      <c r="AU1122" s="152" t="s">
        <v>78</v>
      </c>
      <c r="AV1122" s="12" t="s">
        <v>76</v>
      </c>
      <c r="AW1122" s="12" t="s">
        <v>31</v>
      </c>
      <c r="AX1122" s="12" t="s">
        <v>69</v>
      </c>
      <c r="AY1122" s="152" t="s">
        <v>195</v>
      </c>
    </row>
    <row r="1123" spans="2:51" s="13" customFormat="1">
      <c r="B1123" s="157"/>
      <c r="D1123" s="145" t="s">
        <v>208</v>
      </c>
      <c r="E1123" s="158" t="s">
        <v>19</v>
      </c>
      <c r="F1123" s="159" t="s">
        <v>1115</v>
      </c>
      <c r="H1123" s="160">
        <v>1.7000000000000001E-2</v>
      </c>
      <c r="I1123" s="161"/>
      <c r="L1123" s="157"/>
      <c r="M1123" s="162"/>
      <c r="T1123" s="163"/>
      <c r="AT1123" s="158" t="s">
        <v>208</v>
      </c>
      <c r="AU1123" s="158" t="s">
        <v>78</v>
      </c>
      <c r="AV1123" s="13" t="s">
        <v>78</v>
      </c>
      <c r="AW1123" s="13" t="s">
        <v>31</v>
      </c>
      <c r="AX1123" s="13" t="s">
        <v>69</v>
      </c>
      <c r="AY1123" s="158" t="s">
        <v>195</v>
      </c>
    </row>
    <row r="1124" spans="2:51" s="12" customFormat="1">
      <c r="B1124" s="151"/>
      <c r="D1124" s="145" t="s">
        <v>208</v>
      </c>
      <c r="E1124" s="152" t="s">
        <v>19</v>
      </c>
      <c r="F1124" s="153" t="s">
        <v>1116</v>
      </c>
      <c r="H1124" s="152" t="s">
        <v>19</v>
      </c>
      <c r="I1124" s="154"/>
      <c r="L1124" s="151"/>
      <c r="M1124" s="155"/>
      <c r="T1124" s="156"/>
      <c r="AT1124" s="152" t="s">
        <v>208</v>
      </c>
      <c r="AU1124" s="152" t="s">
        <v>78</v>
      </c>
      <c r="AV1124" s="12" t="s">
        <v>76</v>
      </c>
      <c r="AW1124" s="12" t="s">
        <v>31</v>
      </c>
      <c r="AX1124" s="12" t="s">
        <v>69</v>
      </c>
      <c r="AY1124" s="152" t="s">
        <v>195</v>
      </c>
    </row>
    <row r="1125" spans="2:51" s="13" customFormat="1">
      <c r="B1125" s="157"/>
      <c r="D1125" s="145" t="s">
        <v>208</v>
      </c>
      <c r="E1125" s="158" t="s">
        <v>19</v>
      </c>
      <c r="F1125" s="159" t="s">
        <v>1104</v>
      </c>
      <c r="H1125" s="160">
        <v>0.216</v>
      </c>
      <c r="I1125" s="161"/>
      <c r="L1125" s="157"/>
      <c r="M1125" s="162"/>
      <c r="T1125" s="163"/>
      <c r="AT1125" s="158" t="s">
        <v>208</v>
      </c>
      <c r="AU1125" s="158" t="s">
        <v>78</v>
      </c>
      <c r="AV1125" s="13" t="s">
        <v>78</v>
      </c>
      <c r="AW1125" s="13" t="s">
        <v>31</v>
      </c>
      <c r="AX1125" s="13" t="s">
        <v>69</v>
      </c>
      <c r="AY1125" s="158" t="s">
        <v>195</v>
      </c>
    </row>
    <row r="1126" spans="2:51" s="12" customFormat="1">
      <c r="B1126" s="151"/>
      <c r="D1126" s="145" t="s">
        <v>208</v>
      </c>
      <c r="E1126" s="152" t="s">
        <v>19</v>
      </c>
      <c r="F1126" s="153" t="s">
        <v>1117</v>
      </c>
      <c r="H1126" s="152" t="s">
        <v>19</v>
      </c>
      <c r="I1126" s="154"/>
      <c r="L1126" s="151"/>
      <c r="M1126" s="155"/>
      <c r="T1126" s="156"/>
      <c r="AT1126" s="152" t="s">
        <v>208</v>
      </c>
      <c r="AU1126" s="152" t="s">
        <v>78</v>
      </c>
      <c r="AV1126" s="12" t="s">
        <v>76</v>
      </c>
      <c r="AW1126" s="12" t="s">
        <v>31</v>
      </c>
      <c r="AX1126" s="12" t="s">
        <v>69</v>
      </c>
      <c r="AY1126" s="152" t="s">
        <v>195</v>
      </c>
    </row>
    <row r="1127" spans="2:51" s="13" customFormat="1">
      <c r="B1127" s="157"/>
      <c r="D1127" s="145" t="s">
        <v>208</v>
      </c>
      <c r="E1127" s="158" t="s">
        <v>19</v>
      </c>
      <c r="F1127" s="159" t="s">
        <v>1065</v>
      </c>
      <c r="H1127" s="160">
        <v>0.186</v>
      </c>
      <c r="I1127" s="161"/>
      <c r="L1127" s="157"/>
      <c r="M1127" s="162"/>
      <c r="T1127" s="163"/>
      <c r="AT1127" s="158" t="s">
        <v>208</v>
      </c>
      <c r="AU1127" s="158" t="s">
        <v>78</v>
      </c>
      <c r="AV1127" s="13" t="s">
        <v>78</v>
      </c>
      <c r="AW1127" s="13" t="s">
        <v>31</v>
      </c>
      <c r="AX1127" s="13" t="s">
        <v>69</v>
      </c>
      <c r="AY1127" s="158" t="s">
        <v>195</v>
      </c>
    </row>
    <row r="1128" spans="2:51" s="12" customFormat="1">
      <c r="B1128" s="151"/>
      <c r="D1128" s="145" t="s">
        <v>208</v>
      </c>
      <c r="E1128" s="152" t="s">
        <v>19</v>
      </c>
      <c r="F1128" s="153" t="s">
        <v>1118</v>
      </c>
      <c r="H1128" s="152" t="s">
        <v>19</v>
      </c>
      <c r="I1128" s="154"/>
      <c r="L1128" s="151"/>
      <c r="M1128" s="155"/>
      <c r="T1128" s="156"/>
      <c r="AT1128" s="152" t="s">
        <v>208</v>
      </c>
      <c r="AU1128" s="152" t="s">
        <v>78</v>
      </c>
      <c r="AV1128" s="12" t="s">
        <v>76</v>
      </c>
      <c r="AW1128" s="12" t="s">
        <v>31</v>
      </c>
      <c r="AX1128" s="12" t="s">
        <v>69</v>
      </c>
      <c r="AY1128" s="152" t="s">
        <v>195</v>
      </c>
    </row>
    <row r="1129" spans="2:51" s="13" customFormat="1">
      <c r="B1129" s="157"/>
      <c r="D1129" s="145" t="s">
        <v>208</v>
      </c>
      <c r="E1129" s="158" t="s">
        <v>19</v>
      </c>
      <c r="F1129" s="159" t="s">
        <v>1065</v>
      </c>
      <c r="H1129" s="160">
        <v>0.186</v>
      </c>
      <c r="I1129" s="161"/>
      <c r="L1129" s="157"/>
      <c r="M1129" s="162"/>
      <c r="T1129" s="163"/>
      <c r="AT1129" s="158" t="s">
        <v>208</v>
      </c>
      <c r="AU1129" s="158" t="s">
        <v>78</v>
      </c>
      <c r="AV1129" s="13" t="s">
        <v>78</v>
      </c>
      <c r="AW1129" s="13" t="s">
        <v>31</v>
      </c>
      <c r="AX1129" s="13" t="s">
        <v>69</v>
      </c>
      <c r="AY1129" s="158" t="s">
        <v>195</v>
      </c>
    </row>
    <row r="1130" spans="2:51" s="12" customFormat="1">
      <c r="B1130" s="151"/>
      <c r="D1130" s="145" t="s">
        <v>208</v>
      </c>
      <c r="E1130" s="152" t="s">
        <v>19</v>
      </c>
      <c r="F1130" s="153" t="s">
        <v>1119</v>
      </c>
      <c r="H1130" s="152" t="s">
        <v>19</v>
      </c>
      <c r="I1130" s="154"/>
      <c r="L1130" s="151"/>
      <c r="M1130" s="155"/>
      <c r="T1130" s="156"/>
      <c r="AT1130" s="152" t="s">
        <v>208</v>
      </c>
      <c r="AU1130" s="152" t="s">
        <v>78</v>
      </c>
      <c r="AV1130" s="12" t="s">
        <v>76</v>
      </c>
      <c r="AW1130" s="12" t="s">
        <v>31</v>
      </c>
      <c r="AX1130" s="12" t="s">
        <v>69</v>
      </c>
      <c r="AY1130" s="152" t="s">
        <v>195</v>
      </c>
    </row>
    <row r="1131" spans="2:51" s="13" customFormat="1">
      <c r="B1131" s="157"/>
      <c r="D1131" s="145" t="s">
        <v>208</v>
      </c>
      <c r="E1131" s="158" t="s">
        <v>19</v>
      </c>
      <c r="F1131" s="159" t="s">
        <v>1091</v>
      </c>
      <c r="H1131" s="160">
        <v>0.17499999999999999</v>
      </c>
      <c r="I1131" s="161"/>
      <c r="L1131" s="157"/>
      <c r="M1131" s="162"/>
      <c r="T1131" s="163"/>
      <c r="AT1131" s="158" t="s">
        <v>208</v>
      </c>
      <c r="AU1131" s="158" t="s">
        <v>78</v>
      </c>
      <c r="AV1131" s="13" t="s">
        <v>78</v>
      </c>
      <c r="AW1131" s="13" t="s">
        <v>31</v>
      </c>
      <c r="AX1131" s="13" t="s">
        <v>69</v>
      </c>
      <c r="AY1131" s="158" t="s">
        <v>195</v>
      </c>
    </row>
    <row r="1132" spans="2:51" s="12" customFormat="1">
      <c r="B1132" s="151"/>
      <c r="D1132" s="145" t="s">
        <v>208</v>
      </c>
      <c r="E1132" s="152" t="s">
        <v>19</v>
      </c>
      <c r="F1132" s="153" t="s">
        <v>1120</v>
      </c>
      <c r="H1132" s="152" t="s">
        <v>19</v>
      </c>
      <c r="I1132" s="154"/>
      <c r="L1132" s="151"/>
      <c r="M1132" s="155"/>
      <c r="T1132" s="156"/>
      <c r="AT1132" s="152" t="s">
        <v>208</v>
      </c>
      <c r="AU1132" s="152" t="s">
        <v>78</v>
      </c>
      <c r="AV1132" s="12" t="s">
        <v>76</v>
      </c>
      <c r="AW1132" s="12" t="s">
        <v>31</v>
      </c>
      <c r="AX1132" s="12" t="s">
        <v>69</v>
      </c>
      <c r="AY1132" s="152" t="s">
        <v>195</v>
      </c>
    </row>
    <row r="1133" spans="2:51" s="13" customFormat="1">
      <c r="B1133" s="157"/>
      <c r="D1133" s="145" t="s">
        <v>208</v>
      </c>
      <c r="E1133" s="158" t="s">
        <v>19</v>
      </c>
      <c r="F1133" s="159" t="s">
        <v>1063</v>
      </c>
      <c r="H1133" s="160">
        <v>0.182</v>
      </c>
      <c r="I1133" s="161"/>
      <c r="L1133" s="157"/>
      <c r="M1133" s="162"/>
      <c r="T1133" s="163"/>
      <c r="AT1133" s="158" t="s">
        <v>208</v>
      </c>
      <c r="AU1133" s="158" t="s">
        <v>78</v>
      </c>
      <c r="AV1133" s="13" t="s">
        <v>78</v>
      </c>
      <c r="AW1133" s="13" t="s">
        <v>31</v>
      </c>
      <c r="AX1133" s="13" t="s">
        <v>69</v>
      </c>
      <c r="AY1133" s="158" t="s">
        <v>195</v>
      </c>
    </row>
    <row r="1134" spans="2:51" s="12" customFormat="1">
      <c r="B1134" s="151"/>
      <c r="D1134" s="145" t="s">
        <v>208</v>
      </c>
      <c r="E1134" s="152" t="s">
        <v>19</v>
      </c>
      <c r="F1134" s="153" t="s">
        <v>1121</v>
      </c>
      <c r="H1134" s="152" t="s">
        <v>19</v>
      </c>
      <c r="I1134" s="154"/>
      <c r="L1134" s="151"/>
      <c r="M1134" s="155"/>
      <c r="T1134" s="156"/>
      <c r="AT1134" s="152" t="s">
        <v>208</v>
      </c>
      <c r="AU1134" s="152" t="s">
        <v>78</v>
      </c>
      <c r="AV1134" s="12" t="s">
        <v>76</v>
      </c>
      <c r="AW1134" s="12" t="s">
        <v>31</v>
      </c>
      <c r="AX1134" s="12" t="s">
        <v>69</v>
      </c>
      <c r="AY1134" s="152" t="s">
        <v>195</v>
      </c>
    </row>
    <row r="1135" spans="2:51" s="13" customFormat="1">
      <c r="B1135" s="157"/>
      <c r="D1135" s="145" t="s">
        <v>208</v>
      </c>
      <c r="E1135" s="158" t="s">
        <v>19</v>
      </c>
      <c r="F1135" s="159" t="s">
        <v>1094</v>
      </c>
      <c r="H1135" s="160">
        <v>0.188</v>
      </c>
      <c r="I1135" s="161"/>
      <c r="L1135" s="157"/>
      <c r="M1135" s="162"/>
      <c r="T1135" s="163"/>
      <c r="AT1135" s="158" t="s">
        <v>208</v>
      </c>
      <c r="AU1135" s="158" t="s">
        <v>78</v>
      </c>
      <c r="AV1135" s="13" t="s">
        <v>78</v>
      </c>
      <c r="AW1135" s="13" t="s">
        <v>31</v>
      </c>
      <c r="AX1135" s="13" t="s">
        <v>69</v>
      </c>
      <c r="AY1135" s="158" t="s">
        <v>195</v>
      </c>
    </row>
    <row r="1136" spans="2:51" s="12" customFormat="1">
      <c r="B1136" s="151"/>
      <c r="D1136" s="145" t="s">
        <v>208</v>
      </c>
      <c r="E1136" s="152" t="s">
        <v>19</v>
      </c>
      <c r="F1136" s="153" t="s">
        <v>1122</v>
      </c>
      <c r="H1136" s="152" t="s">
        <v>19</v>
      </c>
      <c r="I1136" s="154"/>
      <c r="L1136" s="151"/>
      <c r="M1136" s="155"/>
      <c r="T1136" s="156"/>
      <c r="AT1136" s="152" t="s">
        <v>208</v>
      </c>
      <c r="AU1136" s="152" t="s">
        <v>78</v>
      </c>
      <c r="AV1136" s="12" t="s">
        <v>76</v>
      </c>
      <c r="AW1136" s="12" t="s">
        <v>31</v>
      </c>
      <c r="AX1136" s="12" t="s">
        <v>69</v>
      </c>
      <c r="AY1136" s="152" t="s">
        <v>195</v>
      </c>
    </row>
    <row r="1137" spans="2:51" s="13" customFormat="1">
      <c r="B1137" s="157"/>
      <c r="D1137" s="145" t="s">
        <v>208</v>
      </c>
      <c r="E1137" s="158" t="s">
        <v>19</v>
      </c>
      <c r="F1137" s="159" t="s">
        <v>1063</v>
      </c>
      <c r="H1137" s="160">
        <v>0.182</v>
      </c>
      <c r="I1137" s="161"/>
      <c r="L1137" s="157"/>
      <c r="M1137" s="162"/>
      <c r="T1137" s="163"/>
      <c r="AT1137" s="158" t="s">
        <v>208</v>
      </c>
      <c r="AU1137" s="158" t="s">
        <v>78</v>
      </c>
      <c r="AV1137" s="13" t="s">
        <v>78</v>
      </c>
      <c r="AW1137" s="13" t="s">
        <v>31</v>
      </c>
      <c r="AX1137" s="13" t="s">
        <v>69</v>
      </c>
      <c r="AY1137" s="158" t="s">
        <v>195</v>
      </c>
    </row>
    <row r="1138" spans="2:51" s="12" customFormat="1">
      <c r="B1138" s="151"/>
      <c r="D1138" s="145" t="s">
        <v>208</v>
      </c>
      <c r="E1138" s="152" t="s">
        <v>19</v>
      </c>
      <c r="F1138" s="153" t="s">
        <v>1123</v>
      </c>
      <c r="H1138" s="152" t="s">
        <v>19</v>
      </c>
      <c r="I1138" s="154"/>
      <c r="L1138" s="151"/>
      <c r="M1138" s="155"/>
      <c r="T1138" s="156"/>
      <c r="AT1138" s="152" t="s">
        <v>208</v>
      </c>
      <c r="AU1138" s="152" t="s">
        <v>78</v>
      </c>
      <c r="AV1138" s="12" t="s">
        <v>76</v>
      </c>
      <c r="AW1138" s="12" t="s">
        <v>31</v>
      </c>
      <c r="AX1138" s="12" t="s">
        <v>69</v>
      </c>
      <c r="AY1138" s="152" t="s">
        <v>195</v>
      </c>
    </row>
    <row r="1139" spans="2:51" s="13" customFormat="1">
      <c r="B1139" s="157"/>
      <c r="D1139" s="145" t="s">
        <v>208</v>
      </c>
      <c r="E1139" s="158" t="s">
        <v>19</v>
      </c>
      <c r="F1139" s="159" t="s">
        <v>1124</v>
      </c>
      <c r="H1139" s="160">
        <v>0.19</v>
      </c>
      <c r="I1139" s="161"/>
      <c r="L1139" s="157"/>
      <c r="M1139" s="162"/>
      <c r="T1139" s="163"/>
      <c r="AT1139" s="158" t="s">
        <v>208</v>
      </c>
      <c r="AU1139" s="158" t="s">
        <v>78</v>
      </c>
      <c r="AV1139" s="13" t="s">
        <v>78</v>
      </c>
      <c r="AW1139" s="13" t="s">
        <v>31</v>
      </c>
      <c r="AX1139" s="13" t="s">
        <v>69</v>
      </c>
      <c r="AY1139" s="158" t="s">
        <v>195</v>
      </c>
    </row>
    <row r="1140" spans="2:51" s="12" customFormat="1">
      <c r="B1140" s="151"/>
      <c r="D1140" s="145" t="s">
        <v>208</v>
      </c>
      <c r="E1140" s="152" t="s">
        <v>19</v>
      </c>
      <c r="F1140" s="153" t="s">
        <v>1125</v>
      </c>
      <c r="H1140" s="152" t="s">
        <v>19</v>
      </c>
      <c r="I1140" s="154"/>
      <c r="L1140" s="151"/>
      <c r="M1140" s="155"/>
      <c r="T1140" s="156"/>
      <c r="AT1140" s="152" t="s">
        <v>208</v>
      </c>
      <c r="AU1140" s="152" t="s">
        <v>78</v>
      </c>
      <c r="AV1140" s="12" t="s">
        <v>76</v>
      </c>
      <c r="AW1140" s="12" t="s">
        <v>31</v>
      </c>
      <c r="AX1140" s="12" t="s">
        <v>69</v>
      </c>
      <c r="AY1140" s="152" t="s">
        <v>195</v>
      </c>
    </row>
    <row r="1141" spans="2:51" s="13" customFormat="1">
      <c r="B1141" s="157"/>
      <c r="D1141" s="145" t="s">
        <v>208</v>
      </c>
      <c r="E1141" s="158" t="s">
        <v>19</v>
      </c>
      <c r="F1141" s="159" t="s">
        <v>1098</v>
      </c>
      <c r="H1141" s="160">
        <v>0.18099999999999999</v>
      </c>
      <c r="I1141" s="161"/>
      <c r="L1141" s="157"/>
      <c r="M1141" s="162"/>
      <c r="T1141" s="163"/>
      <c r="AT1141" s="158" t="s">
        <v>208</v>
      </c>
      <c r="AU1141" s="158" t="s">
        <v>78</v>
      </c>
      <c r="AV1141" s="13" t="s">
        <v>78</v>
      </c>
      <c r="AW1141" s="13" t="s">
        <v>31</v>
      </c>
      <c r="AX1141" s="13" t="s">
        <v>69</v>
      </c>
      <c r="AY1141" s="158" t="s">
        <v>195</v>
      </c>
    </row>
    <row r="1142" spans="2:51" s="12" customFormat="1">
      <c r="B1142" s="151"/>
      <c r="D1142" s="145" t="s">
        <v>208</v>
      </c>
      <c r="E1142" s="152" t="s">
        <v>19</v>
      </c>
      <c r="F1142" s="153" t="s">
        <v>1126</v>
      </c>
      <c r="H1142" s="152" t="s">
        <v>19</v>
      </c>
      <c r="I1142" s="154"/>
      <c r="L1142" s="151"/>
      <c r="M1142" s="155"/>
      <c r="T1142" s="156"/>
      <c r="AT1142" s="152" t="s">
        <v>208</v>
      </c>
      <c r="AU1142" s="152" t="s">
        <v>78</v>
      </c>
      <c r="AV1142" s="12" t="s">
        <v>76</v>
      </c>
      <c r="AW1142" s="12" t="s">
        <v>31</v>
      </c>
      <c r="AX1142" s="12" t="s">
        <v>69</v>
      </c>
      <c r="AY1142" s="152" t="s">
        <v>195</v>
      </c>
    </row>
    <row r="1143" spans="2:51" s="13" customFormat="1">
      <c r="B1143" s="157"/>
      <c r="D1143" s="145" t="s">
        <v>208</v>
      </c>
      <c r="E1143" s="158" t="s">
        <v>19</v>
      </c>
      <c r="F1143" s="159" t="s">
        <v>1100</v>
      </c>
      <c r="H1143" s="160">
        <v>0.189</v>
      </c>
      <c r="I1143" s="161"/>
      <c r="L1143" s="157"/>
      <c r="M1143" s="162"/>
      <c r="T1143" s="163"/>
      <c r="AT1143" s="158" t="s">
        <v>208</v>
      </c>
      <c r="AU1143" s="158" t="s">
        <v>78</v>
      </c>
      <c r="AV1143" s="13" t="s">
        <v>78</v>
      </c>
      <c r="AW1143" s="13" t="s">
        <v>31</v>
      </c>
      <c r="AX1143" s="13" t="s">
        <v>69</v>
      </c>
      <c r="AY1143" s="158" t="s">
        <v>195</v>
      </c>
    </row>
    <row r="1144" spans="2:51" s="12" customFormat="1">
      <c r="B1144" s="151"/>
      <c r="D1144" s="145" t="s">
        <v>208</v>
      </c>
      <c r="E1144" s="152" t="s">
        <v>19</v>
      </c>
      <c r="F1144" s="153" t="s">
        <v>1127</v>
      </c>
      <c r="H1144" s="152" t="s">
        <v>19</v>
      </c>
      <c r="I1144" s="154"/>
      <c r="L1144" s="151"/>
      <c r="M1144" s="155"/>
      <c r="T1144" s="156"/>
      <c r="AT1144" s="152" t="s">
        <v>208</v>
      </c>
      <c r="AU1144" s="152" t="s">
        <v>78</v>
      </c>
      <c r="AV1144" s="12" t="s">
        <v>76</v>
      </c>
      <c r="AW1144" s="12" t="s">
        <v>31</v>
      </c>
      <c r="AX1144" s="12" t="s">
        <v>69</v>
      </c>
      <c r="AY1144" s="152" t="s">
        <v>195</v>
      </c>
    </row>
    <row r="1145" spans="2:51" s="13" customFormat="1">
      <c r="B1145" s="157"/>
      <c r="D1145" s="145" t="s">
        <v>208</v>
      </c>
      <c r="E1145" s="158" t="s">
        <v>19</v>
      </c>
      <c r="F1145" s="159" t="s">
        <v>1067</v>
      </c>
      <c r="H1145" s="160">
        <v>0.183</v>
      </c>
      <c r="I1145" s="161"/>
      <c r="L1145" s="157"/>
      <c r="M1145" s="162"/>
      <c r="T1145" s="163"/>
      <c r="AT1145" s="158" t="s">
        <v>208</v>
      </c>
      <c r="AU1145" s="158" t="s">
        <v>78</v>
      </c>
      <c r="AV1145" s="13" t="s">
        <v>78</v>
      </c>
      <c r="AW1145" s="13" t="s">
        <v>31</v>
      </c>
      <c r="AX1145" s="13" t="s">
        <v>69</v>
      </c>
      <c r="AY1145" s="158" t="s">
        <v>195</v>
      </c>
    </row>
    <row r="1146" spans="2:51" s="12" customFormat="1">
      <c r="B1146" s="151"/>
      <c r="D1146" s="145" t="s">
        <v>208</v>
      </c>
      <c r="E1146" s="152" t="s">
        <v>19</v>
      </c>
      <c r="F1146" s="153" t="s">
        <v>1128</v>
      </c>
      <c r="H1146" s="152" t="s">
        <v>19</v>
      </c>
      <c r="I1146" s="154"/>
      <c r="L1146" s="151"/>
      <c r="M1146" s="155"/>
      <c r="T1146" s="156"/>
      <c r="AT1146" s="152" t="s">
        <v>208</v>
      </c>
      <c r="AU1146" s="152" t="s">
        <v>78</v>
      </c>
      <c r="AV1146" s="12" t="s">
        <v>76</v>
      </c>
      <c r="AW1146" s="12" t="s">
        <v>31</v>
      </c>
      <c r="AX1146" s="12" t="s">
        <v>69</v>
      </c>
      <c r="AY1146" s="152" t="s">
        <v>195</v>
      </c>
    </row>
    <row r="1147" spans="2:51" s="13" customFormat="1">
      <c r="B1147" s="157"/>
      <c r="D1147" s="145" t="s">
        <v>208</v>
      </c>
      <c r="E1147" s="158" t="s">
        <v>19</v>
      </c>
      <c r="F1147" s="159" t="s">
        <v>1065</v>
      </c>
      <c r="H1147" s="160">
        <v>0.186</v>
      </c>
      <c r="I1147" s="161"/>
      <c r="L1147" s="157"/>
      <c r="M1147" s="162"/>
      <c r="T1147" s="163"/>
      <c r="AT1147" s="158" t="s">
        <v>208</v>
      </c>
      <c r="AU1147" s="158" t="s">
        <v>78</v>
      </c>
      <c r="AV1147" s="13" t="s">
        <v>78</v>
      </c>
      <c r="AW1147" s="13" t="s">
        <v>31</v>
      </c>
      <c r="AX1147" s="13" t="s">
        <v>69</v>
      </c>
      <c r="AY1147" s="158" t="s">
        <v>195</v>
      </c>
    </row>
    <row r="1148" spans="2:51" s="12" customFormat="1">
      <c r="B1148" s="151"/>
      <c r="D1148" s="145" t="s">
        <v>208</v>
      </c>
      <c r="E1148" s="152" t="s">
        <v>19</v>
      </c>
      <c r="F1148" s="153" t="s">
        <v>1129</v>
      </c>
      <c r="H1148" s="152" t="s">
        <v>19</v>
      </c>
      <c r="I1148" s="154"/>
      <c r="L1148" s="151"/>
      <c r="M1148" s="155"/>
      <c r="T1148" s="156"/>
      <c r="AT1148" s="152" t="s">
        <v>208</v>
      </c>
      <c r="AU1148" s="152" t="s">
        <v>78</v>
      </c>
      <c r="AV1148" s="12" t="s">
        <v>76</v>
      </c>
      <c r="AW1148" s="12" t="s">
        <v>31</v>
      </c>
      <c r="AX1148" s="12" t="s">
        <v>69</v>
      </c>
      <c r="AY1148" s="152" t="s">
        <v>195</v>
      </c>
    </row>
    <row r="1149" spans="2:51" s="13" customFormat="1">
      <c r="B1149" s="157"/>
      <c r="D1149" s="145" t="s">
        <v>208</v>
      </c>
      <c r="E1149" s="158" t="s">
        <v>19</v>
      </c>
      <c r="F1149" s="159" t="s">
        <v>1104</v>
      </c>
      <c r="H1149" s="160">
        <v>0.216</v>
      </c>
      <c r="I1149" s="161"/>
      <c r="L1149" s="157"/>
      <c r="M1149" s="162"/>
      <c r="T1149" s="163"/>
      <c r="AT1149" s="158" t="s">
        <v>208</v>
      </c>
      <c r="AU1149" s="158" t="s">
        <v>78</v>
      </c>
      <c r="AV1149" s="13" t="s">
        <v>78</v>
      </c>
      <c r="AW1149" s="13" t="s">
        <v>31</v>
      </c>
      <c r="AX1149" s="13" t="s">
        <v>69</v>
      </c>
      <c r="AY1149" s="158" t="s">
        <v>195</v>
      </c>
    </row>
    <row r="1150" spans="2:51" s="12" customFormat="1">
      <c r="B1150" s="151"/>
      <c r="D1150" s="145" t="s">
        <v>208</v>
      </c>
      <c r="E1150" s="152" t="s">
        <v>19</v>
      </c>
      <c r="F1150" s="153" t="s">
        <v>521</v>
      </c>
      <c r="H1150" s="152" t="s">
        <v>19</v>
      </c>
      <c r="I1150" s="154"/>
      <c r="L1150" s="151"/>
      <c r="M1150" s="155"/>
      <c r="T1150" s="156"/>
      <c r="AT1150" s="152" t="s">
        <v>208</v>
      </c>
      <c r="AU1150" s="152" t="s">
        <v>78</v>
      </c>
      <c r="AV1150" s="12" t="s">
        <v>76</v>
      </c>
      <c r="AW1150" s="12" t="s">
        <v>31</v>
      </c>
      <c r="AX1150" s="12" t="s">
        <v>69</v>
      </c>
      <c r="AY1150" s="152" t="s">
        <v>195</v>
      </c>
    </row>
    <row r="1151" spans="2:51" s="12" customFormat="1">
      <c r="B1151" s="151"/>
      <c r="D1151" s="145" t="s">
        <v>208</v>
      </c>
      <c r="E1151" s="152" t="s">
        <v>19</v>
      </c>
      <c r="F1151" s="153" t="s">
        <v>1130</v>
      </c>
      <c r="H1151" s="152" t="s">
        <v>19</v>
      </c>
      <c r="I1151" s="154"/>
      <c r="L1151" s="151"/>
      <c r="M1151" s="155"/>
      <c r="T1151" s="156"/>
      <c r="AT1151" s="152" t="s">
        <v>208</v>
      </c>
      <c r="AU1151" s="152" t="s">
        <v>78</v>
      </c>
      <c r="AV1151" s="12" t="s">
        <v>76</v>
      </c>
      <c r="AW1151" s="12" t="s">
        <v>31</v>
      </c>
      <c r="AX1151" s="12" t="s">
        <v>69</v>
      </c>
      <c r="AY1151" s="152" t="s">
        <v>195</v>
      </c>
    </row>
    <row r="1152" spans="2:51" s="13" customFormat="1">
      <c r="B1152" s="157"/>
      <c r="D1152" s="145" t="s">
        <v>208</v>
      </c>
      <c r="E1152" s="158" t="s">
        <v>19</v>
      </c>
      <c r="F1152" s="159" t="s">
        <v>1131</v>
      </c>
      <c r="H1152" s="160">
        <v>0.31900000000000001</v>
      </c>
      <c r="I1152" s="161"/>
      <c r="L1152" s="157"/>
      <c r="M1152" s="162"/>
      <c r="T1152" s="163"/>
      <c r="AT1152" s="158" t="s">
        <v>208</v>
      </c>
      <c r="AU1152" s="158" t="s">
        <v>78</v>
      </c>
      <c r="AV1152" s="13" t="s">
        <v>78</v>
      </c>
      <c r="AW1152" s="13" t="s">
        <v>31</v>
      </c>
      <c r="AX1152" s="13" t="s">
        <v>69</v>
      </c>
      <c r="AY1152" s="158" t="s">
        <v>195</v>
      </c>
    </row>
    <row r="1153" spans="2:51" s="12" customFormat="1">
      <c r="B1153" s="151"/>
      <c r="D1153" s="145" t="s">
        <v>208</v>
      </c>
      <c r="E1153" s="152" t="s">
        <v>19</v>
      </c>
      <c r="F1153" s="153" t="s">
        <v>1132</v>
      </c>
      <c r="H1153" s="152" t="s">
        <v>19</v>
      </c>
      <c r="I1153" s="154"/>
      <c r="L1153" s="151"/>
      <c r="M1153" s="155"/>
      <c r="T1153" s="156"/>
      <c r="AT1153" s="152" t="s">
        <v>208</v>
      </c>
      <c r="AU1153" s="152" t="s">
        <v>78</v>
      </c>
      <c r="AV1153" s="12" t="s">
        <v>76</v>
      </c>
      <c r="AW1153" s="12" t="s">
        <v>31</v>
      </c>
      <c r="AX1153" s="12" t="s">
        <v>69</v>
      </c>
      <c r="AY1153" s="152" t="s">
        <v>195</v>
      </c>
    </row>
    <row r="1154" spans="2:51" s="13" customFormat="1">
      <c r="B1154" s="157"/>
      <c r="D1154" s="145" t="s">
        <v>208</v>
      </c>
      <c r="E1154" s="158" t="s">
        <v>19</v>
      </c>
      <c r="F1154" s="159" t="s">
        <v>1133</v>
      </c>
      <c r="H1154" s="160">
        <v>0.16900000000000001</v>
      </c>
      <c r="I1154" s="161"/>
      <c r="L1154" s="157"/>
      <c r="M1154" s="162"/>
      <c r="T1154" s="163"/>
      <c r="AT1154" s="158" t="s">
        <v>208</v>
      </c>
      <c r="AU1154" s="158" t="s">
        <v>78</v>
      </c>
      <c r="AV1154" s="13" t="s">
        <v>78</v>
      </c>
      <c r="AW1154" s="13" t="s">
        <v>31</v>
      </c>
      <c r="AX1154" s="13" t="s">
        <v>69</v>
      </c>
      <c r="AY1154" s="158" t="s">
        <v>195</v>
      </c>
    </row>
    <row r="1155" spans="2:51" s="12" customFormat="1">
      <c r="B1155" s="151"/>
      <c r="D1155" s="145" t="s">
        <v>208</v>
      </c>
      <c r="E1155" s="152" t="s">
        <v>19</v>
      </c>
      <c r="F1155" s="153" t="s">
        <v>1134</v>
      </c>
      <c r="H1155" s="152" t="s">
        <v>19</v>
      </c>
      <c r="I1155" s="154"/>
      <c r="L1155" s="151"/>
      <c r="M1155" s="155"/>
      <c r="T1155" s="156"/>
      <c r="AT1155" s="152" t="s">
        <v>208</v>
      </c>
      <c r="AU1155" s="152" t="s">
        <v>78</v>
      </c>
      <c r="AV1155" s="12" t="s">
        <v>76</v>
      </c>
      <c r="AW1155" s="12" t="s">
        <v>31</v>
      </c>
      <c r="AX1155" s="12" t="s">
        <v>69</v>
      </c>
      <c r="AY1155" s="152" t="s">
        <v>195</v>
      </c>
    </row>
    <row r="1156" spans="2:51" s="13" customFormat="1">
      <c r="B1156" s="157"/>
      <c r="D1156" s="145" t="s">
        <v>208</v>
      </c>
      <c r="E1156" s="158" t="s">
        <v>19</v>
      </c>
      <c r="F1156" s="159" t="s">
        <v>1112</v>
      </c>
      <c r="H1156" s="160">
        <v>5.1999999999999998E-2</v>
      </c>
      <c r="I1156" s="161"/>
      <c r="L1156" s="157"/>
      <c r="M1156" s="162"/>
      <c r="T1156" s="163"/>
      <c r="AT1156" s="158" t="s">
        <v>208</v>
      </c>
      <c r="AU1156" s="158" t="s">
        <v>78</v>
      </c>
      <c r="AV1156" s="13" t="s">
        <v>78</v>
      </c>
      <c r="AW1156" s="13" t="s">
        <v>31</v>
      </c>
      <c r="AX1156" s="13" t="s">
        <v>69</v>
      </c>
      <c r="AY1156" s="158" t="s">
        <v>195</v>
      </c>
    </row>
    <row r="1157" spans="2:51" s="12" customFormat="1">
      <c r="B1157" s="151"/>
      <c r="D1157" s="145" t="s">
        <v>208</v>
      </c>
      <c r="E1157" s="152" t="s">
        <v>19</v>
      </c>
      <c r="F1157" s="153" t="s">
        <v>1135</v>
      </c>
      <c r="H1157" s="152" t="s">
        <v>19</v>
      </c>
      <c r="I1157" s="154"/>
      <c r="L1157" s="151"/>
      <c r="M1157" s="155"/>
      <c r="T1157" s="156"/>
      <c r="AT1157" s="152" t="s">
        <v>208</v>
      </c>
      <c r="AU1157" s="152" t="s">
        <v>78</v>
      </c>
      <c r="AV1157" s="12" t="s">
        <v>76</v>
      </c>
      <c r="AW1157" s="12" t="s">
        <v>31</v>
      </c>
      <c r="AX1157" s="12" t="s">
        <v>69</v>
      </c>
      <c r="AY1157" s="152" t="s">
        <v>195</v>
      </c>
    </row>
    <row r="1158" spans="2:51" s="13" customFormat="1">
      <c r="B1158" s="157"/>
      <c r="D1158" s="145" t="s">
        <v>208</v>
      </c>
      <c r="E1158" s="158" t="s">
        <v>19</v>
      </c>
      <c r="F1158" s="159" t="s">
        <v>1085</v>
      </c>
      <c r="H1158" s="160">
        <v>2.1000000000000001E-2</v>
      </c>
      <c r="I1158" s="161"/>
      <c r="L1158" s="157"/>
      <c r="M1158" s="162"/>
      <c r="T1158" s="163"/>
      <c r="AT1158" s="158" t="s">
        <v>208</v>
      </c>
      <c r="AU1158" s="158" t="s">
        <v>78</v>
      </c>
      <c r="AV1158" s="13" t="s">
        <v>78</v>
      </c>
      <c r="AW1158" s="13" t="s">
        <v>31</v>
      </c>
      <c r="AX1158" s="13" t="s">
        <v>69</v>
      </c>
      <c r="AY1158" s="158" t="s">
        <v>195</v>
      </c>
    </row>
    <row r="1159" spans="2:51" s="12" customFormat="1">
      <c r="B1159" s="151"/>
      <c r="D1159" s="145" t="s">
        <v>208</v>
      </c>
      <c r="E1159" s="152" t="s">
        <v>19</v>
      </c>
      <c r="F1159" s="153" t="s">
        <v>1136</v>
      </c>
      <c r="H1159" s="152" t="s">
        <v>19</v>
      </c>
      <c r="I1159" s="154"/>
      <c r="L1159" s="151"/>
      <c r="M1159" s="155"/>
      <c r="T1159" s="156"/>
      <c r="AT1159" s="152" t="s">
        <v>208</v>
      </c>
      <c r="AU1159" s="152" t="s">
        <v>78</v>
      </c>
      <c r="AV1159" s="12" t="s">
        <v>76</v>
      </c>
      <c r="AW1159" s="12" t="s">
        <v>31</v>
      </c>
      <c r="AX1159" s="12" t="s">
        <v>69</v>
      </c>
      <c r="AY1159" s="152" t="s">
        <v>195</v>
      </c>
    </row>
    <row r="1160" spans="2:51" s="12" customFormat="1">
      <c r="B1160" s="151"/>
      <c r="D1160" s="145" t="s">
        <v>208</v>
      </c>
      <c r="E1160" s="152" t="s">
        <v>19</v>
      </c>
      <c r="F1160" s="153" t="s">
        <v>459</v>
      </c>
      <c r="H1160" s="152" t="s">
        <v>19</v>
      </c>
      <c r="I1160" s="154"/>
      <c r="L1160" s="151"/>
      <c r="M1160" s="155"/>
      <c r="T1160" s="156"/>
      <c r="AT1160" s="152" t="s">
        <v>208</v>
      </c>
      <c r="AU1160" s="152" t="s">
        <v>78</v>
      </c>
      <c r="AV1160" s="12" t="s">
        <v>76</v>
      </c>
      <c r="AW1160" s="12" t="s">
        <v>31</v>
      </c>
      <c r="AX1160" s="12" t="s">
        <v>69</v>
      </c>
      <c r="AY1160" s="152" t="s">
        <v>195</v>
      </c>
    </row>
    <row r="1161" spans="2:51" s="12" customFormat="1">
      <c r="B1161" s="151"/>
      <c r="D1161" s="145" t="s">
        <v>208</v>
      </c>
      <c r="E1161" s="152" t="s">
        <v>19</v>
      </c>
      <c r="F1161" s="153" t="s">
        <v>1137</v>
      </c>
      <c r="H1161" s="152" t="s">
        <v>19</v>
      </c>
      <c r="I1161" s="154"/>
      <c r="L1161" s="151"/>
      <c r="M1161" s="155"/>
      <c r="T1161" s="156"/>
      <c r="AT1161" s="152" t="s">
        <v>208</v>
      </c>
      <c r="AU1161" s="152" t="s">
        <v>78</v>
      </c>
      <c r="AV1161" s="12" t="s">
        <v>76</v>
      </c>
      <c r="AW1161" s="12" t="s">
        <v>31</v>
      </c>
      <c r="AX1161" s="12" t="s">
        <v>69</v>
      </c>
      <c r="AY1161" s="152" t="s">
        <v>195</v>
      </c>
    </row>
    <row r="1162" spans="2:51" s="13" customFormat="1">
      <c r="B1162" s="157"/>
      <c r="D1162" s="145" t="s">
        <v>208</v>
      </c>
      <c r="E1162" s="158" t="s">
        <v>19</v>
      </c>
      <c r="F1162" s="159" t="s">
        <v>1138</v>
      </c>
      <c r="H1162" s="160">
        <v>0.11600000000000001</v>
      </c>
      <c r="I1162" s="161"/>
      <c r="L1162" s="157"/>
      <c r="M1162" s="162"/>
      <c r="T1162" s="163"/>
      <c r="AT1162" s="158" t="s">
        <v>208</v>
      </c>
      <c r="AU1162" s="158" t="s">
        <v>78</v>
      </c>
      <c r="AV1162" s="13" t="s">
        <v>78</v>
      </c>
      <c r="AW1162" s="13" t="s">
        <v>31</v>
      </c>
      <c r="AX1162" s="13" t="s">
        <v>69</v>
      </c>
      <c r="AY1162" s="158" t="s">
        <v>195</v>
      </c>
    </row>
    <row r="1163" spans="2:51" s="12" customFormat="1">
      <c r="B1163" s="151"/>
      <c r="D1163" s="145" t="s">
        <v>208</v>
      </c>
      <c r="E1163" s="152" t="s">
        <v>19</v>
      </c>
      <c r="F1163" s="153" t="s">
        <v>1139</v>
      </c>
      <c r="H1163" s="152" t="s">
        <v>19</v>
      </c>
      <c r="I1163" s="154"/>
      <c r="L1163" s="151"/>
      <c r="M1163" s="155"/>
      <c r="T1163" s="156"/>
      <c r="AT1163" s="152" t="s">
        <v>208</v>
      </c>
      <c r="AU1163" s="152" t="s">
        <v>78</v>
      </c>
      <c r="AV1163" s="12" t="s">
        <v>76</v>
      </c>
      <c r="AW1163" s="12" t="s">
        <v>31</v>
      </c>
      <c r="AX1163" s="12" t="s">
        <v>69</v>
      </c>
      <c r="AY1163" s="152" t="s">
        <v>195</v>
      </c>
    </row>
    <row r="1164" spans="2:51" s="13" customFormat="1">
      <c r="B1164" s="157"/>
      <c r="D1164" s="145" t="s">
        <v>208</v>
      </c>
      <c r="E1164" s="158" t="s">
        <v>19</v>
      </c>
      <c r="F1164" s="159" t="s">
        <v>1115</v>
      </c>
      <c r="H1164" s="160">
        <v>1.7000000000000001E-2</v>
      </c>
      <c r="I1164" s="161"/>
      <c r="L1164" s="157"/>
      <c r="M1164" s="162"/>
      <c r="T1164" s="163"/>
      <c r="AT1164" s="158" t="s">
        <v>208</v>
      </c>
      <c r="AU1164" s="158" t="s">
        <v>78</v>
      </c>
      <c r="AV1164" s="13" t="s">
        <v>78</v>
      </c>
      <c r="AW1164" s="13" t="s">
        <v>31</v>
      </c>
      <c r="AX1164" s="13" t="s">
        <v>69</v>
      </c>
      <c r="AY1164" s="158" t="s">
        <v>195</v>
      </c>
    </row>
    <row r="1165" spans="2:51" s="12" customFormat="1">
      <c r="B1165" s="151"/>
      <c r="D1165" s="145" t="s">
        <v>208</v>
      </c>
      <c r="E1165" s="152" t="s">
        <v>19</v>
      </c>
      <c r="F1165" s="153" t="s">
        <v>1140</v>
      </c>
      <c r="H1165" s="152" t="s">
        <v>19</v>
      </c>
      <c r="I1165" s="154"/>
      <c r="L1165" s="151"/>
      <c r="M1165" s="155"/>
      <c r="T1165" s="156"/>
      <c r="AT1165" s="152" t="s">
        <v>208</v>
      </c>
      <c r="AU1165" s="152" t="s">
        <v>78</v>
      </c>
      <c r="AV1165" s="12" t="s">
        <v>76</v>
      </c>
      <c r="AW1165" s="12" t="s">
        <v>31</v>
      </c>
      <c r="AX1165" s="12" t="s">
        <v>69</v>
      </c>
      <c r="AY1165" s="152" t="s">
        <v>195</v>
      </c>
    </row>
    <row r="1166" spans="2:51" s="13" customFormat="1">
      <c r="B1166" s="157"/>
      <c r="D1166" s="145" t="s">
        <v>208</v>
      </c>
      <c r="E1166" s="158" t="s">
        <v>19</v>
      </c>
      <c r="F1166" s="159" t="s">
        <v>1115</v>
      </c>
      <c r="H1166" s="160">
        <v>1.7000000000000001E-2</v>
      </c>
      <c r="I1166" s="161"/>
      <c r="L1166" s="157"/>
      <c r="M1166" s="162"/>
      <c r="T1166" s="163"/>
      <c r="AT1166" s="158" t="s">
        <v>208</v>
      </c>
      <c r="AU1166" s="158" t="s">
        <v>78</v>
      </c>
      <c r="AV1166" s="13" t="s">
        <v>78</v>
      </c>
      <c r="AW1166" s="13" t="s">
        <v>31</v>
      </c>
      <c r="AX1166" s="13" t="s">
        <v>69</v>
      </c>
      <c r="AY1166" s="158" t="s">
        <v>195</v>
      </c>
    </row>
    <row r="1167" spans="2:51" s="12" customFormat="1">
      <c r="B1167" s="151"/>
      <c r="D1167" s="145" t="s">
        <v>208</v>
      </c>
      <c r="E1167" s="152" t="s">
        <v>19</v>
      </c>
      <c r="F1167" s="153" t="s">
        <v>1141</v>
      </c>
      <c r="H1167" s="152" t="s">
        <v>19</v>
      </c>
      <c r="I1167" s="154"/>
      <c r="L1167" s="151"/>
      <c r="M1167" s="155"/>
      <c r="T1167" s="156"/>
      <c r="AT1167" s="152" t="s">
        <v>208</v>
      </c>
      <c r="AU1167" s="152" t="s">
        <v>78</v>
      </c>
      <c r="AV1167" s="12" t="s">
        <v>76</v>
      </c>
      <c r="AW1167" s="12" t="s">
        <v>31</v>
      </c>
      <c r="AX1167" s="12" t="s">
        <v>69</v>
      </c>
      <c r="AY1167" s="152" t="s">
        <v>195</v>
      </c>
    </row>
    <row r="1168" spans="2:51" s="13" customFormat="1">
      <c r="B1168" s="157"/>
      <c r="D1168" s="145" t="s">
        <v>208</v>
      </c>
      <c r="E1168" s="158" t="s">
        <v>19</v>
      </c>
      <c r="F1168" s="159" t="s">
        <v>1142</v>
      </c>
      <c r="H1168" s="160">
        <v>9.1999999999999998E-2</v>
      </c>
      <c r="I1168" s="161"/>
      <c r="L1168" s="157"/>
      <c r="M1168" s="162"/>
      <c r="T1168" s="163"/>
      <c r="AT1168" s="158" t="s">
        <v>208</v>
      </c>
      <c r="AU1168" s="158" t="s">
        <v>78</v>
      </c>
      <c r="AV1168" s="13" t="s">
        <v>78</v>
      </c>
      <c r="AW1168" s="13" t="s">
        <v>31</v>
      </c>
      <c r="AX1168" s="13" t="s">
        <v>69</v>
      </c>
      <c r="AY1168" s="158" t="s">
        <v>195</v>
      </c>
    </row>
    <row r="1169" spans="2:51" s="12" customFormat="1">
      <c r="B1169" s="151"/>
      <c r="D1169" s="145" t="s">
        <v>208</v>
      </c>
      <c r="E1169" s="152" t="s">
        <v>19</v>
      </c>
      <c r="F1169" s="153" t="s">
        <v>1143</v>
      </c>
      <c r="H1169" s="152" t="s">
        <v>19</v>
      </c>
      <c r="I1169" s="154"/>
      <c r="L1169" s="151"/>
      <c r="M1169" s="155"/>
      <c r="T1169" s="156"/>
      <c r="AT1169" s="152" t="s">
        <v>208</v>
      </c>
      <c r="AU1169" s="152" t="s">
        <v>78</v>
      </c>
      <c r="AV1169" s="12" t="s">
        <v>76</v>
      </c>
      <c r="AW1169" s="12" t="s">
        <v>31</v>
      </c>
      <c r="AX1169" s="12" t="s">
        <v>69</v>
      </c>
      <c r="AY1169" s="152" t="s">
        <v>195</v>
      </c>
    </row>
    <row r="1170" spans="2:51" s="13" customFormat="1">
      <c r="B1170" s="157"/>
      <c r="D1170" s="145" t="s">
        <v>208</v>
      </c>
      <c r="E1170" s="158" t="s">
        <v>19</v>
      </c>
      <c r="F1170" s="159" t="s">
        <v>1067</v>
      </c>
      <c r="H1170" s="160">
        <v>0.183</v>
      </c>
      <c r="I1170" s="161"/>
      <c r="L1170" s="157"/>
      <c r="M1170" s="162"/>
      <c r="T1170" s="163"/>
      <c r="AT1170" s="158" t="s">
        <v>208</v>
      </c>
      <c r="AU1170" s="158" t="s">
        <v>78</v>
      </c>
      <c r="AV1170" s="13" t="s">
        <v>78</v>
      </c>
      <c r="AW1170" s="13" t="s">
        <v>31</v>
      </c>
      <c r="AX1170" s="13" t="s">
        <v>69</v>
      </c>
      <c r="AY1170" s="158" t="s">
        <v>195</v>
      </c>
    </row>
    <row r="1171" spans="2:51" s="12" customFormat="1">
      <c r="B1171" s="151"/>
      <c r="D1171" s="145" t="s">
        <v>208</v>
      </c>
      <c r="E1171" s="152" t="s">
        <v>19</v>
      </c>
      <c r="F1171" s="153" t="s">
        <v>1144</v>
      </c>
      <c r="H1171" s="152" t="s">
        <v>19</v>
      </c>
      <c r="I1171" s="154"/>
      <c r="L1171" s="151"/>
      <c r="M1171" s="155"/>
      <c r="T1171" s="156"/>
      <c r="AT1171" s="152" t="s">
        <v>208</v>
      </c>
      <c r="AU1171" s="152" t="s">
        <v>78</v>
      </c>
      <c r="AV1171" s="12" t="s">
        <v>76</v>
      </c>
      <c r="AW1171" s="12" t="s">
        <v>31</v>
      </c>
      <c r="AX1171" s="12" t="s">
        <v>69</v>
      </c>
      <c r="AY1171" s="152" t="s">
        <v>195</v>
      </c>
    </row>
    <row r="1172" spans="2:51" s="13" customFormat="1">
      <c r="B1172" s="157"/>
      <c r="D1172" s="145" t="s">
        <v>208</v>
      </c>
      <c r="E1172" s="158" t="s">
        <v>19</v>
      </c>
      <c r="F1172" s="159" t="s">
        <v>1145</v>
      </c>
      <c r="H1172" s="160">
        <v>0.08</v>
      </c>
      <c r="I1172" s="161"/>
      <c r="L1172" s="157"/>
      <c r="M1172" s="162"/>
      <c r="T1172" s="163"/>
      <c r="AT1172" s="158" t="s">
        <v>208</v>
      </c>
      <c r="AU1172" s="158" t="s">
        <v>78</v>
      </c>
      <c r="AV1172" s="13" t="s">
        <v>78</v>
      </c>
      <c r="AW1172" s="13" t="s">
        <v>31</v>
      </c>
      <c r="AX1172" s="13" t="s">
        <v>69</v>
      </c>
      <c r="AY1172" s="158" t="s">
        <v>195</v>
      </c>
    </row>
    <row r="1173" spans="2:51" s="12" customFormat="1">
      <c r="B1173" s="151"/>
      <c r="D1173" s="145" t="s">
        <v>208</v>
      </c>
      <c r="E1173" s="152" t="s">
        <v>19</v>
      </c>
      <c r="F1173" s="153" t="s">
        <v>1146</v>
      </c>
      <c r="H1173" s="152" t="s">
        <v>19</v>
      </c>
      <c r="I1173" s="154"/>
      <c r="L1173" s="151"/>
      <c r="M1173" s="155"/>
      <c r="T1173" s="156"/>
      <c r="AT1173" s="152" t="s">
        <v>208</v>
      </c>
      <c r="AU1173" s="152" t="s">
        <v>78</v>
      </c>
      <c r="AV1173" s="12" t="s">
        <v>76</v>
      </c>
      <c r="AW1173" s="12" t="s">
        <v>31</v>
      </c>
      <c r="AX1173" s="12" t="s">
        <v>69</v>
      </c>
      <c r="AY1173" s="152" t="s">
        <v>195</v>
      </c>
    </row>
    <row r="1174" spans="2:51" s="13" customFormat="1">
      <c r="B1174" s="157"/>
      <c r="D1174" s="145" t="s">
        <v>208</v>
      </c>
      <c r="E1174" s="158" t="s">
        <v>19</v>
      </c>
      <c r="F1174" s="159" t="s">
        <v>1147</v>
      </c>
      <c r="H1174" s="160">
        <v>0.02</v>
      </c>
      <c r="I1174" s="161"/>
      <c r="L1174" s="157"/>
      <c r="M1174" s="162"/>
      <c r="T1174" s="163"/>
      <c r="AT1174" s="158" t="s">
        <v>208</v>
      </c>
      <c r="AU1174" s="158" t="s">
        <v>78</v>
      </c>
      <c r="AV1174" s="13" t="s">
        <v>78</v>
      </c>
      <c r="AW1174" s="13" t="s">
        <v>31</v>
      </c>
      <c r="AX1174" s="13" t="s">
        <v>69</v>
      </c>
      <c r="AY1174" s="158" t="s">
        <v>195</v>
      </c>
    </row>
    <row r="1175" spans="2:51" s="12" customFormat="1">
      <c r="B1175" s="151"/>
      <c r="D1175" s="145" t="s">
        <v>208</v>
      </c>
      <c r="E1175" s="152" t="s">
        <v>19</v>
      </c>
      <c r="F1175" s="153" t="s">
        <v>1148</v>
      </c>
      <c r="H1175" s="152" t="s">
        <v>19</v>
      </c>
      <c r="I1175" s="154"/>
      <c r="L1175" s="151"/>
      <c r="M1175" s="155"/>
      <c r="T1175" s="156"/>
      <c r="AT1175" s="152" t="s">
        <v>208</v>
      </c>
      <c r="AU1175" s="152" t="s">
        <v>78</v>
      </c>
      <c r="AV1175" s="12" t="s">
        <v>76</v>
      </c>
      <c r="AW1175" s="12" t="s">
        <v>31</v>
      </c>
      <c r="AX1175" s="12" t="s">
        <v>69</v>
      </c>
      <c r="AY1175" s="152" t="s">
        <v>195</v>
      </c>
    </row>
    <row r="1176" spans="2:51" s="13" customFormat="1">
      <c r="B1176" s="157"/>
      <c r="D1176" s="145" t="s">
        <v>208</v>
      </c>
      <c r="E1176" s="158" t="s">
        <v>19</v>
      </c>
      <c r="F1176" s="159" t="s">
        <v>1149</v>
      </c>
      <c r="H1176" s="160">
        <v>9.7000000000000003E-2</v>
      </c>
      <c r="I1176" s="161"/>
      <c r="L1176" s="157"/>
      <c r="M1176" s="162"/>
      <c r="T1176" s="163"/>
      <c r="AT1176" s="158" t="s">
        <v>208</v>
      </c>
      <c r="AU1176" s="158" t="s">
        <v>78</v>
      </c>
      <c r="AV1176" s="13" t="s">
        <v>78</v>
      </c>
      <c r="AW1176" s="13" t="s">
        <v>31</v>
      </c>
      <c r="AX1176" s="13" t="s">
        <v>69</v>
      </c>
      <c r="AY1176" s="158" t="s">
        <v>195</v>
      </c>
    </row>
    <row r="1177" spans="2:51" s="12" customFormat="1">
      <c r="B1177" s="151"/>
      <c r="D1177" s="145" t="s">
        <v>208</v>
      </c>
      <c r="E1177" s="152" t="s">
        <v>19</v>
      </c>
      <c r="F1177" s="153" t="s">
        <v>1150</v>
      </c>
      <c r="H1177" s="152" t="s">
        <v>19</v>
      </c>
      <c r="I1177" s="154"/>
      <c r="L1177" s="151"/>
      <c r="M1177" s="155"/>
      <c r="T1177" s="156"/>
      <c r="AT1177" s="152" t="s">
        <v>208</v>
      </c>
      <c r="AU1177" s="152" t="s">
        <v>78</v>
      </c>
      <c r="AV1177" s="12" t="s">
        <v>76</v>
      </c>
      <c r="AW1177" s="12" t="s">
        <v>31</v>
      </c>
      <c r="AX1177" s="12" t="s">
        <v>69</v>
      </c>
      <c r="AY1177" s="152" t="s">
        <v>195</v>
      </c>
    </row>
    <row r="1178" spans="2:51" s="13" customFormat="1">
      <c r="B1178" s="157"/>
      <c r="D1178" s="145" t="s">
        <v>208</v>
      </c>
      <c r="E1178" s="158" t="s">
        <v>19</v>
      </c>
      <c r="F1178" s="159" t="s">
        <v>1085</v>
      </c>
      <c r="H1178" s="160">
        <v>2.1000000000000001E-2</v>
      </c>
      <c r="I1178" s="161"/>
      <c r="L1178" s="157"/>
      <c r="M1178" s="162"/>
      <c r="T1178" s="163"/>
      <c r="AT1178" s="158" t="s">
        <v>208</v>
      </c>
      <c r="AU1178" s="158" t="s">
        <v>78</v>
      </c>
      <c r="AV1178" s="13" t="s">
        <v>78</v>
      </c>
      <c r="AW1178" s="13" t="s">
        <v>31</v>
      </c>
      <c r="AX1178" s="13" t="s">
        <v>69</v>
      </c>
      <c r="AY1178" s="158" t="s">
        <v>195</v>
      </c>
    </row>
    <row r="1179" spans="2:51" s="12" customFormat="1">
      <c r="B1179" s="151"/>
      <c r="D1179" s="145" t="s">
        <v>208</v>
      </c>
      <c r="E1179" s="152" t="s">
        <v>19</v>
      </c>
      <c r="F1179" s="153" t="s">
        <v>1151</v>
      </c>
      <c r="H1179" s="152" t="s">
        <v>19</v>
      </c>
      <c r="I1179" s="154"/>
      <c r="L1179" s="151"/>
      <c r="M1179" s="155"/>
      <c r="T1179" s="156"/>
      <c r="AT1179" s="152" t="s">
        <v>208</v>
      </c>
      <c r="AU1179" s="152" t="s">
        <v>78</v>
      </c>
      <c r="AV1179" s="12" t="s">
        <v>76</v>
      </c>
      <c r="AW1179" s="12" t="s">
        <v>31</v>
      </c>
      <c r="AX1179" s="12" t="s">
        <v>69</v>
      </c>
      <c r="AY1179" s="152" t="s">
        <v>195</v>
      </c>
    </row>
    <row r="1180" spans="2:51" s="13" customFormat="1">
      <c r="B1180" s="157"/>
      <c r="D1180" s="145" t="s">
        <v>208</v>
      </c>
      <c r="E1180" s="158" t="s">
        <v>19</v>
      </c>
      <c r="F1180" s="159" t="s">
        <v>1152</v>
      </c>
      <c r="H1180" s="160">
        <v>0.192</v>
      </c>
      <c r="I1180" s="161"/>
      <c r="L1180" s="157"/>
      <c r="M1180" s="162"/>
      <c r="T1180" s="163"/>
      <c r="AT1180" s="158" t="s">
        <v>208</v>
      </c>
      <c r="AU1180" s="158" t="s">
        <v>78</v>
      </c>
      <c r="AV1180" s="13" t="s">
        <v>78</v>
      </c>
      <c r="AW1180" s="13" t="s">
        <v>31</v>
      </c>
      <c r="AX1180" s="13" t="s">
        <v>69</v>
      </c>
      <c r="AY1180" s="158" t="s">
        <v>195</v>
      </c>
    </row>
    <row r="1181" spans="2:51" s="12" customFormat="1">
      <c r="B1181" s="151"/>
      <c r="D1181" s="145" t="s">
        <v>208</v>
      </c>
      <c r="E1181" s="152" t="s">
        <v>19</v>
      </c>
      <c r="F1181" s="153" t="s">
        <v>1153</v>
      </c>
      <c r="H1181" s="152" t="s">
        <v>19</v>
      </c>
      <c r="I1181" s="154"/>
      <c r="L1181" s="151"/>
      <c r="M1181" s="155"/>
      <c r="T1181" s="156"/>
      <c r="AT1181" s="152" t="s">
        <v>208</v>
      </c>
      <c r="AU1181" s="152" t="s">
        <v>78</v>
      </c>
      <c r="AV1181" s="12" t="s">
        <v>76</v>
      </c>
      <c r="AW1181" s="12" t="s">
        <v>31</v>
      </c>
      <c r="AX1181" s="12" t="s">
        <v>69</v>
      </c>
      <c r="AY1181" s="152" t="s">
        <v>195</v>
      </c>
    </row>
    <row r="1182" spans="2:51" s="13" customFormat="1">
      <c r="B1182" s="157"/>
      <c r="D1182" s="145" t="s">
        <v>208</v>
      </c>
      <c r="E1182" s="158" t="s">
        <v>19</v>
      </c>
      <c r="F1182" s="159" t="s">
        <v>1142</v>
      </c>
      <c r="H1182" s="160">
        <v>9.1999999999999998E-2</v>
      </c>
      <c r="I1182" s="161"/>
      <c r="L1182" s="157"/>
      <c r="M1182" s="162"/>
      <c r="T1182" s="163"/>
      <c r="AT1182" s="158" t="s">
        <v>208</v>
      </c>
      <c r="AU1182" s="158" t="s">
        <v>78</v>
      </c>
      <c r="AV1182" s="13" t="s">
        <v>78</v>
      </c>
      <c r="AW1182" s="13" t="s">
        <v>31</v>
      </c>
      <c r="AX1182" s="13" t="s">
        <v>69</v>
      </c>
      <c r="AY1182" s="158" t="s">
        <v>195</v>
      </c>
    </row>
    <row r="1183" spans="2:51" s="12" customFormat="1">
      <c r="B1183" s="151"/>
      <c r="D1183" s="145" t="s">
        <v>208</v>
      </c>
      <c r="E1183" s="152" t="s">
        <v>19</v>
      </c>
      <c r="F1183" s="153" t="s">
        <v>1154</v>
      </c>
      <c r="H1183" s="152" t="s">
        <v>19</v>
      </c>
      <c r="I1183" s="154"/>
      <c r="L1183" s="151"/>
      <c r="M1183" s="155"/>
      <c r="T1183" s="156"/>
      <c r="AT1183" s="152" t="s">
        <v>208</v>
      </c>
      <c r="AU1183" s="152" t="s">
        <v>78</v>
      </c>
      <c r="AV1183" s="12" t="s">
        <v>76</v>
      </c>
      <c r="AW1183" s="12" t="s">
        <v>31</v>
      </c>
      <c r="AX1183" s="12" t="s">
        <v>69</v>
      </c>
      <c r="AY1183" s="152" t="s">
        <v>195</v>
      </c>
    </row>
    <row r="1184" spans="2:51" s="13" customFormat="1">
      <c r="B1184" s="157"/>
      <c r="D1184" s="145" t="s">
        <v>208</v>
      </c>
      <c r="E1184" s="158" t="s">
        <v>19</v>
      </c>
      <c r="F1184" s="159" t="s">
        <v>1147</v>
      </c>
      <c r="H1184" s="160">
        <v>0.02</v>
      </c>
      <c r="I1184" s="161"/>
      <c r="L1184" s="157"/>
      <c r="M1184" s="162"/>
      <c r="T1184" s="163"/>
      <c r="AT1184" s="158" t="s">
        <v>208</v>
      </c>
      <c r="AU1184" s="158" t="s">
        <v>78</v>
      </c>
      <c r="AV1184" s="13" t="s">
        <v>78</v>
      </c>
      <c r="AW1184" s="13" t="s">
        <v>31</v>
      </c>
      <c r="AX1184" s="13" t="s">
        <v>69</v>
      </c>
      <c r="AY1184" s="158" t="s">
        <v>195</v>
      </c>
    </row>
    <row r="1185" spans="2:51" s="12" customFormat="1">
      <c r="B1185" s="151"/>
      <c r="D1185" s="145" t="s">
        <v>208</v>
      </c>
      <c r="E1185" s="152" t="s">
        <v>19</v>
      </c>
      <c r="F1185" s="153" t="s">
        <v>1155</v>
      </c>
      <c r="H1185" s="152" t="s">
        <v>19</v>
      </c>
      <c r="I1185" s="154"/>
      <c r="L1185" s="151"/>
      <c r="M1185" s="155"/>
      <c r="T1185" s="156"/>
      <c r="AT1185" s="152" t="s">
        <v>208</v>
      </c>
      <c r="AU1185" s="152" t="s">
        <v>78</v>
      </c>
      <c r="AV1185" s="12" t="s">
        <v>76</v>
      </c>
      <c r="AW1185" s="12" t="s">
        <v>31</v>
      </c>
      <c r="AX1185" s="12" t="s">
        <v>69</v>
      </c>
      <c r="AY1185" s="152" t="s">
        <v>195</v>
      </c>
    </row>
    <row r="1186" spans="2:51" s="13" customFormat="1">
      <c r="B1186" s="157"/>
      <c r="D1186" s="145" t="s">
        <v>208</v>
      </c>
      <c r="E1186" s="158" t="s">
        <v>19</v>
      </c>
      <c r="F1186" s="159" t="s">
        <v>1156</v>
      </c>
      <c r="H1186" s="160">
        <v>9.4E-2</v>
      </c>
      <c r="I1186" s="161"/>
      <c r="L1186" s="157"/>
      <c r="M1186" s="162"/>
      <c r="T1186" s="163"/>
      <c r="AT1186" s="158" t="s">
        <v>208</v>
      </c>
      <c r="AU1186" s="158" t="s">
        <v>78</v>
      </c>
      <c r="AV1186" s="13" t="s">
        <v>78</v>
      </c>
      <c r="AW1186" s="13" t="s">
        <v>31</v>
      </c>
      <c r="AX1186" s="13" t="s">
        <v>69</v>
      </c>
      <c r="AY1186" s="158" t="s">
        <v>195</v>
      </c>
    </row>
    <row r="1187" spans="2:51" s="12" customFormat="1">
      <c r="B1187" s="151"/>
      <c r="D1187" s="145" t="s">
        <v>208</v>
      </c>
      <c r="E1187" s="152" t="s">
        <v>19</v>
      </c>
      <c r="F1187" s="153" t="s">
        <v>1157</v>
      </c>
      <c r="H1187" s="152" t="s">
        <v>19</v>
      </c>
      <c r="I1187" s="154"/>
      <c r="L1187" s="151"/>
      <c r="M1187" s="155"/>
      <c r="T1187" s="156"/>
      <c r="AT1187" s="152" t="s">
        <v>208</v>
      </c>
      <c r="AU1187" s="152" t="s">
        <v>78</v>
      </c>
      <c r="AV1187" s="12" t="s">
        <v>76</v>
      </c>
      <c r="AW1187" s="12" t="s">
        <v>31</v>
      </c>
      <c r="AX1187" s="12" t="s">
        <v>69</v>
      </c>
      <c r="AY1187" s="152" t="s">
        <v>195</v>
      </c>
    </row>
    <row r="1188" spans="2:51" s="13" customFormat="1">
      <c r="B1188" s="157"/>
      <c r="D1188" s="145" t="s">
        <v>208</v>
      </c>
      <c r="E1188" s="158" t="s">
        <v>19</v>
      </c>
      <c r="F1188" s="159" t="s">
        <v>1147</v>
      </c>
      <c r="H1188" s="160">
        <v>0.02</v>
      </c>
      <c r="I1188" s="161"/>
      <c r="L1188" s="157"/>
      <c r="M1188" s="162"/>
      <c r="T1188" s="163"/>
      <c r="AT1188" s="158" t="s">
        <v>208</v>
      </c>
      <c r="AU1188" s="158" t="s">
        <v>78</v>
      </c>
      <c r="AV1188" s="13" t="s">
        <v>78</v>
      </c>
      <c r="AW1188" s="13" t="s">
        <v>31</v>
      </c>
      <c r="AX1188" s="13" t="s">
        <v>69</v>
      </c>
      <c r="AY1188" s="158" t="s">
        <v>195</v>
      </c>
    </row>
    <row r="1189" spans="2:51" s="12" customFormat="1">
      <c r="B1189" s="151"/>
      <c r="D1189" s="145" t="s">
        <v>208</v>
      </c>
      <c r="E1189" s="152" t="s">
        <v>19</v>
      </c>
      <c r="F1189" s="153" t="s">
        <v>1158</v>
      </c>
      <c r="H1189" s="152" t="s">
        <v>19</v>
      </c>
      <c r="I1189" s="154"/>
      <c r="L1189" s="151"/>
      <c r="M1189" s="155"/>
      <c r="T1189" s="156"/>
      <c r="AT1189" s="152" t="s">
        <v>208</v>
      </c>
      <c r="AU1189" s="152" t="s">
        <v>78</v>
      </c>
      <c r="AV1189" s="12" t="s">
        <v>76</v>
      </c>
      <c r="AW1189" s="12" t="s">
        <v>31</v>
      </c>
      <c r="AX1189" s="12" t="s">
        <v>69</v>
      </c>
      <c r="AY1189" s="152" t="s">
        <v>195</v>
      </c>
    </row>
    <row r="1190" spans="2:51" s="13" customFormat="1">
      <c r="B1190" s="157"/>
      <c r="D1190" s="145" t="s">
        <v>208</v>
      </c>
      <c r="E1190" s="158" t="s">
        <v>19</v>
      </c>
      <c r="F1190" s="159" t="s">
        <v>1072</v>
      </c>
      <c r="H1190" s="160">
        <v>0.17799999999999999</v>
      </c>
      <c r="I1190" s="161"/>
      <c r="L1190" s="157"/>
      <c r="M1190" s="162"/>
      <c r="T1190" s="163"/>
      <c r="AT1190" s="158" t="s">
        <v>208</v>
      </c>
      <c r="AU1190" s="158" t="s">
        <v>78</v>
      </c>
      <c r="AV1190" s="13" t="s">
        <v>78</v>
      </c>
      <c r="AW1190" s="13" t="s">
        <v>31</v>
      </c>
      <c r="AX1190" s="13" t="s">
        <v>69</v>
      </c>
      <c r="AY1190" s="158" t="s">
        <v>195</v>
      </c>
    </row>
    <row r="1191" spans="2:51" s="12" customFormat="1">
      <c r="B1191" s="151"/>
      <c r="D1191" s="145" t="s">
        <v>208</v>
      </c>
      <c r="E1191" s="152" t="s">
        <v>19</v>
      </c>
      <c r="F1191" s="153" t="s">
        <v>1159</v>
      </c>
      <c r="H1191" s="152" t="s">
        <v>19</v>
      </c>
      <c r="I1191" s="154"/>
      <c r="L1191" s="151"/>
      <c r="M1191" s="155"/>
      <c r="T1191" s="156"/>
      <c r="AT1191" s="152" t="s">
        <v>208</v>
      </c>
      <c r="AU1191" s="152" t="s">
        <v>78</v>
      </c>
      <c r="AV1191" s="12" t="s">
        <v>76</v>
      </c>
      <c r="AW1191" s="12" t="s">
        <v>31</v>
      </c>
      <c r="AX1191" s="12" t="s">
        <v>69</v>
      </c>
      <c r="AY1191" s="152" t="s">
        <v>195</v>
      </c>
    </row>
    <row r="1192" spans="2:51" s="13" customFormat="1">
      <c r="B1192" s="157"/>
      <c r="D1192" s="145" t="s">
        <v>208</v>
      </c>
      <c r="E1192" s="158" t="s">
        <v>19</v>
      </c>
      <c r="F1192" s="159" t="s">
        <v>1138</v>
      </c>
      <c r="H1192" s="160">
        <v>0.11600000000000001</v>
      </c>
      <c r="I1192" s="161"/>
      <c r="L1192" s="157"/>
      <c r="M1192" s="162"/>
      <c r="T1192" s="163"/>
      <c r="AT1192" s="158" t="s">
        <v>208</v>
      </c>
      <c r="AU1192" s="158" t="s">
        <v>78</v>
      </c>
      <c r="AV1192" s="13" t="s">
        <v>78</v>
      </c>
      <c r="AW1192" s="13" t="s">
        <v>31</v>
      </c>
      <c r="AX1192" s="13" t="s">
        <v>69</v>
      </c>
      <c r="AY1192" s="158" t="s">
        <v>195</v>
      </c>
    </row>
    <row r="1193" spans="2:51" s="12" customFormat="1">
      <c r="B1193" s="151"/>
      <c r="D1193" s="145" t="s">
        <v>208</v>
      </c>
      <c r="E1193" s="152" t="s">
        <v>19</v>
      </c>
      <c r="F1193" s="153" t="s">
        <v>1160</v>
      </c>
      <c r="H1193" s="152" t="s">
        <v>19</v>
      </c>
      <c r="I1193" s="154"/>
      <c r="L1193" s="151"/>
      <c r="M1193" s="155"/>
      <c r="T1193" s="156"/>
      <c r="AT1193" s="152" t="s">
        <v>208</v>
      </c>
      <c r="AU1193" s="152" t="s">
        <v>78</v>
      </c>
      <c r="AV1193" s="12" t="s">
        <v>76</v>
      </c>
      <c r="AW1193" s="12" t="s">
        <v>31</v>
      </c>
      <c r="AX1193" s="12" t="s">
        <v>69</v>
      </c>
      <c r="AY1193" s="152" t="s">
        <v>195</v>
      </c>
    </row>
    <row r="1194" spans="2:51" s="13" customFormat="1">
      <c r="B1194" s="157"/>
      <c r="D1194" s="145" t="s">
        <v>208</v>
      </c>
      <c r="E1194" s="158" t="s">
        <v>19</v>
      </c>
      <c r="F1194" s="159" t="s">
        <v>1161</v>
      </c>
      <c r="H1194" s="160">
        <v>0.12</v>
      </c>
      <c r="I1194" s="161"/>
      <c r="L1194" s="157"/>
      <c r="M1194" s="162"/>
      <c r="T1194" s="163"/>
      <c r="AT1194" s="158" t="s">
        <v>208</v>
      </c>
      <c r="AU1194" s="158" t="s">
        <v>78</v>
      </c>
      <c r="AV1194" s="13" t="s">
        <v>78</v>
      </c>
      <c r="AW1194" s="13" t="s">
        <v>31</v>
      </c>
      <c r="AX1194" s="13" t="s">
        <v>69</v>
      </c>
      <c r="AY1194" s="158" t="s">
        <v>195</v>
      </c>
    </row>
    <row r="1195" spans="2:51" s="12" customFormat="1">
      <c r="B1195" s="151"/>
      <c r="D1195" s="145" t="s">
        <v>208</v>
      </c>
      <c r="E1195" s="152" t="s">
        <v>19</v>
      </c>
      <c r="F1195" s="153" t="s">
        <v>1162</v>
      </c>
      <c r="H1195" s="152" t="s">
        <v>19</v>
      </c>
      <c r="I1195" s="154"/>
      <c r="L1195" s="151"/>
      <c r="M1195" s="155"/>
      <c r="T1195" s="156"/>
      <c r="AT1195" s="152" t="s">
        <v>208</v>
      </c>
      <c r="AU1195" s="152" t="s">
        <v>78</v>
      </c>
      <c r="AV1195" s="12" t="s">
        <v>76</v>
      </c>
      <c r="AW1195" s="12" t="s">
        <v>31</v>
      </c>
      <c r="AX1195" s="12" t="s">
        <v>69</v>
      </c>
      <c r="AY1195" s="152" t="s">
        <v>195</v>
      </c>
    </row>
    <row r="1196" spans="2:51" s="13" customFormat="1">
      <c r="B1196" s="157"/>
      <c r="D1196" s="145" t="s">
        <v>208</v>
      </c>
      <c r="E1196" s="158" t="s">
        <v>19</v>
      </c>
      <c r="F1196" s="159" t="s">
        <v>1124</v>
      </c>
      <c r="H1196" s="160">
        <v>0.19</v>
      </c>
      <c r="I1196" s="161"/>
      <c r="L1196" s="157"/>
      <c r="M1196" s="162"/>
      <c r="T1196" s="163"/>
      <c r="AT1196" s="158" t="s">
        <v>208</v>
      </c>
      <c r="AU1196" s="158" t="s">
        <v>78</v>
      </c>
      <c r="AV1196" s="13" t="s">
        <v>78</v>
      </c>
      <c r="AW1196" s="13" t="s">
        <v>31</v>
      </c>
      <c r="AX1196" s="13" t="s">
        <v>69</v>
      </c>
      <c r="AY1196" s="158" t="s">
        <v>195</v>
      </c>
    </row>
    <row r="1197" spans="2:51" s="12" customFormat="1">
      <c r="B1197" s="151"/>
      <c r="D1197" s="145" t="s">
        <v>208</v>
      </c>
      <c r="E1197" s="152" t="s">
        <v>19</v>
      </c>
      <c r="F1197" s="153" t="s">
        <v>1163</v>
      </c>
      <c r="H1197" s="152" t="s">
        <v>19</v>
      </c>
      <c r="I1197" s="154"/>
      <c r="L1197" s="151"/>
      <c r="M1197" s="155"/>
      <c r="T1197" s="156"/>
      <c r="AT1197" s="152" t="s">
        <v>208</v>
      </c>
      <c r="AU1197" s="152" t="s">
        <v>78</v>
      </c>
      <c r="AV1197" s="12" t="s">
        <v>76</v>
      </c>
      <c r="AW1197" s="12" t="s">
        <v>31</v>
      </c>
      <c r="AX1197" s="12" t="s">
        <v>69</v>
      </c>
      <c r="AY1197" s="152" t="s">
        <v>195</v>
      </c>
    </row>
    <row r="1198" spans="2:51" s="13" customFormat="1">
      <c r="B1198" s="157"/>
      <c r="D1198" s="145" t="s">
        <v>208</v>
      </c>
      <c r="E1198" s="158" t="s">
        <v>19</v>
      </c>
      <c r="F1198" s="159" t="s">
        <v>1142</v>
      </c>
      <c r="H1198" s="160">
        <v>9.1999999999999998E-2</v>
      </c>
      <c r="I1198" s="161"/>
      <c r="L1198" s="157"/>
      <c r="M1198" s="162"/>
      <c r="T1198" s="163"/>
      <c r="AT1198" s="158" t="s">
        <v>208</v>
      </c>
      <c r="AU1198" s="158" t="s">
        <v>78</v>
      </c>
      <c r="AV1198" s="13" t="s">
        <v>78</v>
      </c>
      <c r="AW1198" s="13" t="s">
        <v>31</v>
      </c>
      <c r="AX1198" s="13" t="s">
        <v>69</v>
      </c>
      <c r="AY1198" s="158" t="s">
        <v>195</v>
      </c>
    </row>
    <row r="1199" spans="2:51" s="12" customFormat="1">
      <c r="B1199" s="151"/>
      <c r="D1199" s="145" t="s">
        <v>208</v>
      </c>
      <c r="E1199" s="152" t="s">
        <v>19</v>
      </c>
      <c r="F1199" s="153" t="s">
        <v>1164</v>
      </c>
      <c r="H1199" s="152" t="s">
        <v>19</v>
      </c>
      <c r="I1199" s="154"/>
      <c r="L1199" s="151"/>
      <c r="M1199" s="155"/>
      <c r="T1199" s="156"/>
      <c r="AT1199" s="152" t="s">
        <v>208</v>
      </c>
      <c r="AU1199" s="152" t="s">
        <v>78</v>
      </c>
      <c r="AV1199" s="12" t="s">
        <v>76</v>
      </c>
      <c r="AW1199" s="12" t="s">
        <v>31</v>
      </c>
      <c r="AX1199" s="12" t="s">
        <v>69</v>
      </c>
      <c r="AY1199" s="152" t="s">
        <v>195</v>
      </c>
    </row>
    <row r="1200" spans="2:51" s="13" customFormat="1">
      <c r="B1200" s="157"/>
      <c r="D1200" s="145" t="s">
        <v>208</v>
      </c>
      <c r="E1200" s="158" t="s">
        <v>19</v>
      </c>
      <c r="F1200" s="159" t="s">
        <v>1043</v>
      </c>
      <c r="H1200" s="160">
        <v>1.7999999999999999E-2</v>
      </c>
      <c r="I1200" s="161"/>
      <c r="L1200" s="157"/>
      <c r="M1200" s="162"/>
      <c r="T1200" s="163"/>
      <c r="AT1200" s="158" t="s">
        <v>208</v>
      </c>
      <c r="AU1200" s="158" t="s">
        <v>78</v>
      </c>
      <c r="AV1200" s="13" t="s">
        <v>78</v>
      </c>
      <c r="AW1200" s="13" t="s">
        <v>31</v>
      </c>
      <c r="AX1200" s="13" t="s">
        <v>69</v>
      </c>
      <c r="AY1200" s="158" t="s">
        <v>195</v>
      </c>
    </row>
    <row r="1201" spans="2:51" s="12" customFormat="1">
      <c r="B1201" s="151"/>
      <c r="D1201" s="145" t="s">
        <v>208</v>
      </c>
      <c r="E1201" s="152" t="s">
        <v>19</v>
      </c>
      <c r="F1201" s="153" t="s">
        <v>1165</v>
      </c>
      <c r="H1201" s="152" t="s">
        <v>19</v>
      </c>
      <c r="I1201" s="154"/>
      <c r="L1201" s="151"/>
      <c r="M1201" s="155"/>
      <c r="T1201" s="156"/>
      <c r="AT1201" s="152" t="s">
        <v>208</v>
      </c>
      <c r="AU1201" s="152" t="s">
        <v>78</v>
      </c>
      <c r="AV1201" s="12" t="s">
        <v>76</v>
      </c>
      <c r="AW1201" s="12" t="s">
        <v>31</v>
      </c>
      <c r="AX1201" s="12" t="s">
        <v>69</v>
      </c>
      <c r="AY1201" s="152" t="s">
        <v>195</v>
      </c>
    </row>
    <row r="1202" spans="2:51" s="13" customFormat="1">
      <c r="B1202" s="157"/>
      <c r="D1202" s="145" t="s">
        <v>208</v>
      </c>
      <c r="E1202" s="158" t="s">
        <v>19</v>
      </c>
      <c r="F1202" s="159" t="s">
        <v>1156</v>
      </c>
      <c r="H1202" s="160">
        <v>9.4E-2</v>
      </c>
      <c r="I1202" s="161"/>
      <c r="L1202" s="157"/>
      <c r="M1202" s="162"/>
      <c r="T1202" s="163"/>
      <c r="AT1202" s="158" t="s">
        <v>208</v>
      </c>
      <c r="AU1202" s="158" t="s">
        <v>78</v>
      </c>
      <c r="AV1202" s="13" t="s">
        <v>78</v>
      </c>
      <c r="AW1202" s="13" t="s">
        <v>31</v>
      </c>
      <c r="AX1202" s="13" t="s">
        <v>69</v>
      </c>
      <c r="AY1202" s="158" t="s">
        <v>195</v>
      </c>
    </row>
    <row r="1203" spans="2:51" s="12" customFormat="1">
      <c r="B1203" s="151"/>
      <c r="D1203" s="145" t="s">
        <v>208</v>
      </c>
      <c r="E1203" s="152" t="s">
        <v>19</v>
      </c>
      <c r="F1203" s="153" t="s">
        <v>1166</v>
      </c>
      <c r="H1203" s="152" t="s">
        <v>19</v>
      </c>
      <c r="I1203" s="154"/>
      <c r="L1203" s="151"/>
      <c r="M1203" s="155"/>
      <c r="T1203" s="156"/>
      <c r="AT1203" s="152" t="s">
        <v>208</v>
      </c>
      <c r="AU1203" s="152" t="s">
        <v>78</v>
      </c>
      <c r="AV1203" s="12" t="s">
        <v>76</v>
      </c>
      <c r="AW1203" s="12" t="s">
        <v>31</v>
      </c>
      <c r="AX1203" s="12" t="s">
        <v>69</v>
      </c>
      <c r="AY1203" s="152" t="s">
        <v>195</v>
      </c>
    </row>
    <row r="1204" spans="2:51" s="13" customFormat="1">
      <c r="B1204" s="157"/>
      <c r="D1204" s="145" t="s">
        <v>208</v>
      </c>
      <c r="E1204" s="158" t="s">
        <v>19</v>
      </c>
      <c r="F1204" s="159" t="s">
        <v>1043</v>
      </c>
      <c r="H1204" s="160">
        <v>1.7999999999999999E-2</v>
      </c>
      <c r="I1204" s="161"/>
      <c r="L1204" s="157"/>
      <c r="M1204" s="162"/>
      <c r="T1204" s="163"/>
      <c r="AT1204" s="158" t="s">
        <v>208</v>
      </c>
      <c r="AU1204" s="158" t="s">
        <v>78</v>
      </c>
      <c r="AV1204" s="13" t="s">
        <v>78</v>
      </c>
      <c r="AW1204" s="13" t="s">
        <v>31</v>
      </c>
      <c r="AX1204" s="13" t="s">
        <v>69</v>
      </c>
      <c r="AY1204" s="158" t="s">
        <v>195</v>
      </c>
    </row>
    <row r="1205" spans="2:51" s="12" customFormat="1">
      <c r="B1205" s="151"/>
      <c r="D1205" s="145" t="s">
        <v>208</v>
      </c>
      <c r="E1205" s="152" t="s">
        <v>19</v>
      </c>
      <c r="F1205" s="153" t="s">
        <v>1167</v>
      </c>
      <c r="H1205" s="152" t="s">
        <v>19</v>
      </c>
      <c r="I1205" s="154"/>
      <c r="L1205" s="151"/>
      <c r="M1205" s="155"/>
      <c r="T1205" s="156"/>
      <c r="AT1205" s="152" t="s">
        <v>208</v>
      </c>
      <c r="AU1205" s="152" t="s">
        <v>78</v>
      </c>
      <c r="AV1205" s="12" t="s">
        <v>76</v>
      </c>
      <c r="AW1205" s="12" t="s">
        <v>31</v>
      </c>
      <c r="AX1205" s="12" t="s">
        <v>69</v>
      </c>
      <c r="AY1205" s="152" t="s">
        <v>195</v>
      </c>
    </row>
    <row r="1206" spans="2:51" s="13" customFormat="1">
      <c r="B1206" s="157"/>
      <c r="D1206" s="145" t="s">
        <v>208</v>
      </c>
      <c r="E1206" s="158" t="s">
        <v>19</v>
      </c>
      <c r="F1206" s="159" t="s">
        <v>1152</v>
      </c>
      <c r="H1206" s="160">
        <v>0.192</v>
      </c>
      <c r="I1206" s="161"/>
      <c r="L1206" s="157"/>
      <c r="M1206" s="162"/>
      <c r="T1206" s="163"/>
      <c r="AT1206" s="158" t="s">
        <v>208</v>
      </c>
      <c r="AU1206" s="158" t="s">
        <v>78</v>
      </c>
      <c r="AV1206" s="13" t="s">
        <v>78</v>
      </c>
      <c r="AW1206" s="13" t="s">
        <v>31</v>
      </c>
      <c r="AX1206" s="13" t="s">
        <v>69</v>
      </c>
      <c r="AY1206" s="158" t="s">
        <v>195</v>
      </c>
    </row>
    <row r="1207" spans="2:51" s="12" customFormat="1">
      <c r="B1207" s="151"/>
      <c r="D1207" s="145" t="s">
        <v>208</v>
      </c>
      <c r="E1207" s="152" t="s">
        <v>19</v>
      </c>
      <c r="F1207" s="153" t="s">
        <v>1168</v>
      </c>
      <c r="H1207" s="152" t="s">
        <v>19</v>
      </c>
      <c r="I1207" s="154"/>
      <c r="L1207" s="151"/>
      <c r="M1207" s="155"/>
      <c r="T1207" s="156"/>
      <c r="AT1207" s="152" t="s">
        <v>208</v>
      </c>
      <c r="AU1207" s="152" t="s">
        <v>78</v>
      </c>
      <c r="AV1207" s="12" t="s">
        <v>76</v>
      </c>
      <c r="AW1207" s="12" t="s">
        <v>31</v>
      </c>
      <c r="AX1207" s="12" t="s">
        <v>69</v>
      </c>
      <c r="AY1207" s="152" t="s">
        <v>195</v>
      </c>
    </row>
    <row r="1208" spans="2:51" s="13" customFormat="1">
      <c r="B1208" s="157"/>
      <c r="D1208" s="145" t="s">
        <v>208</v>
      </c>
      <c r="E1208" s="158" t="s">
        <v>19</v>
      </c>
      <c r="F1208" s="159" t="s">
        <v>1169</v>
      </c>
      <c r="H1208" s="160">
        <v>0.09</v>
      </c>
      <c r="I1208" s="161"/>
      <c r="L1208" s="157"/>
      <c r="M1208" s="162"/>
      <c r="T1208" s="163"/>
      <c r="AT1208" s="158" t="s">
        <v>208</v>
      </c>
      <c r="AU1208" s="158" t="s">
        <v>78</v>
      </c>
      <c r="AV1208" s="13" t="s">
        <v>78</v>
      </c>
      <c r="AW1208" s="13" t="s">
        <v>31</v>
      </c>
      <c r="AX1208" s="13" t="s">
        <v>69</v>
      </c>
      <c r="AY1208" s="158" t="s">
        <v>195</v>
      </c>
    </row>
    <row r="1209" spans="2:51" s="12" customFormat="1">
      <c r="B1209" s="151"/>
      <c r="D1209" s="145" t="s">
        <v>208</v>
      </c>
      <c r="E1209" s="152" t="s">
        <v>19</v>
      </c>
      <c r="F1209" s="153" t="s">
        <v>1170</v>
      </c>
      <c r="H1209" s="152" t="s">
        <v>19</v>
      </c>
      <c r="I1209" s="154"/>
      <c r="L1209" s="151"/>
      <c r="M1209" s="155"/>
      <c r="T1209" s="156"/>
      <c r="AT1209" s="152" t="s">
        <v>208</v>
      </c>
      <c r="AU1209" s="152" t="s">
        <v>78</v>
      </c>
      <c r="AV1209" s="12" t="s">
        <v>76</v>
      </c>
      <c r="AW1209" s="12" t="s">
        <v>31</v>
      </c>
      <c r="AX1209" s="12" t="s">
        <v>69</v>
      </c>
      <c r="AY1209" s="152" t="s">
        <v>195</v>
      </c>
    </row>
    <row r="1210" spans="2:51" s="13" customFormat="1">
      <c r="B1210" s="157"/>
      <c r="D1210" s="145" t="s">
        <v>208</v>
      </c>
      <c r="E1210" s="158" t="s">
        <v>19</v>
      </c>
      <c r="F1210" s="159" t="s">
        <v>1085</v>
      </c>
      <c r="H1210" s="160">
        <v>2.1000000000000001E-2</v>
      </c>
      <c r="I1210" s="161"/>
      <c r="L1210" s="157"/>
      <c r="M1210" s="162"/>
      <c r="T1210" s="163"/>
      <c r="AT1210" s="158" t="s">
        <v>208</v>
      </c>
      <c r="AU1210" s="158" t="s">
        <v>78</v>
      </c>
      <c r="AV1210" s="13" t="s">
        <v>78</v>
      </c>
      <c r="AW1210" s="13" t="s">
        <v>31</v>
      </c>
      <c r="AX1210" s="13" t="s">
        <v>69</v>
      </c>
      <c r="AY1210" s="158" t="s">
        <v>195</v>
      </c>
    </row>
    <row r="1211" spans="2:51" s="12" customFormat="1">
      <c r="B1211" s="151"/>
      <c r="D1211" s="145" t="s">
        <v>208</v>
      </c>
      <c r="E1211" s="152" t="s">
        <v>19</v>
      </c>
      <c r="F1211" s="153" t="s">
        <v>1171</v>
      </c>
      <c r="H1211" s="152" t="s">
        <v>19</v>
      </c>
      <c r="I1211" s="154"/>
      <c r="L1211" s="151"/>
      <c r="M1211" s="155"/>
      <c r="T1211" s="156"/>
      <c r="AT1211" s="152" t="s">
        <v>208</v>
      </c>
      <c r="AU1211" s="152" t="s">
        <v>78</v>
      </c>
      <c r="AV1211" s="12" t="s">
        <v>76</v>
      </c>
      <c r="AW1211" s="12" t="s">
        <v>31</v>
      </c>
      <c r="AX1211" s="12" t="s">
        <v>69</v>
      </c>
      <c r="AY1211" s="152" t="s">
        <v>195</v>
      </c>
    </row>
    <row r="1212" spans="2:51" s="13" customFormat="1">
      <c r="B1212" s="157"/>
      <c r="D1212" s="145" t="s">
        <v>208</v>
      </c>
      <c r="E1212" s="158" t="s">
        <v>19</v>
      </c>
      <c r="F1212" s="159" t="s">
        <v>1172</v>
      </c>
      <c r="H1212" s="160">
        <v>4.5999999999999999E-2</v>
      </c>
      <c r="I1212" s="161"/>
      <c r="L1212" s="157"/>
      <c r="M1212" s="162"/>
      <c r="T1212" s="163"/>
      <c r="AT1212" s="158" t="s">
        <v>208</v>
      </c>
      <c r="AU1212" s="158" t="s">
        <v>78</v>
      </c>
      <c r="AV1212" s="13" t="s">
        <v>78</v>
      </c>
      <c r="AW1212" s="13" t="s">
        <v>31</v>
      </c>
      <c r="AX1212" s="13" t="s">
        <v>69</v>
      </c>
      <c r="AY1212" s="158" t="s">
        <v>195</v>
      </c>
    </row>
    <row r="1213" spans="2:51" s="12" customFormat="1">
      <c r="B1213" s="151"/>
      <c r="D1213" s="145" t="s">
        <v>208</v>
      </c>
      <c r="E1213" s="152" t="s">
        <v>19</v>
      </c>
      <c r="F1213" s="153" t="s">
        <v>1173</v>
      </c>
      <c r="H1213" s="152" t="s">
        <v>19</v>
      </c>
      <c r="I1213" s="154"/>
      <c r="L1213" s="151"/>
      <c r="M1213" s="155"/>
      <c r="T1213" s="156"/>
      <c r="AT1213" s="152" t="s">
        <v>208</v>
      </c>
      <c r="AU1213" s="152" t="s">
        <v>78</v>
      </c>
      <c r="AV1213" s="12" t="s">
        <v>76</v>
      </c>
      <c r="AW1213" s="12" t="s">
        <v>31</v>
      </c>
      <c r="AX1213" s="12" t="s">
        <v>69</v>
      </c>
      <c r="AY1213" s="152" t="s">
        <v>195</v>
      </c>
    </row>
    <row r="1214" spans="2:51" s="13" customFormat="1">
      <c r="B1214" s="157"/>
      <c r="D1214" s="145" t="s">
        <v>208</v>
      </c>
      <c r="E1214" s="158" t="s">
        <v>19</v>
      </c>
      <c r="F1214" s="159" t="s">
        <v>1174</v>
      </c>
      <c r="H1214" s="160">
        <v>3.5000000000000003E-2</v>
      </c>
      <c r="I1214" s="161"/>
      <c r="L1214" s="157"/>
      <c r="M1214" s="162"/>
      <c r="T1214" s="163"/>
      <c r="AT1214" s="158" t="s">
        <v>208</v>
      </c>
      <c r="AU1214" s="158" t="s">
        <v>78</v>
      </c>
      <c r="AV1214" s="13" t="s">
        <v>78</v>
      </c>
      <c r="AW1214" s="13" t="s">
        <v>31</v>
      </c>
      <c r="AX1214" s="13" t="s">
        <v>69</v>
      </c>
      <c r="AY1214" s="158" t="s">
        <v>195</v>
      </c>
    </row>
    <row r="1215" spans="2:51" s="12" customFormat="1">
      <c r="B1215" s="151"/>
      <c r="D1215" s="145" t="s">
        <v>208</v>
      </c>
      <c r="E1215" s="152" t="s">
        <v>19</v>
      </c>
      <c r="F1215" s="153" t="s">
        <v>1175</v>
      </c>
      <c r="H1215" s="152" t="s">
        <v>19</v>
      </c>
      <c r="I1215" s="154"/>
      <c r="L1215" s="151"/>
      <c r="M1215" s="155"/>
      <c r="T1215" s="156"/>
      <c r="AT1215" s="152" t="s">
        <v>208</v>
      </c>
      <c r="AU1215" s="152" t="s">
        <v>78</v>
      </c>
      <c r="AV1215" s="12" t="s">
        <v>76</v>
      </c>
      <c r="AW1215" s="12" t="s">
        <v>31</v>
      </c>
      <c r="AX1215" s="12" t="s">
        <v>69</v>
      </c>
      <c r="AY1215" s="152" t="s">
        <v>195</v>
      </c>
    </row>
    <row r="1216" spans="2:51" s="13" customFormat="1">
      <c r="B1216" s="157"/>
      <c r="D1216" s="145" t="s">
        <v>208</v>
      </c>
      <c r="E1216" s="158" t="s">
        <v>19</v>
      </c>
      <c r="F1216" s="159" t="s">
        <v>1176</v>
      </c>
      <c r="H1216" s="160">
        <v>3.2000000000000001E-2</v>
      </c>
      <c r="I1216" s="161"/>
      <c r="L1216" s="157"/>
      <c r="M1216" s="162"/>
      <c r="T1216" s="163"/>
      <c r="AT1216" s="158" t="s">
        <v>208</v>
      </c>
      <c r="AU1216" s="158" t="s">
        <v>78</v>
      </c>
      <c r="AV1216" s="13" t="s">
        <v>78</v>
      </c>
      <c r="AW1216" s="13" t="s">
        <v>31</v>
      </c>
      <c r="AX1216" s="13" t="s">
        <v>69</v>
      </c>
      <c r="AY1216" s="158" t="s">
        <v>195</v>
      </c>
    </row>
    <row r="1217" spans="2:51" s="12" customFormat="1">
      <c r="B1217" s="151"/>
      <c r="D1217" s="145" t="s">
        <v>208</v>
      </c>
      <c r="E1217" s="152" t="s">
        <v>19</v>
      </c>
      <c r="F1217" s="153" t="s">
        <v>494</v>
      </c>
      <c r="H1217" s="152" t="s">
        <v>19</v>
      </c>
      <c r="I1217" s="154"/>
      <c r="L1217" s="151"/>
      <c r="M1217" s="155"/>
      <c r="T1217" s="156"/>
      <c r="AT1217" s="152" t="s">
        <v>208</v>
      </c>
      <c r="AU1217" s="152" t="s">
        <v>78</v>
      </c>
      <c r="AV1217" s="12" t="s">
        <v>76</v>
      </c>
      <c r="AW1217" s="12" t="s">
        <v>31</v>
      </c>
      <c r="AX1217" s="12" t="s">
        <v>69</v>
      </c>
      <c r="AY1217" s="152" t="s">
        <v>195</v>
      </c>
    </row>
    <row r="1218" spans="2:51" s="12" customFormat="1">
      <c r="B1218" s="151"/>
      <c r="D1218" s="145" t="s">
        <v>208</v>
      </c>
      <c r="E1218" s="152" t="s">
        <v>19</v>
      </c>
      <c r="F1218" s="153" t="s">
        <v>1177</v>
      </c>
      <c r="H1218" s="152" t="s">
        <v>19</v>
      </c>
      <c r="I1218" s="154"/>
      <c r="L1218" s="151"/>
      <c r="M1218" s="155"/>
      <c r="T1218" s="156"/>
      <c r="AT1218" s="152" t="s">
        <v>208</v>
      </c>
      <c r="AU1218" s="152" t="s">
        <v>78</v>
      </c>
      <c r="AV1218" s="12" t="s">
        <v>76</v>
      </c>
      <c r="AW1218" s="12" t="s">
        <v>31</v>
      </c>
      <c r="AX1218" s="12" t="s">
        <v>69</v>
      </c>
      <c r="AY1218" s="152" t="s">
        <v>195</v>
      </c>
    </row>
    <row r="1219" spans="2:51" s="13" customFormat="1">
      <c r="B1219" s="157"/>
      <c r="D1219" s="145" t="s">
        <v>208</v>
      </c>
      <c r="E1219" s="158" t="s">
        <v>19</v>
      </c>
      <c r="F1219" s="159" t="s">
        <v>1178</v>
      </c>
      <c r="H1219" s="160">
        <v>0.193</v>
      </c>
      <c r="I1219" s="161"/>
      <c r="L1219" s="157"/>
      <c r="M1219" s="162"/>
      <c r="T1219" s="163"/>
      <c r="AT1219" s="158" t="s">
        <v>208</v>
      </c>
      <c r="AU1219" s="158" t="s">
        <v>78</v>
      </c>
      <c r="AV1219" s="13" t="s">
        <v>78</v>
      </c>
      <c r="AW1219" s="13" t="s">
        <v>31</v>
      </c>
      <c r="AX1219" s="13" t="s">
        <v>69</v>
      </c>
      <c r="AY1219" s="158" t="s">
        <v>195</v>
      </c>
    </row>
    <row r="1220" spans="2:51" s="12" customFormat="1">
      <c r="B1220" s="151"/>
      <c r="D1220" s="145" t="s">
        <v>208</v>
      </c>
      <c r="E1220" s="152" t="s">
        <v>19</v>
      </c>
      <c r="F1220" s="153" t="s">
        <v>1179</v>
      </c>
      <c r="H1220" s="152" t="s">
        <v>19</v>
      </c>
      <c r="I1220" s="154"/>
      <c r="L1220" s="151"/>
      <c r="M1220" s="155"/>
      <c r="T1220" s="156"/>
      <c r="AT1220" s="152" t="s">
        <v>208</v>
      </c>
      <c r="AU1220" s="152" t="s">
        <v>78</v>
      </c>
      <c r="AV1220" s="12" t="s">
        <v>76</v>
      </c>
      <c r="AW1220" s="12" t="s">
        <v>31</v>
      </c>
      <c r="AX1220" s="12" t="s">
        <v>69</v>
      </c>
      <c r="AY1220" s="152" t="s">
        <v>195</v>
      </c>
    </row>
    <row r="1221" spans="2:51" s="13" customFormat="1">
      <c r="B1221" s="157"/>
      <c r="D1221" s="145" t="s">
        <v>208</v>
      </c>
      <c r="E1221" s="158" t="s">
        <v>19</v>
      </c>
      <c r="F1221" s="159" t="s">
        <v>1180</v>
      </c>
      <c r="H1221" s="160">
        <v>0.94199999999999995</v>
      </c>
      <c r="I1221" s="161"/>
      <c r="L1221" s="157"/>
      <c r="M1221" s="162"/>
      <c r="T1221" s="163"/>
      <c r="AT1221" s="158" t="s">
        <v>208</v>
      </c>
      <c r="AU1221" s="158" t="s">
        <v>78</v>
      </c>
      <c r="AV1221" s="13" t="s">
        <v>78</v>
      </c>
      <c r="AW1221" s="13" t="s">
        <v>31</v>
      </c>
      <c r="AX1221" s="13" t="s">
        <v>69</v>
      </c>
      <c r="AY1221" s="158" t="s">
        <v>195</v>
      </c>
    </row>
    <row r="1222" spans="2:51" s="12" customFormat="1">
      <c r="B1222" s="151"/>
      <c r="D1222" s="145" t="s">
        <v>208</v>
      </c>
      <c r="E1222" s="152" t="s">
        <v>19</v>
      </c>
      <c r="F1222" s="153" t="s">
        <v>1181</v>
      </c>
      <c r="H1222" s="152" t="s">
        <v>19</v>
      </c>
      <c r="I1222" s="154"/>
      <c r="L1222" s="151"/>
      <c r="M1222" s="155"/>
      <c r="T1222" s="156"/>
      <c r="AT1222" s="152" t="s">
        <v>208</v>
      </c>
      <c r="AU1222" s="152" t="s">
        <v>78</v>
      </c>
      <c r="AV1222" s="12" t="s">
        <v>76</v>
      </c>
      <c r="AW1222" s="12" t="s">
        <v>31</v>
      </c>
      <c r="AX1222" s="12" t="s">
        <v>69</v>
      </c>
      <c r="AY1222" s="152" t="s">
        <v>195</v>
      </c>
    </row>
    <row r="1223" spans="2:51" s="13" customFormat="1">
      <c r="B1223" s="157"/>
      <c r="D1223" s="145" t="s">
        <v>208</v>
      </c>
      <c r="E1223" s="158" t="s">
        <v>19</v>
      </c>
      <c r="F1223" s="159" t="s">
        <v>1182</v>
      </c>
      <c r="H1223" s="160">
        <v>2.5000000000000001E-2</v>
      </c>
      <c r="I1223" s="161"/>
      <c r="L1223" s="157"/>
      <c r="M1223" s="162"/>
      <c r="T1223" s="163"/>
      <c r="AT1223" s="158" t="s">
        <v>208</v>
      </c>
      <c r="AU1223" s="158" t="s">
        <v>78</v>
      </c>
      <c r="AV1223" s="13" t="s">
        <v>78</v>
      </c>
      <c r="AW1223" s="13" t="s">
        <v>31</v>
      </c>
      <c r="AX1223" s="13" t="s">
        <v>69</v>
      </c>
      <c r="AY1223" s="158" t="s">
        <v>195</v>
      </c>
    </row>
    <row r="1224" spans="2:51" s="12" customFormat="1">
      <c r="B1224" s="151"/>
      <c r="D1224" s="145" t="s">
        <v>208</v>
      </c>
      <c r="E1224" s="152" t="s">
        <v>19</v>
      </c>
      <c r="F1224" s="153" t="s">
        <v>1183</v>
      </c>
      <c r="H1224" s="152" t="s">
        <v>19</v>
      </c>
      <c r="I1224" s="154"/>
      <c r="L1224" s="151"/>
      <c r="M1224" s="155"/>
      <c r="T1224" s="156"/>
      <c r="AT1224" s="152" t="s">
        <v>208</v>
      </c>
      <c r="AU1224" s="152" t="s">
        <v>78</v>
      </c>
      <c r="AV1224" s="12" t="s">
        <v>76</v>
      </c>
      <c r="AW1224" s="12" t="s">
        <v>31</v>
      </c>
      <c r="AX1224" s="12" t="s">
        <v>69</v>
      </c>
      <c r="AY1224" s="152" t="s">
        <v>195</v>
      </c>
    </row>
    <row r="1225" spans="2:51" s="13" customFormat="1">
      <c r="B1225" s="157"/>
      <c r="D1225" s="145" t="s">
        <v>208</v>
      </c>
      <c r="E1225" s="158" t="s">
        <v>19</v>
      </c>
      <c r="F1225" s="159" t="s">
        <v>1184</v>
      </c>
      <c r="H1225" s="160">
        <v>2.8000000000000001E-2</v>
      </c>
      <c r="I1225" s="161"/>
      <c r="L1225" s="157"/>
      <c r="M1225" s="162"/>
      <c r="T1225" s="163"/>
      <c r="AT1225" s="158" t="s">
        <v>208</v>
      </c>
      <c r="AU1225" s="158" t="s">
        <v>78</v>
      </c>
      <c r="AV1225" s="13" t="s">
        <v>78</v>
      </c>
      <c r="AW1225" s="13" t="s">
        <v>31</v>
      </c>
      <c r="AX1225" s="13" t="s">
        <v>69</v>
      </c>
      <c r="AY1225" s="158" t="s">
        <v>195</v>
      </c>
    </row>
    <row r="1226" spans="2:51" s="12" customFormat="1">
      <c r="B1226" s="151"/>
      <c r="D1226" s="145" t="s">
        <v>208</v>
      </c>
      <c r="E1226" s="152" t="s">
        <v>19</v>
      </c>
      <c r="F1226" s="153" t="s">
        <v>1185</v>
      </c>
      <c r="H1226" s="152" t="s">
        <v>19</v>
      </c>
      <c r="I1226" s="154"/>
      <c r="L1226" s="151"/>
      <c r="M1226" s="155"/>
      <c r="T1226" s="156"/>
      <c r="AT1226" s="152" t="s">
        <v>208</v>
      </c>
      <c r="AU1226" s="152" t="s">
        <v>78</v>
      </c>
      <c r="AV1226" s="12" t="s">
        <v>76</v>
      </c>
      <c r="AW1226" s="12" t="s">
        <v>31</v>
      </c>
      <c r="AX1226" s="12" t="s">
        <v>69</v>
      </c>
      <c r="AY1226" s="152" t="s">
        <v>195</v>
      </c>
    </row>
    <row r="1227" spans="2:51" s="13" customFormat="1">
      <c r="B1227" s="157"/>
      <c r="D1227" s="145" t="s">
        <v>208</v>
      </c>
      <c r="E1227" s="158" t="s">
        <v>19</v>
      </c>
      <c r="F1227" s="159" t="s">
        <v>1186</v>
      </c>
      <c r="H1227" s="160">
        <v>0.223</v>
      </c>
      <c r="I1227" s="161"/>
      <c r="L1227" s="157"/>
      <c r="M1227" s="162"/>
      <c r="T1227" s="163"/>
      <c r="AT1227" s="158" t="s">
        <v>208</v>
      </c>
      <c r="AU1227" s="158" t="s">
        <v>78</v>
      </c>
      <c r="AV1227" s="13" t="s">
        <v>78</v>
      </c>
      <c r="AW1227" s="13" t="s">
        <v>31</v>
      </c>
      <c r="AX1227" s="13" t="s">
        <v>69</v>
      </c>
      <c r="AY1227" s="158" t="s">
        <v>195</v>
      </c>
    </row>
    <row r="1228" spans="2:51" s="12" customFormat="1">
      <c r="B1228" s="151"/>
      <c r="D1228" s="145" t="s">
        <v>208</v>
      </c>
      <c r="E1228" s="152" t="s">
        <v>19</v>
      </c>
      <c r="F1228" s="153" t="s">
        <v>1187</v>
      </c>
      <c r="H1228" s="152" t="s">
        <v>19</v>
      </c>
      <c r="I1228" s="154"/>
      <c r="L1228" s="151"/>
      <c r="M1228" s="155"/>
      <c r="T1228" s="156"/>
      <c r="AT1228" s="152" t="s">
        <v>208</v>
      </c>
      <c r="AU1228" s="152" t="s">
        <v>78</v>
      </c>
      <c r="AV1228" s="12" t="s">
        <v>76</v>
      </c>
      <c r="AW1228" s="12" t="s">
        <v>31</v>
      </c>
      <c r="AX1228" s="12" t="s">
        <v>69</v>
      </c>
      <c r="AY1228" s="152" t="s">
        <v>195</v>
      </c>
    </row>
    <row r="1229" spans="2:51" s="13" customFormat="1">
      <c r="B1229" s="157"/>
      <c r="D1229" s="145" t="s">
        <v>208</v>
      </c>
      <c r="E1229" s="158" t="s">
        <v>19</v>
      </c>
      <c r="F1229" s="159" t="s">
        <v>1169</v>
      </c>
      <c r="H1229" s="160">
        <v>0.09</v>
      </c>
      <c r="I1229" s="161"/>
      <c r="L1229" s="157"/>
      <c r="M1229" s="162"/>
      <c r="T1229" s="163"/>
      <c r="AT1229" s="158" t="s">
        <v>208</v>
      </c>
      <c r="AU1229" s="158" t="s">
        <v>78</v>
      </c>
      <c r="AV1229" s="13" t="s">
        <v>78</v>
      </c>
      <c r="AW1229" s="13" t="s">
        <v>31</v>
      </c>
      <c r="AX1229" s="13" t="s">
        <v>69</v>
      </c>
      <c r="AY1229" s="158" t="s">
        <v>195</v>
      </c>
    </row>
    <row r="1230" spans="2:51" s="12" customFormat="1">
      <c r="B1230" s="151"/>
      <c r="D1230" s="145" t="s">
        <v>208</v>
      </c>
      <c r="E1230" s="152" t="s">
        <v>19</v>
      </c>
      <c r="F1230" s="153" t="s">
        <v>1188</v>
      </c>
      <c r="H1230" s="152" t="s">
        <v>19</v>
      </c>
      <c r="I1230" s="154"/>
      <c r="L1230" s="151"/>
      <c r="M1230" s="155"/>
      <c r="T1230" s="156"/>
      <c r="AT1230" s="152" t="s">
        <v>208</v>
      </c>
      <c r="AU1230" s="152" t="s">
        <v>78</v>
      </c>
      <c r="AV1230" s="12" t="s">
        <v>76</v>
      </c>
      <c r="AW1230" s="12" t="s">
        <v>31</v>
      </c>
      <c r="AX1230" s="12" t="s">
        <v>69</v>
      </c>
      <c r="AY1230" s="152" t="s">
        <v>195</v>
      </c>
    </row>
    <row r="1231" spans="2:51" s="13" customFormat="1">
      <c r="B1231" s="157"/>
      <c r="D1231" s="145" t="s">
        <v>208</v>
      </c>
      <c r="E1231" s="158" t="s">
        <v>19</v>
      </c>
      <c r="F1231" s="159" t="s">
        <v>1147</v>
      </c>
      <c r="H1231" s="160">
        <v>0.02</v>
      </c>
      <c r="I1231" s="161"/>
      <c r="L1231" s="157"/>
      <c r="M1231" s="162"/>
      <c r="T1231" s="163"/>
      <c r="AT1231" s="158" t="s">
        <v>208</v>
      </c>
      <c r="AU1231" s="158" t="s">
        <v>78</v>
      </c>
      <c r="AV1231" s="13" t="s">
        <v>78</v>
      </c>
      <c r="AW1231" s="13" t="s">
        <v>31</v>
      </c>
      <c r="AX1231" s="13" t="s">
        <v>69</v>
      </c>
      <c r="AY1231" s="158" t="s">
        <v>195</v>
      </c>
    </row>
    <row r="1232" spans="2:51" s="12" customFormat="1">
      <c r="B1232" s="151"/>
      <c r="D1232" s="145" t="s">
        <v>208</v>
      </c>
      <c r="E1232" s="152" t="s">
        <v>19</v>
      </c>
      <c r="F1232" s="153" t="s">
        <v>1189</v>
      </c>
      <c r="H1232" s="152" t="s">
        <v>19</v>
      </c>
      <c r="I1232" s="154"/>
      <c r="L1232" s="151"/>
      <c r="M1232" s="155"/>
      <c r="T1232" s="156"/>
      <c r="AT1232" s="152" t="s">
        <v>208</v>
      </c>
      <c r="AU1232" s="152" t="s">
        <v>78</v>
      </c>
      <c r="AV1232" s="12" t="s">
        <v>76</v>
      </c>
      <c r="AW1232" s="12" t="s">
        <v>31</v>
      </c>
      <c r="AX1232" s="12" t="s">
        <v>69</v>
      </c>
      <c r="AY1232" s="152" t="s">
        <v>195</v>
      </c>
    </row>
    <row r="1233" spans="2:51" s="13" customFormat="1">
      <c r="B1233" s="157"/>
      <c r="D1233" s="145" t="s">
        <v>208</v>
      </c>
      <c r="E1233" s="158" t="s">
        <v>19</v>
      </c>
      <c r="F1233" s="159" t="s">
        <v>1190</v>
      </c>
      <c r="H1233" s="160">
        <v>0.109</v>
      </c>
      <c r="I1233" s="161"/>
      <c r="L1233" s="157"/>
      <c r="M1233" s="162"/>
      <c r="T1233" s="163"/>
      <c r="AT1233" s="158" t="s">
        <v>208</v>
      </c>
      <c r="AU1233" s="158" t="s">
        <v>78</v>
      </c>
      <c r="AV1233" s="13" t="s">
        <v>78</v>
      </c>
      <c r="AW1233" s="13" t="s">
        <v>31</v>
      </c>
      <c r="AX1233" s="13" t="s">
        <v>69</v>
      </c>
      <c r="AY1233" s="158" t="s">
        <v>195</v>
      </c>
    </row>
    <row r="1234" spans="2:51" s="12" customFormat="1">
      <c r="B1234" s="151"/>
      <c r="D1234" s="145" t="s">
        <v>208</v>
      </c>
      <c r="E1234" s="152" t="s">
        <v>19</v>
      </c>
      <c r="F1234" s="153" t="s">
        <v>1191</v>
      </c>
      <c r="H1234" s="152" t="s">
        <v>19</v>
      </c>
      <c r="I1234" s="154"/>
      <c r="L1234" s="151"/>
      <c r="M1234" s="155"/>
      <c r="T1234" s="156"/>
      <c r="AT1234" s="152" t="s">
        <v>208</v>
      </c>
      <c r="AU1234" s="152" t="s">
        <v>78</v>
      </c>
      <c r="AV1234" s="12" t="s">
        <v>76</v>
      </c>
      <c r="AW1234" s="12" t="s">
        <v>31</v>
      </c>
      <c r="AX1234" s="12" t="s">
        <v>69</v>
      </c>
      <c r="AY1234" s="152" t="s">
        <v>195</v>
      </c>
    </row>
    <row r="1235" spans="2:51" s="13" customFormat="1">
      <c r="B1235" s="157"/>
      <c r="D1235" s="145" t="s">
        <v>208</v>
      </c>
      <c r="E1235" s="158" t="s">
        <v>19</v>
      </c>
      <c r="F1235" s="159" t="s">
        <v>1192</v>
      </c>
      <c r="H1235" s="160">
        <v>9.9000000000000005E-2</v>
      </c>
      <c r="I1235" s="161"/>
      <c r="L1235" s="157"/>
      <c r="M1235" s="162"/>
      <c r="T1235" s="163"/>
      <c r="AT1235" s="158" t="s">
        <v>208</v>
      </c>
      <c r="AU1235" s="158" t="s">
        <v>78</v>
      </c>
      <c r="AV1235" s="13" t="s">
        <v>78</v>
      </c>
      <c r="AW1235" s="13" t="s">
        <v>31</v>
      </c>
      <c r="AX1235" s="13" t="s">
        <v>69</v>
      </c>
      <c r="AY1235" s="158" t="s">
        <v>195</v>
      </c>
    </row>
    <row r="1236" spans="2:51" s="12" customFormat="1">
      <c r="B1236" s="151"/>
      <c r="D1236" s="145" t="s">
        <v>208</v>
      </c>
      <c r="E1236" s="152" t="s">
        <v>19</v>
      </c>
      <c r="F1236" s="153" t="s">
        <v>1193</v>
      </c>
      <c r="H1236" s="152" t="s">
        <v>19</v>
      </c>
      <c r="I1236" s="154"/>
      <c r="L1236" s="151"/>
      <c r="M1236" s="155"/>
      <c r="T1236" s="156"/>
      <c r="AT1236" s="152" t="s">
        <v>208</v>
      </c>
      <c r="AU1236" s="152" t="s">
        <v>78</v>
      </c>
      <c r="AV1236" s="12" t="s">
        <v>76</v>
      </c>
      <c r="AW1236" s="12" t="s">
        <v>31</v>
      </c>
      <c r="AX1236" s="12" t="s">
        <v>69</v>
      </c>
      <c r="AY1236" s="152" t="s">
        <v>195</v>
      </c>
    </row>
    <row r="1237" spans="2:51" s="13" customFormat="1">
      <c r="B1237" s="157"/>
      <c r="D1237" s="145" t="s">
        <v>208</v>
      </c>
      <c r="E1237" s="158" t="s">
        <v>19</v>
      </c>
      <c r="F1237" s="159" t="s">
        <v>1190</v>
      </c>
      <c r="H1237" s="160">
        <v>0.109</v>
      </c>
      <c r="I1237" s="161"/>
      <c r="L1237" s="157"/>
      <c r="M1237" s="162"/>
      <c r="T1237" s="163"/>
      <c r="AT1237" s="158" t="s">
        <v>208</v>
      </c>
      <c r="AU1237" s="158" t="s">
        <v>78</v>
      </c>
      <c r="AV1237" s="13" t="s">
        <v>78</v>
      </c>
      <c r="AW1237" s="13" t="s">
        <v>31</v>
      </c>
      <c r="AX1237" s="13" t="s">
        <v>69</v>
      </c>
      <c r="AY1237" s="158" t="s">
        <v>195</v>
      </c>
    </row>
    <row r="1238" spans="2:51" s="12" customFormat="1">
      <c r="B1238" s="151"/>
      <c r="D1238" s="145" t="s">
        <v>208</v>
      </c>
      <c r="E1238" s="152" t="s">
        <v>19</v>
      </c>
      <c r="F1238" s="153" t="s">
        <v>1194</v>
      </c>
      <c r="H1238" s="152" t="s">
        <v>19</v>
      </c>
      <c r="I1238" s="154"/>
      <c r="L1238" s="151"/>
      <c r="M1238" s="155"/>
      <c r="T1238" s="156"/>
      <c r="AT1238" s="152" t="s">
        <v>208</v>
      </c>
      <c r="AU1238" s="152" t="s">
        <v>78</v>
      </c>
      <c r="AV1238" s="12" t="s">
        <v>76</v>
      </c>
      <c r="AW1238" s="12" t="s">
        <v>31</v>
      </c>
      <c r="AX1238" s="12" t="s">
        <v>69</v>
      </c>
      <c r="AY1238" s="152" t="s">
        <v>195</v>
      </c>
    </row>
    <row r="1239" spans="2:51" s="13" customFormat="1">
      <c r="B1239" s="157"/>
      <c r="D1239" s="145" t="s">
        <v>208</v>
      </c>
      <c r="E1239" s="158" t="s">
        <v>19</v>
      </c>
      <c r="F1239" s="159" t="s">
        <v>1195</v>
      </c>
      <c r="H1239" s="160">
        <v>5.6000000000000001E-2</v>
      </c>
      <c r="I1239" s="161"/>
      <c r="L1239" s="157"/>
      <c r="M1239" s="162"/>
      <c r="T1239" s="163"/>
      <c r="AT1239" s="158" t="s">
        <v>208</v>
      </c>
      <c r="AU1239" s="158" t="s">
        <v>78</v>
      </c>
      <c r="AV1239" s="13" t="s">
        <v>78</v>
      </c>
      <c r="AW1239" s="13" t="s">
        <v>31</v>
      </c>
      <c r="AX1239" s="13" t="s">
        <v>69</v>
      </c>
      <c r="AY1239" s="158" t="s">
        <v>195</v>
      </c>
    </row>
    <row r="1240" spans="2:51" s="12" customFormat="1">
      <c r="B1240" s="151"/>
      <c r="D1240" s="145" t="s">
        <v>208</v>
      </c>
      <c r="E1240" s="152" t="s">
        <v>19</v>
      </c>
      <c r="F1240" s="153" t="s">
        <v>1196</v>
      </c>
      <c r="H1240" s="152" t="s">
        <v>19</v>
      </c>
      <c r="I1240" s="154"/>
      <c r="L1240" s="151"/>
      <c r="M1240" s="155"/>
      <c r="T1240" s="156"/>
      <c r="AT1240" s="152" t="s">
        <v>208</v>
      </c>
      <c r="AU1240" s="152" t="s">
        <v>78</v>
      </c>
      <c r="AV1240" s="12" t="s">
        <v>76</v>
      </c>
      <c r="AW1240" s="12" t="s">
        <v>31</v>
      </c>
      <c r="AX1240" s="12" t="s">
        <v>69</v>
      </c>
      <c r="AY1240" s="152" t="s">
        <v>195</v>
      </c>
    </row>
    <row r="1241" spans="2:51" s="13" customFormat="1">
      <c r="B1241" s="157"/>
      <c r="D1241" s="145" t="s">
        <v>208</v>
      </c>
      <c r="E1241" s="158" t="s">
        <v>19</v>
      </c>
      <c r="F1241" s="159" t="s">
        <v>1057</v>
      </c>
      <c r="H1241" s="160">
        <v>0.11799999999999999</v>
      </c>
      <c r="I1241" s="161"/>
      <c r="L1241" s="157"/>
      <c r="M1241" s="162"/>
      <c r="T1241" s="163"/>
      <c r="AT1241" s="158" t="s">
        <v>208</v>
      </c>
      <c r="AU1241" s="158" t="s">
        <v>78</v>
      </c>
      <c r="AV1241" s="13" t="s">
        <v>78</v>
      </c>
      <c r="AW1241" s="13" t="s">
        <v>31</v>
      </c>
      <c r="AX1241" s="13" t="s">
        <v>69</v>
      </c>
      <c r="AY1241" s="158" t="s">
        <v>195</v>
      </c>
    </row>
    <row r="1242" spans="2:51" s="12" customFormat="1">
      <c r="B1242" s="151"/>
      <c r="D1242" s="145" t="s">
        <v>208</v>
      </c>
      <c r="E1242" s="152" t="s">
        <v>19</v>
      </c>
      <c r="F1242" s="153" t="s">
        <v>1197</v>
      </c>
      <c r="H1242" s="152" t="s">
        <v>19</v>
      </c>
      <c r="I1242" s="154"/>
      <c r="L1242" s="151"/>
      <c r="M1242" s="155"/>
      <c r="T1242" s="156"/>
      <c r="AT1242" s="152" t="s">
        <v>208</v>
      </c>
      <c r="AU1242" s="152" t="s">
        <v>78</v>
      </c>
      <c r="AV1242" s="12" t="s">
        <v>76</v>
      </c>
      <c r="AW1242" s="12" t="s">
        <v>31</v>
      </c>
      <c r="AX1242" s="12" t="s">
        <v>69</v>
      </c>
      <c r="AY1242" s="152" t="s">
        <v>195</v>
      </c>
    </row>
    <row r="1243" spans="2:51" s="13" customFormat="1">
      <c r="B1243" s="157"/>
      <c r="D1243" s="145" t="s">
        <v>208</v>
      </c>
      <c r="E1243" s="158" t="s">
        <v>19</v>
      </c>
      <c r="F1243" s="159" t="s">
        <v>1190</v>
      </c>
      <c r="H1243" s="160">
        <v>0.109</v>
      </c>
      <c r="I1243" s="161"/>
      <c r="L1243" s="157"/>
      <c r="M1243" s="162"/>
      <c r="T1243" s="163"/>
      <c r="AT1243" s="158" t="s">
        <v>208</v>
      </c>
      <c r="AU1243" s="158" t="s">
        <v>78</v>
      </c>
      <c r="AV1243" s="13" t="s">
        <v>78</v>
      </c>
      <c r="AW1243" s="13" t="s">
        <v>31</v>
      </c>
      <c r="AX1243" s="13" t="s">
        <v>69</v>
      </c>
      <c r="AY1243" s="158" t="s">
        <v>195</v>
      </c>
    </row>
    <row r="1244" spans="2:51" s="12" customFormat="1">
      <c r="B1244" s="151"/>
      <c r="D1244" s="145" t="s">
        <v>208</v>
      </c>
      <c r="E1244" s="152" t="s">
        <v>19</v>
      </c>
      <c r="F1244" s="153" t="s">
        <v>1198</v>
      </c>
      <c r="H1244" s="152" t="s">
        <v>19</v>
      </c>
      <c r="I1244" s="154"/>
      <c r="L1244" s="151"/>
      <c r="M1244" s="155"/>
      <c r="T1244" s="156"/>
      <c r="AT1244" s="152" t="s">
        <v>208</v>
      </c>
      <c r="AU1244" s="152" t="s">
        <v>78</v>
      </c>
      <c r="AV1244" s="12" t="s">
        <v>76</v>
      </c>
      <c r="AW1244" s="12" t="s">
        <v>31</v>
      </c>
      <c r="AX1244" s="12" t="s">
        <v>69</v>
      </c>
      <c r="AY1244" s="152" t="s">
        <v>195</v>
      </c>
    </row>
    <row r="1245" spans="2:51" s="13" customFormat="1">
      <c r="B1245" s="157"/>
      <c r="D1245" s="145" t="s">
        <v>208</v>
      </c>
      <c r="E1245" s="158" t="s">
        <v>19</v>
      </c>
      <c r="F1245" s="159" t="s">
        <v>1190</v>
      </c>
      <c r="H1245" s="160">
        <v>0.109</v>
      </c>
      <c r="I1245" s="161"/>
      <c r="L1245" s="157"/>
      <c r="M1245" s="162"/>
      <c r="T1245" s="163"/>
      <c r="AT1245" s="158" t="s">
        <v>208</v>
      </c>
      <c r="AU1245" s="158" t="s">
        <v>78</v>
      </c>
      <c r="AV1245" s="13" t="s">
        <v>78</v>
      </c>
      <c r="AW1245" s="13" t="s">
        <v>31</v>
      </c>
      <c r="AX1245" s="13" t="s">
        <v>69</v>
      </c>
      <c r="AY1245" s="158" t="s">
        <v>195</v>
      </c>
    </row>
    <row r="1246" spans="2:51" s="12" customFormat="1">
      <c r="B1246" s="151"/>
      <c r="D1246" s="145" t="s">
        <v>208</v>
      </c>
      <c r="E1246" s="152" t="s">
        <v>19</v>
      </c>
      <c r="F1246" s="153" t="s">
        <v>1199</v>
      </c>
      <c r="H1246" s="152" t="s">
        <v>19</v>
      </c>
      <c r="I1246" s="154"/>
      <c r="L1246" s="151"/>
      <c r="M1246" s="155"/>
      <c r="T1246" s="156"/>
      <c r="AT1246" s="152" t="s">
        <v>208</v>
      </c>
      <c r="AU1246" s="152" t="s">
        <v>78</v>
      </c>
      <c r="AV1246" s="12" t="s">
        <v>76</v>
      </c>
      <c r="AW1246" s="12" t="s">
        <v>31</v>
      </c>
      <c r="AX1246" s="12" t="s">
        <v>69</v>
      </c>
      <c r="AY1246" s="152" t="s">
        <v>195</v>
      </c>
    </row>
    <row r="1247" spans="2:51" s="13" customFormat="1">
      <c r="B1247" s="157"/>
      <c r="D1247" s="145" t="s">
        <v>208</v>
      </c>
      <c r="E1247" s="158" t="s">
        <v>19</v>
      </c>
      <c r="F1247" s="159" t="s">
        <v>1190</v>
      </c>
      <c r="H1247" s="160">
        <v>0.109</v>
      </c>
      <c r="I1247" s="161"/>
      <c r="L1247" s="157"/>
      <c r="M1247" s="162"/>
      <c r="T1247" s="163"/>
      <c r="AT1247" s="158" t="s">
        <v>208</v>
      </c>
      <c r="AU1247" s="158" t="s">
        <v>78</v>
      </c>
      <c r="AV1247" s="13" t="s">
        <v>78</v>
      </c>
      <c r="AW1247" s="13" t="s">
        <v>31</v>
      </c>
      <c r="AX1247" s="13" t="s">
        <v>69</v>
      </c>
      <c r="AY1247" s="158" t="s">
        <v>195</v>
      </c>
    </row>
    <row r="1248" spans="2:51" s="12" customFormat="1">
      <c r="B1248" s="151"/>
      <c r="D1248" s="145" t="s">
        <v>208</v>
      </c>
      <c r="E1248" s="152" t="s">
        <v>19</v>
      </c>
      <c r="F1248" s="153" t="s">
        <v>1200</v>
      </c>
      <c r="H1248" s="152" t="s">
        <v>19</v>
      </c>
      <c r="I1248" s="154"/>
      <c r="L1248" s="151"/>
      <c r="M1248" s="155"/>
      <c r="T1248" s="156"/>
      <c r="AT1248" s="152" t="s">
        <v>208</v>
      </c>
      <c r="AU1248" s="152" t="s">
        <v>78</v>
      </c>
      <c r="AV1248" s="12" t="s">
        <v>76</v>
      </c>
      <c r="AW1248" s="12" t="s">
        <v>31</v>
      </c>
      <c r="AX1248" s="12" t="s">
        <v>69</v>
      </c>
      <c r="AY1248" s="152" t="s">
        <v>195</v>
      </c>
    </row>
    <row r="1249" spans="2:51" s="13" customFormat="1">
      <c r="B1249" s="157"/>
      <c r="D1249" s="145" t="s">
        <v>208</v>
      </c>
      <c r="E1249" s="158" t="s">
        <v>19</v>
      </c>
      <c r="F1249" s="159" t="s">
        <v>1190</v>
      </c>
      <c r="H1249" s="160">
        <v>0.109</v>
      </c>
      <c r="I1249" s="161"/>
      <c r="L1249" s="157"/>
      <c r="M1249" s="162"/>
      <c r="T1249" s="163"/>
      <c r="AT1249" s="158" t="s">
        <v>208</v>
      </c>
      <c r="AU1249" s="158" t="s">
        <v>78</v>
      </c>
      <c r="AV1249" s="13" t="s">
        <v>78</v>
      </c>
      <c r="AW1249" s="13" t="s">
        <v>31</v>
      </c>
      <c r="AX1249" s="13" t="s">
        <v>69</v>
      </c>
      <c r="AY1249" s="158" t="s">
        <v>195</v>
      </c>
    </row>
    <row r="1250" spans="2:51" s="12" customFormat="1">
      <c r="B1250" s="151"/>
      <c r="D1250" s="145" t="s">
        <v>208</v>
      </c>
      <c r="E1250" s="152" t="s">
        <v>19</v>
      </c>
      <c r="F1250" s="153" t="s">
        <v>1201</v>
      </c>
      <c r="H1250" s="152" t="s">
        <v>19</v>
      </c>
      <c r="I1250" s="154"/>
      <c r="L1250" s="151"/>
      <c r="M1250" s="155"/>
      <c r="T1250" s="156"/>
      <c r="AT1250" s="152" t="s">
        <v>208</v>
      </c>
      <c r="AU1250" s="152" t="s">
        <v>78</v>
      </c>
      <c r="AV1250" s="12" t="s">
        <v>76</v>
      </c>
      <c r="AW1250" s="12" t="s">
        <v>31</v>
      </c>
      <c r="AX1250" s="12" t="s">
        <v>69</v>
      </c>
      <c r="AY1250" s="152" t="s">
        <v>195</v>
      </c>
    </row>
    <row r="1251" spans="2:51" s="13" customFormat="1">
      <c r="B1251" s="157"/>
      <c r="D1251" s="145" t="s">
        <v>208</v>
      </c>
      <c r="E1251" s="158" t="s">
        <v>19</v>
      </c>
      <c r="F1251" s="159" t="s">
        <v>1202</v>
      </c>
      <c r="H1251" s="160">
        <v>9.0999999999999998E-2</v>
      </c>
      <c r="I1251" s="161"/>
      <c r="L1251" s="157"/>
      <c r="M1251" s="162"/>
      <c r="T1251" s="163"/>
      <c r="AT1251" s="158" t="s">
        <v>208</v>
      </c>
      <c r="AU1251" s="158" t="s">
        <v>78</v>
      </c>
      <c r="AV1251" s="13" t="s">
        <v>78</v>
      </c>
      <c r="AW1251" s="13" t="s">
        <v>31</v>
      </c>
      <c r="AX1251" s="13" t="s">
        <v>69</v>
      </c>
      <c r="AY1251" s="158" t="s">
        <v>195</v>
      </c>
    </row>
    <row r="1252" spans="2:51" s="12" customFormat="1">
      <c r="B1252" s="151"/>
      <c r="D1252" s="145" t="s">
        <v>208</v>
      </c>
      <c r="E1252" s="152" t="s">
        <v>19</v>
      </c>
      <c r="F1252" s="153" t="s">
        <v>1203</v>
      </c>
      <c r="H1252" s="152" t="s">
        <v>19</v>
      </c>
      <c r="I1252" s="154"/>
      <c r="L1252" s="151"/>
      <c r="M1252" s="155"/>
      <c r="T1252" s="156"/>
      <c r="AT1252" s="152" t="s">
        <v>208</v>
      </c>
      <c r="AU1252" s="152" t="s">
        <v>78</v>
      </c>
      <c r="AV1252" s="12" t="s">
        <v>76</v>
      </c>
      <c r="AW1252" s="12" t="s">
        <v>31</v>
      </c>
      <c r="AX1252" s="12" t="s">
        <v>69</v>
      </c>
      <c r="AY1252" s="152" t="s">
        <v>195</v>
      </c>
    </row>
    <row r="1253" spans="2:51" s="13" customFormat="1">
      <c r="B1253" s="157"/>
      <c r="D1253" s="145" t="s">
        <v>208</v>
      </c>
      <c r="E1253" s="158" t="s">
        <v>19</v>
      </c>
      <c r="F1253" s="159" t="s">
        <v>1147</v>
      </c>
      <c r="H1253" s="160">
        <v>0.02</v>
      </c>
      <c r="I1253" s="161"/>
      <c r="L1253" s="157"/>
      <c r="M1253" s="162"/>
      <c r="T1253" s="163"/>
      <c r="AT1253" s="158" t="s">
        <v>208</v>
      </c>
      <c r="AU1253" s="158" t="s">
        <v>78</v>
      </c>
      <c r="AV1253" s="13" t="s">
        <v>78</v>
      </c>
      <c r="AW1253" s="13" t="s">
        <v>31</v>
      </c>
      <c r="AX1253" s="13" t="s">
        <v>69</v>
      </c>
      <c r="AY1253" s="158" t="s">
        <v>195</v>
      </c>
    </row>
    <row r="1254" spans="2:51" s="12" customFormat="1">
      <c r="B1254" s="151"/>
      <c r="D1254" s="145" t="s">
        <v>208</v>
      </c>
      <c r="E1254" s="152" t="s">
        <v>19</v>
      </c>
      <c r="F1254" s="153" t="s">
        <v>1204</v>
      </c>
      <c r="H1254" s="152" t="s">
        <v>19</v>
      </c>
      <c r="I1254" s="154"/>
      <c r="L1254" s="151"/>
      <c r="M1254" s="155"/>
      <c r="T1254" s="156"/>
      <c r="AT1254" s="152" t="s">
        <v>208</v>
      </c>
      <c r="AU1254" s="152" t="s">
        <v>78</v>
      </c>
      <c r="AV1254" s="12" t="s">
        <v>76</v>
      </c>
      <c r="AW1254" s="12" t="s">
        <v>31</v>
      </c>
      <c r="AX1254" s="12" t="s">
        <v>69</v>
      </c>
      <c r="AY1254" s="152" t="s">
        <v>195</v>
      </c>
    </row>
    <row r="1255" spans="2:51" s="13" customFormat="1">
      <c r="B1255" s="157"/>
      <c r="D1255" s="145" t="s">
        <v>208</v>
      </c>
      <c r="E1255" s="158" t="s">
        <v>19</v>
      </c>
      <c r="F1255" s="159" t="s">
        <v>1083</v>
      </c>
      <c r="H1255" s="160">
        <v>4.4999999999999998E-2</v>
      </c>
      <c r="I1255" s="161"/>
      <c r="L1255" s="157"/>
      <c r="M1255" s="162"/>
      <c r="T1255" s="163"/>
      <c r="AT1255" s="158" t="s">
        <v>208</v>
      </c>
      <c r="AU1255" s="158" t="s">
        <v>78</v>
      </c>
      <c r="AV1255" s="13" t="s">
        <v>78</v>
      </c>
      <c r="AW1255" s="13" t="s">
        <v>31</v>
      </c>
      <c r="AX1255" s="13" t="s">
        <v>69</v>
      </c>
      <c r="AY1255" s="158" t="s">
        <v>195</v>
      </c>
    </row>
    <row r="1256" spans="2:51" s="12" customFormat="1">
      <c r="B1256" s="151"/>
      <c r="D1256" s="145" t="s">
        <v>208</v>
      </c>
      <c r="E1256" s="152" t="s">
        <v>19</v>
      </c>
      <c r="F1256" s="153" t="s">
        <v>1205</v>
      </c>
      <c r="H1256" s="152" t="s">
        <v>19</v>
      </c>
      <c r="I1256" s="154"/>
      <c r="L1256" s="151"/>
      <c r="M1256" s="155"/>
      <c r="T1256" s="156"/>
      <c r="AT1256" s="152" t="s">
        <v>208</v>
      </c>
      <c r="AU1256" s="152" t="s">
        <v>78</v>
      </c>
      <c r="AV1256" s="12" t="s">
        <v>76</v>
      </c>
      <c r="AW1256" s="12" t="s">
        <v>31</v>
      </c>
      <c r="AX1256" s="12" t="s">
        <v>69</v>
      </c>
      <c r="AY1256" s="152" t="s">
        <v>195</v>
      </c>
    </row>
    <row r="1257" spans="2:51" s="13" customFormat="1">
      <c r="B1257" s="157"/>
      <c r="D1257" s="145" t="s">
        <v>208</v>
      </c>
      <c r="E1257" s="158" t="s">
        <v>19</v>
      </c>
      <c r="F1257" s="159" t="s">
        <v>1176</v>
      </c>
      <c r="H1257" s="160">
        <v>3.2000000000000001E-2</v>
      </c>
      <c r="I1257" s="161"/>
      <c r="L1257" s="157"/>
      <c r="M1257" s="162"/>
      <c r="T1257" s="163"/>
      <c r="AT1257" s="158" t="s">
        <v>208</v>
      </c>
      <c r="AU1257" s="158" t="s">
        <v>78</v>
      </c>
      <c r="AV1257" s="13" t="s">
        <v>78</v>
      </c>
      <c r="AW1257" s="13" t="s">
        <v>31</v>
      </c>
      <c r="AX1257" s="13" t="s">
        <v>69</v>
      </c>
      <c r="AY1257" s="158" t="s">
        <v>195</v>
      </c>
    </row>
    <row r="1258" spans="2:51" s="12" customFormat="1">
      <c r="B1258" s="151"/>
      <c r="D1258" s="145" t="s">
        <v>208</v>
      </c>
      <c r="E1258" s="152" t="s">
        <v>19</v>
      </c>
      <c r="F1258" s="153" t="s">
        <v>513</v>
      </c>
      <c r="H1258" s="152" t="s">
        <v>19</v>
      </c>
      <c r="I1258" s="154"/>
      <c r="L1258" s="151"/>
      <c r="M1258" s="155"/>
      <c r="T1258" s="156"/>
      <c r="AT1258" s="152" t="s">
        <v>208</v>
      </c>
      <c r="AU1258" s="152" t="s">
        <v>78</v>
      </c>
      <c r="AV1258" s="12" t="s">
        <v>76</v>
      </c>
      <c r="AW1258" s="12" t="s">
        <v>31</v>
      </c>
      <c r="AX1258" s="12" t="s">
        <v>69</v>
      </c>
      <c r="AY1258" s="152" t="s">
        <v>195</v>
      </c>
    </row>
    <row r="1259" spans="2:51" s="12" customFormat="1">
      <c r="B1259" s="151"/>
      <c r="D1259" s="145" t="s">
        <v>208</v>
      </c>
      <c r="E1259" s="152" t="s">
        <v>19</v>
      </c>
      <c r="F1259" s="153" t="s">
        <v>1206</v>
      </c>
      <c r="H1259" s="152" t="s">
        <v>19</v>
      </c>
      <c r="I1259" s="154"/>
      <c r="L1259" s="151"/>
      <c r="M1259" s="155"/>
      <c r="T1259" s="156"/>
      <c r="AT1259" s="152" t="s">
        <v>208</v>
      </c>
      <c r="AU1259" s="152" t="s">
        <v>78</v>
      </c>
      <c r="AV1259" s="12" t="s">
        <v>76</v>
      </c>
      <c r="AW1259" s="12" t="s">
        <v>31</v>
      </c>
      <c r="AX1259" s="12" t="s">
        <v>69</v>
      </c>
      <c r="AY1259" s="152" t="s">
        <v>195</v>
      </c>
    </row>
    <row r="1260" spans="2:51" s="13" customFormat="1">
      <c r="B1260" s="157"/>
      <c r="D1260" s="145" t="s">
        <v>208</v>
      </c>
      <c r="E1260" s="158" t="s">
        <v>19</v>
      </c>
      <c r="F1260" s="159" t="s">
        <v>1178</v>
      </c>
      <c r="H1260" s="160">
        <v>0.193</v>
      </c>
      <c r="I1260" s="161"/>
      <c r="L1260" s="157"/>
      <c r="M1260" s="162"/>
      <c r="T1260" s="163"/>
      <c r="AT1260" s="158" t="s">
        <v>208</v>
      </c>
      <c r="AU1260" s="158" t="s">
        <v>78</v>
      </c>
      <c r="AV1260" s="13" t="s">
        <v>78</v>
      </c>
      <c r="AW1260" s="13" t="s">
        <v>31</v>
      </c>
      <c r="AX1260" s="13" t="s">
        <v>69</v>
      </c>
      <c r="AY1260" s="158" t="s">
        <v>195</v>
      </c>
    </row>
    <row r="1261" spans="2:51" s="12" customFormat="1">
      <c r="B1261" s="151"/>
      <c r="D1261" s="145" t="s">
        <v>208</v>
      </c>
      <c r="E1261" s="152" t="s">
        <v>19</v>
      </c>
      <c r="F1261" s="153" t="s">
        <v>1207</v>
      </c>
      <c r="H1261" s="152" t="s">
        <v>19</v>
      </c>
      <c r="I1261" s="154"/>
      <c r="L1261" s="151"/>
      <c r="M1261" s="155"/>
      <c r="T1261" s="156"/>
      <c r="AT1261" s="152" t="s">
        <v>208</v>
      </c>
      <c r="AU1261" s="152" t="s">
        <v>78</v>
      </c>
      <c r="AV1261" s="12" t="s">
        <v>76</v>
      </c>
      <c r="AW1261" s="12" t="s">
        <v>31</v>
      </c>
      <c r="AX1261" s="12" t="s">
        <v>69</v>
      </c>
      <c r="AY1261" s="152" t="s">
        <v>195</v>
      </c>
    </row>
    <row r="1262" spans="2:51" s="13" customFormat="1">
      <c r="B1262" s="157"/>
      <c r="D1262" s="145" t="s">
        <v>208</v>
      </c>
      <c r="E1262" s="158" t="s">
        <v>19</v>
      </c>
      <c r="F1262" s="159" t="s">
        <v>1208</v>
      </c>
      <c r="H1262" s="160">
        <v>0.96899999999999997</v>
      </c>
      <c r="I1262" s="161"/>
      <c r="L1262" s="157"/>
      <c r="M1262" s="162"/>
      <c r="T1262" s="163"/>
      <c r="AT1262" s="158" t="s">
        <v>208</v>
      </c>
      <c r="AU1262" s="158" t="s">
        <v>78</v>
      </c>
      <c r="AV1262" s="13" t="s">
        <v>78</v>
      </c>
      <c r="AW1262" s="13" t="s">
        <v>31</v>
      </c>
      <c r="AX1262" s="13" t="s">
        <v>69</v>
      </c>
      <c r="AY1262" s="158" t="s">
        <v>195</v>
      </c>
    </row>
    <row r="1263" spans="2:51" s="12" customFormat="1">
      <c r="B1263" s="151"/>
      <c r="D1263" s="145" t="s">
        <v>208</v>
      </c>
      <c r="E1263" s="152" t="s">
        <v>19</v>
      </c>
      <c r="F1263" s="153" t="s">
        <v>1209</v>
      </c>
      <c r="H1263" s="152" t="s">
        <v>19</v>
      </c>
      <c r="I1263" s="154"/>
      <c r="L1263" s="151"/>
      <c r="M1263" s="155"/>
      <c r="T1263" s="156"/>
      <c r="AT1263" s="152" t="s">
        <v>208</v>
      </c>
      <c r="AU1263" s="152" t="s">
        <v>78</v>
      </c>
      <c r="AV1263" s="12" t="s">
        <v>76</v>
      </c>
      <c r="AW1263" s="12" t="s">
        <v>31</v>
      </c>
      <c r="AX1263" s="12" t="s">
        <v>69</v>
      </c>
      <c r="AY1263" s="152" t="s">
        <v>195</v>
      </c>
    </row>
    <row r="1264" spans="2:51" s="13" customFormat="1">
      <c r="B1264" s="157"/>
      <c r="D1264" s="145" t="s">
        <v>208</v>
      </c>
      <c r="E1264" s="158" t="s">
        <v>19</v>
      </c>
      <c r="F1264" s="159" t="s">
        <v>1182</v>
      </c>
      <c r="H1264" s="160">
        <v>2.5000000000000001E-2</v>
      </c>
      <c r="I1264" s="161"/>
      <c r="L1264" s="157"/>
      <c r="M1264" s="162"/>
      <c r="T1264" s="163"/>
      <c r="AT1264" s="158" t="s">
        <v>208</v>
      </c>
      <c r="AU1264" s="158" t="s">
        <v>78</v>
      </c>
      <c r="AV1264" s="13" t="s">
        <v>78</v>
      </c>
      <c r="AW1264" s="13" t="s">
        <v>31</v>
      </c>
      <c r="AX1264" s="13" t="s">
        <v>69</v>
      </c>
      <c r="AY1264" s="158" t="s">
        <v>195</v>
      </c>
    </row>
    <row r="1265" spans="2:51" s="12" customFormat="1">
      <c r="B1265" s="151"/>
      <c r="D1265" s="145" t="s">
        <v>208</v>
      </c>
      <c r="E1265" s="152" t="s">
        <v>19</v>
      </c>
      <c r="F1265" s="153" t="s">
        <v>1210</v>
      </c>
      <c r="H1265" s="152" t="s">
        <v>19</v>
      </c>
      <c r="I1265" s="154"/>
      <c r="L1265" s="151"/>
      <c r="M1265" s="155"/>
      <c r="T1265" s="156"/>
      <c r="AT1265" s="152" t="s">
        <v>208</v>
      </c>
      <c r="AU1265" s="152" t="s">
        <v>78</v>
      </c>
      <c r="AV1265" s="12" t="s">
        <v>76</v>
      </c>
      <c r="AW1265" s="12" t="s">
        <v>31</v>
      </c>
      <c r="AX1265" s="12" t="s">
        <v>69</v>
      </c>
      <c r="AY1265" s="152" t="s">
        <v>195</v>
      </c>
    </row>
    <row r="1266" spans="2:51" s="13" customFormat="1">
      <c r="B1266" s="157"/>
      <c r="D1266" s="145" t="s">
        <v>208</v>
      </c>
      <c r="E1266" s="158" t="s">
        <v>19</v>
      </c>
      <c r="F1266" s="159" t="s">
        <v>1184</v>
      </c>
      <c r="H1266" s="160">
        <v>2.8000000000000001E-2</v>
      </c>
      <c r="I1266" s="161"/>
      <c r="L1266" s="157"/>
      <c r="M1266" s="162"/>
      <c r="T1266" s="163"/>
      <c r="AT1266" s="158" t="s">
        <v>208</v>
      </c>
      <c r="AU1266" s="158" t="s">
        <v>78</v>
      </c>
      <c r="AV1266" s="13" t="s">
        <v>78</v>
      </c>
      <c r="AW1266" s="13" t="s">
        <v>31</v>
      </c>
      <c r="AX1266" s="13" t="s">
        <v>69</v>
      </c>
      <c r="AY1266" s="158" t="s">
        <v>195</v>
      </c>
    </row>
    <row r="1267" spans="2:51" s="12" customFormat="1">
      <c r="B1267" s="151"/>
      <c r="D1267" s="145" t="s">
        <v>208</v>
      </c>
      <c r="E1267" s="152" t="s">
        <v>19</v>
      </c>
      <c r="F1267" s="153" t="s">
        <v>1211</v>
      </c>
      <c r="H1267" s="152" t="s">
        <v>19</v>
      </c>
      <c r="I1267" s="154"/>
      <c r="L1267" s="151"/>
      <c r="M1267" s="155"/>
      <c r="T1267" s="156"/>
      <c r="AT1267" s="152" t="s">
        <v>208</v>
      </c>
      <c r="AU1267" s="152" t="s">
        <v>78</v>
      </c>
      <c r="AV1267" s="12" t="s">
        <v>76</v>
      </c>
      <c r="AW1267" s="12" t="s">
        <v>31</v>
      </c>
      <c r="AX1267" s="12" t="s">
        <v>69</v>
      </c>
      <c r="AY1267" s="152" t="s">
        <v>195</v>
      </c>
    </row>
    <row r="1268" spans="2:51" s="13" customFormat="1">
      <c r="B1268" s="157"/>
      <c r="D1268" s="145" t="s">
        <v>208</v>
      </c>
      <c r="E1268" s="158" t="s">
        <v>19</v>
      </c>
      <c r="F1268" s="159" t="s">
        <v>1212</v>
      </c>
      <c r="H1268" s="160">
        <v>0.22500000000000001</v>
      </c>
      <c r="I1268" s="161"/>
      <c r="L1268" s="157"/>
      <c r="M1268" s="162"/>
      <c r="T1268" s="163"/>
      <c r="AT1268" s="158" t="s">
        <v>208</v>
      </c>
      <c r="AU1268" s="158" t="s">
        <v>78</v>
      </c>
      <c r="AV1268" s="13" t="s">
        <v>78</v>
      </c>
      <c r="AW1268" s="13" t="s">
        <v>31</v>
      </c>
      <c r="AX1268" s="13" t="s">
        <v>69</v>
      </c>
      <c r="AY1268" s="158" t="s">
        <v>195</v>
      </c>
    </row>
    <row r="1269" spans="2:51" s="12" customFormat="1">
      <c r="B1269" s="151"/>
      <c r="D1269" s="145" t="s">
        <v>208</v>
      </c>
      <c r="E1269" s="152" t="s">
        <v>19</v>
      </c>
      <c r="F1269" s="153" t="s">
        <v>1213</v>
      </c>
      <c r="H1269" s="152" t="s">
        <v>19</v>
      </c>
      <c r="I1269" s="154"/>
      <c r="L1269" s="151"/>
      <c r="M1269" s="155"/>
      <c r="T1269" s="156"/>
      <c r="AT1269" s="152" t="s">
        <v>208</v>
      </c>
      <c r="AU1269" s="152" t="s">
        <v>78</v>
      </c>
      <c r="AV1269" s="12" t="s">
        <v>76</v>
      </c>
      <c r="AW1269" s="12" t="s">
        <v>31</v>
      </c>
      <c r="AX1269" s="12" t="s">
        <v>69</v>
      </c>
      <c r="AY1269" s="152" t="s">
        <v>195</v>
      </c>
    </row>
    <row r="1270" spans="2:51" s="13" customFormat="1">
      <c r="B1270" s="157"/>
      <c r="D1270" s="145" t="s">
        <v>208</v>
      </c>
      <c r="E1270" s="158" t="s">
        <v>19</v>
      </c>
      <c r="F1270" s="159" t="s">
        <v>1214</v>
      </c>
      <c r="H1270" s="160">
        <v>8.3000000000000004E-2</v>
      </c>
      <c r="I1270" s="161"/>
      <c r="L1270" s="157"/>
      <c r="M1270" s="162"/>
      <c r="T1270" s="163"/>
      <c r="AT1270" s="158" t="s">
        <v>208</v>
      </c>
      <c r="AU1270" s="158" t="s">
        <v>78</v>
      </c>
      <c r="AV1270" s="13" t="s">
        <v>78</v>
      </c>
      <c r="AW1270" s="13" t="s">
        <v>31</v>
      </c>
      <c r="AX1270" s="13" t="s">
        <v>69</v>
      </c>
      <c r="AY1270" s="158" t="s">
        <v>195</v>
      </c>
    </row>
    <row r="1271" spans="2:51" s="12" customFormat="1">
      <c r="B1271" s="151"/>
      <c r="D1271" s="145" t="s">
        <v>208</v>
      </c>
      <c r="E1271" s="152" t="s">
        <v>19</v>
      </c>
      <c r="F1271" s="153" t="s">
        <v>1215</v>
      </c>
      <c r="H1271" s="152" t="s">
        <v>19</v>
      </c>
      <c r="I1271" s="154"/>
      <c r="L1271" s="151"/>
      <c r="M1271" s="155"/>
      <c r="T1271" s="156"/>
      <c r="AT1271" s="152" t="s">
        <v>208</v>
      </c>
      <c r="AU1271" s="152" t="s">
        <v>78</v>
      </c>
      <c r="AV1271" s="12" t="s">
        <v>76</v>
      </c>
      <c r="AW1271" s="12" t="s">
        <v>31</v>
      </c>
      <c r="AX1271" s="12" t="s">
        <v>69</v>
      </c>
      <c r="AY1271" s="152" t="s">
        <v>195</v>
      </c>
    </row>
    <row r="1272" spans="2:51" s="13" customFormat="1">
      <c r="B1272" s="157"/>
      <c r="D1272" s="145" t="s">
        <v>208</v>
      </c>
      <c r="E1272" s="158" t="s">
        <v>19</v>
      </c>
      <c r="F1272" s="159" t="s">
        <v>1142</v>
      </c>
      <c r="H1272" s="160">
        <v>9.1999999999999998E-2</v>
      </c>
      <c r="I1272" s="161"/>
      <c r="L1272" s="157"/>
      <c r="M1272" s="162"/>
      <c r="T1272" s="163"/>
      <c r="AT1272" s="158" t="s">
        <v>208</v>
      </c>
      <c r="AU1272" s="158" t="s">
        <v>78</v>
      </c>
      <c r="AV1272" s="13" t="s">
        <v>78</v>
      </c>
      <c r="AW1272" s="13" t="s">
        <v>31</v>
      </c>
      <c r="AX1272" s="13" t="s">
        <v>69</v>
      </c>
      <c r="AY1272" s="158" t="s">
        <v>195</v>
      </c>
    </row>
    <row r="1273" spans="2:51" s="12" customFormat="1">
      <c r="B1273" s="151"/>
      <c r="D1273" s="145" t="s">
        <v>208</v>
      </c>
      <c r="E1273" s="152" t="s">
        <v>19</v>
      </c>
      <c r="F1273" s="153" t="s">
        <v>1216</v>
      </c>
      <c r="H1273" s="152" t="s">
        <v>19</v>
      </c>
      <c r="I1273" s="154"/>
      <c r="L1273" s="151"/>
      <c r="M1273" s="155"/>
      <c r="T1273" s="156"/>
      <c r="AT1273" s="152" t="s">
        <v>208</v>
      </c>
      <c r="AU1273" s="152" t="s">
        <v>78</v>
      </c>
      <c r="AV1273" s="12" t="s">
        <v>76</v>
      </c>
      <c r="AW1273" s="12" t="s">
        <v>31</v>
      </c>
      <c r="AX1273" s="12" t="s">
        <v>69</v>
      </c>
      <c r="AY1273" s="152" t="s">
        <v>195</v>
      </c>
    </row>
    <row r="1274" spans="2:51" s="13" customFormat="1">
      <c r="B1274" s="157"/>
      <c r="D1274" s="145" t="s">
        <v>208</v>
      </c>
      <c r="E1274" s="158" t="s">
        <v>19</v>
      </c>
      <c r="F1274" s="159" t="s">
        <v>1115</v>
      </c>
      <c r="H1274" s="160">
        <v>1.7000000000000001E-2</v>
      </c>
      <c r="I1274" s="161"/>
      <c r="L1274" s="157"/>
      <c r="M1274" s="162"/>
      <c r="T1274" s="163"/>
      <c r="AT1274" s="158" t="s">
        <v>208</v>
      </c>
      <c r="AU1274" s="158" t="s">
        <v>78</v>
      </c>
      <c r="AV1274" s="13" t="s">
        <v>78</v>
      </c>
      <c r="AW1274" s="13" t="s">
        <v>31</v>
      </c>
      <c r="AX1274" s="13" t="s">
        <v>69</v>
      </c>
      <c r="AY1274" s="158" t="s">
        <v>195</v>
      </c>
    </row>
    <row r="1275" spans="2:51" s="12" customFormat="1">
      <c r="B1275" s="151"/>
      <c r="D1275" s="145" t="s">
        <v>208</v>
      </c>
      <c r="E1275" s="152" t="s">
        <v>19</v>
      </c>
      <c r="F1275" s="153" t="s">
        <v>1217</v>
      </c>
      <c r="H1275" s="152" t="s">
        <v>19</v>
      </c>
      <c r="I1275" s="154"/>
      <c r="L1275" s="151"/>
      <c r="M1275" s="155"/>
      <c r="T1275" s="156"/>
      <c r="AT1275" s="152" t="s">
        <v>208</v>
      </c>
      <c r="AU1275" s="152" t="s">
        <v>78</v>
      </c>
      <c r="AV1275" s="12" t="s">
        <v>76</v>
      </c>
      <c r="AW1275" s="12" t="s">
        <v>31</v>
      </c>
      <c r="AX1275" s="12" t="s">
        <v>69</v>
      </c>
      <c r="AY1275" s="152" t="s">
        <v>195</v>
      </c>
    </row>
    <row r="1276" spans="2:51" s="13" customFormat="1">
      <c r="B1276" s="157"/>
      <c r="D1276" s="145" t="s">
        <v>208</v>
      </c>
      <c r="E1276" s="158" t="s">
        <v>19</v>
      </c>
      <c r="F1276" s="159" t="s">
        <v>1218</v>
      </c>
      <c r="H1276" s="160">
        <v>8.1000000000000003E-2</v>
      </c>
      <c r="I1276" s="161"/>
      <c r="L1276" s="157"/>
      <c r="M1276" s="162"/>
      <c r="T1276" s="163"/>
      <c r="AT1276" s="158" t="s">
        <v>208</v>
      </c>
      <c r="AU1276" s="158" t="s">
        <v>78</v>
      </c>
      <c r="AV1276" s="13" t="s">
        <v>78</v>
      </c>
      <c r="AW1276" s="13" t="s">
        <v>31</v>
      </c>
      <c r="AX1276" s="13" t="s">
        <v>69</v>
      </c>
      <c r="AY1276" s="158" t="s">
        <v>195</v>
      </c>
    </row>
    <row r="1277" spans="2:51" s="12" customFormat="1">
      <c r="B1277" s="151"/>
      <c r="D1277" s="145" t="s">
        <v>208</v>
      </c>
      <c r="E1277" s="152" t="s">
        <v>19</v>
      </c>
      <c r="F1277" s="153" t="s">
        <v>1219</v>
      </c>
      <c r="H1277" s="152" t="s">
        <v>19</v>
      </c>
      <c r="I1277" s="154"/>
      <c r="L1277" s="151"/>
      <c r="M1277" s="155"/>
      <c r="T1277" s="156"/>
      <c r="AT1277" s="152" t="s">
        <v>208</v>
      </c>
      <c r="AU1277" s="152" t="s">
        <v>78</v>
      </c>
      <c r="AV1277" s="12" t="s">
        <v>76</v>
      </c>
      <c r="AW1277" s="12" t="s">
        <v>31</v>
      </c>
      <c r="AX1277" s="12" t="s">
        <v>69</v>
      </c>
      <c r="AY1277" s="152" t="s">
        <v>195</v>
      </c>
    </row>
    <row r="1278" spans="2:51" s="13" customFormat="1">
      <c r="B1278" s="157"/>
      <c r="D1278" s="145" t="s">
        <v>208</v>
      </c>
      <c r="E1278" s="158" t="s">
        <v>19</v>
      </c>
      <c r="F1278" s="159" t="s">
        <v>1115</v>
      </c>
      <c r="H1278" s="160">
        <v>1.7000000000000001E-2</v>
      </c>
      <c r="I1278" s="161"/>
      <c r="L1278" s="157"/>
      <c r="M1278" s="162"/>
      <c r="T1278" s="163"/>
      <c r="AT1278" s="158" t="s">
        <v>208</v>
      </c>
      <c r="AU1278" s="158" t="s">
        <v>78</v>
      </c>
      <c r="AV1278" s="13" t="s">
        <v>78</v>
      </c>
      <c r="AW1278" s="13" t="s">
        <v>31</v>
      </c>
      <c r="AX1278" s="13" t="s">
        <v>69</v>
      </c>
      <c r="AY1278" s="158" t="s">
        <v>195</v>
      </c>
    </row>
    <row r="1279" spans="2:51" s="12" customFormat="1">
      <c r="B1279" s="151"/>
      <c r="D1279" s="145" t="s">
        <v>208</v>
      </c>
      <c r="E1279" s="152" t="s">
        <v>19</v>
      </c>
      <c r="F1279" s="153" t="s">
        <v>1220</v>
      </c>
      <c r="H1279" s="152" t="s">
        <v>19</v>
      </c>
      <c r="I1279" s="154"/>
      <c r="L1279" s="151"/>
      <c r="M1279" s="155"/>
      <c r="T1279" s="156"/>
      <c r="AT1279" s="152" t="s">
        <v>208</v>
      </c>
      <c r="AU1279" s="152" t="s">
        <v>78</v>
      </c>
      <c r="AV1279" s="12" t="s">
        <v>76</v>
      </c>
      <c r="AW1279" s="12" t="s">
        <v>31</v>
      </c>
      <c r="AX1279" s="12" t="s">
        <v>69</v>
      </c>
      <c r="AY1279" s="152" t="s">
        <v>195</v>
      </c>
    </row>
    <row r="1280" spans="2:51" s="13" customFormat="1">
      <c r="B1280" s="157"/>
      <c r="D1280" s="145" t="s">
        <v>208</v>
      </c>
      <c r="E1280" s="158" t="s">
        <v>19</v>
      </c>
      <c r="F1280" s="159" t="s">
        <v>1142</v>
      </c>
      <c r="H1280" s="160">
        <v>9.1999999999999998E-2</v>
      </c>
      <c r="I1280" s="161"/>
      <c r="L1280" s="157"/>
      <c r="M1280" s="162"/>
      <c r="T1280" s="163"/>
      <c r="AT1280" s="158" t="s">
        <v>208</v>
      </c>
      <c r="AU1280" s="158" t="s">
        <v>78</v>
      </c>
      <c r="AV1280" s="13" t="s">
        <v>78</v>
      </c>
      <c r="AW1280" s="13" t="s">
        <v>31</v>
      </c>
      <c r="AX1280" s="13" t="s">
        <v>69</v>
      </c>
      <c r="AY1280" s="158" t="s">
        <v>195</v>
      </c>
    </row>
    <row r="1281" spans="2:51" s="12" customFormat="1">
      <c r="B1281" s="151"/>
      <c r="D1281" s="145" t="s">
        <v>208</v>
      </c>
      <c r="E1281" s="152" t="s">
        <v>19</v>
      </c>
      <c r="F1281" s="153" t="s">
        <v>1221</v>
      </c>
      <c r="H1281" s="152" t="s">
        <v>19</v>
      </c>
      <c r="I1281" s="154"/>
      <c r="L1281" s="151"/>
      <c r="M1281" s="155"/>
      <c r="T1281" s="156"/>
      <c r="AT1281" s="152" t="s">
        <v>208</v>
      </c>
      <c r="AU1281" s="152" t="s">
        <v>78</v>
      </c>
      <c r="AV1281" s="12" t="s">
        <v>76</v>
      </c>
      <c r="AW1281" s="12" t="s">
        <v>31</v>
      </c>
      <c r="AX1281" s="12" t="s">
        <v>69</v>
      </c>
      <c r="AY1281" s="152" t="s">
        <v>195</v>
      </c>
    </row>
    <row r="1282" spans="2:51" s="13" customFormat="1">
      <c r="B1282" s="157"/>
      <c r="D1282" s="145" t="s">
        <v>208</v>
      </c>
      <c r="E1282" s="158" t="s">
        <v>19</v>
      </c>
      <c r="F1282" s="159" t="s">
        <v>1115</v>
      </c>
      <c r="H1282" s="160">
        <v>1.7000000000000001E-2</v>
      </c>
      <c r="I1282" s="161"/>
      <c r="L1282" s="157"/>
      <c r="M1282" s="162"/>
      <c r="T1282" s="163"/>
      <c r="AT1282" s="158" t="s">
        <v>208</v>
      </c>
      <c r="AU1282" s="158" t="s">
        <v>78</v>
      </c>
      <c r="AV1282" s="13" t="s">
        <v>78</v>
      </c>
      <c r="AW1282" s="13" t="s">
        <v>31</v>
      </c>
      <c r="AX1282" s="13" t="s">
        <v>69</v>
      </c>
      <c r="AY1282" s="158" t="s">
        <v>195</v>
      </c>
    </row>
    <row r="1283" spans="2:51" s="12" customFormat="1">
      <c r="B1283" s="151"/>
      <c r="D1283" s="145" t="s">
        <v>208</v>
      </c>
      <c r="E1283" s="152" t="s">
        <v>19</v>
      </c>
      <c r="F1283" s="153" t="s">
        <v>1222</v>
      </c>
      <c r="H1283" s="152" t="s">
        <v>19</v>
      </c>
      <c r="I1283" s="154"/>
      <c r="L1283" s="151"/>
      <c r="M1283" s="155"/>
      <c r="T1283" s="156"/>
      <c r="AT1283" s="152" t="s">
        <v>208</v>
      </c>
      <c r="AU1283" s="152" t="s">
        <v>78</v>
      </c>
      <c r="AV1283" s="12" t="s">
        <v>76</v>
      </c>
      <c r="AW1283" s="12" t="s">
        <v>31</v>
      </c>
      <c r="AX1283" s="12" t="s">
        <v>69</v>
      </c>
      <c r="AY1283" s="152" t="s">
        <v>195</v>
      </c>
    </row>
    <row r="1284" spans="2:51" s="13" customFormat="1">
      <c r="B1284" s="157"/>
      <c r="D1284" s="145" t="s">
        <v>208</v>
      </c>
      <c r="E1284" s="158" t="s">
        <v>19</v>
      </c>
      <c r="F1284" s="159" t="s">
        <v>1169</v>
      </c>
      <c r="H1284" s="160">
        <v>0.09</v>
      </c>
      <c r="I1284" s="161"/>
      <c r="L1284" s="157"/>
      <c r="M1284" s="162"/>
      <c r="T1284" s="163"/>
      <c r="AT1284" s="158" t="s">
        <v>208</v>
      </c>
      <c r="AU1284" s="158" t="s">
        <v>78</v>
      </c>
      <c r="AV1284" s="13" t="s">
        <v>78</v>
      </c>
      <c r="AW1284" s="13" t="s">
        <v>31</v>
      </c>
      <c r="AX1284" s="13" t="s">
        <v>69</v>
      </c>
      <c r="AY1284" s="158" t="s">
        <v>195</v>
      </c>
    </row>
    <row r="1285" spans="2:51" s="12" customFormat="1">
      <c r="B1285" s="151"/>
      <c r="D1285" s="145" t="s">
        <v>208</v>
      </c>
      <c r="E1285" s="152" t="s">
        <v>19</v>
      </c>
      <c r="F1285" s="153" t="s">
        <v>1223</v>
      </c>
      <c r="H1285" s="152" t="s">
        <v>19</v>
      </c>
      <c r="I1285" s="154"/>
      <c r="L1285" s="151"/>
      <c r="M1285" s="155"/>
      <c r="T1285" s="156"/>
      <c r="AT1285" s="152" t="s">
        <v>208</v>
      </c>
      <c r="AU1285" s="152" t="s">
        <v>78</v>
      </c>
      <c r="AV1285" s="12" t="s">
        <v>76</v>
      </c>
      <c r="AW1285" s="12" t="s">
        <v>31</v>
      </c>
      <c r="AX1285" s="12" t="s">
        <v>69</v>
      </c>
      <c r="AY1285" s="152" t="s">
        <v>195</v>
      </c>
    </row>
    <row r="1286" spans="2:51" s="13" customFormat="1">
      <c r="B1286" s="157"/>
      <c r="D1286" s="145" t="s">
        <v>208</v>
      </c>
      <c r="E1286" s="158" t="s">
        <v>19</v>
      </c>
      <c r="F1286" s="159" t="s">
        <v>1115</v>
      </c>
      <c r="H1286" s="160">
        <v>1.7000000000000001E-2</v>
      </c>
      <c r="I1286" s="161"/>
      <c r="L1286" s="157"/>
      <c r="M1286" s="162"/>
      <c r="T1286" s="163"/>
      <c r="AT1286" s="158" t="s">
        <v>208</v>
      </c>
      <c r="AU1286" s="158" t="s">
        <v>78</v>
      </c>
      <c r="AV1286" s="13" t="s">
        <v>78</v>
      </c>
      <c r="AW1286" s="13" t="s">
        <v>31</v>
      </c>
      <c r="AX1286" s="13" t="s">
        <v>69</v>
      </c>
      <c r="AY1286" s="158" t="s">
        <v>195</v>
      </c>
    </row>
    <row r="1287" spans="2:51" s="12" customFormat="1">
      <c r="B1287" s="151"/>
      <c r="D1287" s="145" t="s">
        <v>208</v>
      </c>
      <c r="E1287" s="152" t="s">
        <v>19</v>
      </c>
      <c r="F1287" s="153" t="s">
        <v>1224</v>
      </c>
      <c r="H1287" s="152" t="s">
        <v>19</v>
      </c>
      <c r="I1287" s="154"/>
      <c r="L1287" s="151"/>
      <c r="M1287" s="155"/>
      <c r="T1287" s="156"/>
      <c r="AT1287" s="152" t="s">
        <v>208</v>
      </c>
      <c r="AU1287" s="152" t="s">
        <v>78</v>
      </c>
      <c r="AV1287" s="12" t="s">
        <v>76</v>
      </c>
      <c r="AW1287" s="12" t="s">
        <v>31</v>
      </c>
      <c r="AX1287" s="12" t="s">
        <v>69</v>
      </c>
      <c r="AY1287" s="152" t="s">
        <v>195</v>
      </c>
    </row>
    <row r="1288" spans="2:51" s="13" customFormat="1">
      <c r="B1288" s="157"/>
      <c r="D1288" s="145" t="s">
        <v>208</v>
      </c>
      <c r="E1288" s="158" t="s">
        <v>19</v>
      </c>
      <c r="F1288" s="159" t="s">
        <v>1045</v>
      </c>
      <c r="H1288" s="160">
        <v>0.113</v>
      </c>
      <c r="I1288" s="161"/>
      <c r="L1288" s="157"/>
      <c r="M1288" s="162"/>
      <c r="T1288" s="163"/>
      <c r="AT1288" s="158" t="s">
        <v>208</v>
      </c>
      <c r="AU1288" s="158" t="s">
        <v>78</v>
      </c>
      <c r="AV1288" s="13" t="s">
        <v>78</v>
      </c>
      <c r="AW1288" s="13" t="s">
        <v>31</v>
      </c>
      <c r="AX1288" s="13" t="s">
        <v>69</v>
      </c>
      <c r="AY1288" s="158" t="s">
        <v>195</v>
      </c>
    </row>
    <row r="1289" spans="2:51" s="12" customFormat="1">
      <c r="B1289" s="151"/>
      <c r="D1289" s="145" t="s">
        <v>208</v>
      </c>
      <c r="E1289" s="152" t="s">
        <v>19</v>
      </c>
      <c r="F1289" s="153" t="s">
        <v>1225</v>
      </c>
      <c r="H1289" s="152" t="s">
        <v>19</v>
      </c>
      <c r="I1289" s="154"/>
      <c r="L1289" s="151"/>
      <c r="M1289" s="155"/>
      <c r="T1289" s="156"/>
      <c r="AT1289" s="152" t="s">
        <v>208</v>
      </c>
      <c r="AU1289" s="152" t="s">
        <v>78</v>
      </c>
      <c r="AV1289" s="12" t="s">
        <v>76</v>
      </c>
      <c r="AW1289" s="12" t="s">
        <v>31</v>
      </c>
      <c r="AX1289" s="12" t="s">
        <v>69</v>
      </c>
      <c r="AY1289" s="152" t="s">
        <v>195</v>
      </c>
    </row>
    <row r="1290" spans="2:51" s="13" customFormat="1">
      <c r="B1290" s="157"/>
      <c r="D1290" s="145" t="s">
        <v>208</v>
      </c>
      <c r="E1290" s="158" t="s">
        <v>19</v>
      </c>
      <c r="F1290" s="159" t="s">
        <v>1156</v>
      </c>
      <c r="H1290" s="160">
        <v>9.4E-2</v>
      </c>
      <c r="I1290" s="161"/>
      <c r="L1290" s="157"/>
      <c r="M1290" s="162"/>
      <c r="T1290" s="163"/>
      <c r="AT1290" s="158" t="s">
        <v>208</v>
      </c>
      <c r="AU1290" s="158" t="s">
        <v>78</v>
      </c>
      <c r="AV1290" s="13" t="s">
        <v>78</v>
      </c>
      <c r="AW1290" s="13" t="s">
        <v>31</v>
      </c>
      <c r="AX1290" s="13" t="s">
        <v>69</v>
      </c>
      <c r="AY1290" s="158" t="s">
        <v>195</v>
      </c>
    </row>
    <row r="1291" spans="2:51" s="12" customFormat="1">
      <c r="B1291" s="151"/>
      <c r="D1291" s="145" t="s">
        <v>208</v>
      </c>
      <c r="E1291" s="152" t="s">
        <v>19</v>
      </c>
      <c r="F1291" s="153" t="s">
        <v>1226</v>
      </c>
      <c r="H1291" s="152" t="s">
        <v>19</v>
      </c>
      <c r="I1291" s="154"/>
      <c r="L1291" s="151"/>
      <c r="M1291" s="155"/>
      <c r="T1291" s="156"/>
      <c r="AT1291" s="152" t="s">
        <v>208</v>
      </c>
      <c r="AU1291" s="152" t="s">
        <v>78</v>
      </c>
      <c r="AV1291" s="12" t="s">
        <v>76</v>
      </c>
      <c r="AW1291" s="12" t="s">
        <v>31</v>
      </c>
      <c r="AX1291" s="12" t="s">
        <v>69</v>
      </c>
      <c r="AY1291" s="152" t="s">
        <v>195</v>
      </c>
    </row>
    <row r="1292" spans="2:51" s="13" customFormat="1">
      <c r="B1292" s="157"/>
      <c r="D1292" s="145" t="s">
        <v>208</v>
      </c>
      <c r="E1292" s="158" t="s">
        <v>19</v>
      </c>
      <c r="F1292" s="159" t="s">
        <v>1115</v>
      </c>
      <c r="H1292" s="160">
        <v>1.7000000000000001E-2</v>
      </c>
      <c r="I1292" s="161"/>
      <c r="L1292" s="157"/>
      <c r="M1292" s="162"/>
      <c r="T1292" s="163"/>
      <c r="AT1292" s="158" t="s">
        <v>208</v>
      </c>
      <c r="AU1292" s="158" t="s">
        <v>78</v>
      </c>
      <c r="AV1292" s="13" t="s">
        <v>78</v>
      </c>
      <c r="AW1292" s="13" t="s">
        <v>31</v>
      </c>
      <c r="AX1292" s="13" t="s">
        <v>69</v>
      </c>
      <c r="AY1292" s="158" t="s">
        <v>195</v>
      </c>
    </row>
    <row r="1293" spans="2:51" s="12" customFormat="1">
      <c r="B1293" s="151"/>
      <c r="D1293" s="145" t="s">
        <v>208</v>
      </c>
      <c r="E1293" s="152" t="s">
        <v>19</v>
      </c>
      <c r="F1293" s="153" t="s">
        <v>1227</v>
      </c>
      <c r="H1293" s="152" t="s">
        <v>19</v>
      </c>
      <c r="I1293" s="154"/>
      <c r="L1293" s="151"/>
      <c r="M1293" s="155"/>
      <c r="T1293" s="156"/>
      <c r="AT1293" s="152" t="s">
        <v>208</v>
      </c>
      <c r="AU1293" s="152" t="s">
        <v>78</v>
      </c>
      <c r="AV1293" s="12" t="s">
        <v>76</v>
      </c>
      <c r="AW1293" s="12" t="s">
        <v>31</v>
      </c>
      <c r="AX1293" s="12" t="s">
        <v>69</v>
      </c>
      <c r="AY1293" s="152" t="s">
        <v>195</v>
      </c>
    </row>
    <row r="1294" spans="2:51" s="13" customFormat="1">
      <c r="B1294" s="157"/>
      <c r="D1294" s="145" t="s">
        <v>208</v>
      </c>
      <c r="E1294" s="158" t="s">
        <v>19</v>
      </c>
      <c r="F1294" s="159" t="s">
        <v>1142</v>
      </c>
      <c r="H1294" s="160">
        <v>9.1999999999999998E-2</v>
      </c>
      <c r="I1294" s="161"/>
      <c r="L1294" s="157"/>
      <c r="M1294" s="162"/>
      <c r="T1294" s="163"/>
      <c r="AT1294" s="158" t="s">
        <v>208</v>
      </c>
      <c r="AU1294" s="158" t="s">
        <v>78</v>
      </c>
      <c r="AV1294" s="13" t="s">
        <v>78</v>
      </c>
      <c r="AW1294" s="13" t="s">
        <v>31</v>
      </c>
      <c r="AX1294" s="13" t="s">
        <v>69</v>
      </c>
      <c r="AY1294" s="158" t="s">
        <v>195</v>
      </c>
    </row>
    <row r="1295" spans="2:51" s="12" customFormat="1">
      <c r="B1295" s="151"/>
      <c r="D1295" s="145" t="s">
        <v>208</v>
      </c>
      <c r="E1295" s="152" t="s">
        <v>19</v>
      </c>
      <c r="F1295" s="153" t="s">
        <v>1228</v>
      </c>
      <c r="H1295" s="152" t="s">
        <v>19</v>
      </c>
      <c r="I1295" s="154"/>
      <c r="L1295" s="151"/>
      <c r="M1295" s="155"/>
      <c r="T1295" s="156"/>
      <c r="AT1295" s="152" t="s">
        <v>208</v>
      </c>
      <c r="AU1295" s="152" t="s">
        <v>78</v>
      </c>
      <c r="AV1295" s="12" t="s">
        <v>76</v>
      </c>
      <c r="AW1295" s="12" t="s">
        <v>31</v>
      </c>
      <c r="AX1295" s="12" t="s">
        <v>69</v>
      </c>
      <c r="AY1295" s="152" t="s">
        <v>195</v>
      </c>
    </row>
    <row r="1296" spans="2:51" s="13" customFormat="1">
      <c r="B1296" s="157"/>
      <c r="D1296" s="145" t="s">
        <v>208</v>
      </c>
      <c r="E1296" s="158" t="s">
        <v>19</v>
      </c>
      <c r="F1296" s="159" t="s">
        <v>1115</v>
      </c>
      <c r="H1296" s="160">
        <v>1.7000000000000001E-2</v>
      </c>
      <c r="I1296" s="161"/>
      <c r="L1296" s="157"/>
      <c r="M1296" s="162"/>
      <c r="T1296" s="163"/>
      <c r="AT1296" s="158" t="s">
        <v>208</v>
      </c>
      <c r="AU1296" s="158" t="s">
        <v>78</v>
      </c>
      <c r="AV1296" s="13" t="s">
        <v>78</v>
      </c>
      <c r="AW1296" s="13" t="s">
        <v>31</v>
      </c>
      <c r="AX1296" s="13" t="s">
        <v>69</v>
      </c>
      <c r="AY1296" s="158" t="s">
        <v>195</v>
      </c>
    </row>
    <row r="1297" spans="2:51" s="12" customFormat="1">
      <c r="B1297" s="151"/>
      <c r="D1297" s="145" t="s">
        <v>208</v>
      </c>
      <c r="E1297" s="152" t="s">
        <v>19</v>
      </c>
      <c r="F1297" s="153" t="s">
        <v>1229</v>
      </c>
      <c r="H1297" s="152" t="s">
        <v>19</v>
      </c>
      <c r="I1297" s="154"/>
      <c r="L1297" s="151"/>
      <c r="M1297" s="155"/>
      <c r="T1297" s="156"/>
      <c r="AT1297" s="152" t="s">
        <v>208</v>
      </c>
      <c r="AU1297" s="152" t="s">
        <v>78</v>
      </c>
      <c r="AV1297" s="12" t="s">
        <v>76</v>
      </c>
      <c r="AW1297" s="12" t="s">
        <v>31</v>
      </c>
      <c r="AX1297" s="12" t="s">
        <v>69</v>
      </c>
      <c r="AY1297" s="152" t="s">
        <v>195</v>
      </c>
    </row>
    <row r="1298" spans="2:51" s="13" customFormat="1">
      <c r="B1298" s="157"/>
      <c r="D1298" s="145" t="s">
        <v>208</v>
      </c>
      <c r="E1298" s="158" t="s">
        <v>19</v>
      </c>
      <c r="F1298" s="159" t="s">
        <v>1142</v>
      </c>
      <c r="H1298" s="160">
        <v>9.1999999999999998E-2</v>
      </c>
      <c r="I1298" s="161"/>
      <c r="L1298" s="157"/>
      <c r="M1298" s="162"/>
      <c r="T1298" s="163"/>
      <c r="AT1298" s="158" t="s">
        <v>208</v>
      </c>
      <c r="AU1298" s="158" t="s">
        <v>78</v>
      </c>
      <c r="AV1298" s="13" t="s">
        <v>78</v>
      </c>
      <c r="AW1298" s="13" t="s">
        <v>31</v>
      </c>
      <c r="AX1298" s="13" t="s">
        <v>69</v>
      </c>
      <c r="AY1298" s="158" t="s">
        <v>195</v>
      </c>
    </row>
    <row r="1299" spans="2:51" s="12" customFormat="1">
      <c r="B1299" s="151"/>
      <c r="D1299" s="145" t="s">
        <v>208</v>
      </c>
      <c r="E1299" s="152" t="s">
        <v>19</v>
      </c>
      <c r="F1299" s="153" t="s">
        <v>1230</v>
      </c>
      <c r="H1299" s="152" t="s">
        <v>19</v>
      </c>
      <c r="I1299" s="154"/>
      <c r="L1299" s="151"/>
      <c r="M1299" s="155"/>
      <c r="T1299" s="156"/>
      <c r="AT1299" s="152" t="s">
        <v>208</v>
      </c>
      <c r="AU1299" s="152" t="s">
        <v>78</v>
      </c>
      <c r="AV1299" s="12" t="s">
        <v>76</v>
      </c>
      <c r="AW1299" s="12" t="s">
        <v>31</v>
      </c>
      <c r="AX1299" s="12" t="s">
        <v>69</v>
      </c>
      <c r="AY1299" s="152" t="s">
        <v>195</v>
      </c>
    </row>
    <row r="1300" spans="2:51" s="13" customFormat="1">
      <c r="B1300" s="157"/>
      <c r="D1300" s="145" t="s">
        <v>208</v>
      </c>
      <c r="E1300" s="158" t="s">
        <v>19</v>
      </c>
      <c r="F1300" s="159" t="s">
        <v>1115</v>
      </c>
      <c r="H1300" s="160">
        <v>1.7000000000000001E-2</v>
      </c>
      <c r="I1300" s="161"/>
      <c r="L1300" s="157"/>
      <c r="M1300" s="162"/>
      <c r="T1300" s="163"/>
      <c r="AT1300" s="158" t="s">
        <v>208</v>
      </c>
      <c r="AU1300" s="158" t="s">
        <v>78</v>
      </c>
      <c r="AV1300" s="13" t="s">
        <v>78</v>
      </c>
      <c r="AW1300" s="13" t="s">
        <v>31</v>
      </c>
      <c r="AX1300" s="13" t="s">
        <v>69</v>
      </c>
      <c r="AY1300" s="158" t="s">
        <v>195</v>
      </c>
    </row>
    <row r="1301" spans="2:51" s="12" customFormat="1">
      <c r="B1301" s="151"/>
      <c r="D1301" s="145" t="s">
        <v>208</v>
      </c>
      <c r="E1301" s="152" t="s">
        <v>19</v>
      </c>
      <c r="F1301" s="153" t="s">
        <v>1231</v>
      </c>
      <c r="H1301" s="152" t="s">
        <v>19</v>
      </c>
      <c r="I1301" s="154"/>
      <c r="L1301" s="151"/>
      <c r="M1301" s="155"/>
      <c r="T1301" s="156"/>
      <c r="AT1301" s="152" t="s">
        <v>208</v>
      </c>
      <c r="AU1301" s="152" t="s">
        <v>78</v>
      </c>
      <c r="AV1301" s="12" t="s">
        <v>76</v>
      </c>
      <c r="AW1301" s="12" t="s">
        <v>31</v>
      </c>
      <c r="AX1301" s="12" t="s">
        <v>69</v>
      </c>
      <c r="AY1301" s="152" t="s">
        <v>195</v>
      </c>
    </row>
    <row r="1302" spans="2:51" s="13" customFormat="1">
      <c r="B1302" s="157"/>
      <c r="D1302" s="145" t="s">
        <v>208</v>
      </c>
      <c r="E1302" s="158" t="s">
        <v>19</v>
      </c>
      <c r="F1302" s="159" t="s">
        <v>1142</v>
      </c>
      <c r="H1302" s="160">
        <v>9.1999999999999998E-2</v>
      </c>
      <c r="I1302" s="161"/>
      <c r="L1302" s="157"/>
      <c r="M1302" s="162"/>
      <c r="T1302" s="163"/>
      <c r="AT1302" s="158" t="s">
        <v>208</v>
      </c>
      <c r="AU1302" s="158" t="s">
        <v>78</v>
      </c>
      <c r="AV1302" s="13" t="s">
        <v>78</v>
      </c>
      <c r="AW1302" s="13" t="s">
        <v>31</v>
      </c>
      <c r="AX1302" s="13" t="s">
        <v>69</v>
      </c>
      <c r="AY1302" s="158" t="s">
        <v>195</v>
      </c>
    </row>
    <row r="1303" spans="2:51" s="12" customFormat="1">
      <c r="B1303" s="151"/>
      <c r="D1303" s="145" t="s">
        <v>208</v>
      </c>
      <c r="E1303" s="152" t="s">
        <v>19</v>
      </c>
      <c r="F1303" s="153" t="s">
        <v>1232</v>
      </c>
      <c r="H1303" s="152" t="s">
        <v>19</v>
      </c>
      <c r="I1303" s="154"/>
      <c r="L1303" s="151"/>
      <c r="M1303" s="155"/>
      <c r="T1303" s="156"/>
      <c r="AT1303" s="152" t="s">
        <v>208</v>
      </c>
      <c r="AU1303" s="152" t="s">
        <v>78</v>
      </c>
      <c r="AV1303" s="12" t="s">
        <v>76</v>
      </c>
      <c r="AW1303" s="12" t="s">
        <v>31</v>
      </c>
      <c r="AX1303" s="12" t="s">
        <v>69</v>
      </c>
      <c r="AY1303" s="152" t="s">
        <v>195</v>
      </c>
    </row>
    <row r="1304" spans="2:51" s="13" customFormat="1">
      <c r="B1304" s="157"/>
      <c r="D1304" s="145" t="s">
        <v>208</v>
      </c>
      <c r="E1304" s="158" t="s">
        <v>19</v>
      </c>
      <c r="F1304" s="159" t="s">
        <v>1115</v>
      </c>
      <c r="H1304" s="160">
        <v>1.7000000000000001E-2</v>
      </c>
      <c r="I1304" s="161"/>
      <c r="L1304" s="157"/>
      <c r="M1304" s="162"/>
      <c r="T1304" s="163"/>
      <c r="AT1304" s="158" t="s">
        <v>208</v>
      </c>
      <c r="AU1304" s="158" t="s">
        <v>78</v>
      </c>
      <c r="AV1304" s="13" t="s">
        <v>78</v>
      </c>
      <c r="AW1304" s="13" t="s">
        <v>31</v>
      </c>
      <c r="AX1304" s="13" t="s">
        <v>69</v>
      </c>
      <c r="AY1304" s="158" t="s">
        <v>195</v>
      </c>
    </row>
    <row r="1305" spans="2:51" s="12" customFormat="1">
      <c r="B1305" s="151"/>
      <c r="D1305" s="145" t="s">
        <v>208</v>
      </c>
      <c r="E1305" s="152" t="s">
        <v>19</v>
      </c>
      <c r="F1305" s="153" t="s">
        <v>1233</v>
      </c>
      <c r="H1305" s="152" t="s">
        <v>19</v>
      </c>
      <c r="I1305" s="154"/>
      <c r="L1305" s="151"/>
      <c r="M1305" s="155"/>
      <c r="T1305" s="156"/>
      <c r="AT1305" s="152" t="s">
        <v>208</v>
      </c>
      <c r="AU1305" s="152" t="s">
        <v>78</v>
      </c>
      <c r="AV1305" s="12" t="s">
        <v>76</v>
      </c>
      <c r="AW1305" s="12" t="s">
        <v>31</v>
      </c>
      <c r="AX1305" s="12" t="s">
        <v>69</v>
      </c>
      <c r="AY1305" s="152" t="s">
        <v>195</v>
      </c>
    </row>
    <row r="1306" spans="2:51" s="13" customFormat="1">
      <c r="B1306" s="157"/>
      <c r="D1306" s="145" t="s">
        <v>208</v>
      </c>
      <c r="E1306" s="158" t="s">
        <v>19</v>
      </c>
      <c r="F1306" s="159" t="s">
        <v>1202</v>
      </c>
      <c r="H1306" s="160">
        <v>9.0999999999999998E-2</v>
      </c>
      <c r="I1306" s="161"/>
      <c r="L1306" s="157"/>
      <c r="M1306" s="162"/>
      <c r="T1306" s="163"/>
      <c r="AT1306" s="158" t="s">
        <v>208</v>
      </c>
      <c r="AU1306" s="158" t="s">
        <v>78</v>
      </c>
      <c r="AV1306" s="13" t="s">
        <v>78</v>
      </c>
      <c r="AW1306" s="13" t="s">
        <v>31</v>
      </c>
      <c r="AX1306" s="13" t="s">
        <v>69</v>
      </c>
      <c r="AY1306" s="158" t="s">
        <v>195</v>
      </c>
    </row>
    <row r="1307" spans="2:51" s="12" customFormat="1">
      <c r="B1307" s="151"/>
      <c r="D1307" s="145" t="s">
        <v>208</v>
      </c>
      <c r="E1307" s="152" t="s">
        <v>19</v>
      </c>
      <c r="F1307" s="153" t="s">
        <v>1234</v>
      </c>
      <c r="H1307" s="152" t="s">
        <v>19</v>
      </c>
      <c r="I1307" s="154"/>
      <c r="L1307" s="151"/>
      <c r="M1307" s="155"/>
      <c r="T1307" s="156"/>
      <c r="AT1307" s="152" t="s">
        <v>208</v>
      </c>
      <c r="AU1307" s="152" t="s">
        <v>78</v>
      </c>
      <c r="AV1307" s="12" t="s">
        <v>76</v>
      </c>
      <c r="AW1307" s="12" t="s">
        <v>31</v>
      </c>
      <c r="AX1307" s="12" t="s">
        <v>69</v>
      </c>
      <c r="AY1307" s="152" t="s">
        <v>195</v>
      </c>
    </row>
    <row r="1308" spans="2:51" s="13" customFormat="1">
      <c r="B1308" s="157"/>
      <c r="D1308" s="145" t="s">
        <v>208</v>
      </c>
      <c r="E1308" s="158" t="s">
        <v>19</v>
      </c>
      <c r="F1308" s="159" t="s">
        <v>1043</v>
      </c>
      <c r="H1308" s="160">
        <v>1.7999999999999999E-2</v>
      </c>
      <c r="I1308" s="161"/>
      <c r="L1308" s="157"/>
      <c r="M1308" s="162"/>
      <c r="T1308" s="163"/>
      <c r="AT1308" s="158" t="s">
        <v>208</v>
      </c>
      <c r="AU1308" s="158" t="s">
        <v>78</v>
      </c>
      <c r="AV1308" s="13" t="s">
        <v>78</v>
      </c>
      <c r="AW1308" s="13" t="s">
        <v>31</v>
      </c>
      <c r="AX1308" s="13" t="s">
        <v>69</v>
      </c>
      <c r="AY1308" s="158" t="s">
        <v>195</v>
      </c>
    </row>
    <row r="1309" spans="2:51" s="12" customFormat="1">
      <c r="B1309" s="151"/>
      <c r="D1309" s="145" t="s">
        <v>208</v>
      </c>
      <c r="E1309" s="152" t="s">
        <v>19</v>
      </c>
      <c r="F1309" s="153" t="s">
        <v>1235</v>
      </c>
      <c r="H1309" s="152" t="s">
        <v>19</v>
      </c>
      <c r="I1309" s="154"/>
      <c r="L1309" s="151"/>
      <c r="M1309" s="155"/>
      <c r="T1309" s="156"/>
      <c r="AT1309" s="152" t="s">
        <v>208</v>
      </c>
      <c r="AU1309" s="152" t="s">
        <v>78</v>
      </c>
      <c r="AV1309" s="12" t="s">
        <v>76</v>
      </c>
      <c r="AW1309" s="12" t="s">
        <v>31</v>
      </c>
      <c r="AX1309" s="12" t="s">
        <v>69</v>
      </c>
      <c r="AY1309" s="152" t="s">
        <v>195</v>
      </c>
    </row>
    <row r="1310" spans="2:51" s="13" customFormat="1">
      <c r="B1310" s="157"/>
      <c r="D1310" s="145" t="s">
        <v>208</v>
      </c>
      <c r="E1310" s="158" t="s">
        <v>19</v>
      </c>
      <c r="F1310" s="159" t="s">
        <v>1083</v>
      </c>
      <c r="H1310" s="160">
        <v>4.4999999999999998E-2</v>
      </c>
      <c r="I1310" s="161"/>
      <c r="L1310" s="157"/>
      <c r="M1310" s="162"/>
      <c r="T1310" s="163"/>
      <c r="AT1310" s="158" t="s">
        <v>208</v>
      </c>
      <c r="AU1310" s="158" t="s">
        <v>78</v>
      </c>
      <c r="AV1310" s="13" t="s">
        <v>78</v>
      </c>
      <c r="AW1310" s="13" t="s">
        <v>31</v>
      </c>
      <c r="AX1310" s="13" t="s">
        <v>69</v>
      </c>
      <c r="AY1310" s="158" t="s">
        <v>195</v>
      </c>
    </row>
    <row r="1311" spans="2:51" s="12" customFormat="1">
      <c r="B1311" s="151"/>
      <c r="D1311" s="145" t="s">
        <v>208</v>
      </c>
      <c r="E1311" s="152" t="s">
        <v>19</v>
      </c>
      <c r="F1311" s="153" t="s">
        <v>1236</v>
      </c>
      <c r="H1311" s="152" t="s">
        <v>19</v>
      </c>
      <c r="I1311" s="154"/>
      <c r="L1311" s="151"/>
      <c r="M1311" s="155"/>
      <c r="T1311" s="156"/>
      <c r="AT1311" s="152" t="s">
        <v>208</v>
      </c>
      <c r="AU1311" s="152" t="s">
        <v>78</v>
      </c>
      <c r="AV1311" s="12" t="s">
        <v>76</v>
      </c>
      <c r="AW1311" s="12" t="s">
        <v>31</v>
      </c>
      <c r="AX1311" s="12" t="s">
        <v>69</v>
      </c>
      <c r="AY1311" s="152" t="s">
        <v>195</v>
      </c>
    </row>
    <row r="1312" spans="2:51" s="13" customFormat="1">
      <c r="B1312" s="157"/>
      <c r="D1312" s="145" t="s">
        <v>208</v>
      </c>
      <c r="E1312" s="158" t="s">
        <v>19</v>
      </c>
      <c r="F1312" s="159" t="s">
        <v>1176</v>
      </c>
      <c r="H1312" s="160">
        <v>3.2000000000000001E-2</v>
      </c>
      <c r="I1312" s="161"/>
      <c r="L1312" s="157"/>
      <c r="M1312" s="162"/>
      <c r="T1312" s="163"/>
      <c r="AT1312" s="158" t="s">
        <v>208</v>
      </c>
      <c r="AU1312" s="158" t="s">
        <v>78</v>
      </c>
      <c r="AV1312" s="13" t="s">
        <v>78</v>
      </c>
      <c r="AW1312" s="13" t="s">
        <v>31</v>
      </c>
      <c r="AX1312" s="13" t="s">
        <v>69</v>
      </c>
      <c r="AY1312" s="158" t="s">
        <v>195</v>
      </c>
    </row>
    <row r="1313" spans="2:51" s="12" customFormat="1">
      <c r="B1313" s="151"/>
      <c r="D1313" s="145" t="s">
        <v>208</v>
      </c>
      <c r="E1313" s="152" t="s">
        <v>19</v>
      </c>
      <c r="F1313" s="153" t="s">
        <v>1237</v>
      </c>
      <c r="H1313" s="152" t="s">
        <v>19</v>
      </c>
      <c r="I1313" s="154"/>
      <c r="L1313" s="151"/>
      <c r="M1313" s="155"/>
      <c r="T1313" s="156"/>
      <c r="AT1313" s="152" t="s">
        <v>208</v>
      </c>
      <c r="AU1313" s="152" t="s">
        <v>78</v>
      </c>
      <c r="AV1313" s="12" t="s">
        <v>76</v>
      </c>
      <c r="AW1313" s="12" t="s">
        <v>31</v>
      </c>
      <c r="AX1313" s="12" t="s">
        <v>69</v>
      </c>
      <c r="AY1313" s="152" t="s">
        <v>195</v>
      </c>
    </row>
    <row r="1314" spans="2:51" s="12" customFormat="1">
      <c r="B1314" s="151"/>
      <c r="D1314" s="145" t="s">
        <v>208</v>
      </c>
      <c r="E1314" s="152" t="s">
        <v>19</v>
      </c>
      <c r="F1314" s="153" t="s">
        <v>521</v>
      </c>
      <c r="H1314" s="152" t="s">
        <v>19</v>
      </c>
      <c r="I1314" s="154"/>
      <c r="L1314" s="151"/>
      <c r="M1314" s="155"/>
      <c r="T1314" s="156"/>
      <c r="AT1314" s="152" t="s">
        <v>208</v>
      </c>
      <c r="AU1314" s="152" t="s">
        <v>78</v>
      </c>
      <c r="AV1314" s="12" t="s">
        <v>76</v>
      </c>
      <c r="AW1314" s="12" t="s">
        <v>31</v>
      </c>
      <c r="AX1314" s="12" t="s">
        <v>69</v>
      </c>
      <c r="AY1314" s="152" t="s">
        <v>195</v>
      </c>
    </row>
    <row r="1315" spans="2:51" s="12" customFormat="1">
      <c r="B1315" s="151"/>
      <c r="D1315" s="145" t="s">
        <v>208</v>
      </c>
      <c r="E1315" s="152" t="s">
        <v>19</v>
      </c>
      <c r="F1315" s="153" t="s">
        <v>1130</v>
      </c>
      <c r="H1315" s="152" t="s">
        <v>19</v>
      </c>
      <c r="I1315" s="154"/>
      <c r="L1315" s="151"/>
      <c r="M1315" s="155"/>
      <c r="T1315" s="156"/>
      <c r="AT1315" s="152" t="s">
        <v>208</v>
      </c>
      <c r="AU1315" s="152" t="s">
        <v>78</v>
      </c>
      <c r="AV1315" s="12" t="s">
        <v>76</v>
      </c>
      <c r="AW1315" s="12" t="s">
        <v>31</v>
      </c>
      <c r="AX1315" s="12" t="s">
        <v>69</v>
      </c>
      <c r="AY1315" s="152" t="s">
        <v>195</v>
      </c>
    </row>
    <row r="1316" spans="2:51" s="13" customFormat="1">
      <c r="B1316" s="157"/>
      <c r="D1316" s="145" t="s">
        <v>208</v>
      </c>
      <c r="E1316" s="158" t="s">
        <v>19</v>
      </c>
      <c r="F1316" s="159" t="s">
        <v>1238</v>
      </c>
      <c r="H1316" s="160">
        <v>0.19400000000000001</v>
      </c>
      <c r="I1316" s="161"/>
      <c r="L1316" s="157"/>
      <c r="M1316" s="162"/>
      <c r="T1316" s="163"/>
      <c r="AT1316" s="158" t="s">
        <v>208</v>
      </c>
      <c r="AU1316" s="158" t="s">
        <v>78</v>
      </c>
      <c r="AV1316" s="13" t="s">
        <v>78</v>
      </c>
      <c r="AW1316" s="13" t="s">
        <v>31</v>
      </c>
      <c r="AX1316" s="13" t="s">
        <v>69</v>
      </c>
      <c r="AY1316" s="158" t="s">
        <v>195</v>
      </c>
    </row>
    <row r="1317" spans="2:51" s="12" customFormat="1">
      <c r="B1317" s="151"/>
      <c r="D1317" s="145" t="s">
        <v>208</v>
      </c>
      <c r="E1317" s="152" t="s">
        <v>19</v>
      </c>
      <c r="F1317" s="153" t="s">
        <v>1239</v>
      </c>
      <c r="H1317" s="152" t="s">
        <v>19</v>
      </c>
      <c r="I1317" s="154"/>
      <c r="L1317" s="151"/>
      <c r="M1317" s="155"/>
      <c r="T1317" s="156"/>
      <c r="AT1317" s="152" t="s">
        <v>208</v>
      </c>
      <c r="AU1317" s="152" t="s">
        <v>78</v>
      </c>
      <c r="AV1317" s="12" t="s">
        <v>76</v>
      </c>
      <c r="AW1317" s="12" t="s">
        <v>31</v>
      </c>
      <c r="AX1317" s="12" t="s">
        <v>69</v>
      </c>
      <c r="AY1317" s="152" t="s">
        <v>195</v>
      </c>
    </row>
    <row r="1318" spans="2:51" s="12" customFormat="1">
      <c r="B1318" s="151"/>
      <c r="D1318" s="145" t="s">
        <v>208</v>
      </c>
      <c r="E1318" s="152" t="s">
        <v>19</v>
      </c>
      <c r="F1318" s="153" t="s">
        <v>494</v>
      </c>
      <c r="H1318" s="152" t="s">
        <v>19</v>
      </c>
      <c r="I1318" s="154"/>
      <c r="L1318" s="151"/>
      <c r="M1318" s="155"/>
      <c r="T1318" s="156"/>
      <c r="AT1318" s="152" t="s">
        <v>208</v>
      </c>
      <c r="AU1318" s="152" t="s">
        <v>78</v>
      </c>
      <c r="AV1318" s="12" t="s">
        <v>76</v>
      </c>
      <c r="AW1318" s="12" t="s">
        <v>31</v>
      </c>
      <c r="AX1318" s="12" t="s">
        <v>69</v>
      </c>
      <c r="AY1318" s="152" t="s">
        <v>195</v>
      </c>
    </row>
    <row r="1319" spans="2:51" s="12" customFormat="1">
      <c r="B1319" s="151"/>
      <c r="D1319" s="145" t="s">
        <v>208</v>
      </c>
      <c r="E1319" s="152" t="s">
        <v>19</v>
      </c>
      <c r="F1319" s="153" t="s">
        <v>1194</v>
      </c>
      <c r="H1319" s="152" t="s">
        <v>19</v>
      </c>
      <c r="I1319" s="154"/>
      <c r="L1319" s="151"/>
      <c r="M1319" s="155"/>
      <c r="T1319" s="156"/>
      <c r="AT1319" s="152" t="s">
        <v>208</v>
      </c>
      <c r="AU1319" s="152" t="s">
        <v>78</v>
      </c>
      <c r="AV1319" s="12" t="s">
        <v>76</v>
      </c>
      <c r="AW1319" s="12" t="s">
        <v>31</v>
      </c>
      <c r="AX1319" s="12" t="s">
        <v>69</v>
      </c>
      <c r="AY1319" s="152" t="s">
        <v>195</v>
      </c>
    </row>
    <row r="1320" spans="2:51" s="13" customFormat="1">
      <c r="B1320" s="157"/>
      <c r="D1320" s="145" t="s">
        <v>208</v>
      </c>
      <c r="E1320" s="158" t="s">
        <v>19</v>
      </c>
      <c r="F1320" s="159" t="s">
        <v>1240</v>
      </c>
      <c r="H1320" s="160">
        <v>0.312</v>
      </c>
      <c r="I1320" s="161"/>
      <c r="L1320" s="157"/>
      <c r="M1320" s="162"/>
      <c r="T1320" s="163"/>
      <c r="AT1320" s="158" t="s">
        <v>208</v>
      </c>
      <c r="AU1320" s="158" t="s">
        <v>78</v>
      </c>
      <c r="AV1320" s="13" t="s">
        <v>78</v>
      </c>
      <c r="AW1320" s="13" t="s">
        <v>31</v>
      </c>
      <c r="AX1320" s="13" t="s">
        <v>69</v>
      </c>
      <c r="AY1320" s="158" t="s">
        <v>195</v>
      </c>
    </row>
    <row r="1321" spans="2:51" s="12" customFormat="1">
      <c r="B1321" s="151"/>
      <c r="D1321" s="145" t="s">
        <v>208</v>
      </c>
      <c r="E1321" s="152" t="s">
        <v>19</v>
      </c>
      <c r="F1321" s="153" t="s">
        <v>1241</v>
      </c>
      <c r="H1321" s="152" t="s">
        <v>19</v>
      </c>
      <c r="I1321" s="154"/>
      <c r="L1321" s="151"/>
      <c r="M1321" s="155"/>
      <c r="T1321" s="156"/>
      <c r="AT1321" s="152" t="s">
        <v>208</v>
      </c>
      <c r="AU1321" s="152" t="s">
        <v>78</v>
      </c>
      <c r="AV1321" s="12" t="s">
        <v>76</v>
      </c>
      <c r="AW1321" s="12" t="s">
        <v>31</v>
      </c>
      <c r="AX1321" s="12" t="s">
        <v>69</v>
      </c>
      <c r="AY1321" s="152" t="s">
        <v>195</v>
      </c>
    </row>
    <row r="1322" spans="2:51" s="13" customFormat="1">
      <c r="B1322" s="157"/>
      <c r="D1322" s="145" t="s">
        <v>208</v>
      </c>
      <c r="E1322" s="158" t="s">
        <v>19</v>
      </c>
      <c r="F1322" s="159" t="s">
        <v>1242</v>
      </c>
      <c r="H1322" s="160">
        <v>4.6150000000000002</v>
      </c>
      <c r="I1322" s="161"/>
      <c r="L1322" s="157"/>
      <c r="M1322" s="162"/>
      <c r="T1322" s="163"/>
      <c r="AT1322" s="158" t="s">
        <v>208</v>
      </c>
      <c r="AU1322" s="158" t="s">
        <v>78</v>
      </c>
      <c r="AV1322" s="13" t="s">
        <v>78</v>
      </c>
      <c r="AW1322" s="13" t="s">
        <v>31</v>
      </c>
      <c r="AX1322" s="13" t="s">
        <v>69</v>
      </c>
      <c r="AY1322" s="158" t="s">
        <v>195</v>
      </c>
    </row>
    <row r="1323" spans="2:51" s="13" customFormat="1">
      <c r="B1323" s="157"/>
      <c r="D1323" s="145" t="s">
        <v>208</v>
      </c>
      <c r="E1323" s="158" t="s">
        <v>19</v>
      </c>
      <c r="F1323" s="159" t="s">
        <v>1243</v>
      </c>
      <c r="H1323" s="160">
        <v>2.7</v>
      </c>
      <c r="I1323" s="161"/>
      <c r="L1323" s="157"/>
      <c r="M1323" s="162"/>
      <c r="T1323" s="163"/>
      <c r="AT1323" s="158" t="s">
        <v>208</v>
      </c>
      <c r="AU1323" s="158" t="s">
        <v>78</v>
      </c>
      <c r="AV1323" s="13" t="s">
        <v>78</v>
      </c>
      <c r="AW1323" s="13" t="s">
        <v>31</v>
      </c>
      <c r="AX1323" s="13" t="s">
        <v>69</v>
      </c>
      <c r="AY1323" s="158" t="s">
        <v>195</v>
      </c>
    </row>
    <row r="1324" spans="2:51" s="13" customFormat="1">
      <c r="B1324" s="157"/>
      <c r="D1324" s="145" t="s">
        <v>208</v>
      </c>
      <c r="E1324" s="158" t="s">
        <v>19</v>
      </c>
      <c r="F1324" s="159" t="s">
        <v>1244</v>
      </c>
      <c r="H1324" s="160">
        <v>14.5</v>
      </c>
      <c r="I1324" s="161"/>
      <c r="L1324" s="157"/>
      <c r="M1324" s="162"/>
      <c r="T1324" s="163"/>
      <c r="AT1324" s="158" t="s">
        <v>208</v>
      </c>
      <c r="AU1324" s="158" t="s">
        <v>78</v>
      </c>
      <c r="AV1324" s="13" t="s">
        <v>78</v>
      </c>
      <c r="AW1324" s="13" t="s">
        <v>31</v>
      </c>
      <c r="AX1324" s="13" t="s">
        <v>69</v>
      </c>
      <c r="AY1324" s="158" t="s">
        <v>195</v>
      </c>
    </row>
    <row r="1325" spans="2:51" s="13" customFormat="1">
      <c r="B1325" s="157"/>
      <c r="D1325" s="145" t="s">
        <v>208</v>
      </c>
      <c r="E1325" s="158" t="s">
        <v>19</v>
      </c>
      <c r="F1325" s="159" t="s">
        <v>1245</v>
      </c>
      <c r="H1325" s="160">
        <v>5.9</v>
      </c>
      <c r="I1325" s="161"/>
      <c r="L1325" s="157"/>
      <c r="M1325" s="162"/>
      <c r="T1325" s="163"/>
      <c r="AT1325" s="158" t="s">
        <v>208</v>
      </c>
      <c r="AU1325" s="158" t="s">
        <v>78</v>
      </c>
      <c r="AV1325" s="13" t="s">
        <v>78</v>
      </c>
      <c r="AW1325" s="13" t="s">
        <v>31</v>
      </c>
      <c r="AX1325" s="13" t="s">
        <v>69</v>
      </c>
      <c r="AY1325" s="158" t="s">
        <v>195</v>
      </c>
    </row>
    <row r="1326" spans="2:51" s="13" customFormat="1">
      <c r="B1326" s="157"/>
      <c r="D1326" s="145" t="s">
        <v>208</v>
      </c>
      <c r="E1326" s="158" t="s">
        <v>19</v>
      </c>
      <c r="F1326" s="159" t="s">
        <v>1246</v>
      </c>
      <c r="H1326" s="160">
        <v>0.92500000000000004</v>
      </c>
      <c r="I1326" s="161"/>
      <c r="L1326" s="157"/>
      <c r="M1326" s="162"/>
      <c r="T1326" s="163"/>
      <c r="AT1326" s="158" t="s">
        <v>208</v>
      </c>
      <c r="AU1326" s="158" t="s">
        <v>78</v>
      </c>
      <c r="AV1326" s="13" t="s">
        <v>78</v>
      </c>
      <c r="AW1326" s="13" t="s">
        <v>31</v>
      </c>
      <c r="AX1326" s="13" t="s">
        <v>69</v>
      </c>
      <c r="AY1326" s="158" t="s">
        <v>195</v>
      </c>
    </row>
    <row r="1327" spans="2:51" s="12" customFormat="1">
      <c r="B1327" s="151"/>
      <c r="D1327" s="145" t="s">
        <v>208</v>
      </c>
      <c r="E1327" s="152" t="s">
        <v>19</v>
      </c>
      <c r="F1327" s="153" t="s">
        <v>1247</v>
      </c>
      <c r="H1327" s="152" t="s">
        <v>19</v>
      </c>
      <c r="I1327" s="154"/>
      <c r="L1327" s="151"/>
      <c r="M1327" s="155"/>
      <c r="T1327" s="156"/>
      <c r="AT1327" s="152" t="s">
        <v>208</v>
      </c>
      <c r="AU1327" s="152" t="s">
        <v>78</v>
      </c>
      <c r="AV1327" s="12" t="s">
        <v>76</v>
      </c>
      <c r="AW1327" s="12" t="s">
        <v>31</v>
      </c>
      <c r="AX1327" s="12" t="s">
        <v>69</v>
      </c>
      <c r="AY1327" s="152" t="s">
        <v>195</v>
      </c>
    </row>
    <row r="1328" spans="2:51" s="13" customFormat="1">
      <c r="B1328" s="157"/>
      <c r="D1328" s="145" t="s">
        <v>208</v>
      </c>
      <c r="E1328" s="158" t="s">
        <v>19</v>
      </c>
      <c r="F1328" s="159" t="s">
        <v>1248</v>
      </c>
      <c r="H1328" s="160">
        <v>5.3</v>
      </c>
      <c r="I1328" s="161"/>
      <c r="L1328" s="157"/>
      <c r="M1328" s="162"/>
      <c r="T1328" s="163"/>
      <c r="AT1328" s="158" t="s">
        <v>208</v>
      </c>
      <c r="AU1328" s="158" t="s">
        <v>78</v>
      </c>
      <c r="AV1328" s="13" t="s">
        <v>78</v>
      </c>
      <c r="AW1328" s="13" t="s">
        <v>31</v>
      </c>
      <c r="AX1328" s="13" t="s">
        <v>69</v>
      </c>
      <c r="AY1328" s="158" t="s">
        <v>195</v>
      </c>
    </row>
    <row r="1329" spans="2:65" s="14" customFormat="1">
      <c r="B1329" s="164"/>
      <c r="D1329" s="145" t="s">
        <v>208</v>
      </c>
      <c r="E1329" s="165" t="s">
        <v>19</v>
      </c>
      <c r="F1329" s="166" t="s">
        <v>220</v>
      </c>
      <c r="H1329" s="167">
        <v>72.394999999999996</v>
      </c>
      <c r="I1329" s="168"/>
      <c r="L1329" s="164"/>
      <c r="M1329" s="169"/>
      <c r="T1329" s="170"/>
      <c r="AT1329" s="165" t="s">
        <v>208</v>
      </c>
      <c r="AU1329" s="165" t="s">
        <v>78</v>
      </c>
      <c r="AV1329" s="14" t="s">
        <v>202</v>
      </c>
      <c r="AW1329" s="14" t="s">
        <v>31</v>
      </c>
      <c r="AX1329" s="14" t="s">
        <v>76</v>
      </c>
      <c r="AY1329" s="165" t="s">
        <v>195</v>
      </c>
    </row>
    <row r="1330" spans="2:65" s="1" customFormat="1" ht="21.75" customHeight="1">
      <c r="B1330" s="33"/>
      <c r="C1330" s="132" t="s">
        <v>1249</v>
      </c>
      <c r="D1330" s="132" t="s">
        <v>197</v>
      </c>
      <c r="E1330" s="133" t="s">
        <v>1250</v>
      </c>
      <c r="F1330" s="134" t="s">
        <v>1251</v>
      </c>
      <c r="G1330" s="135" t="s">
        <v>246</v>
      </c>
      <c r="H1330" s="136">
        <v>0.51700000000000002</v>
      </c>
      <c r="I1330" s="137"/>
      <c r="J1330" s="138">
        <f>ROUND(I1330*H1330,2)</f>
        <v>0</v>
      </c>
      <c r="K1330" s="134" t="s">
        <v>201</v>
      </c>
      <c r="L1330" s="33"/>
      <c r="M1330" s="139" t="s">
        <v>19</v>
      </c>
      <c r="N1330" s="140" t="s">
        <v>40</v>
      </c>
      <c r="P1330" s="141">
        <f>O1330*H1330</f>
        <v>0</v>
      </c>
      <c r="Q1330" s="141">
        <v>0</v>
      </c>
      <c r="R1330" s="141">
        <f>Q1330*H1330</f>
        <v>0</v>
      </c>
      <c r="S1330" s="141">
        <v>2.2000000000000002</v>
      </c>
      <c r="T1330" s="142">
        <f>S1330*H1330</f>
        <v>1.1374000000000002</v>
      </c>
      <c r="AR1330" s="143" t="s">
        <v>202</v>
      </c>
      <c r="AT1330" s="143" t="s">
        <v>197</v>
      </c>
      <c r="AU1330" s="143" t="s">
        <v>78</v>
      </c>
      <c r="AY1330" s="18" t="s">
        <v>195</v>
      </c>
      <c r="BE1330" s="144">
        <f>IF(N1330="základní",J1330,0)</f>
        <v>0</v>
      </c>
      <c r="BF1330" s="144">
        <f>IF(N1330="snížená",J1330,0)</f>
        <v>0</v>
      </c>
      <c r="BG1330" s="144">
        <f>IF(N1330="zákl. přenesená",J1330,0)</f>
        <v>0</v>
      </c>
      <c r="BH1330" s="144">
        <f>IF(N1330="sníž. přenesená",J1330,0)</f>
        <v>0</v>
      </c>
      <c r="BI1330" s="144">
        <f>IF(N1330="nulová",J1330,0)</f>
        <v>0</v>
      </c>
      <c r="BJ1330" s="18" t="s">
        <v>76</v>
      </c>
      <c r="BK1330" s="144">
        <f>ROUND(I1330*H1330,2)</f>
        <v>0</v>
      </c>
      <c r="BL1330" s="18" t="s">
        <v>202</v>
      </c>
      <c r="BM1330" s="143" t="s">
        <v>1252</v>
      </c>
    </row>
    <row r="1331" spans="2:65" s="1" customFormat="1">
      <c r="B1331" s="33"/>
      <c r="D1331" s="145" t="s">
        <v>204</v>
      </c>
      <c r="F1331" s="146" t="s">
        <v>1253</v>
      </c>
      <c r="I1331" s="147"/>
      <c r="L1331" s="33"/>
      <c r="M1331" s="148"/>
      <c r="T1331" s="54"/>
      <c r="AT1331" s="18" t="s">
        <v>204</v>
      </c>
      <c r="AU1331" s="18" t="s">
        <v>78</v>
      </c>
    </row>
    <row r="1332" spans="2:65" s="1" customFormat="1">
      <c r="B1332" s="33"/>
      <c r="D1332" s="149" t="s">
        <v>206</v>
      </c>
      <c r="F1332" s="150" t="s">
        <v>1254</v>
      </c>
      <c r="I1332" s="147"/>
      <c r="L1332" s="33"/>
      <c r="M1332" s="148"/>
      <c r="T1332" s="54"/>
      <c r="AT1332" s="18" t="s">
        <v>206</v>
      </c>
      <c r="AU1332" s="18" t="s">
        <v>78</v>
      </c>
    </row>
    <row r="1333" spans="2:65" s="12" customFormat="1">
      <c r="B1333" s="151"/>
      <c r="D1333" s="145" t="s">
        <v>208</v>
      </c>
      <c r="E1333" s="152" t="s">
        <v>19</v>
      </c>
      <c r="F1333" s="153" t="s">
        <v>209</v>
      </c>
      <c r="H1333" s="152" t="s">
        <v>19</v>
      </c>
      <c r="I1333" s="154"/>
      <c r="L1333" s="151"/>
      <c r="M1333" s="155"/>
      <c r="T1333" s="156"/>
      <c r="AT1333" s="152" t="s">
        <v>208</v>
      </c>
      <c r="AU1333" s="152" t="s">
        <v>78</v>
      </c>
      <c r="AV1333" s="12" t="s">
        <v>76</v>
      </c>
      <c r="AW1333" s="12" t="s">
        <v>31</v>
      </c>
      <c r="AX1333" s="12" t="s">
        <v>69</v>
      </c>
      <c r="AY1333" s="152" t="s">
        <v>195</v>
      </c>
    </row>
    <row r="1334" spans="2:65" s="12" customFormat="1">
      <c r="B1334" s="151"/>
      <c r="D1334" s="145" t="s">
        <v>208</v>
      </c>
      <c r="E1334" s="152" t="s">
        <v>19</v>
      </c>
      <c r="F1334" s="153" t="s">
        <v>1255</v>
      </c>
      <c r="H1334" s="152" t="s">
        <v>19</v>
      </c>
      <c r="I1334" s="154"/>
      <c r="L1334" s="151"/>
      <c r="M1334" s="155"/>
      <c r="T1334" s="156"/>
      <c r="AT1334" s="152" t="s">
        <v>208</v>
      </c>
      <c r="AU1334" s="152" t="s">
        <v>78</v>
      </c>
      <c r="AV1334" s="12" t="s">
        <v>76</v>
      </c>
      <c r="AW1334" s="12" t="s">
        <v>31</v>
      </c>
      <c r="AX1334" s="12" t="s">
        <v>69</v>
      </c>
      <c r="AY1334" s="152" t="s">
        <v>195</v>
      </c>
    </row>
    <row r="1335" spans="2:65" s="13" customFormat="1">
      <c r="B1335" s="157"/>
      <c r="D1335" s="145" t="s">
        <v>208</v>
      </c>
      <c r="E1335" s="158" t="s">
        <v>19</v>
      </c>
      <c r="F1335" s="159" t="s">
        <v>1256</v>
      </c>
      <c r="H1335" s="160">
        <v>0.38700000000000001</v>
      </c>
      <c r="I1335" s="161"/>
      <c r="L1335" s="157"/>
      <c r="M1335" s="162"/>
      <c r="T1335" s="163"/>
      <c r="AT1335" s="158" t="s">
        <v>208</v>
      </c>
      <c r="AU1335" s="158" t="s">
        <v>78</v>
      </c>
      <c r="AV1335" s="13" t="s">
        <v>78</v>
      </c>
      <c r="AW1335" s="13" t="s">
        <v>31</v>
      </c>
      <c r="AX1335" s="13" t="s">
        <v>69</v>
      </c>
      <c r="AY1335" s="158" t="s">
        <v>195</v>
      </c>
    </row>
    <row r="1336" spans="2:65" s="12" customFormat="1">
      <c r="B1336" s="151"/>
      <c r="D1336" s="145" t="s">
        <v>208</v>
      </c>
      <c r="E1336" s="152" t="s">
        <v>19</v>
      </c>
      <c r="F1336" s="153" t="s">
        <v>1257</v>
      </c>
      <c r="H1336" s="152" t="s">
        <v>19</v>
      </c>
      <c r="I1336" s="154"/>
      <c r="L1336" s="151"/>
      <c r="M1336" s="155"/>
      <c r="T1336" s="156"/>
      <c r="AT1336" s="152" t="s">
        <v>208</v>
      </c>
      <c r="AU1336" s="152" t="s">
        <v>78</v>
      </c>
      <c r="AV1336" s="12" t="s">
        <v>76</v>
      </c>
      <c r="AW1336" s="12" t="s">
        <v>31</v>
      </c>
      <c r="AX1336" s="12" t="s">
        <v>69</v>
      </c>
      <c r="AY1336" s="152" t="s">
        <v>195</v>
      </c>
    </row>
    <row r="1337" spans="2:65" s="13" customFormat="1">
      <c r="B1337" s="157"/>
      <c r="D1337" s="145" t="s">
        <v>208</v>
      </c>
      <c r="E1337" s="158" t="s">
        <v>19</v>
      </c>
      <c r="F1337" s="159" t="s">
        <v>1258</v>
      </c>
      <c r="H1337" s="160">
        <v>0.13</v>
      </c>
      <c r="I1337" s="161"/>
      <c r="L1337" s="157"/>
      <c r="M1337" s="162"/>
      <c r="T1337" s="163"/>
      <c r="AT1337" s="158" t="s">
        <v>208</v>
      </c>
      <c r="AU1337" s="158" t="s">
        <v>78</v>
      </c>
      <c r="AV1337" s="13" t="s">
        <v>78</v>
      </c>
      <c r="AW1337" s="13" t="s">
        <v>31</v>
      </c>
      <c r="AX1337" s="13" t="s">
        <v>69</v>
      </c>
      <c r="AY1337" s="158" t="s">
        <v>195</v>
      </c>
    </row>
    <row r="1338" spans="2:65" s="14" customFormat="1">
      <c r="B1338" s="164"/>
      <c r="D1338" s="145" t="s">
        <v>208</v>
      </c>
      <c r="E1338" s="165" t="s">
        <v>19</v>
      </c>
      <c r="F1338" s="166" t="s">
        <v>220</v>
      </c>
      <c r="H1338" s="167">
        <v>0.51700000000000002</v>
      </c>
      <c r="I1338" s="168"/>
      <c r="L1338" s="164"/>
      <c r="M1338" s="169"/>
      <c r="T1338" s="170"/>
      <c r="AT1338" s="165" t="s">
        <v>208</v>
      </c>
      <c r="AU1338" s="165" t="s">
        <v>78</v>
      </c>
      <c r="AV1338" s="14" t="s">
        <v>202</v>
      </c>
      <c r="AW1338" s="14" t="s">
        <v>31</v>
      </c>
      <c r="AX1338" s="14" t="s">
        <v>76</v>
      </c>
      <c r="AY1338" s="165" t="s">
        <v>195</v>
      </c>
    </row>
    <row r="1339" spans="2:65" s="1" customFormat="1" ht="21.75" customHeight="1">
      <c r="B1339" s="33"/>
      <c r="C1339" s="132" t="s">
        <v>1259</v>
      </c>
      <c r="D1339" s="132" t="s">
        <v>197</v>
      </c>
      <c r="E1339" s="133" t="s">
        <v>1260</v>
      </c>
      <c r="F1339" s="134" t="s">
        <v>1261</v>
      </c>
      <c r="G1339" s="135" t="s">
        <v>246</v>
      </c>
      <c r="H1339" s="136">
        <v>14.715999999999999</v>
      </c>
      <c r="I1339" s="137"/>
      <c r="J1339" s="138">
        <f>ROUND(I1339*H1339,2)</f>
        <v>0</v>
      </c>
      <c r="K1339" s="134" t="s">
        <v>201</v>
      </c>
      <c r="L1339" s="33"/>
      <c r="M1339" s="139" t="s">
        <v>19</v>
      </c>
      <c r="N1339" s="140" t="s">
        <v>40</v>
      </c>
      <c r="P1339" s="141">
        <f>O1339*H1339</f>
        <v>0</v>
      </c>
      <c r="Q1339" s="141">
        <v>0</v>
      </c>
      <c r="R1339" s="141">
        <f>Q1339*H1339</f>
        <v>0</v>
      </c>
      <c r="S1339" s="141">
        <v>2.2000000000000002</v>
      </c>
      <c r="T1339" s="142">
        <f>S1339*H1339</f>
        <v>32.3752</v>
      </c>
      <c r="AR1339" s="143" t="s">
        <v>202</v>
      </c>
      <c r="AT1339" s="143" t="s">
        <v>197</v>
      </c>
      <c r="AU1339" s="143" t="s">
        <v>78</v>
      </c>
      <c r="AY1339" s="18" t="s">
        <v>195</v>
      </c>
      <c r="BE1339" s="144">
        <f>IF(N1339="základní",J1339,0)</f>
        <v>0</v>
      </c>
      <c r="BF1339" s="144">
        <f>IF(N1339="snížená",J1339,0)</f>
        <v>0</v>
      </c>
      <c r="BG1339" s="144">
        <f>IF(N1339="zákl. přenesená",J1339,0)</f>
        <v>0</v>
      </c>
      <c r="BH1339" s="144">
        <f>IF(N1339="sníž. přenesená",J1339,0)</f>
        <v>0</v>
      </c>
      <c r="BI1339" s="144">
        <f>IF(N1339="nulová",J1339,0)</f>
        <v>0</v>
      </c>
      <c r="BJ1339" s="18" t="s">
        <v>76</v>
      </c>
      <c r="BK1339" s="144">
        <f>ROUND(I1339*H1339,2)</f>
        <v>0</v>
      </c>
      <c r="BL1339" s="18" t="s">
        <v>202</v>
      </c>
      <c r="BM1339" s="143" t="s">
        <v>1262</v>
      </c>
    </row>
    <row r="1340" spans="2:65" s="1" customFormat="1">
      <c r="B1340" s="33"/>
      <c r="D1340" s="145" t="s">
        <v>204</v>
      </c>
      <c r="F1340" s="146" t="s">
        <v>1263</v>
      </c>
      <c r="I1340" s="147"/>
      <c r="L1340" s="33"/>
      <c r="M1340" s="148"/>
      <c r="T1340" s="54"/>
      <c r="AT1340" s="18" t="s">
        <v>204</v>
      </c>
      <c r="AU1340" s="18" t="s">
        <v>78</v>
      </c>
    </row>
    <row r="1341" spans="2:65" s="1" customFormat="1">
      <c r="B1341" s="33"/>
      <c r="D1341" s="149" t="s">
        <v>206</v>
      </c>
      <c r="F1341" s="150" t="s">
        <v>1264</v>
      </c>
      <c r="I1341" s="147"/>
      <c r="L1341" s="33"/>
      <c r="M1341" s="148"/>
      <c r="T1341" s="54"/>
      <c r="AT1341" s="18" t="s">
        <v>206</v>
      </c>
      <c r="AU1341" s="18" t="s">
        <v>78</v>
      </c>
    </row>
    <row r="1342" spans="2:65" s="12" customFormat="1">
      <c r="B1342" s="151"/>
      <c r="D1342" s="145" t="s">
        <v>208</v>
      </c>
      <c r="E1342" s="152" t="s">
        <v>19</v>
      </c>
      <c r="F1342" s="153" t="s">
        <v>209</v>
      </c>
      <c r="H1342" s="152" t="s">
        <v>19</v>
      </c>
      <c r="I1342" s="154"/>
      <c r="L1342" s="151"/>
      <c r="M1342" s="155"/>
      <c r="T1342" s="156"/>
      <c r="AT1342" s="152" t="s">
        <v>208</v>
      </c>
      <c r="AU1342" s="152" t="s">
        <v>78</v>
      </c>
      <c r="AV1342" s="12" t="s">
        <v>76</v>
      </c>
      <c r="AW1342" s="12" t="s">
        <v>31</v>
      </c>
      <c r="AX1342" s="12" t="s">
        <v>69</v>
      </c>
      <c r="AY1342" s="152" t="s">
        <v>195</v>
      </c>
    </row>
    <row r="1343" spans="2:65" s="12" customFormat="1">
      <c r="B1343" s="151"/>
      <c r="D1343" s="145" t="s">
        <v>208</v>
      </c>
      <c r="E1343" s="152" t="s">
        <v>19</v>
      </c>
      <c r="F1343" s="153" t="s">
        <v>1265</v>
      </c>
      <c r="H1343" s="152" t="s">
        <v>19</v>
      </c>
      <c r="I1343" s="154"/>
      <c r="L1343" s="151"/>
      <c r="M1343" s="155"/>
      <c r="T1343" s="156"/>
      <c r="AT1343" s="152" t="s">
        <v>208</v>
      </c>
      <c r="AU1343" s="152" t="s">
        <v>78</v>
      </c>
      <c r="AV1343" s="12" t="s">
        <v>76</v>
      </c>
      <c r="AW1343" s="12" t="s">
        <v>31</v>
      </c>
      <c r="AX1343" s="12" t="s">
        <v>69</v>
      </c>
      <c r="AY1343" s="152" t="s">
        <v>195</v>
      </c>
    </row>
    <row r="1344" spans="2:65" s="12" customFormat="1">
      <c r="B1344" s="151"/>
      <c r="D1344" s="145" t="s">
        <v>208</v>
      </c>
      <c r="E1344" s="152" t="s">
        <v>19</v>
      </c>
      <c r="F1344" s="153" t="s">
        <v>459</v>
      </c>
      <c r="H1344" s="152" t="s">
        <v>19</v>
      </c>
      <c r="I1344" s="154"/>
      <c r="L1344" s="151"/>
      <c r="M1344" s="155"/>
      <c r="T1344" s="156"/>
      <c r="AT1344" s="152" t="s">
        <v>208</v>
      </c>
      <c r="AU1344" s="152" t="s">
        <v>78</v>
      </c>
      <c r="AV1344" s="12" t="s">
        <v>76</v>
      </c>
      <c r="AW1344" s="12" t="s">
        <v>31</v>
      </c>
      <c r="AX1344" s="12" t="s">
        <v>69</v>
      </c>
      <c r="AY1344" s="152" t="s">
        <v>195</v>
      </c>
    </row>
    <row r="1345" spans="2:51" s="12" customFormat="1">
      <c r="B1345" s="151"/>
      <c r="D1345" s="145" t="s">
        <v>208</v>
      </c>
      <c r="E1345" s="152" t="s">
        <v>19</v>
      </c>
      <c r="F1345" s="153" t="s">
        <v>1266</v>
      </c>
      <c r="H1345" s="152" t="s">
        <v>19</v>
      </c>
      <c r="I1345" s="154"/>
      <c r="L1345" s="151"/>
      <c r="M1345" s="155"/>
      <c r="T1345" s="156"/>
      <c r="AT1345" s="152" t="s">
        <v>208</v>
      </c>
      <c r="AU1345" s="152" t="s">
        <v>78</v>
      </c>
      <c r="AV1345" s="12" t="s">
        <v>76</v>
      </c>
      <c r="AW1345" s="12" t="s">
        <v>31</v>
      </c>
      <c r="AX1345" s="12" t="s">
        <v>69</v>
      </c>
      <c r="AY1345" s="152" t="s">
        <v>195</v>
      </c>
    </row>
    <row r="1346" spans="2:51" s="13" customFormat="1">
      <c r="B1346" s="157"/>
      <c r="D1346" s="145" t="s">
        <v>208</v>
      </c>
      <c r="E1346" s="158" t="s">
        <v>19</v>
      </c>
      <c r="F1346" s="159" t="s">
        <v>1267</v>
      </c>
      <c r="H1346" s="160">
        <v>0.252</v>
      </c>
      <c r="I1346" s="161"/>
      <c r="L1346" s="157"/>
      <c r="M1346" s="162"/>
      <c r="T1346" s="163"/>
      <c r="AT1346" s="158" t="s">
        <v>208</v>
      </c>
      <c r="AU1346" s="158" t="s">
        <v>78</v>
      </c>
      <c r="AV1346" s="13" t="s">
        <v>78</v>
      </c>
      <c r="AW1346" s="13" t="s">
        <v>31</v>
      </c>
      <c r="AX1346" s="13" t="s">
        <v>69</v>
      </c>
      <c r="AY1346" s="158" t="s">
        <v>195</v>
      </c>
    </row>
    <row r="1347" spans="2:51" s="12" customFormat="1">
      <c r="B1347" s="151"/>
      <c r="D1347" s="145" t="s">
        <v>208</v>
      </c>
      <c r="E1347" s="152" t="s">
        <v>19</v>
      </c>
      <c r="F1347" s="153" t="s">
        <v>1268</v>
      </c>
      <c r="H1347" s="152" t="s">
        <v>19</v>
      </c>
      <c r="I1347" s="154"/>
      <c r="L1347" s="151"/>
      <c r="M1347" s="155"/>
      <c r="T1347" s="156"/>
      <c r="AT1347" s="152" t="s">
        <v>208</v>
      </c>
      <c r="AU1347" s="152" t="s">
        <v>78</v>
      </c>
      <c r="AV1347" s="12" t="s">
        <v>76</v>
      </c>
      <c r="AW1347" s="12" t="s">
        <v>31</v>
      </c>
      <c r="AX1347" s="12" t="s">
        <v>69</v>
      </c>
      <c r="AY1347" s="152" t="s">
        <v>195</v>
      </c>
    </row>
    <row r="1348" spans="2:51" s="13" customFormat="1">
      <c r="B1348" s="157"/>
      <c r="D1348" s="145" t="s">
        <v>208</v>
      </c>
      <c r="E1348" s="158" t="s">
        <v>19</v>
      </c>
      <c r="F1348" s="159" t="s">
        <v>1269</v>
      </c>
      <c r="H1348" s="160">
        <v>1.3919999999999999</v>
      </c>
      <c r="I1348" s="161"/>
      <c r="L1348" s="157"/>
      <c r="M1348" s="162"/>
      <c r="T1348" s="163"/>
      <c r="AT1348" s="158" t="s">
        <v>208</v>
      </c>
      <c r="AU1348" s="158" t="s">
        <v>78</v>
      </c>
      <c r="AV1348" s="13" t="s">
        <v>78</v>
      </c>
      <c r="AW1348" s="13" t="s">
        <v>31</v>
      </c>
      <c r="AX1348" s="13" t="s">
        <v>69</v>
      </c>
      <c r="AY1348" s="158" t="s">
        <v>195</v>
      </c>
    </row>
    <row r="1349" spans="2:51" s="12" customFormat="1">
      <c r="B1349" s="151"/>
      <c r="D1349" s="145" t="s">
        <v>208</v>
      </c>
      <c r="E1349" s="152" t="s">
        <v>19</v>
      </c>
      <c r="F1349" s="153" t="s">
        <v>1270</v>
      </c>
      <c r="H1349" s="152" t="s">
        <v>19</v>
      </c>
      <c r="I1349" s="154"/>
      <c r="L1349" s="151"/>
      <c r="M1349" s="155"/>
      <c r="T1349" s="156"/>
      <c r="AT1349" s="152" t="s">
        <v>208</v>
      </c>
      <c r="AU1349" s="152" t="s">
        <v>78</v>
      </c>
      <c r="AV1349" s="12" t="s">
        <v>76</v>
      </c>
      <c r="AW1349" s="12" t="s">
        <v>31</v>
      </c>
      <c r="AX1349" s="12" t="s">
        <v>69</v>
      </c>
      <c r="AY1349" s="152" t="s">
        <v>195</v>
      </c>
    </row>
    <row r="1350" spans="2:51" s="12" customFormat="1">
      <c r="B1350" s="151"/>
      <c r="D1350" s="145" t="s">
        <v>208</v>
      </c>
      <c r="E1350" s="152" t="s">
        <v>19</v>
      </c>
      <c r="F1350" s="153" t="s">
        <v>1271</v>
      </c>
      <c r="H1350" s="152" t="s">
        <v>19</v>
      </c>
      <c r="I1350" s="154"/>
      <c r="L1350" s="151"/>
      <c r="M1350" s="155"/>
      <c r="T1350" s="156"/>
      <c r="AT1350" s="152" t="s">
        <v>208</v>
      </c>
      <c r="AU1350" s="152" t="s">
        <v>78</v>
      </c>
      <c r="AV1350" s="12" t="s">
        <v>76</v>
      </c>
      <c r="AW1350" s="12" t="s">
        <v>31</v>
      </c>
      <c r="AX1350" s="12" t="s">
        <v>69</v>
      </c>
      <c r="AY1350" s="152" t="s">
        <v>195</v>
      </c>
    </row>
    <row r="1351" spans="2:51" s="13" customFormat="1">
      <c r="B1351" s="157"/>
      <c r="D1351" s="145" t="s">
        <v>208</v>
      </c>
      <c r="E1351" s="158" t="s">
        <v>19</v>
      </c>
      <c r="F1351" s="159" t="s">
        <v>1272</v>
      </c>
      <c r="H1351" s="160">
        <v>4.51</v>
      </c>
      <c r="I1351" s="161"/>
      <c r="L1351" s="157"/>
      <c r="M1351" s="162"/>
      <c r="T1351" s="163"/>
      <c r="AT1351" s="158" t="s">
        <v>208</v>
      </c>
      <c r="AU1351" s="158" t="s">
        <v>78</v>
      </c>
      <c r="AV1351" s="13" t="s">
        <v>78</v>
      </c>
      <c r="AW1351" s="13" t="s">
        <v>31</v>
      </c>
      <c r="AX1351" s="13" t="s">
        <v>69</v>
      </c>
      <c r="AY1351" s="158" t="s">
        <v>195</v>
      </c>
    </row>
    <row r="1352" spans="2:51" s="12" customFormat="1">
      <c r="B1352" s="151"/>
      <c r="D1352" s="145" t="s">
        <v>208</v>
      </c>
      <c r="E1352" s="152" t="s">
        <v>19</v>
      </c>
      <c r="F1352" s="153" t="s">
        <v>989</v>
      </c>
      <c r="H1352" s="152" t="s">
        <v>19</v>
      </c>
      <c r="I1352" s="154"/>
      <c r="L1352" s="151"/>
      <c r="M1352" s="155"/>
      <c r="T1352" s="156"/>
      <c r="AT1352" s="152" t="s">
        <v>208</v>
      </c>
      <c r="AU1352" s="152" t="s">
        <v>78</v>
      </c>
      <c r="AV1352" s="12" t="s">
        <v>76</v>
      </c>
      <c r="AW1352" s="12" t="s">
        <v>31</v>
      </c>
      <c r="AX1352" s="12" t="s">
        <v>69</v>
      </c>
      <c r="AY1352" s="152" t="s">
        <v>195</v>
      </c>
    </row>
    <row r="1353" spans="2:51" s="13" customFormat="1">
      <c r="B1353" s="157"/>
      <c r="D1353" s="145" t="s">
        <v>208</v>
      </c>
      <c r="E1353" s="158" t="s">
        <v>19</v>
      </c>
      <c r="F1353" s="159" t="s">
        <v>1273</v>
      </c>
      <c r="H1353" s="160">
        <v>4.508</v>
      </c>
      <c r="I1353" s="161"/>
      <c r="L1353" s="157"/>
      <c r="M1353" s="162"/>
      <c r="T1353" s="163"/>
      <c r="AT1353" s="158" t="s">
        <v>208</v>
      </c>
      <c r="AU1353" s="158" t="s">
        <v>78</v>
      </c>
      <c r="AV1353" s="13" t="s">
        <v>78</v>
      </c>
      <c r="AW1353" s="13" t="s">
        <v>31</v>
      </c>
      <c r="AX1353" s="13" t="s">
        <v>69</v>
      </c>
      <c r="AY1353" s="158" t="s">
        <v>195</v>
      </c>
    </row>
    <row r="1354" spans="2:51" s="12" customFormat="1">
      <c r="B1354" s="151"/>
      <c r="D1354" s="145" t="s">
        <v>208</v>
      </c>
      <c r="E1354" s="152" t="s">
        <v>19</v>
      </c>
      <c r="F1354" s="153" t="s">
        <v>1274</v>
      </c>
      <c r="H1354" s="152" t="s">
        <v>19</v>
      </c>
      <c r="I1354" s="154"/>
      <c r="L1354" s="151"/>
      <c r="M1354" s="155"/>
      <c r="T1354" s="156"/>
      <c r="AT1354" s="152" t="s">
        <v>208</v>
      </c>
      <c r="AU1354" s="152" t="s">
        <v>78</v>
      </c>
      <c r="AV1354" s="12" t="s">
        <v>76</v>
      </c>
      <c r="AW1354" s="12" t="s">
        <v>31</v>
      </c>
      <c r="AX1354" s="12" t="s">
        <v>69</v>
      </c>
      <c r="AY1354" s="152" t="s">
        <v>195</v>
      </c>
    </row>
    <row r="1355" spans="2:51" s="13" customFormat="1">
      <c r="B1355" s="157"/>
      <c r="D1355" s="145" t="s">
        <v>208</v>
      </c>
      <c r="E1355" s="158" t="s">
        <v>19</v>
      </c>
      <c r="F1355" s="159" t="s">
        <v>1275</v>
      </c>
      <c r="H1355" s="160">
        <v>7.4999999999999997E-2</v>
      </c>
      <c r="I1355" s="161"/>
      <c r="L1355" s="157"/>
      <c r="M1355" s="162"/>
      <c r="T1355" s="163"/>
      <c r="AT1355" s="158" t="s">
        <v>208</v>
      </c>
      <c r="AU1355" s="158" t="s">
        <v>78</v>
      </c>
      <c r="AV1355" s="13" t="s">
        <v>78</v>
      </c>
      <c r="AW1355" s="13" t="s">
        <v>31</v>
      </c>
      <c r="AX1355" s="13" t="s">
        <v>69</v>
      </c>
      <c r="AY1355" s="158" t="s">
        <v>195</v>
      </c>
    </row>
    <row r="1356" spans="2:51" s="12" customFormat="1">
      <c r="B1356" s="151"/>
      <c r="D1356" s="145" t="s">
        <v>208</v>
      </c>
      <c r="E1356" s="152" t="s">
        <v>19</v>
      </c>
      <c r="F1356" s="153" t="s">
        <v>1276</v>
      </c>
      <c r="H1356" s="152" t="s">
        <v>19</v>
      </c>
      <c r="I1356" s="154"/>
      <c r="L1356" s="151"/>
      <c r="M1356" s="155"/>
      <c r="T1356" s="156"/>
      <c r="AT1356" s="152" t="s">
        <v>208</v>
      </c>
      <c r="AU1356" s="152" t="s">
        <v>78</v>
      </c>
      <c r="AV1356" s="12" t="s">
        <v>76</v>
      </c>
      <c r="AW1356" s="12" t="s">
        <v>31</v>
      </c>
      <c r="AX1356" s="12" t="s">
        <v>69</v>
      </c>
      <c r="AY1356" s="152" t="s">
        <v>195</v>
      </c>
    </row>
    <row r="1357" spans="2:51" s="13" customFormat="1">
      <c r="B1357" s="157"/>
      <c r="D1357" s="145" t="s">
        <v>208</v>
      </c>
      <c r="E1357" s="158" t="s">
        <v>19</v>
      </c>
      <c r="F1357" s="159" t="s">
        <v>1277</v>
      </c>
      <c r="H1357" s="160">
        <v>1.4059999999999999</v>
      </c>
      <c r="I1357" s="161"/>
      <c r="L1357" s="157"/>
      <c r="M1357" s="162"/>
      <c r="T1357" s="163"/>
      <c r="AT1357" s="158" t="s">
        <v>208</v>
      </c>
      <c r="AU1357" s="158" t="s">
        <v>78</v>
      </c>
      <c r="AV1357" s="13" t="s">
        <v>78</v>
      </c>
      <c r="AW1357" s="13" t="s">
        <v>31</v>
      </c>
      <c r="AX1357" s="13" t="s">
        <v>69</v>
      </c>
      <c r="AY1357" s="158" t="s">
        <v>195</v>
      </c>
    </row>
    <row r="1358" spans="2:51" s="12" customFormat="1">
      <c r="B1358" s="151"/>
      <c r="D1358" s="145" t="s">
        <v>208</v>
      </c>
      <c r="E1358" s="152" t="s">
        <v>19</v>
      </c>
      <c r="F1358" s="153" t="s">
        <v>1278</v>
      </c>
      <c r="H1358" s="152" t="s">
        <v>19</v>
      </c>
      <c r="I1358" s="154"/>
      <c r="L1358" s="151"/>
      <c r="M1358" s="155"/>
      <c r="T1358" s="156"/>
      <c r="AT1358" s="152" t="s">
        <v>208</v>
      </c>
      <c r="AU1358" s="152" t="s">
        <v>78</v>
      </c>
      <c r="AV1358" s="12" t="s">
        <v>76</v>
      </c>
      <c r="AW1358" s="12" t="s">
        <v>31</v>
      </c>
      <c r="AX1358" s="12" t="s">
        <v>69</v>
      </c>
      <c r="AY1358" s="152" t="s">
        <v>195</v>
      </c>
    </row>
    <row r="1359" spans="2:51" s="13" customFormat="1">
      <c r="B1359" s="157"/>
      <c r="D1359" s="145" t="s">
        <v>208</v>
      </c>
      <c r="E1359" s="158" t="s">
        <v>19</v>
      </c>
      <c r="F1359" s="159" t="s">
        <v>1279</v>
      </c>
      <c r="H1359" s="160">
        <v>2.573</v>
      </c>
      <c r="I1359" s="161"/>
      <c r="L1359" s="157"/>
      <c r="M1359" s="162"/>
      <c r="T1359" s="163"/>
      <c r="AT1359" s="158" t="s">
        <v>208</v>
      </c>
      <c r="AU1359" s="158" t="s">
        <v>78</v>
      </c>
      <c r="AV1359" s="13" t="s">
        <v>78</v>
      </c>
      <c r="AW1359" s="13" t="s">
        <v>31</v>
      </c>
      <c r="AX1359" s="13" t="s">
        <v>69</v>
      </c>
      <c r="AY1359" s="158" t="s">
        <v>195</v>
      </c>
    </row>
    <row r="1360" spans="2:51" s="14" customFormat="1">
      <c r="B1360" s="164"/>
      <c r="D1360" s="145" t="s">
        <v>208</v>
      </c>
      <c r="E1360" s="165" t="s">
        <v>19</v>
      </c>
      <c r="F1360" s="166" t="s">
        <v>220</v>
      </c>
      <c r="H1360" s="167">
        <v>14.715999999999999</v>
      </c>
      <c r="I1360" s="168"/>
      <c r="L1360" s="164"/>
      <c r="M1360" s="169"/>
      <c r="T1360" s="170"/>
      <c r="AT1360" s="165" t="s">
        <v>208</v>
      </c>
      <c r="AU1360" s="165" t="s">
        <v>78</v>
      </c>
      <c r="AV1360" s="14" t="s">
        <v>202</v>
      </c>
      <c r="AW1360" s="14" t="s">
        <v>31</v>
      </c>
      <c r="AX1360" s="14" t="s">
        <v>76</v>
      </c>
      <c r="AY1360" s="165" t="s">
        <v>195</v>
      </c>
    </row>
    <row r="1361" spans="2:65" s="1" customFormat="1" ht="21.75" customHeight="1">
      <c r="B1361" s="33"/>
      <c r="C1361" s="132" t="s">
        <v>1280</v>
      </c>
      <c r="D1361" s="132" t="s">
        <v>197</v>
      </c>
      <c r="E1361" s="133" t="s">
        <v>1281</v>
      </c>
      <c r="F1361" s="134" t="s">
        <v>1282</v>
      </c>
      <c r="G1361" s="135" t="s">
        <v>246</v>
      </c>
      <c r="H1361" s="136">
        <v>134.857</v>
      </c>
      <c r="I1361" s="137"/>
      <c r="J1361" s="138">
        <f>ROUND(I1361*H1361,2)</f>
        <v>0</v>
      </c>
      <c r="K1361" s="134" t="s">
        <v>201</v>
      </c>
      <c r="L1361" s="33"/>
      <c r="M1361" s="139" t="s">
        <v>19</v>
      </c>
      <c r="N1361" s="140" t="s">
        <v>40</v>
      </c>
      <c r="P1361" s="141">
        <f>O1361*H1361</f>
        <v>0</v>
      </c>
      <c r="Q1361" s="141">
        <v>0</v>
      </c>
      <c r="R1361" s="141">
        <f>Q1361*H1361</f>
        <v>0</v>
      </c>
      <c r="S1361" s="141">
        <v>2.2000000000000002</v>
      </c>
      <c r="T1361" s="142">
        <f>S1361*H1361</f>
        <v>296.68540000000002</v>
      </c>
      <c r="AR1361" s="143" t="s">
        <v>202</v>
      </c>
      <c r="AT1361" s="143" t="s">
        <v>197</v>
      </c>
      <c r="AU1361" s="143" t="s">
        <v>78</v>
      </c>
      <c r="AY1361" s="18" t="s">
        <v>195</v>
      </c>
      <c r="BE1361" s="144">
        <f>IF(N1361="základní",J1361,0)</f>
        <v>0</v>
      </c>
      <c r="BF1361" s="144">
        <f>IF(N1361="snížená",J1361,0)</f>
        <v>0</v>
      </c>
      <c r="BG1361" s="144">
        <f>IF(N1361="zákl. přenesená",J1361,0)</f>
        <v>0</v>
      </c>
      <c r="BH1361" s="144">
        <f>IF(N1361="sníž. přenesená",J1361,0)</f>
        <v>0</v>
      </c>
      <c r="BI1361" s="144">
        <f>IF(N1361="nulová",J1361,0)</f>
        <v>0</v>
      </c>
      <c r="BJ1361" s="18" t="s">
        <v>76</v>
      </c>
      <c r="BK1361" s="144">
        <f>ROUND(I1361*H1361,2)</f>
        <v>0</v>
      </c>
      <c r="BL1361" s="18" t="s">
        <v>202</v>
      </c>
      <c r="BM1361" s="143" t="s">
        <v>1283</v>
      </c>
    </row>
    <row r="1362" spans="2:65" s="1" customFormat="1">
      <c r="B1362" s="33"/>
      <c r="D1362" s="145" t="s">
        <v>204</v>
      </c>
      <c r="F1362" s="146" t="s">
        <v>1284</v>
      </c>
      <c r="I1362" s="147"/>
      <c r="L1362" s="33"/>
      <c r="M1362" s="148"/>
      <c r="T1362" s="54"/>
      <c r="AT1362" s="18" t="s">
        <v>204</v>
      </c>
      <c r="AU1362" s="18" t="s">
        <v>78</v>
      </c>
    </row>
    <row r="1363" spans="2:65" s="1" customFormat="1">
      <c r="B1363" s="33"/>
      <c r="D1363" s="149" t="s">
        <v>206</v>
      </c>
      <c r="F1363" s="150" t="s">
        <v>1285</v>
      </c>
      <c r="I1363" s="147"/>
      <c r="L1363" s="33"/>
      <c r="M1363" s="148"/>
      <c r="T1363" s="54"/>
      <c r="AT1363" s="18" t="s">
        <v>206</v>
      </c>
      <c r="AU1363" s="18" t="s">
        <v>78</v>
      </c>
    </row>
    <row r="1364" spans="2:65" s="12" customFormat="1">
      <c r="B1364" s="151"/>
      <c r="D1364" s="145" t="s">
        <v>208</v>
      </c>
      <c r="E1364" s="152" t="s">
        <v>19</v>
      </c>
      <c r="F1364" s="153" t="s">
        <v>209</v>
      </c>
      <c r="H1364" s="152" t="s">
        <v>19</v>
      </c>
      <c r="I1364" s="154"/>
      <c r="L1364" s="151"/>
      <c r="M1364" s="155"/>
      <c r="T1364" s="156"/>
      <c r="AT1364" s="152" t="s">
        <v>208</v>
      </c>
      <c r="AU1364" s="152" t="s">
        <v>78</v>
      </c>
      <c r="AV1364" s="12" t="s">
        <v>76</v>
      </c>
      <c r="AW1364" s="12" t="s">
        <v>31</v>
      </c>
      <c r="AX1364" s="12" t="s">
        <v>69</v>
      </c>
      <c r="AY1364" s="152" t="s">
        <v>195</v>
      </c>
    </row>
    <row r="1365" spans="2:65" s="12" customFormat="1">
      <c r="B1365" s="151"/>
      <c r="D1365" s="145" t="s">
        <v>208</v>
      </c>
      <c r="E1365" s="152" t="s">
        <v>19</v>
      </c>
      <c r="F1365" s="153" t="s">
        <v>1286</v>
      </c>
      <c r="H1365" s="152" t="s">
        <v>19</v>
      </c>
      <c r="I1365" s="154"/>
      <c r="L1365" s="151"/>
      <c r="M1365" s="155"/>
      <c r="T1365" s="156"/>
      <c r="AT1365" s="152" t="s">
        <v>208</v>
      </c>
      <c r="AU1365" s="152" t="s">
        <v>78</v>
      </c>
      <c r="AV1365" s="12" t="s">
        <v>76</v>
      </c>
      <c r="AW1365" s="12" t="s">
        <v>31</v>
      </c>
      <c r="AX1365" s="12" t="s">
        <v>69</v>
      </c>
      <c r="AY1365" s="152" t="s">
        <v>195</v>
      </c>
    </row>
    <row r="1366" spans="2:65" s="12" customFormat="1">
      <c r="B1366" s="151"/>
      <c r="D1366" s="145" t="s">
        <v>208</v>
      </c>
      <c r="E1366" s="152" t="s">
        <v>19</v>
      </c>
      <c r="F1366" s="153" t="s">
        <v>1287</v>
      </c>
      <c r="H1366" s="152" t="s">
        <v>19</v>
      </c>
      <c r="I1366" s="154"/>
      <c r="L1366" s="151"/>
      <c r="M1366" s="155"/>
      <c r="T1366" s="156"/>
      <c r="AT1366" s="152" t="s">
        <v>208</v>
      </c>
      <c r="AU1366" s="152" t="s">
        <v>78</v>
      </c>
      <c r="AV1366" s="12" t="s">
        <v>76</v>
      </c>
      <c r="AW1366" s="12" t="s">
        <v>31</v>
      </c>
      <c r="AX1366" s="12" t="s">
        <v>69</v>
      </c>
      <c r="AY1366" s="152" t="s">
        <v>195</v>
      </c>
    </row>
    <row r="1367" spans="2:65" s="13" customFormat="1">
      <c r="B1367" s="157"/>
      <c r="D1367" s="145" t="s">
        <v>208</v>
      </c>
      <c r="E1367" s="158" t="s">
        <v>19</v>
      </c>
      <c r="F1367" s="159" t="s">
        <v>1288</v>
      </c>
      <c r="H1367" s="160">
        <v>1.9350000000000001</v>
      </c>
      <c r="I1367" s="161"/>
      <c r="L1367" s="157"/>
      <c r="M1367" s="162"/>
      <c r="T1367" s="163"/>
      <c r="AT1367" s="158" t="s">
        <v>208</v>
      </c>
      <c r="AU1367" s="158" t="s">
        <v>78</v>
      </c>
      <c r="AV1367" s="13" t="s">
        <v>78</v>
      </c>
      <c r="AW1367" s="13" t="s">
        <v>31</v>
      </c>
      <c r="AX1367" s="13" t="s">
        <v>69</v>
      </c>
      <c r="AY1367" s="158" t="s">
        <v>195</v>
      </c>
    </row>
    <row r="1368" spans="2:65" s="12" customFormat="1">
      <c r="B1368" s="151"/>
      <c r="D1368" s="145" t="s">
        <v>208</v>
      </c>
      <c r="E1368" s="152" t="s">
        <v>19</v>
      </c>
      <c r="F1368" s="153" t="s">
        <v>1289</v>
      </c>
      <c r="H1368" s="152" t="s">
        <v>19</v>
      </c>
      <c r="I1368" s="154"/>
      <c r="L1368" s="151"/>
      <c r="M1368" s="155"/>
      <c r="T1368" s="156"/>
      <c r="AT1368" s="152" t="s">
        <v>208</v>
      </c>
      <c r="AU1368" s="152" t="s">
        <v>78</v>
      </c>
      <c r="AV1368" s="12" t="s">
        <v>76</v>
      </c>
      <c r="AW1368" s="12" t="s">
        <v>31</v>
      </c>
      <c r="AX1368" s="12" t="s">
        <v>69</v>
      </c>
      <c r="AY1368" s="152" t="s">
        <v>195</v>
      </c>
    </row>
    <row r="1369" spans="2:65" s="13" customFormat="1">
      <c r="B1369" s="157"/>
      <c r="D1369" s="145" t="s">
        <v>208</v>
      </c>
      <c r="E1369" s="158" t="s">
        <v>19</v>
      </c>
      <c r="F1369" s="159" t="s">
        <v>1290</v>
      </c>
      <c r="H1369" s="160">
        <v>1.2150000000000001</v>
      </c>
      <c r="I1369" s="161"/>
      <c r="L1369" s="157"/>
      <c r="M1369" s="162"/>
      <c r="T1369" s="163"/>
      <c r="AT1369" s="158" t="s">
        <v>208</v>
      </c>
      <c r="AU1369" s="158" t="s">
        <v>78</v>
      </c>
      <c r="AV1369" s="13" t="s">
        <v>78</v>
      </c>
      <c r="AW1369" s="13" t="s">
        <v>31</v>
      </c>
      <c r="AX1369" s="13" t="s">
        <v>69</v>
      </c>
      <c r="AY1369" s="158" t="s">
        <v>195</v>
      </c>
    </row>
    <row r="1370" spans="2:65" s="12" customFormat="1">
      <c r="B1370" s="151"/>
      <c r="D1370" s="145" t="s">
        <v>208</v>
      </c>
      <c r="E1370" s="152" t="s">
        <v>19</v>
      </c>
      <c r="F1370" s="153" t="s">
        <v>1291</v>
      </c>
      <c r="H1370" s="152" t="s">
        <v>19</v>
      </c>
      <c r="I1370" s="154"/>
      <c r="L1370" s="151"/>
      <c r="M1370" s="155"/>
      <c r="T1370" s="156"/>
      <c r="AT1370" s="152" t="s">
        <v>208</v>
      </c>
      <c r="AU1370" s="152" t="s">
        <v>78</v>
      </c>
      <c r="AV1370" s="12" t="s">
        <v>76</v>
      </c>
      <c r="AW1370" s="12" t="s">
        <v>31</v>
      </c>
      <c r="AX1370" s="12" t="s">
        <v>69</v>
      </c>
      <c r="AY1370" s="152" t="s">
        <v>195</v>
      </c>
    </row>
    <row r="1371" spans="2:65" s="13" customFormat="1">
      <c r="B1371" s="157"/>
      <c r="D1371" s="145" t="s">
        <v>208</v>
      </c>
      <c r="E1371" s="158" t="s">
        <v>19</v>
      </c>
      <c r="F1371" s="159" t="s">
        <v>1292</v>
      </c>
      <c r="H1371" s="160">
        <v>0.29699999999999999</v>
      </c>
      <c r="I1371" s="161"/>
      <c r="L1371" s="157"/>
      <c r="M1371" s="162"/>
      <c r="T1371" s="163"/>
      <c r="AT1371" s="158" t="s">
        <v>208</v>
      </c>
      <c r="AU1371" s="158" t="s">
        <v>78</v>
      </c>
      <c r="AV1371" s="13" t="s">
        <v>78</v>
      </c>
      <c r="AW1371" s="13" t="s">
        <v>31</v>
      </c>
      <c r="AX1371" s="13" t="s">
        <v>69</v>
      </c>
      <c r="AY1371" s="158" t="s">
        <v>195</v>
      </c>
    </row>
    <row r="1372" spans="2:65" s="12" customFormat="1">
      <c r="B1372" s="151"/>
      <c r="D1372" s="145" t="s">
        <v>208</v>
      </c>
      <c r="E1372" s="152" t="s">
        <v>19</v>
      </c>
      <c r="F1372" s="153" t="s">
        <v>1293</v>
      </c>
      <c r="H1372" s="152" t="s">
        <v>19</v>
      </c>
      <c r="I1372" s="154"/>
      <c r="L1372" s="151"/>
      <c r="M1372" s="155"/>
      <c r="T1372" s="156"/>
      <c r="AT1372" s="152" t="s">
        <v>208</v>
      </c>
      <c r="AU1372" s="152" t="s">
        <v>78</v>
      </c>
      <c r="AV1372" s="12" t="s">
        <v>76</v>
      </c>
      <c r="AW1372" s="12" t="s">
        <v>31</v>
      </c>
      <c r="AX1372" s="12" t="s">
        <v>69</v>
      </c>
      <c r="AY1372" s="152" t="s">
        <v>195</v>
      </c>
    </row>
    <row r="1373" spans="2:65" s="13" customFormat="1">
      <c r="B1373" s="157"/>
      <c r="D1373" s="145" t="s">
        <v>208</v>
      </c>
      <c r="E1373" s="158" t="s">
        <v>19</v>
      </c>
      <c r="F1373" s="159" t="s">
        <v>1294</v>
      </c>
      <c r="H1373" s="160">
        <v>0.45</v>
      </c>
      <c r="I1373" s="161"/>
      <c r="L1373" s="157"/>
      <c r="M1373" s="162"/>
      <c r="T1373" s="163"/>
      <c r="AT1373" s="158" t="s">
        <v>208</v>
      </c>
      <c r="AU1373" s="158" t="s">
        <v>78</v>
      </c>
      <c r="AV1373" s="13" t="s">
        <v>78</v>
      </c>
      <c r="AW1373" s="13" t="s">
        <v>31</v>
      </c>
      <c r="AX1373" s="13" t="s">
        <v>69</v>
      </c>
      <c r="AY1373" s="158" t="s">
        <v>195</v>
      </c>
    </row>
    <row r="1374" spans="2:65" s="12" customFormat="1">
      <c r="B1374" s="151"/>
      <c r="D1374" s="145" t="s">
        <v>208</v>
      </c>
      <c r="E1374" s="152" t="s">
        <v>19</v>
      </c>
      <c r="F1374" s="153" t="s">
        <v>1295</v>
      </c>
      <c r="H1374" s="152" t="s">
        <v>19</v>
      </c>
      <c r="I1374" s="154"/>
      <c r="L1374" s="151"/>
      <c r="M1374" s="155"/>
      <c r="T1374" s="156"/>
      <c r="AT1374" s="152" t="s">
        <v>208</v>
      </c>
      <c r="AU1374" s="152" t="s">
        <v>78</v>
      </c>
      <c r="AV1374" s="12" t="s">
        <v>76</v>
      </c>
      <c r="AW1374" s="12" t="s">
        <v>31</v>
      </c>
      <c r="AX1374" s="12" t="s">
        <v>69</v>
      </c>
      <c r="AY1374" s="152" t="s">
        <v>195</v>
      </c>
    </row>
    <row r="1375" spans="2:65" s="13" customFormat="1">
      <c r="B1375" s="157"/>
      <c r="D1375" s="145" t="s">
        <v>208</v>
      </c>
      <c r="E1375" s="158" t="s">
        <v>19</v>
      </c>
      <c r="F1375" s="159" t="s">
        <v>1296</v>
      </c>
      <c r="H1375" s="160">
        <v>1.962</v>
      </c>
      <c r="I1375" s="161"/>
      <c r="L1375" s="157"/>
      <c r="M1375" s="162"/>
      <c r="T1375" s="163"/>
      <c r="AT1375" s="158" t="s">
        <v>208</v>
      </c>
      <c r="AU1375" s="158" t="s">
        <v>78</v>
      </c>
      <c r="AV1375" s="13" t="s">
        <v>78</v>
      </c>
      <c r="AW1375" s="13" t="s">
        <v>31</v>
      </c>
      <c r="AX1375" s="13" t="s">
        <v>69</v>
      </c>
      <c r="AY1375" s="158" t="s">
        <v>195</v>
      </c>
    </row>
    <row r="1376" spans="2:65" s="12" customFormat="1">
      <c r="B1376" s="151"/>
      <c r="D1376" s="145" t="s">
        <v>208</v>
      </c>
      <c r="E1376" s="152" t="s">
        <v>19</v>
      </c>
      <c r="F1376" s="153" t="s">
        <v>1297</v>
      </c>
      <c r="H1376" s="152" t="s">
        <v>19</v>
      </c>
      <c r="I1376" s="154"/>
      <c r="L1376" s="151"/>
      <c r="M1376" s="155"/>
      <c r="T1376" s="156"/>
      <c r="AT1376" s="152" t="s">
        <v>208</v>
      </c>
      <c r="AU1376" s="152" t="s">
        <v>78</v>
      </c>
      <c r="AV1376" s="12" t="s">
        <v>76</v>
      </c>
      <c r="AW1376" s="12" t="s">
        <v>31</v>
      </c>
      <c r="AX1376" s="12" t="s">
        <v>69</v>
      </c>
      <c r="AY1376" s="152" t="s">
        <v>195</v>
      </c>
    </row>
    <row r="1377" spans="2:51" s="13" customFormat="1">
      <c r="B1377" s="157"/>
      <c r="D1377" s="145" t="s">
        <v>208</v>
      </c>
      <c r="E1377" s="158" t="s">
        <v>19</v>
      </c>
      <c r="F1377" s="159" t="s">
        <v>1298</v>
      </c>
      <c r="H1377" s="160">
        <v>4.8869999999999996</v>
      </c>
      <c r="I1377" s="161"/>
      <c r="L1377" s="157"/>
      <c r="M1377" s="162"/>
      <c r="T1377" s="163"/>
      <c r="AT1377" s="158" t="s">
        <v>208</v>
      </c>
      <c r="AU1377" s="158" t="s">
        <v>78</v>
      </c>
      <c r="AV1377" s="13" t="s">
        <v>78</v>
      </c>
      <c r="AW1377" s="13" t="s">
        <v>31</v>
      </c>
      <c r="AX1377" s="13" t="s">
        <v>69</v>
      </c>
      <c r="AY1377" s="158" t="s">
        <v>195</v>
      </c>
    </row>
    <row r="1378" spans="2:51" s="12" customFormat="1">
      <c r="B1378" s="151"/>
      <c r="D1378" s="145" t="s">
        <v>208</v>
      </c>
      <c r="E1378" s="152" t="s">
        <v>19</v>
      </c>
      <c r="F1378" s="153" t="s">
        <v>1274</v>
      </c>
      <c r="H1378" s="152" t="s">
        <v>19</v>
      </c>
      <c r="I1378" s="154"/>
      <c r="L1378" s="151"/>
      <c r="M1378" s="155"/>
      <c r="T1378" s="156"/>
      <c r="AT1378" s="152" t="s">
        <v>208</v>
      </c>
      <c r="AU1378" s="152" t="s">
        <v>78</v>
      </c>
      <c r="AV1378" s="12" t="s">
        <v>76</v>
      </c>
      <c r="AW1378" s="12" t="s">
        <v>31</v>
      </c>
      <c r="AX1378" s="12" t="s">
        <v>69</v>
      </c>
      <c r="AY1378" s="152" t="s">
        <v>195</v>
      </c>
    </row>
    <row r="1379" spans="2:51" s="13" customFormat="1">
      <c r="B1379" s="157"/>
      <c r="D1379" s="145" t="s">
        <v>208</v>
      </c>
      <c r="E1379" s="158" t="s">
        <v>19</v>
      </c>
      <c r="F1379" s="159" t="s">
        <v>1299</v>
      </c>
      <c r="H1379" s="160">
        <v>0.94499999999999995</v>
      </c>
      <c r="I1379" s="161"/>
      <c r="L1379" s="157"/>
      <c r="M1379" s="162"/>
      <c r="T1379" s="163"/>
      <c r="AT1379" s="158" t="s">
        <v>208</v>
      </c>
      <c r="AU1379" s="158" t="s">
        <v>78</v>
      </c>
      <c r="AV1379" s="13" t="s">
        <v>78</v>
      </c>
      <c r="AW1379" s="13" t="s">
        <v>31</v>
      </c>
      <c r="AX1379" s="13" t="s">
        <v>69</v>
      </c>
      <c r="AY1379" s="158" t="s">
        <v>195</v>
      </c>
    </row>
    <row r="1380" spans="2:51" s="12" customFormat="1">
      <c r="B1380" s="151"/>
      <c r="D1380" s="145" t="s">
        <v>208</v>
      </c>
      <c r="E1380" s="152" t="s">
        <v>19</v>
      </c>
      <c r="F1380" s="153" t="s">
        <v>1300</v>
      </c>
      <c r="H1380" s="152" t="s">
        <v>19</v>
      </c>
      <c r="I1380" s="154"/>
      <c r="L1380" s="151"/>
      <c r="M1380" s="155"/>
      <c r="T1380" s="156"/>
      <c r="AT1380" s="152" t="s">
        <v>208</v>
      </c>
      <c r="AU1380" s="152" t="s">
        <v>78</v>
      </c>
      <c r="AV1380" s="12" t="s">
        <v>76</v>
      </c>
      <c r="AW1380" s="12" t="s">
        <v>31</v>
      </c>
      <c r="AX1380" s="12" t="s">
        <v>69</v>
      </c>
      <c r="AY1380" s="152" t="s">
        <v>195</v>
      </c>
    </row>
    <row r="1381" spans="2:51" s="13" customFormat="1">
      <c r="B1381" s="157"/>
      <c r="D1381" s="145" t="s">
        <v>208</v>
      </c>
      <c r="E1381" s="158" t="s">
        <v>19</v>
      </c>
      <c r="F1381" s="159" t="s">
        <v>1301</v>
      </c>
      <c r="H1381" s="160">
        <v>0.45900000000000002</v>
      </c>
      <c r="I1381" s="161"/>
      <c r="L1381" s="157"/>
      <c r="M1381" s="162"/>
      <c r="T1381" s="163"/>
      <c r="AT1381" s="158" t="s">
        <v>208</v>
      </c>
      <c r="AU1381" s="158" t="s">
        <v>78</v>
      </c>
      <c r="AV1381" s="13" t="s">
        <v>78</v>
      </c>
      <c r="AW1381" s="13" t="s">
        <v>31</v>
      </c>
      <c r="AX1381" s="13" t="s">
        <v>69</v>
      </c>
      <c r="AY1381" s="158" t="s">
        <v>195</v>
      </c>
    </row>
    <row r="1382" spans="2:51" s="12" customFormat="1">
      <c r="B1382" s="151"/>
      <c r="D1382" s="145" t="s">
        <v>208</v>
      </c>
      <c r="E1382" s="152" t="s">
        <v>19</v>
      </c>
      <c r="F1382" s="153" t="s">
        <v>1276</v>
      </c>
      <c r="H1382" s="152" t="s">
        <v>19</v>
      </c>
      <c r="I1382" s="154"/>
      <c r="L1382" s="151"/>
      <c r="M1382" s="155"/>
      <c r="T1382" s="156"/>
      <c r="AT1382" s="152" t="s">
        <v>208</v>
      </c>
      <c r="AU1382" s="152" t="s">
        <v>78</v>
      </c>
      <c r="AV1382" s="12" t="s">
        <v>76</v>
      </c>
      <c r="AW1382" s="12" t="s">
        <v>31</v>
      </c>
      <c r="AX1382" s="12" t="s">
        <v>69</v>
      </c>
      <c r="AY1382" s="152" t="s">
        <v>195</v>
      </c>
    </row>
    <row r="1383" spans="2:51" s="13" customFormat="1">
      <c r="B1383" s="157"/>
      <c r="D1383" s="145" t="s">
        <v>208</v>
      </c>
      <c r="E1383" s="158" t="s">
        <v>19</v>
      </c>
      <c r="F1383" s="159" t="s">
        <v>1302</v>
      </c>
      <c r="H1383" s="160">
        <v>2.0699999999999998</v>
      </c>
      <c r="I1383" s="161"/>
      <c r="L1383" s="157"/>
      <c r="M1383" s="162"/>
      <c r="T1383" s="163"/>
      <c r="AT1383" s="158" t="s">
        <v>208</v>
      </c>
      <c r="AU1383" s="158" t="s">
        <v>78</v>
      </c>
      <c r="AV1383" s="13" t="s">
        <v>78</v>
      </c>
      <c r="AW1383" s="13" t="s">
        <v>31</v>
      </c>
      <c r="AX1383" s="13" t="s">
        <v>69</v>
      </c>
      <c r="AY1383" s="158" t="s">
        <v>195</v>
      </c>
    </row>
    <row r="1384" spans="2:51" s="12" customFormat="1">
      <c r="B1384" s="151"/>
      <c r="D1384" s="145" t="s">
        <v>208</v>
      </c>
      <c r="E1384" s="152" t="s">
        <v>19</v>
      </c>
      <c r="F1384" s="153" t="s">
        <v>1303</v>
      </c>
      <c r="H1384" s="152" t="s">
        <v>19</v>
      </c>
      <c r="I1384" s="154"/>
      <c r="L1384" s="151"/>
      <c r="M1384" s="155"/>
      <c r="T1384" s="156"/>
      <c r="AT1384" s="152" t="s">
        <v>208</v>
      </c>
      <c r="AU1384" s="152" t="s">
        <v>78</v>
      </c>
      <c r="AV1384" s="12" t="s">
        <v>76</v>
      </c>
      <c r="AW1384" s="12" t="s">
        <v>31</v>
      </c>
      <c r="AX1384" s="12" t="s">
        <v>69</v>
      </c>
      <c r="AY1384" s="152" t="s">
        <v>195</v>
      </c>
    </row>
    <row r="1385" spans="2:51" s="13" customFormat="1">
      <c r="B1385" s="157"/>
      <c r="D1385" s="145" t="s">
        <v>208</v>
      </c>
      <c r="E1385" s="158" t="s">
        <v>19</v>
      </c>
      <c r="F1385" s="159" t="s">
        <v>1033</v>
      </c>
      <c r="H1385" s="160">
        <v>1.1339999999999999</v>
      </c>
      <c r="I1385" s="161"/>
      <c r="L1385" s="157"/>
      <c r="M1385" s="162"/>
      <c r="T1385" s="163"/>
      <c r="AT1385" s="158" t="s">
        <v>208</v>
      </c>
      <c r="AU1385" s="158" t="s">
        <v>78</v>
      </c>
      <c r="AV1385" s="13" t="s">
        <v>78</v>
      </c>
      <c r="AW1385" s="13" t="s">
        <v>31</v>
      </c>
      <c r="AX1385" s="13" t="s">
        <v>69</v>
      </c>
      <c r="AY1385" s="158" t="s">
        <v>195</v>
      </c>
    </row>
    <row r="1386" spans="2:51" s="12" customFormat="1">
      <c r="B1386" s="151"/>
      <c r="D1386" s="145" t="s">
        <v>208</v>
      </c>
      <c r="E1386" s="152" t="s">
        <v>19</v>
      </c>
      <c r="F1386" s="153" t="s">
        <v>1278</v>
      </c>
      <c r="H1386" s="152" t="s">
        <v>19</v>
      </c>
      <c r="I1386" s="154"/>
      <c r="L1386" s="151"/>
      <c r="M1386" s="155"/>
      <c r="T1386" s="156"/>
      <c r="AT1386" s="152" t="s">
        <v>208</v>
      </c>
      <c r="AU1386" s="152" t="s">
        <v>78</v>
      </c>
      <c r="AV1386" s="12" t="s">
        <v>76</v>
      </c>
      <c r="AW1386" s="12" t="s">
        <v>31</v>
      </c>
      <c r="AX1386" s="12" t="s">
        <v>69</v>
      </c>
      <c r="AY1386" s="152" t="s">
        <v>195</v>
      </c>
    </row>
    <row r="1387" spans="2:51" s="13" customFormat="1">
      <c r="B1387" s="157"/>
      <c r="D1387" s="145" t="s">
        <v>208</v>
      </c>
      <c r="E1387" s="158" t="s">
        <v>19</v>
      </c>
      <c r="F1387" s="159" t="s">
        <v>1304</v>
      </c>
      <c r="H1387" s="160">
        <v>2.5289999999999999</v>
      </c>
      <c r="I1387" s="161"/>
      <c r="L1387" s="157"/>
      <c r="M1387" s="162"/>
      <c r="T1387" s="163"/>
      <c r="AT1387" s="158" t="s">
        <v>208</v>
      </c>
      <c r="AU1387" s="158" t="s">
        <v>78</v>
      </c>
      <c r="AV1387" s="13" t="s">
        <v>78</v>
      </c>
      <c r="AW1387" s="13" t="s">
        <v>31</v>
      </c>
      <c r="AX1387" s="13" t="s">
        <v>69</v>
      </c>
      <c r="AY1387" s="158" t="s">
        <v>195</v>
      </c>
    </row>
    <row r="1388" spans="2:51" s="12" customFormat="1">
      <c r="B1388" s="151"/>
      <c r="D1388" s="145" t="s">
        <v>208</v>
      </c>
      <c r="E1388" s="152" t="s">
        <v>19</v>
      </c>
      <c r="F1388" s="153" t="s">
        <v>1305</v>
      </c>
      <c r="H1388" s="152" t="s">
        <v>19</v>
      </c>
      <c r="I1388" s="154"/>
      <c r="L1388" s="151"/>
      <c r="M1388" s="155"/>
      <c r="T1388" s="156"/>
      <c r="AT1388" s="152" t="s">
        <v>208</v>
      </c>
      <c r="AU1388" s="152" t="s">
        <v>78</v>
      </c>
      <c r="AV1388" s="12" t="s">
        <v>76</v>
      </c>
      <c r="AW1388" s="12" t="s">
        <v>31</v>
      </c>
      <c r="AX1388" s="12" t="s">
        <v>69</v>
      </c>
      <c r="AY1388" s="152" t="s">
        <v>195</v>
      </c>
    </row>
    <row r="1389" spans="2:51" s="13" customFormat="1">
      <c r="B1389" s="157"/>
      <c r="D1389" s="145" t="s">
        <v>208</v>
      </c>
      <c r="E1389" s="158" t="s">
        <v>19</v>
      </c>
      <c r="F1389" s="159" t="s">
        <v>1306</v>
      </c>
      <c r="H1389" s="160">
        <v>0.23400000000000001</v>
      </c>
      <c r="I1389" s="161"/>
      <c r="L1389" s="157"/>
      <c r="M1389" s="162"/>
      <c r="T1389" s="163"/>
      <c r="AT1389" s="158" t="s">
        <v>208</v>
      </c>
      <c r="AU1389" s="158" t="s">
        <v>78</v>
      </c>
      <c r="AV1389" s="13" t="s">
        <v>78</v>
      </c>
      <c r="AW1389" s="13" t="s">
        <v>31</v>
      </c>
      <c r="AX1389" s="13" t="s">
        <v>69</v>
      </c>
      <c r="AY1389" s="158" t="s">
        <v>195</v>
      </c>
    </row>
    <row r="1390" spans="2:51" s="12" customFormat="1">
      <c r="B1390" s="151"/>
      <c r="D1390" s="145" t="s">
        <v>208</v>
      </c>
      <c r="E1390" s="152" t="s">
        <v>19</v>
      </c>
      <c r="F1390" s="153" t="s">
        <v>1307</v>
      </c>
      <c r="H1390" s="152" t="s">
        <v>19</v>
      </c>
      <c r="I1390" s="154"/>
      <c r="L1390" s="151"/>
      <c r="M1390" s="155"/>
      <c r="T1390" s="156"/>
      <c r="AT1390" s="152" t="s">
        <v>208</v>
      </c>
      <c r="AU1390" s="152" t="s">
        <v>78</v>
      </c>
      <c r="AV1390" s="12" t="s">
        <v>76</v>
      </c>
      <c r="AW1390" s="12" t="s">
        <v>31</v>
      </c>
      <c r="AX1390" s="12" t="s">
        <v>69</v>
      </c>
      <c r="AY1390" s="152" t="s">
        <v>195</v>
      </c>
    </row>
    <row r="1391" spans="2:51" s="13" customFormat="1">
      <c r="B1391" s="157"/>
      <c r="D1391" s="145" t="s">
        <v>208</v>
      </c>
      <c r="E1391" s="158" t="s">
        <v>19</v>
      </c>
      <c r="F1391" s="159" t="s">
        <v>1308</v>
      </c>
      <c r="H1391" s="160">
        <v>0.54900000000000004</v>
      </c>
      <c r="I1391" s="161"/>
      <c r="L1391" s="157"/>
      <c r="M1391" s="162"/>
      <c r="T1391" s="163"/>
      <c r="AT1391" s="158" t="s">
        <v>208</v>
      </c>
      <c r="AU1391" s="158" t="s">
        <v>78</v>
      </c>
      <c r="AV1391" s="13" t="s">
        <v>78</v>
      </c>
      <c r="AW1391" s="13" t="s">
        <v>31</v>
      </c>
      <c r="AX1391" s="13" t="s">
        <v>69</v>
      </c>
      <c r="AY1391" s="158" t="s">
        <v>195</v>
      </c>
    </row>
    <row r="1392" spans="2:51" s="12" customFormat="1">
      <c r="B1392" s="151"/>
      <c r="D1392" s="145" t="s">
        <v>208</v>
      </c>
      <c r="E1392" s="152" t="s">
        <v>19</v>
      </c>
      <c r="F1392" s="153" t="s">
        <v>1309</v>
      </c>
      <c r="H1392" s="152" t="s">
        <v>19</v>
      </c>
      <c r="I1392" s="154"/>
      <c r="L1392" s="151"/>
      <c r="M1392" s="155"/>
      <c r="T1392" s="156"/>
      <c r="AT1392" s="152" t="s">
        <v>208</v>
      </c>
      <c r="AU1392" s="152" t="s">
        <v>78</v>
      </c>
      <c r="AV1392" s="12" t="s">
        <v>76</v>
      </c>
      <c r="AW1392" s="12" t="s">
        <v>31</v>
      </c>
      <c r="AX1392" s="12" t="s">
        <v>69</v>
      </c>
      <c r="AY1392" s="152" t="s">
        <v>195</v>
      </c>
    </row>
    <row r="1393" spans="2:51" s="13" customFormat="1">
      <c r="B1393" s="157"/>
      <c r="D1393" s="145" t="s">
        <v>208</v>
      </c>
      <c r="E1393" s="158" t="s">
        <v>19</v>
      </c>
      <c r="F1393" s="159" t="s">
        <v>1310</v>
      </c>
      <c r="H1393" s="160">
        <v>1.863</v>
      </c>
      <c r="I1393" s="161"/>
      <c r="L1393" s="157"/>
      <c r="M1393" s="162"/>
      <c r="T1393" s="163"/>
      <c r="AT1393" s="158" t="s">
        <v>208</v>
      </c>
      <c r="AU1393" s="158" t="s">
        <v>78</v>
      </c>
      <c r="AV1393" s="13" t="s">
        <v>78</v>
      </c>
      <c r="AW1393" s="13" t="s">
        <v>31</v>
      </c>
      <c r="AX1393" s="13" t="s">
        <v>69</v>
      </c>
      <c r="AY1393" s="158" t="s">
        <v>195</v>
      </c>
    </row>
    <row r="1394" spans="2:51" s="12" customFormat="1">
      <c r="B1394" s="151"/>
      <c r="D1394" s="145" t="s">
        <v>208</v>
      </c>
      <c r="E1394" s="152" t="s">
        <v>19</v>
      </c>
      <c r="F1394" s="153" t="s">
        <v>1311</v>
      </c>
      <c r="H1394" s="152" t="s">
        <v>19</v>
      </c>
      <c r="I1394" s="154"/>
      <c r="L1394" s="151"/>
      <c r="M1394" s="155"/>
      <c r="T1394" s="156"/>
      <c r="AT1394" s="152" t="s">
        <v>208</v>
      </c>
      <c r="AU1394" s="152" t="s">
        <v>78</v>
      </c>
      <c r="AV1394" s="12" t="s">
        <v>76</v>
      </c>
      <c r="AW1394" s="12" t="s">
        <v>31</v>
      </c>
      <c r="AX1394" s="12" t="s">
        <v>69</v>
      </c>
      <c r="AY1394" s="152" t="s">
        <v>195</v>
      </c>
    </row>
    <row r="1395" spans="2:51" s="13" customFormat="1">
      <c r="B1395" s="157"/>
      <c r="D1395" s="145" t="s">
        <v>208</v>
      </c>
      <c r="E1395" s="158" t="s">
        <v>19</v>
      </c>
      <c r="F1395" s="159" t="s">
        <v>1312</v>
      </c>
      <c r="H1395" s="160">
        <v>0.89100000000000001</v>
      </c>
      <c r="I1395" s="161"/>
      <c r="L1395" s="157"/>
      <c r="M1395" s="162"/>
      <c r="T1395" s="163"/>
      <c r="AT1395" s="158" t="s">
        <v>208</v>
      </c>
      <c r="AU1395" s="158" t="s">
        <v>78</v>
      </c>
      <c r="AV1395" s="13" t="s">
        <v>78</v>
      </c>
      <c r="AW1395" s="13" t="s">
        <v>31</v>
      </c>
      <c r="AX1395" s="13" t="s">
        <v>69</v>
      </c>
      <c r="AY1395" s="158" t="s">
        <v>195</v>
      </c>
    </row>
    <row r="1396" spans="2:51" s="12" customFormat="1">
      <c r="B1396" s="151"/>
      <c r="D1396" s="145" t="s">
        <v>208</v>
      </c>
      <c r="E1396" s="152" t="s">
        <v>19</v>
      </c>
      <c r="F1396" s="153" t="s">
        <v>1313</v>
      </c>
      <c r="H1396" s="152" t="s">
        <v>19</v>
      </c>
      <c r="I1396" s="154"/>
      <c r="L1396" s="151"/>
      <c r="M1396" s="155"/>
      <c r="T1396" s="156"/>
      <c r="AT1396" s="152" t="s">
        <v>208</v>
      </c>
      <c r="AU1396" s="152" t="s">
        <v>78</v>
      </c>
      <c r="AV1396" s="12" t="s">
        <v>76</v>
      </c>
      <c r="AW1396" s="12" t="s">
        <v>31</v>
      </c>
      <c r="AX1396" s="12" t="s">
        <v>69</v>
      </c>
      <c r="AY1396" s="152" t="s">
        <v>195</v>
      </c>
    </row>
    <row r="1397" spans="2:51" s="13" customFormat="1">
      <c r="B1397" s="157"/>
      <c r="D1397" s="145" t="s">
        <v>208</v>
      </c>
      <c r="E1397" s="158" t="s">
        <v>19</v>
      </c>
      <c r="F1397" s="159" t="s">
        <v>1314</v>
      </c>
      <c r="H1397" s="160">
        <v>1.9079999999999999</v>
      </c>
      <c r="I1397" s="161"/>
      <c r="L1397" s="157"/>
      <c r="M1397" s="162"/>
      <c r="T1397" s="163"/>
      <c r="AT1397" s="158" t="s">
        <v>208</v>
      </c>
      <c r="AU1397" s="158" t="s">
        <v>78</v>
      </c>
      <c r="AV1397" s="13" t="s">
        <v>78</v>
      </c>
      <c r="AW1397" s="13" t="s">
        <v>31</v>
      </c>
      <c r="AX1397" s="13" t="s">
        <v>69</v>
      </c>
      <c r="AY1397" s="158" t="s">
        <v>195</v>
      </c>
    </row>
    <row r="1398" spans="2:51" s="12" customFormat="1">
      <c r="B1398" s="151"/>
      <c r="D1398" s="145" t="s">
        <v>208</v>
      </c>
      <c r="E1398" s="152" t="s">
        <v>19</v>
      </c>
      <c r="F1398" s="153" t="s">
        <v>1315</v>
      </c>
      <c r="H1398" s="152" t="s">
        <v>19</v>
      </c>
      <c r="I1398" s="154"/>
      <c r="L1398" s="151"/>
      <c r="M1398" s="155"/>
      <c r="T1398" s="156"/>
      <c r="AT1398" s="152" t="s">
        <v>208</v>
      </c>
      <c r="AU1398" s="152" t="s">
        <v>78</v>
      </c>
      <c r="AV1398" s="12" t="s">
        <v>76</v>
      </c>
      <c r="AW1398" s="12" t="s">
        <v>31</v>
      </c>
      <c r="AX1398" s="12" t="s">
        <v>69</v>
      </c>
      <c r="AY1398" s="152" t="s">
        <v>195</v>
      </c>
    </row>
    <row r="1399" spans="2:51" s="13" customFormat="1">
      <c r="B1399" s="157"/>
      <c r="D1399" s="145" t="s">
        <v>208</v>
      </c>
      <c r="E1399" s="158" t="s">
        <v>19</v>
      </c>
      <c r="F1399" s="159" t="s">
        <v>1316</v>
      </c>
      <c r="H1399" s="160">
        <v>0.504</v>
      </c>
      <c r="I1399" s="161"/>
      <c r="L1399" s="157"/>
      <c r="M1399" s="162"/>
      <c r="T1399" s="163"/>
      <c r="AT1399" s="158" t="s">
        <v>208</v>
      </c>
      <c r="AU1399" s="158" t="s">
        <v>78</v>
      </c>
      <c r="AV1399" s="13" t="s">
        <v>78</v>
      </c>
      <c r="AW1399" s="13" t="s">
        <v>31</v>
      </c>
      <c r="AX1399" s="13" t="s">
        <v>69</v>
      </c>
      <c r="AY1399" s="158" t="s">
        <v>195</v>
      </c>
    </row>
    <row r="1400" spans="2:51" s="12" customFormat="1">
      <c r="B1400" s="151"/>
      <c r="D1400" s="145" t="s">
        <v>208</v>
      </c>
      <c r="E1400" s="152" t="s">
        <v>19</v>
      </c>
      <c r="F1400" s="153" t="s">
        <v>1317</v>
      </c>
      <c r="H1400" s="152" t="s">
        <v>19</v>
      </c>
      <c r="I1400" s="154"/>
      <c r="L1400" s="151"/>
      <c r="M1400" s="155"/>
      <c r="T1400" s="156"/>
      <c r="AT1400" s="152" t="s">
        <v>208</v>
      </c>
      <c r="AU1400" s="152" t="s">
        <v>78</v>
      </c>
      <c r="AV1400" s="12" t="s">
        <v>76</v>
      </c>
      <c r="AW1400" s="12" t="s">
        <v>31</v>
      </c>
      <c r="AX1400" s="12" t="s">
        <v>69</v>
      </c>
      <c r="AY1400" s="152" t="s">
        <v>195</v>
      </c>
    </row>
    <row r="1401" spans="2:51" s="12" customFormat="1">
      <c r="B1401" s="151"/>
      <c r="D1401" s="145" t="s">
        <v>208</v>
      </c>
      <c r="E1401" s="152" t="s">
        <v>19</v>
      </c>
      <c r="F1401" s="153" t="s">
        <v>974</v>
      </c>
      <c r="H1401" s="152" t="s">
        <v>19</v>
      </c>
      <c r="I1401" s="154"/>
      <c r="L1401" s="151"/>
      <c r="M1401" s="155"/>
      <c r="T1401" s="156"/>
      <c r="AT1401" s="152" t="s">
        <v>208</v>
      </c>
      <c r="AU1401" s="152" t="s">
        <v>78</v>
      </c>
      <c r="AV1401" s="12" t="s">
        <v>76</v>
      </c>
      <c r="AW1401" s="12" t="s">
        <v>31</v>
      </c>
      <c r="AX1401" s="12" t="s">
        <v>69</v>
      </c>
      <c r="AY1401" s="152" t="s">
        <v>195</v>
      </c>
    </row>
    <row r="1402" spans="2:51" s="13" customFormat="1">
      <c r="B1402" s="157"/>
      <c r="D1402" s="145" t="s">
        <v>208</v>
      </c>
      <c r="E1402" s="158" t="s">
        <v>19</v>
      </c>
      <c r="F1402" s="159" t="s">
        <v>1318</v>
      </c>
      <c r="H1402" s="160">
        <v>0.73799999999999999</v>
      </c>
      <c r="I1402" s="161"/>
      <c r="L1402" s="157"/>
      <c r="M1402" s="162"/>
      <c r="T1402" s="163"/>
      <c r="AT1402" s="158" t="s">
        <v>208</v>
      </c>
      <c r="AU1402" s="158" t="s">
        <v>78</v>
      </c>
      <c r="AV1402" s="13" t="s">
        <v>78</v>
      </c>
      <c r="AW1402" s="13" t="s">
        <v>31</v>
      </c>
      <c r="AX1402" s="13" t="s">
        <v>69</v>
      </c>
      <c r="AY1402" s="158" t="s">
        <v>195</v>
      </c>
    </row>
    <row r="1403" spans="2:51" s="12" customFormat="1">
      <c r="B1403" s="151"/>
      <c r="D1403" s="145" t="s">
        <v>208</v>
      </c>
      <c r="E1403" s="152" t="s">
        <v>19</v>
      </c>
      <c r="F1403" s="153" t="s">
        <v>1319</v>
      </c>
      <c r="H1403" s="152" t="s">
        <v>19</v>
      </c>
      <c r="I1403" s="154"/>
      <c r="L1403" s="151"/>
      <c r="M1403" s="155"/>
      <c r="T1403" s="156"/>
      <c r="AT1403" s="152" t="s">
        <v>208</v>
      </c>
      <c r="AU1403" s="152" t="s">
        <v>78</v>
      </c>
      <c r="AV1403" s="12" t="s">
        <v>76</v>
      </c>
      <c r="AW1403" s="12" t="s">
        <v>31</v>
      </c>
      <c r="AX1403" s="12" t="s">
        <v>69</v>
      </c>
      <c r="AY1403" s="152" t="s">
        <v>195</v>
      </c>
    </row>
    <row r="1404" spans="2:51" s="13" customFormat="1">
      <c r="B1404" s="157"/>
      <c r="D1404" s="145" t="s">
        <v>208</v>
      </c>
      <c r="E1404" s="158" t="s">
        <v>19</v>
      </c>
      <c r="F1404" s="159" t="s">
        <v>1320</v>
      </c>
      <c r="H1404" s="160">
        <v>0.16200000000000001</v>
      </c>
      <c r="I1404" s="161"/>
      <c r="L1404" s="157"/>
      <c r="M1404" s="162"/>
      <c r="T1404" s="163"/>
      <c r="AT1404" s="158" t="s">
        <v>208</v>
      </c>
      <c r="AU1404" s="158" t="s">
        <v>78</v>
      </c>
      <c r="AV1404" s="13" t="s">
        <v>78</v>
      </c>
      <c r="AW1404" s="13" t="s">
        <v>31</v>
      </c>
      <c r="AX1404" s="13" t="s">
        <v>69</v>
      </c>
      <c r="AY1404" s="158" t="s">
        <v>195</v>
      </c>
    </row>
    <row r="1405" spans="2:51" s="12" customFormat="1">
      <c r="B1405" s="151"/>
      <c r="D1405" s="145" t="s">
        <v>208</v>
      </c>
      <c r="E1405" s="152" t="s">
        <v>19</v>
      </c>
      <c r="F1405" s="153" t="s">
        <v>1321</v>
      </c>
      <c r="H1405" s="152" t="s">
        <v>19</v>
      </c>
      <c r="I1405" s="154"/>
      <c r="L1405" s="151"/>
      <c r="M1405" s="155"/>
      <c r="T1405" s="156"/>
      <c r="AT1405" s="152" t="s">
        <v>208</v>
      </c>
      <c r="AU1405" s="152" t="s">
        <v>78</v>
      </c>
      <c r="AV1405" s="12" t="s">
        <v>76</v>
      </c>
      <c r="AW1405" s="12" t="s">
        <v>31</v>
      </c>
      <c r="AX1405" s="12" t="s">
        <v>69</v>
      </c>
      <c r="AY1405" s="152" t="s">
        <v>195</v>
      </c>
    </row>
    <row r="1406" spans="2:51" s="13" customFormat="1">
      <c r="B1406" s="157"/>
      <c r="D1406" s="145" t="s">
        <v>208</v>
      </c>
      <c r="E1406" s="158" t="s">
        <v>19</v>
      </c>
      <c r="F1406" s="159" t="s">
        <v>1322</v>
      </c>
      <c r="H1406" s="160">
        <v>0.58499999999999996</v>
      </c>
      <c r="I1406" s="161"/>
      <c r="L1406" s="157"/>
      <c r="M1406" s="162"/>
      <c r="T1406" s="163"/>
      <c r="AT1406" s="158" t="s">
        <v>208</v>
      </c>
      <c r="AU1406" s="158" t="s">
        <v>78</v>
      </c>
      <c r="AV1406" s="13" t="s">
        <v>78</v>
      </c>
      <c r="AW1406" s="13" t="s">
        <v>31</v>
      </c>
      <c r="AX1406" s="13" t="s">
        <v>69</v>
      </c>
      <c r="AY1406" s="158" t="s">
        <v>195</v>
      </c>
    </row>
    <row r="1407" spans="2:51" s="12" customFormat="1">
      <c r="B1407" s="151"/>
      <c r="D1407" s="145" t="s">
        <v>208</v>
      </c>
      <c r="E1407" s="152" t="s">
        <v>19</v>
      </c>
      <c r="F1407" s="153" t="s">
        <v>1323</v>
      </c>
      <c r="H1407" s="152" t="s">
        <v>19</v>
      </c>
      <c r="I1407" s="154"/>
      <c r="L1407" s="151"/>
      <c r="M1407" s="155"/>
      <c r="T1407" s="156"/>
      <c r="AT1407" s="152" t="s">
        <v>208</v>
      </c>
      <c r="AU1407" s="152" t="s">
        <v>78</v>
      </c>
      <c r="AV1407" s="12" t="s">
        <v>76</v>
      </c>
      <c r="AW1407" s="12" t="s">
        <v>31</v>
      </c>
      <c r="AX1407" s="12" t="s">
        <v>69</v>
      </c>
      <c r="AY1407" s="152" t="s">
        <v>195</v>
      </c>
    </row>
    <row r="1408" spans="2:51" s="13" customFormat="1">
      <c r="B1408" s="157"/>
      <c r="D1408" s="145" t="s">
        <v>208</v>
      </c>
      <c r="E1408" s="158" t="s">
        <v>19</v>
      </c>
      <c r="F1408" s="159" t="s">
        <v>1324</v>
      </c>
      <c r="H1408" s="160">
        <v>1.0169999999999999</v>
      </c>
      <c r="I1408" s="161"/>
      <c r="L1408" s="157"/>
      <c r="M1408" s="162"/>
      <c r="T1408" s="163"/>
      <c r="AT1408" s="158" t="s">
        <v>208</v>
      </c>
      <c r="AU1408" s="158" t="s">
        <v>78</v>
      </c>
      <c r="AV1408" s="13" t="s">
        <v>78</v>
      </c>
      <c r="AW1408" s="13" t="s">
        <v>31</v>
      </c>
      <c r="AX1408" s="13" t="s">
        <v>69</v>
      </c>
      <c r="AY1408" s="158" t="s">
        <v>195</v>
      </c>
    </row>
    <row r="1409" spans="2:51" s="12" customFormat="1">
      <c r="B1409" s="151"/>
      <c r="D1409" s="145" t="s">
        <v>208</v>
      </c>
      <c r="E1409" s="152" t="s">
        <v>19</v>
      </c>
      <c r="F1409" s="153" t="s">
        <v>1325</v>
      </c>
      <c r="H1409" s="152" t="s">
        <v>19</v>
      </c>
      <c r="I1409" s="154"/>
      <c r="L1409" s="151"/>
      <c r="M1409" s="155"/>
      <c r="T1409" s="156"/>
      <c r="AT1409" s="152" t="s">
        <v>208</v>
      </c>
      <c r="AU1409" s="152" t="s">
        <v>78</v>
      </c>
      <c r="AV1409" s="12" t="s">
        <v>76</v>
      </c>
      <c r="AW1409" s="12" t="s">
        <v>31</v>
      </c>
      <c r="AX1409" s="12" t="s">
        <v>69</v>
      </c>
      <c r="AY1409" s="152" t="s">
        <v>195</v>
      </c>
    </row>
    <row r="1410" spans="2:51" s="13" customFormat="1">
      <c r="B1410" s="157"/>
      <c r="D1410" s="145" t="s">
        <v>208</v>
      </c>
      <c r="E1410" s="158" t="s">
        <v>19</v>
      </c>
      <c r="F1410" s="159" t="s">
        <v>1326</v>
      </c>
      <c r="H1410" s="160">
        <v>3.2130000000000001</v>
      </c>
      <c r="I1410" s="161"/>
      <c r="L1410" s="157"/>
      <c r="M1410" s="162"/>
      <c r="T1410" s="163"/>
      <c r="AT1410" s="158" t="s">
        <v>208</v>
      </c>
      <c r="AU1410" s="158" t="s">
        <v>78</v>
      </c>
      <c r="AV1410" s="13" t="s">
        <v>78</v>
      </c>
      <c r="AW1410" s="13" t="s">
        <v>31</v>
      </c>
      <c r="AX1410" s="13" t="s">
        <v>69</v>
      </c>
      <c r="AY1410" s="158" t="s">
        <v>195</v>
      </c>
    </row>
    <row r="1411" spans="2:51" s="12" customFormat="1">
      <c r="B1411" s="151"/>
      <c r="D1411" s="145" t="s">
        <v>208</v>
      </c>
      <c r="E1411" s="152" t="s">
        <v>19</v>
      </c>
      <c r="F1411" s="153" t="s">
        <v>1327</v>
      </c>
      <c r="H1411" s="152" t="s">
        <v>19</v>
      </c>
      <c r="I1411" s="154"/>
      <c r="L1411" s="151"/>
      <c r="M1411" s="155"/>
      <c r="T1411" s="156"/>
      <c r="AT1411" s="152" t="s">
        <v>208</v>
      </c>
      <c r="AU1411" s="152" t="s">
        <v>78</v>
      </c>
      <c r="AV1411" s="12" t="s">
        <v>76</v>
      </c>
      <c r="AW1411" s="12" t="s">
        <v>31</v>
      </c>
      <c r="AX1411" s="12" t="s">
        <v>69</v>
      </c>
      <c r="AY1411" s="152" t="s">
        <v>195</v>
      </c>
    </row>
    <row r="1412" spans="2:51" s="13" customFormat="1">
      <c r="B1412" s="157"/>
      <c r="D1412" s="145" t="s">
        <v>208</v>
      </c>
      <c r="E1412" s="158" t="s">
        <v>19</v>
      </c>
      <c r="F1412" s="159" t="s">
        <v>1328</v>
      </c>
      <c r="H1412" s="160">
        <v>3.3210000000000002</v>
      </c>
      <c r="I1412" s="161"/>
      <c r="L1412" s="157"/>
      <c r="M1412" s="162"/>
      <c r="T1412" s="163"/>
      <c r="AT1412" s="158" t="s">
        <v>208</v>
      </c>
      <c r="AU1412" s="158" t="s">
        <v>78</v>
      </c>
      <c r="AV1412" s="13" t="s">
        <v>78</v>
      </c>
      <c r="AW1412" s="13" t="s">
        <v>31</v>
      </c>
      <c r="AX1412" s="13" t="s">
        <v>69</v>
      </c>
      <c r="AY1412" s="158" t="s">
        <v>195</v>
      </c>
    </row>
    <row r="1413" spans="2:51" s="12" customFormat="1">
      <c r="B1413" s="151"/>
      <c r="D1413" s="145" t="s">
        <v>208</v>
      </c>
      <c r="E1413" s="152" t="s">
        <v>19</v>
      </c>
      <c r="F1413" s="153" t="s">
        <v>1329</v>
      </c>
      <c r="H1413" s="152" t="s">
        <v>19</v>
      </c>
      <c r="I1413" s="154"/>
      <c r="L1413" s="151"/>
      <c r="M1413" s="155"/>
      <c r="T1413" s="156"/>
      <c r="AT1413" s="152" t="s">
        <v>208</v>
      </c>
      <c r="AU1413" s="152" t="s">
        <v>78</v>
      </c>
      <c r="AV1413" s="12" t="s">
        <v>76</v>
      </c>
      <c r="AW1413" s="12" t="s">
        <v>31</v>
      </c>
      <c r="AX1413" s="12" t="s">
        <v>69</v>
      </c>
      <c r="AY1413" s="152" t="s">
        <v>195</v>
      </c>
    </row>
    <row r="1414" spans="2:51" s="13" customFormat="1">
      <c r="B1414" s="157"/>
      <c r="D1414" s="145" t="s">
        <v>208</v>
      </c>
      <c r="E1414" s="158" t="s">
        <v>19</v>
      </c>
      <c r="F1414" s="159" t="s">
        <v>1330</v>
      </c>
      <c r="H1414" s="160">
        <v>1.1279999999999999</v>
      </c>
      <c r="I1414" s="161"/>
      <c r="L1414" s="157"/>
      <c r="M1414" s="162"/>
      <c r="T1414" s="163"/>
      <c r="AT1414" s="158" t="s">
        <v>208</v>
      </c>
      <c r="AU1414" s="158" t="s">
        <v>78</v>
      </c>
      <c r="AV1414" s="13" t="s">
        <v>78</v>
      </c>
      <c r="AW1414" s="13" t="s">
        <v>31</v>
      </c>
      <c r="AX1414" s="13" t="s">
        <v>69</v>
      </c>
      <c r="AY1414" s="158" t="s">
        <v>195</v>
      </c>
    </row>
    <row r="1415" spans="2:51" s="13" customFormat="1">
      <c r="B1415" s="157"/>
      <c r="D1415" s="145" t="s">
        <v>208</v>
      </c>
      <c r="E1415" s="158" t="s">
        <v>19</v>
      </c>
      <c r="F1415" s="159" t="s">
        <v>1331</v>
      </c>
      <c r="H1415" s="160">
        <v>0.73299999999999998</v>
      </c>
      <c r="I1415" s="161"/>
      <c r="L1415" s="157"/>
      <c r="M1415" s="162"/>
      <c r="T1415" s="163"/>
      <c r="AT1415" s="158" t="s">
        <v>208</v>
      </c>
      <c r="AU1415" s="158" t="s">
        <v>78</v>
      </c>
      <c r="AV1415" s="13" t="s">
        <v>78</v>
      </c>
      <c r="AW1415" s="13" t="s">
        <v>31</v>
      </c>
      <c r="AX1415" s="13" t="s">
        <v>69</v>
      </c>
      <c r="AY1415" s="158" t="s">
        <v>195</v>
      </c>
    </row>
    <row r="1416" spans="2:51" s="12" customFormat="1">
      <c r="B1416" s="151"/>
      <c r="D1416" s="145" t="s">
        <v>208</v>
      </c>
      <c r="E1416" s="152" t="s">
        <v>19</v>
      </c>
      <c r="F1416" s="153" t="s">
        <v>1035</v>
      </c>
      <c r="H1416" s="152" t="s">
        <v>19</v>
      </c>
      <c r="I1416" s="154"/>
      <c r="L1416" s="151"/>
      <c r="M1416" s="155"/>
      <c r="T1416" s="156"/>
      <c r="AT1416" s="152" t="s">
        <v>208</v>
      </c>
      <c r="AU1416" s="152" t="s">
        <v>78</v>
      </c>
      <c r="AV1416" s="12" t="s">
        <v>76</v>
      </c>
      <c r="AW1416" s="12" t="s">
        <v>31</v>
      </c>
      <c r="AX1416" s="12" t="s">
        <v>69</v>
      </c>
      <c r="AY1416" s="152" t="s">
        <v>195</v>
      </c>
    </row>
    <row r="1417" spans="2:51" s="12" customFormat="1">
      <c r="B1417" s="151"/>
      <c r="D1417" s="145" t="s">
        <v>208</v>
      </c>
      <c r="E1417" s="152" t="s">
        <v>19</v>
      </c>
      <c r="F1417" s="153" t="s">
        <v>459</v>
      </c>
      <c r="H1417" s="152" t="s">
        <v>19</v>
      </c>
      <c r="I1417" s="154"/>
      <c r="L1417" s="151"/>
      <c r="M1417" s="155"/>
      <c r="T1417" s="156"/>
      <c r="AT1417" s="152" t="s">
        <v>208</v>
      </c>
      <c r="AU1417" s="152" t="s">
        <v>78</v>
      </c>
      <c r="AV1417" s="12" t="s">
        <v>76</v>
      </c>
      <c r="AW1417" s="12" t="s">
        <v>31</v>
      </c>
      <c r="AX1417" s="12" t="s">
        <v>69</v>
      </c>
      <c r="AY1417" s="152" t="s">
        <v>195</v>
      </c>
    </row>
    <row r="1418" spans="2:51" s="12" customFormat="1">
      <c r="B1418" s="151"/>
      <c r="D1418" s="145" t="s">
        <v>208</v>
      </c>
      <c r="E1418" s="152" t="s">
        <v>19</v>
      </c>
      <c r="F1418" s="153" t="s">
        <v>1036</v>
      </c>
      <c r="H1418" s="152" t="s">
        <v>19</v>
      </c>
      <c r="I1418" s="154"/>
      <c r="L1418" s="151"/>
      <c r="M1418" s="155"/>
      <c r="T1418" s="156"/>
      <c r="AT1418" s="152" t="s">
        <v>208</v>
      </c>
      <c r="AU1418" s="152" t="s">
        <v>78</v>
      </c>
      <c r="AV1418" s="12" t="s">
        <v>76</v>
      </c>
      <c r="AW1418" s="12" t="s">
        <v>31</v>
      </c>
      <c r="AX1418" s="12" t="s">
        <v>69</v>
      </c>
      <c r="AY1418" s="152" t="s">
        <v>195</v>
      </c>
    </row>
    <row r="1419" spans="2:51" s="13" customFormat="1">
      <c r="B1419" s="157"/>
      <c r="D1419" s="145" t="s">
        <v>208</v>
      </c>
      <c r="E1419" s="158" t="s">
        <v>19</v>
      </c>
      <c r="F1419" s="159" t="s">
        <v>1332</v>
      </c>
      <c r="H1419" s="160">
        <v>1.377</v>
      </c>
      <c r="I1419" s="161"/>
      <c r="L1419" s="157"/>
      <c r="M1419" s="162"/>
      <c r="T1419" s="163"/>
      <c r="AT1419" s="158" t="s">
        <v>208</v>
      </c>
      <c r="AU1419" s="158" t="s">
        <v>78</v>
      </c>
      <c r="AV1419" s="13" t="s">
        <v>78</v>
      </c>
      <c r="AW1419" s="13" t="s">
        <v>31</v>
      </c>
      <c r="AX1419" s="13" t="s">
        <v>69</v>
      </c>
      <c r="AY1419" s="158" t="s">
        <v>195</v>
      </c>
    </row>
    <row r="1420" spans="2:51" s="12" customFormat="1">
      <c r="B1420" s="151"/>
      <c r="D1420" s="145" t="s">
        <v>208</v>
      </c>
      <c r="E1420" s="152" t="s">
        <v>19</v>
      </c>
      <c r="F1420" s="153" t="s">
        <v>1038</v>
      </c>
      <c r="H1420" s="152" t="s">
        <v>19</v>
      </c>
      <c r="I1420" s="154"/>
      <c r="L1420" s="151"/>
      <c r="M1420" s="155"/>
      <c r="T1420" s="156"/>
      <c r="AT1420" s="152" t="s">
        <v>208</v>
      </c>
      <c r="AU1420" s="152" t="s">
        <v>78</v>
      </c>
      <c r="AV1420" s="12" t="s">
        <v>76</v>
      </c>
      <c r="AW1420" s="12" t="s">
        <v>31</v>
      </c>
      <c r="AX1420" s="12" t="s">
        <v>69</v>
      </c>
      <c r="AY1420" s="152" t="s">
        <v>195</v>
      </c>
    </row>
    <row r="1421" spans="2:51" s="13" customFormat="1">
      <c r="B1421" s="157"/>
      <c r="D1421" s="145" t="s">
        <v>208</v>
      </c>
      <c r="E1421" s="158" t="s">
        <v>19</v>
      </c>
      <c r="F1421" s="159" t="s">
        <v>1333</v>
      </c>
      <c r="H1421" s="160">
        <v>0.216</v>
      </c>
      <c r="I1421" s="161"/>
      <c r="L1421" s="157"/>
      <c r="M1421" s="162"/>
      <c r="T1421" s="163"/>
      <c r="AT1421" s="158" t="s">
        <v>208</v>
      </c>
      <c r="AU1421" s="158" t="s">
        <v>78</v>
      </c>
      <c r="AV1421" s="13" t="s">
        <v>78</v>
      </c>
      <c r="AW1421" s="13" t="s">
        <v>31</v>
      </c>
      <c r="AX1421" s="13" t="s">
        <v>69</v>
      </c>
      <c r="AY1421" s="158" t="s">
        <v>195</v>
      </c>
    </row>
    <row r="1422" spans="2:51" s="12" customFormat="1">
      <c r="B1422" s="151"/>
      <c r="D1422" s="145" t="s">
        <v>208</v>
      </c>
      <c r="E1422" s="152" t="s">
        <v>19</v>
      </c>
      <c r="F1422" s="153" t="s">
        <v>1040</v>
      </c>
      <c r="H1422" s="152" t="s">
        <v>19</v>
      </c>
      <c r="I1422" s="154"/>
      <c r="L1422" s="151"/>
      <c r="M1422" s="155"/>
      <c r="T1422" s="156"/>
      <c r="AT1422" s="152" t="s">
        <v>208</v>
      </c>
      <c r="AU1422" s="152" t="s">
        <v>78</v>
      </c>
      <c r="AV1422" s="12" t="s">
        <v>76</v>
      </c>
      <c r="AW1422" s="12" t="s">
        <v>31</v>
      </c>
      <c r="AX1422" s="12" t="s">
        <v>69</v>
      </c>
      <c r="AY1422" s="152" t="s">
        <v>195</v>
      </c>
    </row>
    <row r="1423" spans="2:51" s="13" customFormat="1">
      <c r="B1423" s="157"/>
      <c r="D1423" s="145" t="s">
        <v>208</v>
      </c>
      <c r="E1423" s="158" t="s">
        <v>19</v>
      </c>
      <c r="F1423" s="159" t="s">
        <v>1334</v>
      </c>
      <c r="H1423" s="160">
        <v>0.315</v>
      </c>
      <c r="I1423" s="161"/>
      <c r="L1423" s="157"/>
      <c r="M1423" s="162"/>
      <c r="T1423" s="163"/>
      <c r="AT1423" s="158" t="s">
        <v>208</v>
      </c>
      <c r="AU1423" s="158" t="s">
        <v>78</v>
      </c>
      <c r="AV1423" s="13" t="s">
        <v>78</v>
      </c>
      <c r="AW1423" s="13" t="s">
        <v>31</v>
      </c>
      <c r="AX1423" s="13" t="s">
        <v>69</v>
      </c>
      <c r="AY1423" s="158" t="s">
        <v>195</v>
      </c>
    </row>
    <row r="1424" spans="2:51" s="12" customFormat="1">
      <c r="B1424" s="151"/>
      <c r="D1424" s="145" t="s">
        <v>208</v>
      </c>
      <c r="E1424" s="152" t="s">
        <v>19</v>
      </c>
      <c r="F1424" s="153" t="s">
        <v>1042</v>
      </c>
      <c r="H1424" s="152" t="s">
        <v>19</v>
      </c>
      <c r="I1424" s="154"/>
      <c r="L1424" s="151"/>
      <c r="M1424" s="155"/>
      <c r="T1424" s="156"/>
      <c r="AT1424" s="152" t="s">
        <v>208</v>
      </c>
      <c r="AU1424" s="152" t="s">
        <v>78</v>
      </c>
      <c r="AV1424" s="12" t="s">
        <v>76</v>
      </c>
      <c r="AW1424" s="12" t="s">
        <v>31</v>
      </c>
      <c r="AX1424" s="12" t="s">
        <v>69</v>
      </c>
      <c r="AY1424" s="152" t="s">
        <v>195</v>
      </c>
    </row>
    <row r="1425" spans="2:51" s="13" customFormat="1">
      <c r="B1425" s="157"/>
      <c r="D1425" s="145" t="s">
        <v>208</v>
      </c>
      <c r="E1425" s="158" t="s">
        <v>19</v>
      </c>
      <c r="F1425" s="159" t="s">
        <v>1335</v>
      </c>
      <c r="H1425" s="160">
        <v>0.11700000000000001</v>
      </c>
      <c r="I1425" s="161"/>
      <c r="L1425" s="157"/>
      <c r="M1425" s="162"/>
      <c r="T1425" s="163"/>
      <c r="AT1425" s="158" t="s">
        <v>208</v>
      </c>
      <c r="AU1425" s="158" t="s">
        <v>78</v>
      </c>
      <c r="AV1425" s="13" t="s">
        <v>78</v>
      </c>
      <c r="AW1425" s="13" t="s">
        <v>31</v>
      </c>
      <c r="AX1425" s="13" t="s">
        <v>69</v>
      </c>
      <c r="AY1425" s="158" t="s">
        <v>195</v>
      </c>
    </row>
    <row r="1426" spans="2:51" s="12" customFormat="1">
      <c r="B1426" s="151"/>
      <c r="D1426" s="145" t="s">
        <v>208</v>
      </c>
      <c r="E1426" s="152" t="s">
        <v>19</v>
      </c>
      <c r="F1426" s="153" t="s">
        <v>1044</v>
      </c>
      <c r="H1426" s="152" t="s">
        <v>19</v>
      </c>
      <c r="I1426" s="154"/>
      <c r="L1426" s="151"/>
      <c r="M1426" s="155"/>
      <c r="T1426" s="156"/>
      <c r="AT1426" s="152" t="s">
        <v>208</v>
      </c>
      <c r="AU1426" s="152" t="s">
        <v>78</v>
      </c>
      <c r="AV1426" s="12" t="s">
        <v>76</v>
      </c>
      <c r="AW1426" s="12" t="s">
        <v>31</v>
      </c>
      <c r="AX1426" s="12" t="s">
        <v>69</v>
      </c>
      <c r="AY1426" s="152" t="s">
        <v>195</v>
      </c>
    </row>
    <row r="1427" spans="2:51" s="13" customFormat="1">
      <c r="B1427" s="157"/>
      <c r="D1427" s="145" t="s">
        <v>208</v>
      </c>
      <c r="E1427" s="158" t="s">
        <v>19</v>
      </c>
      <c r="F1427" s="159" t="s">
        <v>1336</v>
      </c>
      <c r="H1427" s="160">
        <v>0.72899999999999998</v>
      </c>
      <c r="I1427" s="161"/>
      <c r="L1427" s="157"/>
      <c r="M1427" s="162"/>
      <c r="T1427" s="163"/>
      <c r="AT1427" s="158" t="s">
        <v>208</v>
      </c>
      <c r="AU1427" s="158" t="s">
        <v>78</v>
      </c>
      <c r="AV1427" s="13" t="s">
        <v>78</v>
      </c>
      <c r="AW1427" s="13" t="s">
        <v>31</v>
      </c>
      <c r="AX1427" s="13" t="s">
        <v>69</v>
      </c>
      <c r="AY1427" s="158" t="s">
        <v>195</v>
      </c>
    </row>
    <row r="1428" spans="2:51" s="12" customFormat="1">
      <c r="B1428" s="151"/>
      <c r="D1428" s="145" t="s">
        <v>208</v>
      </c>
      <c r="E1428" s="152" t="s">
        <v>19</v>
      </c>
      <c r="F1428" s="153" t="s">
        <v>1046</v>
      </c>
      <c r="H1428" s="152" t="s">
        <v>19</v>
      </c>
      <c r="I1428" s="154"/>
      <c r="L1428" s="151"/>
      <c r="M1428" s="155"/>
      <c r="T1428" s="156"/>
      <c r="AT1428" s="152" t="s">
        <v>208</v>
      </c>
      <c r="AU1428" s="152" t="s">
        <v>78</v>
      </c>
      <c r="AV1428" s="12" t="s">
        <v>76</v>
      </c>
      <c r="AW1428" s="12" t="s">
        <v>31</v>
      </c>
      <c r="AX1428" s="12" t="s">
        <v>69</v>
      </c>
      <c r="AY1428" s="152" t="s">
        <v>195</v>
      </c>
    </row>
    <row r="1429" spans="2:51" s="13" customFormat="1">
      <c r="B1429" s="157"/>
      <c r="D1429" s="145" t="s">
        <v>208</v>
      </c>
      <c r="E1429" s="158" t="s">
        <v>19</v>
      </c>
      <c r="F1429" s="159" t="s">
        <v>1337</v>
      </c>
      <c r="H1429" s="160">
        <v>1.1879999999999999</v>
      </c>
      <c r="I1429" s="161"/>
      <c r="L1429" s="157"/>
      <c r="M1429" s="162"/>
      <c r="T1429" s="163"/>
      <c r="AT1429" s="158" t="s">
        <v>208</v>
      </c>
      <c r="AU1429" s="158" t="s">
        <v>78</v>
      </c>
      <c r="AV1429" s="13" t="s">
        <v>78</v>
      </c>
      <c r="AW1429" s="13" t="s">
        <v>31</v>
      </c>
      <c r="AX1429" s="13" t="s">
        <v>69</v>
      </c>
      <c r="AY1429" s="158" t="s">
        <v>195</v>
      </c>
    </row>
    <row r="1430" spans="2:51" s="12" customFormat="1">
      <c r="B1430" s="151"/>
      <c r="D1430" s="145" t="s">
        <v>208</v>
      </c>
      <c r="E1430" s="152" t="s">
        <v>19</v>
      </c>
      <c r="F1430" s="153" t="s">
        <v>1048</v>
      </c>
      <c r="H1430" s="152" t="s">
        <v>19</v>
      </c>
      <c r="I1430" s="154"/>
      <c r="L1430" s="151"/>
      <c r="M1430" s="155"/>
      <c r="T1430" s="156"/>
      <c r="AT1430" s="152" t="s">
        <v>208</v>
      </c>
      <c r="AU1430" s="152" t="s">
        <v>78</v>
      </c>
      <c r="AV1430" s="12" t="s">
        <v>76</v>
      </c>
      <c r="AW1430" s="12" t="s">
        <v>31</v>
      </c>
      <c r="AX1430" s="12" t="s">
        <v>69</v>
      </c>
      <c r="AY1430" s="152" t="s">
        <v>195</v>
      </c>
    </row>
    <row r="1431" spans="2:51" s="13" customFormat="1">
      <c r="B1431" s="157"/>
      <c r="D1431" s="145" t="s">
        <v>208</v>
      </c>
      <c r="E1431" s="158" t="s">
        <v>19</v>
      </c>
      <c r="F1431" s="159" t="s">
        <v>1338</v>
      </c>
      <c r="H1431" s="160">
        <v>0.378</v>
      </c>
      <c r="I1431" s="161"/>
      <c r="L1431" s="157"/>
      <c r="M1431" s="162"/>
      <c r="T1431" s="163"/>
      <c r="AT1431" s="158" t="s">
        <v>208</v>
      </c>
      <c r="AU1431" s="158" t="s">
        <v>78</v>
      </c>
      <c r="AV1431" s="13" t="s">
        <v>78</v>
      </c>
      <c r="AW1431" s="13" t="s">
        <v>31</v>
      </c>
      <c r="AX1431" s="13" t="s">
        <v>69</v>
      </c>
      <c r="AY1431" s="158" t="s">
        <v>195</v>
      </c>
    </row>
    <row r="1432" spans="2:51" s="12" customFormat="1">
      <c r="B1432" s="151"/>
      <c r="D1432" s="145" t="s">
        <v>208</v>
      </c>
      <c r="E1432" s="152" t="s">
        <v>19</v>
      </c>
      <c r="F1432" s="153" t="s">
        <v>1050</v>
      </c>
      <c r="H1432" s="152" t="s">
        <v>19</v>
      </c>
      <c r="I1432" s="154"/>
      <c r="L1432" s="151"/>
      <c r="M1432" s="155"/>
      <c r="T1432" s="156"/>
      <c r="AT1432" s="152" t="s">
        <v>208</v>
      </c>
      <c r="AU1432" s="152" t="s">
        <v>78</v>
      </c>
      <c r="AV1432" s="12" t="s">
        <v>76</v>
      </c>
      <c r="AW1432" s="12" t="s">
        <v>31</v>
      </c>
      <c r="AX1432" s="12" t="s">
        <v>69</v>
      </c>
      <c r="AY1432" s="152" t="s">
        <v>195</v>
      </c>
    </row>
    <row r="1433" spans="2:51" s="13" customFormat="1">
      <c r="B1433" s="157"/>
      <c r="D1433" s="145" t="s">
        <v>208</v>
      </c>
      <c r="E1433" s="158" t="s">
        <v>19</v>
      </c>
      <c r="F1433" s="159" t="s">
        <v>1339</v>
      </c>
      <c r="H1433" s="160">
        <v>1.593</v>
      </c>
      <c r="I1433" s="161"/>
      <c r="L1433" s="157"/>
      <c r="M1433" s="162"/>
      <c r="T1433" s="163"/>
      <c r="AT1433" s="158" t="s">
        <v>208</v>
      </c>
      <c r="AU1433" s="158" t="s">
        <v>78</v>
      </c>
      <c r="AV1433" s="13" t="s">
        <v>78</v>
      </c>
      <c r="AW1433" s="13" t="s">
        <v>31</v>
      </c>
      <c r="AX1433" s="13" t="s">
        <v>69</v>
      </c>
      <c r="AY1433" s="158" t="s">
        <v>195</v>
      </c>
    </row>
    <row r="1434" spans="2:51" s="12" customFormat="1">
      <c r="B1434" s="151"/>
      <c r="D1434" s="145" t="s">
        <v>208</v>
      </c>
      <c r="E1434" s="152" t="s">
        <v>19</v>
      </c>
      <c r="F1434" s="153" t="s">
        <v>1052</v>
      </c>
      <c r="H1434" s="152" t="s">
        <v>19</v>
      </c>
      <c r="I1434" s="154"/>
      <c r="L1434" s="151"/>
      <c r="M1434" s="155"/>
      <c r="T1434" s="156"/>
      <c r="AT1434" s="152" t="s">
        <v>208</v>
      </c>
      <c r="AU1434" s="152" t="s">
        <v>78</v>
      </c>
      <c r="AV1434" s="12" t="s">
        <v>76</v>
      </c>
      <c r="AW1434" s="12" t="s">
        <v>31</v>
      </c>
      <c r="AX1434" s="12" t="s">
        <v>69</v>
      </c>
      <c r="AY1434" s="152" t="s">
        <v>195</v>
      </c>
    </row>
    <row r="1435" spans="2:51" s="13" customFormat="1">
      <c r="B1435" s="157"/>
      <c r="D1435" s="145" t="s">
        <v>208</v>
      </c>
      <c r="E1435" s="158" t="s">
        <v>19</v>
      </c>
      <c r="F1435" s="159" t="s">
        <v>1340</v>
      </c>
      <c r="H1435" s="160">
        <v>2.1509999999999998</v>
      </c>
      <c r="I1435" s="161"/>
      <c r="L1435" s="157"/>
      <c r="M1435" s="162"/>
      <c r="T1435" s="163"/>
      <c r="AT1435" s="158" t="s">
        <v>208</v>
      </c>
      <c r="AU1435" s="158" t="s">
        <v>78</v>
      </c>
      <c r="AV1435" s="13" t="s">
        <v>78</v>
      </c>
      <c r="AW1435" s="13" t="s">
        <v>31</v>
      </c>
      <c r="AX1435" s="13" t="s">
        <v>69</v>
      </c>
      <c r="AY1435" s="158" t="s">
        <v>195</v>
      </c>
    </row>
    <row r="1436" spans="2:51" s="12" customFormat="1">
      <c r="B1436" s="151"/>
      <c r="D1436" s="145" t="s">
        <v>208</v>
      </c>
      <c r="E1436" s="152" t="s">
        <v>19</v>
      </c>
      <c r="F1436" s="153" t="s">
        <v>1054</v>
      </c>
      <c r="H1436" s="152" t="s">
        <v>19</v>
      </c>
      <c r="I1436" s="154"/>
      <c r="L1436" s="151"/>
      <c r="M1436" s="155"/>
      <c r="T1436" s="156"/>
      <c r="AT1436" s="152" t="s">
        <v>208</v>
      </c>
      <c r="AU1436" s="152" t="s">
        <v>78</v>
      </c>
      <c r="AV1436" s="12" t="s">
        <v>76</v>
      </c>
      <c r="AW1436" s="12" t="s">
        <v>31</v>
      </c>
      <c r="AX1436" s="12" t="s">
        <v>69</v>
      </c>
      <c r="AY1436" s="152" t="s">
        <v>195</v>
      </c>
    </row>
    <row r="1437" spans="2:51" s="13" customFormat="1">
      <c r="B1437" s="157"/>
      <c r="D1437" s="145" t="s">
        <v>208</v>
      </c>
      <c r="E1437" s="158" t="s">
        <v>19</v>
      </c>
      <c r="F1437" s="159" t="s">
        <v>1341</v>
      </c>
      <c r="H1437" s="160">
        <v>0.9</v>
      </c>
      <c r="I1437" s="161"/>
      <c r="L1437" s="157"/>
      <c r="M1437" s="162"/>
      <c r="T1437" s="163"/>
      <c r="AT1437" s="158" t="s">
        <v>208</v>
      </c>
      <c r="AU1437" s="158" t="s">
        <v>78</v>
      </c>
      <c r="AV1437" s="13" t="s">
        <v>78</v>
      </c>
      <c r="AW1437" s="13" t="s">
        <v>31</v>
      </c>
      <c r="AX1437" s="13" t="s">
        <v>69</v>
      </c>
      <c r="AY1437" s="158" t="s">
        <v>195</v>
      </c>
    </row>
    <row r="1438" spans="2:51" s="12" customFormat="1">
      <c r="B1438" s="151"/>
      <c r="D1438" s="145" t="s">
        <v>208</v>
      </c>
      <c r="E1438" s="152" t="s">
        <v>19</v>
      </c>
      <c r="F1438" s="153" t="s">
        <v>1056</v>
      </c>
      <c r="H1438" s="152" t="s">
        <v>19</v>
      </c>
      <c r="I1438" s="154"/>
      <c r="L1438" s="151"/>
      <c r="M1438" s="155"/>
      <c r="T1438" s="156"/>
      <c r="AT1438" s="152" t="s">
        <v>208</v>
      </c>
      <c r="AU1438" s="152" t="s">
        <v>78</v>
      </c>
      <c r="AV1438" s="12" t="s">
        <v>76</v>
      </c>
      <c r="AW1438" s="12" t="s">
        <v>31</v>
      </c>
      <c r="AX1438" s="12" t="s">
        <v>69</v>
      </c>
      <c r="AY1438" s="152" t="s">
        <v>195</v>
      </c>
    </row>
    <row r="1439" spans="2:51" s="13" customFormat="1">
      <c r="B1439" s="157"/>
      <c r="D1439" s="145" t="s">
        <v>208</v>
      </c>
      <c r="E1439" s="158" t="s">
        <v>19</v>
      </c>
      <c r="F1439" s="159" t="s">
        <v>1342</v>
      </c>
      <c r="H1439" s="160">
        <v>0.75600000000000001</v>
      </c>
      <c r="I1439" s="161"/>
      <c r="L1439" s="157"/>
      <c r="M1439" s="162"/>
      <c r="T1439" s="163"/>
      <c r="AT1439" s="158" t="s">
        <v>208</v>
      </c>
      <c r="AU1439" s="158" t="s">
        <v>78</v>
      </c>
      <c r="AV1439" s="13" t="s">
        <v>78</v>
      </c>
      <c r="AW1439" s="13" t="s">
        <v>31</v>
      </c>
      <c r="AX1439" s="13" t="s">
        <v>69</v>
      </c>
      <c r="AY1439" s="158" t="s">
        <v>195</v>
      </c>
    </row>
    <row r="1440" spans="2:51" s="12" customFormat="1">
      <c r="B1440" s="151"/>
      <c r="D1440" s="145" t="s">
        <v>208</v>
      </c>
      <c r="E1440" s="152" t="s">
        <v>19</v>
      </c>
      <c r="F1440" s="153" t="s">
        <v>1058</v>
      </c>
      <c r="H1440" s="152" t="s">
        <v>19</v>
      </c>
      <c r="I1440" s="154"/>
      <c r="L1440" s="151"/>
      <c r="M1440" s="155"/>
      <c r="T1440" s="156"/>
      <c r="AT1440" s="152" t="s">
        <v>208</v>
      </c>
      <c r="AU1440" s="152" t="s">
        <v>78</v>
      </c>
      <c r="AV1440" s="12" t="s">
        <v>76</v>
      </c>
      <c r="AW1440" s="12" t="s">
        <v>31</v>
      </c>
      <c r="AX1440" s="12" t="s">
        <v>69</v>
      </c>
      <c r="AY1440" s="152" t="s">
        <v>195</v>
      </c>
    </row>
    <row r="1441" spans="2:51" s="13" customFormat="1">
      <c r="B1441" s="157"/>
      <c r="D1441" s="145" t="s">
        <v>208</v>
      </c>
      <c r="E1441" s="158" t="s">
        <v>19</v>
      </c>
      <c r="F1441" s="159" t="s">
        <v>1343</v>
      </c>
      <c r="H1441" s="160">
        <v>1.107</v>
      </c>
      <c r="I1441" s="161"/>
      <c r="L1441" s="157"/>
      <c r="M1441" s="162"/>
      <c r="T1441" s="163"/>
      <c r="AT1441" s="158" t="s">
        <v>208</v>
      </c>
      <c r="AU1441" s="158" t="s">
        <v>78</v>
      </c>
      <c r="AV1441" s="13" t="s">
        <v>78</v>
      </c>
      <c r="AW1441" s="13" t="s">
        <v>31</v>
      </c>
      <c r="AX1441" s="13" t="s">
        <v>69</v>
      </c>
      <c r="AY1441" s="158" t="s">
        <v>195</v>
      </c>
    </row>
    <row r="1442" spans="2:51" s="12" customFormat="1">
      <c r="B1442" s="151"/>
      <c r="D1442" s="145" t="s">
        <v>208</v>
      </c>
      <c r="E1442" s="152" t="s">
        <v>19</v>
      </c>
      <c r="F1442" s="153" t="s">
        <v>1060</v>
      </c>
      <c r="H1442" s="152" t="s">
        <v>19</v>
      </c>
      <c r="I1442" s="154"/>
      <c r="L1442" s="151"/>
      <c r="M1442" s="155"/>
      <c r="T1442" s="156"/>
      <c r="AT1442" s="152" t="s">
        <v>208</v>
      </c>
      <c r="AU1442" s="152" t="s">
        <v>78</v>
      </c>
      <c r="AV1442" s="12" t="s">
        <v>76</v>
      </c>
      <c r="AW1442" s="12" t="s">
        <v>31</v>
      </c>
      <c r="AX1442" s="12" t="s">
        <v>69</v>
      </c>
      <c r="AY1442" s="152" t="s">
        <v>195</v>
      </c>
    </row>
    <row r="1443" spans="2:51" s="13" customFormat="1">
      <c r="B1443" s="157"/>
      <c r="D1443" s="145" t="s">
        <v>208</v>
      </c>
      <c r="E1443" s="158" t="s">
        <v>19</v>
      </c>
      <c r="F1443" s="159" t="s">
        <v>1344</v>
      </c>
      <c r="H1443" s="160">
        <v>1.1519999999999999</v>
      </c>
      <c r="I1443" s="161"/>
      <c r="L1443" s="157"/>
      <c r="M1443" s="162"/>
      <c r="T1443" s="163"/>
      <c r="AT1443" s="158" t="s">
        <v>208</v>
      </c>
      <c r="AU1443" s="158" t="s">
        <v>78</v>
      </c>
      <c r="AV1443" s="13" t="s">
        <v>78</v>
      </c>
      <c r="AW1443" s="13" t="s">
        <v>31</v>
      </c>
      <c r="AX1443" s="13" t="s">
        <v>69</v>
      </c>
      <c r="AY1443" s="158" t="s">
        <v>195</v>
      </c>
    </row>
    <row r="1444" spans="2:51" s="12" customFormat="1">
      <c r="B1444" s="151"/>
      <c r="D1444" s="145" t="s">
        <v>208</v>
      </c>
      <c r="E1444" s="152" t="s">
        <v>19</v>
      </c>
      <c r="F1444" s="153" t="s">
        <v>1062</v>
      </c>
      <c r="H1444" s="152" t="s">
        <v>19</v>
      </c>
      <c r="I1444" s="154"/>
      <c r="L1444" s="151"/>
      <c r="M1444" s="155"/>
      <c r="T1444" s="156"/>
      <c r="AT1444" s="152" t="s">
        <v>208</v>
      </c>
      <c r="AU1444" s="152" t="s">
        <v>78</v>
      </c>
      <c r="AV1444" s="12" t="s">
        <v>76</v>
      </c>
      <c r="AW1444" s="12" t="s">
        <v>31</v>
      </c>
      <c r="AX1444" s="12" t="s">
        <v>69</v>
      </c>
      <c r="AY1444" s="152" t="s">
        <v>195</v>
      </c>
    </row>
    <row r="1445" spans="2:51" s="13" customFormat="1">
      <c r="B1445" s="157"/>
      <c r="D1445" s="145" t="s">
        <v>208</v>
      </c>
      <c r="E1445" s="158" t="s">
        <v>19</v>
      </c>
      <c r="F1445" s="159" t="s">
        <v>1345</v>
      </c>
      <c r="H1445" s="160">
        <v>1.17</v>
      </c>
      <c r="I1445" s="161"/>
      <c r="L1445" s="157"/>
      <c r="M1445" s="162"/>
      <c r="T1445" s="163"/>
      <c r="AT1445" s="158" t="s">
        <v>208</v>
      </c>
      <c r="AU1445" s="158" t="s">
        <v>78</v>
      </c>
      <c r="AV1445" s="13" t="s">
        <v>78</v>
      </c>
      <c r="AW1445" s="13" t="s">
        <v>31</v>
      </c>
      <c r="AX1445" s="13" t="s">
        <v>69</v>
      </c>
      <c r="AY1445" s="158" t="s">
        <v>195</v>
      </c>
    </row>
    <row r="1446" spans="2:51" s="12" customFormat="1">
      <c r="B1446" s="151"/>
      <c r="D1446" s="145" t="s">
        <v>208</v>
      </c>
      <c r="E1446" s="152" t="s">
        <v>19</v>
      </c>
      <c r="F1446" s="153" t="s">
        <v>1064</v>
      </c>
      <c r="H1446" s="152" t="s">
        <v>19</v>
      </c>
      <c r="I1446" s="154"/>
      <c r="L1446" s="151"/>
      <c r="M1446" s="155"/>
      <c r="T1446" s="156"/>
      <c r="AT1446" s="152" t="s">
        <v>208</v>
      </c>
      <c r="AU1446" s="152" t="s">
        <v>78</v>
      </c>
      <c r="AV1446" s="12" t="s">
        <v>76</v>
      </c>
      <c r="AW1446" s="12" t="s">
        <v>31</v>
      </c>
      <c r="AX1446" s="12" t="s">
        <v>69</v>
      </c>
      <c r="AY1446" s="152" t="s">
        <v>195</v>
      </c>
    </row>
    <row r="1447" spans="2:51" s="13" customFormat="1">
      <c r="B1447" s="157"/>
      <c r="D1447" s="145" t="s">
        <v>208</v>
      </c>
      <c r="E1447" s="158" t="s">
        <v>19</v>
      </c>
      <c r="F1447" s="159" t="s">
        <v>1346</v>
      </c>
      <c r="H1447" s="160">
        <v>1.1970000000000001</v>
      </c>
      <c r="I1447" s="161"/>
      <c r="L1447" s="157"/>
      <c r="M1447" s="162"/>
      <c r="T1447" s="163"/>
      <c r="AT1447" s="158" t="s">
        <v>208</v>
      </c>
      <c r="AU1447" s="158" t="s">
        <v>78</v>
      </c>
      <c r="AV1447" s="13" t="s">
        <v>78</v>
      </c>
      <c r="AW1447" s="13" t="s">
        <v>31</v>
      </c>
      <c r="AX1447" s="13" t="s">
        <v>69</v>
      </c>
      <c r="AY1447" s="158" t="s">
        <v>195</v>
      </c>
    </row>
    <row r="1448" spans="2:51" s="12" customFormat="1">
      <c r="B1448" s="151"/>
      <c r="D1448" s="145" t="s">
        <v>208</v>
      </c>
      <c r="E1448" s="152" t="s">
        <v>19</v>
      </c>
      <c r="F1448" s="153" t="s">
        <v>1066</v>
      </c>
      <c r="H1448" s="152" t="s">
        <v>19</v>
      </c>
      <c r="I1448" s="154"/>
      <c r="L1448" s="151"/>
      <c r="M1448" s="155"/>
      <c r="T1448" s="156"/>
      <c r="AT1448" s="152" t="s">
        <v>208</v>
      </c>
      <c r="AU1448" s="152" t="s">
        <v>78</v>
      </c>
      <c r="AV1448" s="12" t="s">
        <v>76</v>
      </c>
      <c r="AW1448" s="12" t="s">
        <v>31</v>
      </c>
      <c r="AX1448" s="12" t="s">
        <v>69</v>
      </c>
      <c r="AY1448" s="152" t="s">
        <v>195</v>
      </c>
    </row>
    <row r="1449" spans="2:51" s="13" customFormat="1">
      <c r="B1449" s="157"/>
      <c r="D1449" s="145" t="s">
        <v>208</v>
      </c>
      <c r="E1449" s="158" t="s">
        <v>19</v>
      </c>
      <c r="F1449" s="159" t="s">
        <v>1347</v>
      </c>
      <c r="H1449" s="160">
        <v>1.179</v>
      </c>
      <c r="I1449" s="161"/>
      <c r="L1449" s="157"/>
      <c r="M1449" s="162"/>
      <c r="T1449" s="163"/>
      <c r="AT1449" s="158" t="s">
        <v>208</v>
      </c>
      <c r="AU1449" s="158" t="s">
        <v>78</v>
      </c>
      <c r="AV1449" s="13" t="s">
        <v>78</v>
      </c>
      <c r="AW1449" s="13" t="s">
        <v>31</v>
      </c>
      <c r="AX1449" s="13" t="s">
        <v>69</v>
      </c>
      <c r="AY1449" s="158" t="s">
        <v>195</v>
      </c>
    </row>
    <row r="1450" spans="2:51" s="12" customFormat="1">
      <c r="B1450" s="151"/>
      <c r="D1450" s="145" t="s">
        <v>208</v>
      </c>
      <c r="E1450" s="152" t="s">
        <v>19</v>
      </c>
      <c r="F1450" s="153" t="s">
        <v>1068</v>
      </c>
      <c r="H1450" s="152" t="s">
        <v>19</v>
      </c>
      <c r="I1450" s="154"/>
      <c r="L1450" s="151"/>
      <c r="M1450" s="155"/>
      <c r="T1450" s="156"/>
      <c r="AT1450" s="152" t="s">
        <v>208</v>
      </c>
      <c r="AU1450" s="152" t="s">
        <v>78</v>
      </c>
      <c r="AV1450" s="12" t="s">
        <v>76</v>
      </c>
      <c r="AW1450" s="12" t="s">
        <v>31</v>
      </c>
      <c r="AX1450" s="12" t="s">
        <v>69</v>
      </c>
      <c r="AY1450" s="152" t="s">
        <v>195</v>
      </c>
    </row>
    <row r="1451" spans="2:51" s="13" customFormat="1">
      <c r="B1451" s="157"/>
      <c r="D1451" s="145" t="s">
        <v>208</v>
      </c>
      <c r="E1451" s="158" t="s">
        <v>19</v>
      </c>
      <c r="F1451" s="159" t="s">
        <v>1347</v>
      </c>
      <c r="H1451" s="160">
        <v>1.179</v>
      </c>
      <c r="I1451" s="161"/>
      <c r="L1451" s="157"/>
      <c r="M1451" s="162"/>
      <c r="T1451" s="163"/>
      <c r="AT1451" s="158" t="s">
        <v>208</v>
      </c>
      <c r="AU1451" s="158" t="s">
        <v>78</v>
      </c>
      <c r="AV1451" s="13" t="s">
        <v>78</v>
      </c>
      <c r="AW1451" s="13" t="s">
        <v>31</v>
      </c>
      <c r="AX1451" s="13" t="s">
        <v>69</v>
      </c>
      <c r="AY1451" s="158" t="s">
        <v>195</v>
      </c>
    </row>
    <row r="1452" spans="2:51" s="12" customFormat="1">
      <c r="B1452" s="151"/>
      <c r="D1452" s="145" t="s">
        <v>208</v>
      </c>
      <c r="E1452" s="152" t="s">
        <v>19</v>
      </c>
      <c r="F1452" s="153" t="s">
        <v>1069</v>
      </c>
      <c r="H1452" s="152" t="s">
        <v>19</v>
      </c>
      <c r="I1452" s="154"/>
      <c r="L1452" s="151"/>
      <c r="M1452" s="155"/>
      <c r="T1452" s="156"/>
      <c r="AT1452" s="152" t="s">
        <v>208</v>
      </c>
      <c r="AU1452" s="152" t="s">
        <v>78</v>
      </c>
      <c r="AV1452" s="12" t="s">
        <v>76</v>
      </c>
      <c r="AW1452" s="12" t="s">
        <v>31</v>
      </c>
      <c r="AX1452" s="12" t="s">
        <v>69</v>
      </c>
      <c r="AY1452" s="152" t="s">
        <v>195</v>
      </c>
    </row>
    <row r="1453" spans="2:51" s="13" customFormat="1">
      <c r="B1453" s="157"/>
      <c r="D1453" s="145" t="s">
        <v>208</v>
      </c>
      <c r="E1453" s="158" t="s">
        <v>19</v>
      </c>
      <c r="F1453" s="159" t="s">
        <v>1345</v>
      </c>
      <c r="H1453" s="160">
        <v>1.17</v>
      </c>
      <c r="I1453" s="161"/>
      <c r="L1453" s="157"/>
      <c r="M1453" s="162"/>
      <c r="T1453" s="163"/>
      <c r="AT1453" s="158" t="s">
        <v>208</v>
      </c>
      <c r="AU1453" s="158" t="s">
        <v>78</v>
      </c>
      <c r="AV1453" s="13" t="s">
        <v>78</v>
      </c>
      <c r="AW1453" s="13" t="s">
        <v>31</v>
      </c>
      <c r="AX1453" s="13" t="s">
        <v>69</v>
      </c>
      <c r="AY1453" s="158" t="s">
        <v>195</v>
      </c>
    </row>
    <row r="1454" spans="2:51" s="12" customFormat="1">
      <c r="B1454" s="151"/>
      <c r="D1454" s="145" t="s">
        <v>208</v>
      </c>
      <c r="E1454" s="152" t="s">
        <v>19</v>
      </c>
      <c r="F1454" s="153" t="s">
        <v>1070</v>
      </c>
      <c r="H1454" s="152" t="s">
        <v>19</v>
      </c>
      <c r="I1454" s="154"/>
      <c r="L1454" s="151"/>
      <c r="M1454" s="155"/>
      <c r="T1454" s="156"/>
      <c r="AT1454" s="152" t="s">
        <v>208</v>
      </c>
      <c r="AU1454" s="152" t="s">
        <v>78</v>
      </c>
      <c r="AV1454" s="12" t="s">
        <v>76</v>
      </c>
      <c r="AW1454" s="12" t="s">
        <v>31</v>
      </c>
      <c r="AX1454" s="12" t="s">
        <v>69</v>
      </c>
      <c r="AY1454" s="152" t="s">
        <v>195</v>
      </c>
    </row>
    <row r="1455" spans="2:51" s="13" customFormat="1">
      <c r="B1455" s="157"/>
      <c r="D1455" s="145" t="s">
        <v>208</v>
      </c>
      <c r="E1455" s="158" t="s">
        <v>19</v>
      </c>
      <c r="F1455" s="159" t="s">
        <v>1337</v>
      </c>
      <c r="H1455" s="160">
        <v>1.1879999999999999</v>
      </c>
      <c r="I1455" s="161"/>
      <c r="L1455" s="157"/>
      <c r="M1455" s="162"/>
      <c r="T1455" s="163"/>
      <c r="AT1455" s="158" t="s">
        <v>208</v>
      </c>
      <c r="AU1455" s="158" t="s">
        <v>78</v>
      </c>
      <c r="AV1455" s="13" t="s">
        <v>78</v>
      </c>
      <c r="AW1455" s="13" t="s">
        <v>31</v>
      </c>
      <c r="AX1455" s="13" t="s">
        <v>69</v>
      </c>
      <c r="AY1455" s="158" t="s">
        <v>195</v>
      </c>
    </row>
    <row r="1456" spans="2:51" s="12" customFormat="1">
      <c r="B1456" s="151"/>
      <c r="D1456" s="145" t="s">
        <v>208</v>
      </c>
      <c r="E1456" s="152" t="s">
        <v>19</v>
      </c>
      <c r="F1456" s="153" t="s">
        <v>1071</v>
      </c>
      <c r="H1456" s="152" t="s">
        <v>19</v>
      </c>
      <c r="I1456" s="154"/>
      <c r="L1456" s="151"/>
      <c r="M1456" s="155"/>
      <c r="T1456" s="156"/>
      <c r="AT1456" s="152" t="s">
        <v>208</v>
      </c>
      <c r="AU1456" s="152" t="s">
        <v>78</v>
      </c>
      <c r="AV1456" s="12" t="s">
        <v>76</v>
      </c>
      <c r="AW1456" s="12" t="s">
        <v>31</v>
      </c>
      <c r="AX1456" s="12" t="s">
        <v>69</v>
      </c>
      <c r="AY1456" s="152" t="s">
        <v>195</v>
      </c>
    </row>
    <row r="1457" spans="2:51" s="13" customFormat="1">
      <c r="B1457" s="157"/>
      <c r="D1457" s="145" t="s">
        <v>208</v>
      </c>
      <c r="E1457" s="158" t="s">
        <v>19</v>
      </c>
      <c r="F1457" s="159" t="s">
        <v>1348</v>
      </c>
      <c r="H1457" s="160">
        <v>1.143</v>
      </c>
      <c r="I1457" s="161"/>
      <c r="L1457" s="157"/>
      <c r="M1457" s="162"/>
      <c r="T1457" s="163"/>
      <c r="AT1457" s="158" t="s">
        <v>208</v>
      </c>
      <c r="AU1457" s="158" t="s">
        <v>78</v>
      </c>
      <c r="AV1457" s="13" t="s">
        <v>78</v>
      </c>
      <c r="AW1457" s="13" t="s">
        <v>31</v>
      </c>
      <c r="AX1457" s="13" t="s">
        <v>69</v>
      </c>
      <c r="AY1457" s="158" t="s">
        <v>195</v>
      </c>
    </row>
    <row r="1458" spans="2:51" s="12" customFormat="1">
      <c r="B1458" s="151"/>
      <c r="D1458" s="145" t="s">
        <v>208</v>
      </c>
      <c r="E1458" s="152" t="s">
        <v>19</v>
      </c>
      <c r="F1458" s="153" t="s">
        <v>1073</v>
      </c>
      <c r="H1458" s="152" t="s">
        <v>19</v>
      </c>
      <c r="I1458" s="154"/>
      <c r="L1458" s="151"/>
      <c r="M1458" s="155"/>
      <c r="T1458" s="156"/>
      <c r="AT1458" s="152" t="s">
        <v>208</v>
      </c>
      <c r="AU1458" s="152" t="s">
        <v>78</v>
      </c>
      <c r="AV1458" s="12" t="s">
        <v>76</v>
      </c>
      <c r="AW1458" s="12" t="s">
        <v>31</v>
      </c>
      <c r="AX1458" s="12" t="s">
        <v>69</v>
      </c>
      <c r="AY1458" s="152" t="s">
        <v>195</v>
      </c>
    </row>
    <row r="1459" spans="2:51" s="13" customFormat="1">
      <c r="B1459" s="157"/>
      <c r="D1459" s="145" t="s">
        <v>208</v>
      </c>
      <c r="E1459" s="158" t="s">
        <v>19</v>
      </c>
      <c r="F1459" s="159" t="s">
        <v>1347</v>
      </c>
      <c r="H1459" s="160">
        <v>1.179</v>
      </c>
      <c r="I1459" s="161"/>
      <c r="L1459" s="157"/>
      <c r="M1459" s="162"/>
      <c r="T1459" s="163"/>
      <c r="AT1459" s="158" t="s">
        <v>208</v>
      </c>
      <c r="AU1459" s="158" t="s">
        <v>78</v>
      </c>
      <c r="AV1459" s="13" t="s">
        <v>78</v>
      </c>
      <c r="AW1459" s="13" t="s">
        <v>31</v>
      </c>
      <c r="AX1459" s="13" t="s">
        <v>69</v>
      </c>
      <c r="AY1459" s="158" t="s">
        <v>195</v>
      </c>
    </row>
    <row r="1460" spans="2:51" s="12" customFormat="1">
      <c r="B1460" s="151"/>
      <c r="D1460" s="145" t="s">
        <v>208</v>
      </c>
      <c r="E1460" s="152" t="s">
        <v>19</v>
      </c>
      <c r="F1460" s="153" t="s">
        <v>494</v>
      </c>
      <c r="H1460" s="152" t="s">
        <v>19</v>
      </c>
      <c r="I1460" s="154"/>
      <c r="L1460" s="151"/>
      <c r="M1460" s="155"/>
      <c r="T1460" s="156"/>
      <c r="AT1460" s="152" t="s">
        <v>208</v>
      </c>
      <c r="AU1460" s="152" t="s">
        <v>78</v>
      </c>
      <c r="AV1460" s="12" t="s">
        <v>76</v>
      </c>
      <c r="AW1460" s="12" t="s">
        <v>31</v>
      </c>
      <c r="AX1460" s="12" t="s">
        <v>69</v>
      </c>
      <c r="AY1460" s="152" t="s">
        <v>195</v>
      </c>
    </row>
    <row r="1461" spans="2:51" s="12" customFormat="1">
      <c r="B1461" s="151"/>
      <c r="D1461" s="145" t="s">
        <v>208</v>
      </c>
      <c r="E1461" s="152" t="s">
        <v>19</v>
      </c>
      <c r="F1461" s="153" t="s">
        <v>1074</v>
      </c>
      <c r="H1461" s="152" t="s">
        <v>19</v>
      </c>
      <c r="I1461" s="154"/>
      <c r="L1461" s="151"/>
      <c r="M1461" s="155"/>
      <c r="T1461" s="156"/>
      <c r="AT1461" s="152" t="s">
        <v>208</v>
      </c>
      <c r="AU1461" s="152" t="s">
        <v>78</v>
      </c>
      <c r="AV1461" s="12" t="s">
        <v>76</v>
      </c>
      <c r="AW1461" s="12" t="s">
        <v>31</v>
      </c>
      <c r="AX1461" s="12" t="s">
        <v>69</v>
      </c>
      <c r="AY1461" s="152" t="s">
        <v>195</v>
      </c>
    </row>
    <row r="1462" spans="2:51" s="13" customFormat="1">
      <c r="B1462" s="157"/>
      <c r="D1462" s="145" t="s">
        <v>208</v>
      </c>
      <c r="E1462" s="158" t="s">
        <v>19</v>
      </c>
      <c r="F1462" s="159" t="s">
        <v>1349</v>
      </c>
      <c r="H1462" s="160">
        <v>0.78300000000000003</v>
      </c>
      <c r="I1462" s="161"/>
      <c r="L1462" s="157"/>
      <c r="M1462" s="162"/>
      <c r="T1462" s="163"/>
      <c r="AT1462" s="158" t="s">
        <v>208</v>
      </c>
      <c r="AU1462" s="158" t="s">
        <v>78</v>
      </c>
      <c r="AV1462" s="13" t="s">
        <v>78</v>
      </c>
      <c r="AW1462" s="13" t="s">
        <v>31</v>
      </c>
      <c r="AX1462" s="13" t="s">
        <v>69</v>
      </c>
      <c r="AY1462" s="158" t="s">
        <v>195</v>
      </c>
    </row>
    <row r="1463" spans="2:51" s="12" customFormat="1">
      <c r="B1463" s="151"/>
      <c r="D1463" s="145" t="s">
        <v>208</v>
      </c>
      <c r="E1463" s="152" t="s">
        <v>19</v>
      </c>
      <c r="F1463" s="153" t="s">
        <v>1076</v>
      </c>
      <c r="H1463" s="152" t="s">
        <v>19</v>
      </c>
      <c r="I1463" s="154"/>
      <c r="L1463" s="151"/>
      <c r="M1463" s="155"/>
      <c r="T1463" s="156"/>
      <c r="AT1463" s="152" t="s">
        <v>208</v>
      </c>
      <c r="AU1463" s="152" t="s">
        <v>78</v>
      </c>
      <c r="AV1463" s="12" t="s">
        <v>76</v>
      </c>
      <c r="AW1463" s="12" t="s">
        <v>31</v>
      </c>
      <c r="AX1463" s="12" t="s">
        <v>69</v>
      </c>
      <c r="AY1463" s="152" t="s">
        <v>195</v>
      </c>
    </row>
    <row r="1464" spans="2:51" s="13" customFormat="1">
      <c r="B1464" s="157"/>
      <c r="D1464" s="145" t="s">
        <v>208</v>
      </c>
      <c r="E1464" s="158" t="s">
        <v>19</v>
      </c>
      <c r="F1464" s="159" t="s">
        <v>1350</v>
      </c>
      <c r="H1464" s="160">
        <v>0.47699999999999998</v>
      </c>
      <c r="I1464" s="161"/>
      <c r="L1464" s="157"/>
      <c r="M1464" s="162"/>
      <c r="T1464" s="163"/>
      <c r="AT1464" s="158" t="s">
        <v>208</v>
      </c>
      <c r="AU1464" s="158" t="s">
        <v>78</v>
      </c>
      <c r="AV1464" s="13" t="s">
        <v>78</v>
      </c>
      <c r="AW1464" s="13" t="s">
        <v>31</v>
      </c>
      <c r="AX1464" s="13" t="s">
        <v>69</v>
      </c>
      <c r="AY1464" s="158" t="s">
        <v>195</v>
      </c>
    </row>
    <row r="1465" spans="2:51" s="12" customFormat="1">
      <c r="B1465" s="151"/>
      <c r="D1465" s="145" t="s">
        <v>208</v>
      </c>
      <c r="E1465" s="152" t="s">
        <v>19</v>
      </c>
      <c r="F1465" s="153" t="s">
        <v>1078</v>
      </c>
      <c r="H1465" s="152" t="s">
        <v>19</v>
      </c>
      <c r="I1465" s="154"/>
      <c r="L1465" s="151"/>
      <c r="M1465" s="155"/>
      <c r="T1465" s="156"/>
      <c r="AT1465" s="152" t="s">
        <v>208</v>
      </c>
      <c r="AU1465" s="152" t="s">
        <v>78</v>
      </c>
      <c r="AV1465" s="12" t="s">
        <v>76</v>
      </c>
      <c r="AW1465" s="12" t="s">
        <v>31</v>
      </c>
      <c r="AX1465" s="12" t="s">
        <v>69</v>
      </c>
      <c r="AY1465" s="152" t="s">
        <v>195</v>
      </c>
    </row>
    <row r="1466" spans="2:51" s="13" customFormat="1">
      <c r="B1466" s="157"/>
      <c r="D1466" s="145" t="s">
        <v>208</v>
      </c>
      <c r="E1466" s="158" t="s">
        <v>19</v>
      </c>
      <c r="F1466" s="159" t="s">
        <v>1351</v>
      </c>
      <c r="H1466" s="160">
        <v>2.0070000000000001</v>
      </c>
      <c r="I1466" s="161"/>
      <c r="L1466" s="157"/>
      <c r="M1466" s="162"/>
      <c r="T1466" s="163"/>
      <c r="AT1466" s="158" t="s">
        <v>208</v>
      </c>
      <c r="AU1466" s="158" t="s">
        <v>78</v>
      </c>
      <c r="AV1466" s="13" t="s">
        <v>78</v>
      </c>
      <c r="AW1466" s="13" t="s">
        <v>31</v>
      </c>
      <c r="AX1466" s="13" t="s">
        <v>69</v>
      </c>
      <c r="AY1466" s="158" t="s">
        <v>195</v>
      </c>
    </row>
    <row r="1467" spans="2:51" s="12" customFormat="1">
      <c r="B1467" s="151"/>
      <c r="D1467" s="145" t="s">
        <v>208</v>
      </c>
      <c r="E1467" s="152" t="s">
        <v>19</v>
      </c>
      <c r="F1467" s="153" t="s">
        <v>1080</v>
      </c>
      <c r="H1467" s="152" t="s">
        <v>19</v>
      </c>
      <c r="I1467" s="154"/>
      <c r="L1467" s="151"/>
      <c r="M1467" s="155"/>
      <c r="T1467" s="156"/>
      <c r="AT1467" s="152" t="s">
        <v>208</v>
      </c>
      <c r="AU1467" s="152" t="s">
        <v>78</v>
      </c>
      <c r="AV1467" s="12" t="s">
        <v>76</v>
      </c>
      <c r="AW1467" s="12" t="s">
        <v>31</v>
      </c>
      <c r="AX1467" s="12" t="s">
        <v>69</v>
      </c>
      <c r="AY1467" s="152" t="s">
        <v>195</v>
      </c>
    </row>
    <row r="1468" spans="2:51" s="13" customFormat="1">
      <c r="B1468" s="157"/>
      <c r="D1468" s="145" t="s">
        <v>208</v>
      </c>
      <c r="E1468" s="158" t="s">
        <v>19</v>
      </c>
      <c r="F1468" s="159" t="s">
        <v>1352</v>
      </c>
      <c r="H1468" s="160">
        <v>0.81899999999999995</v>
      </c>
      <c r="I1468" s="161"/>
      <c r="L1468" s="157"/>
      <c r="M1468" s="162"/>
      <c r="T1468" s="163"/>
      <c r="AT1468" s="158" t="s">
        <v>208</v>
      </c>
      <c r="AU1468" s="158" t="s">
        <v>78</v>
      </c>
      <c r="AV1468" s="13" t="s">
        <v>78</v>
      </c>
      <c r="AW1468" s="13" t="s">
        <v>31</v>
      </c>
      <c r="AX1468" s="13" t="s">
        <v>69</v>
      </c>
      <c r="AY1468" s="158" t="s">
        <v>195</v>
      </c>
    </row>
    <row r="1469" spans="2:51" s="12" customFormat="1">
      <c r="B1469" s="151"/>
      <c r="D1469" s="145" t="s">
        <v>208</v>
      </c>
      <c r="E1469" s="152" t="s">
        <v>19</v>
      </c>
      <c r="F1469" s="153" t="s">
        <v>1082</v>
      </c>
      <c r="H1469" s="152" t="s">
        <v>19</v>
      </c>
      <c r="I1469" s="154"/>
      <c r="L1469" s="151"/>
      <c r="M1469" s="155"/>
      <c r="T1469" s="156"/>
      <c r="AT1469" s="152" t="s">
        <v>208</v>
      </c>
      <c r="AU1469" s="152" t="s">
        <v>78</v>
      </c>
      <c r="AV1469" s="12" t="s">
        <v>76</v>
      </c>
      <c r="AW1469" s="12" t="s">
        <v>31</v>
      </c>
      <c r="AX1469" s="12" t="s">
        <v>69</v>
      </c>
      <c r="AY1469" s="152" t="s">
        <v>195</v>
      </c>
    </row>
    <row r="1470" spans="2:51" s="13" customFormat="1">
      <c r="B1470" s="157"/>
      <c r="D1470" s="145" t="s">
        <v>208</v>
      </c>
      <c r="E1470" s="158" t="s">
        <v>19</v>
      </c>
      <c r="F1470" s="159" t="s">
        <v>1353</v>
      </c>
      <c r="H1470" s="160">
        <v>0.28799999999999998</v>
      </c>
      <c r="I1470" s="161"/>
      <c r="L1470" s="157"/>
      <c r="M1470" s="162"/>
      <c r="T1470" s="163"/>
      <c r="AT1470" s="158" t="s">
        <v>208</v>
      </c>
      <c r="AU1470" s="158" t="s">
        <v>78</v>
      </c>
      <c r="AV1470" s="13" t="s">
        <v>78</v>
      </c>
      <c r="AW1470" s="13" t="s">
        <v>31</v>
      </c>
      <c r="AX1470" s="13" t="s">
        <v>69</v>
      </c>
      <c r="AY1470" s="158" t="s">
        <v>195</v>
      </c>
    </row>
    <row r="1471" spans="2:51" s="12" customFormat="1">
      <c r="B1471" s="151"/>
      <c r="D1471" s="145" t="s">
        <v>208</v>
      </c>
      <c r="E1471" s="152" t="s">
        <v>19</v>
      </c>
      <c r="F1471" s="153" t="s">
        <v>1084</v>
      </c>
      <c r="H1471" s="152" t="s">
        <v>19</v>
      </c>
      <c r="I1471" s="154"/>
      <c r="L1471" s="151"/>
      <c r="M1471" s="155"/>
      <c r="T1471" s="156"/>
      <c r="AT1471" s="152" t="s">
        <v>208</v>
      </c>
      <c r="AU1471" s="152" t="s">
        <v>78</v>
      </c>
      <c r="AV1471" s="12" t="s">
        <v>76</v>
      </c>
      <c r="AW1471" s="12" t="s">
        <v>31</v>
      </c>
      <c r="AX1471" s="12" t="s">
        <v>69</v>
      </c>
      <c r="AY1471" s="152" t="s">
        <v>195</v>
      </c>
    </row>
    <row r="1472" spans="2:51" s="13" customFormat="1">
      <c r="B1472" s="157"/>
      <c r="D1472" s="145" t="s">
        <v>208</v>
      </c>
      <c r="E1472" s="158" t="s">
        <v>19</v>
      </c>
      <c r="F1472" s="159" t="s">
        <v>1354</v>
      </c>
      <c r="H1472" s="160">
        <v>0.13500000000000001</v>
      </c>
      <c r="I1472" s="161"/>
      <c r="L1472" s="157"/>
      <c r="M1472" s="162"/>
      <c r="T1472" s="163"/>
      <c r="AT1472" s="158" t="s">
        <v>208</v>
      </c>
      <c r="AU1472" s="158" t="s">
        <v>78</v>
      </c>
      <c r="AV1472" s="13" t="s">
        <v>78</v>
      </c>
      <c r="AW1472" s="13" t="s">
        <v>31</v>
      </c>
      <c r="AX1472" s="13" t="s">
        <v>69</v>
      </c>
      <c r="AY1472" s="158" t="s">
        <v>195</v>
      </c>
    </row>
    <row r="1473" spans="2:51" s="12" customFormat="1">
      <c r="B1473" s="151"/>
      <c r="D1473" s="145" t="s">
        <v>208</v>
      </c>
      <c r="E1473" s="152" t="s">
        <v>19</v>
      </c>
      <c r="F1473" s="153" t="s">
        <v>1086</v>
      </c>
      <c r="H1473" s="152" t="s">
        <v>19</v>
      </c>
      <c r="I1473" s="154"/>
      <c r="L1473" s="151"/>
      <c r="M1473" s="155"/>
      <c r="T1473" s="156"/>
      <c r="AT1473" s="152" t="s">
        <v>208</v>
      </c>
      <c r="AU1473" s="152" t="s">
        <v>78</v>
      </c>
      <c r="AV1473" s="12" t="s">
        <v>76</v>
      </c>
      <c r="AW1473" s="12" t="s">
        <v>31</v>
      </c>
      <c r="AX1473" s="12" t="s">
        <v>69</v>
      </c>
      <c r="AY1473" s="152" t="s">
        <v>195</v>
      </c>
    </row>
    <row r="1474" spans="2:51" s="13" customFormat="1">
      <c r="B1474" s="157"/>
      <c r="D1474" s="145" t="s">
        <v>208</v>
      </c>
      <c r="E1474" s="158" t="s">
        <v>19</v>
      </c>
      <c r="F1474" s="159" t="s">
        <v>1355</v>
      </c>
      <c r="H1474" s="160">
        <v>1.5389999999999999</v>
      </c>
      <c r="I1474" s="161"/>
      <c r="L1474" s="157"/>
      <c r="M1474" s="162"/>
      <c r="T1474" s="163"/>
      <c r="AT1474" s="158" t="s">
        <v>208</v>
      </c>
      <c r="AU1474" s="158" t="s">
        <v>78</v>
      </c>
      <c r="AV1474" s="13" t="s">
        <v>78</v>
      </c>
      <c r="AW1474" s="13" t="s">
        <v>31</v>
      </c>
      <c r="AX1474" s="13" t="s">
        <v>69</v>
      </c>
      <c r="AY1474" s="158" t="s">
        <v>195</v>
      </c>
    </row>
    <row r="1475" spans="2:51" s="12" customFormat="1">
      <c r="B1475" s="151"/>
      <c r="D1475" s="145" t="s">
        <v>208</v>
      </c>
      <c r="E1475" s="152" t="s">
        <v>19</v>
      </c>
      <c r="F1475" s="153" t="s">
        <v>1088</v>
      </c>
      <c r="H1475" s="152" t="s">
        <v>19</v>
      </c>
      <c r="I1475" s="154"/>
      <c r="L1475" s="151"/>
      <c r="M1475" s="155"/>
      <c r="T1475" s="156"/>
      <c r="AT1475" s="152" t="s">
        <v>208</v>
      </c>
      <c r="AU1475" s="152" t="s">
        <v>78</v>
      </c>
      <c r="AV1475" s="12" t="s">
        <v>76</v>
      </c>
      <c r="AW1475" s="12" t="s">
        <v>31</v>
      </c>
      <c r="AX1475" s="12" t="s">
        <v>69</v>
      </c>
      <c r="AY1475" s="152" t="s">
        <v>195</v>
      </c>
    </row>
    <row r="1476" spans="2:51" s="13" customFormat="1">
      <c r="B1476" s="157"/>
      <c r="D1476" s="145" t="s">
        <v>208</v>
      </c>
      <c r="E1476" s="158" t="s">
        <v>19</v>
      </c>
      <c r="F1476" s="159" t="s">
        <v>1346</v>
      </c>
      <c r="H1476" s="160">
        <v>1.1970000000000001</v>
      </c>
      <c r="I1476" s="161"/>
      <c r="L1476" s="157"/>
      <c r="M1476" s="162"/>
      <c r="T1476" s="163"/>
      <c r="AT1476" s="158" t="s">
        <v>208</v>
      </c>
      <c r="AU1476" s="158" t="s">
        <v>78</v>
      </c>
      <c r="AV1476" s="13" t="s">
        <v>78</v>
      </c>
      <c r="AW1476" s="13" t="s">
        <v>31</v>
      </c>
      <c r="AX1476" s="13" t="s">
        <v>69</v>
      </c>
      <c r="AY1476" s="158" t="s">
        <v>195</v>
      </c>
    </row>
    <row r="1477" spans="2:51" s="12" customFormat="1">
      <c r="B1477" s="151"/>
      <c r="D1477" s="145" t="s">
        <v>208</v>
      </c>
      <c r="E1477" s="152" t="s">
        <v>19</v>
      </c>
      <c r="F1477" s="153" t="s">
        <v>1089</v>
      </c>
      <c r="H1477" s="152" t="s">
        <v>19</v>
      </c>
      <c r="I1477" s="154"/>
      <c r="L1477" s="151"/>
      <c r="M1477" s="155"/>
      <c r="T1477" s="156"/>
      <c r="AT1477" s="152" t="s">
        <v>208</v>
      </c>
      <c r="AU1477" s="152" t="s">
        <v>78</v>
      </c>
      <c r="AV1477" s="12" t="s">
        <v>76</v>
      </c>
      <c r="AW1477" s="12" t="s">
        <v>31</v>
      </c>
      <c r="AX1477" s="12" t="s">
        <v>69</v>
      </c>
      <c r="AY1477" s="152" t="s">
        <v>195</v>
      </c>
    </row>
    <row r="1478" spans="2:51" s="13" customFormat="1">
      <c r="B1478" s="157"/>
      <c r="D1478" s="145" t="s">
        <v>208</v>
      </c>
      <c r="E1478" s="158" t="s">
        <v>19</v>
      </c>
      <c r="F1478" s="159" t="s">
        <v>1346</v>
      </c>
      <c r="H1478" s="160">
        <v>1.1970000000000001</v>
      </c>
      <c r="I1478" s="161"/>
      <c r="L1478" s="157"/>
      <c r="M1478" s="162"/>
      <c r="T1478" s="163"/>
      <c r="AT1478" s="158" t="s">
        <v>208</v>
      </c>
      <c r="AU1478" s="158" t="s">
        <v>78</v>
      </c>
      <c r="AV1478" s="13" t="s">
        <v>78</v>
      </c>
      <c r="AW1478" s="13" t="s">
        <v>31</v>
      </c>
      <c r="AX1478" s="13" t="s">
        <v>69</v>
      </c>
      <c r="AY1478" s="158" t="s">
        <v>195</v>
      </c>
    </row>
    <row r="1479" spans="2:51" s="12" customFormat="1">
      <c r="B1479" s="151"/>
      <c r="D1479" s="145" t="s">
        <v>208</v>
      </c>
      <c r="E1479" s="152" t="s">
        <v>19</v>
      </c>
      <c r="F1479" s="153" t="s">
        <v>1090</v>
      </c>
      <c r="H1479" s="152" t="s">
        <v>19</v>
      </c>
      <c r="I1479" s="154"/>
      <c r="L1479" s="151"/>
      <c r="M1479" s="155"/>
      <c r="T1479" s="156"/>
      <c r="AT1479" s="152" t="s">
        <v>208</v>
      </c>
      <c r="AU1479" s="152" t="s">
        <v>78</v>
      </c>
      <c r="AV1479" s="12" t="s">
        <v>76</v>
      </c>
      <c r="AW1479" s="12" t="s">
        <v>31</v>
      </c>
      <c r="AX1479" s="12" t="s">
        <v>69</v>
      </c>
      <c r="AY1479" s="152" t="s">
        <v>195</v>
      </c>
    </row>
    <row r="1480" spans="2:51" s="13" customFormat="1">
      <c r="B1480" s="157"/>
      <c r="D1480" s="145" t="s">
        <v>208</v>
      </c>
      <c r="E1480" s="158" t="s">
        <v>19</v>
      </c>
      <c r="F1480" s="159" t="s">
        <v>1356</v>
      </c>
      <c r="H1480" s="160">
        <v>1.125</v>
      </c>
      <c r="I1480" s="161"/>
      <c r="L1480" s="157"/>
      <c r="M1480" s="162"/>
      <c r="T1480" s="163"/>
      <c r="AT1480" s="158" t="s">
        <v>208</v>
      </c>
      <c r="AU1480" s="158" t="s">
        <v>78</v>
      </c>
      <c r="AV1480" s="13" t="s">
        <v>78</v>
      </c>
      <c r="AW1480" s="13" t="s">
        <v>31</v>
      </c>
      <c r="AX1480" s="13" t="s">
        <v>69</v>
      </c>
      <c r="AY1480" s="158" t="s">
        <v>195</v>
      </c>
    </row>
    <row r="1481" spans="2:51" s="12" customFormat="1">
      <c r="B1481" s="151"/>
      <c r="D1481" s="145" t="s">
        <v>208</v>
      </c>
      <c r="E1481" s="152" t="s">
        <v>19</v>
      </c>
      <c r="F1481" s="153" t="s">
        <v>1092</v>
      </c>
      <c r="H1481" s="152" t="s">
        <v>19</v>
      </c>
      <c r="I1481" s="154"/>
      <c r="L1481" s="151"/>
      <c r="M1481" s="155"/>
      <c r="T1481" s="156"/>
      <c r="AT1481" s="152" t="s">
        <v>208</v>
      </c>
      <c r="AU1481" s="152" t="s">
        <v>78</v>
      </c>
      <c r="AV1481" s="12" t="s">
        <v>76</v>
      </c>
      <c r="AW1481" s="12" t="s">
        <v>31</v>
      </c>
      <c r="AX1481" s="12" t="s">
        <v>69</v>
      </c>
      <c r="AY1481" s="152" t="s">
        <v>195</v>
      </c>
    </row>
    <row r="1482" spans="2:51" s="13" customFormat="1">
      <c r="B1482" s="157"/>
      <c r="D1482" s="145" t="s">
        <v>208</v>
      </c>
      <c r="E1482" s="158" t="s">
        <v>19</v>
      </c>
      <c r="F1482" s="159" t="s">
        <v>1345</v>
      </c>
      <c r="H1482" s="160">
        <v>1.17</v>
      </c>
      <c r="I1482" s="161"/>
      <c r="L1482" s="157"/>
      <c r="M1482" s="162"/>
      <c r="T1482" s="163"/>
      <c r="AT1482" s="158" t="s">
        <v>208</v>
      </c>
      <c r="AU1482" s="158" t="s">
        <v>78</v>
      </c>
      <c r="AV1482" s="13" t="s">
        <v>78</v>
      </c>
      <c r="AW1482" s="13" t="s">
        <v>31</v>
      </c>
      <c r="AX1482" s="13" t="s">
        <v>69</v>
      </c>
      <c r="AY1482" s="158" t="s">
        <v>195</v>
      </c>
    </row>
    <row r="1483" spans="2:51" s="12" customFormat="1">
      <c r="B1483" s="151"/>
      <c r="D1483" s="145" t="s">
        <v>208</v>
      </c>
      <c r="E1483" s="152" t="s">
        <v>19</v>
      </c>
      <c r="F1483" s="153" t="s">
        <v>1093</v>
      </c>
      <c r="H1483" s="152" t="s">
        <v>19</v>
      </c>
      <c r="I1483" s="154"/>
      <c r="L1483" s="151"/>
      <c r="M1483" s="155"/>
      <c r="T1483" s="156"/>
      <c r="AT1483" s="152" t="s">
        <v>208</v>
      </c>
      <c r="AU1483" s="152" t="s">
        <v>78</v>
      </c>
      <c r="AV1483" s="12" t="s">
        <v>76</v>
      </c>
      <c r="AW1483" s="12" t="s">
        <v>31</v>
      </c>
      <c r="AX1483" s="12" t="s">
        <v>69</v>
      </c>
      <c r="AY1483" s="152" t="s">
        <v>195</v>
      </c>
    </row>
    <row r="1484" spans="2:51" s="13" customFormat="1">
      <c r="B1484" s="157"/>
      <c r="D1484" s="145" t="s">
        <v>208</v>
      </c>
      <c r="E1484" s="158" t="s">
        <v>19</v>
      </c>
      <c r="F1484" s="159" t="s">
        <v>1357</v>
      </c>
      <c r="H1484" s="160">
        <v>1.206</v>
      </c>
      <c r="I1484" s="161"/>
      <c r="L1484" s="157"/>
      <c r="M1484" s="162"/>
      <c r="T1484" s="163"/>
      <c r="AT1484" s="158" t="s">
        <v>208</v>
      </c>
      <c r="AU1484" s="158" t="s">
        <v>78</v>
      </c>
      <c r="AV1484" s="13" t="s">
        <v>78</v>
      </c>
      <c r="AW1484" s="13" t="s">
        <v>31</v>
      </c>
      <c r="AX1484" s="13" t="s">
        <v>69</v>
      </c>
      <c r="AY1484" s="158" t="s">
        <v>195</v>
      </c>
    </row>
    <row r="1485" spans="2:51" s="12" customFormat="1">
      <c r="B1485" s="151"/>
      <c r="D1485" s="145" t="s">
        <v>208</v>
      </c>
      <c r="E1485" s="152" t="s">
        <v>19</v>
      </c>
      <c r="F1485" s="153" t="s">
        <v>1095</v>
      </c>
      <c r="H1485" s="152" t="s">
        <v>19</v>
      </c>
      <c r="I1485" s="154"/>
      <c r="L1485" s="151"/>
      <c r="M1485" s="155"/>
      <c r="T1485" s="156"/>
      <c r="AT1485" s="152" t="s">
        <v>208</v>
      </c>
      <c r="AU1485" s="152" t="s">
        <v>78</v>
      </c>
      <c r="AV1485" s="12" t="s">
        <v>76</v>
      </c>
      <c r="AW1485" s="12" t="s">
        <v>31</v>
      </c>
      <c r="AX1485" s="12" t="s">
        <v>69</v>
      </c>
      <c r="AY1485" s="152" t="s">
        <v>195</v>
      </c>
    </row>
    <row r="1486" spans="2:51" s="13" customFormat="1">
      <c r="B1486" s="157"/>
      <c r="D1486" s="145" t="s">
        <v>208</v>
      </c>
      <c r="E1486" s="158" t="s">
        <v>19</v>
      </c>
      <c r="F1486" s="159" t="s">
        <v>1346</v>
      </c>
      <c r="H1486" s="160">
        <v>1.1970000000000001</v>
      </c>
      <c r="I1486" s="161"/>
      <c r="L1486" s="157"/>
      <c r="M1486" s="162"/>
      <c r="T1486" s="163"/>
      <c r="AT1486" s="158" t="s">
        <v>208</v>
      </c>
      <c r="AU1486" s="158" t="s">
        <v>78</v>
      </c>
      <c r="AV1486" s="13" t="s">
        <v>78</v>
      </c>
      <c r="AW1486" s="13" t="s">
        <v>31</v>
      </c>
      <c r="AX1486" s="13" t="s">
        <v>69</v>
      </c>
      <c r="AY1486" s="158" t="s">
        <v>195</v>
      </c>
    </row>
    <row r="1487" spans="2:51" s="12" customFormat="1">
      <c r="B1487" s="151"/>
      <c r="D1487" s="145" t="s">
        <v>208</v>
      </c>
      <c r="E1487" s="152" t="s">
        <v>19</v>
      </c>
      <c r="F1487" s="153" t="s">
        <v>1096</v>
      </c>
      <c r="H1487" s="152" t="s">
        <v>19</v>
      </c>
      <c r="I1487" s="154"/>
      <c r="L1487" s="151"/>
      <c r="M1487" s="155"/>
      <c r="T1487" s="156"/>
      <c r="AT1487" s="152" t="s">
        <v>208</v>
      </c>
      <c r="AU1487" s="152" t="s">
        <v>78</v>
      </c>
      <c r="AV1487" s="12" t="s">
        <v>76</v>
      </c>
      <c r="AW1487" s="12" t="s">
        <v>31</v>
      </c>
      <c r="AX1487" s="12" t="s">
        <v>69</v>
      </c>
      <c r="AY1487" s="152" t="s">
        <v>195</v>
      </c>
    </row>
    <row r="1488" spans="2:51" s="13" customFormat="1">
      <c r="B1488" s="157"/>
      <c r="D1488" s="145" t="s">
        <v>208</v>
      </c>
      <c r="E1488" s="158" t="s">
        <v>19</v>
      </c>
      <c r="F1488" s="159" t="s">
        <v>1346</v>
      </c>
      <c r="H1488" s="160">
        <v>1.1970000000000001</v>
      </c>
      <c r="I1488" s="161"/>
      <c r="L1488" s="157"/>
      <c r="M1488" s="162"/>
      <c r="T1488" s="163"/>
      <c r="AT1488" s="158" t="s">
        <v>208</v>
      </c>
      <c r="AU1488" s="158" t="s">
        <v>78</v>
      </c>
      <c r="AV1488" s="13" t="s">
        <v>78</v>
      </c>
      <c r="AW1488" s="13" t="s">
        <v>31</v>
      </c>
      <c r="AX1488" s="13" t="s">
        <v>69</v>
      </c>
      <c r="AY1488" s="158" t="s">
        <v>195</v>
      </c>
    </row>
    <row r="1489" spans="2:51" s="12" customFormat="1">
      <c r="B1489" s="151"/>
      <c r="D1489" s="145" t="s">
        <v>208</v>
      </c>
      <c r="E1489" s="152" t="s">
        <v>19</v>
      </c>
      <c r="F1489" s="153" t="s">
        <v>1097</v>
      </c>
      <c r="H1489" s="152" t="s">
        <v>19</v>
      </c>
      <c r="I1489" s="154"/>
      <c r="L1489" s="151"/>
      <c r="M1489" s="155"/>
      <c r="T1489" s="156"/>
      <c r="AT1489" s="152" t="s">
        <v>208</v>
      </c>
      <c r="AU1489" s="152" t="s">
        <v>78</v>
      </c>
      <c r="AV1489" s="12" t="s">
        <v>76</v>
      </c>
      <c r="AW1489" s="12" t="s">
        <v>31</v>
      </c>
      <c r="AX1489" s="12" t="s">
        <v>69</v>
      </c>
      <c r="AY1489" s="152" t="s">
        <v>195</v>
      </c>
    </row>
    <row r="1490" spans="2:51" s="13" customFormat="1">
      <c r="B1490" s="157"/>
      <c r="D1490" s="145" t="s">
        <v>208</v>
      </c>
      <c r="E1490" s="158" t="s">
        <v>19</v>
      </c>
      <c r="F1490" s="159" t="s">
        <v>1358</v>
      </c>
      <c r="H1490" s="160">
        <v>1.161</v>
      </c>
      <c r="I1490" s="161"/>
      <c r="L1490" s="157"/>
      <c r="M1490" s="162"/>
      <c r="T1490" s="163"/>
      <c r="AT1490" s="158" t="s">
        <v>208</v>
      </c>
      <c r="AU1490" s="158" t="s">
        <v>78</v>
      </c>
      <c r="AV1490" s="13" t="s">
        <v>78</v>
      </c>
      <c r="AW1490" s="13" t="s">
        <v>31</v>
      </c>
      <c r="AX1490" s="13" t="s">
        <v>69</v>
      </c>
      <c r="AY1490" s="158" t="s">
        <v>195</v>
      </c>
    </row>
    <row r="1491" spans="2:51" s="12" customFormat="1">
      <c r="B1491" s="151"/>
      <c r="D1491" s="145" t="s">
        <v>208</v>
      </c>
      <c r="E1491" s="152" t="s">
        <v>19</v>
      </c>
      <c r="F1491" s="153" t="s">
        <v>1099</v>
      </c>
      <c r="H1491" s="152" t="s">
        <v>19</v>
      </c>
      <c r="I1491" s="154"/>
      <c r="L1491" s="151"/>
      <c r="M1491" s="155"/>
      <c r="T1491" s="156"/>
      <c r="AT1491" s="152" t="s">
        <v>208</v>
      </c>
      <c r="AU1491" s="152" t="s">
        <v>78</v>
      </c>
      <c r="AV1491" s="12" t="s">
        <v>76</v>
      </c>
      <c r="AW1491" s="12" t="s">
        <v>31</v>
      </c>
      <c r="AX1491" s="12" t="s">
        <v>69</v>
      </c>
      <c r="AY1491" s="152" t="s">
        <v>195</v>
      </c>
    </row>
    <row r="1492" spans="2:51" s="13" customFormat="1">
      <c r="B1492" s="157"/>
      <c r="D1492" s="145" t="s">
        <v>208</v>
      </c>
      <c r="E1492" s="158" t="s">
        <v>19</v>
      </c>
      <c r="F1492" s="159" t="s">
        <v>1290</v>
      </c>
      <c r="H1492" s="160">
        <v>1.2150000000000001</v>
      </c>
      <c r="I1492" s="161"/>
      <c r="L1492" s="157"/>
      <c r="M1492" s="162"/>
      <c r="T1492" s="163"/>
      <c r="AT1492" s="158" t="s">
        <v>208</v>
      </c>
      <c r="AU1492" s="158" t="s">
        <v>78</v>
      </c>
      <c r="AV1492" s="13" t="s">
        <v>78</v>
      </c>
      <c r="AW1492" s="13" t="s">
        <v>31</v>
      </c>
      <c r="AX1492" s="13" t="s">
        <v>69</v>
      </c>
      <c r="AY1492" s="158" t="s">
        <v>195</v>
      </c>
    </row>
    <row r="1493" spans="2:51" s="12" customFormat="1">
      <c r="B1493" s="151"/>
      <c r="D1493" s="145" t="s">
        <v>208</v>
      </c>
      <c r="E1493" s="152" t="s">
        <v>19</v>
      </c>
      <c r="F1493" s="153" t="s">
        <v>1101</v>
      </c>
      <c r="H1493" s="152" t="s">
        <v>19</v>
      </c>
      <c r="I1493" s="154"/>
      <c r="L1493" s="151"/>
      <c r="M1493" s="155"/>
      <c r="T1493" s="156"/>
      <c r="AT1493" s="152" t="s">
        <v>208</v>
      </c>
      <c r="AU1493" s="152" t="s">
        <v>78</v>
      </c>
      <c r="AV1493" s="12" t="s">
        <v>76</v>
      </c>
      <c r="AW1493" s="12" t="s">
        <v>31</v>
      </c>
      <c r="AX1493" s="12" t="s">
        <v>69</v>
      </c>
      <c r="AY1493" s="152" t="s">
        <v>195</v>
      </c>
    </row>
    <row r="1494" spans="2:51" s="13" customFormat="1">
      <c r="B1494" s="157"/>
      <c r="D1494" s="145" t="s">
        <v>208</v>
      </c>
      <c r="E1494" s="158" t="s">
        <v>19</v>
      </c>
      <c r="F1494" s="159" t="s">
        <v>1347</v>
      </c>
      <c r="H1494" s="160">
        <v>1.179</v>
      </c>
      <c r="I1494" s="161"/>
      <c r="L1494" s="157"/>
      <c r="M1494" s="162"/>
      <c r="T1494" s="163"/>
      <c r="AT1494" s="158" t="s">
        <v>208</v>
      </c>
      <c r="AU1494" s="158" t="s">
        <v>78</v>
      </c>
      <c r="AV1494" s="13" t="s">
        <v>78</v>
      </c>
      <c r="AW1494" s="13" t="s">
        <v>31</v>
      </c>
      <c r="AX1494" s="13" t="s">
        <v>69</v>
      </c>
      <c r="AY1494" s="158" t="s">
        <v>195</v>
      </c>
    </row>
    <row r="1495" spans="2:51" s="12" customFormat="1">
      <c r="B1495" s="151"/>
      <c r="D1495" s="145" t="s">
        <v>208</v>
      </c>
      <c r="E1495" s="152" t="s">
        <v>19</v>
      </c>
      <c r="F1495" s="153" t="s">
        <v>1102</v>
      </c>
      <c r="H1495" s="152" t="s">
        <v>19</v>
      </c>
      <c r="I1495" s="154"/>
      <c r="L1495" s="151"/>
      <c r="M1495" s="155"/>
      <c r="T1495" s="156"/>
      <c r="AT1495" s="152" t="s">
        <v>208</v>
      </c>
      <c r="AU1495" s="152" t="s">
        <v>78</v>
      </c>
      <c r="AV1495" s="12" t="s">
        <v>76</v>
      </c>
      <c r="AW1495" s="12" t="s">
        <v>31</v>
      </c>
      <c r="AX1495" s="12" t="s">
        <v>69</v>
      </c>
      <c r="AY1495" s="152" t="s">
        <v>195</v>
      </c>
    </row>
    <row r="1496" spans="2:51" s="13" customFormat="1">
      <c r="B1496" s="157"/>
      <c r="D1496" s="145" t="s">
        <v>208</v>
      </c>
      <c r="E1496" s="158" t="s">
        <v>19</v>
      </c>
      <c r="F1496" s="159" t="s">
        <v>1346</v>
      </c>
      <c r="H1496" s="160">
        <v>1.1970000000000001</v>
      </c>
      <c r="I1496" s="161"/>
      <c r="L1496" s="157"/>
      <c r="M1496" s="162"/>
      <c r="T1496" s="163"/>
      <c r="AT1496" s="158" t="s">
        <v>208</v>
      </c>
      <c r="AU1496" s="158" t="s">
        <v>78</v>
      </c>
      <c r="AV1496" s="13" t="s">
        <v>78</v>
      </c>
      <c r="AW1496" s="13" t="s">
        <v>31</v>
      </c>
      <c r="AX1496" s="13" t="s">
        <v>69</v>
      </c>
      <c r="AY1496" s="158" t="s">
        <v>195</v>
      </c>
    </row>
    <row r="1497" spans="2:51" s="12" customFormat="1">
      <c r="B1497" s="151"/>
      <c r="D1497" s="145" t="s">
        <v>208</v>
      </c>
      <c r="E1497" s="152" t="s">
        <v>19</v>
      </c>
      <c r="F1497" s="153" t="s">
        <v>1103</v>
      </c>
      <c r="H1497" s="152" t="s">
        <v>19</v>
      </c>
      <c r="I1497" s="154"/>
      <c r="L1497" s="151"/>
      <c r="M1497" s="155"/>
      <c r="T1497" s="156"/>
      <c r="AT1497" s="152" t="s">
        <v>208</v>
      </c>
      <c r="AU1497" s="152" t="s">
        <v>78</v>
      </c>
      <c r="AV1497" s="12" t="s">
        <v>76</v>
      </c>
      <c r="AW1497" s="12" t="s">
        <v>31</v>
      </c>
      <c r="AX1497" s="12" t="s">
        <v>69</v>
      </c>
      <c r="AY1497" s="152" t="s">
        <v>195</v>
      </c>
    </row>
    <row r="1498" spans="2:51" s="13" customFormat="1">
      <c r="B1498" s="157"/>
      <c r="D1498" s="145" t="s">
        <v>208</v>
      </c>
      <c r="E1498" s="158" t="s">
        <v>19</v>
      </c>
      <c r="F1498" s="159" t="s">
        <v>1359</v>
      </c>
      <c r="H1498" s="160">
        <v>1.3859999999999999</v>
      </c>
      <c r="I1498" s="161"/>
      <c r="L1498" s="157"/>
      <c r="M1498" s="162"/>
      <c r="T1498" s="163"/>
      <c r="AT1498" s="158" t="s">
        <v>208</v>
      </c>
      <c r="AU1498" s="158" t="s">
        <v>78</v>
      </c>
      <c r="AV1498" s="13" t="s">
        <v>78</v>
      </c>
      <c r="AW1498" s="13" t="s">
        <v>31</v>
      </c>
      <c r="AX1498" s="13" t="s">
        <v>69</v>
      </c>
      <c r="AY1498" s="158" t="s">
        <v>195</v>
      </c>
    </row>
    <row r="1499" spans="2:51" s="12" customFormat="1">
      <c r="B1499" s="151"/>
      <c r="D1499" s="145" t="s">
        <v>208</v>
      </c>
      <c r="E1499" s="152" t="s">
        <v>19</v>
      </c>
      <c r="F1499" s="153" t="s">
        <v>513</v>
      </c>
      <c r="H1499" s="152" t="s">
        <v>19</v>
      </c>
      <c r="I1499" s="154"/>
      <c r="L1499" s="151"/>
      <c r="M1499" s="155"/>
      <c r="T1499" s="156"/>
      <c r="AT1499" s="152" t="s">
        <v>208</v>
      </c>
      <c r="AU1499" s="152" t="s">
        <v>78</v>
      </c>
      <c r="AV1499" s="12" t="s">
        <v>76</v>
      </c>
      <c r="AW1499" s="12" t="s">
        <v>31</v>
      </c>
      <c r="AX1499" s="12" t="s">
        <v>69</v>
      </c>
      <c r="AY1499" s="152" t="s">
        <v>195</v>
      </c>
    </row>
    <row r="1500" spans="2:51" s="12" customFormat="1">
      <c r="B1500" s="151"/>
      <c r="D1500" s="145" t="s">
        <v>208</v>
      </c>
      <c r="E1500" s="152" t="s">
        <v>19</v>
      </c>
      <c r="F1500" s="153" t="s">
        <v>1105</v>
      </c>
      <c r="H1500" s="152" t="s">
        <v>19</v>
      </c>
      <c r="I1500" s="154"/>
      <c r="L1500" s="151"/>
      <c r="M1500" s="155"/>
      <c r="T1500" s="156"/>
      <c r="AT1500" s="152" t="s">
        <v>208</v>
      </c>
      <c r="AU1500" s="152" t="s">
        <v>78</v>
      </c>
      <c r="AV1500" s="12" t="s">
        <v>76</v>
      </c>
      <c r="AW1500" s="12" t="s">
        <v>31</v>
      </c>
      <c r="AX1500" s="12" t="s">
        <v>69</v>
      </c>
      <c r="AY1500" s="152" t="s">
        <v>195</v>
      </c>
    </row>
    <row r="1501" spans="2:51" s="13" customFormat="1">
      <c r="B1501" s="157"/>
      <c r="D1501" s="145" t="s">
        <v>208</v>
      </c>
      <c r="E1501" s="158" t="s">
        <v>19</v>
      </c>
      <c r="F1501" s="159" t="s">
        <v>1312</v>
      </c>
      <c r="H1501" s="160">
        <v>0.89100000000000001</v>
      </c>
      <c r="I1501" s="161"/>
      <c r="L1501" s="157"/>
      <c r="M1501" s="162"/>
      <c r="T1501" s="163"/>
      <c r="AT1501" s="158" t="s">
        <v>208</v>
      </c>
      <c r="AU1501" s="158" t="s">
        <v>78</v>
      </c>
      <c r="AV1501" s="13" t="s">
        <v>78</v>
      </c>
      <c r="AW1501" s="13" t="s">
        <v>31</v>
      </c>
      <c r="AX1501" s="13" t="s">
        <v>69</v>
      </c>
      <c r="AY1501" s="158" t="s">
        <v>195</v>
      </c>
    </row>
    <row r="1502" spans="2:51" s="12" customFormat="1">
      <c r="B1502" s="151"/>
      <c r="D1502" s="145" t="s">
        <v>208</v>
      </c>
      <c r="E1502" s="152" t="s">
        <v>19</v>
      </c>
      <c r="F1502" s="153" t="s">
        <v>1107</v>
      </c>
      <c r="H1502" s="152" t="s">
        <v>19</v>
      </c>
      <c r="I1502" s="154"/>
      <c r="L1502" s="151"/>
      <c r="M1502" s="155"/>
      <c r="T1502" s="156"/>
      <c r="AT1502" s="152" t="s">
        <v>208</v>
      </c>
      <c r="AU1502" s="152" t="s">
        <v>78</v>
      </c>
      <c r="AV1502" s="12" t="s">
        <v>76</v>
      </c>
      <c r="AW1502" s="12" t="s">
        <v>31</v>
      </c>
      <c r="AX1502" s="12" t="s">
        <v>69</v>
      </c>
      <c r="AY1502" s="152" t="s">
        <v>195</v>
      </c>
    </row>
    <row r="1503" spans="2:51" s="13" customFormat="1">
      <c r="B1503" s="157"/>
      <c r="D1503" s="145" t="s">
        <v>208</v>
      </c>
      <c r="E1503" s="158" t="s">
        <v>19</v>
      </c>
      <c r="F1503" s="159" t="s">
        <v>1360</v>
      </c>
      <c r="H1503" s="160">
        <v>1.6020000000000001</v>
      </c>
      <c r="I1503" s="161"/>
      <c r="L1503" s="157"/>
      <c r="M1503" s="162"/>
      <c r="T1503" s="163"/>
      <c r="AT1503" s="158" t="s">
        <v>208</v>
      </c>
      <c r="AU1503" s="158" t="s">
        <v>78</v>
      </c>
      <c r="AV1503" s="13" t="s">
        <v>78</v>
      </c>
      <c r="AW1503" s="13" t="s">
        <v>31</v>
      </c>
      <c r="AX1503" s="13" t="s">
        <v>69</v>
      </c>
      <c r="AY1503" s="158" t="s">
        <v>195</v>
      </c>
    </row>
    <row r="1504" spans="2:51" s="12" customFormat="1">
      <c r="B1504" s="151"/>
      <c r="D1504" s="145" t="s">
        <v>208</v>
      </c>
      <c r="E1504" s="152" t="s">
        <v>19</v>
      </c>
      <c r="F1504" s="153" t="s">
        <v>1109</v>
      </c>
      <c r="H1504" s="152" t="s">
        <v>19</v>
      </c>
      <c r="I1504" s="154"/>
      <c r="L1504" s="151"/>
      <c r="M1504" s="155"/>
      <c r="T1504" s="156"/>
      <c r="AT1504" s="152" t="s">
        <v>208</v>
      </c>
      <c r="AU1504" s="152" t="s">
        <v>78</v>
      </c>
      <c r="AV1504" s="12" t="s">
        <v>76</v>
      </c>
      <c r="AW1504" s="12" t="s">
        <v>31</v>
      </c>
      <c r="AX1504" s="12" t="s">
        <v>69</v>
      </c>
      <c r="AY1504" s="152" t="s">
        <v>195</v>
      </c>
    </row>
    <row r="1505" spans="2:51" s="13" customFormat="1">
      <c r="B1505" s="157"/>
      <c r="D1505" s="145" t="s">
        <v>208</v>
      </c>
      <c r="E1505" s="158" t="s">
        <v>19</v>
      </c>
      <c r="F1505" s="159" t="s">
        <v>1361</v>
      </c>
      <c r="H1505" s="160">
        <v>1.62</v>
      </c>
      <c r="I1505" s="161"/>
      <c r="L1505" s="157"/>
      <c r="M1505" s="162"/>
      <c r="T1505" s="163"/>
      <c r="AT1505" s="158" t="s">
        <v>208</v>
      </c>
      <c r="AU1505" s="158" t="s">
        <v>78</v>
      </c>
      <c r="AV1505" s="13" t="s">
        <v>78</v>
      </c>
      <c r="AW1505" s="13" t="s">
        <v>31</v>
      </c>
      <c r="AX1505" s="13" t="s">
        <v>69</v>
      </c>
      <c r="AY1505" s="158" t="s">
        <v>195</v>
      </c>
    </row>
    <row r="1506" spans="2:51" s="12" customFormat="1">
      <c r="B1506" s="151"/>
      <c r="D1506" s="145" t="s">
        <v>208</v>
      </c>
      <c r="E1506" s="152" t="s">
        <v>19</v>
      </c>
      <c r="F1506" s="153" t="s">
        <v>1111</v>
      </c>
      <c r="H1506" s="152" t="s">
        <v>19</v>
      </c>
      <c r="I1506" s="154"/>
      <c r="L1506" s="151"/>
      <c r="M1506" s="155"/>
      <c r="T1506" s="156"/>
      <c r="AT1506" s="152" t="s">
        <v>208</v>
      </c>
      <c r="AU1506" s="152" t="s">
        <v>78</v>
      </c>
      <c r="AV1506" s="12" t="s">
        <v>76</v>
      </c>
      <c r="AW1506" s="12" t="s">
        <v>31</v>
      </c>
      <c r="AX1506" s="12" t="s">
        <v>69</v>
      </c>
      <c r="AY1506" s="152" t="s">
        <v>195</v>
      </c>
    </row>
    <row r="1507" spans="2:51" s="13" customFormat="1">
      <c r="B1507" s="157"/>
      <c r="D1507" s="145" t="s">
        <v>208</v>
      </c>
      <c r="E1507" s="158" t="s">
        <v>19</v>
      </c>
      <c r="F1507" s="159" t="s">
        <v>1362</v>
      </c>
      <c r="H1507" s="160">
        <v>0.33300000000000002</v>
      </c>
      <c r="I1507" s="161"/>
      <c r="L1507" s="157"/>
      <c r="M1507" s="162"/>
      <c r="T1507" s="163"/>
      <c r="AT1507" s="158" t="s">
        <v>208</v>
      </c>
      <c r="AU1507" s="158" t="s">
        <v>78</v>
      </c>
      <c r="AV1507" s="13" t="s">
        <v>78</v>
      </c>
      <c r="AW1507" s="13" t="s">
        <v>31</v>
      </c>
      <c r="AX1507" s="13" t="s">
        <v>69</v>
      </c>
      <c r="AY1507" s="158" t="s">
        <v>195</v>
      </c>
    </row>
    <row r="1508" spans="2:51" s="12" customFormat="1">
      <c r="B1508" s="151"/>
      <c r="D1508" s="145" t="s">
        <v>208</v>
      </c>
      <c r="E1508" s="152" t="s">
        <v>19</v>
      </c>
      <c r="F1508" s="153" t="s">
        <v>1113</v>
      </c>
      <c r="H1508" s="152" t="s">
        <v>19</v>
      </c>
      <c r="I1508" s="154"/>
      <c r="L1508" s="151"/>
      <c r="M1508" s="155"/>
      <c r="T1508" s="156"/>
      <c r="AT1508" s="152" t="s">
        <v>208</v>
      </c>
      <c r="AU1508" s="152" t="s">
        <v>78</v>
      </c>
      <c r="AV1508" s="12" t="s">
        <v>76</v>
      </c>
      <c r="AW1508" s="12" t="s">
        <v>31</v>
      </c>
      <c r="AX1508" s="12" t="s">
        <v>69</v>
      </c>
      <c r="AY1508" s="152" t="s">
        <v>195</v>
      </c>
    </row>
    <row r="1509" spans="2:51" s="13" customFormat="1">
      <c r="B1509" s="157"/>
      <c r="D1509" s="145" t="s">
        <v>208</v>
      </c>
      <c r="E1509" s="158" t="s">
        <v>19</v>
      </c>
      <c r="F1509" s="159" t="s">
        <v>1354</v>
      </c>
      <c r="H1509" s="160">
        <v>0.13500000000000001</v>
      </c>
      <c r="I1509" s="161"/>
      <c r="L1509" s="157"/>
      <c r="M1509" s="162"/>
      <c r="T1509" s="163"/>
      <c r="AT1509" s="158" t="s">
        <v>208</v>
      </c>
      <c r="AU1509" s="158" t="s">
        <v>78</v>
      </c>
      <c r="AV1509" s="13" t="s">
        <v>78</v>
      </c>
      <c r="AW1509" s="13" t="s">
        <v>31</v>
      </c>
      <c r="AX1509" s="13" t="s">
        <v>69</v>
      </c>
      <c r="AY1509" s="158" t="s">
        <v>195</v>
      </c>
    </row>
    <row r="1510" spans="2:51" s="12" customFormat="1">
      <c r="B1510" s="151"/>
      <c r="D1510" s="145" t="s">
        <v>208</v>
      </c>
      <c r="E1510" s="152" t="s">
        <v>19</v>
      </c>
      <c r="F1510" s="153" t="s">
        <v>1114</v>
      </c>
      <c r="H1510" s="152" t="s">
        <v>19</v>
      </c>
      <c r="I1510" s="154"/>
      <c r="L1510" s="151"/>
      <c r="M1510" s="155"/>
      <c r="T1510" s="156"/>
      <c r="AT1510" s="152" t="s">
        <v>208</v>
      </c>
      <c r="AU1510" s="152" t="s">
        <v>78</v>
      </c>
      <c r="AV1510" s="12" t="s">
        <v>76</v>
      </c>
      <c r="AW1510" s="12" t="s">
        <v>31</v>
      </c>
      <c r="AX1510" s="12" t="s">
        <v>69</v>
      </c>
      <c r="AY1510" s="152" t="s">
        <v>195</v>
      </c>
    </row>
    <row r="1511" spans="2:51" s="13" customFormat="1">
      <c r="B1511" s="157"/>
      <c r="D1511" s="145" t="s">
        <v>208</v>
      </c>
      <c r="E1511" s="158" t="s">
        <v>19</v>
      </c>
      <c r="F1511" s="159" t="s">
        <v>1363</v>
      </c>
      <c r="H1511" s="160">
        <v>0.108</v>
      </c>
      <c r="I1511" s="161"/>
      <c r="L1511" s="157"/>
      <c r="M1511" s="162"/>
      <c r="T1511" s="163"/>
      <c r="AT1511" s="158" t="s">
        <v>208</v>
      </c>
      <c r="AU1511" s="158" t="s">
        <v>78</v>
      </c>
      <c r="AV1511" s="13" t="s">
        <v>78</v>
      </c>
      <c r="AW1511" s="13" t="s">
        <v>31</v>
      </c>
      <c r="AX1511" s="13" t="s">
        <v>69</v>
      </c>
      <c r="AY1511" s="158" t="s">
        <v>195</v>
      </c>
    </row>
    <row r="1512" spans="2:51" s="12" customFormat="1">
      <c r="B1512" s="151"/>
      <c r="D1512" s="145" t="s">
        <v>208</v>
      </c>
      <c r="E1512" s="152" t="s">
        <v>19</v>
      </c>
      <c r="F1512" s="153" t="s">
        <v>1116</v>
      </c>
      <c r="H1512" s="152" t="s">
        <v>19</v>
      </c>
      <c r="I1512" s="154"/>
      <c r="L1512" s="151"/>
      <c r="M1512" s="155"/>
      <c r="T1512" s="156"/>
      <c r="AT1512" s="152" t="s">
        <v>208</v>
      </c>
      <c r="AU1512" s="152" t="s">
        <v>78</v>
      </c>
      <c r="AV1512" s="12" t="s">
        <v>76</v>
      </c>
      <c r="AW1512" s="12" t="s">
        <v>31</v>
      </c>
      <c r="AX1512" s="12" t="s">
        <v>69</v>
      </c>
      <c r="AY1512" s="152" t="s">
        <v>195</v>
      </c>
    </row>
    <row r="1513" spans="2:51" s="13" customFormat="1">
      <c r="B1513" s="157"/>
      <c r="D1513" s="145" t="s">
        <v>208</v>
      </c>
      <c r="E1513" s="158" t="s">
        <v>19</v>
      </c>
      <c r="F1513" s="159" t="s">
        <v>1359</v>
      </c>
      <c r="H1513" s="160">
        <v>1.3859999999999999</v>
      </c>
      <c r="I1513" s="161"/>
      <c r="L1513" s="157"/>
      <c r="M1513" s="162"/>
      <c r="T1513" s="163"/>
      <c r="AT1513" s="158" t="s">
        <v>208</v>
      </c>
      <c r="AU1513" s="158" t="s">
        <v>78</v>
      </c>
      <c r="AV1513" s="13" t="s">
        <v>78</v>
      </c>
      <c r="AW1513" s="13" t="s">
        <v>31</v>
      </c>
      <c r="AX1513" s="13" t="s">
        <v>69</v>
      </c>
      <c r="AY1513" s="158" t="s">
        <v>195</v>
      </c>
    </row>
    <row r="1514" spans="2:51" s="12" customFormat="1">
      <c r="B1514" s="151"/>
      <c r="D1514" s="145" t="s">
        <v>208</v>
      </c>
      <c r="E1514" s="152" t="s">
        <v>19</v>
      </c>
      <c r="F1514" s="153" t="s">
        <v>1117</v>
      </c>
      <c r="H1514" s="152" t="s">
        <v>19</v>
      </c>
      <c r="I1514" s="154"/>
      <c r="L1514" s="151"/>
      <c r="M1514" s="155"/>
      <c r="T1514" s="156"/>
      <c r="AT1514" s="152" t="s">
        <v>208</v>
      </c>
      <c r="AU1514" s="152" t="s">
        <v>78</v>
      </c>
      <c r="AV1514" s="12" t="s">
        <v>76</v>
      </c>
      <c r="AW1514" s="12" t="s">
        <v>31</v>
      </c>
      <c r="AX1514" s="12" t="s">
        <v>69</v>
      </c>
      <c r="AY1514" s="152" t="s">
        <v>195</v>
      </c>
    </row>
    <row r="1515" spans="2:51" s="13" customFormat="1">
      <c r="B1515" s="157"/>
      <c r="D1515" s="145" t="s">
        <v>208</v>
      </c>
      <c r="E1515" s="158" t="s">
        <v>19</v>
      </c>
      <c r="F1515" s="159" t="s">
        <v>1346</v>
      </c>
      <c r="H1515" s="160">
        <v>1.1970000000000001</v>
      </c>
      <c r="I1515" s="161"/>
      <c r="L1515" s="157"/>
      <c r="M1515" s="162"/>
      <c r="T1515" s="163"/>
      <c r="AT1515" s="158" t="s">
        <v>208</v>
      </c>
      <c r="AU1515" s="158" t="s">
        <v>78</v>
      </c>
      <c r="AV1515" s="13" t="s">
        <v>78</v>
      </c>
      <c r="AW1515" s="13" t="s">
        <v>31</v>
      </c>
      <c r="AX1515" s="13" t="s">
        <v>69</v>
      </c>
      <c r="AY1515" s="158" t="s">
        <v>195</v>
      </c>
    </row>
    <row r="1516" spans="2:51" s="12" customFormat="1">
      <c r="B1516" s="151"/>
      <c r="D1516" s="145" t="s">
        <v>208</v>
      </c>
      <c r="E1516" s="152" t="s">
        <v>19</v>
      </c>
      <c r="F1516" s="153" t="s">
        <v>1118</v>
      </c>
      <c r="H1516" s="152" t="s">
        <v>19</v>
      </c>
      <c r="I1516" s="154"/>
      <c r="L1516" s="151"/>
      <c r="M1516" s="155"/>
      <c r="T1516" s="156"/>
      <c r="AT1516" s="152" t="s">
        <v>208</v>
      </c>
      <c r="AU1516" s="152" t="s">
        <v>78</v>
      </c>
      <c r="AV1516" s="12" t="s">
        <v>76</v>
      </c>
      <c r="AW1516" s="12" t="s">
        <v>31</v>
      </c>
      <c r="AX1516" s="12" t="s">
        <v>69</v>
      </c>
      <c r="AY1516" s="152" t="s">
        <v>195</v>
      </c>
    </row>
    <row r="1517" spans="2:51" s="13" customFormat="1">
      <c r="B1517" s="157"/>
      <c r="D1517" s="145" t="s">
        <v>208</v>
      </c>
      <c r="E1517" s="158" t="s">
        <v>19</v>
      </c>
      <c r="F1517" s="159" t="s">
        <v>1346</v>
      </c>
      <c r="H1517" s="160">
        <v>1.1970000000000001</v>
      </c>
      <c r="I1517" s="161"/>
      <c r="L1517" s="157"/>
      <c r="M1517" s="162"/>
      <c r="T1517" s="163"/>
      <c r="AT1517" s="158" t="s">
        <v>208</v>
      </c>
      <c r="AU1517" s="158" t="s">
        <v>78</v>
      </c>
      <c r="AV1517" s="13" t="s">
        <v>78</v>
      </c>
      <c r="AW1517" s="13" t="s">
        <v>31</v>
      </c>
      <c r="AX1517" s="13" t="s">
        <v>69</v>
      </c>
      <c r="AY1517" s="158" t="s">
        <v>195</v>
      </c>
    </row>
    <row r="1518" spans="2:51" s="12" customFormat="1">
      <c r="B1518" s="151"/>
      <c r="D1518" s="145" t="s">
        <v>208</v>
      </c>
      <c r="E1518" s="152" t="s">
        <v>19</v>
      </c>
      <c r="F1518" s="153" t="s">
        <v>1119</v>
      </c>
      <c r="H1518" s="152" t="s">
        <v>19</v>
      </c>
      <c r="I1518" s="154"/>
      <c r="L1518" s="151"/>
      <c r="M1518" s="155"/>
      <c r="T1518" s="156"/>
      <c r="AT1518" s="152" t="s">
        <v>208</v>
      </c>
      <c r="AU1518" s="152" t="s">
        <v>78</v>
      </c>
      <c r="AV1518" s="12" t="s">
        <v>76</v>
      </c>
      <c r="AW1518" s="12" t="s">
        <v>31</v>
      </c>
      <c r="AX1518" s="12" t="s">
        <v>69</v>
      </c>
      <c r="AY1518" s="152" t="s">
        <v>195</v>
      </c>
    </row>
    <row r="1519" spans="2:51" s="13" customFormat="1">
      <c r="B1519" s="157"/>
      <c r="D1519" s="145" t="s">
        <v>208</v>
      </c>
      <c r="E1519" s="158" t="s">
        <v>19</v>
      </c>
      <c r="F1519" s="159" t="s">
        <v>1356</v>
      </c>
      <c r="H1519" s="160">
        <v>1.125</v>
      </c>
      <c r="I1519" s="161"/>
      <c r="L1519" s="157"/>
      <c r="M1519" s="162"/>
      <c r="T1519" s="163"/>
      <c r="AT1519" s="158" t="s">
        <v>208</v>
      </c>
      <c r="AU1519" s="158" t="s">
        <v>78</v>
      </c>
      <c r="AV1519" s="13" t="s">
        <v>78</v>
      </c>
      <c r="AW1519" s="13" t="s">
        <v>31</v>
      </c>
      <c r="AX1519" s="13" t="s">
        <v>69</v>
      </c>
      <c r="AY1519" s="158" t="s">
        <v>195</v>
      </c>
    </row>
    <row r="1520" spans="2:51" s="12" customFormat="1">
      <c r="B1520" s="151"/>
      <c r="D1520" s="145" t="s">
        <v>208</v>
      </c>
      <c r="E1520" s="152" t="s">
        <v>19</v>
      </c>
      <c r="F1520" s="153" t="s">
        <v>1120</v>
      </c>
      <c r="H1520" s="152" t="s">
        <v>19</v>
      </c>
      <c r="I1520" s="154"/>
      <c r="L1520" s="151"/>
      <c r="M1520" s="155"/>
      <c r="T1520" s="156"/>
      <c r="AT1520" s="152" t="s">
        <v>208</v>
      </c>
      <c r="AU1520" s="152" t="s">
        <v>78</v>
      </c>
      <c r="AV1520" s="12" t="s">
        <v>76</v>
      </c>
      <c r="AW1520" s="12" t="s">
        <v>31</v>
      </c>
      <c r="AX1520" s="12" t="s">
        <v>69</v>
      </c>
      <c r="AY1520" s="152" t="s">
        <v>195</v>
      </c>
    </row>
    <row r="1521" spans="2:51" s="13" customFormat="1">
      <c r="B1521" s="157"/>
      <c r="D1521" s="145" t="s">
        <v>208</v>
      </c>
      <c r="E1521" s="158" t="s">
        <v>19</v>
      </c>
      <c r="F1521" s="159" t="s">
        <v>1345</v>
      </c>
      <c r="H1521" s="160">
        <v>1.17</v>
      </c>
      <c r="I1521" s="161"/>
      <c r="L1521" s="157"/>
      <c r="M1521" s="162"/>
      <c r="T1521" s="163"/>
      <c r="AT1521" s="158" t="s">
        <v>208</v>
      </c>
      <c r="AU1521" s="158" t="s">
        <v>78</v>
      </c>
      <c r="AV1521" s="13" t="s">
        <v>78</v>
      </c>
      <c r="AW1521" s="13" t="s">
        <v>31</v>
      </c>
      <c r="AX1521" s="13" t="s">
        <v>69</v>
      </c>
      <c r="AY1521" s="158" t="s">
        <v>195</v>
      </c>
    </row>
    <row r="1522" spans="2:51" s="12" customFormat="1">
      <c r="B1522" s="151"/>
      <c r="D1522" s="145" t="s">
        <v>208</v>
      </c>
      <c r="E1522" s="152" t="s">
        <v>19</v>
      </c>
      <c r="F1522" s="153" t="s">
        <v>1121</v>
      </c>
      <c r="H1522" s="152" t="s">
        <v>19</v>
      </c>
      <c r="I1522" s="154"/>
      <c r="L1522" s="151"/>
      <c r="M1522" s="155"/>
      <c r="T1522" s="156"/>
      <c r="AT1522" s="152" t="s">
        <v>208</v>
      </c>
      <c r="AU1522" s="152" t="s">
        <v>78</v>
      </c>
      <c r="AV1522" s="12" t="s">
        <v>76</v>
      </c>
      <c r="AW1522" s="12" t="s">
        <v>31</v>
      </c>
      <c r="AX1522" s="12" t="s">
        <v>69</v>
      </c>
      <c r="AY1522" s="152" t="s">
        <v>195</v>
      </c>
    </row>
    <row r="1523" spans="2:51" s="13" customFormat="1">
      <c r="B1523" s="157"/>
      <c r="D1523" s="145" t="s">
        <v>208</v>
      </c>
      <c r="E1523" s="158" t="s">
        <v>19</v>
      </c>
      <c r="F1523" s="159" t="s">
        <v>1357</v>
      </c>
      <c r="H1523" s="160">
        <v>1.206</v>
      </c>
      <c r="I1523" s="161"/>
      <c r="L1523" s="157"/>
      <c r="M1523" s="162"/>
      <c r="T1523" s="163"/>
      <c r="AT1523" s="158" t="s">
        <v>208</v>
      </c>
      <c r="AU1523" s="158" t="s">
        <v>78</v>
      </c>
      <c r="AV1523" s="13" t="s">
        <v>78</v>
      </c>
      <c r="AW1523" s="13" t="s">
        <v>31</v>
      </c>
      <c r="AX1523" s="13" t="s">
        <v>69</v>
      </c>
      <c r="AY1523" s="158" t="s">
        <v>195</v>
      </c>
    </row>
    <row r="1524" spans="2:51" s="12" customFormat="1">
      <c r="B1524" s="151"/>
      <c r="D1524" s="145" t="s">
        <v>208</v>
      </c>
      <c r="E1524" s="152" t="s">
        <v>19</v>
      </c>
      <c r="F1524" s="153" t="s">
        <v>1122</v>
      </c>
      <c r="H1524" s="152" t="s">
        <v>19</v>
      </c>
      <c r="I1524" s="154"/>
      <c r="L1524" s="151"/>
      <c r="M1524" s="155"/>
      <c r="T1524" s="156"/>
      <c r="AT1524" s="152" t="s">
        <v>208</v>
      </c>
      <c r="AU1524" s="152" t="s">
        <v>78</v>
      </c>
      <c r="AV1524" s="12" t="s">
        <v>76</v>
      </c>
      <c r="AW1524" s="12" t="s">
        <v>31</v>
      </c>
      <c r="AX1524" s="12" t="s">
        <v>69</v>
      </c>
      <c r="AY1524" s="152" t="s">
        <v>195</v>
      </c>
    </row>
    <row r="1525" spans="2:51" s="13" customFormat="1">
      <c r="B1525" s="157"/>
      <c r="D1525" s="145" t="s">
        <v>208</v>
      </c>
      <c r="E1525" s="158" t="s">
        <v>19</v>
      </c>
      <c r="F1525" s="159" t="s">
        <v>1345</v>
      </c>
      <c r="H1525" s="160">
        <v>1.17</v>
      </c>
      <c r="I1525" s="161"/>
      <c r="L1525" s="157"/>
      <c r="M1525" s="162"/>
      <c r="T1525" s="163"/>
      <c r="AT1525" s="158" t="s">
        <v>208</v>
      </c>
      <c r="AU1525" s="158" t="s">
        <v>78</v>
      </c>
      <c r="AV1525" s="13" t="s">
        <v>78</v>
      </c>
      <c r="AW1525" s="13" t="s">
        <v>31</v>
      </c>
      <c r="AX1525" s="13" t="s">
        <v>69</v>
      </c>
      <c r="AY1525" s="158" t="s">
        <v>195</v>
      </c>
    </row>
    <row r="1526" spans="2:51" s="12" customFormat="1">
      <c r="B1526" s="151"/>
      <c r="D1526" s="145" t="s">
        <v>208</v>
      </c>
      <c r="E1526" s="152" t="s">
        <v>19</v>
      </c>
      <c r="F1526" s="153" t="s">
        <v>1123</v>
      </c>
      <c r="H1526" s="152" t="s">
        <v>19</v>
      </c>
      <c r="I1526" s="154"/>
      <c r="L1526" s="151"/>
      <c r="M1526" s="155"/>
      <c r="T1526" s="156"/>
      <c r="AT1526" s="152" t="s">
        <v>208</v>
      </c>
      <c r="AU1526" s="152" t="s">
        <v>78</v>
      </c>
      <c r="AV1526" s="12" t="s">
        <v>76</v>
      </c>
      <c r="AW1526" s="12" t="s">
        <v>31</v>
      </c>
      <c r="AX1526" s="12" t="s">
        <v>69</v>
      </c>
      <c r="AY1526" s="152" t="s">
        <v>195</v>
      </c>
    </row>
    <row r="1527" spans="2:51" s="13" customFormat="1">
      <c r="B1527" s="157"/>
      <c r="D1527" s="145" t="s">
        <v>208</v>
      </c>
      <c r="E1527" s="158" t="s">
        <v>19</v>
      </c>
      <c r="F1527" s="159" t="s">
        <v>1364</v>
      </c>
      <c r="H1527" s="160">
        <v>1.224</v>
      </c>
      <c r="I1527" s="161"/>
      <c r="L1527" s="157"/>
      <c r="M1527" s="162"/>
      <c r="T1527" s="163"/>
      <c r="AT1527" s="158" t="s">
        <v>208</v>
      </c>
      <c r="AU1527" s="158" t="s">
        <v>78</v>
      </c>
      <c r="AV1527" s="13" t="s">
        <v>78</v>
      </c>
      <c r="AW1527" s="13" t="s">
        <v>31</v>
      </c>
      <c r="AX1527" s="13" t="s">
        <v>69</v>
      </c>
      <c r="AY1527" s="158" t="s">
        <v>195</v>
      </c>
    </row>
    <row r="1528" spans="2:51" s="12" customFormat="1">
      <c r="B1528" s="151"/>
      <c r="D1528" s="145" t="s">
        <v>208</v>
      </c>
      <c r="E1528" s="152" t="s">
        <v>19</v>
      </c>
      <c r="F1528" s="153" t="s">
        <v>1125</v>
      </c>
      <c r="H1528" s="152" t="s">
        <v>19</v>
      </c>
      <c r="I1528" s="154"/>
      <c r="L1528" s="151"/>
      <c r="M1528" s="155"/>
      <c r="T1528" s="156"/>
      <c r="AT1528" s="152" t="s">
        <v>208</v>
      </c>
      <c r="AU1528" s="152" t="s">
        <v>78</v>
      </c>
      <c r="AV1528" s="12" t="s">
        <v>76</v>
      </c>
      <c r="AW1528" s="12" t="s">
        <v>31</v>
      </c>
      <c r="AX1528" s="12" t="s">
        <v>69</v>
      </c>
      <c r="AY1528" s="152" t="s">
        <v>195</v>
      </c>
    </row>
    <row r="1529" spans="2:51" s="13" customFormat="1">
      <c r="B1529" s="157"/>
      <c r="D1529" s="145" t="s">
        <v>208</v>
      </c>
      <c r="E1529" s="158" t="s">
        <v>19</v>
      </c>
      <c r="F1529" s="159" t="s">
        <v>1358</v>
      </c>
      <c r="H1529" s="160">
        <v>1.161</v>
      </c>
      <c r="I1529" s="161"/>
      <c r="L1529" s="157"/>
      <c r="M1529" s="162"/>
      <c r="T1529" s="163"/>
      <c r="AT1529" s="158" t="s">
        <v>208</v>
      </c>
      <c r="AU1529" s="158" t="s">
        <v>78</v>
      </c>
      <c r="AV1529" s="13" t="s">
        <v>78</v>
      </c>
      <c r="AW1529" s="13" t="s">
        <v>31</v>
      </c>
      <c r="AX1529" s="13" t="s">
        <v>69</v>
      </c>
      <c r="AY1529" s="158" t="s">
        <v>195</v>
      </c>
    </row>
    <row r="1530" spans="2:51" s="12" customFormat="1">
      <c r="B1530" s="151"/>
      <c r="D1530" s="145" t="s">
        <v>208</v>
      </c>
      <c r="E1530" s="152" t="s">
        <v>19</v>
      </c>
      <c r="F1530" s="153" t="s">
        <v>1126</v>
      </c>
      <c r="H1530" s="152" t="s">
        <v>19</v>
      </c>
      <c r="I1530" s="154"/>
      <c r="L1530" s="151"/>
      <c r="M1530" s="155"/>
      <c r="T1530" s="156"/>
      <c r="AT1530" s="152" t="s">
        <v>208</v>
      </c>
      <c r="AU1530" s="152" t="s">
        <v>78</v>
      </c>
      <c r="AV1530" s="12" t="s">
        <v>76</v>
      </c>
      <c r="AW1530" s="12" t="s">
        <v>31</v>
      </c>
      <c r="AX1530" s="12" t="s">
        <v>69</v>
      </c>
      <c r="AY1530" s="152" t="s">
        <v>195</v>
      </c>
    </row>
    <row r="1531" spans="2:51" s="13" customFormat="1">
      <c r="B1531" s="157"/>
      <c r="D1531" s="145" t="s">
        <v>208</v>
      </c>
      <c r="E1531" s="158" t="s">
        <v>19</v>
      </c>
      <c r="F1531" s="159" t="s">
        <v>1290</v>
      </c>
      <c r="H1531" s="160">
        <v>1.2150000000000001</v>
      </c>
      <c r="I1531" s="161"/>
      <c r="L1531" s="157"/>
      <c r="M1531" s="162"/>
      <c r="T1531" s="163"/>
      <c r="AT1531" s="158" t="s">
        <v>208</v>
      </c>
      <c r="AU1531" s="158" t="s">
        <v>78</v>
      </c>
      <c r="AV1531" s="13" t="s">
        <v>78</v>
      </c>
      <c r="AW1531" s="13" t="s">
        <v>31</v>
      </c>
      <c r="AX1531" s="13" t="s">
        <v>69</v>
      </c>
      <c r="AY1531" s="158" t="s">
        <v>195</v>
      </c>
    </row>
    <row r="1532" spans="2:51" s="12" customFormat="1">
      <c r="B1532" s="151"/>
      <c r="D1532" s="145" t="s">
        <v>208</v>
      </c>
      <c r="E1532" s="152" t="s">
        <v>19</v>
      </c>
      <c r="F1532" s="153" t="s">
        <v>1127</v>
      </c>
      <c r="H1532" s="152" t="s">
        <v>19</v>
      </c>
      <c r="I1532" s="154"/>
      <c r="L1532" s="151"/>
      <c r="M1532" s="155"/>
      <c r="T1532" s="156"/>
      <c r="AT1532" s="152" t="s">
        <v>208</v>
      </c>
      <c r="AU1532" s="152" t="s">
        <v>78</v>
      </c>
      <c r="AV1532" s="12" t="s">
        <v>76</v>
      </c>
      <c r="AW1532" s="12" t="s">
        <v>31</v>
      </c>
      <c r="AX1532" s="12" t="s">
        <v>69</v>
      </c>
      <c r="AY1532" s="152" t="s">
        <v>195</v>
      </c>
    </row>
    <row r="1533" spans="2:51" s="13" customFormat="1">
      <c r="B1533" s="157"/>
      <c r="D1533" s="145" t="s">
        <v>208</v>
      </c>
      <c r="E1533" s="158" t="s">
        <v>19</v>
      </c>
      <c r="F1533" s="159" t="s">
        <v>1347</v>
      </c>
      <c r="H1533" s="160">
        <v>1.179</v>
      </c>
      <c r="I1533" s="161"/>
      <c r="L1533" s="157"/>
      <c r="M1533" s="162"/>
      <c r="T1533" s="163"/>
      <c r="AT1533" s="158" t="s">
        <v>208</v>
      </c>
      <c r="AU1533" s="158" t="s">
        <v>78</v>
      </c>
      <c r="AV1533" s="13" t="s">
        <v>78</v>
      </c>
      <c r="AW1533" s="13" t="s">
        <v>31</v>
      </c>
      <c r="AX1533" s="13" t="s">
        <v>69</v>
      </c>
      <c r="AY1533" s="158" t="s">
        <v>195</v>
      </c>
    </row>
    <row r="1534" spans="2:51" s="12" customFormat="1">
      <c r="B1534" s="151"/>
      <c r="D1534" s="145" t="s">
        <v>208</v>
      </c>
      <c r="E1534" s="152" t="s">
        <v>19</v>
      </c>
      <c r="F1534" s="153" t="s">
        <v>1128</v>
      </c>
      <c r="H1534" s="152" t="s">
        <v>19</v>
      </c>
      <c r="I1534" s="154"/>
      <c r="L1534" s="151"/>
      <c r="M1534" s="155"/>
      <c r="T1534" s="156"/>
      <c r="AT1534" s="152" t="s">
        <v>208</v>
      </c>
      <c r="AU1534" s="152" t="s">
        <v>78</v>
      </c>
      <c r="AV1534" s="12" t="s">
        <v>76</v>
      </c>
      <c r="AW1534" s="12" t="s">
        <v>31</v>
      </c>
      <c r="AX1534" s="12" t="s">
        <v>69</v>
      </c>
      <c r="AY1534" s="152" t="s">
        <v>195</v>
      </c>
    </row>
    <row r="1535" spans="2:51" s="13" customFormat="1">
      <c r="B1535" s="157"/>
      <c r="D1535" s="145" t="s">
        <v>208</v>
      </c>
      <c r="E1535" s="158" t="s">
        <v>19</v>
      </c>
      <c r="F1535" s="159" t="s">
        <v>1346</v>
      </c>
      <c r="H1535" s="160">
        <v>1.1970000000000001</v>
      </c>
      <c r="I1535" s="161"/>
      <c r="L1535" s="157"/>
      <c r="M1535" s="162"/>
      <c r="T1535" s="163"/>
      <c r="AT1535" s="158" t="s">
        <v>208</v>
      </c>
      <c r="AU1535" s="158" t="s">
        <v>78</v>
      </c>
      <c r="AV1535" s="13" t="s">
        <v>78</v>
      </c>
      <c r="AW1535" s="13" t="s">
        <v>31</v>
      </c>
      <c r="AX1535" s="13" t="s">
        <v>69</v>
      </c>
      <c r="AY1535" s="158" t="s">
        <v>195</v>
      </c>
    </row>
    <row r="1536" spans="2:51" s="12" customFormat="1">
      <c r="B1536" s="151"/>
      <c r="D1536" s="145" t="s">
        <v>208</v>
      </c>
      <c r="E1536" s="152" t="s">
        <v>19</v>
      </c>
      <c r="F1536" s="153" t="s">
        <v>1129</v>
      </c>
      <c r="H1536" s="152" t="s">
        <v>19</v>
      </c>
      <c r="I1536" s="154"/>
      <c r="L1536" s="151"/>
      <c r="M1536" s="155"/>
      <c r="T1536" s="156"/>
      <c r="AT1536" s="152" t="s">
        <v>208</v>
      </c>
      <c r="AU1536" s="152" t="s">
        <v>78</v>
      </c>
      <c r="AV1536" s="12" t="s">
        <v>76</v>
      </c>
      <c r="AW1536" s="12" t="s">
        <v>31</v>
      </c>
      <c r="AX1536" s="12" t="s">
        <v>69</v>
      </c>
      <c r="AY1536" s="152" t="s">
        <v>195</v>
      </c>
    </row>
    <row r="1537" spans="2:51" s="13" customFormat="1">
      <c r="B1537" s="157"/>
      <c r="D1537" s="145" t="s">
        <v>208</v>
      </c>
      <c r="E1537" s="158" t="s">
        <v>19</v>
      </c>
      <c r="F1537" s="159" t="s">
        <v>1359</v>
      </c>
      <c r="H1537" s="160">
        <v>1.3859999999999999</v>
      </c>
      <c r="I1537" s="161"/>
      <c r="L1537" s="157"/>
      <c r="M1537" s="162"/>
      <c r="T1537" s="163"/>
      <c r="AT1537" s="158" t="s">
        <v>208</v>
      </c>
      <c r="AU1537" s="158" t="s">
        <v>78</v>
      </c>
      <c r="AV1537" s="13" t="s">
        <v>78</v>
      </c>
      <c r="AW1537" s="13" t="s">
        <v>31</v>
      </c>
      <c r="AX1537" s="13" t="s">
        <v>69</v>
      </c>
      <c r="AY1537" s="158" t="s">
        <v>195</v>
      </c>
    </row>
    <row r="1538" spans="2:51" s="12" customFormat="1">
      <c r="B1538" s="151"/>
      <c r="D1538" s="145" t="s">
        <v>208</v>
      </c>
      <c r="E1538" s="152" t="s">
        <v>19</v>
      </c>
      <c r="F1538" s="153" t="s">
        <v>521</v>
      </c>
      <c r="H1538" s="152" t="s">
        <v>19</v>
      </c>
      <c r="I1538" s="154"/>
      <c r="L1538" s="151"/>
      <c r="M1538" s="155"/>
      <c r="T1538" s="156"/>
      <c r="AT1538" s="152" t="s">
        <v>208</v>
      </c>
      <c r="AU1538" s="152" t="s">
        <v>78</v>
      </c>
      <c r="AV1538" s="12" t="s">
        <v>76</v>
      </c>
      <c r="AW1538" s="12" t="s">
        <v>31</v>
      </c>
      <c r="AX1538" s="12" t="s">
        <v>69</v>
      </c>
      <c r="AY1538" s="152" t="s">
        <v>195</v>
      </c>
    </row>
    <row r="1539" spans="2:51" s="12" customFormat="1">
      <c r="B1539" s="151"/>
      <c r="D1539" s="145" t="s">
        <v>208</v>
      </c>
      <c r="E1539" s="152" t="s">
        <v>19</v>
      </c>
      <c r="F1539" s="153" t="s">
        <v>1130</v>
      </c>
      <c r="H1539" s="152" t="s">
        <v>19</v>
      </c>
      <c r="I1539" s="154"/>
      <c r="L1539" s="151"/>
      <c r="M1539" s="155"/>
      <c r="T1539" s="156"/>
      <c r="AT1539" s="152" t="s">
        <v>208</v>
      </c>
      <c r="AU1539" s="152" t="s">
        <v>78</v>
      </c>
      <c r="AV1539" s="12" t="s">
        <v>76</v>
      </c>
      <c r="AW1539" s="12" t="s">
        <v>31</v>
      </c>
      <c r="AX1539" s="12" t="s">
        <v>69</v>
      </c>
      <c r="AY1539" s="152" t="s">
        <v>195</v>
      </c>
    </row>
    <row r="1540" spans="2:51" s="13" customFormat="1">
      <c r="B1540" s="157"/>
      <c r="D1540" s="145" t="s">
        <v>208</v>
      </c>
      <c r="E1540" s="158" t="s">
        <v>19</v>
      </c>
      <c r="F1540" s="159" t="s">
        <v>1365</v>
      </c>
      <c r="H1540" s="160">
        <v>2.052</v>
      </c>
      <c r="I1540" s="161"/>
      <c r="L1540" s="157"/>
      <c r="M1540" s="162"/>
      <c r="T1540" s="163"/>
      <c r="AT1540" s="158" t="s">
        <v>208</v>
      </c>
      <c r="AU1540" s="158" t="s">
        <v>78</v>
      </c>
      <c r="AV1540" s="13" t="s">
        <v>78</v>
      </c>
      <c r="AW1540" s="13" t="s">
        <v>31</v>
      </c>
      <c r="AX1540" s="13" t="s">
        <v>69</v>
      </c>
      <c r="AY1540" s="158" t="s">
        <v>195</v>
      </c>
    </row>
    <row r="1541" spans="2:51" s="12" customFormat="1">
      <c r="B1541" s="151"/>
      <c r="D1541" s="145" t="s">
        <v>208</v>
      </c>
      <c r="E1541" s="152" t="s">
        <v>19</v>
      </c>
      <c r="F1541" s="153" t="s">
        <v>1132</v>
      </c>
      <c r="H1541" s="152" t="s">
        <v>19</v>
      </c>
      <c r="I1541" s="154"/>
      <c r="L1541" s="151"/>
      <c r="M1541" s="155"/>
      <c r="T1541" s="156"/>
      <c r="AT1541" s="152" t="s">
        <v>208</v>
      </c>
      <c r="AU1541" s="152" t="s">
        <v>78</v>
      </c>
      <c r="AV1541" s="12" t="s">
        <v>76</v>
      </c>
      <c r="AW1541" s="12" t="s">
        <v>31</v>
      </c>
      <c r="AX1541" s="12" t="s">
        <v>69</v>
      </c>
      <c r="AY1541" s="152" t="s">
        <v>195</v>
      </c>
    </row>
    <row r="1542" spans="2:51" s="13" customFormat="1">
      <c r="B1542" s="157"/>
      <c r="D1542" s="145" t="s">
        <v>208</v>
      </c>
      <c r="E1542" s="158" t="s">
        <v>19</v>
      </c>
      <c r="F1542" s="159" t="s">
        <v>1366</v>
      </c>
      <c r="H1542" s="160">
        <v>1.089</v>
      </c>
      <c r="I1542" s="161"/>
      <c r="L1542" s="157"/>
      <c r="M1542" s="162"/>
      <c r="T1542" s="163"/>
      <c r="AT1542" s="158" t="s">
        <v>208</v>
      </c>
      <c r="AU1542" s="158" t="s">
        <v>78</v>
      </c>
      <c r="AV1542" s="13" t="s">
        <v>78</v>
      </c>
      <c r="AW1542" s="13" t="s">
        <v>31</v>
      </c>
      <c r="AX1542" s="13" t="s">
        <v>69</v>
      </c>
      <c r="AY1542" s="158" t="s">
        <v>195</v>
      </c>
    </row>
    <row r="1543" spans="2:51" s="12" customFormat="1">
      <c r="B1543" s="151"/>
      <c r="D1543" s="145" t="s">
        <v>208</v>
      </c>
      <c r="E1543" s="152" t="s">
        <v>19</v>
      </c>
      <c r="F1543" s="153" t="s">
        <v>1134</v>
      </c>
      <c r="H1543" s="152" t="s">
        <v>19</v>
      </c>
      <c r="I1543" s="154"/>
      <c r="L1543" s="151"/>
      <c r="M1543" s="155"/>
      <c r="T1543" s="156"/>
      <c r="AT1543" s="152" t="s">
        <v>208</v>
      </c>
      <c r="AU1543" s="152" t="s">
        <v>78</v>
      </c>
      <c r="AV1543" s="12" t="s">
        <v>76</v>
      </c>
      <c r="AW1543" s="12" t="s">
        <v>31</v>
      </c>
      <c r="AX1543" s="12" t="s">
        <v>69</v>
      </c>
      <c r="AY1543" s="152" t="s">
        <v>195</v>
      </c>
    </row>
    <row r="1544" spans="2:51" s="13" customFormat="1">
      <c r="B1544" s="157"/>
      <c r="D1544" s="145" t="s">
        <v>208</v>
      </c>
      <c r="E1544" s="158" t="s">
        <v>19</v>
      </c>
      <c r="F1544" s="159" t="s">
        <v>1362</v>
      </c>
      <c r="H1544" s="160">
        <v>0.33300000000000002</v>
      </c>
      <c r="I1544" s="161"/>
      <c r="L1544" s="157"/>
      <c r="M1544" s="162"/>
      <c r="T1544" s="163"/>
      <c r="AT1544" s="158" t="s">
        <v>208</v>
      </c>
      <c r="AU1544" s="158" t="s">
        <v>78</v>
      </c>
      <c r="AV1544" s="13" t="s">
        <v>78</v>
      </c>
      <c r="AW1544" s="13" t="s">
        <v>31</v>
      </c>
      <c r="AX1544" s="13" t="s">
        <v>69</v>
      </c>
      <c r="AY1544" s="158" t="s">
        <v>195</v>
      </c>
    </row>
    <row r="1545" spans="2:51" s="12" customFormat="1">
      <c r="B1545" s="151"/>
      <c r="D1545" s="145" t="s">
        <v>208</v>
      </c>
      <c r="E1545" s="152" t="s">
        <v>19</v>
      </c>
      <c r="F1545" s="153" t="s">
        <v>1135</v>
      </c>
      <c r="H1545" s="152" t="s">
        <v>19</v>
      </c>
      <c r="I1545" s="154"/>
      <c r="L1545" s="151"/>
      <c r="M1545" s="155"/>
      <c r="T1545" s="156"/>
      <c r="AT1545" s="152" t="s">
        <v>208</v>
      </c>
      <c r="AU1545" s="152" t="s">
        <v>78</v>
      </c>
      <c r="AV1545" s="12" t="s">
        <v>76</v>
      </c>
      <c r="AW1545" s="12" t="s">
        <v>31</v>
      </c>
      <c r="AX1545" s="12" t="s">
        <v>69</v>
      </c>
      <c r="AY1545" s="152" t="s">
        <v>195</v>
      </c>
    </row>
    <row r="1546" spans="2:51" s="13" customFormat="1">
      <c r="B1546" s="157"/>
      <c r="D1546" s="145" t="s">
        <v>208</v>
      </c>
      <c r="E1546" s="158" t="s">
        <v>19</v>
      </c>
      <c r="F1546" s="159" t="s">
        <v>1354</v>
      </c>
      <c r="H1546" s="160">
        <v>0.13500000000000001</v>
      </c>
      <c r="I1546" s="161"/>
      <c r="L1546" s="157"/>
      <c r="M1546" s="162"/>
      <c r="T1546" s="163"/>
      <c r="AT1546" s="158" t="s">
        <v>208</v>
      </c>
      <c r="AU1546" s="158" t="s">
        <v>78</v>
      </c>
      <c r="AV1546" s="13" t="s">
        <v>78</v>
      </c>
      <c r="AW1546" s="13" t="s">
        <v>31</v>
      </c>
      <c r="AX1546" s="13" t="s">
        <v>69</v>
      </c>
      <c r="AY1546" s="158" t="s">
        <v>195</v>
      </c>
    </row>
    <row r="1547" spans="2:51" s="12" customFormat="1">
      <c r="B1547" s="151"/>
      <c r="D1547" s="145" t="s">
        <v>208</v>
      </c>
      <c r="E1547" s="152" t="s">
        <v>19</v>
      </c>
      <c r="F1547" s="153" t="s">
        <v>1136</v>
      </c>
      <c r="H1547" s="152" t="s">
        <v>19</v>
      </c>
      <c r="I1547" s="154"/>
      <c r="L1547" s="151"/>
      <c r="M1547" s="155"/>
      <c r="T1547" s="156"/>
      <c r="AT1547" s="152" t="s">
        <v>208</v>
      </c>
      <c r="AU1547" s="152" t="s">
        <v>78</v>
      </c>
      <c r="AV1547" s="12" t="s">
        <v>76</v>
      </c>
      <c r="AW1547" s="12" t="s">
        <v>31</v>
      </c>
      <c r="AX1547" s="12" t="s">
        <v>69</v>
      </c>
      <c r="AY1547" s="152" t="s">
        <v>195</v>
      </c>
    </row>
    <row r="1548" spans="2:51" s="12" customFormat="1">
      <c r="B1548" s="151"/>
      <c r="D1548" s="145" t="s">
        <v>208</v>
      </c>
      <c r="E1548" s="152" t="s">
        <v>19</v>
      </c>
      <c r="F1548" s="153" t="s">
        <v>459</v>
      </c>
      <c r="H1548" s="152" t="s">
        <v>19</v>
      </c>
      <c r="I1548" s="154"/>
      <c r="L1548" s="151"/>
      <c r="M1548" s="155"/>
      <c r="T1548" s="156"/>
      <c r="AT1548" s="152" t="s">
        <v>208</v>
      </c>
      <c r="AU1548" s="152" t="s">
        <v>78</v>
      </c>
      <c r="AV1548" s="12" t="s">
        <v>76</v>
      </c>
      <c r="AW1548" s="12" t="s">
        <v>31</v>
      </c>
      <c r="AX1548" s="12" t="s">
        <v>69</v>
      </c>
      <c r="AY1548" s="152" t="s">
        <v>195</v>
      </c>
    </row>
    <row r="1549" spans="2:51" s="12" customFormat="1">
      <c r="B1549" s="151"/>
      <c r="D1549" s="145" t="s">
        <v>208</v>
      </c>
      <c r="E1549" s="152" t="s">
        <v>19</v>
      </c>
      <c r="F1549" s="153" t="s">
        <v>1137</v>
      </c>
      <c r="H1549" s="152" t="s">
        <v>19</v>
      </c>
      <c r="I1549" s="154"/>
      <c r="L1549" s="151"/>
      <c r="M1549" s="155"/>
      <c r="T1549" s="156"/>
      <c r="AT1549" s="152" t="s">
        <v>208</v>
      </c>
      <c r="AU1549" s="152" t="s">
        <v>78</v>
      </c>
      <c r="AV1549" s="12" t="s">
        <v>76</v>
      </c>
      <c r="AW1549" s="12" t="s">
        <v>31</v>
      </c>
      <c r="AX1549" s="12" t="s">
        <v>69</v>
      </c>
      <c r="AY1549" s="152" t="s">
        <v>195</v>
      </c>
    </row>
    <row r="1550" spans="2:51" s="13" customFormat="1">
      <c r="B1550" s="157"/>
      <c r="D1550" s="145" t="s">
        <v>208</v>
      </c>
      <c r="E1550" s="158" t="s">
        <v>19</v>
      </c>
      <c r="F1550" s="159" t="s">
        <v>1367</v>
      </c>
      <c r="H1550" s="160">
        <v>0.498</v>
      </c>
      <c r="I1550" s="161"/>
      <c r="L1550" s="157"/>
      <c r="M1550" s="162"/>
      <c r="T1550" s="163"/>
      <c r="AT1550" s="158" t="s">
        <v>208</v>
      </c>
      <c r="AU1550" s="158" t="s">
        <v>78</v>
      </c>
      <c r="AV1550" s="13" t="s">
        <v>78</v>
      </c>
      <c r="AW1550" s="13" t="s">
        <v>31</v>
      </c>
      <c r="AX1550" s="13" t="s">
        <v>69</v>
      </c>
      <c r="AY1550" s="158" t="s">
        <v>195</v>
      </c>
    </row>
    <row r="1551" spans="2:51" s="12" customFormat="1">
      <c r="B1551" s="151"/>
      <c r="D1551" s="145" t="s">
        <v>208</v>
      </c>
      <c r="E1551" s="152" t="s">
        <v>19</v>
      </c>
      <c r="F1551" s="153" t="s">
        <v>1139</v>
      </c>
      <c r="H1551" s="152" t="s">
        <v>19</v>
      </c>
      <c r="I1551" s="154"/>
      <c r="L1551" s="151"/>
      <c r="M1551" s="155"/>
      <c r="T1551" s="156"/>
      <c r="AT1551" s="152" t="s">
        <v>208</v>
      </c>
      <c r="AU1551" s="152" t="s">
        <v>78</v>
      </c>
      <c r="AV1551" s="12" t="s">
        <v>76</v>
      </c>
      <c r="AW1551" s="12" t="s">
        <v>31</v>
      </c>
      <c r="AX1551" s="12" t="s">
        <v>69</v>
      </c>
      <c r="AY1551" s="152" t="s">
        <v>195</v>
      </c>
    </row>
    <row r="1552" spans="2:51" s="13" customFormat="1">
      <c r="B1552" s="157"/>
      <c r="D1552" s="145" t="s">
        <v>208</v>
      </c>
      <c r="E1552" s="158" t="s">
        <v>19</v>
      </c>
      <c r="F1552" s="159" t="s">
        <v>1368</v>
      </c>
      <c r="H1552" s="160">
        <v>7.1999999999999995E-2</v>
      </c>
      <c r="I1552" s="161"/>
      <c r="L1552" s="157"/>
      <c r="M1552" s="162"/>
      <c r="T1552" s="163"/>
      <c r="AT1552" s="158" t="s">
        <v>208</v>
      </c>
      <c r="AU1552" s="158" t="s">
        <v>78</v>
      </c>
      <c r="AV1552" s="13" t="s">
        <v>78</v>
      </c>
      <c r="AW1552" s="13" t="s">
        <v>31</v>
      </c>
      <c r="AX1552" s="13" t="s">
        <v>69</v>
      </c>
      <c r="AY1552" s="158" t="s">
        <v>195</v>
      </c>
    </row>
    <row r="1553" spans="2:51" s="12" customFormat="1">
      <c r="B1553" s="151"/>
      <c r="D1553" s="145" t="s">
        <v>208</v>
      </c>
      <c r="E1553" s="152" t="s">
        <v>19</v>
      </c>
      <c r="F1553" s="153" t="s">
        <v>1140</v>
      </c>
      <c r="H1553" s="152" t="s">
        <v>19</v>
      </c>
      <c r="I1553" s="154"/>
      <c r="L1553" s="151"/>
      <c r="M1553" s="155"/>
      <c r="T1553" s="156"/>
      <c r="AT1553" s="152" t="s">
        <v>208</v>
      </c>
      <c r="AU1553" s="152" t="s">
        <v>78</v>
      </c>
      <c r="AV1553" s="12" t="s">
        <v>76</v>
      </c>
      <c r="AW1553" s="12" t="s">
        <v>31</v>
      </c>
      <c r="AX1553" s="12" t="s">
        <v>69</v>
      </c>
      <c r="AY1553" s="152" t="s">
        <v>195</v>
      </c>
    </row>
    <row r="1554" spans="2:51" s="13" customFormat="1">
      <c r="B1554" s="157"/>
      <c r="D1554" s="145" t="s">
        <v>208</v>
      </c>
      <c r="E1554" s="158" t="s">
        <v>19</v>
      </c>
      <c r="F1554" s="159" t="s">
        <v>1368</v>
      </c>
      <c r="H1554" s="160">
        <v>7.1999999999999995E-2</v>
      </c>
      <c r="I1554" s="161"/>
      <c r="L1554" s="157"/>
      <c r="M1554" s="162"/>
      <c r="T1554" s="163"/>
      <c r="AT1554" s="158" t="s">
        <v>208</v>
      </c>
      <c r="AU1554" s="158" t="s">
        <v>78</v>
      </c>
      <c r="AV1554" s="13" t="s">
        <v>78</v>
      </c>
      <c r="AW1554" s="13" t="s">
        <v>31</v>
      </c>
      <c r="AX1554" s="13" t="s">
        <v>69</v>
      </c>
      <c r="AY1554" s="158" t="s">
        <v>195</v>
      </c>
    </row>
    <row r="1555" spans="2:51" s="12" customFormat="1">
      <c r="B1555" s="151"/>
      <c r="D1555" s="145" t="s">
        <v>208</v>
      </c>
      <c r="E1555" s="152" t="s">
        <v>19</v>
      </c>
      <c r="F1555" s="153" t="s">
        <v>1141</v>
      </c>
      <c r="H1555" s="152" t="s">
        <v>19</v>
      </c>
      <c r="I1555" s="154"/>
      <c r="L1555" s="151"/>
      <c r="M1555" s="155"/>
      <c r="T1555" s="156"/>
      <c r="AT1555" s="152" t="s">
        <v>208</v>
      </c>
      <c r="AU1555" s="152" t="s">
        <v>78</v>
      </c>
      <c r="AV1555" s="12" t="s">
        <v>76</v>
      </c>
      <c r="AW1555" s="12" t="s">
        <v>31</v>
      </c>
      <c r="AX1555" s="12" t="s">
        <v>69</v>
      </c>
      <c r="AY1555" s="152" t="s">
        <v>195</v>
      </c>
    </row>
    <row r="1556" spans="2:51" s="13" customFormat="1">
      <c r="B1556" s="157"/>
      <c r="D1556" s="145" t="s">
        <v>208</v>
      </c>
      <c r="E1556" s="158" t="s">
        <v>19</v>
      </c>
      <c r="F1556" s="159" t="s">
        <v>1369</v>
      </c>
      <c r="H1556" s="160">
        <v>0.39600000000000002</v>
      </c>
      <c r="I1556" s="161"/>
      <c r="L1556" s="157"/>
      <c r="M1556" s="162"/>
      <c r="T1556" s="163"/>
      <c r="AT1556" s="158" t="s">
        <v>208</v>
      </c>
      <c r="AU1556" s="158" t="s">
        <v>78</v>
      </c>
      <c r="AV1556" s="13" t="s">
        <v>78</v>
      </c>
      <c r="AW1556" s="13" t="s">
        <v>31</v>
      </c>
      <c r="AX1556" s="13" t="s">
        <v>69</v>
      </c>
      <c r="AY1556" s="158" t="s">
        <v>195</v>
      </c>
    </row>
    <row r="1557" spans="2:51" s="12" customFormat="1">
      <c r="B1557" s="151"/>
      <c r="D1557" s="145" t="s">
        <v>208</v>
      </c>
      <c r="E1557" s="152" t="s">
        <v>19</v>
      </c>
      <c r="F1557" s="153" t="s">
        <v>1143</v>
      </c>
      <c r="H1557" s="152" t="s">
        <v>19</v>
      </c>
      <c r="I1557" s="154"/>
      <c r="L1557" s="151"/>
      <c r="M1557" s="155"/>
      <c r="T1557" s="156"/>
      <c r="AT1557" s="152" t="s">
        <v>208</v>
      </c>
      <c r="AU1557" s="152" t="s">
        <v>78</v>
      </c>
      <c r="AV1557" s="12" t="s">
        <v>76</v>
      </c>
      <c r="AW1557" s="12" t="s">
        <v>31</v>
      </c>
      <c r="AX1557" s="12" t="s">
        <v>69</v>
      </c>
      <c r="AY1557" s="152" t="s">
        <v>195</v>
      </c>
    </row>
    <row r="1558" spans="2:51" s="13" customFormat="1">
      <c r="B1558" s="157"/>
      <c r="D1558" s="145" t="s">
        <v>208</v>
      </c>
      <c r="E1558" s="158" t="s">
        <v>19</v>
      </c>
      <c r="F1558" s="159" t="s">
        <v>1370</v>
      </c>
      <c r="H1558" s="160">
        <v>0.78600000000000003</v>
      </c>
      <c r="I1558" s="161"/>
      <c r="L1558" s="157"/>
      <c r="M1558" s="162"/>
      <c r="T1558" s="163"/>
      <c r="AT1558" s="158" t="s">
        <v>208</v>
      </c>
      <c r="AU1558" s="158" t="s">
        <v>78</v>
      </c>
      <c r="AV1558" s="13" t="s">
        <v>78</v>
      </c>
      <c r="AW1558" s="13" t="s">
        <v>31</v>
      </c>
      <c r="AX1558" s="13" t="s">
        <v>69</v>
      </c>
      <c r="AY1558" s="158" t="s">
        <v>195</v>
      </c>
    </row>
    <row r="1559" spans="2:51" s="12" customFormat="1">
      <c r="B1559" s="151"/>
      <c r="D1559" s="145" t="s">
        <v>208</v>
      </c>
      <c r="E1559" s="152" t="s">
        <v>19</v>
      </c>
      <c r="F1559" s="153" t="s">
        <v>1144</v>
      </c>
      <c r="H1559" s="152" t="s">
        <v>19</v>
      </c>
      <c r="I1559" s="154"/>
      <c r="L1559" s="151"/>
      <c r="M1559" s="155"/>
      <c r="T1559" s="156"/>
      <c r="AT1559" s="152" t="s">
        <v>208</v>
      </c>
      <c r="AU1559" s="152" t="s">
        <v>78</v>
      </c>
      <c r="AV1559" s="12" t="s">
        <v>76</v>
      </c>
      <c r="AW1559" s="12" t="s">
        <v>31</v>
      </c>
      <c r="AX1559" s="12" t="s">
        <v>69</v>
      </c>
      <c r="AY1559" s="152" t="s">
        <v>195</v>
      </c>
    </row>
    <row r="1560" spans="2:51" s="13" customFormat="1">
      <c r="B1560" s="157"/>
      <c r="D1560" s="145" t="s">
        <v>208</v>
      </c>
      <c r="E1560" s="158" t="s">
        <v>19</v>
      </c>
      <c r="F1560" s="159" t="s">
        <v>1371</v>
      </c>
      <c r="H1560" s="160">
        <v>0.34200000000000003</v>
      </c>
      <c r="I1560" s="161"/>
      <c r="L1560" s="157"/>
      <c r="M1560" s="162"/>
      <c r="T1560" s="163"/>
      <c r="AT1560" s="158" t="s">
        <v>208</v>
      </c>
      <c r="AU1560" s="158" t="s">
        <v>78</v>
      </c>
      <c r="AV1560" s="13" t="s">
        <v>78</v>
      </c>
      <c r="AW1560" s="13" t="s">
        <v>31</v>
      </c>
      <c r="AX1560" s="13" t="s">
        <v>69</v>
      </c>
      <c r="AY1560" s="158" t="s">
        <v>195</v>
      </c>
    </row>
    <row r="1561" spans="2:51" s="12" customFormat="1">
      <c r="B1561" s="151"/>
      <c r="D1561" s="145" t="s">
        <v>208</v>
      </c>
      <c r="E1561" s="152" t="s">
        <v>19</v>
      </c>
      <c r="F1561" s="153" t="s">
        <v>1146</v>
      </c>
      <c r="H1561" s="152" t="s">
        <v>19</v>
      </c>
      <c r="I1561" s="154"/>
      <c r="L1561" s="151"/>
      <c r="M1561" s="155"/>
      <c r="T1561" s="156"/>
      <c r="AT1561" s="152" t="s">
        <v>208</v>
      </c>
      <c r="AU1561" s="152" t="s">
        <v>78</v>
      </c>
      <c r="AV1561" s="12" t="s">
        <v>76</v>
      </c>
      <c r="AW1561" s="12" t="s">
        <v>31</v>
      </c>
      <c r="AX1561" s="12" t="s">
        <v>69</v>
      </c>
      <c r="AY1561" s="152" t="s">
        <v>195</v>
      </c>
    </row>
    <row r="1562" spans="2:51" s="13" customFormat="1">
      <c r="B1562" s="157"/>
      <c r="D1562" s="145" t="s">
        <v>208</v>
      </c>
      <c r="E1562" s="158" t="s">
        <v>19</v>
      </c>
      <c r="F1562" s="159" t="s">
        <v>1372</v>
      </c>
      <c r="H1562" s="160">
        <v>8.4000000000000005E-2</v>
      </c>
      <c r="I1562" s="161"/>
      <c r="L1562" s="157"/>
      <c r="M1562" s="162"/>
      <c r="T1562" s="163"/>
      <c r="AT1562" s="158" t="s">
        <v>208</v>
      </c>
      <c r="AU1562" s="158" t="s">
        <v>78</v>
      </c>
      <c r="AV1562" s="13" t="s">
        <v>78</v>
      </c>
      <c r="AW1562" s="13" t="s">
        <v>31</v>
      </c>
      <c r="AX1562" s="13" t="s">
        <v>69</v>
      </c>
      <c r="AY1562" s="158" t="s">
        <v>195</v>
      </c>
    </row>
    <row r="1563" spans="2:51" s="12" customFormat="1">
      <c r="B1563" s="151"/>
      <c r="D1563" s="145" t="s">
        <v>208</v>
      </c>
      <c r="E1563" s="152" t="s">
        <v>19</v>
      </c>
      <c r="F1563" s="153" t="s">
        <v>1148</v>
      </c>
      <c r="H1563" s="152" t="s">
        <v>19</v>
      </c>
      <c r="I1563" s="154"/>
      <c r="L1563" s="151"/>
      <c r="M1563" s="155"/>
      <c r="T1563" s="156"/>
      <c r="AT1563" s="152" t="s">
        <v>208</v>
      </c>
      <c r="AU1563" s="152" t="s">
        <v>78</v>
      </c>
      <c r="AV1563" s="12" t="s">
        <v>76</v>
      </c>
      <c r="AW1563" s="12" t="s">
        <v>31</v>
      </c>
      <c r="AX1563" s="12" t="s">
        <v>69</v>
      </c>
      <c r="AY1563" s="152" t="s">
        <v>195</v>
      </c>
    </row>
    <row r="1564" spans="2:51" s="13" customFormat="1">
      <c r="B1564" s="157"/>
      <c r="D1564" s="145" t="s">
        <v>208</v>
      </c>
      <c r="E1564" s="158" t="s">
        <v>19</v>
      </c>
      <c r="F1564" s="159" t="s">
        <v>1373</v>
      </c>
      <c r="H1564" s="160">
        <v>0.41399999999999998</v>
      </c>
      <c r="I1564" s="161"/>
      <c r="L1564" s="157"/>
      <c r="M1564" s="162"/>
      <c r="T1564" s="163"/>
      <c r="AT1564" s="158" t="s">
        <v>208</v>
      </c>
      <c r="AU1564" s="158" t="s">
        <v>78</v>
      </c>
      <c r="AV1564" s="13" t="s">
        <v>78</v>
      </c>
      <c r="AW1564" s="13" t="s">
        <v>31</v>
      </c>
      <c r="AX1564" s="13" t="s">
        <v>69</v>
      </c>
      <c r="AY1564" s="158" t="s">
        <v>195</v>
      </c>
    </row>
    <row r="1565" spans="2:51" s="12" customFormat="1">
      <c r="B1565" s="151"/>
      <c r="D1565" s="145" t="s">
        <v>208</v>
      </c>
      <c r="E1565" s="152" t="s">
        <v>19</v>
      </c>
      <c r="F1565" s="153" t="s">
        <v>1150</v>
      </c>
      <c r="H1565" s="152" t="s">
        <v>19</v>
      </c>
      <c r="I1565" s="154"/>
      <c r="L1565" s="151"/>
      <c r="M1565" s="155"/>
      <c r="T1565" s="156"/>
      <c r="AT1565" s="152" t="s">
        <v>208</v>
      </c>
      <c r="AU1565" s="152" t="s">
        <v>78</v>
      </c>
      <c r="AV1565" s="12" t="s">
        <v>76</v>
      </c>
      <c r="AW1565" s="12" t="s">
        <v>31</v>
      </c>
      <c r="AX1565" s="12" t="s">
        <v>69</v>
      </c>
      <c r="AY1565" s="152" t="s">
        <v>195</v>
      </c>
    </row>
    <row r="1566" spans="2:51" s="13" customFormat="1">
      <c r="B1566" s="157"/>
      <c r="D1566" s="145" t="s">
        <v>208</v>
      </c>
      <c r="E1566" s="158" t="s">
        <v>19</v>
      </c>
      <c r="F1566" s="159" t="s">
        <v>1374</v>
      </c>
      <c r="H1566" s="160">
        <v>0.09</v>
      </c>
      <c r="I1566" s="161"/>
      <c r="L1566" s="157"/>
      <c r="M1566" s="162"/>
      <c r="T1566" s="163"/>
      <c r="AT1566" s="158" t="s">
        <v>208</v>
      </c>
      <c r="AU1566" s="158" t="s">
        <v>78</v>
      </c>
      <c r="AV1566" s="13" t="s">
        <v>78</v>
      </c>
      <c r="AW1566" s="13" t="s">
        <v>31</v>
      </c>
      <c r="AX1566" s="13" t="s">
        <v>69</v>
      </c>
      <c r="AY1566" s="158" t="s">
        <v>195</v>
      </c>
    </row>
    <row r="1567" spans="2:51" s="12" customFormat="1">
      <c r="B1567" s="151"/>
      <c r="D1567" s="145" t="s">
        <v>208</v>
      </c>
      <c r="E1567" s="152" t="s">
        <v>19</v>
      </c>
      <c r="F1567" s="153" t="s">
        <v>1151</v>
      </c>
      <c r="H1567" s="152" t="s">
        <v>19</v>
      </c>
      <c r="I1567" s="154"/>
      <c r="L1567" s="151"/>
      <c r="M1567" s="155"/>
      <c r="T1567" s="156"/>
      <c r="AT1567" s="152" t="s">
        <v>208</v>
      </c>
      <c r="AU1567" s="152" t="s">
        <v>78</v>
      </c>
      <c r="AV1567" s="12" t="s">
        <v>76</v>
      </c>
      <c r="AW1567" s="12" t="s">
        <v>31</v>
      </c>
      <c r="AX1567" s="12" t="s">
        <v>69</v>
      </c>
      <c r="AY1567" s="152" t="s">
        <v>195</v>
      </c>
    </row>
    <row r="1568" spans="2:51" s="13" customFormat="1">
      <c r="B1568" s="157"/>
      <c r="D1568" s="145" t="s">
        <v>208</v>
      </c>
      <c r="E1568" s="158" t="s">
        <v>19</v>
      </c>
      <c r="F1568" s="159" t="s">
        <v>1375</v>
      </c>
      <c r="H1568" s="160">
        <v>0.82199999999999995</v>
      </c>
      <c r="I1568" s="161"/>
      <c r="L1568" s="157"/>
      <c r="M1568" s="162"/>
      <c r="T1568" s="163"/>
      <c r="AT1568" s="158" t="s">
        <v>208</v>
      </c>
      <c r="AU1568" s="158" t="s">
        <v>78</v>
      </c>
      <c r="AV1568" s="13" t="s">
        <v>78</v>
      </c>
      <c r="AW1568" s="13" t="s">
        <v>31</v>
      </c>
      <c r="AX1568" s="13" t="s">
        <v>69</v>
      </c>
      <c r="AY1568" s="158" t="s">
        <v>195</v>
      </c>
    </row>
    <row r="1569" spans="2:51" s="12" customFormat="1">
      <c r="B1569" s="151"/>
      <c r="D1569" s="145" t="s">
        <v>208</v>
      </c>
      <c r="E1569" s="152" t="s">
        <v>19</v>
      </c>
      <c r="F1569" s="153" t="s">
        <v>1153</v>
      </c>
      <c r="H1569" s="152" t="s">
        <v>19</v>
      </c>
      <c r="I1569" s="154"/>
      <c r="L1569" s="151"/>
      <c r="M1569" s="155"/>
      <c r="T1569" s="156"/>
      <c r="AT1569" s="152" t="s">
        <v>208</v>
      </c>
      <c r="AU1569" s="152" t="s">
        <v>78</v>
      </c>
      <c r="AV1569" s="12" t="s">
        <v>76</v>
      </c>
      <c r="AW1569" s="12" t="s">
        <v>31</v>
      </c>
      <c r="AX1569" s="12" t="s">
        <v>69</v>
      </c>
      <c r="AY1569" s="152" t="s">
        <v>195</v>
      </c>
    </row>
    <row r="1570" spans="2:51" s="13" customFormat="1">
      <c r="B1570" s="157"/>
      <c r="D1570" s="145" t="s">
        <v>208</v>
      </c>
      <c r="E1570" s="158" t="s">
        <v>19</v>
      </c>
      <c r="F1570" s="159" t="s">
        <v>1369</v>
      </c>
      <c r="H1570" s="160">
        <v>0.39600000000000002</v>
      </c>
      <c r="I1570" s="161"/>
      <c r="L1570" s="157"/>
      <c r="M1570" s="162"/>
      <c r="T1570" s="163"/>
      <c r="AT1570" s="158" t="s">
        <v>208</v>
      </c>
      <c r="AU1570" s="158" t="s">
        <v>78</v>
      </c>
      <c r="AV1570" s="13" t="s">
        <v>78</v>
      </c>
      <c r="AW1570" s="13" t="s">
        <v>31</v>
      </c>
      <c r="AX1570" s="13" t="s">
        <v>69</v>
      </c>
      <c r="AY1570" s="158" t="s">
        <v>195</v>
      </c>
    </row>
    <row r="1571" spans="2:51" s="12" customFormat="1">
      <c r="B1571" s="151"/>
      <c r="D1571" s="145" t="s">
        <v>208</v>
      </c>
      <c r="E1571" s="152" t="s">
        <v>19</v>
      </c>
      <c r="F1571" s="153" t="s">
        <v>1154</v>
      </c>
      <c r="H1571" s="152" t="s">
        <v>19</v>
      </c>
      <c r="I1571" s="154"/>
      <c r="L1571" s="151"/>
      <c r="M1571" s="155"/>
      <c r="T1571" s="156"/>
      <c r="AT1571" s="152" t="s">
        <v>208</v>
      </c>
      <c r="AU1571" s="152" t="s">
        <v>78</v>
      </c>
      <c r="AV1571" s="12" t="s">
        <v>76</v>
      </c>
      <c r="AW1571" s="12" t="s">
        <v>31</v>
      </c>
      <c r="AX1571" s="12" t="s">
        <v>69</v>
      </c>
      <c r="AY1571" s="152" t="s">
        <v>195</v>
      </c>
    </row>
    <row r="1572" spans="2:51" s="13" customFormat="1">
      <c r="B1572" s="157"/>
      <c r="D1572" s="145" t="s">
        <v>208</v>
      </c>
      <c r="E1572" s="158" t="s">
        <v>19</v>
      </c>
      <c r="F1572" s="159" t="s">
        <v>1372</v>
      </c>
      <c r="H1572" s="160">
        <v>8.4000000000000005E-2</v>
      </c>
      <c r="I1572" s="161"/>
      <c r="L1572" s="157"/>
      <c r="M1572" s="162"/>
      <c r="T1572" s="163"/>
      <c r="AT1572" s="158" t="s">
        <v>208</v>
      </c>
      <c r="AU1572" s="158" t="s">
        <v>78</v>
      </c>
      <c r="AV1572" s="13" t="s">
        <v>78</v>
      </c>
      <c r="AW1572" s="13" t="s">
        <v>31</v>
      </c>
      <c r="AX1572" s="13" t="s">
        <v>69</v>
      </c>
      <c r="AY1572" s="158" t="s">
        <v>195</v>
      </c>
    </row>
    <row r="1573" spans="2:51" s="12" customFormat="1">
      <c r="B1573" s="151"/>
      <c r="D1573" s="145" t="s">
        <v>208</v>
      </c>
      <c r="E1573" s="152" t="s">
        <v>19</v>
      </c>
      <c r="F1573" s="153" t="s">
        <v>1155</v>
      </c>
      <c r="H1573" s="152" t="s">
        <v>19</v>
      </c>
      <c r="I1573" s="154"/>
      <c r="L1573" s="151"/>
      <c r="M1573" s="155"/>
      <c r="T1573" s="156"/>
      <c r="AT1573" s="152" t="s">
        <v>208</v>
      </c>
      <c r="AU1573" s="152" t="s">
        <v>78</v>
      </c>
      <c r="AV1573" s="12" t="s">
        <v>76</v>
      </c>
      <c r="AW1573" s="12" t="s">
        <v>31</v>
      </c>
      <c r="AX1573" s="12" t="s">
        <v>69</v>
      </c>
      <c r="AY1573" s="152" t="s">
        <v>195</v>
      </c>
    </row>
    <row r="1574" spans="2:51" s="13" customFormat="1">
      <c r="B1574" s="157"/>
      <c r="D1574" s="145" t="s">
        <v>208</v>
      </c>
      <c r="E1574" s="158" t="s">
        <v>19</v>
      </c>
      <c r="F1574" s="159" t="s">
        <v>1376</v>
      </c>
      <c r="H1574" s="160">
        <v>0.40200000000000002</v>
      </c>
      <c r="I1574" s="161"/>
      <c r="L1574" s="157"/>
      <c r="M1574" s="162"/>
      <c r="T1574" s="163"/>
      <c r="AT1574" s="158" t="s">
        <v>208</v>
      </c>
      <c r="AU1574" s="158" t="s">
        <v>78</v>
      </c>
      <c r="AV1574" s="13" t="s">
        <v>78</v>
      </c>
      <c r="AW1574" s="13" t="s">
        <v>31</v>
      </c>
      <c r="AX1574" s="13" t="s">
        <v>69</v>
      </c>
      <c r="AY1574" s="158" t="s">
        <v>195</v>
      </c>
    </row>
    <row r="1575" spans="2:51" s="12" customFormat="1">
      <c r="B1575" s="151"/>
      <c r="D1575" s="145" t="s">
        <v>208</v>
      </c>
      <c r="E1575" s="152" t="s">
        <v>19</v>
      </c>
      <c r="F1575" s="153" t="s">
        <v>1157</v>
      </c>
      <c r="H1575" s="152" t="s">
        <v>19</v>
      </c>
      <c r="I1575" s="154"/>
      <c r="L1575" s="151"/>
      <c r="M1575" s="155"/>
      <c r="T1575" s="156"/>
      <c r="AT1575" s="152" t="s">
        <v>208</v>
      </c>
      <c r="AU1575" s="152" t="s">
        <v>78</v>
      </c>
      <c r="AV1575" s="12" t="s">
        <v>76</v>
      </c>
      <c r="AW1575" s="12" t="s">
        <v>31</v>
      </c>
      <c r="AX1575" s="12" t="s">
        <v>69</v>
      </c>
      <c r="AY1575" s="152" t="s">
        <v>195</v>
      </c>
    </row>
    <row r="1576" spans="2:51" s="13" customFormat="1">
      <c r="B1576" s="157"/>
      <c r="D1576" s="145" t="s">
        <v>208</v>
      </c>
      <c r="E1576" s="158" t="s">
        <v>19</v>
      </c>
      <c r="F1576" s="159" t="s">
        <v>1372</v>
      </c>
      <c r="H1576" s="160">
        <v>8.4000000000000005E-2</v>
      </c>
      <c r="I1576" s="161"/>
      <c r="L1576" s="157"/>
      <c r="M1576" s="162"/>
      <c r="T1576" s="163"/>
      <c r="AT1576" s="158" t="s">
        <v>208</v>
      </c>
      <c r="AU1576" s="158" t="s">
        <v>78</v>
      </c>
      <c r="AV1576" s="13" t="s">
        <v>78</v>
      </c>
      <c r="AW1576" s="13" t="s">
        <v>31</v>
      </c>
      <c r="AX1576" s="13" t="s">
        <v>69</v>
      </c>
      <c r="AY1576" s="158" t="s">
        <v>195</v>
      </c>
    </row>
    <row r="1577" spans="2:51" s="12" customFormat="1">
      <c r="B1577" s="151"/>
      <c r="D1577" s="145" t="s">
        <v>208</v>
      </c>
      <c r="E1577" s="152" t="s">
        <v>19</v>
      </c>
      <c r="F1577" s="153" t="s">
        <v>1158</v>
      </c>
      <c r="H1577" s="152" t="s">
        <v>19</v>
      </c>
      <c r="I1577" s="154"/>
      <c r="L1577" s="151"/>
      <c r="M1577" s="155"/>
      <c r="T1577" s="156"/>
      <c r="AT1577" s="152" t="s">
        <v>208</v>
      </c>
      <c r="AU1577" s="152" t="s">
        <v>78</v>
      </c>
      <c r="AV1577" s="12" t="s">
        <v>76</v>
      </c>
      <c r="AW1577" s="12" t="s">
        <v>31</v>
      </c>
      <c r="AX1577" s="12" t="s">
        <v>69</v>
      </c>
      <c r="AY1577" s="152" t="s">
        <v>195</v>
      </c>
    </row>
    <row r="1578" spans="2:51" s="13" customFormat="1">
      <c r="B1578" s="157"/>
      <c r="D1578" s="145" t="s">
        <v>208</v>
      </c>
      <c r="E1578" s="158" t="s">
        <v>19</v>
      </c>
      <c r="F1578" s="159" t="s">
        <v>1377</v>
      </c>
      <c r="H1578" s="160">
        <v>0.76200000000000001</v>
      </c>
      <c r="I1578" s="161"/>
      <c r="L1578" s="157"/>
      <c r="M1578" s="162"/>
      <c r="T1578" s="163"/>
      <c r="AT1578" s="158" t="s">
        <v>208</v>
      </c>
      <c r="AU1578" s="158" t="s">
        <v>78</v>
      </c>
      <c r="AV1578" s="13" t="s">
        <v>78</v>
      </c>
      <c r="AW1578" s="13" t="s">
        <v>31</v>
      </c>
      <c r="AX1578" s="13" t="s">
        <v>69</v>
      </c>
      <c r="AY1578" s="158" t="s">
        <v>195</v>
      </c>
    </row>
    <row r="1579" spans="2:51" s="12" customFormat="1">
      <c r="B1579" s="151"/>
      <c r="D1579" s="145" t="s">
        <v>208</v>
      </c>
      <c r="E1579" s="152" t="s">
        <v>19</v>
      </c>
      <c r="F1579" s="153" t="s">
        <v>1159</v>
      </c>
      <c r="H1579" s="152" t="s">
        <v>19</v>
      </c>
      <c r="I1579" s="154"/>
      <c r="L1579" s="151"/>
      <c r="M1579" s="155"/>
      <c r="T1579" s="156"/>
      <c r="AT1579" s="152" t="s">
        <v>208</v>
      </c>
      <c r="AU1579" s="152" t="s">
        <v>78</v>
      </c>
      <c r="AV1579" s="12" t="s">
        <v>76</v>
      </c>
      <c r="AW1579" s="12" t="s">
        <v>31</v>
      </c>
      <c r="AX1579" s="12" t="s">
        <v>69</v>
      </c>
      <c r="AY1579" s="152" t="s">
        <v>195</v>
      </c>
    </row>
    <row r="1580" spans="2:51" s="13" customFormat="1">
      <c r="B1580" s="157"/>
      <c r="D1580" s="145" t="s">
        <v>208</v>
      </c>
      <c r="E1580" s="158" t="s">
        <v>19</v>
      </c>
      <c r="F1580" s="159" t="s">
        <v>1367</v>
      </c>
      <c r="H1580" s="160">
        <v>0.498</v>
      </c>
      <c r="I1580" s="161"/>
      <c r="L1580" s="157"/>
      <c r="M1580" s="162"/>
      <c r="T1580" s="163"/>
      <c r="AT1580" s="158" t="s">
        <v>208</v>
      </c>
      <c r="AU1580" s="158" t="s">
        <v>78</v>
      </c>
      <c r="AV1580" s="13" t="s">
        <v>78</v>
      </c>
      <c r="AW1580" s="13" t="s">
        <v>31</v>
      </c>
      <c r="AX1580" s="13" t="s">
        <v>69</v>
      </c>
      <c r="AY1580" s="158" t="s">
        <v>195</v>
      </c>
    </row>
    <row r="1581" spans="2:51" s="12" customFormat="1">
      <c r="B1581" s="151"/>
      <c r="D1581" s="145" t="s">
        <v>208</v>
      </c>
      <c r="E1581" s="152" t="s">
        <v>19</v>
      </c>
      <c r="F1581" s="153" t="s">
        <v>1160</v>
      </c>
      <c r="H1581" s="152" t="s">
        <v>19</v>
      </c>
      <c r="I1581" s="154"/>
      <c r="L1581" s="151"/>
      <c r="M1581" s="155"/>
      <c r="T1581" s="156"/>
      <c r="AT1581" s="152" t="s">
        <v>208</v>
      </c>
      <c r="AU1581" s="152" t="s">
        <v>78</v>
      </c>
      <c r="AV1581" s="12" t="s">
        <v>76</v>
      </c>
      <c r="AW1581" s="12" t="s">
        <v>31</v>
      </c>
      <c r="AX1581" s="12" t="s">
        <v>69</v>
      </c>
      <c r="AY1581" s="152" t="s">
        <v>195</v>
      </c>
    </row>
    <row r="1582" spans="2:51" s="13" customFormat="1">
      <c r="B1582" s="157"/>
      <c r="D1582" s="145" t="s">
        <v>208</v>
      </c>
      <c r="E1582" s="158" t="s">
        <v>19</v>
      </c>
      <c r="F1582" s="159" t="s">
        <v>1378</v>
      </c>
      <c r="H1582" s="160">
        <v>0.51600000000000001</v>
      </c>
      <c r="I1582" s="161"/>
      <c r="L1582" s="157"/>
      <c r="M1582" s="162"/>
      <c r="T1582" s="163"/>
      <c r="AT1582" s="158" t="s">
        <v>208</v>
      </c>
      <c r="AU1582" s="158" t="s">
        <v>78</v>
      </c>
      <c r="AV1582" s="13" t="s">
        <v>78</v>
      </c>
      <c r="AW1582" s="13" t="s">
        <v>31</v>
      </c>
      <c r="AX1582" s="13" t="s">
        <v>69</v>
      </c>
      <c r="AY1582" s="158" t="s">
        <v>195</v>
      </c>
    </row>
    <row r="1583" spans="2:51" s="12" customFormat="1">
      <c r="B1583" s="151"/>
      <c r="D1583" s="145" t="s">
        <v>208</v>
      </c>
      <c r="E1583" s="152" t="s">
        <v>19</v>
      </c>
      <c r="F1583" s="153" t="s">
        <v>1162</v>
      </c>
      <c r="H1583" s="152" t="s">
        <v>19</v>
      </c>
      <c r="I1583" s="154"/>
      <c r="L1583" s="151"/>
      <c r="M1583" s="155"/>
      <c r="T1583" s="156"/>
      <c r="AT1583" s="152" t="s">
        <v>208</v>
      </c>
      <c r="AU1583" s="152" t="s">
        <v>78</v>
      </c>
      <c r="AV1583" s="12" t="s">
        <v>76</v>
      </c>
      <c r="AW1583" s="12" t="s">
        <v>31</v>
      </c>
      <c r="AX1583" s="12" t="s">
        <v>69</v>
      </c>
      <c r="AY1583" s="152" t="s">
        <v>195</v>
      </c>
    </row>
    <row r="1584" spans="2:51" s="13" customFormat="1">
      <c r="B1584" s="157"/>
      <c r="D1584" s="145" t="s">
        <v>208</v>
      </c>
      <c r="E1584" s="158" t="s">
        <v>19</v>
      </c>
      <c r="F1584" s="159" t="s">
        <v>1379</v>
      </c>
      <c r="H1584" s="160">
        <v>0.81599999999999995</v>
      </c>
      <c r="I1584" s="161"/>
      <c r="L1584" s="157"/>
      <c r="M1584" s="162"/>
      <c r="T1584" s="163"/>
      <c r="AT1584" s="158" t="s">
        <v>208</v>
      </c>
      <c r="AU1584" s="158" t="s">
        <v>78</v>
      </c>
      <c r="AV1584" s="13" t="s">
        <v>78</v>
      </c>
      <c r="AW1584" s="13" t="s">
        <v>31</v>
      </c>
      <c r="AX1584" s="13" t="s">
        <v>69</v>
      </c>
      <c r="AY1584" s="158" t="s">
        <v>195</v>
      </c>
    </row>
    <row r="1585" spans="2:51" s="12" customFormat="1">
      <c r="B1585" s="151"/>
      <c r="D1585" s="145" t="s">
        <v>208</v>
      </c>
      <c r="E1585" s="152" t="s">
        <v>19</v>
      </c>
      <c r="F1585" s="153" t="s">
        <v>1163</v>
      </c>
      <c r="H1585" s="152" t="s">
        <v>19</v>
      </c>
      <c r="I1585" s="154"/>
      <c r="L1585" s="151"/>
      <c r="M1585" s="155"/>
      <c r="T1585" s="156"/>
      <c r="AT1585" s="152" t="s">
        <v>208</v>
      </c>
      <c r="AU1585" s="152" t="s">
        <v>78</v>
      </c>
      <c r="AV1585" s="12" t="s">
        <v>76</v>
      </c>
      <c r="AW1585" s="12" t="s">
        <v>31</v>
      </c>
      <c r="AX1585" s="12" t="s">
        <v>69</v>
      </c>
      <c r="AY1585" s="152" t="s">
        <v>195</v>
      </c>
    </row>
    <row r="1586" spans="2:51" s="13" customFormat="1">
      <c r="B1586" s="157"/>
      <c r="D1586" s="145" t="s">
        <v>208</v>
      </c>
      <c r="E1586" s="158" t="s">
        <v>19</v>
      </c>
      <c r="F1586" s="159" t="s">
        <v>1369</v>
      </c>
      <c r="H1586" s="160">
        <v>0.39600000000000002</v>
      </c>
      <c r="I1586" s="161"/>
      <c r="L1586" s="157"/>
      <c r="M1586" s="162"/>
      <c r="T1586" s="163"/>
      <c r="AT1586" s="158" t="s">
        <v>208</v>
      </c>
      <c r="AU1586" s="158" t="s">
        <v>78</v>
      </c>
      <c r="AV1586" s="13" t="s">
        <v>78</v>
      </c>
      <c r="AW1586" s="13" t="s">
        <v>31</v>
      </c>
      <c r="AX1586" s="13" t="s">
        <v>69</v>
      </c>
      <c r="AY1586" s="158" t="s">
        <v>195</v>
      </c>
    </row>
    <row r="1587" spans="2:51" s="12" customFormat="1">
      <c r="B1587" s="151"/>
      <c r="D1587" s="145" t="s">
        <v>208</v>
      </c>
      <c r="E1587" s="152" t="s">
        <v>19</v>
      </c>
      <c r="F1587" s="153" t="s">
        <v>1164</v>
      </c>
      <c r="H1587" s="152" t="s">
        <v>19</v>
      </c>
      <c r="I1587" s="154"/>
      <c r="L1587" s="151"/>
      <c r="M1587" s="155"/>
      <c r="T1587" s="156"/>
      <c r="AT1587" s="152" t="s">
        <v>208</v>
      </c>
      <c r="AU1587" s="152" t="s">
        <v>78</v>
      </c>
      <c r="AV1587" s="12" t="s">
        <v>76</v>
      </c>
      <c r="AW1587" s="12" t="s">
        <v>31</v>
      </c>
      <c r="AX1587" s="12" t="s">
        <v>69</v>
      </c>
      <c r="AY1587" s="152" t="s">
        <v>195</v>
      </c>
    </row>
    <row r="1588" spans="2:51" s="13" customFormat="1">
      <c r="B1588" s="157"/>
      <c r="D1588" s="145" t="s">
        <v>208</v>
      </c>
      <c r="E1588" s="158" t="s">
        <v>19</v>
      </c>
      <c r="F1588" s="159" t="s">
        <v>1380</v>
      </c>
      <c r="H1588" s="160">
        <v>7.8E-2</v>
      </c>
      <c r="I1588" s="161"/>
      <c r="L1588" s="157"/>
      <c r="M1588" s="162"/>
      <c r="T1588" s="163"/>
      <c r="AT1588" s="158" t="s">
        <v>208</v>
      </c>
      <c r="AU1588" s="158" t="s">
        <v>78</v>
      </c>
      <c r="AV1588" s="13" t="s">
        <v>78</v>
      </c>
      <c r="AW1588" s="13" t="s">
        <v>31</v>
      </c>
      <c r="AX1588" s="13" t="s">
        <v>69</v>
      </c>
      <c r="AY1588" s="158" t="s">
        <v>195</v>
      </c>
    </row>
    <row r="1589" spans="2:51" s="12" customFormat="1">
      <c r="B1589" s="151"/>
      <c r="D1589" s="145" t="s">
        <v>208</v>
      </c>
      <c r="E1589" s="152" t="s">
        <v>19</v>
      </c>
      <c r="F1589" s="153" t="s">
        <v>1165</v>
      </c>
      <c r="H1589" s="152" t="s">
        <v>19</v>
      </c>
      <c r="I1589" s="154"/>
      <c r="L1589" s="151"/>
      <c r="M1589" s="155"/>
      <c r="T1589" s="156"/>
      <c r="AT1589" s="152" t="s">
        <v>208</v>
      </c>
      <c r="AU1589" s="152" t="s">
        <v>78</v>
      </c>
      <c r="AV1589" s="12" t="s">
        <v>76</v>
      </c>
      <c r="AW1589" s="12" t="s">
        <v>31</v>
      </c>
      <c r="AX1589" s="12" t="s">
        <v>69</v>
      </c>
      <c r="AY1589" s="152" t="s">
        <v>195</v>
      </c>
    </row>
    <row r="1590" spans="2:51" s="13" customFormat="1">
      <c r="B1590" s="157"/>
      <c r="D1590" s="145" t="s">
        <v>208</v>
      </c>
      <c r="E1590" s="158" t="s">
        <v>19</v>
      </c>
      <c r="F1590" s="159" t="s">
        <v>1376</v>
      </c>
      <c r="H1590" s="160">
        <v>0.40200000000000002</v>
      </c>
      <c r="I1590" s="161"/>
      <c r="L1590" s="157"/>
      <c r="M1590" s="162"/>
      <c r="T1590" s="163"/>
      <c r="AT1590" s="158" t="s">
        <v>208</v>
      </c>
      <c r="AU1590" s="158" t="s">
        <v>78</v>
      </c>
      <c r="AV1590" s="13" t="s">
        <v>78</v>
      </c>
      <c r="AW1590" s="13" t="s">
        <v>31</v>
      </c>
      <c r="AX1590" s="13" t="s">
        <v>69</v>
      </c>
      <c r="AY1590" s="158" t="s">
        <v>195</v>
      </c>
    </row>
    <row r="1591" spans="2:51" s="12" customFormat="1">
      <c r="B1591" s="151"/>
      <c r="D1591" s="145" t="s">
        <v>208</v>
      </c>
      <c r="E1591" s="152" t="s">
        <v>19</v>
      </c>
      <c r="F1591" s="153" t="s">
        <v>1166</v>
      </c>
      <c r="H1591" s="152" t="s">
        <v>19</v>
      </c>
      <c r="I1591" s="154"/>
      <c r="L1591" s="151"/>
      <c r="M1591" s="155"/>
      <c r="T1591" s="156"/>
      <c r="AT1591" s="152" t="s">
        <v>208</v>
      </c>
      <c r="AU1591" s="152" t="s">
        <v>78</v>
      </c>
      <c r="AV1591" s="12" t="s">
        <v>76</v>
      </c>
      <c r="AW1591" s="12" t="s">
        <v>31</v>
      </c>
      <c r="AX1591" s="12" t="s">
        <v>69</v>
      </c>
      <c r="AY1591" s="152" t="s">
        <v>195</v>
      </c>
    </row>
    <row r="1592" spans="2:51" s="13" customFormat="1">
      <c r="B1592" s="157"/>
      <c r="D1592" s="145" t="s">
        <v>208</v>
      </c>
      <c r="E1592" s="158" t="s">
        <v>19</v>
      </c>
      <c r="F1592" s="159" t="s">
        <v>1380</v>
      </c>
      <c r="H1592" s="160">
        <v>7.8E-2</v>
      </c>
      <c r="I1592" s="161"/>
      <c r="L1592" s="157"/>
      <c r="M1592" s="162"/>
      <c r="T1592" s="163"/>
      <c r="AT1592" s="158" t="s">
        <v>208</v>
      </c>
      <c r="AU1592" s="158" t="s">
        <v>78</v>
      </c>
      <c r="AV1592" s="13" t="s">
        <v>78</v>
      </c>
      <c r="AW1592" s="13" t="s">
        <v>31</v>
      </c>
      <c r="AX1592" s="13" t="s">
        <v>69</v>
      </c>
      <c r="AY1592" s="158" t="s">
        <v>195</v>
      </c>
    </row>
    <row r="1593" spans="2:51" s="12" customFormat="1">
      <c r="B1593" s="151"/>
      <c r="D1593" s="145" t="s">
        <v>208</v>
      </c>
      <c r="E1593" s="152" t="s">
        <v>19</v>
      </c>
      <c r="F1593" s="153" t="s">
        <v>1167</v>
      </c>
      <c r="H1593" s="152" t="s">
        <v>19</v>
      </c>
      <c r="I1593" s="154"/>
      <c r="L1593" s="151"/>
      <c r="M1593" s="155"/>
      <c r="T1593" s="156"/>
      <c r="AT1593" s="152" t="s">
        <v>208</v>
      </c>
      <c r="AU1593" s="152" t="s">
        <v>78</v>
      </c>
      <c r="AV1593" s="12" t="s">
        <v>76</v>
      </c>
      <c r="AW1593" s="12" t="s">
        <v>31</v>
      </c>
      <c r="AX1593" s="12" t="s">
        <v>69</v>
      </c>
      <c r="AY1593" s="152" t="s">
        <v>195</v>
      </c>
    </row>
    <row r="1594" spans="2:51" s="13" customFormat="1">
      <c r="B1594" s="157"/>
      <c r="D1594" s="145" t="s">
        <v>208</v>
      </c>
      <c r="E1594" s="158" t="s">
        <v>19</v>
      </c>
      <c r="F1594" s="159" t="s">
        <v>1375</v>
      </c>
      <c r="H1594" s="160">
        <v>0.82199999999999995</v>
      </c>
      <c r="I1594" s="161"/>
      <c r="L1594" s="157"/>
      <c r="M1594" s="162"/>
      <c r="T1594" s="163"/>
      <c r="AT1594" s="158" t="s">
        <v>208</v>
      </c>
      <c r="AU1594" s="158" t="s">
        <v>78</v>
      </c>
      <c r="AV1594" s="13" t="s">
        <v>78</v>
      </c>
      <c r="AW1594" s="13" t="s">
        <v>31</v>
      </c>
      <c r="AX1594" s="13" t="s">
        <v>69</v>
      </c>
      <c r="AY1594" s="158" t="s">
        <v>195</v>
      </c>
    </row>
    <row r="1595" spans="2:51" s="12" customFormat="1">
      <c r="B1595" s="151"/>
      <c r="D1595" s="145" t="s">
        <v>208</v>
      </c>
      <c r="E1595" s="152" t="s">
        <v>19</v>
      </c>
      <c r="F1595" s="153" t="s">
        <v>1168</v>
      </c>
      <c r="H1595" s="152" t="s">
        <v>19</v>
      </c>
      <c r="I1595" s="154"/>
      <c r="L1595" s="151"/>
      <c r="M1595" s="155"/>
      <c r="T1595" s="156"/>
      <c r="AT1595" s="152" t="s">
        <v>208</v>
      </c>
      <c r="AU1595" s="152" t="s">
        <v>78</v>
      </c>
      <c r="AV1595" s="12" t="s">
        <v>76</v>
      </c>
      <c r="AW1595" s="12" t="s">
        <v>31</v>
      </c>
      <c r="AX1595" s="12" t="s">
        <v>69</v>
      </c>
      <c r="AY1595" s="152" t="s">
        <v>195</v>
      </c>
    </row>
    <row r="1596" spans="2:51" s="13" customFormat="1">
      <c r="B1596" s="157"/>
      <c r="D1596" s="145" t="s">
        <v>208</v>
      </c>
      <c r="E1596" s="158" t="s">
        <v>19</v>
      </c>
      <c r="F1596" s="159" t="s">
        <v>1381</v>
      </c>
      <c r="H1596" s="160">
        <v>0.38400000000000001</v>
      </c>
      <c r="I1596" s="161"/>
      <c r="L1596" s="157"/>
      <c r="M1596" s="162"/>
      <c r="T1596" s="163"/>
      <c r="AT1596" s="158" t="s">
        <v>208</v>
      </c>
      <c r="AU1596" s="158" t="s">
        <v>78</v>
      </c>
      <c r="AV1596" s="13" t="s">
        <v>78</v>
      </c>
      <c r="AW1596" s="13" t="s">
        <v>31</v>
      </c>
      <c r="AX1596" s="13" t="s">
        <v>69</v>
      </c>
      <c r="AY1596" s="158" t="s">
        <v>195</v>
      </c>
    </row>
    <row r="1597" spans="2:51" s="12" customFormat="1">
      <c r="B1597" s="151"/>
      <c r="D1597" s="145" t="s">
        <v>208</v>
      </c>
      <c r="E1597" s="152" t="s">
        <v>19</v>
      </c>
      <c r="F1597" s="153" t="s">
        <v>1170</v>
      </c>
      <c r="H1597" s="152" t="s">
        <v>19</v>
      </c>
      <c r="I1597" s="154"/>
      <c r="L1597" s="151"/>
      <c r="M1597" s="155"/>
      <c r="T1597" s="156"/>
      <c r="AT1597" s="152" t="s">
        <v>208</v>
      </c>
      <c r="AU1597" s="152" t="s">
        <v>78</v>
      </c>
      <c r="AV1597" s="12" t="s">
        <v>76</v>
      </c>
      <c r="AW1597" s="12" t="s">
        <v>31</v>
      </c>
      <c r="AX1597" s="12" t="s">
        <v>69</v>
      </c>
      <c r="AY1597" s="152" t="s">
        <v>195</v>
      </c>
    </row>
    <row r="1598" spans="2:51" s="13" customFormat="1">
      <c r="B1598" s="157"/>
      <c r="D1598" s="145" t="s">
        <v>208</v>
      </c>
      <c r="E1598" s="158" t="s">
        <v>19</v>
      </c>
      <c r="F1598" s="159" t="s">
        <v>1374</v>
      </c>
      <c r="H1598" s="160">
        <v>0.09</v>
      </c>
      <c r="I1598" s="161"/>
      <c r="L1598" s="157"/>
      <c r="M1598" s="162"/>
      <c r="T1598" s="163"/>
      <c r="AT1598" s="158" t="s">
        <v>208</v>
      </c>
      <c r="AU1598" s="158" t="s">
        <v>78</v>
      </c>
      <c r="AV1598" s="13" t="s">
        <v>78</v>
      </c>
      <c r="AW1598" s="13" t="s">
        <v>31</v>
      </c>
      <c r="AX1598" s="13" t="s">
        <v>69</v>
      </c>
      <c r="AY1598" s="158" t="s">
        <v>195</v>
      </c>
    </row>
    <row r="1599" spans="2:51" s="12" customFormat="1">
      <c r="B1599" s="151"/>
      <c r="D1599" s="145" t="s">
        <v>208</v>
      </c>
      <c r="E1599" s="152" t="s">
        <v>19</v>
      </c>
      <c r="F1599" s="153" t="s">
        <v>1171</v>
      </c>
      <c r="H1599" s="152" t="s">
        <v>19</v>
      </c>
      <c r="I1599" s="154"/>
      <c r="L1599" s="151"/>
      <c r="M1599" s="155"/>
      <c r="T1599" s="156"/>
      <c r="AT1599" s="152" t="s">
        <v>208</v>
      </c>
      <c r="AU1599" s="152" t="s">
        <v>78</v>
      </c>
      <c r="AV1599" s="12" t="s">
        <v>76</v>
      </c>
      <c r="AW1599" s="12" t="s">
        <v>31</v>
      </c>
      <c r="AX1599" s="12" t="s">
        <v>69</v>
      </c>
      <c r="AY1599" s="152" t="s">
        <v>195</v>
      </c>
    </row>
    <row r="1600" spans="2:51" s="13" customFormat="1">
      <c r="B1600" s="157"/>
      <c r="D1600" s="145" t="s">
        <v>208</v>
      </c>
      <c r="E1600" s="158" t="s">
        <v>19</v>
      </c>
      <c r="F1600" s="159" t="s">
        <v>1382</v>
      </c>
      <c r="H1600" s="160">
        <v>0.19800000000000001</v>
      </c>
      <c r="I1600" s="161"/>
      <c r="L1600" s="157"/>
      <c r="M1600" s="162"/>
      <c r="T1600" s="163"/>
      <c r="AT1600" s="158" t="s">
        <v>208</v>
      </c>
      <c r="AU1600" s="158" t="s">
        <v>78</v>
      </c>
      <c r="AV1600" s="13" t="s">
        <v>78</v>
      </c>
      <c r="AW1600" s="13" t="s">
        <v>31</v>
      </c>
      <c r="AX1600" s="13" t="s">
        <v>69</v>
      </c>
      <c r="AY1600" s="158" t="s">
        <v>195</v>
      </c>
    </row>
    <row r="1601" spans="2:51" s="12" customFormat="1">
      <c r="B1601" s="151"/>
      <c r="D1601" s="145" t="s">
        <v>208</v>
      </c>
      <c r="E1601" s="152" t="s">
        <v>19</v>
      </c>
      <c r="F1601" s="153" t="s">
        <v>1173</v>
      </c>
      <c r="H1601" s="152" t="s">
        <v>19</v>
      </c>
      <c r="I1601" s="154"/>
      <c r="L1601" s="151"/>
      <c r="M1601" s="155"/>
      <c r="T1601" s="156"/>
      <c r="AT1601" s="152" t="s">
        <v>208</v>
      </c>
      <c r="AU1601" s="152" t="s">
        <v>78</v>
      </c>
      <c r="AV1601" s="12" t="s">
        <v>76</v>
      </c>
      <c r="AW1601" s="12" t="s">
        <v>31</v>
      </c>
      <c r="AX1601" s="12" t="s">
        <v>69</v>
      </c>
      <c r="AY1601" s="152" t="s">
        <v>195</v>
      </c>
    </row>
    <row r="1602" spans="2:51" s="13" customFormat="1">
      <c r="B1602" s="157"/>
      <c r="D1602" s="145" t="s">
        <v>208</v>
      </c>
      <c r="E1602" s="158" t="s">
        <v>19</v>
      </c>
      <c r="F1602" s="159" t="s">
        <v>1024</v>
      </c>
      <c r="H1602" s="160">
        <v>0.15</v>
      </c>
      <c r="I1602" s="161"/>
      <c r="L1602" s="157"/>
      <c r="M1602" s="162"/>
      <c r="T1602" s="163"/>
      <c r="AT1602" s="158" t="s">
        <v>208</v>
      </c>
      <c r="AU1602" s="158" t="s">
        <v>78</v>
      </c>
      <c r="AV1602" s="13" t="s">
        <v>78</v>
      </c>
      <c r="AW1602" s="13" t="s">
        <v>31</v>
      </c>
      <c r="AX1602" s="13" t="s">
        <v>69</v>
      </c>
      <c r="AY1602" s="158" t="s">
        <v>195</v>
      </c>
    </row>
    <row r="1603" spans="2:51" s="12" customFormat="1">
      <c r="B1603" s="151"/>
      <c r="D1603" s="145" t="s">
        <v>208</v>
      </c>
      <c r="E1603" s="152" t="s">
        <v>19</v>
      </c>
      <c r="F1603" s="153" t="s">
        <v>1175</v>
      </c>
      <c r="H1603" s="152" t="s">
        <v>19</v>
      </c>
      <c r="I1603" s="154"/>
      <c r="L1603" s="151"/>
      <c r="M1603" s="155"/>
      <c r="T1603" s="156"/>
      <c r="AT1603" s="152" t="s">
        <v>208</v>
      </c>
      <c r="AU1603" s="152" t="s">
        <v>78</v>
      </c>
      <c r="AV1603" s="12" t="s">
        <v>76</v>
      </c>
      <c r="AW1603" s="12" t="s">
        <v>31</v>
      </c>
      <c r="AX1603" s="12" t="s">
        <v>69</v>
      </c>
      <c r="AY1603" s="152" t="s">
        <v>195</v>
      </c>
    </row>
    <row r="1604" spans="2:51" s="13" customFormat="1">
      <c r="B1604" s="157"/>
      <c r="D1604" s="145" t="s">
        <v>208</v>
      </c>
      <c r="E1604" s="158" t="s">
        <v>19</v>
      </c>
      <c r="F1604" s="159" t="s">
        <v>1383</v>
      </c>
      <c r="H1604" s="160">
        <v>0.13800000000000001</v>
      </c>
      <c r="I1604" s="161"/>
      <c r="L1604" s="157"/>
      <c r="M1604" s="162"/>
      <c r="T1604" s="163"/>
      <c r="AT1604" s="158" t="s">
        <v>208</v>
      </c>
      <c r="AU1604" s="158" t="s">
        <v>78</v>
      </c>
      <c r="AV1604" s="13" t="s">
        <v>78</v>
      </c>
      <c r="AW1604" s="13" t="s">
        <v>31</v>
      </c>
      <c r="AX1604" s="13" t="s">
        <v>69</v>
      </c>
      <c r="AY1604" s="158" t="s">
        <v>195</v>
      </c>
    </row>
    <row r="1605" spans="2:51" s="12" customFormat="1">
      <c r="B1605" s="151"/>
      <c r="D1605" s="145" t="s">
        <v>208</v>
      </c>
      <c r="E1605" s="152" t="s">
        <v>19</v>
      </c>
      <c r="F1605" s="153" t="s">
        <v>494</v>
      </c>
      <c r="H1605" s="152" t="s">
        <v>19</v>
      </c>
      <c r="I1605" s="154"/>
      <c r="L1605" s="151"/>
      <c r="M1605" s="155"/>
      <c r="T1605" s="156"/>
      <c r="AT1605" s="152" t="s">
        <v>208</v>
      </c>
      <c r="AU1605" s="152" t="s">
        <v>78</v>
      </c>
      <c r="AV1605" s="12" t="s">
        <v>76</v>
      </c>
      <c r="AW1605" s="12" t="s">
        <v>31</v>
      </c>
      <c r="AX1605" s="12" t="s">
        <v>69</v>
      </c>
      <c r="AY1605" s="152" t="s">
        <v>195</v>
      </c>
    </row>
    <row r="1606" spans="2:51" s="12" customFormat="1">
      <c r="B1606" s="151"/>
      <c r="D1606" s="145" t="s">
        <v>208</v>
      </c>
      <c r="E1606" s="152" t="s">
        <v>19</v>
      </c>
      <c r="F1606" s="153" t="s">
        <v>1177</v>
      </c>
      <c r="H1606" s="152" t="s">
        <v>19</v>
      </c>
      <c r="I1606" s="154"/>
      <c r="L1606" s="151"/>
      <c r="M1606" s="155"/>
      <c r="T1606" s="156"/>
      <c r="AT1606" s="152" t="s">
        <v>208</v>
      </c>
      <c r="AU1606" s="152" t="s">
        <v>78</v>
      </c>
      <c r="AV1606" s="12" t="s">
        <v>76</v>
      </c>
      <c r="AW1606" s="12" t="s">
        <v>31</v>
      </c>
      <c r="AX1606" s="12" t="s">
        <v>69</v>
      </c>
      <c r="AY1606" s="152" t="s">
        <v>195</v>
      </c>
    </row>
    <row r="1607" spans="2:51" s="13" customFormat="1">
      <c r="B1607" s="157"/>
      <c r="D1607" s="145" t="s">
        <v>208</v>
      </c>
      <c r="E1607" s="158" t="s">
        <v>19</v>
      </c>
      <c r="F1607" s="159" t="s">
        <v>1384</v>
      </c>
      <c r="H1607" s="160">
        <v>0.82799999999999996</v>
      </c>
      <c r="I1607" s="161"/>
      <c r="L1607" s="157"/>
      <c r="M1607" s="162"/>
      <c r="T1607" s="163"/>
      <c r="AT1607" s="158" t="s">
        <v>208</v>
      </c>
      <c r="AU1607" s="158" t="s">
        <v>78</v>
      </c>
      <c r="AV1607" s="13" t="s">
        <v>78</v>
      </c>
      <c r="AW1607" s="13" t="s">
        <v>31</v>
      </c>
      <c r="AX1607" s="13" t="s">
        <v>69</v>
      </c>
      <c r="AY1607" s="158" t="s">
        <v>195</v>
      </c>
    </row>
    <row r="1608" spans="2:51" s="12" customFormat="1">
      <c r="B1608" s="151"/>
      <c r="D1608" s="145" t="s">
        <v>208</v>
      </c>
      <c r="E1608" s="152" t="s">
        <v>19</v>
      </c>
      <c r="F1608" s="153" t="s">
        <v>1179</v>
      </c>
      <c r="H1608" s="152" t="s">
        <v>19</v>
      </c>
      <c r="I1608" s="154"/>
      <c r="L1608" s="151"/>
      <c r="M1608" s="155"/>
      <c r="T1608" s="156"/>
      <c r="AT1608" s="152" t="s">
        <v>208</v>
      </c>
      <c r="AU1608" s="152" t="s">
        <v>78</v>
      </c>
      <c r="AV1608" s="12" t="s">
        <v>76</v>
      </c>
      <c r="AW1608" s="12" t="s">
        <v>31</v>
      </c>
      <c r="AX1608" s="12" t="s">
        <v>69</v>
      </c>
      <c r="AY1608" s="152" t="s">
        <v>195</v>
      </c>
    </row>
    <row r="1609" spans="2:51" s="13" customFormat="1">
      <c r="B1609" s="157"/>
      <c r="D1609" s="145" t="s">
        <v>208</v>
      </c>
      <c r="E1609" s="158" t="s">
        <v>19</v>
      </c>
      <c r="F1609" s="159" t="s">
        <v>1385</v>
      </c>
      <c r="H1609" s="160">
        <v>4.0380000000000003</v>
      </c>
      <c r="I1609" s="161"/>
      <c r="L1609" s="157"/>
      <c r="M1609" s="162"/>
      <c r="T1609" s="163"/>
      <c r="AT1609" s="158" t="s">
        <v>208</v>
      </c>
      <c r="AU1609" s="158" t="s">
        <v>78</v>
      </c>
      <c r="AV1609" s="13" t="s">
        <v>78</v>
      </c>
      <c r="AW1609" s="13" t="s">
        <v>31</v>
      </c>
      <c r="AX1609" s="13" t="s">
        <v>69</v>
      </c>
      <c r="AY1609" s="158" t="s">
        <v>195</v>
      </c>
    </row>
    <row r="1610" spans="2:51" s="12" customFormat="1">
      <c r="B1610" s="151"/>
      <c r="D1610" s="145" t="s">
        <v>208</v>
      </c>
      <c r="E1610" s="152" t="s">
        <v>19</v>
      </c>
      <c r="F1610" s="153" t="s">
        <v>1181</v>
      </c>
      <c r="H1610" s="152" t="s">
        <v>19</v>
      </c>
      <c r="I1610" s="154"/>
      <c r="L1610" s="151"/>
      <c r="M1610" s="155"/>
      <c r="T1610" s="156"/>
      <c r="AT1610" s="152" t="s">
        <v>208</v>
      </c>
      <c r="AU1610" s="152" t="s">
        <v>78</v>
      </c>
      <c r="AV1610" s="12" t="s">
        <v>76</v>
      </c>
      <c r="AW1610" s="12" t="s">
        <v>31</v>
      </c>
      <c r="AX1610" s="12" t="s">
        <v>69</v>
      </c>
      <c r="AY1610" s="152" t="s">
        <v>195</v>
      </c>
    </row>
    <row r="1611" spans="2:51" s="13" customFormat="1">
      <c r="B1611" s="157"/>
      <c r="D1611" s="145" t="s">
        <v>208</v>
      </c>
      <c r="E1611" s="158" t="s">
        <v>19</v>
      </c>
      <c r="F1611" s="159" t="s">
        <v>1386</v>
      </c>
      <c r="H1611" s="160">
        <v>0.108</v>
      </c>
      <c r="I1611" s="161"/>
      <c r="L1611" s="157"/>
      <c r="M1611" s="162"/>
      <c r="T1611" s="163"/>
      <c r="AT1611" s="158" t="s">
        <v>208</v>
      </c>
      <c r="AU1611" s="158" t="s">
        <v>78</v>
      </c>
      <c r="AV1611" s="13" t="s">
        <v>78</v>
      </c>
      <c r="AW1611" s="13" t="s">
        <v>31</v>
      </c>
      <c r="AX1611" s="13" t="s">
        <v>69</v>
      </c>
      <c r="AY1611" s="158" t="s">
        <v>195</v>
      </c>
    </row>
    <row r="1612" spans="2:51" s="12" customFormat="1">
      <c r="B1612" s="151"/>
      <c r="D1612" s="145" t="s">
        <v>208</v>
      </c>
      <c r="E1612" s="152" t="s">
        <v>19</v>
      </c>
      <c r="F1612" s="153" t="s">
        <v>1183</v>
      </c>
      <c r="H1612" s="152" t="s">
        <v>19</v>
      </c>
      <c r="I1612" s="154"/>
      <c r="L1612" s="151"/>
      <c r="M1612" s="155"/>
      <c r="T1612" s="156"/>
      <c r="AT1612" s="152" t="s">
        <v>208</v>
      </c>
      <c r="AU1612" s="152" t="s">
        <v>78</v>
      </c>
      <c r="AV1612" s="12" t="s">
        <v>76</v>
      </c>
      <c r="AW1612" s="12" t="s">
        <v>31</v>
      </c>
      <c r="AX1612" s="12" t="s">
        <v>69</v>
      </c>
      <c r="AY1612" s="152" t="s">
        <v>195</v>
      </c>
    </row>
    <row r="1613" spans="2:51" s="13" customFormat="1">
      <c r="B1613" s="157"/>
      <c r="D1613" s="145" t="s">
        <v>208</v>
      </c>
      <c r="E1613" s="158" t="s">
        <v>19</v>
      </c>
      <c r="F1613" s="159" t="s">
        <v>1387</v>
      </c>
      <c r="H1613" s="160">
        <v>0.12</v>
      </c>
      <c r="I1613" s="161"/>
      <c r="L1613" s="157"/>
      <c r="M1613" s="162"/>
      <c r="T1613" s="163"/>
      <c r="AT1613" s="158" t="s">
        <v>208</v>
      </c>
      <c r="AU1613" s="158" t="s">
        <v>78</v>
      </c>
      <c r="AV1613" s="13" t="s">
        <v>78</v>
      </c>
      <c r="AW1613" s="13" t="s">
        <v>31</v>
      </c>
      <c r="AX1613" s="13" t="s">
        <v>69</v>
      </c>
      <c r="AY1613" s="158" t="s">
        <v>195</v>
      </c>
    </row>
    <row r="1614" spans="2:51" s="12" customFormat="1">
      <c r="B1614" s="151"/>
      <c r="D1614" s="145" t="s">
        <v>208</v>
      </c>
      <c r="E1614" s="152" t="s">
        <v>19</v>
      </c>
      <c r="F1614" s="153" t="s">
        <v>1185</v>
      </c>
      <c r="H1614" s="152" t="s">
        <v>19</v>
      </c>
      <c r="I1614" s="154"/>
      <c r="L1614" s="151"/>
      <c r="M1614" s="155"/>
      <c r="T1614" s="156"/>
      <c r="AT1614" s="152" t="s">
        <v>208</v>
      </c>
      <c r="AU1614" s="152" t="s">
        <v>78</v>
      </c>
      <c r="AV1614" s="12" t="s">
        <v>76</v>
      </c>
      <c r="AW1614" s="12" t="s">
        <v>31</v>
      </c>
      <c r="AX1614" s="12" t="s">
        <v>69</v>
      </c>
      <c r="AY1614" s="152" t="s">
        <v>195</v>
      </c>
    </row>
    <row r="1615" spans="2:51" s="13" customFormat="1">
      <c r="B1615" s="157"/>
      <c r="D1615" s="145" t="s">
        <v>208</v>
      </c>
      <c r="E1615" s="158" t="s">
        <v>19</v>
      </c>
      <c r="F1615" s="159" t="s">
        <v>1388</v>
      </c>
      <c r="H1615" s="160">
        <v>0.95399999999999996</v>
      </c>
      <c r="I1615" s="161"/>
      <c r="L1615" s="157"/>
      <c r="M1615" s="162"/>
      <c r="T1615" s="163"/>
      <c r="AT1615" s="158" t="s">
        <v>208</v>
      </c>
      <c r="AU1615" s="158" t="s">
        <v>78</v>
      </c>
      <c r="AV1615" s="13" t="s">
        <v>78</v>
      </c>
      <c r="AW1615" s="13" t="s">
        <v>31</v>
      </c>
      <c r="AX1615" s="13" t="s">
        <v>69</v>
      </c>
      <c r="AY1615" s="158" t="s">
        <v>195</v>
      </c>
    </row>
    <row r="1616" spans="2:51" s="12" customFormat="1">
      <c r="B1616" s="151"/>
      <c r="D1616" s="145" t="s">
        <v>208</v>
      </c>
      <c r="E1616" s="152" t="s">
        <v>19</v>
      </c>
      <c r="F1616" s="153" t="s">
        <v>1187</v>
      </c>
      <c r="H1616" s="152" t="s">
        <v>19</v>
      </c>
      <c r="I1616" s="154"/>
      <c r="L1616" s="151"/>
      <c r="M1616" s="155"/>
      <c r="T1616" s="156"/>
      <c r="AT1616" s="152" t="s">
        <v>208</v>
      </c>
      <c r="AU1616" s="152" t="s">
        <v>78</v>
      </c>
      <c r="AV1616" s="12" t="s">
        <v>76</v>
      </c>
      <c r="AW1616" s="12" t="s">
        <v>31</v>
      </c>
      <c r="AX1616" s="12" t="s">
        <v>69</v>
      </c>
      <c r="AY1616" s="152" t="s">
        <v>195</v>
      </c>
    </row>
    <row r="1617" spans="2:51" s="13" customFormat="1">
      <c r="B1617" s="157"/>
      <c r="D1617" s="145" t="s">
        <v>208</v>
      </c>
      <c r="E1617" s="158" t="s">
        <v>19</v>
      </c>
      <c r="F1617" s="159" t="s">
        <v>1381</v>
      </c>
      <c r="H1617" s="160">
        <v>0.38400000000000001</v>
      </c>
      <c r="I1617" s="161"/>
      <c r="L1617" s="157"/>
      <c r="M1617" s="162"/>
      <c r="T1617" s="163"/>
      <c r="AT1617" s="158" t="s">
        <v>208</v>
      </c>
      <c r="AU1617" s="158" t="s">
        <v>78</v>
      </c>
      <c r="AV1617" s="13" t="s">
        <v>78</v>
      </c>
      <c r="AW1617" s="13" t="s">
        <v>31</v>
      </c>
      <c r="AX1617" s="13" t="s">
        <v>69</v>
      </c>
      <c r="AY1617" s="158" t="s">
        <v>195</v>
      </c>
    </row>
    <row r="1618" spans="2:51" s="12" customFormat="1">
      <c r="B1618" s="151"/>
      <c r="D1618" s="145" t="s">
        <v>208</v>
      </c>
      <c r="E1618" s="152" t="s">
        <v>19</v>
      </c>
      <c r="F1618" s="153" t="s">
        <v>1188</v>
      </c>
      <c r="H1618" s="152" t="s">
        <v>19</v>
      </c>
      <c r="I1618" s="154"/>
      <c r="L1618" s="151"/>
      <c r="M1618" s="155"/>
      <c r="T1618" s="156"/>
      <c r="AT1618" s="152" t="s">
        <v>208</v>
      </c>
      <c r="AU1618" s="152" t="s">
        <v>78</v>
      </c>
      <c r="AV1618" s="12" t="s">
        <v>76</v>
      </c>
      <c r="AW1618" s="12" t="s">
        <v>31</v>
      </c>
      <c r="AX1618" s="12" t="s">
        <v>69</v>
      </c>
      <c r="AY1618" s="152" t="s">
        <v>195</v>
      </c>
    </row>
    <row r="1619" spans="2:51" s="13" customFormat="1">
      <c r="B1619" s="157"/>
      <c r="D1619" s="145" t="s">
        <v>208</v>
      </c>
      <c r="E1619" s="158" t="s">
        <v>19</v>
      </c>
      <c r="F1619" s="159" t="s">
        <v>1372</v>
      </c>
      <c r="H1619" s="160">
        <v>8.4000000000000005E-2</v>
      </c>
      <c r="I1619" s="161"/>
      <c r="L1619" s="157"/>
      <c r="M1619" s="162"/>
      <c r="T1619" s="163"/>
      <c r="AT1619" s="158" t="s">
        <v>208</v>
      </c>
      <c r="AU1619" s="158" t="s">
        <v>78</v>
      </c>
      <c r="AV1619" s="13" t="s">
        <v>78</v>
      </c>
      <c r="AW1619" s="13" t="s">
        <v>31</v>
      </c>
      <c r="AX1619" s="13" t="s">
        <v>69</v>
      </c>
      <c r="AY1619" s="158" t="s">
        <v>195</v>
      </c>
    </row>
    <row r="1620" spans="2:51" s="12" customFormat="1">
      <c r="B1620" s="151"/>
      <c r="D1620" s="145" t="s">
        <v>208</v>
      </c>
      <c r="E1620" s="152" t="s">
        <v>19</v>
      </c>
      <c r="F1620" s="153" t="s">
        <v>1189</v>
      </c>
      <c r="H1620" s="152" t="s">
        <v>19</v>
      </c>
      <c r="I1620" s="154"/>
      <c r="L1620" s="151"/>
      <c r="M1620" s="155"/>
      <c r="T1620" s="156"/>
      <c r="AT1620" s="152" t="s">
        <v>208</v>
      </c>
      <c r="AU1620" s="152" t="s">
        <v>78</v>
      </c>
      <c r="AV1620" s="12" t="s">
        <v>76</v>
      </c>
      <c r="AW1620" s="12" t="s">
        <v>31</v>
      </c>
      <c r="AX1620" s="12" t="s">
        <v>69</v>
      </c>
      <c r="AY1620" s="152" t="s">
        <v>195</v>
      </c>
    </row>
    <row r="1621" spans="2:51" s="13" customFormat="1">
      <c r="B1621" s="157"/>
      <c r="D1621" s="145" t="s">
        <v>208</v>
      </c>
      <c r="E1621" s="158" t="s">
        <v>19</v>
      </c>
      <c r="F1621" s="159" t="s">
        <v>1389</v>
      </c>
      <c r="H1621" s="160">
        <v>0.46800000000000003</v>
      </c>
      <c r="I1621" s="161"/>
      <c r="L1621" s="157"/>
      <c r="M1621" s="162"/>
      <c r="T1621" s="163"/>
      <c r="AT1621" s="158" t="s">
        <v>208</v>
      </c>
      <c r="AU1621" s="158" t="s">
        <v>78</v>
      </c>
      <c r="AV1621" s="13" t="s">
        <v>78</v>
      </c>
      <c r="AW1621" s="13" t="s">
        <v>31</v>
      </c>
      <c r="AX1621" s="13" t="s">
        <v>69</v>
      </c>
      <c r="AY1621" s="158" t="s">
        <v>195</v>
      </c>
    </row>
    <row r="1622" spans="2:51" s="12" customFormat="1">
      <c r="B1622" s="151"/>
      <c r="D1622" s="145" t="s">
        <v>208</v>
      </c>
      <c r="E1622" s="152" t="s">
        <v>19</v>
      </c>
      <c r="F1622" s="153" t="s">
        <v>1191</v>
      </c>
      <c r="H1622" s="152" t="s">
        <v>19</v>
      </c>
      <c r="I1622" s="154"/>
      <c r="L1622" s="151"/>
      <c r="M1622" s="155"/>
      <c r="T1622" s="156"/>
      <c r="AT1622" s="152" t="s">
        <v>208</v>
      </c>
      <c r="AU1622" s="152" t="s">
        <v>78</v>
      </c>
      <c r="AV1622" s="12" t="s">
        <v>76</v>
      </c>
      <c r="AW1622" s="12" t="s">
        <v>31</v>
      </c>
      <c r="AX1622" s="12" t="s">
        <v>69</v>
      </c>
      <c r="AY1622" s="152" t="s">
        <v>195</v>
      </c>
    </row>
    <row r="1623" spans="2:51" s="13" customFormat="1">
      <c r="B1623" s="157"/>
      <c r="D1623" s="145" t="s">
        <v>208</v>
      </c>
      <c r="E1623" s="158" t="s">
        <v>19</v>
      </c>
      <c r="F1623" s="159" t="s">
        <v>1390</v>
      </c>
      <c r="H1623" s="160">
        <v>0.42599999999999999</v>
      </c>
      <c r="I1623" s="161"/>
      <c r="L1623" s="157"/>
      <c r="M1623" s="162"/>
      <c r="T1623" s="163"/>
      <c r="AT1623" s="158" t="s">
        <v>208</v>
      </c>
      <c r="AU1623" s="158" t="s">
        <v>78</v>
      </c>
      <c r="AV1623" s="13" t="s">
        <v>78</v>
      </c>
      <c r="AW1623" s="13" t="s">
        <v>31</v>
      </c>
      <c r="AX1623" s="13" t="s">
        <v>69</v>
      </c>
      <c r="AY1623" s="158" t="s">
        <v>195</v>
      </c>
    </row>
    <row r="1624" spans="2:51" s="12" customFormat="1">
      <c r="B1624" s="151"/>
      <c r="D1624" s="145" t="s">
        <v>208</v>
      </c>
      <c r="E1624" s="152" t="s">
        <v>19</v>
      </c>
      <c r="F1624" s="153" t="s">
        <v>1193</v>
      </c>
      <c r="H1624" s="152" t="s">
        <v>19</v>
      </c>
      <c r="I1624" s="154"/>
      <c r="L1624" s="151"/>
      <c r="M1624" s="155"/>
      <c r="T1624" s="156"/>
      <c r="AT1624" s="152" t="s">
        <v>208</v>
      </c>
      <c r="AU1624" s="152" t="s">
        <v>78</v>
      </c>
      <c r="AV1624" s="12" t="s">
        <v>76</v>
      </c>
      <c r="AW1624" s="12" t="s">
        <v>31</v>
      </c>
      <c r="AX1624" s="12" t="s">
        <v>69</v>
      </c>
      <c r="AY1624" s="152" t="s">
        <v>195</v>
      </c>
    </row>
    <row r="1625" spans="2:51" s="13" customFormat="1">
      <c r="B1625" s="157"/>
      <c r="D1625" s="145" t="s">
        <v>208</v>
      </c>
      <c r="E1625" s="158" t="s">
        <v>19</v>
      </c>
      <c r="F1625" s="159" t="s">
        <v>1389</v>
      </c>
      <c r="H1625" s="160">
        <v>0.46800000000000003</v>
      </c>
      <c r="I1625" s="161"/>
      <c r="L1625" s="157"/>
      <c r="M1625" s="162"/>
      <c r="T1625" s="163"/>
      <c r="AT1625" s="158" t="s">
        <v>208</v>
      </c>
      <c r="AU1625" s="158" t="s">
        <v>78</v>
      </c>
      <c r="AV1625" s="13" t="s">
        <v>78</v>
      </c>
      <c r="AW1625" s="13" t="s">
        <v>31</v>
      </c>
      <c r="AX1625" s="13" t="s">
        <v>69</v>
      </c>
      <c r="AY1625" s="158" t="s">
        <v>195</v>
      </c>
    </row>
    <row r="1626" spans="2:51" s="12" customFormat="1">
      <c r="B1626" s="151"/>
      <c r="D1626" s="145" t="s">
        <v>208</v>
      </c>
      <c r="E1626" s="152" t="s">
        <v>19</v>
      </c>
      <c r="F1626" s="153" t="s">
        <v>1194</v>
      </c>
      <c r="H1626" s="152" t="s">
        <v>19</v>
      </c>
      <c r="I1626" s="154"/>
      <c r="L1626" s="151"/>
      <c r="M1626" s="155"/>
      <c r="T1626" s="156"/>
      <c r="AT1626" s="152" t="s">
        <v>208</v>
      </c>
      <c r="AU1626" s="152" t="s">
        <v>78</v>
      </c>
      <c r="AV1626" s="12" t="s">
        <v>76</v>
      </c>
      <c r="AW1626" s="12" t="s">
        <v>31</v>
      </c>
      <c r="AX1626" s="12" t="s">
        <v>69</v>
      </c>
      <c r="AY1626" s="152" t="s">
        <v>195</v>
      </c>
    </row>
    <row r="1627" spans="2:51" s="13" customFormat="1">
      <c r="B1627" s="157"/>
      <c r="D1627" s="145" t="s">
        <v>208</v>
      </c>
      <c r="E1627" s="158" t="s">
        <v>19</v>
      </c>
      <c r="F1627" s="159" t="s">
        <v>1391</v>
      </c>
      <c r="H1627" s="160">
        <v>0.24</v>
      </c>
      <c r="I1627" s="161"/>
      <c r="L1627" s="157"/>
      <c r="M1627" s="162"/>
      <c r="T1627" s="163"/>
      <c r="AT1627" s="158" t="s">
        <v>208</v>
      </c>
      <c r="AU1627" s="158" t="s">
        <v>78</v>
      </c>
      <c r="AV1627" s="13" t="s">
        <v>78</v>
      </c>
      <c r="AW1627" s="13" t="s">
        <v>31</v>
      </c>
      <c r="AX1627" s="13" t="s">
        <v>69</v>
      </c>
      <c r="AY1627" s="158" t="s">
        <v>195</v>
      </c>
    </row>
    <row r="1628" spans="2:51" s="12" customFormat="1">
      <c r="B1628" s="151"/>
      <c r="D1628" s="145" t="s">
        <v>208</v>
      </c>
      <c r="E1628" s="152" t="s">
        <v>19</v>
      </c>
      <c r="F1628" s="153" t="s">
        <v>1196</v>
      </c>
      <c r="H1628" s="152" t="s">
        <v>19</v>
      </c>
      <c r="I1628" s="154"/>
      <c r="L1628" s="151"/>
      <c r="M1628" s="155"/>
      <c r="T1628" s="156"/>
      <c r="AT1628" s="152" t="s">
        <v>208</v>
      </c>
      <c r="AU1628" s="152" t="s">
        <v>78</v>
      </c>
      <c r="AV1628" s="12" t="s">
        <v>76</v>
      </c>
      <c r="AW1628" s="12" t="s">
        <v>31</v>
      </c>
      <c r="AX1628" s="12" t="s">
        <v>69</v>
      </c>
      <c r="AY1628" s="152" t="s">
        <v>195</v>
      </c>
    </row>
    <row r="1629" spans="2:51" s="13" customFormat="1">
      <c r="B1629" s="157"/>
      <c r="D1629" s="145" t="s">
        <v>208</v>
      </c>
      <c r="E1629" s="158" t="s">
        <v>19</v>
      </c>
      <c r="F1629" s="159" t="s">
        <v>1392</v>
      </c>
      <c r="H1629" s="160">
        <v>0.504</v>
      </c>
      <c r="I1629" s="161"/>
      <c r="L1629" s="157"/>
      <c r="M1629" s="162"/>
      <c r="T1629" s="163"/>
      <c r="AT1629" s="158" t="s">
        <v>208</v>
      </c>
      <c r="AU1629" s="158" t="s">
        <v>78</v>
      </c>
      <c r="AV1629" s="13" t="s">
        <v>78</v>
      </c>
      <c r="AW1629" s="13" t="s">
        <v>31</v>
      </c>
      <c r="AX1629" s="13" t="s">
        <v>69</v>
      </c>
      <c r="AY1629" s="158" t="s">
        <v>195</v>
      </c>
    </row>
    <row r="1630" spans="2:51" s="12" customFormat="1">
      <c r="B1630" s="151"/>
      <c r="D1630" s="145" t="s">
        <v>208</v>
      </c>
      <c r="E1630" s="152" t="s">
        <v>19</v>
      </c>
      <c r="F1630" s="153" t="s">
        <v>1197</v>
      </c>
      <c r="H1630" s="152" t="s">
        <v>19</v>
      </c>
      <c r="I1630" s="154"/>
      <c r="L1630" s="151"/>
      <c r="M1630" s="155"/>
      <c r="T1630" s="156"/>
      <c r="AT1630" s="152" t="s">
        <v>208</v>
      </c>
      <c r="AU1630" s="152" t="s">
        <v>78</v>
      </c>
      <c r="AV1630" s="12" t="s">
        <v>76</v>
      </c>
      <c r="AW1630" s="12" t="s">
        <v>31</v>
      </c>
      <c r="AX1630" s="12" t="s">
        <v>69</v>
      </c>
      <c r="AY1630" s="152" t="s">
        <v>195</v>
      </c>
    </row>
    <row r="1631" spans="2:51" s="13" customFormat="1">
      <c r="B1631" s="157"/>
      <c r="D1631" s="145" t="s">
        <v>208</v>
      </c>
      <c r="E1631" s="158" t="s">
        <v>19</v>
      </c>
      <c r="F1631" s="159" t="s">
        <v>1389</v>
      </c>
      <c r="H1631" s="160">
        <v>0.46800000000000003</v>
      </c>
      <c r="I1631" s="161"/>
      <c r="L1631" s="157"/>
      <c r="M1631" s="162"/>
      <c r="T1631" s="163"/>
      <c r="AT1631" s="158" t="s">
        <v>208</v>
      </c>
      <c r="AU1631" s="158" t="s">
        <v>78</v>
      </c>
      <c r="AV1631" s="13" t="s">
        <v>78</v>
      </c>
      <c r="AW1631" s="13" t="s">
        <v>31</v>
      </c>
      <c r="AX1631" s="13" t="s">
        <v>69</v>
      </c>
      <c r="AY1631" s="158" t="s">
        <v>195</v>
      </c>
    </row>
    <row r="1632" spans="2:51" s="12" customFormat="1">
      <c r="B1632" s="151"/>
      <c r="D1632" s="145" t="s">
        <v>208</v>
      </c>
      <c r="E1632" s="152" t="s">
        <v>19</v>
      </c>
      <c r="F1632" s="153" t="s">
        <v>1198</v>
      </c>
      <c r="H1632" s="152" t="s">
        <v>19</v>
      </c>
      <c r="I1632" s="154"/>
      <c r="L1632" s="151"/>
      <c r="M1632" s="155"/>
      <c r="T1632" s="156"/>
      <c r="AT1632" s="152" t="s">
        <v>208</v>
      </c>
      <c r="AU1632" s="152" t="s">
        <v>78</v>
      </c>
      <c r="AV1632" s="12" t="s">
        <v>76</v>
      </c>
      <c r="AW1632" s="12" t="s">
        <v>31</v>
      </c>
      <c r="AX1632" s="12" t="s">
        <v>69</v>
      </c>
      <c r="AY1632" s="152" t="s">
        <v>195</v>
      </c>
    </row>
    <row r="1633" spans="2:51" s="13" customFormat="1">
      <c r="B1633" s="157"/>
      <c r="D1633" s="145" t="s">
        <v>208</v>
      </c>
      <c r="E1633" s="158" t="s">
        <v>19</v>
      </c>
      <c r="F1633" s="159" t="s">
        <v>1389</v>
      </c>
      <c r="H1633" s="160">
        <v>0.46800000000000003</v>
      </c>
      <c r="I1633" s="161"/>
      <c r="L1633" s="157"/>
      <c r="M1633" s="162"/>
      <c r="T1633" s="163"/>
      <c r="AT1633" s="158" t="s">
        <v>208</v>
      </c>
      <c r="AU1633" s="158" t="s">
        <v>78</v>
      </c>
      <c r="AV1633" s="13" t="s">
        <v>78</v>
      </c>
      <c r="AW1633" s="13" t="s">
        <v>31</v>
      </c>
      <c r="AX1633" s="13" t="s">
        <v>69</v>
      </c>
      <c r="AY1633" s="158" t="s">
        <v>195</v>
      </c>
    </row>
    <row r="1634" spans="2:51" s="12" customFormat="1">
      <c r="B1634" s="151"/>
      <c r="D1634" s="145" t="s">
        <v>208</v>
      </c>
      <c r="E1634" s="152" t="s">
        <v>19</v>
      </c>
      <c r="F1634" s="153" t="s">
        <v>1199</v>
      </c>
      <c r="H1634" s="152" t="s">
        <v>19</v>
      </c>
      <c r="I1634" s="154"/>
      <c r="L1634" s="151"/>
      <c r="M1634" s="155"/>
      <c r="T1634" s="156"/>
      <c r="AT1634" s="152" t="s">
        <v>208</v>
      </c>
      <c r="AU1634" s="152" t="s">
        <v>78</v>
      </c>
      <c r="AV1634" s="12" t="s">
        <v>76</v>
      </c>
      <c r="AW1634" s="12" t="s">
        <v>31</v>
      </c>
      <c r="AX1634" s="12" t="s">
        <v>69</v>
      </c>
      <c r="AY1634" s="152" t="s">
        <v>195</v>
      </c>
    </row>
    <row r="1635" spans="2:51" s="13" customFormat="1">
      <c r="B1635" s="157"/>
      <c r="D1635" s="145" t="s">
        <v>208</v>
      </c>
      <c r="E1635" s="158" t="s">
        <v>19</v>
      </c>
      <c r="F1635" s="159" t="s">
        <v>1389</v>
      </c>
      <c r="H1635" s="160">
        <v>0.46800000000000003</v>
      </c>
      <c r="I1635" s="161"/>
      <c r="L1635" s="157"/>
      <c r="M1635" s="162"/>
      <c r="T1635" s="163"/>
      <c r="AT1635" s="158" t="s">
        <v>208</v>
      </c>
      <c r="AU1635" s="158" t="s">
        <v>78</v>
      </c>
      <c r="AV1635" s="13" t="s">
        <v>78</v>
      </c>
      <c r="AW1635" s="13" t="s">
        <v>31</v>
      </c>
      <c r="AX1635" s="13" t="s">
        <v>69</v>
      </c>
      <c r="AY1635" s="158" t="s">
        <v>195</v>
      </c>
    </row>
    <row r="1636" spans="2:51" s="12" customFormat="1">
      <c r="B1636" s="151"/>
      <c r="D1636" s="145" t="s">
        <v>208</v>
      </c>
      <c r="E1636" s="152" t="s">
        <v>19</v>
      </c>
      <c r="F1636" s="153" t="s">
        <v>1200</v>
      </c>
      <c r="H1636" s="152" t="s">
        <v>19</v>
      </c>
      <c r="I1636" s="154"/>
      <c r="L1636" s="151"/>
      <c r="M1636" s="155"/>
      <c r="T1636" s="156"/>
      <c r="AT1636" s="152" t="s">
        <v>208</v>
      </c>
      <c r="AU1636" s="152" t="s">
        <v>78</v>
      </c>
      <c r="AV1636" s="12" t="s">
        <v>76</v>
      </c>
      <c r="AW1636" s="12" t="s">
        <v>31</v>
      </c>
      <c r="AX1636" s="12" t="s">
        <v>69</v>
      </c>
      <c r="AY1636" s="152" t="s">
        <v>195</v>
      </c>
    </row>
    <row r="1637" spans="2:51" s="13" customFormat="1">
      <c r="B1637" s="157"/>
      <c r="D1637" s="145" t="s">
        <v>208</v>
      </c>
      <c r="E1637" s="158" t="s">
        <v>19</v>
      </c>
      <c r="F1637" s="159" t="s">
        <v>1389</v>
      </c>
      <c r="H1637" s="160">
        <v>0.46800000000000003</v>
      </c>
      <c r="I1637" s="161"/>
      <c r="L1637" s="157"/>
      <c r="M1637" s="162"/>
      <c r="T1637" s="163"/>
      <c r="AT1637" s="158" t="s">
        <v>208</v>
      </c>
      <c r="AU1637" s="158" t="s">
        <v>78</v>
      </c>
      <c r="AV1637" s="13" t="s">
        <v>78</v>
      </c>
      <c r="AW1637" s="13" t="s">
        <v>31</v>
      </c>
      <c r="AX1637" s="13" t="s">
        <v>69</v>
      </c>
      <c r="AY1637" s="158" t="s">
        <v>195</v>
      </c>
    </row>
    <row r="1638" spans="2:51" s="12" customFormat="1">
      <c r="B1638" s="151"/>
      <c r="D1638" s="145" t="s">
        <v>208</v>
      </c>
      <c r="E1638" s="152" t="s">
        <v>19</v>
      </c>
      <c r="F1638" s="153" t="s">
        <v>1201</v>
      </c>
      <c r="H1638" s="152" t="s">
        <v>19</v>
      </c>
      <c r="I1638" s="154"/>
      <c r="L1638" s="151"/>
      <c r="M1638" s="155"/>
      <c r="T1638" s="156"/>
      <c r="AT1638" s="152" t="s">
        <v>208</v>
      </c>
      <c r="AU1638" s="152" t="s">
        <v>78</v>
      </c>
      <c r="AV1638" s="12" t="s">
        <v>76</v>
      </c>
      <c r="AW1638" s="12" t="s">
        <v>31</v>
      </c>
      <c r="AX1638" s="12" t="s">
        <v>69</v>
      </c>
      <c r="AY1638" s="152" t="s">
        <v>195</v>
      </c>
    </row>
    <row r="1639" spans="2:51" s="13" customFormat="1">
      <c r="B1639" s="157"/>
      <c r="D1639" s="145" t="s">
        <v>208</v>
      </c>
      <c r="E1639" s="158" t="s">
        <v>19</v>
      </c>
      <c r="F1639" s="159" t="s">
        <v>1393</v>
      </c>
      <c r="H1639" s="160">
        <v>0.39</v>
      </c>
      <c r="I1639" s="161"/>
      <c r="L1639" s="157"/>
      <c r="M1639" s="162"/>
      <c r="T1639" s="163"/>
      <c r="AT1639" s="158" t="s">
        <v>208</v>
      </c>
      <c r="AU1639" s="158" t="s">
        <v>78</v>
      </c>
      <c r="AV1639" s="13" t="s">
        <v>78</v>
      </c>
      <c r="AW1639" s="13" t="s">
        <v>31</v>
      </c>
      <c r="AX1639" s="13" t="s">
        <v>69</v>
      </c>
      <c r="AY1639" s="158" t="s">
        <v>195</v>
      </c>
    </row>
    <row r="1640" spans="2:51" s="12" customFormat="1">
      <c r="B1640" s="151"/>
      <c r="D1640" s="145" t="s">
        <v>208</v>
      </c>
      <c r="E1640" s="152" t="s">
        <v>19</v>
      </c>
      <c r="F1640" s="153" t="s">
        <v>1203</v>
      </c>
      <c r="H1640" s="152" t="s">
        <v>19</v>
      </c>
      <c r="I1640" s="154"/>
      <c r="L1640" s="151"/>
      <c r="M1640" s="155"/>
      <c r="T1640" s="156"/>
      <c r="AT1640" s="152" t="s">
        <v>208</v>
      </c>
      <c r="AU1640" s="152" t="s">
        <v>78</v>
      </c>
      <c r="AV1640" s="12" t="s">
        <v>76</v>
      </c>
      <c r="AW1640" s="12" t="s">
        <v>31</v>
      </c>
      <c r="AX1640" s="12" t="s">
        <v>69</v>
      </c>
      <c r="AY1640" s="152" t="s">
        <v>195</v>
      </c>
    </row>
    <row r="1641" spans="2:51" s="13" customFormat="1">
      <c r="B1641" s="157"/>
      <c r="D1641" s="145" t="s">
        <v>208</v>
      </c>
      <c r="E1641" s="158" t="s">
        <v>19</v>
      </c>
      <c r="F1641" s="159" t="s">
        <v>1372</v>
      </c>
      <c r="H1641" s="160">
        <v>8.4000000000000005E-2</v>
      </c>
      <c r="I1641" s="161"/>
      <c r="L1641" s="157"/>
      <c r="M1641" s="162"/>
      <c r="T1641" s="163"/>
      <c r="AT1641" s="158" t="s">
        <v>208</v>
      </c>
      <c r="AU1641" s="158" t="s">
        <v>78</v>
      </c>
      <c r="AV1641" s="13" t="s">
        <v>78</v>
      </c>
      <c r="AW1641" s="13" t="s">
        <v>31</v>
      </c>
      <c r="AX1641" s="13" t="s">
        <v>69</v>
      </c>
      <c r="AY1641" s="158" t="s">
        <v>195</v>
      </c>
    </row>
    <row r="1642" spans="2:51" s="12" customFormat="1">
      <c r="B1642" s="151"/>
      <c r="D1642" s="145" t="s">
        <v>208</v>
      </c>
      <c r="E1642" s="152" t="s">
        <v>19</v>
      </c>
      <c r="F1642" s="153" t="s">
        <v>1204</v>
      </c>
      <c r="H1642" s="152" t="s">
        <v>19</v>
      </c>
      <c r="I1642" s="154"/>
      <c r="L1642" s="151"/>
      <c r="M1642" s="155"/>
      <c r="T1642" s="156"/>
      <c r="AT1642" s="152" t="s">
        <v>208</v>
      </c>
      <c r="AU1642" s="152" t="s">
        <v>78</v>
      </c>
      <c r="AV1642" s="12" t="s">
        <v>76</v>
      </c>
      <c r="AW1642" s="12" t="s">
        <v>31</v>
      </c>
      <c r="AX1642" s="12" t="s">
        <v>69</v>
      </c>
      <c r="AY1642" s="152" t="s">
        <v>195</v>
      </c>
    </row>
    <row r="1643" spans="2:51" s="13" customFormat="1">
      <c r="B1643" s="157"/>
      <c r="D1643" s="145" t="s">
        <v>208</v>
      </c>
      <c r="E1643" s="158" t="s">
        <v>19</v>
      </c>
      <c r="F1643" s="159" t="s">
        <v>1394</v>
      </c>
      <c r="H1643" s="160">
        <v>0.192</v>
      </c>
      <c r="I1643" s="161"/>
      <c r="L1643" s="157"/>
      <c r="M1643" s="162"/>
      <c r="T1643" s="163"/>
      <c r="AT1643" s="158" t="s">
        <v>208</v>
      </c>
      <c r="AU1643" s="158" t="s">
        <v>78</v>
      </c>
      <c r="AV1643" s="13" t="s">
        <v>78</v>
      </c>
      <c r="AW1643" s="13" t="s">
        <v>31</v>
      </c>
      <c r="AX1643" s="13" t="s">
        <v>69</v>
      </c>
      <c r="AY1643" s="158" t="s">
        <v>195</v>
      </c>
    </row>
    <row r="1644" spans="2:51" s="12" customFormat="1">
      <c r="B1644" s="151"/>
      <c r="D1644" s="145" t="s">
        <v>208</v>
      </c>
      <c r="E1644" s="152" t="s">
        <v>19</v>
      </c>
      <c r="F1644" s="153" t="s">
        <v>1205</v>
      </c>
      <c r="H1644" s="152" t="s">
        <v>19</v>
      </c>
      <c r="I1644" s="154"/>
      <c r="L1644" s="151"/>
      <c r="M1644" s="155"/>
      <c r="T1644" s="156"/>
      <c r="AT1644" s="152" t="s">
        <v>208</v>
      </c>
      <c r="AU1644" s="152" t="s">
        <v>78</v>
      </c>
      <c r="AV1644" s="12" t="s">
        <v>76</v>
      </c>
      <c r="AW1644" s="12" t="s">
        <v>31</v>
      </c>
      <c r="AX1644" s="12" t="s">
        <v>69</v>
      </c>
      <c r="AY1644" s="152" t="s">
        <v>195</v>
      </c>
    </row>
    <row r="1645" spans="2:51" s="13" customFormat="1">
      <c r="B1645" s="157"/>
      <c r="D1645" s="145" t="s">
        <v>208</v>
      </c>
      <c r="E1645" s="158" t="s">
        <v>19</v>
      </c>
      <c r="F1645" s="159" t="s">
        <v>1383</v>
      </c>
      <c r="H1645" s="160">
        <v>0.13800000000000001</v>
      </c>
      <c r="I1645" s="161"/>
      <c r="L1645" s="157"/>
      <c r="M1645" s="162"/>
      <c r="T1645" s="163"/>
      <c r="AT1645" s="158" t="s">
        <v>208</v>
      </c>
      <c r="AU1645" s="158" t="s">
        <v>78</v>
      </c>
      <c r="AV1645" s="13" t="s">
        <v>78</v>
      </c>
      <c r="AW1645" s="13" t="s">
        <v>31</v>
      </c>
      <c r="AX1645" s="13" t="s">
        <v>69</v>
      </c>
      <c r="AY1645" s="158" t="s">
        <v>195</v>
      </c>
    </row>
    <row r="1646" spans="2:51" s="12" customFormat="1">
      <c r="B1646" s="151"/>
      <c r="D1646" s="145" t="s">
        <v>208</v>
      </c>
      <c r="E1646" s="152" t="s">
        <v>19</v>
      </c>
      <c r="F1646" s="153" t="s">
        <v>513</v>
      </c>
      <c r="H1646" s="152" t="s">
        <v>19</v>
      </c>
      <c r="I1646" s="154"/>
      <c r="L1646" s="151"/>
      <c r="M1646" s="155"/>
      <c r="T1646" s="156"/>
      <c r="AT1646" s="152" t="s">
        <v>208</v>
      </c>
      <c r="AU1646" s="152" t="s">
        <v>78</v>
      </c>
      <c r="AV1646" s="12" t="s">
        <v>76</v>
      </c>
      <c r="AW1646" s="12" t="s">
        <v>31</v>
      </c>
      <c r="AX1646" s="12" t="s">
        <v>69</v>
      </c>
      <c r="AY1646" s="152" t="s">
        <v>195</v>
      </c>
    </row>
    <row r="1647" spans="2:51" s="12" customFormat="1">
      <c r="B1647" s="151"/>
      <c r="D1647" s="145" t="s">
        <v>208</v>
      </c>
      <c r="E1647" s="152" t="s">
        <v>19</v>
      </c>
      <c r="F1647" s="153" t="s">
        <v>1206</v>
      </c>
      <c r="H1647" s="152" t="s">
        <v>19</v>
      </c>
      <c r="I1647" s="154"/>
      <c r="L1647" s="151"/>
      <c r="M1647" s="155"/>
      <c r="T1647" s="156"/>
      <c r="AT1647" s="152" t="s">
        <v>208</v>
      </c>
      <c r="AU1647" s="152" t="s">
        <v>78</v>
      </c>
      <c r="AV1647" s="12" t="s">
        <v>76</v>
      </c>
      <c r="AW1647" s="12" t="s">
        <v>31</v>
      </c>
      <c r="AX1647" s="12" t="s">
        <v>69</v>
      </c>
      <c r="AY1647" s="152" t="s">
        <v>195</v>
      </c>
    </row>
    <row r="1648" spans="2:51" s="13" customFormat="1">
      <c r="B1648" s="157"/>
      <c r="D1648" s="145" t="s">
        <v>208</v>
      </c>
      <c r="E1648" s="158" t="s">
        <v>19</v>
      </c>
      <c r="F1648" s="159" t="s">
        <v>1384</v>
      </c>
      <c r="H1648" s="160">
        <v>0.82799999999999996</v>
      </c>
      <c r="I1648" s="161"/>
      <c r="L1648" s="157"/>
      <c r="M1648" s="162"/>
      <c r="T1648" s="163"/>
      <c r="AT1648" s="158" t="s">
        <v>208</v>
      </c>
      <c r="AU1648" s="158" t="s">
        <v>78</v>
      </c>
      <c r="AV1648" s="13" t="s">
        <v>78</v>
      </c>
      <c r="AW1648" s="13" t="s">
        <v>31</v>
      </c>
      <c r="AX1648" s="13" t="s">
        <v>69</v>
      </c>
      <c r="AY1648" s="158" t="s">
        <v>195</v>
      </c>
    </row>
    <row r="1649" spans="2:51" s="12" customFormat="1">
      <c r="B1649" s="151"/>
      <c r="D1649" s="145" t="s">
        <v>208</v>
      </c>
      <c r="E1649" s="152" t="s">
        <v>19</v>
      </c>
      <c r="F1649" s="153" t="s">
        <v>1207</v>
      </c>
      <c r="H1649" s="152" t="s">
        <v>19</v>
      </c>
      <c r="I1649" s="154"/>
      <c r="L1649" s="151"/>
      <c r="M1649" s="155"/>
      <c r="T1649" s="156"/>
      <c r="AT1649" s="152" t="s">
        <v>208</v>
      </c>
      <c r="AU1649" s="152" t="s">
        <v>78</v>
      </c>
      <c r="AV1649" s="12" t="s">
        <v>76</v>
      </c>
      <c r="AW1649" s="12" t="s">
        <v>31</v>
      </c>
      <c r="AX1649" s="12" t="s">
        <v>69</v>
      </c>
      <c r="AY1649" s="152" t="s">
        <v>195</v>
      </c>
    </row>
    <row r="1650" spans="2:51" s="13" customFormat="1">
      <c r="B1650" s="157"/>
      <c r="D1650" s="145" t="s">
        <v>208</v>
      </c>
      <c r="E1650" s="158" t="s">
        <v>19</v>
      </c>
      <c r="F1650" s="159" t="s">
        <v>1395</v>
      </c>
      <c r="H1650" s="160">
        <v>4.1520000000000001</v>
      </c>
      <c r="I1650" s="161"/>
      <c r="L1650" s="157"/>
      <c r="M1650" s="162"/>
      <c r="T1650" s="163"/>
      <c r="AT1650" s="158" t="s">
        <v>208</v>
      </c>
      <c r="AU1650" s="158" t="s">
        <v>78</v>
      </c>
      <c r="AV1650" s="13" t="s">
        <v>78</v>
      </c>
      <c r="AW1650" s="13" t="s">
        <v>31</v>
      </c>
      <c r="AX1650" s="13" t="s">
        <v>69</v>
      </c>
      <c r="AY1650" s="158" t="s">
        <v>195</v>
      </c>
    </row>
    <row r="1651" spans="2:51" s="12" customFormat="1">
      <c r="B1651" s="151"/>
      <c r="D1651" s="145" t="s">
        <v>208</v>
      </c>
      <c r="E1651" s="152" t="s">
        <v>19</v>
      </c>
      <c r="F1651" s="153" t="s">
        <v>1209</v>
      </c>
      <c r="H1651" s="152" t="s">
        <v>19</v>
      </c>
      <c r="I1651" s="154"/>
      <c r="L1651" s="151"/>
      <c r="M1651" s="155"/>
      <c r="T1651" s="156"/>
      <c r="AT1651" s="152" t="s">
        <v>208</v>
      </c>
      <c r="AU1651" s="152" t="s">
        <v>78</v>
      </c>
      <c r="AV1651" s="12" t="s">
        <v>76</v>
      </c>
      <c r="AW1651" s="12" t="s">
        <v>31</v>
      </c>
      <c r="AX1651" s="12" t="s">
        <v>69</v>
      </c>
      <c r="AY1651" s="152" t="s">
        <v>195</v>
      </c>
    </row>
    <row r="1652" spans="2:51" s="13" customFormat="1">
      <c r="B1652" s="157"/>
      <c r="D1652" s="145" t="s">
        <v>208</v>
      </c>
      <c r="E1652" s="158" t="s">
        <v>19</v>
      </c>
      <c r="F1652" s="159" t="s">
        <v>1386</v>
      </c>
      <c r="H1652" s="160">
        <v>0.108</v>
      </c>
      <c r="I1652" s="161"/>
      <c r="L1652" s="157"/>
      <c r="M1652" s="162"/>
      <c r="T1652" s="163"/>
      <c r="AT1652" s="158" t="s">
        <v>208</v>
      </c>
      <c r="AU1652" s="158" t="s">
        <v>78</v>
      </c>
      <c r="AV1652" s="13" t="s">
        <v>78</v>
      </c>
      <c r="AW1652" s="13" t="s">
        <v>31</v>
      </c>
      <c r="AX1652" s="13" t="s">
        <v>69</v>
      </c>
      <c r="AY1652" s="158" t="s">
        <v>195</v>
      </c>
    </row>
    <row r="1653" spans="2:51" s="12" customFormat="1">
      <c r="B1653" s="151"/>
      <c r="D1653" s="145" t="s">
        <v>208</v>
      </c>
      <c r="E1653" s="152" t="s">
        <v>19</v>
      </c>
      <c r="F1653" s="153" t="s">
        <v>1210</v>
      </c>
      <c r="H1653" s="152" t="s">
        <v>19</v>
      </c>
      <c r="I1653" s="154"/>
      <c r="L1653" s="151"/>
      <c r="M1653" s="155"/>
      <c r="T1653" s="156"/>
      <c r="AT1653" s="152" t="s">
        <v>208</v>
      </c>
      <c r="AU1653" s="152" t="s">
        <v>78</v>
      </c>
      <c r="AV1653" s="12" t="s">
        <v>76</v>
      </c>
      <c r="AW1653" s="12" t="s">
        <v>31</v>
      </c>
      <c r="AX1653" s="12" t="s">
        <v>69</v>
      </c>
      <c r="AY1653" s="152" t="s">
        <v>195</v>
      </c>
    </row>
    <row r="1654" spans="2:51" s="13" customFormat="1">
      <c r="B1654" s="157"/>
      <c r="D1654" s="145" t="s">
        <v>208</v>
      </c>
      <c r="E1654" s="158" t="s">
        <v>19</v>
      </c>
      <c r="F1654" s="159" t="s">
        <v>1387</v>
      </c>
      <c r="H1654" s="160">
        <v>0.12</v>
      </c>
      <c r="I1654" s="161"/>
      <c r="L1654" s="157"/>
      <c r="M1654" s="162"/>
      <c r="T1654" s="163"/>
      <c r="AT1654" s="158" t="s">
        <v>208</v>
      </c>
      <c r="AU1654" s="158" t="s">
        <v>78</v>
      </c>
      <c r="AV1654" s="13" t="s">
        <v>78</v>
      </c>
      <c r="AW1654" s="13" t="s">
        <v>31</v>
      </c>
      <c r="AX1654" s="13" t="s">
        <v>69</v>
      </c>
      <c r="AY1654" s="158" t="s">
        <v>195</v>
      </c>
    </row>
    <row r="1655" spans="2:51" s="12" customFormat="1">
      <c r="B1655" s="151"/>
      <c r="D1655" s="145" t="s">
        <v>208</v>
      </c>
      <c r="E1655" s="152" t="s">
        <v>19</v>
      </c>
      <c r="F1655" s="153" t="s">
        <v>1211</v>
      </c>
      <c r="H1655" s="152" t="s">
        <v>19</v>
      </c>
      <c r="I1655" s="154"/>
      <c r="L1655" s="151"/>
      <c r="M1655" s="155"/>
      <c r="T1655" s="156"/>
      <c r="AT1655" s="152" t="s">
        <v>208</v>
      </c>
      <c r="AU1655" s="152" t="s">
        <v>78</v>
      </c>
      <c r="AV1655" s="12" t="s">
        <v>76</v>
      </c>
      <c r="AW1655" s="12" t="s">
        <v>31</v>
      </c>
      <c r="AX1655" s="12" t="s">
        <v>69</v>
      </c>
      <c r="AY1655" s="152" t="s">
        <v>195</v>
      </c>
    </row>
    <row r="1656" spans="2:51" s="13" customFormat="1">
      <c r="B1656" s="157"/>
      <c r="D1656" s="145" t="s">
        <v>208</v>
      </c>
      <c r="E1656" s="158" t="s">
        <v>19</v>
      </c>
      <c r="F1656" s="159" t="s">
        <v>1396</v>
      </c>
      <c r="H1656" s="160">
        <v>0.96599999999999997</v>
      </c>
      <c r="I1656" s="161"/>
      <c r="L1656" s="157"/>
      <c r="M1656" s="162"/>
      <c r="T1656" s="163"/>
      <c r="AT1656" s="158" t="s">
        <v>208</v>
      </c>
      <c r="AU1656" s="158" t="s">
        <v>78</v>
      </c>
      <c r="AV1656" s="13" t="s">
        <v>78</v>
      </c>
      <c r="AW1656" s="13" t="s">
        <v>31</v>
      </c>
      <c r="AX1656" s="13" t="s">
        <v>69</v>
      </c>
      <c r="AY1656" s="158" t="s">
        <v>195</v>
      </c>
    </row>
    <row r="1657" spans="2:51" s="12" customFormat="1">
      <c r="B1657" s="151"/>
      <c r="D1657" s="145" t="s">
        <v>208</v>
      </c>
      <c r="E1657" s="152" t="s">
        <v>19</v>
      </c>
      <c r="F1657" s="153" t="s">
        <v>1213</v>
      </c>
      <c r="H1657" s="152" t="s">
        <v>19</v>
      </c>
      <c r="I1657" s="154"/>
      <c r="L1657" s="151"/>
      <c r="M1657" s="155"/>
      <c r="T1657" s="156"/>
      <c r="AT1657" s="152" t="s">
        <v>208</v>
      </c>
      <c r="AU1657" s="152" t="s">
        <v>78</v>
      </c>
      <c r="AV1657" s="12" t="s">
        <v>76</v>
      </c>
      <c r="AW1657" s="12" t="s">
        <v>31</v>
      </c>
      <c r="AX1657" s="12" t="s">
        <v>69</v>
      </c>
      <c r="AY1657" s="152" t="s">
        <v>195</v>
      </c>
    </row>
    <row r="1658" spans="2:51" s="13" customFormat="1">
      <c r="B1658" s="157"/>
      <c r="D1658" s="145" t="s">
        <v>208</v>
      </c>
      <c r="E1658" s="158" t="s">
        <v>19</v>
      </c>
      <c r="F1658" s="159" t="s">
        <v>1397</v>
      </c>
      <c r="H1658" s="160">
        <v>0.35399999999999998</v>
      </c>
      <c r="I1658" s="161"/>
      <c r="L1658" s="157"/>
      <c r="M1658" s="162"/>
      <c r="T1658" s="163"/>
      <c r="AT1658" s="158" t="s">
        <v>208</v>
      </c>
      <c r="AU1658" s="158" t="s">
        <v>78</v>
      </c>
      <c r="AV1658" s="13" t="s">
        <v>78</v>
      </c>
      <c r="AW1658" s="13" t="s">
        <v>31</v>
      </c>
      <c r="AX1658" s="13" t="s">
        <v>69</v>
      </c>
      <c r="AY1658" s="158" t="s">
        <v>195</v>
      </c>
    </row>
    <row r="1659" spans="2:51" s="12" customFormat="1">
      <c r="B1659" s="151"/>
      <c r="D1659" s="145" t="s">
        <v>208</v>
      </c>
      <c r="E1659" s="152" t="s">
        <v>19</v>
      </c>
      <c r="F1659" s="153" t="s">
        <v>1215</v>
      </c>
      <c r="H1659" s="152" t="s">
        <v>19</v>
      </c>
      <c r="I1659" s="154"/>
      <c r="L1659" s="151"/>
      <c r="M1659" s="155"/>
      <c r="T1659" s="156"/>
      <c r="AT1659" s="152" t="s">
        <v>208</v>
      </c>
      <c r="AU1659" s="152" t="s">
        <v>78</v>
      </c>
      <c r="AV1659" s="12" t="s">
        <v>76</v>
      </c>
      <c r="AW1659" s="12" t="s">
        <v>31</v>
      </c>
      <c r="AX1659" s="12" t="s">
        <v>69</v>
      </c>
      <c r="AY1659" s="152" t="s">
        <v>195</v>
      </c>
    </row>
    <row r="1660" spans="2:51" s="13" customFormat="1">
      <c r="B1660" s="157"/>
      <c r="D1660" s="145" t="s">
        <v>208</v>
      </c>
      <c r="E1660" s="158" t="s">
        <v>19</v>
      </c>
      <c r="F1660" s="159" t="s">
        <v>1369</v>
      </c>
      <c r="H1660" s="160">
        <v>0.39600000000000002</v>
      </c>
      <c r="I1660" s="161"/>
      <c r="L1660" s="157"/>
      <c r="M1660" s="162"/>
      <c r="T1660" s="163"/>
      <c r="AT1660" s="158" t="s">
        <v>208</v>
      </c>
      <c r="AU1660" s="158" t="s">
        <v>78</v>
      </c>
      <c r="AV1660" s="13" t="s">
        <v>78</v>
      </c>
      <c r="AW1660" s="13" t="s">
        <v>31</v>
      </c>
      <c r="AX1660" s="13" t="s">
        <v>69</v>
      </c>
      <c r="AY1660" s="158" t="s">
        <v>195</v>
      </c>
    </row>
    <row r="1661" spans="2:51" s="12" customFormat="1">
      <c r="B1661" s="151"/>
      <c r="D1661" s="145" t="s">
        <v>208</v>
      </c>
      <c r="E1661" s="152" t="s">
        <v>19</v>
      </c>
      <c r="F1661" s="153" t="s">
        <v>1216</v>
      </c>
      <c r="H1661" s="152" t="s">
        <v>19</v>
      </c>
      <c r="I1661" s="154"/>
      <c r="L1661" s="151"/>
      <c r="M1661" s="155"/>
      <c r="T1661" s="156"/>
      <c r="AT1661" s="152" t="s">
        <v>208</v>
      </c>
      <c r="AU1661" s="152" t="s">
        <v>78</v>
      </c>
      <c r="AV1661" s="12" t="s">
        <v>76</v>
      </c>
      <c r="AW1661" s="12" t="s">
        <v>31</v>
      </c>
      <c r="AX1661" s="12" t="s">
        <v>69</v>
      </c>
      <c r="AY1661" s="152" t="s">
        <v>195</v>
      </c>
    </row>
    <row r="1662" spans="2:51" s="13" customFormat="1">
      <c r="B1662" s="157"/>
      <c r="D1662" s="145" t="s">
        <v>208</v>
      </c>
      <c r="E1662" s="158" t="s">
        <v>19</v>
      </c>
      <c r="F1662" s="159" t="s">
        <v>1368</v>
      </c>
      <c r="H1662" s="160">
        <v>7.1999999999999995E-2</v>
      </c>
      <c r="I1662" s="161"/>
      <c r="L1662" s="157"/>
      <c r="M1662" s="162"/>
      <c r="T1662" s="163"/>
      <c r="AT1662" s="158" t="s">
        <v>208</v>
      </c>
      <c r="AU1662" s="158" t="s">
        <v>78</v>
      </c>
      <c r="AV1662" s="13" t="s">
        <v>78</v>
      </c>
      <c r="AW1662" s="13" t="s">
        <v>31</v>
      </c>
      <c r="AX1662" s="13" t="s">
        <v>69</v>
      </c>
      <c r="AY1662" s="158" t="s">
        <v>195</v>
      </c>
    </row>
    <row r="1663" spans="2:51" s="12" customFormat="1">
      <c r="B1663" s="151"/>
      <c r="D1663" s="145" t="s">
        <v>208</v>
      </c>
      <c r="E1663" s="152" t="s">
        <v>19</v>
      </c>
      <c r="F1663" s="153" t="s">
        <v>1217</v>
      </c>
      <c r="H1663" s="152" t="s">
        <v>19</v>
      </c>
      <c r="I1663" s="154"/>
      <c r="L1663" s="151"/>
      <c r="M1663" s="155"/>
      <c r="T1663" s="156"/>
      <c r="AT1663" s="152" t="s">
        <v>208</v>
      </c>
      <c r="AU1663" s="152" t="s">
        <v>78</v>
      </c>
      <c r="AV1663" s="12" t="s">
        <v>76</v>
      </c>
      <c r="AW1663" s="12" t="s">
        <v>31</v>
      </c>
      <c r="AX1663" s="12" t="s">
        <v>69</v>
      </c>
      <c r="AY1663" s="152" t="s">
        <v>195</v>
      </c>
    </row>
    <row r="1664" spans="2:51" s="13" customFormat="1">
      <c r="B1664" s="157"/>
      <c r="D1664" s="145" t="s">
        <v>208</v>
      </c>
      <c r="E1664" s="158" t="s">
        <v>19</v>
      </c>
      <c r="F1664" s="159" t="s">
        <v>1398</v>
      </c>
      <c r="H1664" s="160">
        <v>0.34799999999999998</v>
      </c>
      <c r="I1664" s="161"/>
      <c r="L1664" s="157"/>
      <c r="M1664" s="162"/>
      <c r="T1664" s="163"/>
      <c r="AT1664" s="158" t="s">
        <v>208</v>
      </c>
      <c r="AU1664" s="158" t="s">
        <v>78</v>
      </c>
      <c r="AV1664" s="13" t="s">
        <v>78</v>
      </c>
      <c r="AW1664" s="13" t="s">
        <v>31</v>
      </c>
      <c r="AX1664" s="13" t="s">
        <v>69</v>
      </c>
      <c r="AY1664" s="158" t="s">
        <v>195</v>
      </c>
    </row>
    <row r="1665" spans="2:51" s="12" customFormat="1">
      <c r="B1665" s="151"/>
      <c r="D1665" s="145" t="s">
        <v>208</v>
      </c>
      <c r="E1665" s="152" t="s">
        <v>19</v>
      </c>
      <c r="F1665" s="153" t="s">
        <v>1219</v>
      </c>
      <c r="H1665" s="152" t="s">
        <v>19</v>
      </c>
      <c r="I1665" s="154"/>
      <c r="L1665" s="151"/>
      <c r="M1665" s="155"/>
      <c r="T1665" s="156"/>
      <c r="AT1665" s="152" t="s">
        <v>208</v>
      </c>
      <c r="AU1665" s="152" t="s">
        <v>78</v>
      </c>
      <c r="AV1665" s="12" t="s">
        <v>76</v>
      </c>
      <c r="AW1665" s="12" t="s">
        <v>31</v>
      </c>
      <c r="AX1665" s="12" t="s">
        <v>69</v>
      </c>
      <c r="AY1665" s="152" t="s">
        <v>195</v>
      </c>
    </row>
    <row r="1666" spans="2:51" s="13" customFormat="1">
      <c r="B1666" s="157"/>
      <c r="D1666" s="145" t="s">
        <v>208</v>
      </c>
      <c r="E1666" s="158" t="s">
        <v>19</v>
      </c>
      <c r="F1666" s="159" t="s">
        <v>1368</v>
      </c>
      <c r="H1666" s="160">
        <v>7.1999999999999995E-2</v>
      </c>
      <c r="I1666" s="161"/>
      <c r="L1666" s="157"/>
      <c r="M1666" s="162"/>
      <c r="T1666" s="163"/>
      <c r="AT1666" s="158" t="s">
        <v>208</v>
      </c>
      <c r="AU1666" s="158" t="s">
        <v>78</v>
      </c>
      <c r="AV1666" s="13" t="s">
        <v>78</v>
      </c>
      <c r="AW1666" s="13" t="s">
        <v>31</v>
      </c>
      <c r="AX1666" s="13" t="s">
        <v>69</v>
      </c>
      <c r="AY1666" s="158" t="s">
        <v>195</v>
      </c>
    </row>
    <row r="1667" spans="2:51" s="12" customFormat="1">
      <c r="B1667" s="151"/>
      <c r="D1667" s="145" t="s">
        <v>208</v>
      </c>
      <c r="E1667" s="152" t="s">
        <v>19</v>
      </c>
      <c r="F1667" s="153" t="s">
        <v>1220</v>
      </c>
      <c r="H1667" s="152" t="s">
        <v>19</v>
      </c>
      <c r="I1667" s="154"/>
      <c r="L1667" s="151"/>
      <c r="M1667" s="155"/>
      <c r="T1667" s="156"/>
      <c r="AT1667" s="152" t="s">
        <v>208</v>
      </c>
      <c r="AU1667" s="152" t="s">
        <v>78</v>
      </c>
      <c r="AV1667" s="12" t="s">
        <v>76</v>
      </c>
      <c r="AW1667" s="12" t="s">
        <v>31</v>
      </c>
      <c r="AX1667" s="12" t="s">
        <v>69</v>
      </c>
      <c r="AY1667" s="152" t="s">
        <v>195</v>
      </c>
    </row>
    <row r="1668" spans="2:51" s="13" customFormat="1">
      <c r="B1668" s="157"/>
      <c r="D1668" s="145" t="s">
        <v>208</v>
      </c>
      <c r="E1668" s="158" t="s">
        <v>19</v>
      </c>
      <c r="F1668" s="159" t="s">
        <v>1369</v>
      </c>
      <c r="H1668" s="160">
        <v>0.39600000000000002</v>
      </c>
      <c r="I1668" s="161"/>
      <c r="L1668" s="157"/>
      <c r="M1668" s="162"/>
      <c r="T1668" s="163"/>
      <c r="AT1668" s="158" t="s">
        <v>208</v>
      </c>
      <c r="AU1668" s="158" t="s">
        <v>78</v>
      </c>
      <c r="AV1668" s="13" t="s">
        <v>78</v>
      </c>
      <c r="AW1668" s="13" t="s">
        <v>31</v>
      </c>
      <c r="AX1668" s="13" t="s">
        <v>69</v>
      </c>
      <c r="AY1668" s="158" t="s">
        <v>195</v>
      </c>
    </row>
    <row r="1669" spans="2:51" s="12" customFormat="1">
      <c r="B1669" s="151"/>
      <c r="D1669" s="145" t="s">
        <v>208</v>
      </c>
      <c r="E1669" s="152" t="s">
        <v>19</v>
      </c>
      <c r="F1669" s="153" t="s">
        <v>1221</v>
      </c>
      <c r="H1669" s="152" t="s">
        <v>19</v>
      </c>
      <c r="I1669" s="154"/>
      <c r="L1669" s="151"/>
      <c r="M1669" s="155"/>
      <c r="T1669" s="156"/>
      <c r="AT1669" s="152" t="s">
        <v>208</v>
      </c>
      <c r="AU1669" s="152" t="s">
        <v>78</v>
      </c>
      <c r="AV1669" s="12" t="s">
        <v>76</v>
      </c>
      <c r="AW1669" s="12" t="s">
        <v>31</v>
      </c>
      <c r="AX1669" s="12" t="s">
        <v>69</v>
      </c>
      <c r="AY1669" s="152" t="s">
        <v>195</v>
      </c>
    </row>
    <row r="1670" spans="2:51" s="13" customFormat="1">
      <c r="B1670" s="157"/>
      <c r="D1670" s="145" t="s">
        <v>208</v>
      </c>
      <c r="E1670" s="158" t="s">
        <v>19</v>
      </c>
      <c r="F1670" s="159" t="s">
        <v>1368</v>
      </c>
      <c r="H1670" s="160">
        <v>7.1999999999999995E-2</v>
      </c>
      <c r="I1670" s="161"/>
      <c r="L1670" s="157"/>
      <c r="M1670" s="162"/>
      <c r="T1670" s="163"/>
      <c r="AT1670" s="158" t="s">
        <v>208</v>
      </c>
      <c r="AU1670" s="158" t="s">
        <v>78</v>
      </c>
      <c r="AV1670" s="13" t="s">
        <v>78</v>
      </c>
      <c r="AW1670" s="13" t="s">
        <v>31</v>
      </c>
      <c r="AX1670" s="13" t="s">
        <v>69</v>
      </c>
      <c r="AY1670" s="158" t="s">
        <v>195</v>
      </c>
    </row>
    <row r="1671" spans="2:51" s="12" customFormat="1">
      <c r="B1671" s="151"/>
      <c r="D1671" s="145" t="s">
        <v>208</v>
      </c>
      <c r="E1671" s="152" t="s">
        <v>19</v>
      </c>
      <c r="F1671" s="153" t="s">
        <v>1222</v>
      </c>
      <c r="H1671" s="152" t="s">
        <v>19</v>
      </c>
      <c r="I1671" s="154"/>
      <c r="L1671" s="151"/>
      <c r="M1671" s="155"/>
      <c r="T1671" s="156"/>
      <c r="AT1671" s="152" t="s">
        <v>208</v>
      </c>
      <c r="AU1671" s="152" t="s">
        <v>78</v>
      </c>
      <c r="AV1671" s="12" t="s">
        <v>76</v>
      </c>
      <c r="AW1671" s="12" t="s">
        <v>31</v>
      </c>
      <c r="AX1671" s="12" t="s">
        <v>69</v>
      </c>
      <c r="AY1671" s="152" t="s">
        <v>195</v>
      </c>
    </row>
    <row r="1672" spans="2:51" s="13" customFormat="1">
      <c r="B1672" s="157"/>
      <c r="D1672" s="145" t="s">
        <v>208</v>
      </c>
      <c r="E1672" s="158" t="s">
        <v>19</v>
      </c>
      <c r="F1672" s="159" t="s">
        <v>1381</v>
      </c>
      <c r="H1672" s="160">
        <v>0.38400000000000001</v>
      </c>
      <c r="I1672" s="161"/>
      <c r="L1672" s="157"/>
      <c r="M1672" s="162"/>
      <c r="T1672" s="163"/>
      <c r="AT1672" s="158" t="s">
        <v>208</v>
      </c>
      <c r="AU1672" s="158" t="s">
        <v>78</v>
      </c>
      <c r="AV1672" s="13" t="s">
        <v>78</v>
      </c>
      <c r="AW1672" s="13" t="s">
        <v>31</v>
      </c>
      <c r="AX1672" s="13" t="s">
        <v>69</v>
      </c>
      <c r="AY1672" s="158" t="s">
        <v>195</v>
      </c>
    </row>
    <row r="1673" spans="2:51" s="12" customFormat="1">
      <c r="B1673" s="151"/>
      <c r="D1673" s="145" t="s">
        <v>208</v>
      </c>
      <c r="E1673" s="152" t="s">
        <v>19</v>
      </c>
      <c r="F1673" s="153" t="s">
        <v>1223</v>
      </c>
      <c r="H1673" s="152" t="s">
        <v>19</v>
      </c>
      <c r="I1673" s="154"/>
      <c r="L1673" s="151"/>
      <c r="M1673" s="155"/>
      <c r="T1673" s="156"/>
      <c r="AT1673" s="152" t="s">
        <v>208</v>
      </c>
      <c r="AU1673" s="152" t="s">
        <v>78</v>
      </c>
      <c r="AV1673" s="12" t="s">
        <v>76</v>
      </c>
      <c r="AW1673" s="12" t="s">
        <v>31</v>
      </c>
      <c r="AX1673" s="12" t="s">
        <v>69</v>
      </c>
      <c r="AY1673" s="152" t="s">
        <v>195</v>
      </c>
    </row>
    <row r="1674" spans="2:51" s="13" customFormat="1">
      <c r="B1674" s="157"/>
      <c r="D1674" s="145" t="s">
        <v>208</v>
      </c>
      <c r="E1674" s="158" t="s">
        <v>19</v>
      </c>
      <c r="F1674" s="159" t="s">
        <v>1368</v>
      </c>
      <c r="H1674" s="160">
        <v>7.1999999999999995E-2</v>
      </c>
      <c r="I1674" s="161"/>
      <c r="L1674" s="157"/>
      <c r="M1674" s="162"/>
      <c r="T1674" s="163"/>
      <c r="AT1674" s="158" t="s">
        <v>208</v>
      </c>
      <c r="AU1674" s="158" t="s">
        <v>78</v>
      </c>
      <c r="AV1674" s="13" t="s">
        <v>78</v>
      </c>
      <c r="AW1674" s="13" t="s">
        <v>31</v>
      </c>
      <c r="AX1674" s="13" t="s">
        <v>69</v>
      </c>
      <c r="AY1674" s="158" t="s">
        <v>195</v>
      </c>
    </row>
    <row r="1675" spans="2:51" s="12" customFormat="1">
      <c r="B1675" s="151"/>
      <c r="D1675" s="145" t="s">
        <v>208</v>
      </c>
      <c r="E1675" s="152" t="s">
        <v>19</v>
      </c>
      <c r="F1675" s="153" t="s">
        <v>1224</v>
      </c>
      <c r="H1675" s="152" t="s">
        <v>19</v>
      </c>
      <c r="I1675" s="154"/>
      <c r="L1675" s="151"/>
      <c r="M1675" s="155"/>
      <c r="T1675" s="156"/>
      <c r="AT1675" s="152" t="s">
        <v>208</v>
      </c>
      <c r="AU1675" s="152" t="s">
        <v>78</v>
      </c>
      <c r="AV1675" s="12" t="s">
        <v>76</v>
      </c>
      <c r="AW1675" s="12" t="s">
        <v>31</v>
      </c>
      <c r="AX1675" s="12" t="s">
        <v>69</v>
      </c>
      <c r="AY1675" s="152" t="s">
        <v>195</v>
      </c>
    </row>
    <row r="1676" spans="2:51" s="13" customFormat="1">
      <c r="B1676" s="157"/>
      <c r="D1676" s="145" t="s">
        <v>208</v>
      </c>
      <c r="E1676" s="158" t="s">
        <v>19</v>
      </c>
      <c r="F1676" s="159" t="s">
        <v>1399</v>
      </c>
      <c r="H1676" s="160">
        <v>0.48599999999999999</v>
      </c>
      <c r="I1676" s="161"/>
      <c r="L1676" s="157"/>
      <c r="M1676" s="162"/>
      <c r="T1676" s="163"/>
      <c r="AT1676" s="158" t="s">
        <v>208</v>
      </c>
      <c r="AU1676" s="158" t="s">
        <v>78</v>
      </c>
      <c r="AV1676" s="13" t="s">
        <v>78</v>
      </c>
      <c r="AW1676" s="13" t="s">
        <v>31</v>
      </c>
      <c r="AX1676" s="13" t="s">
        <v>69</v>
      </c>
      <c r="AY1676" s="158" t="s">
        <v>195</v>
      </c>
    </row>
    <row r="1677" spans="2:51" s="12" customFormat="1">
      <c r="B1677" s="151"/>
      <c r="D1677" s="145" t="s">
        <v>208</v>
      </c>
      <c r="E1677" s="152" t="s">
        <v>19</v>
      </c>
      <c r="F1677" s="153" t="s">
        <v>1225</v>
      </c>
      <c r="H1677" s="152" t="s">
        <v>19</v>
      </c>
      <c r="I1677" s="154"/>
      <c r="L1677" s="151"/>
      <c r="M1677" s="155"/>
      <c r="T1677" s="156"/>
      <c r="AT1677" s="152" t="s">
        <v>208</v>
      </c>
      <c r="AU1677" s="152" t="s">
        <v>78</v>
      </c>
      <c r="AV1677" s="12" t="s">
        <v>76</v>
      </c>
      <c r="AW1677" s="12" t="s">
        <v>31</v>
      </c>
      <c r="AX1677" s="12" t="s">
        <v>69</v>
      </c>
      <c r="AY1677" s="152" t="s">
        <v>195</v>
      </c>
    </row>
    <row r="1678" spans="2:51" s="13" customFormat="1">
      <c r="B1678" s="157"/>
      <c r="D1678" s="145" t="s">
        <v>208</v>
      </c>
      <c r="E1678" s="158" t="s">
        <v>19</v>
      </c>
      <c r="F1678" s="159" t="s">
        <v>1376</v>
      </c>
      <c r="H1678" s="160">
        <v>0.40200000000000002</v>
      </c>
      <c r="I1678" s="161"/>
      <c r="L1678" s="157"/>
      <c r="M1678" s="162"/>
      <c r="T1678" s="163"/>
      <c r="AT1678" s="158" t="s">
        <v>208</v>
      </c>
      <c r="AU1678" s="158" t="s">
        <v>78</v>
      </c>
      <c r="AV1678" s="13" t="s">
        <v>78</v>
      </c>
      <c r="AW1678" s="13" t="s">
        <v>31</v>
      </c>
      <c r="AX1678" s="13" t="s">
        <v>69</v>
      </c>
      <c r="AY1678" s="158" t="s">
        <v>195</v>
      </c>
    </row>
    <row r="1679" spans="2:51" s="12" customFormat="1">
      <c r="B1679" s="151"/>
      <c r="D1679" s="145" t="s">
        <v>208</v>
      </c>
      <c r="E1679" s="152" t="s">
        <v>19</v>
      </c>
      <c r="F1679" s="153" t="s">
        <v>1226</v>
      </c>
      <c r="H1679" s="152" t="s">
        <v>19</v>
      </c>
      <c r="I1679" s="154"/>
      <c r="L1679" s="151"/>
      <c r="M1679" s="155"/>
      <c r="T1679" s="156"/>
      <c r="AT1679" s="152" t="s">
        <v>208</v>
      </c>
      <c r="AU1679" s="152" t="s">
        <v>78</v>
      </c>
      <c r="AV1679" s="12" t="s">
        <v>76</v>
      </c>
      <c r="AW1679" s="12" t="s">
        <v>31</v>
      </c>
      <c r="AX1679" s="12" t="s">
        <v>69</v>
      </c>
      <c r="AY1679" s="152" t="s">
        <v>195</v>
      </c>
    </row>
    <row r="1680" spans="2:51" s="13" customFormat="1">
      <c r="B1680" s="157"/>
      <c r="D1680" s="145" t="s">
        <v>208</v>
      </c>
      <c r="E1680" s="158" t="s">
        <v>19</v>
      </c>
      <c r="F1680" s="159" t="s">
        <v>1368</v>
      </c>
      <c r="H1680" s="160">
        <v>7.1999999999999995E-2</v>
      </c>
      <c r="I1680" s="161"/>
      <c r="L1680" s="157"/>
      <c r="M1680" s="162"/>
      <c r="T1680" s="163"/>
      <c r="AT1680" s="158" t="s">
        <v>208</v>
      </c>
      <c r="AU1680" s="158" t="s">
        <v>78</v>
      </c>
      <c r="AV1680" s="13" t="s">
        <v>78</v>
      </c>
      <c r="AW1680" s="13" t="s">
        <v>31</v>
      </c>
      <c r="AX1680" s="13" t="s">
        <v>69</v>
      </c>
      <c r="AY1680" s="158" t="s">
        <v>195</v>
      </c>
    </row>
    <row r="1681" spans="2:51" s="12" customFormat="1">
      <c r="B1681" s="151"/>
      <c r="D1681" s="145" t="s">
        <v>208</v>
      </c>
      <c r="E1681" s="152" t="s">
        <v>19</v>
      </c>
      <c r="F1681" s="153" t="s">
        <v>1227</v>
      </c>
      <c r="H1681" s="152" t="s">
        <v>19</v>
      </c>
      <c r="I1681" s="154"/>
      <c r="L1681" s="151"/>
      <c r="M1681" s="155"/>
      <c r="T1681" s="156"/>
      <c r="AT1681" s="152" t="s">
        <v>208</v>
      </c>
      <c r="AU1681" s="152" t="s">
        <v>78</v>
      </c>
      <c r="AV1681" s="12" t="s">
        <v>76</v>
      </c>
      <c r="AW1681" s="12" t="s">
        <v>31</v>
      </c>
      <c r="AX1681" s="12" t="s">
        <v>69</v>
      </c>
      <c r="AY1681" s="152" t="s">
        <v>195</v>
      </c>
    </row>
    <row r="1682" spans="2:51" s="13" customFormat="1">
      <c r="B1682" s="157"/>
      <c r="D1682" s="145" t="s">
        <v>208</v>
      </c>
      <c r="E1682" s="158" t="s">
        <v>19</v>
      </c>
      <c r="F1682" s="159" t="s">
        <v>1369</v>
      </c>
      <c r="H1682" s="160">
        <v>0.39600000000000002</v>
      </c>
      <c r="I1682" s="161"/>
      <c r="L1682" s="157"/>
      <c r="M1682" s="162"/>
      <c r="T1682" s="163"/>
      <c r="AT1682" s="158" t="s">
        <v>208</v>
      </c>
      <c r="AU1682" s="158" t="s">
        <v>78</v>
      </c>
      <c r="AV1682" s="13" t="s">
        <v>78</v>
      </c>
      <c r="AW1682" s="13" t="s">
        <v>31</v>
      </c>
      <c r="AX1682" s="13" t="s">
        <v>69</v>
      </c>
      <c r="AY1682" s="158" t="s">
        <v>195</v>
      </c>
    </row>
    <row r="1683" spans="2:51" s="12" customFormat="1">
      <c r="B1683" s="151"/>
      <c r="D1683" s="145" t="s">
        <v>208</v>
      </c>
      <c r="E1683" s="152" t="s">
        <v>19</v>
      </c>
      <c r="F1683" s="153" t="s">
        <v>1228</v>
      </c>
      <c r="H1683" s="152" t="s">
        <v>19</v>
      </c>
      <c r="I1683" s="154"/>
      <c r="L1683" s="151"/>
      <c r="M1683" s="155"/>
      <c r="T1683" s="156"/>
      <c r="AT1683" s="152" t="s">
        <v>208</v>
      </c>
      <c r="AU1683" s="152" t="s">
        <v>78</v>
      </c>
      <c r="AV1683" s="12" t="s">
        <v>76</v>
      </c>
      <c r="AW1683" s="12" t="s">
        <v>31</v>
      </c>
      <c r="AX1683" s="12" t="s">
        <v>69</v>
      </c>
      <c r="AY1683" s="152" t="s">
        <v>195</v>
      </c>
    </row>
    <row r="1684" spans="2:51" s="13" customFormat="1">
      <c r="B1684" s="157"/>
      <c r="D1684" s="145" t="s">
        <v>208</v>
      </c>
      <c r="E1684" s="158" t="s">
        <v>19</v>
      </c>
      <c r="F1684" s="159" t="s">
        <v>1368</v>
      </c>
      <c r="H1684" s="160">
        <v>7.1999999999999995E-2</v>
      </c>
      <c r="I1684" s="161"/>
      <c r="L1684" s="157"/>
      <c r="M1684" s="162"/>
      <c r="T1684" s="163"/>
      <c r="AT1684" s="158" t="s">
        <v>208</v>
      </c>
      <c r="AU1684" s="158" t="s">
        <v>78</v>
      </c>
      <c r="AV1684" s="13" t="s">
        <v>78</v>
      </c>
      <c r="AW1684" s="13" t="s">
        <v>31</v>
      </c>
      <c r="AX1684" s="13" t="s">
        <v>69</v>
      </c>
      <c r="AY1684" s="158" t="s">
        <v>195</v>
      </c>
    </row>
    <row r="1685" spans="2:51" s="12" customFormat="1">
      <c r="B1685" s="151"/>
      <c r="D1685" s="145" t="s">
        <v>208</v>
      </c>
      <c r="E1685" s="152" t="s">
        <v>19</v>
      </c>
      <c r="F1685" s="153" t="s">
        <v>1229</v>
      </c>
      <c r="H1685" s="152" t="s">
        <v>19</v>
      </c>
      <c r="I1685" s="154"/>
      <c r="L1685" s="151"/>
      <c r="M1685" s="155"/>
      <c r="T1685" s="156"/>
      <c r="AT1685" s="152" t="s">
        <v>208</v>
      </c>
      <c r="AU1685" s="152" t="s">
        <v>78</v>
      </c>
      <c r="AV1685" s="12" t="s">
        <v>76</v>
      </c>
      <c r="AW1685" s="12" t="s">
        <v>31</v>
      </c>
      <c r="AX1685" s="12" t="s">
        <v>69</v>
      </c>
      <c r="AY1685" s="152" t="s">
        <v>195</v>
      </c>
    </row>
    <row r="1686" spans="2:51" s="13" customFormat="1">
      <c r="B1686" s="157"/>
      <c r="D1686" s="145" t="s">
        <v>208</v>
      </c>
      <c r="E1686" s="158" t="s">
        <v>19</v>
      </c>
      <c r="F1686" s="159" t="s">
        <v>1369</v>
      </c>
      <c r="H1686" s="160">
        <v>0.39600000000000002</v>
      </c>
      <c r="I1686" s="161"/>
      <c r="L1686" s="157"/>
      <c r="M1686" s="162"/>
      <c r="T1686" s="163"/>
      <c r="AT1686" s="158" t="s">
        <v>208</v>
      </c>
      <c r="AU1686" s="158" t="s">
        <v>78</v>
      </c>
      <c r="AV1686" s="13" t="s">
        <v>78</v>
      </c>
      <c r="AW1686" s="13" t="s">
        <v>31</v>
      </c>
      <c r="AX1686" s="13" t="s">
        <v>69</v>
      </c>
      <c r="AY1686" s="158" t="s">
        <v>195</v>
      </c>
    </row>
    <row r="1687" spans="2:51" s="12" customFormat="1">
      <c r="B1687" s="151"/>
      <c r="D1687" s="145" t="s">
        <v>208</v>
      </c>
      <c r="E1687" s="152" t="s">
        <v>19</v>
      </c>
      <c r="F1687" s="153" t="s">
        <v>1230</v>
      </c>
      <c r="H1687" s="152" t="s">
        <v>19</v>
      </c>
      <c r="I1687" s="154"/>
      <c r="L1687" s="151"/>
      <c r="M1687" s="155"/>
      <c r="T1687" s="156"/>
      <c r="AT1687" s="152" t="s">
        <v>208</v>
      </c>
      <c r="AU1687" s="152" t="s">
        <v>78</v>
      </c>
      <c r="AV1687" s="12" t="s">
        <v>76</v>
      </c>
      <c r="AW1687" s="12" t="s">
        <v>31</v>
      </c>
      <c r="AX1687" s="12" t="s">
        <v>69</v>
      </c>
      <c r="AY1687" s="152" t="s">
        <v>195</v>
      </c>
    </row>
    <row r="1688" spans="2:51" s="13" customFormat="1">
      <c r="B1688" s="157"/>
      <c r="D1688" s="145" t="s">
        <v>208</v>
      </c>
      <c r="E1688" s="158" t="s">
        <v>19</v>
      </c>
      <c r="F1688" s="159" t="s">
        <v>1368</v>
      </c>
      <c r="H1688" s="160">
        <v>7.1999999999999995E-2</v>
      </c>
      <c r="I1688" s="161"/>
      <c r="L1688" s="157"/>
      <c r="M1688" s="162"/>
      <c r="T1688" s="163"/>
      <c r="AT1688" s="158" t="s">
        <v>208</v>
      </c>
      <c r="AU1688" s="158" t="s">
        <v>78</v>
      </c>
      <c r="AV1688" s="13" t="s">
        <v>78</v>
      </c>
      <c r="AW1688" s="13" t="s">
        <v>31</v>
      </c>
      <c r="AX1688" s="13" t="s">
        <v>69</v>
      </c>
      <c r="AY1688" s="158" t="s">
        <v>195</v>
      </c>
    </row>
    <row r="1689" spans="2:51" s="12" customFormat="1">
      <c r="B1689" s="151"/>
      <c r="D1689" s="145" t="s">
        <v>208</v>
      </c>
      <c r="E1689" s="152" t="s">
        <v>19</v>
      </c>
      <c r="F1689" s="153" t="s">
        <v>1231</v>
      </c>
      <c r="H1689" s="152" t="s">
        <v>19</v>
      </c>
      <c r="I1689" s="154"/>
      <c r="L1689" s="151"/>
      <c r="M1689" s="155"/>
      <c r="T1689" s="156"/>
      <c r="AT1689" s="152" t="s">
        <v>208</v>
      </c>
      <c r="AU1689" s="152" t="s">
        <v>78</v>
      </c>
      <c r="AV1689" s="12" t="s">
        <v>76</v>
      </c>
      <c r="AW1689" s="12" t="s">
        <v>31</v>
      </c>
      <c r="AX1689" s="12" t="s">
        <v>69</v>
      </c>
      <c r="AY1689" s="152" t="s">
        <v>195</v>
      </c>
    </row>
    <row r="1690" spans="2:51" s="13" customFormat="1">
      <c r="B1690" s="157"/>
      <c r="D1690" s="145" t="s">
        <v>208</v>
      </c>
      <c r="E1690" s="158" t="s">
        <v>19</v>
      </c>
      <c r="F1690" s="159" t="s">
        <v>1369</v>
      </c>
      <c r="H1690" s="160">
        <v>0.39600000000000002</v>
      </c>
      <c r="I1690" s="161"/>
      <c r="L1690" s="157"/>
      <c r="M1690" s="162"/>
      <c r="T1690" s="163"/>
      <c r="AT1690" s="158" t="s">
        <v>208</v>
      </c>
      <c r="AU1690" s="158" t="s">
        <v>78</v>
      </c>
      <c r="AV1690" s="13" t="s">
        <v>78</v>
      </c>
      <c r="AW1690" s="13" t="s">
        <v>31</v>
      </c>
      <c r="AX1690" s="13" t="s">
        <v>69</v>
      </c>
      <c r="AY1690" s="158" t="s">
        <v>195</v>
      </c>
    </row>
    <row r="1691" spans="2:51" s="12" customFormat="1">
      <c r="B1691" s="151"/>
      <c r="D1691" s="145" t="s">
        <v>208</v>
      </c>
      <c r="E1691" s="152" t="s">
        <v>19</v>
      </c>
      <c r="F1691" s="153" t="s">
        <v>1232</v>
      </c>
      <c r="H1691" s="152" t="s">
        <v>19</v>
      </c>
      <c r="I1691" s="154"/>
      <c r="L1691" s="151"/>
      <c r="M1691" s="155"/>
      <c r="T1691" s="156"/>
      <c r="AT1691" s="152" t="s">
        <v>208</v>
      </c>
      <c r="AU1691" s="152" t="s">
        <v>78</v>
      </c>
      <c r="AV1691" s="12" t="s">
        <v>76</v>
      </c>
      <c r="AW1691" s="12" t="s">
        <v>31</v>
      </c>
      <c r="AX1691" s="12" t="s">
        <v>69</v>
      </c>
      <c r="AY1691" s="152" t="s">
        <v>195</v>
      </c>
    </row>
    <row r="1692" spans="2:51" s="13" customFormat="1">
      <c r="B1692" s="157"/>
      <c r="D1692" s="145" t="s">
        <v>208</v>
      </c>
      <c r="E1692" s="158" t="s">
        <v>19</v>
      </c>
      <c r="F1692" s="159" t="s">
        <v>1368</v>
      </c>
      <c r="H1692" s="160">
        <v>7.1999999999999995E-2</v>
      </c>
      <c r="I1692" s="161"/>
      <c r="L1692" s="157"/>
      <c r="M1692" s="162"/>
      <c r="T1692" s="163"/>
      <c r="AT1692" s="158" t="s">
        <v>208</v>
      </c>
      <c r="AU1692" s="158" t="s">
        <v>78</v>
      </c>
      <c r="AV1692" s="13" t="s">
        <v>78</v>
      </c>
      <c r="AW1692" s="13" t="s">
        <v>31</v>
      </c>
      <c r="AX1692" s="13" t="s">
        <v>69</v>
      </c>
      <c r="AY1692" s="158" t="s">
        <v>195</v>
      </c>
    </row>
    <row r="1693" spans="2:51" s="12" customFormat="1">
      <c r="B1693" s="151"/>
      <c r="D1693" s="145" t="s">
        <v>208</v>
      </c>
      <c r="E1693" s="152" t="s">
        <v>19</v>
      </c>
      <c r="F1693" s="153" t="s">
        <v>1233</v>
      </c>
      <c r="H1693" s="152" t="s">
        <v>19</v>
      </c>
      <c r="I1693" s="154"/>
      <c r="L1693" s="151"/>
      <c r="M1693" s="155"/>
      <c r="T1693" s="156"/>
      <c r="AT1693" s="152" t="s">
        <v>208</v>
      </c>
      <c r="AU1693" s="152" t="s">
        <v>78</v>
      </c>
      <c r="AV1693" s="12" t="s">
        <v>76</v>
      </c>
      <c r="AW1693" s="12" t="s">
        <v>31</v>
      </c>
      <c r="AX1693" s="12" t="s">
        <v>69</v>
      </c>
      <c r="AY1693" s="152" t="s">
        <v>195</v>
      </c>
    </row>
    <row r="1694" spans="2:51" s="13" customFormat="1">
      <c r="B1694" s="157"/>
      <c r="D1694" s="145" t="s">
        <v>208</v>
      </c>
      <c r="E1694" s="158" t="s">
        <v>19</v>
      </c>
      <c r="F1694" s="159" t="s">
        <v>1393</v>
      </c>
      <c r="H1694" s="160">
        <v>0.39</v>
      </c>
      <c r="I1694" s="161"/>
      <c r="L1694" s="157"/>
      <c r="M1694" s="162"/>
      <c r="T1694" s="163"/>
      <c r="AT1694" s="158" t="s">
        <v>208</v>
      </c>
      <c r="AU1694" s="158" t="s">
        <v>78</v>
      </c>
      <c r="AV1694" s="13" t="s">
        <v>78</v>
      </c>
      <c r="AW1694" s="13" t="s">
        <v>31</v>
      </c>
      <c r="AX1694" s="13" t="s">
        <v>69</v>
      </c>
      <c r="AY1694" s="158" t="s">
        <v>195</v>
      </c>
    </row>
    <row r="1695" spans="2:51" s="12" customFormat="1">
      <c r="B1695" s="151"/>
      <c r="D1695" s="145" t="s">
        <v>208</v>
      </c>
      <c r="E1695" s="152" t="s">
        <v>19</v>
      </c>
      <c r="F1695" s="153" t="s">
        <v>1234</v>
      </c>
      <c r="H1695" s="152" t="s">
        <v>19</v>
      </c>
      <c r="I1695" s="154"/>
      <c r="L1695" s="151"/>
      <c r="M1695" s="155"/>
      <c r="T1695" s="156"/>
      <c r="AT1695" s="152" t="s">
        <v>208</v>
      </c>
      <c r="AU1695" s="152" t="s">
        <v>78</v>
      </c>
      <c r="AV1695" s="12" t="s">
        <v>76</v>
      </c>
      <c r="AW1695" s="12" t="s">
        <v>31</v>
      </c>
      <c r="AX1695" s="12" t="s">
        <v>69</v>
      </c>
      <c r="AY1695" s="152" t="s">
        <v>195</v>
      </c>
    </row>
    <row r="1696" spans="2:51" s="13" customFormat="1">
      <c r="B1696" s="157"/>
      <c r="D1696" s="145" t="s">
        <v>208</v>
      </c>
      <c r="E1696" s="158" t="s">
        <v>19</v>
      </c>
      <c r="F1696" s="159" t="s">
        <v>1380</v>
      </c>
      <c r="H1696" s="160">
        <v>7.8E-2</v>
      </c>
      <c r="I1696" s="161"/>
      <c r="L1696" s="157"/>
      <c r="M1696" s="162"/>
      <c r="T1696" s="163"/>
      <c r="AT1696" s="158" t="s">
        <v>208</v>
      </c>
      <c r="AU1696" s="158" t="s">
        <v>78</v>
      </c>
      <c r="AV1696" s="13" t="s">
        <v>78</v>
      </c>
      <c r="AW1696" s="13" t="s">
        <v>31</v>
      </c>
      <c r="AX1696" s="13" t="s">
        <v>69</v>
      </c>
      <c r="AY1696" s="158" t="s">
        <v>195</v>
      </c>
    </row>
    <row r="1697" spans="2:65" s="12" customFormat="1">
      <c r="B1697" s="151"/>
      <c r="D1697" s="145" t="s">
        <v>208</v>
      </c>
      <c r="E1697" s="152" t="s">
        <v>19</v>
      </c>
      <c r="F1697" s="153" t="s">
        <v>1235</v>
      </c>
      <c r="H1697" s="152" t="s">
        <v>19</v>
      </c>
      <c r="I1697" s="154"/>
      <c r="L1697" s="151"/>
      <c r="M1697" s="155"/>
      <c r="T1697" s="156"/>
      <c r="AT1697" s="152" t="s">
        <v>208</v>
      </c>
      <c r="AU1697" s="152" t="s">
        <v>78</v>
      </c>
      <c r="AV1697" s="12" t="s">
        <v>76</v>
      </c>
      <c r="AW1697" s="12" t="s">
        <v>31</v>
      </c>
      <c r="AX1697" s="12" t="s">
        <v>69</v>
      </c>
      <c r="AY1697" s="152" t="s">
        <v>195</v>
      </c>
    </row>
    <row r="1698" spans="2:65" s="13" customFormat="1">
      <c r="B1698" s="157"/>
      <c r="D1698" s="145" t="s">
        <v>208</v>
      </c>
      <c r="E1698" s="158" t="s">
        <v>19</v>
      </c>
      <c r="F1698" s="159" t="s">
        <v>1394</v>
      </c>
      <c r="H1698" s="160">
        <v>0.192</v>
      </c>
      <c r="I1698" s="161"/>
      <c r="L1698" s="157"/>
      <c r="M1698" s="162"/>
      <c r="T1698" s="163"/>
      <c r="AT1698" s="158" t="s">
        <v>208</v>
      </c>
      <c r="AU1698" s="158" t="s">
        <v>78</v>
      </c>
      <c r="AV1698" s="13" t="s">
        <v>78</v>
      </c>
      <c r="AW1698" s="13" t="s">
        <v>31</v>
      </c>
      <c r="AX1698" s="13" t="s">
        <v>69</v>
      </c>
      <c r="AY1698" s="158" t="s">
        <v>195</v>
      </c>
    </row>
    <row r="1699" spans="2:65" s="12" customFormat="1">
      <c r="B1699" s="151"/>
      <c r="D1699" s="145" t="s">
        <v>208</v>
      </c>
      <c r="E1699" s="152" t="s">
        <v>19</v>
      </c>
      <c r="F1699" s="153" t="s">
        <v>1236</v>
      </c>
      <c r="H1699" s="152" t="s">
        <v>19</v>
      </c>
      <c r="I1699" s="154"/>
      <c r="L1699" s="151"/>
      <c r="M1699" s="155"/>
      <c r="T1699" s="156"/>
      <c r="AT1699" s="152" t="s">
        <v>208</v>
      </c>
      <c r="AU1699" s="152" t="s">
        <v>78</v>
      </c>
      <c r="AV1699" s="12" t="s">
        <v>76</v>
      </c>
      <c r="AW1699" s="12" t="s">
        <v>31</v>
      </c>
      <c r="AX1699" s="12" t="s">
        <v>69</v>
      </c>
      <c r="AY1699" s="152" t="s">
        <v>195</v>
      </c>
    </row>
    <row r="1700" spans="2:65" s="13" customFormat="1">
      <c r="B1700" s="157"/>
      <c r="D1700" s="145" t="s">
        <v>208</v>
      </c>
      <c r="E1700" s="158" t="s">
        <v>19</v>
      </c>
      <c r="F1700" s="159" t="s">
        <v>1383</v>
      </c>
      <c r="H1700" s="160">
        <v>0.13800000000000001</v>
      </c>
      <c r="I1700" s="161"/>
      <c r="L1700" s="157"/>
      <c r="M1700" s="162"/>
      <c r="T1700" s="163"/>
      <c r="AT1700" s="158" t="s">
        <v>208</v>
      </c>
      <c r="AU1700" s="158" t="s">
        <v>78</v>
      </c>
      <c r="AV1700" s="13" t="s">
        <v>78</v>
      </c>
      <c r="AW1700" s="13" t="s">
        <v>31</v>
      </c>
      <c r="AX1700" s="13" t="s">
        <v>69</v>
      </c>
      <c r="AY1700" s="158" t="s">
        <v>195</v>
      </c>
    </row>
    <row r="1701" spans="2:65" s="12" customFormat="1">
      <c r="B1701" s="151"/>
      <c r="D1701" s="145" t="s">
        <v>208</v>
      </c>
      <c r="E1701" s="152" t="s">
        <v>19</v>
      </c>
      <c r="F1701" s="153" t="s">
        <v>1400</v>
      </c>
      <c r="H1701" s="152" t="s">
        <v>19</v>
      </c>
      <c r="I1701" s="154"/>
      <c r="L1701" s="151"/>
      <c r="M1701" s="155"/>
      <c r="T1701" s="156"/>
      <c r="AT1701" s="152" t="s">
        <v>208</v>
      </c>
      <c r="AU1701" s="152" t="s">
        <v>78</v>
      </c>
      <c r="AV1701" s="12" t="s">
        <v>76</v>
      </c>
      <c r="AW1701" s="12" t="s">
        <v>31</v>
      </c>
      <c r="AX1701" s="12" t="s">
        <v>69</v>
      </c>
      <c r="AY1701" s="152" t="s">
        <v>195</v>
      </c>
    </row>
    <row r="1702" spans="2:65" s="12" customFormat="1">
      <c r="B1702" s="151"/>
      <c r="D1702" s="145" t="s">
        <v>208</v>
      </c>
      <c r="E1702" s="152" t="s">
        <v>19</v>
      </c>
      <c r="F1702" s="153" t="s">
        <v>1401</v>
      </c>
      <c r="H1702" s="152" t="s">
        <v>19</v>
      </c>
      <c r="I1702" s="154"/>
      <c r="L1702" s="151"/>
      <c r="M1702" s="155"/>
      <c r="T1702" s="156"/>
      <c r="AT1702" s="152" t="s">
        <v>208</v>
      </c>
      <c r="AU1702" s="152" t="s">
        <v>78</v>
      </c>
      <c r="AV1702" s="12" t="s">
        <v>76</v>
      </c>
      <c r="AW1702" s="12" t="s">
        <v>31</v>
      </c>
      <c r="AX1702" s="12" t="s">
        <v>69</v>
      </c>
      <c r="AY1702" s="152" t="s">
        <v>195</v>
      </c>
    </row>
    <row r="1703" spans="2:65" s="13" customFormat="1">
      <c r="B1703" s="157"/>
      <c r="D1703" s="145" t="s">
        <v>208</v>
      </c>
      <c r="E1703" s="158" t="s">
        <v>19</v>
      </c>
      <c r="F1703" s="159" t="s">
        <v>1402</v>
      </c>
      <c r="H1703" s="160">
        <v>0.34</v>
      </c>
      <c r="I1703" s="161"/>
      <c r="L1703" s="157"/>
      <c r="M1703" s="162"/>
      <c r="T1703" s="163"/>
      <c r="AT1703" s="158" t="s">
        <v>208</v>
      </c>
      <c r="AU1703" s="158" t="s">
        <v>78</v>
      </c>
      <c r="AV1703" s="13" t="s">
        <v>78</v>
      </c>
      <c r="AW1703" s="13" t="s">
        <v>31</v>
      </c>
      <c r="AX1703" s="13" t="s">
        <v>69</v>
      </c>
      <c r="AY1703" s="158" t="s">
        <v>195</v>
      </c>
    </row>
    <row r="1704" spans="2:65" s="12" customFormat="1">
      <c r="B1704" s="151"/>
      <c r="D1704" s="145" t="s">
        <v>208</v>
      </c>
      <c r="E1704" s="152" t="s">
        <v>19</v>
      </c>
      <c r="F1704" s="153" t="s">
        <v>1403</v>
      </c>
      <c r="H1704" s="152" t="s">
        <v>19</v>
      </c>
      <c r="I1704" s="154"/>
      <c r="L1704" s="151"/>
      <c r="M1704" s="155"/>
      <c r="T1704" s="156"/>
      <c r="AT1704" s="152" t="s">
        <v>208</v>
      </c>
      <c r="AU1704" s="152" t="s">
        <v>78</v>
      </c>
      <c r="AV1704" s="12" t="s">
        <v>76</v>
      </c>
      <c r="AW1704" s="12" t="s">
        <v>31</v>
      </c>
      <c r="AX1704" s="12" t="s">
        <v>69</v>
      </c>
      <c r="AY1704" s="152" t="s">
        <v>195</v>
      </c>
    </row>
    <row r="1705" spans="2:65" s="12" customFormat="1">
      <c r="B1705" s="151"/>
      <c r="D1705" s="145" t="s">
        <v>208</v>
      </c>
      <c r="E1705" s="152" t="s">
        <v>19</v>
      </c>
      <c r="F1705" s="153" t="s">
        <v>910</v>
      </c>
      <c r="H1705" s="152" t="s">
        <v>19</v>
      </c>
      <c r="I1705" s="154"/>
      <c r="L1705" s="151"/>
      <c r="M1705" s="155"/>
      <c r="T1705" s="156"/>
      <c r="AT1705" s="152" t="s">
        <v>208</v>
      </c>
      <c r="AU1705" s="152" t="s">
        <v>78</v>
      </c>
      <c r="AV1705" s="12" t="s">
        <v>76</v>
      </c>
      <c r="AW1705" s="12" t="s">
        <v>31</v>
      </c>
      <c r="AX1705" s="12" t="s">
        <v>69</v>
      </c>
      <c r="AY1705" s="152" t="s">
        <v>195</v>
      </c>
    </row>
    <row r="1706" spans="2:65" s="13" customFormat="1">
      <c r="B1706" s="157"/>
      <c r="D1706" s="145" t="s">
        <v>208</v>
      </c>
      <c r="E1706" s="158" t="s">
        <v>19</v>
      </c>
      <c r="F1706" s="159" t="s">
        <v>1404</v>
      </c>
      <c r="H1706" s="160">
        <v>1.1479999999999999</v>
      </c>
      <c r="I1706" s="161"/>
      <c r="L1706" s="157"/>
      <c r="M1706" s="162"/>
      <c r="T1706" s="163"/>
      <c r="AT1706" s="158" t="s">
        <v>208</v>
      </c>
      <c r="AU1706" s="158" t="s">
        <v>78</v>
      </c>
      <c r="AV1706" s="13" t="s">
        <v>78</v>
      </c>
      <c r="AW1706" s="13" t="s">
        <v>31</v>
      </c>
      <c r="AX1706" s="13" t="s">
        <v>69</v>
      </c>
      <c r="AY1706" s="158" t="s">
        <v>195</v>
      </c>
    </row>
    <row r="1707" spans="2:65" s="14" customFormat="1">
      <c r="B1707" s="164"/>
      <c r="D1707" s="145" t="s">
        <v>208</v>
      </c>
      <c r="E1707" s="165" t="s">
        <v>19</v>
      </c>
      <c r="F1707" s="166" t="s">
        <v>220</v>
      </c>
      <c r="H1707" s="167">
        <v>134.857</v>
      </c>
      <c r="I1707" s="168"/>
      <c r="L1707" s="164"/>
      <c r="M1707" s="169"/>
      <c r="T1707" s="170"/>
      <c r="AT1707" s="165" t="s">
        <v>208</v>
      </c>
      <c r="AU1707" s="165" t="s">
        <v>78</v>
      </c>
      <c r="AV1707" s="14" t="s">
        <v>202</v>
      </c>
      <c r="AW1707" s="14" t="s">
        <v>31</v>
      </c>
      <c r="AX1707" s="14" t="s">
        <v>76</v>
      </c>
      <c r="AY1707" s="165" t="s">
        <v>195</v>
      </c>
    </row>
    <row r="1708" spans="2:65" s="1" customFormat="1" ht="21.75" customHeight="1">
      <c r="B1708" s="33"/>
      <c r="C1708" s="132" t="s">
        <v>1405</v>
      </c>
      <c r="D1708" s="132" t="s">
        <v>197</v>
      </c>
      <c r="E1708" s="133" t="s">
        <v>1406</v>
      </c>
      <c r="F1708" s="134" t="s">
        <v>1407</v>
      </c>
      <c r="G1708" s="135" t="s">
        <v>246</v>
      </c>
      <c r="H1708" s="136">
        <v>5.54</v>
      </c>
      <c r="I1708" s="137"/>
      <c r="J1708" s="138">
        <f>ROUND(I1708*H1708,2)</f>
        <v>0</v>
      </c>
      <c r="K1708" s="134" t="s">
        <v>201</v>
      </c>
      <c r="L1708" s="33"/>
      <c r="M1708" s="139" t="s">
        <v>19</v>
      </c>
      <c r="N1708" s="140" t="s">
        <v>40</v>
      </c>
      <c r="P1708" s="141">
        <f>O1708*H1708</f>
        <v>0</v>
      </c>
      <c r="Q1708" s="141">
        <v>0</v>
      </c>
      <c r="R1708" s="141">
        <f>Q1708*H1708</f>
        <v>0</v>
      </c>
      <c r="S1708" s="141">
        <v>2.2000000000000002</v>
      </c>
      <c r="T1708" s="142">
        <f>S1708*H1708</f>
        <v>12.188000000000001</v>
      </c>
      <c r="AR1708" s="143" t="s">
        <v>202</v>
      </c>
      <c r="AT1708" s="143" t="s">
        <v>197</v>
      </c>
      <c r="AU1708" s="143" t="s">
        <v>78</v>
      </c>
      <c r="AY1708" s="18" t="s">
        <v>195</v>
      </c>
      <c r="BE1708" s="144">
        <f>IF(N1708="základní",J1708,0)</f>
        <v>0</v>
      </c>
      <c r="BF1708" s="144">
        <f>IF(N1708="snížená",J1708,0)</f>
        <v>0</v>
      </c>
      <c r="BG1708" s="144">
        <f>IF(N1708="zákl. přenesená",J1708,0)</f>
        <v>0</v>
      </c>
      <c r="BH1708" s="144">
        <f>IF(N1708="sníž. přenesená",J1708,0)</f>
        <v>0</v>
      </c>
      <c r="BI1708" s="144">
        <f>IF(N1708="nulová",J1708,0)</f>
        <v>0</v>
      </c>
      <c r="BJ1708" s="18" t="s">
        <v>76</v>
      </c>
      <c r="BK1708" s="144">
        <f>ROUND(I1708*H1708,2)</f>
        <v>0</v>
      </c>
      <c r="BL1708" s="18" t="s">
        <v>202</v>
      </c>
      <c r="BM1708" s="143" t="s">
        <v>1408</v>
      </c>
    </row>
    <row r="1709" spans="2:65" s="1" customFormat="1">
      <c r="B1709" s="33"/>
      <c r="D1709" s="145" t="s">
        <v>204</v>
      </c>
      <c r="F1709" s="146" t="s">
        <v>1409</v>
      </c>
      <c r="I1709" s="147"/>
      <c r="L1709" s="33"/>
      <c r="M1709" s="148"/>
      <c r="T1709" s="54"/>
      <c r="AT1709" s="18" t="s">
        <v>204</v>
      </c>
      <c r="AU1709" s="18" t="s">
        <v>78</v>
      </c>
    </row>
    <row r="1710" spans="2:65" s="1" customFormat="1">
      <c r="B1710" s="33"/>
      <c r="D1710" s="149" t="s">
        <v>206</v>
      </c>
      <c r="F1710" s="150" t="s">
        <v>1410</v>
      </c>
      <c r="I1710" s="147"/>
      <c r="L1710" s="33"/>
      <c r="M1710" s="148"/>
      <c r="T1710" s="54"/>
      <c r="AT1710" s="18" t="s">
        <v>206</v>
      </c>
      <c r="AU1710" s="18" t="s">
        <v>78</v>
      </c>
    </row>
    <row r="1711" spans="2:65" s="12" customFormat="1">
      <c r="B1711" s="151"/>
      <c r="D1711" s="145" t="s">
        <v>208</v>
      </c>
      <c r="E1711" s="152" t="s">
        <v>19</v>
      </c>
      <c r="F1711" s="153" t="s">
        <v>209</v>
      </c>
      <c r="H1711" s="152" t="s">
        <v>19</v>
      </c>
      <c r="I1711" s="154"/>
      <c r="L1711" s="151"/>
      <c r="M1711" s="155"/>
      <c r="T1711" s="156"/>
      <c r="AT1711" s="152" t="s">
        <v>208</v>
      </c>
      <c r="AU1711" s="152" t="s">
        <v>78</v>
      </c>
      <c r="AV1711" s="12" t="s">
        <v>76</v>
      </c>
      <c r="AW1711" s="12" t="s">
        <v>31</v>
      </c>
      <c r="AX1711" s="12" t="s">
        <v>69</v>
      </c>
      <c r="AY1711" s="152" t="s">
        <v>195</v>
      </c>
    </row>
    <row r="1712" spans="2:65" s="12" customFormat="1">
      <c r="B1712" s="151"/>
      <c r="D1712" s="145" t="s">
        <v>208</v>
      </c>
      <c r="E1712" s="152" t="s">
        <v>19</v>
      </c>
      <c r="F1712" s="153" t="s">
        <v>1237</v>
      </c>
      <c r="H1712" s="152" t="s">
        <v>19</v>
      </c>
      <c r="I1712" s="154"/>
      <c r="L1712" s="151"/>
      <c r="M1712" s="155"/>
      <c r="T1712" s="156"/>
      <c r="AT1712" s="152" t="s">
        <v>208</v>
      </c>
      <c r="AU1712" s="152" t="s">
        <v>78</v>
      </c>
      <c r="AV1712" s="12" t="s">
        <v>76</v>
      </c>
      <c r="AW1712" s="12" t="s">
        <v>31</v>
      </c>
      <c r="AX1712" s="12" t="s">
        <v>69</v>
      </c>
      <c r="AY1712" s="152" t="s">
        <v>195</v>
      </c>
    </row>
    <row r="1713" spans="2:65" s="12" customFormat="1">
      <c r="B1713" s="151"/>
      <c r="D1713" s="145" t="s">
        <v>208</v>
      </c>
      <c r="E1713" s="152" t="s">
        <v>19</v>
      </c>
      <c r="F1713" s="153" t="s">
        <v>521</v>
      </c>
      <c r="H1713" s="152" t="s">
        <v>19</v>
      </c>
      <c r="I1713" s="154"/>
      <c r="L1713" s="151"/>
      <c r="M1713" s="155"/>
      <c r="T1713" s="156"/>
      <c r="AT1713" s="152" t="s">
        <v>208</v>
      </c>
      <c r="AU1713" s="152" t="s">
        <v>78</v>
      </c>
      <c r="AV1713" s="12" t="s">
        <v>76</v>
      </c>
      <c r="AW1713" s="12" t="s">
        <v>31</v>
      </c>
      <c r="AX1713" s="12" t="s">
        <v>69</v>
      </c>
      <c r="AY1713" s="152" t="s">
        <v>195</v>
      </c>
    </row>
    <row r="1714" spans="2:65" s="12" customFormat="1">
      <c r="B1714" s="151"/>
      <c r="D1714" s="145" t="s">
        <v>208</v>
      </c>
      <c r="E1714" s="152" t="s">
        <v>19</v>
      </c>
      <c r="F1714" s="153" t="s">
        <v>1130</v>
      </c>
      <c r="H1714" s="152" t="s">
        <v>19</v>
      </c>
      <c r="I1714" s="154"/>
      <c r="L1714" s="151"/>
      <c r="M1714" s="155"/>
      <c r="T1714" s="156"/>
      <c r="AT1714" s="152" t="s">
        <v>208</v>
      </c>
      <c r="AU1714" s="152" t="s">
        <v>78</v>
      </c>
      <c r="AV1714" s="12" t="s">
        <v>76</v>
      </c>
      <c r="AW1714" s="12" t="s">
        <v>31</v>
      </c>
      <c r="AX1714" s="12" t="s">
        <v>69</v>
      </c>
      <c r="AY1714" s="152" t="s">
        <v>195</v>
      </c>
    </row>
    <row r="1715" spans="2:65" s="13" customFormat="1">
      <c r="B1715" s="157"/>
      <c r="D1715" s="145" t="s">
        <v>208</v>
      </c>
      <c r="E1715" s="158" t="s">
        <v>19</v>
      </c>
      <c r="F1715" s="159" t="s">
        <v>1411</v>
      </c>
      <c r="H1715" s="160">
        <v>0.57199999999999995</v>
      </c>
      <c r="I1715" s="161"/>
      <c r="L1715" s="157"/>
      <c r="M1715" s="162"/>
      <c r="T1715" s="163"/>
      <c r="AT1715" s="158" t="s">
        <v>208</v>
      </c>
      <c r="AU1715" s="158" t="s">
        <v>78</v>
      </c>
      <c r="AV1715" s="13" t="s">
        <v>78</v>
      </c>
      <c r="AW1715" s="13" t="s">
        <v>31</v>
      </c>
      <c r="AX1715" s="13" t="s">
        <v>69</v>
      </c>
      <c r="AY1715" s="158" t="s">
        <v>195</v>
      </c>
    </row>
    <row r="1716" spans="2:65" s="12" customFormat="1">
      <c r="B1716" s="151"/>
      <c r="D1716" s="145" t="s">
        <v>208</v>
      </c>
      <c r="E1716" s="152" t="s">
        <v>19</v>
      </c>
      <c r="F1716" s="153" t="s">
        <v>1412</v>
      </c>
      <c r="H1716" s="152" t="s">
        <v>19</v>
      </c>
      <c r="I1716" s="154"/>
      <c r="L1716" s="151"/>
      <c r="M1716" s="155"/>
      <c r="T1716" s="156"/>
      <c r="AT1716" s="152" t="s">
        <v>208</v>
      </c>
      <c r="AU1716" s="152" t="s">
        <v>78</v>
      </c>
      <c r="AV1716" s="12" t="s">
        <v>76</v>
      </c>
      <c r="AW1716" s="12" t="s">
        <v>31</v>
      </c>
      <c r="AX1716" s="12" t="s">
        <v>69</v>
      </c>
      <c r="AY1716" s="152" t="s">
        <v>195</v>
      </c>
    </row>
    <row r="1717" spans="2:65" s="12" customFormat="1">
      <c r="B1717" s="151"/>
      <c r="D1717" s="145" t="s">
        <v>208</v>
      </c>
      <c r="E1717" s="152" t="s">
        <v>19</v>
      </c>
      <c r="F1717" s="153" t="s">
        <v>521</v>
      </c>
      <c r="H1717" s="152" t="s">
        <v>19</v>
      </c>
      <c r="I1717" s="154"/>
      <c r="L1717" s="151"/>
      <c r="M1717" s="155"/>
      <c r="T1717" s="156"/>
      <c r="AT1717" s="152" t="s">
        <v>208</v>
      </c>
      <c r="AU1717" s="152" t="s">
        <v>78</v>
      </c>
      <c r="AV1717" s="12" t="s">
        <v>76</v>
      </c>
      <c r="AW1717" s="12" t="s">
        <v>31</v>
      </c>
      <c r="AX1717" s="12" t="s">
        <v>69</v>
      </c>
      <c r="AY1717" s="152" t="s">
        <v>195</v>
      </c>
    </row>
    <row r="1718" spans="2:65" s="12" customFormat="1">
      <c r="B1718" s="151"/>
      <c r="D1718" s="145" t="s">
        <v>208</v>
      </c>
      <c r="E1718" s="152" t="s">
        <v>19</v>
      </c>
      <c r="F1718" s="153" t="s">
        <v>910</v>
      </c>
      <c r="H1718" s="152" t="s">
        <v>19</v>
      </c>
      <c r="I1718" s="154"/>
      <c r="L1718" s="151"/>
      <c r="M1718" s="155"/>
      <c r="T1718" s="156"/>
      <c r="AT1718" s="152" t="s">
        <v>208</v>
      </c>
      <c r="AU1718" s="152" t="s">
        <v>78</v>
      </c>
      <c r="AV1718" s="12" t="s">
        <v>76</v>
      </c>
      <c r="AW1718" s="12" t="s">
        <v>31</v>
      </c>
      <c r="AX1718" s="12" t="s">
        <v>69</v>
      </c>
      <c r="AY1718" s="152" t="s">
        <v>195</v>
      </c>
    </row>
    <row r="1719" spans="2:65" s="13" customFormat="1">
      <c r="B1719" s="157"/>
      <c r="D1719" s="145" t="s">
        <v>208</v>
      </c>
      <c r="E1719" s="158" t="s">
        <v>19</v>
      </c>
      <c r="F1719" s="159" t="s">
        <v>1413</v>
      </c>
      <c r="H1719" s="160">
        <v>0.996</v>
      </c>
      <c r="I1719" s="161"/>
      <c r="L1719" s="157"/>
      <c r="M1719" s="162"/>
      <c r="T1719" s="163"/>
      <c r="AT1719" s="158" t="s">
        <v>208</v>
      </c>
      <c r="AU1719" s="158" t="s">
        <v>78</v>
      </c>
      <c r="AV1719" s="13" t="s">
        <v>78</v>
      </c>
      <c r="AW1719" s="13" t="s">
        <v>31</v>
      </c>
      <c r="AX1719" s="13" t="s">
        <v>69</v>
      </c>
      <c r="AY1719" s="158" t="s">
        <v>195</v>
      </c>
    </row>
    <row r="1720" spans="2:65" s="12" customFormat="1">
      <c r="B1720" s="151"/>
      <c r="D1720" s="145" t="s">
        <v>208</v>
      </c>
      <c r="E1720" s="152" t="s">
        <v>19</v>
      </c>
      <c r="F1720" s="153" t="s">
        <v>1414</v>
      </c>
      <c r="H1720" s="152" t="s">
        <v>19</v>
      </c>
      <c r="I1720" s="154"/>
      <c r="L1720" s="151"/>
      <c r="M1720" s="155"/>
      <c r="T1720" s="156"/>
      <c r="AT1720" s="152" t="s">
        <v>208</v>
      </c>
      <c r="AU1720" s="152" t="s">
        <v>78</v>
      </c>
      <c r="AV1720" s="12" t="s">
        <v>76</v>
      </c>
      <c r="AW1720" s="12" t="s">
        <v>31</v>
      </c>
      <c r="AX1720" s="12" t="s">
        <v>69</v>
      </c>
      <c r="AY1720" s="152" t="s">
        <v>195</v>
      </c>
    </row>
    <row r="1721" spans="2:65" s="13" customFormat="1">
      <c r="B1721" s="157"/>
      <c r="D1721" s="145" t="s">
        <v>208</v>
      </c>
      <c r="E1721" s="158" t="s">
        <v>19</v>
      </c>
      <c r="F1721" s="159" t="s">
        <v>1415</v>
      </c>
      <c r="H1721" s="160">
        <v>3.972</v>
      </c>
      <c r="I1721" s="161"/>
      <c r="L1721" s="157"/>
      <c r="M1721" s="162"/>
      <c r="T1721" s="163"/>
      <c r="AT1721" s="158" t="s">
        <v>208</v>
      </c>
      <c r="AU1721" s="158" t="s">
        <v>78</v>
      </c>
      <c r="AV1721" s="13" t="s">
        <v>78</v>
      </c>
      <c r="AW1721" s="13" t="s">
        <v>31</v>
      </c>
      <c r="AX1721" s="13" t="s">
        <v>69</v>
      </c>
      <c r="AY1721" s="158" t="s">
        <v>195</v>
      </c>
    </row>
    <row r="1722" spans="2:65" s="14" customFormat="1">
      <c r="B1722" s="164"/>
      <c r="D1722" s="145" t="s">
        <v>208</v>
      </c>
      <c r="E1722" s="165" t="s">
        <v>19</v>
      </c>
      <c r="F1722" s="166" t="s">
        <v>220</v>
      </c>
      <c r="H1722" s="167">
        <v>5.54</v>
      </c>
      <c r="I1722" s="168"/>
      <c r="L1722" s="164"/>
      <c r="M1722" s="169"/>
      <c r="T1722" s="170"/>
      <c r="AT1722" s="165" t="s">
        <v>208</v>
      </c>
      <c r="AU1722" s="165" t="s">
        <v>78</v>
      </c>
      <c r="AV1722" s="14" t="s">
        <v>202</v>
      </c>
      <c r="AW1722" s="14" t="s">
        <v>31</v>
      </c>
      <c r="AX1722" s="14" t="s">
        <v>76</v>
      </c>
      <c r="AY1722" s="165" t="s">
        <v>195</v>
      </c>
    </row>
    <row r="1723" spans="2:65" s="1" customFormat="1" ht="16.5" customHeight="1">
      <c r="B1723" s="33"/>
      <c r="C1723" s="132" t="s">
        <v>1416</v>
      </c>
      <c r="D1723" s="132" t="s">
        <v>197</v>
      </c>
      <c r="E1723" s="133" t="s">
        <v>1417</v>
      </c>
      <c r="F1723" s="134" t="s">
        <v>1418</v>
      </c>
      <c r="G1723" s="135" t="s">
        <v>200</v>
      </c>
      <c r="H1723" s="136">
        <v>17.600000000000001</v>
      </c>
      <c r="I1723" s="137"/>
      <c r="J1723" s="138">
        <f>ROUND(I1723*H1723,2)</f>
        <v>0</v>
      </c>
      <c r="K1723" s="134" t="s">
        <v>201</v>
      </c>
      <c r="L1723" s="33"/>
      <c r="M1723" s="139" t="s">
        <v>19</v>
      </c>
      <c r="N1723" s="140" t="s">
        <v>40</v>
      </c>
      <c r="P1723" s="141">
        <f>O1723*H1723</f>
        <v>0</v>
      </c>
      <c r="Q1723" s="141">
        <v>0</v>
      </c>
      <c r="R1723" s="141">
        <f>Q1723*H1723</f>
        <v>0</v>
      </c>
      <c r="S1723" s="141">
        <v>3.5000000000000003E-2</v>
      </c>
      <c r="T1723" s="142">
        <f>S1723*H1723</f>
        <v>0.6160000000000001</v>
      </c>
      <c r="AR1723" s="143" t="s">
        <v>202</v>
      </c>
      <c r="AT1723" s="143" t="s">
        <v>197</v>
      </c>
      <c r="AU1723" s="143" t="s">
        <v>78</v>
      </c>
      <c r="AY1723" s="18" t="s">
        <v>195</v>
      </c>
      <c r="BE1723" s="144">
        <f>IF(N1723="základní",J1723,0)</f>
        <v>0</v>
      </c>
      <c r="BF1723" s="144">
        <f>IF(N1723="snížená",J1723,0)</f>
        <v>0</v>
      </c>
      <c r="BG1723" s="144">
        <f>IF(N1723="zákl. přenesená",J1723,0)</f>
        <v>0</v>
      </c>
      <c r="BH1723" s="144">
        <f>IF(N1723="sníž. přenesená",J1723,0)</f>
        <v>0</v>
      </c>
      <c r="BI1723" s="144">
        <f>IF(N1723="nulová",J1723,0)</f>
        <v>0</v>
      </c>
      <c r="BJ1723" s="18" t="s">
        <v>76</v>
      </c>
      <c r="BK1723" s="144">
        <f>ROUND(I1723*H1723,2)</f>
        <v>0</v>
      </c>
      <c r="BL1723" s="18" t="s">
        <v>202</v>
      </c>
      <c r="BM1723" s="143" t="s">
        <v>1419</v>
      </c>
    </row>
    <row r="1724" spans="2:65" s="1" customFormat="1">
      <c r="B1724" s="33"/>
      <c r="D1724" s="145" t="s">
        <v>204</v>
      </c>
      <c r="F1724" s="146" t="s">
        <v>1420</v>
      </c>
      <c r="I1724" s="147"/>
      <c r="L1724" s="33"/>
      <c r="M1724" s="148"/>
      <c r="T1724" s="54"/>
      <c r="AT1724" s="18" t="s">
        <v>204</v>
      </c>
      <c r="AU1724" s="18" t="s">
        <v>78</v>
      </c>
    </row>
    <row r="1725" spans="2:65" s="1" customFormat="1">
      <c r="B1725" s="33"/>
      <c r="D1725" s="149" t="s">
        <v>206</v>
      </c>
      <c r="F1725" s="150" t="s">
        <v>1421</v>
      </c>
      <c r="I1725" s="147"/>
      <c r="L1725" s="33"/>
      <c r="M1725" s="148"/>
      <c r="T1725" s="54"/>
      <c r="AT1725" s="18" t="s">
        <v>206</v>
      </c>
      <c r="AU1725" s="18" t="s">
        <v>78</v>
      </c>
    </row>
    <row r="1726" spans="2:65" s="12" customFormat="1">
      <c r="B1726" s="151"/>
      <c r="D1726" s="145" t="s">
        <v>208</v>
      </c>
      <c r="E1726" s="152" t="s">
        <v>19</v>
      </c>
      <c r="F1726" s="153" t="s">
        <v>209</v>
      </c>
      <c r="H1726" s="152" t="s">
        <v>19</v>
      </c>
      <c r="I1726" s="154"/>
      <c r="L1726" s="151"/>
      <c r="M1726" s="155"/>
      <c r="T1726" s="156"/>
      <c r="AT1726" s="152" t="s">
        <v>208</v>
      </c>
      <c r="AU1726" s="152" t="s">
        <v>78</v>
      </c>
      <c r="AV1726" s="12" t="s">
        <v>76</v>
      </c>
      <c r="AW1726" s="12" t="s">
        <v>31</v>
      </c>
      <c r="AX1726" s="12" t="s">
        <v>69</v>
      </c>
      <c r="AY1726" s="152" t="s">
        <v>195</v>
      </c>
    </row>
    <row r="1727" spans="2:65" s="12" customFormat="1">
      <c r="B1727" s="151"/>
      <c r="D1727" s="145" t="s">
        <v>208</v>
      </c>
      <c r="E1727" s="152" t="s">
        <v>19</v>
      </c>
      <c r="F1727" s="153" t="s">
        <v>1265</v>
      </c>
      <c r="H1727" s="152" t="s">
        <v>19</v>
      </c>
      <c r="I1727" s="154"/>
      <c r="L1727" s="151"/>
      <c r="M1727" s="155"/>
      <c r="T1727" s="156"/>
      <c r="AT1727" s="152" t="s">
        <v>208</v>
      </c>
      <c r="AU1727" s="152" t="s">
        <v>78</v>
      </c>
      <c r="AV1727" s="12" t="s">
        <v>76</v>
      </c>
      <c r="AW1727" s="12" t="s">
        <v>31</v>
      </c>
      <c r="AX1727" s="12" t="s">
        <v>69</v>
      </c>
      <c r="AY1727" s="152" t="s">
        <v>195</v>
      </c>
    </row>
    <row r="1728" spans="2:65" s="12" customFormat="1">
      <c r="B1728" s="151"/>
      <c r="D1728" s="145" t="s">
        <v>208</v>
      </c>
      <c r="E1728" s="152" t="s">
        <v>19</v>
      </c>
      <c r="F1728" s="153" t="s">
        <v>459</v>
      </c>
      <c r="H1728" s="152" t="s">
        <v>19</v>
      </c>
      <c r="I1728" s="154"/>
      <c r="L1728" s="151"/>
      <c r="M1728" s="155"/>
      <c r="T1728" s="156"/>
      <c r="AT1728" s="152" t="s">
        <v>208</v>
      </c>
      <c r="AU1728" s="152" t="s">
        <v>78</v>
      </c>
      <c r="AV1728" s="12" t="s">
        <v>76</v>
      </c>
      <c r="AW1728" s="12" t="s">
        <v>31</v>
      </c>
      <c r="AX1728" s="12" t="s">
        <v>69</v>
      </c>
      <c r="AY1728" s="152" t="s">
        <v>195</v>
      </c>
    </row>
    <row r="1729" spans="2:65" s="12" customFormat="1">
      <c r="B1729" s="151"/>
      <c r="D1729" s="145" t="s">
        <v>208</v>
      </c>
      <c r="E1729" s="152" t="s">
        <v>19</v>
      </c>
      <c r="F1729" s="153" t="s">
        <v>1266</v>
      </c>
      <c r="H1729" s="152" t="s">
        <v>19</v>
      </c>
      <c r="I1729" s="154"/>
      <c r="L1729" s="151"/>
      <c r="M1729" s="155"/>
      <c r="T1729" s="156"/>
      <c r="AT1729" s="152" t="s">
        <v>208</v>
      </c>
      <c r="AU1729" s="152" t="s">
        <v>78</v>
      </c>
      <c r="AV1729" s="12" t="s">
        <v>76</v>
      </c>
      <c r="AW1729" s="12" t="s">
        <v>31</v>
      </c>
      <c r="AX1729" s="12" t="s">
        <v>69</v>
      </c>
      <c r="AY1729" s="152" t="s">
        <v>195</v>
      </c>
    </row>
    <row r="1730" spans="2:65" s="13" customFormat="1">
      <c r="B1730" s="157"/>
      <c r="D1730" s="145" t="s">
        <v>208</v>
      </c>
      <c r="E1730" s="158" t="s">
        <v>19</v>
      </c>
      <c r="F1730" s="159" t="s">
        <v>464</v>
      </c>
      <c r="H1730" s="160">
        <v>2.1</v>
      </c>
      <c r="I1730" s="161"/>
      <c r="L1730" s="157"/>
      <c r="M1730" s="162"/>
      <c r="T1730" s="163"/>
      <c r="AT1730" s="158" t="s">
        <v>208</v>
      </c>
      <c r="AU1730" s="158" t="s">
        <v>78</v>
      </c>
      <c r="AV1730" s="13" t="s">
        <v>78</v>
      </c>
      <c r="AW1730" s="13" t="s">
        <v>31</v>
      </c>
      <c r="AX1730" s="13" t="s">
        <v>69</v>
      </c>
      <c r="AY1730" s="158" t="s">
        <v>195</v>
      </c>
    </row>
    <row r="1731" spans="2:65" s="12" customFormat="1">
      <c r="B1731" s="151"/>
      <c r="D1731" s="145" t="s">
        <v>208</v>
      </c>
      <c r="E1731" s="152" t="s">
        <v>19</v>
      </c>
      <c r="F1731" s="153" t="s">
        <v>1268</v>
      </c>
      <c r="H1731" s="152" t="s">
        <v>19</v>
      </c>
      <c r="I1731" s="154"/>
      <c r="L1731" s="151"/>
      <c r="M1731" s="155"/>
      <c r="T1731" s="156"/>
      <c r="AT1731" s="152" t="s">
        <v>208</v>
      </c>
      <c r="AU1731" s="152" t="s">
        <v>78</v>
      </c>
      <c r="AV1731" s="12" t="s">
        <v>76</v>
      </c>
      <c r="AW1731" s="12" t="s">
        <v>31</v>
      </c>
      <c r="AX1731" s="12" t="s">
        <v>69</v>
      </c>
      <c r="AY1731" s="152" t="s">
        <v>195</v>
      </c>
    </row>
    <row r="1732" spans="2:65" s="13" customFormat="1">
      <c r="B1732" s="157"/>
      <c r="D1732" s="145" t="s">
        <v>208</v>
      </c>
      <c r="E1732" s="158" t="s">
        <v>19</v>
      </c>
      <c r="F1732" s="159" t="s">
        <v>465</v>
      </c>
      <c r="H1732" s="160">
        <v>11.6</v>
      </c>
      <c r="I1732" s="161"/>
      <c r="L1732" s="157"/>
      <c r="M1732" s="162"/>
      <c r="T1732" s="163"/>
      <c r="AT1732" s="158" t="s">
        <v>208</v>
      </c>
      <c r="AU1732" s="158" t="s">
        <v>78</v>
      </c>
      <c r="AV1732" s="13" t="s">
        <v>78</v>
      </c>
      <c r="AW1732" s="13" t="s">
        <v>31</v>
      </c>
      <c r="AX1732" s="13" t="s">
        <v>69</v>
      </c>
      <c r="AY1732" s="158" t="s">
        <v>195</v>
      </c>
    </row>
    <row r="1733" spans="2:65" s="12" customFormat="1">
      <c r="B1733" s="151"/>
      <c r="D1733" s="145" t="s">
        <v>208</v>
      </c>
      <c r="E1733" s="152" t="s">
        <v>19</v>
      </c>
      <c r="F1733" s="153" t="s">
        <v>1239</v>
      </c>
      <c r="H1733" s="152" t="s">
        <v>19</v>
      </c>
      <c r="I1733" s="154"/>
      <c r="L1733" s="151"/>
      <c r="M1733" s="155"/>
      <c r="T1733" s="156"/>
      <c r="AT1733" s="152" t="s">
        <v>208</v>
      </c>
      <c r="AU1733" s="152" t="s">
        <v>78</v>
      </c>
      <c r="AV1733" s="12" t="s">
        <v>76</v>
      </c>
      <c r="AW1733" s="12" t="s">
        <v>31</v>
      </c>
      <c r="AX1733" s="12" t="s">
        <v>69</v>
      </c>
      <c r="AY1733" s="152" t="s">
        <v>195</v>
      </c>
    </row>
    <row r="1734" spans="2:65" s="12" customFormat="1">
      <c r="B1734" s="151"/>
      <c r="D1734" s="145" t="s">
        <v>208</v>
      </c>
      <c r="E1734" s="152" t="s">
        <v>19</v>
      </c>
      <c r="F1734" s="153" t="s">
        <v>494</v>
      </c>
      <c r="H1734" s="152" t="s">
        <v>19</v>
      </c>
      <c r="I1734" s="154"/>
      <c r="L1734" s="151"/>
      <c r="M1734" s="155"/>
      <c r="T1734" s="156"/>
      <c r="AT1734" s="152" t="s">
        <v>208</v>
      </c>
      <c r="AU1734" s="152" t="s">
        <v>78</v>
      </c>
      <c r="AV1734" s="12" t="s">
        <v>76</v>
      </c>
      <c r="AW1734" s="12" t="s">
        <v>31</v>
      </c>
      <c r="AX1734" s="12" t="s">
        <v>69</v>
      </c>
      <c r="AY1734" s="152" t="s">
        <v>195</v>
      </c>
    </row>
    <row r="1735" spans="2:65" s="12" customFormat="1">
      <c r="B1735" s="151"/>
      <c r="D1735" s="145" t="s">
        <v>208</v>
      </c>
      <c r="E1735" s="152" t="s">
        <v>19</v>
      </c>
      <c r="F1735" s="153" t="s">
        <v>1194</v>
      </c>
      <c r="H1735" s="152" t="s">
        <v>19</v>
      </c>
      <c r="I1735" s="154"/>
      <c r="L1735" s="151"/>
      <c r="M1735" s="155"/>
      <c r="T1735" s="156"/>
      <c r="AT1735" s="152" t="s">
        <v>208</v>
      </c>
      <c r="AU1735" s="152" t="s">
        <v>78</v>
      </c>
      <c r="AV1735" s="12" t="s">
        <v>76</v>
      </c>
      <c r="AW1735" s="12" t="s">
        <v>31</v>
      </c>
      <c r="AX1735" s="12" t="s">
        <v>69</v>
      </c>
      <c r="AY1735" s="152" t="s">
        <v>195</v>
      </c>
    </row>
    <row r="1736" spans="2:65" s="13" customFormat="1">
      <c r="B1736" s="157"/>
      <c r="D1736" s="145" t="s">
        <v>208</v>
      </c>
      <c r="E1736" s="158" t="s">
        <v>19</v>
      </c>
      <c r="F1736" s="159" t="s">
        <v>1422</v>
      </c>
      <c r="H1736" s="160">
        <v>3.9</v>
      </c>
      <c r="I1736" s="161"/>
      <c r="L1736" s="157"/>
      <c r="M1736" s="162"/>
      <c r="T1736" s="163"/>
      <c r="AT1736" s="158" t="s">
        <v>208</v>
      </c>
      <c r="AU1736" s="158" t="s">
        <v>78</v>
      </c>
      <c r="AV1736" s="13" t="s">
        <v>78</v>
      </c>
      <c r="AW1736" s="13" t="s">
        <v>31</v>
      </c>
      <c r="AX1736" s="13" t="s">
        <v>69</v>
      </c>
      <c r="AY1736" s="158" t="s">
        <v>195</v>
      </c>
    </row>
    <row r="1737" spans="2:65" s="14" customFormat="1">
      <c r="B1737" s="164"/>
      <c r="D1737" s="145" t="s">
        <v>208</v>
      </c>
      <c r="E1737" s="165" t="s">
        <v>19</v>
      </c>
      <c r="F1737" s="166" t="s">
        <v>220</v>
      </c>
      <c r="H1737" s="167">
        <v>17.600000000000001</v>
      </c>
      <c r="I1737" s="168"/>
      <c r="L1737" s="164"/>
      <c r="M1737" s="169"/>
      <c r="T1737" s="170"/>
      <c r="AT1737" s="165" t="s">
        <v>208</v>
      </c>
      <c r="AU1737" s="165" t="s">
        <v>78</v>
      </c>
      <c r="AV1737" s="14" t="s">
        <v>202</v>
      </c>
      <c r="AW1737" s="14" t="s">
        <v>31</v>
      </c>
      <c r="AX1737" s="14" t="s">
        <v>76</v>
      </c>
      <c r="AY1737" s="165" t="s">
        <v>195</v>
      </c>
    </row>
    <row r="1738" spans="2:65" s="1" customFormat="1" ht="16.5" customHeight="1">
      <c r="B1738" s="33"/>
      <c r="C1738" s="132" t="s">
        <v>1423</v>
      </c>
      <c r="D1738" s="132" t="s">
        <v>197</v>
      </c>
      <c r="E1738" s="133" t="s">
        <v>1424</v>
      </c>
      <c r="F1738" s="134" t="s">
        <v>1425</v>
      </c>
      <c r="G1738" s="135" t="s">
        <v>200</v>
      </c>
      <c r="H1738" s="136">
        <v>17.100000000000001</v>
      </c>
      <c r="I1738" s="137"/>
      <c r="J1738" s="138">
        <f>ROUND(I1738*H1738,2)</f>
        <v>0</v>
      </c>
      <c r="K1738" s="134" t="s">
        <v>201</v>
      </c>
      <c r="L1738" s="33"/>
      <c r="M1738" s="139" t="s">
        <v>19</v>
      </c>
      <c r="N1738" s="140" t="s">
        <v>40</v>
      </c>
      <c r="P1738" s="141">
        <f>O1738*H1738</f>
        <v>0</v>
      </c>
      <c r="Q1738" s="141">
        <v>0</v>
      </c>
      <c r="R1738" s="141">
        <f>Q1738*H1738</f>
        <v>0</v>
      </c>
      <c r="S1738" s="141">
        <v>4.1000000000000002E-2</v>
      </c>
      <c r="T1738" s="142">
        <f>S1738*H1738</f>
        <v>0.70110000000000006</v>
      </c>
      <c r="AR1738" s="143" t="s">
        <v>202</v>
      </c>
      <c r="AT1738" s="143" t="s">
        <v>197</v>
      </c>
      <c r="AU1738" s="143" t="s">
        <v>78</v>
      </c>
      <c r="AY1738" s="18" t="s">
        <v>195</v>
      </c>
      <c r="BE1738" s="144">
        <f>IF(N1738="základní",J1738,0)</f>
        <v>0</v>
      </c>
      <c r="BF1738" s="144">
        <f>IF(N1738="snížená",J1738,0)</f>
        <v>0</v>
      </c>
      <c r="BG1738" s="144">
        <f>IF(N1738="zákl. přenesená",J1738,0)</f>
        <v>0</v>
      </c>
      <c r="BH1738" s="144">
        <f>IF(N1738="sníž. přenesená",J1738,0)</f>
        <v>0</v>
      </c>
      <c r="BI1738" s="144">
        <f>IF(N1738="nulová",J1738,0)</f>
        <v>0</v>
      </c>
      <c r="BJ1738" s="18" t="s">
        <v>76</v>
      </c>
      <c r="BK1738" s="144">
        <f>ROUND(I1738*H1738,2)</f>
        <v>0</v>
      </c>
      <c r="BL1738" s="18" t="s">
        <v>202</v>
      </c>
      <c r="BM1738" s="143" t="s">
        <v>1426</v>
      </c>
    </row>
    <row r="1739" spans="2:65" s="1" customFormat="1">
      <c r="B1739" s="33"/>
      <c r="D1739" s="145" t="s">
        <v>204</v>
      </c>
      <c r="F1739" s="146" t="s">
        <v>1427</v>
      </c>
      <c r="I1739" s="147"/>
      <c r="L1739" s="33"/>
      <c r="M1739" s="148"/>
      <c r="T1739" s="54"/>
      <c r="AT1739" s="18" t="s">
        <v>204</v>
      </c>
      <c r="AU1739" s="18" t="s">
        <v>78</v>
      </c>
    </row>
    <row r="1740" spans="2:65" s="1" customFormat="1">
      <c r="B1740" s="33"/>
      <c r="D1740" s="149" t="s">
        <v>206</v>
      </c>
      <c r="F1740" s="150" t="s">
        <v>1428</v>
      </c>
      <c r="I1740" s="147"/>
      <c r="L1740" s="33"/>
      <c r="M1740" s="148"/>
      <c r="T1740" s="54"/>
      <c r="AT1740" s="18" t="s">
        <v>206</v>
      </c>
      <c r="AU1740" s="18" t="s">
        <v>78</v>
      </c>
    </row>
    <row r="1741" spans="2:65" s="12" customFormat="1">
      <c r="B1741" s="151"/>
      <c r="D1741" s="145" t="s">
        <v>208</v>
      </c>
      <c r="E1741" s="152" t="s">
        <v>19</v>
      </c>
      <c r="F1741" s="153" t="s">
        <v>209</v>
      </c>
      <c r="H1741" s="152" t="s">
        <v>19</v>
      </c>
      <c r="I1741" s="154"/>
      <c r="L1741" s="151"/>
      <c r="M1741" s="155"/>
      <c r="T1741" s="156"/>
      <c r="AT1741" s="152" t="s">
        <v>208</v>
      </c>
      <c r="AU1741" s="152" t="s">
        <v>78</v>
      </c>
      <c r="AV1741" s="12" t="s">
        <v>76</v>
      </c>
      <c r="AW1741" s="12" t="s">
        <v>31</v>
      </c>
      <c r="AX1741" s="12" t="s">
        <v>69</v>
      </c>
      <c r="AY1741" s="152" t="s">
        <v>195</v>
      </c>
    </row>
    <row r="1742" spans="2:65" s="12" customFormat="1">
      <c r="B1742" s="151"/>
      <c r="D1742" s="145" t="s">
        <v>208</v>
      </c>
      <c r="E1742" s="152" t="s">
        <v>19</v>
      </c>
      <c r="F1742" s="153" t="s">
        <v>1429</v>
      </c>
      <c r="H1742" s="152" t="s">
        <v>19</v>
      </c>
      <c r="I1742" s="154"/>
      <c r="L1742" s="151"/>
      <c r="M1742" s="155"/>
      <c r="T1742" s="156"/>
      <c r="AT1742" s="152" t="s">
        <v>208</v>
      </c>
      <c r="AU1742" s="152" t="s">
        <v>78</v>
      </c>
      <c r="AV1742" s="12" t="s">
        <v>76</v>
      </c>
      <c r="AW1742" s="12" t="s">
        <v>31</v>
      </c>
      <c r="AX1742" s="12" t="s">
        <v>69</v>
      </c>
      <c r="AY1742" s="152" t="s">
        <v>195</v>
      </c>
    </row>
    <row r="1743" spans="2:65" s="12" customFormat="1">
      <c r="B1743" s="151"/>
      <c r="D1743" s="145" t="s">
        <v>208</v>
      </c>
      <c r="E1743" s="152" t="s">
        <v>19</v>
      </c>
      <c r="F1743" s="153" t="s">
        <v>459</v>
      </c>
      <c r="H1743" s="152" t="s">
        <v>19</v>
      </c>
      <c r="I1743" s="154"/>
      <c r="L1743" s="151"/>
      <c r="M1743" s="155"/>
      <c r="T1743" s="156"/>
      <c r="AT1743" s="152" t="s">
        <v>208</v>
      </c>
      <c r="AU1743" s="152" t="s">
        <v>78</v>
      </c>
      <c r="AV1743" s="12" t="s">
        <v>76</v>
      </c>
      <c r="AW1743" s="12" t="s">
        <v>31</v>
      </c>
      <c r="AX1743" s="12" t="s">
        <v>69</v>
      </c>
      <c r="AY1743" s="152" t="s">
        <v>195</v>
      </c>
    </row>
    <row r="1744" spans="2:65" s="13" customFormat="1">
      <c r="B1744" s="157"/>
      <c r="D1744" s="145" t="s">
        <v>208</v>
      </c>
      <c r="E1744" s="158" t="s">
        <v>19</v>
      </c>
      <c r="F1744" s="159" t="s">
        <v>1430</v>
      </c>
      <c r="H1744" s="160">
        <v>5.4</v>
      </c>
      <c r="I1744" s="161"/>
      <c r="L1744" s="157"/>
      <c r="M1744" s="162"/>
      <c r="T1744" s="163"/>
      <c r="AT1744" s="158" t="s">
        <v>208</v>
      </c>
      <c r="AU1744" s="158" t="s">
        <v>78</v>
      </c>
      <c r="AV1744" s="13" t="s">
        <v>78</v>
      </c>
      <c r="AW1744" s="13" t="s">
        <v>31</v>
      </c>
      <c r="AX1744" s="13" t="s">
        <v>69</v>
      </c>
      <c r="AY1744" s="158" t="s">
        <v>195</v>
      </c>
    </row>
    <row r="1745" spans="2:65" s="12" customFormat="1">
      <c r="B1745" s="151"/>
      <c r="D1745" s="145" t="s">
        <v>208</v>
      </c>
      <c r="E1745" s="152" t="s">
        <v>19</v>
      </c>
      <c r="F1745" s="153" t="s">
        <v>494</v>
      </c>
      <c r="H1745" s="152" t="s">
        <v>19</v>
      </c>
      <c r="I1745" s="154"/>
      <c r="L1745" s="151"/>
      <c r="M1745" s="155"/>
      <c r="T1745" s="156"/>
      <c r="AT1745" s="152" t="s">
        <v>208</v>
      </c>
      <c r="AU1745" s="152" t="s">
        <v>78</v>
      </c>
      <c r="AV1745" s="12" t="s">
        <v>76</v>
      </c>
      <c r="AW1745" s="12" t="s">
        <v>31</v>
      </c>
      <c r="AX1745" s="12" t="s">
        <v>69</v>
      </c>
      <c r="AY1745" s="152" t="s">
        <v>195</v>
      </c>
    </row>
    <row r="1746" spans="2:65" s="13" customFormat="1">
      <c r="B1746" s="157"/>
      <c r="D1746" s="145" t="s">
        <v>208</v>
      </c>
      <c r="E1746" s="158" t="s">
        <v>19</v>
      </c>
      <c r="F1746" s="159" t="s">
        <v>1431</v>
      </c>
      <c r="H1746" s="160">
        <v>2.7</v>
      </c>
      <c r="I1746" s="161"/>
      <c r="L1746" s="157"/>
      <c r="M1746" s="162"/>
      <c r="T1746" s="163"/>
      <c r="AT1746" s="158" t="s">
        <v>208</v>
      </c>
      <c r="AU1746" s="158" t="s">
        <v>78</v>
      </c>
      <c r="AV1746" s="13" t="s">
        <v>78</v>
      </c>
      <c r="AW1746" s="13" t="s">
        <v>31</v>
      </c>
      <c r="AX1746" s="13" t="s">
        <v>69</v>
      </c>
      <c r="AY1746" s="158" t="s">
        <v>195</v>
      </c>
    </row>
    <row r="1747" spans="2:65" s="12" customFormat="1">
      <c r="B1747" s="151"/>
      <c r="D1747" s="145" t="s">
        <v>208</v>
      </c>
      <c r="E1747" s="152" t="s">
        <v>19</v>
      </c>
      <c r="F1747" s="153" t="s">
        <v>513</v>
      </c>
      <c r="H1747" s="152" t="s">
        <v>19</v>
      </c>
      <c r="I1747" s="154"/>
      <c r="L1747" s="151"/>
      <c r="M1747" s="155"/>
      <c r="T1747" s="156"/>
      <c r="AT1747" s="152" t="s">
        <v>208</v>
      </c>
      <c r="AU1747" s="152" t="s">
        <v>78</v>
      </c>
      <c r="AV1747" s="12" t="s">
        <v>76</v>
      </c>
      <c r="AW1747" s="12" t="s">
        <v>31</v>
      </c>
      <c r="AX1747" s="12" t="s">
        <v>69</v>
      </c>
      <c r="AY1747" s="152" t="s">
        <v>195</v>
      </c>
    </row>
    <row r="1748" spans="2:65" s="13" customFormat="1">
      <c r="B1748" s="157"/>
      <c r="D1748" s="145" t="s">
        <v>208</v>
      </c>
      <c r="E1748" s="158" t="s">
        <v>19</v>
      </c>
      <c r="F1748" s="159" t="s">
        <v>1432</v>
      </c>
      <c r="H1748" s="160">
        <v>9</v>
      </c>
      <c r="I1748" s="161"/>
      <c r="L1748" s="157"/>
      <c r="M1748" s="162"/>
      <c r="T1748" s="163"/>
      <c r="AT1748" s="158" t="s">
        <v>208</v>
      </c>
      <c r="AU1748" s="158" t="s">
        <v>78</v>
      </c>
      <c r="AV1748" s="13" t="s">
        <v>78</v>
      </c>
      <c r="AW1748" s="13" t="s">
        <v>31</v>
      </c>
      <c r="AX1748" s="13" t="s">
        <v>69</v>
      </c>
      <c r="AY1748" s="158" t="s">
        <v>195</v>
      </c>
    </row>
    <row r="1749" spans="2:65" s="14" customFormat="1">
      <c r="B1749" s="164"/>
      <c r="D1749" s="145" t="s">
        <v>208</v>
      </c>
      <c r="E1749" s="165" t="s">
        <v>19</v>
      </c>
      <c r="F1749" s="166" t="s">
        <v>220</v>
      </c>
      <c r="H1749" s="167">
        <v>17.100000000000001</v>
      </c>
      <c r="I1749" s="168"/>
      <c r="L1749" s="164"/>
      <c r="M1749" s="169"/>
      <c r="T1749" s="170"/>
      <c r="AT1749" s="165" t="s">
        <v>208</v>
      </c>
      <c r="AU1749" s="165" t="s">
        <v>78</v>
      </c>
      <c r="AV1749" s="14" t="s">
        <v>202</v>
      </c>
      <c r="AW1749" s="14" t="s">
        <v>31</v>
      </c>
      <c r="AX1749" s="14" t="s">
        <v>76</v>
      </c>
      <c r="AY1749" s="165" t="s">
        <v>195</v>
      </c>
    </row>
    <row r="1750" spans="2:65" s="1" customFormat="1" ht="16.5" customHeight="1">
      <c r="B1750" s="33"/>
      <c r="C1750" s="132" t="s">
        <v>1433</v>
      </c>
      <c r="D1750" s="132" t="s">
        <v>197</v>
      </c>
      <c r="E1750" s="133" t="s">
        <v>1434</v>
      </c>
      <c r="F1750" s="134" t="s">
        <v>1435</v>
      </c>
      <c r="G1750" s="135" t="s">
        <v>200</v>
      </c>
      <c r="H1750" s="136">
        <v>8.02</v>
      </c>
      <c r="I1750" s="137"/>
      <c r="J1750" s="138">
        <f>ROUND(I1750*H1750,2)</f>
        <v>0</v>
      </c>
      <c r="K1750" s="134" t="s">
        <v>201</v>
      </c>
      <c r="L1750" s="33"/>
      <c r="M1750" s="139" t="s">
        <v>19</v>
      </c>
      <c r="N1750" s="140" t="s">
        <v>40</v>
      </c>
      <c r="P1750" s="141">
        <f>O1750*H1750</f>
        <v>0</v>
      </c>
      <c r="Q1750" s="141">
        <v>0</v>
      </c>
      <c r="R1750" s="141">
        <f>Q1750*H1750</f>
        <v>0</v>
      </c>
      <c r="S1750" s="141">
        <v>3.1E-2</v>
      </c>
      <c r="T1750" s="142">
        <f>S1750*H1750</f>
        <v>0.24861999999999998</v>
      </c>
      <c r="AR1750" s="143" t="s">
        <v>202</v>
      </c>
      <c r="AT1750" s="143" t="s">
        <v>197</v>
      </c>
      <c r="AU1750" s="143" t="s">
        <v>78</v>
      </c>
      <c r="AY1750" s="18" t="s">
        <v>195</v>
      </c>
      <c r="BE1750" s="144">
        <f>IF(N1750="základní",J1750,0)</f>
        <v>0</v>
      </c>
      <c r="BF1750" s="144">
        <f>IF(N1750="snížená",J1750,0)</f>
        <v>0</v>
      </c>
      <c r="BG1750" s="144">
        <f>IF(N1750="zákl. přenesená",J1750,0)</f>
        <v>0</v>
      </c>
      <c r="BH1750" s="144">
        <f>IF(N1750="sníž. přenesená",J1750,0)</f>
        <v>0</v>
      </c>
      <c r="BI1750" s="144">
        <f>IF(N1750="nulová",J1750,0)</f>
        <v>0</v>
      </c>
      <c r="BJ1750" s="18" t="s">
        <v>76</v>
      </c>
      <c r="BK1750" s="144">
        <f>ROUND(I1750*H1750,2)</f>
        <v>0</v>
      </c>
      <c r="BL1750" s="18" t="s">
        <v>202</v>
      </c>
      <c r="BM1750" s="143" t="s">
        <v>1436</v>
      </c>
    </row>
    <row r="1751" spans="2:65" s="1" customFormat="1">
      <c r="B1751" s="33"/>
      <c r="D1751" s="145" t="s">
        <v>204</v>
      </c>
      <c r="F1751" s="146" t="s">
        <v>1437</v>
      </c>
      <c r="I1751" s="147"/>
      <c r="L1751" s="33"/>
      <c r="M1751" s="148"/>
      <c r="T1751" s="54"/>
      <c r="AT1751" s="18" t="s">
        <v>204</v>
      </c>
      <c r="AU1751" s="18" t="s">
        <v>78</v>
      </c>
    </row>
    <row r="1752" spans="2:65" s="1" customFormat="1">
      <c r="B1752" s="33"/>
      <c r="D1752" s="149" t="s">
        <v>206</v>
      </c>
      <c r="F1752" s="150" t="s">
        <v>1438</v>
      </c>
      <c r="I1752" s="147"/>
      <c r="L1752" s="33"/>
      <c r="M1752" s="148"/>
      <c r="T1752" s="54"/>
      <c r="AT1752" s="18" t="s">
        <v>206</v>
      </c>
      <c r="AU1752" s="18" t="s">
        <v>78</v>
      </c>
    </row>
    <row r="1753" spans="2:65" s="12" customFormat="1">
      <c r="B1753" s="151"/>
      <c r="D1753" s="145" t="s">
        <v>208</v>
      </c>
      <c r="E1753" s="152" t="s">
        <v>19</v>
      </c>
      <c r="F1753" s="153" t="s">
        <v>209</v>
      </c>
      <c r="H1753" s="152" t="s">
        <v>19</v>
      </c>
      <c r="I1753" s="154"/>
      <c r="L1753" s="151"/>
      <c r="M1753" s="155"/>
      <c r="T1753" s="156"/>
      <c r="AT1753" s="152" t="s">
        <v>208</v>
      </c>
      <c r="AU1753" s="152" t="s">
        <v>78</v>
      </c>
      <c r="AV1753" s="12" t="s">
        <v>76</v>
      </c>
      <c r="AW1753" s="12" t="s">
        <v>31</v>
      </c>
      <c r="AX1753" s="12" t="s">
        <v>69</v>
      </c>
      <c r="AY1753" s="152" t="s">
        <v>195</v>
      </c>
    </row>
    <row r="1754" spans="2:65" s="12" customFormat="1">
      <c r="B1754" s="151"/>
      <c r="D1754" s="145" t="s">
        <v>208</v>
      </c>
      <c r="E1754" s="152" t="s">
        <v>19</v>
      </c>
      <c r="F1754" s="153" t="s">
        <v>1429</v>
      </c>
      <c r="H1754" s="152" t="s">
        <v>19</v>
      </c>
      <c r="I1754" s="154"/>
      <c r="L1754" s="151"/>
      <c r="M1754" s="155"/>
      <c r="T1754" s="156"/>
      <c r="AT1754" s="152" t="s">
        <v>208</v>
      </c>
      <c r="AU1754" s="152" t="s">
        <v>78</v>
      </c>
      <c r="AV1754" s="12" t="s">
        <v>76</v>
      </c>
      <c r="AW1754" s="12" t="s">
        <v>31</v>
      </c>
      <c r="AX1754" s="12" t="s">
        <v>69</v>
      </c>
      <c r="AY1754" s="152" t="s">
        <v>195</v>
      </c>
    </row>
    <row r="1755" spans="2:65" s="12" customFormat="1">
      <c r="B1755" s="151"/>
      <c r="D1755" s="145" t="s">
        <v>208</v>
      </c>
      <c r="E1755" s="152" t="s">
        <v>19</v>
      </c>
      <c r="F1755" s="153" t="s">
        <v>459</v>
      </c>
      <c r="H1755" s="152" t="s">
        <v>19</v>
      </c>
      <c r="I1755" s="154"/>
      <c r="L1755" s="151"/>
      <c r="M1755" s="155"/>
      <c r="T1755" s="156"/>
      <c r="AT1755" s="152" t="s">
        <v>208</v>
      </c>
      <c r="AU1755" s="152" t="s">
        <v>78</v>
      </c>
      <c r="AV1755" s="12" t="s">
        <v>76</v>
      </c>
      <c r="AW1755" s="12" t="s">
        <v>31</v>
      </c>
      <c r="AX1755" s="12" t="s">
        <v>69</v>
      </c>
      <c r="AY1755" s="152" t="s">
        <v>195</v>
      </c>
    </row>
    <row r="1756" spans="2:65" s="13" customFormat="1">
      <c r="B1756" s="157"/>
      <c r="D1756" s="145" t="s">
        <v>208</v>
      </c>
      <c r="E1756" s="158" t="s">
        <v>19</v>
      </c>
      <c r="F1756" s="159" t="s">
        <v>1439</v>
      </c>
      <c r="H1756" s="160">
        <v>1.425</v>
      </c>
      <c r="I1756" s="161"/>
      <c r="L1756" s="157"/>
      <c r="M1756" s="162"/>
      <c r="T1756" s="163"/>
      <c r="AT1756" s="158" t="s">
        <v>208</v>
      </c>
      <c r="AU1756" s="158" t="s">
        <v>78</v>
      </c>
      <c r="AV1756" s="13" t="s">
        <v>78</v>
      </c>
      <c r="AW1756" s="13" t="s">
        <v>31</v>
      </c>
      <c r="AX1756" s="13" t="s">
        <v>69</v>
      </c>
      <c r="AY1756" s="158" t="s">
        <v>195</v>
      </c>
    </row>
    <row r="1757" spans="2:65" s="12" customFormat="1">
      <c r="B1757" s="151"/>
      <c r="D1757" s="145" t="s">
        <v>208</v>
      </c>
      <c r="E1757" s="152" t="s">
        <v>19</v>
      </c>
      <c r="F1757" s="153" t="s">
        <v>494</v>
      </c>
      <c r="H1757" s="152" t="s">
        <v>19</v>
      </c>
      <c r="I1757" s="154"/>
      <c r="L1757" s="151"/>
      <c r="M1757" s="155"/>
      <c r="T1757" s="156"/>
      <c r="AT1757" s="152" t="s">
        <v>208</v>
      </c>
      <c r="AU1757" s="152" t="s">
        <v>78</v>
      </c>
      <c r="AV1757" s="12" t="s">
        <v>76</v>
      </c>
      <c r="AW1757" s="12" t="s">
        <v>31</v>
      </c>
      <c r="AX1757" s="12" t="s">
        <v>69</v>
      </c>
      <c r="AY1757" s="152" t="s">
        <v>195</v>
      </c>
    </row>
    <row r="1758" spans="2:65" s="13" customFormat="1">
      <c r="B1758" s="157"/>
      <c r="D1758" s="145" t="s">
        <v>208</v>
      </c>
      <c r="E1758" s="158" t="s">
        <v>19</v>
      </c>
      <c r="F1758" s="159" t="s">
        <v>1440</v>
      </c>
      <c r="H1758" s="160">
        <v>3.875</v>
      </c>
      <c r="I1758" s="161"/>
      <c r="L1758" s="157"/>
      <c r="M1758" s="162"/>
      <c r="T1758" s="163"/>
      <c r="AT1758" s="158" t="s">
        <v>208</v>
      </c>
      <c r="AU1758" s="158" t="s">
        <v>78</v>
      </c>
      <c r="AV1758" s="13" t="s">
        <v>78</v>
      </c>
      <c r="AW1758" s="13" t="s">
        <v>31</v>
      </c>
      <c r="AX1758" s="13" t="s">
        <v>69</v>
      </c>
      <c r="AY1758" s="158" t="s">
        <v>195</v>
      </c>
    </row>
    <row r="1759" spans="2:65" s="12" customFormat="1">
      <c r="B1759" s="151"/>
      <c r="D1759" s="145" t="s">
        <v>208</v>
      </c>
      <c r="E1759" s="152" t="s">
        <v>19</v>
      </c>
      <c r="F1759" s="153" t="s">
        <v>513</v>
      </c>
      <c r="H1759" s="152" t="s">
        <v>19</v>
      </c>
      <c r="I1759" s="154"/>
      <c r="L1759" s="151"/>
      <c r="M1759" s="155"/>
      <c r="T1759" s="156"/>
      <c r="AT1759" s="152" t="s">
        <v>208</v>
      </c>
      <c r="AU1759" s="152" t="s">
        <v>78</v>
      </c>
      <c r="AV1759" s="12" t="s">
        <v>76</v>
      </c>
      <c r="AW1759" s="12" t="s">
        <v>31</v>
      </c>
      <c r="AX1759" s="12" t="s">
        <v>69</v>
      </c>
      <c r="AY1759" s="152" t="s">
        <v>195</v>
      </c>
    </row>
    <row r="1760" spans="2:65" s="13" customFormat="1">
      <c r="B1760" s="157"/>
      <c r="D1760" s="145" t="s">
        <v>208</v>
      </c>
      <c r="E1760" s="158" t="s">
        <v>19</v>
      </c>
      <c r="F1760" s="159" t="s">
        <v>1441</v>
      </c>
      <c r="H1760" s="160">
        <v>2.72</v>
      </c>
      <c r="I1760" s="161"/>
      <c r="L1760" s="157"/>
      <c r="M1760" s="162"/>
      <c r="T1760" s="163"/>
      <c r="AT1760" s="158" t="s">
        <v>208</v>
      </c>
      <c r="AU1760" s="158" t="s">
        <v>78</v>
      </c>
      <c r="AV1760" s="13" t="s">
        <v>78</v>
      </c>
      <c r="AW1760" s="13" t="s">
        <v>31</v>
      </c>
      <c r="AX1760" s="13" t="s">
        <v>69</v>
      </c>
      <c r="AY1760" s="158" t="s">
        <v>195</v>
      </c>
    </row>
    <row r="1761" spans="2:65" s="14" customFormat="1">
      <c r="B1761" s="164"/>
      <c r="D1761" s="145" t="s">
        <v>208</v>
      </c>
      <c r="E1761" s="165" t="s">
        <v>19</v>
      </c>
      <c r="F1761" s="166" t="s">
        <v>220</v>
      </c>
      <c r="H1761" s="167">
        <v>8.02</v>
      </c>
      <c r="I1761" s="168"/>
      <c r="L1761" s="164"/>
      <c r="M1761" s="169"/>
      <c r="T1761" s="170"/>
      <c r="AT1761" s="165" t="s">
        <v>208</v>
      </c>
      <c r="AU1761" s="165" t="s">
        <v>78</v>
      </c>
      <c r="AV1761" s="14" t="s">
        <v>202</v>
      </c>
      <c r="AW1761" s="14" t="s">
        <v>31</v>
      </c>
      <c r="AX1761" s="14" t="s">
        <v>76</v>
      </c>
      <c r="AY1761" s="165" t="s">
        <v>195</v>
      </c>
    </row>
    <row r="1762" spans="2:65" s="1" customFormat="1" ht="16.5" customHeight="1">
      <c r="B1762" s="33"/>
      <c r="C1762" s="132" t="s">
        <v>1442</v>
      </c>
      <c r="D1762" s="132" t="s">
        <v>197</v>
      </c>
      <c r="E1762" s="133" t="s">
        <v>1443</v>
      </c>
      <c r="F1762" s="134" t="s">
        <v>1444</v>
      </c>
      <c r="G1762" s="135" t="s">
        <v>200</v>
      </c>
      <c r="H1762" s="136">
        <v>49.5</v>
      </c>
      <c r="I1762" s="137"/>
      <c r="J1762" s="138">
        <f>ROUND(I1762*H1762,2)</f>
        <v>0</v>
      </c>
      <c r="K1762" s="134" t="s">
        <v>201</v>
      </c>
      <c r="L1762" s="33"/>
      <c r="M1762" s="139" t="s">
        <v>19</v>
      </c>
      <c r="N1762" s="140" t="s">
        <v>40</v>
      </c>
      <c r="P1762" s="141">
        <f>O1762*H1762</f>
        <v>0</v>
      </c>
      <c r="Q1762" s="141">
        <v>0</v>
      </c>
      <c r="R1762" s="141">
        <f>Q1762*H1762</f>
        <v>0</v>
      </c>
      <c r="S1762" s="141">
        <v>2.7E-2</v>
      </c>
      <c r="T1762" s="142">
        <f>S1762*H1762</f>
        <v>1.3365</v>
      </c>
      <c r="AR1762" s="143" t="s">
        <v>202</v>
      </c>
      <c r="AT1762" s="143" t="s">
        <v>197</v>
      </c>
      <c r="AU1762" s="143" t="s">
        <v>78</v>
      </c>
      <c r="AY1762" s="18" t="s">
        <v>195</v>
      </c>
      <c r="BE1762" s="144">
        <f>IF(N1762="základní",J1762,0)</f>
        <v>0</v>
      </c>
      <c r="BF1762" s="144">
        <f>IF(N1762="snížená",J1762,0)</f>
        <v>0</v>
      </c>
      <c r="BG1762" s="144">
        <f>IF(N1762="zákl. přenesená",J1762,0)</f>
        <v>0</v>
      </c>
      <c r="BH1762" s="144">
        <f>IF(N1762="sníž. přenesená",J1762,0)</f>
        <v>0</v>
      </c>
      <c r="BI1762" s="144">
        <f>IF(N1762="nulová",J1762,0)</f>
        <v>0</v>
      </c>
      <c r="BJ1762" s="18" t="s">
        <v>76</v>
      </c>
      <c r="BK1762" s="144">
        <f>ROUND(I1762*H1762,2)</f>
        <v>0</v>
      </c>
      <c r="BL1762" s="18" t="s">
        <v>202</v>
      </c>
      <c r="BM1762" s="143" t="s">
        <v>1445</v>
      </c>
    </row>
    <row r="1763" spans="2:65" s="1" customFormat="1">
      <c r="B1763" s="33"/>
      <c r="D1763" s="145" t="s">
        <v>204</v>
      </c>
      <c r="F1763" s="146" t="s">
        <v>1446</v>
      </c>
      <c r="I1763" s="147"/>
      <c r="L1763" s="33"/>
      <c r="M1763" s="148"/>
      <c r="T1763" s="54"/>
      <c r="AT1763" s="18" t="s">
        <v>204</v>
      </c>
      <c r="AU1763" s="18" t="s">
        <v>78</v>
      </c>
    </row>
    <row r="1764" spans="2:65" s="1" customFormat="1">
      <c r="B1764" s="33"/>
      <c r="D1764" s="149" t="s">
        <v>206</v>
      </c>
      <c r="F1764" s="150" t="s">
        <v>1447</v>
      </c>
      <c r="I1764" s="147"/>
      <c r="L1764" s="33"/>
      <c r="M1764" s="148"/>
      <c r="T1764" s="54"/>
      <c r="AT1764" s="18" t="s">
        <v>206</v>
      </c>
      <c r="AU1764" s="18" t="s">
        <v>78</v>
      </c>
    </row>
    <row r="1765" spans="2:65" s="12" customFormat="1">
      <c r="B1765" s="151"/>
      <c r="D1765" s="145" t="s">
        <v>208</v>
      </c>
      <c r="E1765" s="152" t="s">
        <v>19</v>
      </c>
      <c r="F1765" s="153" t="s">
        <v>209</v>
      </c>
      <c r="H1765" s="152" t="s">
        <v>19</v>
      </c>
      <c r="I1765" s="154"/>
      <c r="L1765" s="151"/>
      <c r="M1765" s="155"/>
      <c r="T1765" s="156"/>
      <c r="AT1765" s="152" t="s">
        <v>208</v>
      </c>
      <c r="AU1765" s="152" t="s">
        <v>78</v>
      </c>
      <c r="AV1765" s="12" t="s">
        <v>76</v>
      </c>
      <c r="AW1765" s="12" t="s">
        <v>31</v>
      </c>
      <c r="AX1765" s="12" t="s">
        <v>69</v>
      </c>
      <c r="AY1765" s="152" t="s">
        <v>195</v>
      </c>
    </row>
    <row r="1766" spans="2:65" s="12" customFormat="1">
      <c r="B1766" s="151"/>
      <c r="D1766" s="145" t="s">
        <v>208</v>
      </c>
      <c r="E1766" s="152" t="s">
        <v>19</v>
      </c>
      <c r="F1766" s="153" t="s">
        <v>1429</v>
      </c>
      <c r="H1766" s="152" t="s">
        <v>19</v>
      </c>
      <c r="I1766" s="154"/>
      <c r="L1766" s="151"/>
      <c r="M1766" s="155"/>
      <c r="T1766" s="156"/>
      <c r="AT1766" s="152" t="s">
        <v>208</v>
      </c>
      <c r="AU1766" s="152" t="s">
        <v>78</v>
      </c>
      <c r="AV1766" s="12" t="s">
        <v>76</v>
      </c>
      <c r="AW1766" s="12" t="s">
        <v>31</v>
      </c>
      <c r="AX1766" s="12" t="s">
        <v>69</v>
      </c>
      <c r="AY1766" s="152" t="s">
        <v>195</v>
      </c>
    </row>
    <row r="1767" spans="2:65" s="12" customFormat="1">
      <c r="B1767" s="151"/>
      <c r="D1767" s="145" t="s">
        <v>208</v>
      </c>
      <c r="E1767" s="152" t="s">
        <v>19</v>
      </c>
      <c r="F1767" s="153" t="s">
        <v>459</v>
      </c>
      <c r="H1767" s="152" t="s">
        <v>19</v>
      </c>
      <c r="I1767" s="154"/>
      <c r="L1767" s="151"/>
      <c r="M1767" s="155"/>
      <c r="T1767" s="156"/>
      <c r="AT1767" s="152" t="s">
        <v>208</v>
      </c>
      <c r="AU1767" s="152" t="s">
        <v>78</v>
      </c>
      <c r="AV1767" s="12" t="s">
        <v>76</v>
      </c>
      <c r="AW1767" s="12" t="s">
        <v>31</v>
      </c>
      <c r="AX1767" s="12" t="s">
        <v>69</v>
      </c>
      <c r="AY1767" s="152" t="s">
        <v>195</v>
      </c>
    </row>
    <row r="1768" spans="2:65" s="13" customFormat="1">
      <c r="B1768" s="157"/>
      <c r="D1768" s="145" t="s">
        <v>208</v>
      </c>
      <c r="E1768" s="158" t="s">
        <v>19</v>
      </c>
      <c r="F1768" s="159" t="s">
        <v>1448</v>
      </c>
      <c r="H1768" s="160">
        <v>15.75</v>
      </c>
      <c r="I1768" s="161"/>
      <c r="L1768" s="157"/>
      <c r="M1768" s="162"/>
      <c r="T1768" s="163"/>
      <c r="AT1768" s="158" t="s">
        <v>208</v>
      </c>
      <c r="AU1768" s="158" t="s">
        <v>78</v>
      </c>
      <c r="AV1768" s="13" t="s">
        <v>78</v>
      </c>
      <c r="AW1768" s="13" t="s">
        <v>31</v>
      </c>
      <c r="AX1768" s="13" t="s">
        <v>69</v>
      </c>
      <c r="AY1768" s="158" t="s">
        <v>195</v>
      </c>
    </row>
    <row r="1769" spans="2:65" s="12" customFormat="1">
      <c r="B1769" s="151"/>
      <c r="D1769" s="145" t="s">
        <v>208</v>
      </c>
      <c r="E1769" s="152" t="s">
        <v>19</v>
      </c>
      <c r="F1769" s="153" t="s">
        <v>494</v>
      </c>
      <c r="H1769" s="152" t="s">
        <v>19</v>
      </c>
      <c r="I1769" s="154"/>
      <c r="L1769" s="151"/>
      <c r="M1769" s="155"/>
      <c r="T1769" s="156"/>
      <c r="AT1769" s="152" t="s">
        <v>208</v>
      </c>
      <c r="AU1769" s="152" t="s">
        <v>78</v>
      </c>
      <c r="AV1769" s="12" t="s">
        <v>76</v>
      </c>
      <c r="AW1769" s="12" t="s">
        <v>31</v>
      </c>
      <c r="AX1769" s="12" t="s">
        <v>69</v>
      </c>
      <c r="AY1769" s="152" t="s">
        <v>195</v>
      </c>
    </row>
    <row r="1770" spans="2:65" s="13" customFormat="1">
      <c r="B1770" s="157"/>
      <c r="D1770" s="145" t="s">
        <v>208</v>
      </c>
      <c r="E1770" s="158" t="s">
        <v>19</v>
      </c>
      <c r="F1770" s="159" t="s">
        <v>1448</v>
      </c>
      <c r="H1770" s="160">
        <v>15.75</v>
      </c>
      <c r="I1770" s="161"/>
      <c r="L1770" s="157"/>
      <c r="M1770" s="162"/>
      <c r="T1770" s="163"/>
      <c r="AT1770" s="158" t="s">
        <v>208</v>
      </c>
      <c r="AU1770" s="158" t="s">
        <v>78</v>
      </c>
      <c r="AV1770" s="13" t="s">
        <v>78</v>
      </c>
      <c r="AW1770" s="13" t="s">
        <v>31</v>
      </c>
      <c r="AX1770" s="13" t="s">
        <v>69</v>
      </c>
      <c r="AY1770" s="158" t="s">
        <v>195</v>
      </c>
    </row>
    <row r="1771" spans="2:65" s="12" customFormat="1">
      <c r="B1771" s="151"/>
      <c r="D1771" s="145" t="s">
        <v>208</v>
      </c>
      <c r="E1771" s="152" t="s">
        <v>19</v>
      </c>
      <c r="F1771" s="153" t="s">
        <v>513</v>
      </c>
      <c r="H1771" s="152" t="s">
        <v>19</v>
      </c>
      <c r="I1771" s="154"/>
      <c r="L1771" s="151"/>
      <c r="M1771" s="155"/>
      <c r="T1771" s="156"/>
      <c r="AT1771" s="152" t="s">
        <v>208</v>
      </c>
      <c r="AU1771" s="152" t="s">
        <v>78</v>
      </c>
      <c r="AV1771" s="12" t="s">
        <v>76</v>
      </c>
      <c r="AW1771" s="12" t="s">
        <v>31</v>
      </c>
      <c r="AX1771" s="12" t="s">
        <v>69</v>
      </c>
      <c r="AY1771" s="152" t="s">
        <v>195</v>
      </c>
    </row>
    <row r="1772" spans="2:65" s="13" customFormat="1">
      <c r="B1772" s="157"/>
      <c r="D1772" s="145" t="s">
        <v>208</v>
      </c>
      <c r="E1772" s="158" t="s">
        <v>19</v>
      </c>
      <c r="F1772" s="159" t="s">
        <v>1449</v>
      </c>
      <c r="H1772" s="160">
        <v>18</v>
      </c>
      <c r="I1772" s="161"/>
      <c r="L1772" s="157"/>
      <c r="M1772" s="162"/>
      <c r="T1772" s="163"/>
      <c r="AT1772" s="158" t="s">
        <v>208</v>
      </c>
      <c r="AU1772" s="158" t="s">
        <v>78</v>
      </c>
      <c r="AV1772" s="13" t="s">
        <v>78</v>
      </c>
      <c r="AW1772" s="13" t="s">
        <v>31</v>
      </c>
      <c r="AX1772" s="13" t="s">
        <v>69</v>
      </c>
      <c r="AY1772" s="158" t="s">
        <v>195</v>
      </c>
    </row>
    <row r="1773" spans="2:65" s="14" customFormat="1">
      <c r="B1773" s="164"/>
      <c r="D1773" s="145" t="s">
        <v>208</v>
      </c>
      <c r="E1773" s="165" t="s">
        <v>19</v>
      </c>
      <c r="F1773" s="166" t="s">
        <v>220</v>
      </c>
      <c r="H1773" s="167">
        <v>49.5</v>
      </c>
      <c r="I1773" s="168"/>
      <c r="L1773" s="164"/>
      <c r="M1773" s="169"/>
      <c r="T1773" s="170"/>
      <c r="AT1773" s="165" t="s">
        <v>208</v>
      </c>
      <c r="AU1773" s="165" t="s">
        <v>78</v>
      </c>
      <c r="AV1773" s="14" t="s">
        <v>202</v>
      </c>
      <c r="AW1773" s="14" t="s">
        <v>31</v>
      </c>
      <c r="AX1773" s="14" t="s">
        <v>76</v>
      </c>
      <c r="AY1773" s="165" t="s">
        <v>195</v>
      </c>
    </row>
    <row r="1774" spans="2:65" s="1" customFormat="1" ht="16.5" customHeight="1">
      <c r="B1774" s="33"/>
      <c r="C1774" s="132" t="s">
        <v>1450</v>
      </c>
      <c r="D1774" s="132" t="s">
        <v>197</v>
      </c>
      <c r="E1774" s="133" t="s">
        <v>1451</v>
      </c>
      <c r="F1774" s="134" t="s">
        <v>1452</v>
      </c>
      <c r="G1774" s="135" t="s">
        <v>200</v>
      </c>
      <c r="H1774" s="136">
        <v>132.714</v>
      </c>
      <c r="I1774" s="137"/>
      <c r="J1774" s="138">
        <f>ROUND(I1774*H1774,2)</f>
        <v>0</v>
      </c>
      <c r="K1774" s="134" t="s">
        <v>201</v>
      </c>
      <c r="L1774" s="33"/>
      <c r="M1774" s="139" t="s">
        <v>19</v>
      </c>
      <c r="N1774" s="140" t="s">
        <v>40</v>
      </c>
      <c r="P1774" s="141">
        <f>O1774*H1774</f>
        <v>0</v>
      </c>
      <c r="Q1774" s="141">
        <v>0</v>
      </c>
      <c r="R1774" s="141">
        <f>Q1774*H1774</f>
        <v>0</v>
      </c>
      <c r="S1774" s="141">
        <v>7.5999999999999998E-2</v>
      </c>
      <c r="T1774" s="142">
        <f>S1774*H1774</f>
        <v>10.086264</v>
      </c>
      <c r="AR1774" s="143" t="s">
        <v>202</v>
      </c>
      <c r="AT1774" s="143" t="s">
        <v>197</v>
      </c>
      <c r="AU1774" s="143" t="s">
        <v>78</v>
      </c>
      <c r="AY1774" s="18" t="s">
        <v>195</v>
      </c>
      <c r="BE1774" s="144">
        <f>IF(N1774="základní",J1774,0)</f>
        <v>0</v>
      </c>
      <c r="BF1774" s="144">
        <f>IF(N1774="snížená",J1774,0)</f>
        <v>0</v>
      </c>
      <c r="BG1774" s="144">
        <f>IF(N1774="zákl. přenesená",J1774,0)</f>
        <v>0</v>
      </c>
      <c r="BH1774" s="144">
        <f>IF(N1774="sníž. přenesená",J1774,0)</f>
        <v>0</v>
      </c>
      <c r="BI1774" s="144">
        <f>IF(N1774="nulová",J1774,0)</f>
        <v>0</v>
      </c>
      <c r="BJ1774" s="18" t="s">
        <v>76</v>
      </c>
      <c r="BK1774" s="144">
        <f>ROUND(I1774*H1774,2)</f>
        <v>0</v>
      </c>
      <c r="BL1774" s="18" t="s">
        <v>202</v>
      </c>
      <c r="BM1774" s="143" t="s">
        <v>1453</v>
      </c>
    </row>
    <row r="1775" spans="2:65" s="1" customFormat="1">
      <c r="B1775" s="33"/>
      <c r="D1775" s="145" t="s">
        <v>204</v>
      </c>
      <c r="F1775" s="146" t="s">
        <v>1454</v>
      </c>
      <c r="I1775" s="147"/>
      <c r="L1775" s="33"/>
      <c r="M1775" s="148"/>
      <c r="T1775" s="54"/>
      <c r="AT1775" s="18" t="s">
        <v>204</v>
      </c>
      <c r="AU1775" s="18" t="s">
        <v>78</v>
      </c>
    </row>
    <row r="1776" spans="2:65" s="1" customFormat="1">
      <c r="B1776" s="33"/>
      <c r="D1776" s="149" t="s">
        <v>206</v>
      </c>
      <c r="F1776" s="150" t="s">
        <v>1455</v>
      </c>
      <c r="I1776" s="147"/>
      <c r="L1776" s="33"/>
      <c r="M1776" s="148"/>
      <c r="T1776" s="54"/>
      <c r="AT1776" s="18" t="s">
        <v>206</v>
      </c>
      <c r="AU1776" s="18" t="s">
        <v>78</v>
      </c>
    </row>
    <row r="1777" spans="2:51" s="12" customFormat="1">
      <c r="B1777" s="151"/>
      <c r="D1777" s="145" t="s">
        <v>208</v>
      </c>
      <c r="E1777" s="152" t="s">
        <v>19</v>
      </c>
      <c r="F1777" s="153" t="s">
        <v>209</v>
      </c>
      <c r="H1777" s="152" t="s">
        <v>19</v>
      </c>
      <c r="I1777" s="154"/>
      <c r="L1777" s="151"/>
      <c r="M1777" s="155"/>
      <c r="T1777" s="156"/>
      <c r="AT1777" s="152" t="s">
        <v>208</v>
      </c>
      <c r="AU1777" s="152" t="s">
        <v>78</v>
      </c>
      <c r="AV1777" s="12" t="s">
        <v>76</v>
      </c>
      <c r="AW1777" s="12" t="s">
        <v>31</v>
      </c>
      <c r="AX1777" s="12" t="s">
        <v>69</v>
      </c>
      <c r="AY1777" s="152" t="s">
        <v>195</v>
      </c>
    </row>
    <row r="1778" spans="2:51" s="12" customFormat="1">
      <c r="B1778" s="151"/>
      <c r="D1778" s="145" t="s">
        <v>208</v>
      </c>
      <c r="E1778" s="152" t="s">
        <v>19</v>
      </c>
      <c r="F1778" s="153" t="s">
        <v>434</v>
      </c>
      <c r="H1778" s="152" t="s">
        <v>19</v>
      </c>
      <c r="I1778" s="154"/>
      <c r="L1778" s="151"/>
      <c r="M1778" s="155"/>
      <c r="T1778" s="156"/>
      <c r="AT1778" s="152" t="s">
        <v>208</v>
      </c>
      <c r="AU1778" s="152" t="s">
        <v>78</v>
      </c>
      <c r="AV1778" s="12" t="s">
        <v>76</v>
      </c>
      <c r="AW1778" s="12" t="s">
        <v>31</v>
      </c>
      <c r="AX1778" s="12" t="s">
        <v>69</v>
      </c>
      <c r="AY1778" s="152" t="s">
        <v>195</v>
      </c>
    </row>
    <row r="1779" spans="2:51" s="13" customFormat="1">
      <c r="B1779" s="157"/>
      <c r="D1779" s="145" t="s">
        <v>208</v>
      </c>
      <c r="E1779" s="158" t="s">
        <v>19</v>
      </c>
      <c r="F1779" s="159" t="s">
        <v>1456</v>
      </c>
      <c r="H1779" s="160">
        <v>29.088000000000001</v>
      </c>
      <c r="I1779" s="161"/>
      <c r="L1779" s="157"/>
      <c r="M1779" s="162"/>
      <c r="T1779" s="163"/>
      <c r="AT1779" s="158" t="s">
        <v>208</v>
      </c>
      <c r="AU1779" s="158" t="s">
        <v>78</v>
      </c>
      <c r="AV1779" s="13" t="s">
        <v>78</v>
      </c>
      <c r="AW1779" s="13" t="s">
        <v>31</v>
      </c>
      <c r="AX1779" s="13" t="s">
        <v>69</v>
      </c>
      <c r="AY1779" s="158" t="s">
        <v>195</v>
      </c>
    </row>
    <row r="1780" spans="2:51" s="13" customFormat="1">
      <c r="B1780" s="157"/>
      <c r="D1780" s="145" t="s">
        <v>208</v>
      </c>
      <c r="E1780" s="158" t="s">
        <v>19</v>
      </c>
      <c r="F1780" s="159" t="s">
        <v>1457</v>
      </c>
      <c r="H1780" s="160">
        <v>9.8979999999999997</v>
      </c>
      <c r="I1780" s="161"/>
      <c r="L1780" s="157"/>
      <c r="M1780" s="162"/>
      <c r="T1780" s="163"/>
      <c r="AT1780" s="158" t="s">
        <v>208</v>
      </c>
      <c r="AU1780" s="158" t="s">
        <v>78</v>
      </c>
      <c r="AV1780" s="13" t="s">
        <v>78</v>
      </c>
      <c r="AW1780" s="13" t="s">
        <v>31</v>
      </c>
      <c r="AX1780" s="13" t="s">
        <v>69</v>
      </c>
      <c r="AY1780" s="158" t="s">
        <v>195</v>
      </c>
    </row>
    <row r="1781" spans="2:51" s="12" customFormat="1">
      <c r="B1781" s="151"/>
      <c r="D1781" s="145" t="s">
        <v>208</v>
      </c>
      <c r="E1781" s="152" t="s">
        <v>19</v>
      </c>
      <c r="F1781" s="153" t="s">
        <v>459</v>
      </c>
      <c r="H1781" s="152" t="s">
        <v>19</v>
      </c>
      <c r="I1781" s="154"/>
      <c r="L1781" s="151"/>
      <c r="M1781" s="155"/>
      <c r="T1781" s="156"/>
      <c r="AT1781" s="152" t="s">
        <v>208</v>
      </c>
      <c r="AU1781" s="152" t="s">
        <v>78</v>
      </c>
      <c r="AV1781" s="12" t="s">
        <v>76</v>
      </c>
      <c r="AW1781" s="12" t="s">
        <v>31</v>
      </c>
      <c r="AX1781" s="12" t="s">
        <v>69</v>
      </c>
      <c r="AY1781" s="152" t="s">
        <v>195</v>
      </c>
    </row>
    <row r="1782" spans="2:51" s="13" customFormat="1">
      <c r="B1782" s="157"/>
      <c r="D1782" s="145" t="s">
        <v>208</v>
      </c>
      <c r="E1782" s="158" t="s">
        <v>19</v>
      </c>
      <c r="F1782" s="159" t="s">
        <v>1458</v>
      </c>
      <c r="H1782" s="160">
        <v>11.311999999999999</v>
      </c>
      <c r="I1782" s="161"/>
      <c r="L1782" s="157"/>
      <c r="M1782" s="162"/>
      <c r="T1782" s="163"/>
      <c r="AT1782" s="158" t="s">
        <v>208</v>
      </c>
      <c r="AU1782" s="158" t="s">
        <v>78</v>
      </c>
      <c r="AV1782" s="13" t="s">
        <v>78</v>
      </c>
      <c r="AW1782" s="13" t="s">
        <v>31</v>
      </c>
      <c r="AX1782" s="13" t="s">
        <v>69</v>
      </c>
      <c r="AY1782" s="158" t="s">
        <v>195</v>
      </c>
    </row>
    <row r="1783" spans="2:51" s="13" customFormat="1">
      <c r="B1783" s="157"/>
      <c r="D1783" s="145" t="s">
        <v>208</v>
      </c>
      <c r="E1783" s="158" t="s">
        <v>19</v>
      </c>
      <c r="F1783" s="159" t="s">
        <v>1459</v>
      </c>
      <c r="H1783" s="160">
        <v>11.311999999999999</v>
      </c>
      <c r="I1783" s="161"/>
      <c r="L1783" s="157"/>
      <c r="M1783" s="162"/>
      <c r="T1783" s="163"/>
      <c r="AT1783" s="158" t="s">
        <v>208</v>
      </c>
      <c r="AU1783" s="158" t="s">
        <v>78</v>
      </c>
      <c r="AV1783" s="13" t="s">
        <v>78</v>
      </c>
      <c r="AW1783" s="13" t="s">
        <v>31</v>
      </c>
      <c r="AX1783" s="13" t="s">
        <v>69</v>
      </c>
      <c r="AY1783" s="158" t="s">
        <v>195</v>
      </c>
    </row>
    <row r="1784" spans="2:51" s="13" customFormat="1">
      <c r="B1784" s="157"/>
      <c r="D1784" s="145" t="s">
        <v>208</v>
      </c>
      <c r="E1784" s="158" t="s">
        <v>19</v>
      </c>
      <c r="F1784" s="159" t="s">
        <v>1460</v>
      </c>
      <c r="H1784" s="160">
        <v>14.544</v>
      </c>
      <c r="I1784" s="161"/>
      <c r="L1784" s="157"/>
      <c r="M1784" s="162"/>
      <c r="T1784" s="163"/>
      <c r="AT1784" s="158" t="s">
        <v>208</v>
      </c>
      <c r="AU1784" s="158" t="s">
        <v>78</v>
      </c>
      <c r="AV1784" s="13" t="s">
        <v>78</v>
      </c>
      <c r="AW1784" s="13" t="s">
        <v>31</v>
      </c>
      <c r="AX1784" s="13" t="s">
        <v>69</v>
      </c>
      <c r="AY1784" s="158" t="s">
        <v>195</v>
      </c>
    </row>
    <row r="1785" spans="2:51" s="12" customFormat="1">
      <c r="B1785" s="151"/>
      <c r="D1785" s="145" t="s">
        <v>208</v>
      </c>
      <c r="E1785" s="152" t="s">
        <v>19</v>
      </c>
      <c r="F1785" s="153" t="s">
        <v>494</v>
      </c>
      <c r="H1785" s="152" t="s">
        <v>19</v>
      </c>
      <c r="I1785" s="154"/>
      <c r="L1785" s="151"/>
      <c r="M1785" s="155"/>
      <c r="T1785" s="156"/>
      <c r="AT1785" s="152" t="s">
        <v>208</v>
      </c>
      <c r="AU1785" s="152" t="s">
        <v>78</v>
      </c>
      <c r="AV1785" s="12" t="s">
        <v>76</v>
      </c>
      <c r="AW1785" s="12" t="s">
        <v>31</v>
      </c>
      <c r="AX1785" s="12" t="s">
        <v>69</v>
      </c>
      <c r="AY1785" s="152" t="s">
        <v>195</v>
      </c>
    </row>
    <row r="1786" spans="2:51" s="13" customFormat="1">
      <c r="B1786" s="157"/>
      <c r="D1786" s="145" t="s">
        <v>208</v>
      </c>
      <c r="E1786" s="158" t="s">
        <v>19</v>
      </c>
      <c r="F1786" s="159" t="s">
        <v>1461</v>
      </c>
      <c r="H1786" s="160">
        <v>5.6559999999999997</v>
      </c>
      <c r="I1786" s="161"/>
      <c r="L1786" s="157"/>
      <c r="M1786" s="162"/>
      <c r="T1786" s="163"/>
      <c r="AT1786" s="158" t="s">
        <v>208</v>
      </c>
      <c r="AU1786" s="158" t="s">
        <v>78</v>
      </c>
      <c r="AV1786" s="13" t="s">
        <v>78</v>
      </c>
      <c r="AW1786" s="13" t="s">
        <v>31</v>
      </c>
      <c r="AX1786" s="13" t="s">
        <v>69</v>
      </c>
      <c r="AY1786" s="158" t="s">
        <v>195</v>
      </c>
    </row>
    <row r="1787" spans="2:51" s="13" customFormat="1">
      <c r="B1787" s="157"/>
      <c r="D1787" s="145" t="s">
        <v>208</v>
      </c>
      <c r="E1787" s="158" t="s">
        <v>19</v>
      </c>
      <c r="F1787" s="159" t="s">
        <v>1462</v>
      </c>
      <c r="H1787" s="160">
        <v>6.4640000000000004</v>
      </c>
      <c r="I1787" s="161"/>
      <c r="L1787" s="157"/>
      <c r="M1787" s="162"/>
      <c r="T1787" s="163"/>
      <c r="AT1787" s="158" t="s">
        <v>208</v>
      </c>
      <c r="AU1787" s="158" t="s">
        <v>78</v>
      </c>
      <c r="AV1787" s="13" t="s">
        <v>78</v>
      </c>
      <c r="AW1787" s="13" t="s">
        <v>31</v>
      </c>
      <c r="AX1787" s="13" t="s">
        <v>69</v>
      </c>
      <c r="AY1787" s="158" t="s">
        <v>195</v>
      </c>
    </row>
    <row r="1788" spans="2:51" s="13" customFormat="1">
      <c r="B1788" s="157"/>
      <c r="D1788" s="145" t="s">
        <v>208</v>
      </c>
      <c r="E1788" s="158" t="s">
        <v>19</v>
      </c>
      <c r="F1788" s="159" t="s">
        <v>1463</v>
      </c>
      <c r="H1788" s="160">
        <v>7.2720000000000002</v>
      </c>
      <c r="I1788" s="161"/>
      <c r="L1788" s="157"/>
      <c r="M1788" s="162"/>
      <c r="T1788" s="163"/>
      <c r="AT1788" s="158" t="s">
        <v>208</v>
      </c>
      <c r="AU1788" s="158" t="s">
        <v>78</v>
      </c>
      <c r="AV1788" s="13" t="s">
        <v>78</v>
      </c>
      <c r="AW1788" s="13" t="s">
        <v>31</v>
      </c>
      <c r="AX1788" s="13" t="s">
        <v>69</v>
      </c>
      <c r="AY1788" s="158" t="s">
        <v>195</v>
      </c>
    </row>
    <row r="1789" spans="2:51" s="12" customFormat="1">
      <c r="B1789" s="151"/>
      <c r="D1789" s="145" t="s">
        <v>208</v>
      </c>
      <c r="E1789" s="152" t="s">
        <v>19</v>
      </c>
      <c r="F1789" s="153" t="s">
        <v>513</v>
      </c>
      <c r="H1789" s="152" t="s">
        <v>19</v>
      </c>
      <c r="I1789" s="154"/>
      <c r="L1789" s="151"/>
      <c r="M1789" s="155"/>
      <c r="T1789" s="156"/>
      <c r="AT1789" s="152" t="s">
        <v>208</v>
      </c>
      <c r="AU1789" s="152" t="s">
        <v>78</v>
      </c>
      <c r="AV1789" s="12" t="s">
        <v>76</v>
      </c>
      <c r="AW1789" s="12" t="s">
        <v>31</v>
      </c>
      <c r="AX1789" s="12" t="s">
        <v>69</v>
      </c>
      <c r="AY1789" s="152" t="s">
        <v>195</v>
      </c>
    </row>
    <row r="1790" spans="2:51" s="13" customFormat="1">
      <c r="B1790" s="157"/>
      <c r="D1790" s="145" t="s">
        <v>208</v>
      </c>
      <c r="E1790" s="158" t="s">
        <v>19</v>
      </c>
      <c r="F1790" s="159" t="s">
        <v>1461</v>
      </c>
      <c r="H1790" s="160">
        <v>5.6559999999999997</v>
      </c>
      <c r="I1790" s="161"/>
      <c r="L1790" s="157"/>
      <c r="M1790" s="162"/>
      <c r="T1790" s="163"/>
      <c r="AT1790" s="158" t="s">
        <v>208</v>
      </c>
      <c r="AU1790" s="158" t="s">
        <v>78</v>
      </c>
      <c r="AV1790" s="13" t="s">
        <v>78</v>
      </c>
      <c r="AW1790" s="13" t="s">
        <v>31</v>
      </c>
      <c r="AX1790" s="13" t="s">
        <v>69</v>
      </c>
      <c r="AY1790" s="158" t="s">
        <v>195</v>
      </c>
    </row>
    <row r="1791" spans="2:51" s="13" customFormat="1">
      <c r="B1791" s="157"/>
      <c r="D1791" s="145" t="s">
        <v>208</v>
      </c>
      <c r="E1791" s="158" t="s">
        <v>19</v>
      </c>
      <c r="F1791" s="159" t="s">
        <v>1464</v>
      </c>
      <c r="H1791" s="160">
        <v>17.776</v>
      </c>
      <c r="I1791" s="161"/>
      <c r="L1791" s="157"/>
      <c r="M1791" s="162"/>
      <c r="T1791" s="163"/>
      <c r="AT1791" s="158" t="s">
        <v>208</v>
      </c>
      <c r="AU1791" s="158" t="s">
        <v>78</v>
      </c>
      <c r="AV1791" s="13" t="s">
        <v>78</v>
      </c>
      <c r="AW1791" s="13" t="s">
        <v>31</v>
      </c>
      <c r="AX1791" s="13" t="s">
        <v>69</v>
      </c>
      <c r="AY1791" s="158" t="s">
        <v>195</v>
      </c>
    </row>
    <row r="1792" spans="2:51" s="13" customFormat="1">
      <c r="B1792" s="157"/>
      <c r="D1792" s="145" t="s">
        <v>208</v>
      </c>
      <c r="E1792" s="158" t="s">
        <v>19</v>
      </c>
      <c r="F1792" s="159" t="s">
        <v>1465</v>
      </c>
      <c r="H1792" s="160">
        <v>9.09</v>
      </c>
      <c r="I1792" s="161"/>
      <c r="L1792" s="157"/>
      <c r="M1792" s="162"/>
      <c r="T1792" s="163"/>
      <c r="AT1792" s="158" t="s">
        <v>208</v>
      </c>
      <c r="AU1792" s="158" t="s">
        <v>78</v>
      </c>
      <c r="AV1792" s="13" t="s">
        <v>78</v>
      </c>
      <c r="AW1792" s="13" t="s">
        <v>31</v>
      </c>
      <c r="AX1792" s="13" t="s">
        <v>69</v>
      </c>
      <c r="AY1792" s="158" t="s">
        <v>195</v>
      </c>
    </row>
    <row r="1793" spans="2:65" s="12" customFormat="1">
      <c r="B1793" s="151"/>
      <c r="D1793" s="145" t="s">
        <v>208</v>
      </c>
      <c r="E1793" s="152" t="s">
        <v>19</v>
      </c>
      <c r="F1793" s="153" t="s">
        <v>521</v>
      </c>
      <c r="H1793" s="152" t="s">
        <v>19</v>
      </c>
      <c r="I1793" s="154"/>
      <c r="L1793" s="151"/>
      <c r="M1793" s="155"/>
      <c r="T1793" s="156"/>
      <c r="AT1793" s="152" t="s">
        <v>208</v>
      </c>
      <c r="AU1793" s="152" t="s">
        <v>78</v>
      </c>
      <c r="AV1793" s="12" t="s">
        <v>76</v>
      </c>
      <c r="AW1793" s="12" t="s">
        <v>31</v>
      </c>
      <c r="AX1793" s="12" t="s">
        <v>69</v>
      </c>
      <c r="AY1793" s="152" t="s">
        <v>195</v>
      </c>
    </row>
    <row r="1794" spans="2:65" s="13" customFormat="1">
      <c r="B1794" s="157"/>
      <c r="D1794" s="145" t="s">
        <v>208</v>
      </c>
      <c r="E1794" s="158" t="s">
        <v>19</v>
      </c>
      <c r="F1794" s="159" t="s">
        <v>1466</v>
      </c>
      <c r="H1794" s="160">
        <v>2.8279999999999998</v>
      </c>
      <c r="I1794" s="161"/>
      <c r="L1794" s="157"/>
      <c r="M1794" s="162"/>
      <c r="T1794" s="163"/>
      <c r="AT1794" s="158" t="s">
        <v>208</v>
      </c>
      <c r="AU1794" s="158" t="s">
        <v>78</v>
      </c>
      <c r="AV1794" s="13" t="s">
        <v>78</v>
      </c>
      <c r="AW1794" s="13" t="s">
        <v>31</v>
      </c>
      <c r="AX1794" s="13" t="s">
        <v>69</v>
      </c>
      <c r="AY1794" s="158" t="s">
        <v>195</v>
      </c>
    </row>
    <row r="1795" spans="2:65" s="13" customFormat="1">
      <c r="B1795" s="157"/>
      <c r="D1795" s="145" t="s">
        <v>208</v>
      </c>
      <c r="E1795" s="158" t="s">
        <v>19</v>
      </c>
      <c r="F1795" s="159" t="s">
        <v>1467</v>
      </c>
      <c r="H1795" s="160">
        <v>1.8180000000000001</v>
      </c>
      <c r="I1795" s="161"/>
      <c r="L1795" s="157"/>
      <c r="M1795" s="162"/>
      <c r="T1795" s="163"/>
      <c r="AT1795" s="158" t="s">
        <v>208</v>
      </c>
      <c r="AU1795" s="158" t="s">
        <v>78</v>
      </c>
      <c r="AV1795" s="13" t="s">
        <v>78</v>
      </c>
      <c r="AW1795" s="13" t="s">
        <v>31</v>
      </c>
      <c r="AX1795" s="13" t="s">
        <v>69</v>
      </c>
      <c r="AY1795" s="158" t="s">
        <v>195</v>
      </c>
    </row>
    <row r="1796" spans="2:65" s="14" customFormat="1">
      <c r="B1796" s="164"/>
      <c r="D1796" s="145" t="s">
        <v>208</v>
      </c>
      <c r="E1796" s="165" t="s">
        <v>19</v>
      </c>
      <c r="F1796" s="166" t="s">
        <v>220</v>
      </c>
      <c r="H1796" s="167">
        <v>132.714</v>
      </c>
      <c r="I1796" s="168"/>
      <c r="L1796" s="164"/>
      <c r="M1796" s="169"/>
      <c r="T1796" s="170"/>
      <c r="AT1796" s="165" t="s">
        <v>208</v>
      </c>
      <c r="AU1796" s="165" t="s">
        <v>78</v>
      </c>
      <c r="AV1796" s="14" t="s">
        <v>202</v>
      </c>
      <c r="AW1796" s="14" t="s">
        <v>31</v>
      </c>
      <c r="AX1796" s="14" t="s">
        <v>76</v>
      </c>
      <c r="AY1796" s="165" t="s">
        <v>195</v>
      </c>
    </row>
    <row r="1797" spans="2:65" s="1" customFormat="1" ht="16.5" customHeight="1">
      <c r="B1797" s="33"/>
      <c r="C1797" s="132" t="s">
        <v>1468</v>
      </c>
      <c r="D1797" s="132" t="s">
        <v>197</v>
      </c>
      <c r="E1797" s="133" t="s">
        <v>1469</v>
      </c>
      <c r="F1797" s="134" t="s">
        <v>1470</v>
      </c>
      <c r="G1797" s="135" t="s">
        <v>200</v>
      </c>
      <c r="H1797" s="136">
        <v>234.45400000000001</v>
      </c>
      <c r="I1797" s="137"/>
      <c r="J1797" s="138">
        <f>ROUND(I1797*H1797,2)</f>
        <v>0</v>
      </c>
      <c r="K1797" s="134" t="s">
        <v>201</v>
      </c>
      <c r="L1797" s="33"/>
      <c r="M1797" s="139" t="s">
        <v>19</v>
      </c>
      <c r="N1797" s="140" t="s">
        <v>40</v>
      </c>
      <c r="P1797" s="141">
        <f>O1797*H1797</f>
        <v>0</v>
      </c>
      <c r="Q1797" s="141">
        <v>0</v>
      </c>
      <c r="R1797" s="141">
        <f>Q1797*H1797</f>
        <v>0</v>
      </c>
      <c r="S1797" s="141">
        <v>6.3E-2</v>
      </c>
      <c r="T1797" s="142">
        <f>S1797*H1797</f>
        <v>14.770602</v>
      </c>
      <c r="AR1797" s="143" t="s">
        <v>202</v>
      </c>
      <c r="AT1797" s="143" t="s">
        <v>197</v>
      </c>
      <c r="AU1797" s="143" t="s">
        <v>78</v>
      </c>
      <c r="AY1797" s="18" t="s">
        <v>195</v>
      </c>
      <c r="BE1797" s="144">
        <f>IF(N1797="základní",J1797,0)</f>
        <v>0</v>
      </c>
      <c r="BF1797" s="144">
        <f>IF(N1797="snížená",J1797,0)</f>
        <v>0</v>
      </c>
      <c r="BG1797" s="144">
        <f>IF(N1797="zákl. přenesená",J1797,0)</f>
        <v>0</v>
      </c>
      <c r="BH1797" s="144">
        <f>IF(N1797="sníž. přenesená",J1797,0)</f>
        <v>0</v>
      </c>
      <c r="BI1797" s="144">
        <f>IF(N1797="nulová",J1797,0)</f>
        <v>0</v>
      </c>
      <c r="BJ1797" s="18" t="s">
        <v>76</v>
      </c>
      <c r="BK1797" s="144">
        <f>ROUND(I1797*H1797,2)</f>
        <v>0</v>
      </c>
      <c r="BL1797" s="18" t="s">
        <v>202</v>
      </c>
      <c r="BM1797" s="143" t="s">
        <v>1471</v>
      </c>
    </row>
    <row r="1798" spans="2:65" s="1" customFormat="1">
      <c r="B1798" s="33"/>
      <c r="D1798" s="145" t="s">
        <v>204</v>
      </c>
      <c r="F1798" s="146" t="s">
        <v>1472</v>
      </c>
      <c r="I1798" s="147"/>
      <c r="L1798" s="33"/>
      <c r="M1798" s="148"/>
      <c r="T1798" s="54"/>
      <c r="AT1798" s="18" t="s">
        <v>204</v>
      </c>
      <c r="AU1798" s="18" t="s">
        <v>78</v>
      </c>
    </row>
    <row r="1799" spans="2:65" s="1" customFormat="1">
      <c r="B1799" s="33"/>
      <c r="D1799" s="149" t="s">
        <v>206</v>
      </c>
      <c r="F1799" s="150" t="s">
        <v>1473</v>
      </c>
      <c r="I1799" s="147"/>
      <c r="L1799" s="33"/>
      <c r="M1799" s="148"/>
      <c r="T1799" s="54"/>
      <c r="AT1799" s="18" t="s">
        <v>206</v>
      </c>
      <c r="AU1799" s="18" t="s">
        <v>78</v>
      </c>
    </row>
    <row r="1800" spans="2:65" s="12" customFormat="1">
      <c r="B1800" s="151"/>
      <c r="D1800" s="145" t="s">
        <v>208</v>
      </c>
      <c r="E1800" s="152" t="s">
        <v>19</v>
      </c>
      <c r="F1800" s="153" t="s">
        <v>209</v>
      </c>
      <c r="H1800" s="152" t="s">
        <v>19</v>
      </c>
      <c r="I1800" s="154"/>
      <c r="L1800" s="151"/>
      <c r="M1800" s="155"/>
      <c r="T1800" s="156"/>
      <c r="AT1800" s="152" t="s">
        <v>208</v>
      </c>
      <c r="AU1800" s="152" t="s">
        <v>78</v>
      </c>
      <c r="AV1800" s="12" t="s">
        <v>76</v>
      </c>
      <c r="AW1800" s="12" t="s">
        <v>31</v>
      </c>
      <c r="AX1800" s="12" t="s">
        <v>69</v>
      </c>
      <c r="AY1800" s="152" t="s">
        <v>195</v>
      </c>
    </row>
    <row r="1801" spans="2:65" s="12" customFormat="1">
      <c r="B1801" s="151"/>
      <c r="D1801" s="145" t="s">
        <v>208</v>
      </c>
      <c r="E1801" s="152" t="s">
        <v>19</v>
      </c>
      <c r="F1801" s="153" t="s">
        <v>434</v>
      </c>
      <c r="H1801" s="152" t="s">
        <v>19</v>
      </c>
      <c r="I1801" s="154"/>
      <c r="L1801" s="151"/>
      <c r="M1801" s="155"/>
      <c r="T1801" s="156"/>
      <c r="AT1801" s="152" t="s">
        <v>208</v>
      </c>
      <c r="AU1801" s="152" t="s">
        <v>78</v>
      </c>
      <c r="AV1801" s="12" t="s">
        <v>76</v>
      </c>
      <c r="AW1801" s="12" t="s">
        <v>31</v>
      </c>
      <c r="AX1801" s="12" t="s">
        <v>69</v>
      </c>
      <c r="AY1801" s="152" t="s">
        <v>195</v>
      </c>
    </row>
    <row r="1802" spans="2:65" s="13" customFormat="1">
      <c r="B1802" s="157"/>
      <c r="D1802" s="145" t="s">
        <v>208</v>
      </c>
      <c r="E1802" s="158" t="s">
        <v>19</v>
      </c>
      <c r="F1802" s="159" t="s">
        <v>1474</v>
      </c>
      <c r="H1802" s="160">
        <v>16.564</v>
      </c>
      <c r="I1802" s="161"/>
      <c r="L1802" s="157"/>
      <c r="M1802" s="162"/>
      <c r="T1802" s="163"/>
      <c r="AT1802" s="158" t="s">
        <v>208</v>
      </c>
      <c r="AU1802" s="158" t="s">
        <v>78</v>
      </c>
      <c r="AV1802" s="13" t="s">
        <v>78</v>
      </c>
      <c r="AW1802" s="13" t="s">
        <v>31</v>
      </c>
      <c r="AX1802" s="13" t="s">
        <v>69</v>
      </c>
      <c r="AY1802" s="158" t="s">
        <v>195</v>
      </c>
    </row>
    <row r="1803" spans="2:65" s="12" customFormat="1">
      <c r="B1803" s="151"/>
      <c r="D1803" s="145" t="s">
        <v>208</v>
      </c>
      <c r="E1803" s="152" t="s">
        <v>19</v>
      </c>
      <c r="F1803" s="153" t="s">
        <v>459</v>
      </c>
      <c r="H1803" s="152" t="s">
        <v>19</v>
      </c>
      <c r="I1803" s="154"/>
      <c r="L1803" s="151"/>
      <c r="M1803" s="155"/>
      <c r="T1803" s="156"/>
      <c r="AT1803" s="152" t="s">
        <v>208</v>
      </c>
      <c r="AU1803" s="152" t="s">
        <v>78</v>
      </c>
      <c r="AV1803" s="12" t="s">
        <v>76</v>
      </c>
      <c r="AW1803" s="12" t="s">
        <v>31</v>
      </c>
      <c r="AX1803" s="12" t="s">
        <v>69</v>
      </c>
      <c r="AY1803" s="152" t="s">
        <v>195</v>
      </c>
    </row>
    <row r="1804" spans="2:65" s="13" customFormat="1">
      <c r="B1804" s="157"/>
      <c r="D1804" s="145" t="s">
        <v>208</v>
      </c>
      <c r="E1804" s="158" t="s">
        <v>19</v>
      </c>
      <c r="F1804" s="159" t="s">
        <v>1475</v>
      </c>
      <c r="H1804" s="160">
        <v>69.891999999999996</v>
      </c>
      <c r="I1804" s="161"/>
      <c r="L1804" s="157"/>
      <c r="M1804" s="162"/>
      <c r="T1804" s="163"/>
      <c r="AT1804" s="158" t="s">
        <v>208</v>
      </c>
      <c r="AU1804" s="158" t="s">
        <v>78</v>
      </c>
      <c r="AV1804" s="13" t="s">
        <v>78</v>
      </c>
      <c r="AW1804" s="13" t="s">
        <v>31</v>
      </c>
      <c r="AX1804" s="13" t="s">
        <v>69</v>
      </c>
      <c r="AY1804" s="158" t="s">
        <v>195</v>
      </c>
    </row>
    <row r="1805" spans="2:65" s="12" customFormat="1">
      <c r="B1805" s="151"/>
      <c r="D1805" s="145" t="s">
        <v>208</v>
      </c>
      <c r="E1805" s="152" t="s">
        <v>19</v>
      </c>
      <c r="F1805" s="153" t="s">
        <v>494</v>
      </c>
      <c r="H1805" s="152" t="s">
        <v>19</v>
      </c>
      <c r="I1805" s="154"/>
      <c r="L1805" s="151"/>
      <c r="M1805" s="155"/>
      <c r="T1805" s="156"/>
      <c r="AT1805" s="152" t="s">
        <v>208</v>
      </c>
      <c r="AU1805" s="152" t="s">
        <v>78</v>
      </c>
      <c r="AV1805" s="12" t="s">
        <v>76</v>
      </c>
      <c r="AW1805" s="12" t="s">
        <v>31</v>
      </c>
      <c r="AX1805" s="12" t="s">
        <v>69</v>
      </c>
      <c r="AY1805" s="152" t="s">
        <v>195</v>
      </c>
    </row>
    <row r="1806" spans="2:65" s="13" customFormat="1">
      <c r="B1806" s="157"/>
      <c r="D1806" s="145" t="s">
        <v>208</v>
      </c>
      <c r="E1806" s="158" t="s">
        <v>19</v>
      </c>
      <c r="F1806" s="159" t="s">
        <v>1476</v>
      </c>
      <c r="H1806" s="160">
        <v>72.686000000000007</v>
      </c>
      <c r="I1806" s="161"/>
      <c r="L1806" s="157"/>
      <c r="M1806" s="162"/>
      <c r="T1806" s="163"/>
      <c r="AT1806" s="158" t="s">
        <v>208</v>
      </c>
      <c r="AU1806" s="158" t="s">
        <v>78</v>
      </c>
      <c r="AV1806" s="13" t="s">
        <v>78</v>
      </c>
      <c r="AW1806" s="13" t="s">
        <v>31</v>
      </c>
      <c r="AX1806" s="13" t="s">
        <v>69</v>
      </c>
      <c r="AY1806" s="158" t="s">
        <v>195</v>
      </c>
    </row>
    <row r="1807" spans="2:65" s="12" customFormat="1">
      <c r="B1807" s="151"/>
      <c r="D1807" s="145" t="s">
        <v>208</v>
      </c>
      <c r="E1807" s="152" t="s">
        <v>19</v>
      </c>
      <c r="F1807" s="153" t="s">
        <v>513</v>
      </c>
      <c r="H1807" s="152" t="s">
        <v>19</v>
      </c>
      <c r="I1807" s="154"/>
      <c r="L1807" s="151"/>
      <c r="M1807" s="155"/>
      <c r="T1807" s="156"/>
      <c r="AT1807" s="152" t="s">
        <v>208</v>
      </c>
      <c r="AU1807" s="152" t="s">
        <v>78</v>
      </c>
      <c r="AV1807" s="12" t="s">
        <v>76</v>
      </c>
      <c r="AW1807" s="12" t="s">
        <v>31</v>
      </c>
      <c r="AX1807" s="12" t="s">
        <v>69</v>
      </c>
      <c r="AY1807" s="152" t="s">
        <v>195</v>
      </c>
    </row>
    <row r="1808" spans="2:65" s="13" customFormat="1">
      <c r="B1808" s="157"/>
      <c r="D1808" s="145" t="s">
        <v>208</v>
      </c>
      <c r="E1808" s="158" t="s">
        <v>19</v>
      </c>
      <c r="F1808" s="159" t="s">
        <v>1477</v>
      </c>
      <c r="H1808" s="160">
        <v>68.646000000000001</v>
      </c>
      <c r="I1808" s="161"/>
      <c r="L1808" s="157"/>
      <c r="M1808" s="162"/>
      <c r="T1808" s="163"/>
      <c r="AT1808" s="158" t="s">
        <v>208</v>
      </c>
      <c r="AU1808" s="158" t="s">
        <v>78</v>
      </c>
      <c r="AV1808" s="13" t="s">
        <v>78</v>
      </c>
      <c r="AW1808" s="13" t="s">
        <v>31</v>
      </c>
      <c r="AX1808" s="13" t="s">
        <v>69</v>
      </c>
      <c r="AY1808" s="158" t="s">
        <v>195</v>
      </c>
    </row>
    <row r="1809" spans="2:65" s="12" customFormat="1">
      <c r="B1809" s="151"/>
      <c r="D1809" s="145" t="s">
        <v>208</v>
      </c>
      <c r="E1809" s="152" t="s">
        <v>19</v>
      </c>
      <c r="F1809" s="153" t="s">
        <v>521</v>
      </c>
      <c r="H1809" s="152" t="s">
        <v>19</v>
      </c>
      <c r="I1809" s="154"/>
      <c r="L1809" s="151"/>
      <c r="M1809" s="155"/>
      <c r="T1809" s="156"/>
      <c r="AT1809" s="152" t="s">
        <v>208</v>
      </c>
      <c r="AU1809" s="152" t="s">
        <v>78</v>
      </c>
      <c r="AV1809" s="12" t="s">
        <v>76</v>
      </c>
      <c r="AW1809" s="12" t="s">
        <v>31</v>
      </c>
      <c r="AX1809" s="12" t="s">
        <v>69</v>
      </c>
      <c r="AY1809" s="152" t="s">
        <v>195</v>
      </c>
    </row>
    <row r="1810" spans="2:65" s="13" customFormat="1">
      <c r="B1810" s="157"/>
      <c r="D1810" s="145" t="s">
        <v>208</v>
      </c>
      <c r="E1810" s="158" t="s">
        <v>19</v>
      </c>
      <c r="F1810" s="159" t="s">
        <v>1478</v>
      </c>
      <c r="H1810" s="160">
        <v>6.6660000000000004</v>
      </c>
      <c r="I1810" s="161"/>
      <c r="L1810" s="157"/>
      <c r="M1810" s="162"/>
      <c r="T1810" s="163"/>
      <c r="AT1810" s="158" t="s">
        <v>208</v>
      </c>
      <c r="AU1810" s="158" t="s">
        <v>78</v>
      </c>
      <c r="AV1810" s="13" t="s">
        <v>78</v>
      </c>
      <c r="AW1810" s="13" t="s">
        <v>31</v>
      </c>
      <c r="AX1810" s="13" t="s">
        <v>69</v>
      </c>
      <c r="AY1810" s="158" t="s">
        <v>195</v>
      </c>
    </row>
    <row r="1811" spans="2:65" s="14" customFormat="1">
      <c r="B1811" s="164"/>
      <c r="D1811" s="145" t="s">
        <v>208</v>
      </c>
      <c r="E1811" s="165" t="s">
        <v>19</v>
      </c>
      <c r="F1811" s="166" t="s">
        <v>220</v>
      </c>
      <c r="H1811" s="167">
        <v>234.45400000000001</v>
      </c>
      <c r="I1811" s="168"/>
      <c r="L1811" s="164"/>
      <c r="M1811" s="169"/>
      <c r="T1811" s="170"/>
      <c r="AT1811" s="165" t="s">
        <v>208</v>
      </c>
      <c r="AU1811" s="165" t="s">
        <v>78</v>
      </c>
      <c r="AV1811" s="14" t="s">
        <v>202</v>
      </c>
      <c r="AW1811" s="14" t="s">
        <v>31</v>
      </c>
      <c r="AX1811" s="14" t="s">
        <v>76</v>
      </c>
      <c r="AY1811" s="165" t="s">
        <v>195</v>
      </c>
    </row>
    <row r="1812" spans="2:65" s="1" customFormat="1" ht="16.5" customHeight="1">
      <c r="B1812" s="33"/>
      <c r="C1812" s="132" t="s">
        <v>1479</v>
      </c>
      <c r="D1812" s="132" t="s">
        <v>197</v>
      </c>
      <c r="E1812" s="133" t="s">
        <v>1480</v>
      </c>
      <c r="F1812" s="134" t="s">
        <v>1481</v>
      </c>
      <c r="G1812" s="135" t="s">
        <v>230</v>
      </c>
      <c r="H1812" s="136">
        <v>83.4</v>
      </c>
      <c r="I1812" s="137"/>
      <c r="J1812" s="138">
        <f>ROUND(I1812*H1812,2)</f>
        <v>0</v>
      </c>
      <c r="K1812" s="134" t="s">
        <v>201</v>
      </c>
      <c r="L1812" s="33"/>
      <c r="M1812" s="139" t="s">
        <v>19</v>
      </c>
      <c r="N1812" s="140" t="s">
        <v>40</v>
      </c>
      <c r="P1812" s="141">
        <f>O1812*H1812</f>
        <v>0</v>
      </c>
      <c r="Q1812" s="141">
        <v>0</v>
      </c>
      <c r="R1812" s="141">
        <f>Q1812*H1812</f>
        <v>0</v>
      </c>
      <c r="S1812" s="141">
        <v>5.3999999999999999E-2</v>
      </c>
      <c r="T1812" s="142">
        <f>S1812*H1812</f>
        <v>4.5036000000000005</v>
      </c>
      <c r="AR1812" s="143" t="s">
        <v>202</v>
      </c>
      <c r="AT1812" s="143" t="s">
        <v>197</v>
      </c>
      <c r="AU1812" s="143" t="s">
        <v>78</v>
      </c>
      <c r="AY1812" s="18" t="s">
        <v>195</v>
      </c>
      <c r="BE1812" s="144">
        <f>IF(N1812="základní",J1812,0)</f>
        <v>0</v>
      </c>
      <c r="BF1812" s="144">
        <f>IF(N1812="snížená",J1812,0)</f>
        <v>0</v>
      </c>
      <c r="BG1812" s="144">
        <f>IF(N1812="zákl. přenesená",J1812,0)</f>
        <v>0</v>
      </c>
      <c r="BH1812" s="144">
        <f>IF(N1812="sníž. přenesená",J1812,0)</f>
        <v>0</v>
      </c>
      <c r="BI1812" s="144">
        <f>IF(N1812="nulová",J1812,0)</f>
        <v>0</v>
      </c>
      <c r="BJ1812" s="18" t="s">
        <v>76</v>
      </c>
      <c r="BK1812" s="144">
        <f>ROUND(I1812*H1812,2)</f>
        <v>0</v>
      </c>
      <c r="BL1812" s="18" t="s">
        <v>202</v>
      </c>
      <c r="BM1812" s="143" t="s">
        <v>1482</v>
      </c>
    </row>
    <row r="1813" spans="2:65" s="1" customFormat="1">
      <c r="B1813" s="33"/>
      <c r="D1813" s="145" t="s">
        <v>204</v>
      </c>
      <c r="F1813" s="146" t="s">
        <v>1483</v>
      </c>
      <c r="I1813" s="147"/>
      <c r="L1813" s="33"/>
      <c r="M1813" s="148"/>
      <c r="T1813" s="54"/>
      <c r="AT1813" s="18" t="s">
        <v>204</v>
      </c>
      <c r="AU1813" s="18" t="s">
        <v>78</v>
      </c>
    </row>
    <row r="1814" spans="2:65" s="1" customFormat="1">
      <c r="B1814" s="33"/>
      <c r="D1814" s="149" t="s">
        <v>206</v>
      </c>
      <c r="F1814" s="150" t="s">
        <v>1484</v>
      </c>
      <c r="I1814" s="147"/>
      <c r="L1814" s="33"/>
      <c r="M1814" s="148"/>
      <c r="T1814" s="54"/>
      <c r="AT1814" s="18" t="s">
        <v>206</v>
      </c>
      <c r="AU1814" s="18" t="s">
        <v>78</v>
      </c>
    </row>
    <row r="1815" spans="2:65" s="12" customFormat="1">
      <c r="B1815" s="151"/>
      <c r="D1815" s="145" t="s">
        <v>208</v>
      </c>
      <c r="E1815" s="152" t="s">
        <v>19</v>
      </c>
      <c r="F1815" s="153" t="s">
        <v>209</v>
      </c>
      <c r="H1815" s="152" t="s">
        <v>19</v>
      </c>
      <c r="I1815" s="154"/>
      <c r="L1815" s="151"/>
      <c r="M1815" s="155"/>
      <c r="T1815" s="156"/>
      <c r="AT1815" s="152" t="s">
        <v>208</v>
      </c>
      <c r="AU1815" s="152" t="s">
        <v>78</v>
      </c>
      <c r="AV1815" s="12" t="s">
        <v>76</v>
      </c>
      <c r="AW1815" s="12" t="s">
        <v>31</v>
      </c>
      <c r="AX1815" s="12" t="s">
        <v>69</v>
      </c>
      <c r="AY1815" s="152" t="s">
        <v>195</v>
      </c>
    </row>
    <row r="1816" spans="2:65" s="12" customFormat="1">
      <c r="B1816" s="151"/>
      <c r="D1816" s="145" t="s">
        <v>208</v>
      </c>
      <c r="E1816" s="152" t="s">
        <v>19</v>
      </c>
      <c r="F1816" s="153" t="s">
        <v>357</v>
      </c>
      <c r="H1816" s="152" t="s">
        <v>19</v>
      </c>
      <c r="I1816" s="154"/>
      <c r="L1816" s="151"/>
      <c r="M1816" s="155"/>
      <c r="T1816" s="156"/>
      <c r="AT1816" s="152" t="s">
        <v>208</v>
      </c>
      <c r="AU1816" s="152" t="s">
        <v>78</v>
      </c>
      <c r="AV1816" s="12" t="s">
        <v>76</v>
      </c>
      <c r="AW1816" s="12" t="s">
        <v>31</v>
      </c>
      <c r="AX1816" s="12" t="s">
        <v>69</v>
      </c>
      <c r="AY1816" s="152" t="s">
        <v>195</v>
      </c>
    </row>
    <row r="1817" spans="2:65" s="13" customFormat="1">
      <c r="B1817" s="157"/>
      <c r="D1817" s="145" t="s">
        <v>208</v>
      </c>
      <c r="E1817" s="158" t="s">
        <v>19</v>
      </c>
      <c r="F1817" s="159" t="s">
        <v>1485</v>
      </c>
      <c r="H1817" s="160">
        <v>26.7</v>
      </c>
      <c r="I1817" s="161"/>
      <c r="L1817" s="157"/>
      <c r="M1817" s="162"/>
      <c r="T1817" s="163"/>
      <c r="AT1817" s="158" t="s">
        <v>208</v>
      </c>
      <c r="AU1817" s="158" t="s">
        <v>78</v>
      </c>
      <c r="AV1817" s="13" t="s">
        <v>78</v>
      </c>
      <c r="AW1817" s="13" t="s">
        <v>31</v>
      </c>
      <c r="AX1817" s="13" t="s">
        <v>69</v>
      </c>
      <c r="AY1817" s="158" t="s">
        <v>195</v>
      </c>
    </row>
    <row r="1818" spans="2:65" s="12" customFormat="1">
      <c r="B1818" s="151"/>
      <c r="D1818" s="145" t="s">
        <v>208</v>
      </c>
      <c r="E1818" s="152" t="s">
        <v>19</v>
      </c>
      <c r="F1818" s="153" t="s">
        <v>357</v>
      </c>
      <c r="H1818" s="152" t="s">
        <v>19</v>
      </c>
      <c r="I1818" s="154"/>
      <c r="L1818" s="151"/>
      <c r="M1818" s="155"/>
      <c r="T1818" s="156"/>
      <c r="AT1818" s="152" t="s">
        <v>208</v>
      </c>
      <c r="AU1818" s="152" t="s">
        <v>78</v>
      </c>
      <c r="AV1818" s="12" t="s">
        <v>76</v>
      </c>
      <c r="AW1818" s="12" t="s">
        <v>31</v>
      </c>
      <c r="AX1818" s="12" t="s">
        <v>69</v>
      </c>
      <c r="AY1818" s="152" t="s">
        <v>195</v>
      </c>
    </row>
    <row r="1819" spans="2:65" s="13" customFormat="1">
      <c r="B1819" s="157"/>
      <c r="D1819" s="145" t="s">
        <v>208</v>
      </c>
      <c r="E1819" s="158" t="s">
        <v>19</v>
      </c>
      <c r="F1819" s="159" t="s">
        <v>1486</v>
      </c>
      <c r="H1819" s="160">
        <v>17.100000000000001</v>
      </c>
      <c r="I1819" s="161"/>
      <c r="L1819" s="157"/>
      <c r="M1819" s="162"/>
      <c r="T1819" s="163"/>
      <c r="AT1819" s="158" t="s">
        <v>208</v>
      </c>
      <c r="AU1819" s="158" t="s">
        <v>78</v>
      </c>
      <c r="AV1819" s="13" t="s">
        <v>78</v>
      </c>
      <c r="AW1819" s="13" t="s">
        <v>31</v>
      </c>
      <c r="AX1819" s="13" t="s">
        <v>69</v>
      </c>
      <c r="AY1819" s="158" t="s">
        <v>195</v>
      </c>
    </row>
    <row r="1820" spans="2:65" s="13" customFormat="1">
      <c r="B1820" s="157"/>
      <c r="D1820" s="145" t="s">
        <v>208</v>
      </c>
      <c r="E1820" s="158" t="s">
        <v>19</v>
      </c>
      <c r="F1820" s="159" t="s">
        <v>1487</v>
      </c>
      <c r="H1820" s="160">
        <v>21.6</v>
      </c>
      <c r="I1820" s="161"/>
      <c r="L1820" s="157"/>
      <c r="M1820" s="162"/>
      <c r="T1820" s="163"/>
      <c r="AT1820" s="158" t="s">
        <v>208</v>
      </c>
      <c r="AU1820" s="158" t="s">
        <v>78</v>
      </c>
      <c r="AV1820" s="13" t="s">
        <v>78</v>
      </c>
      <c r="AW1820" s="13" t="s">
        <v>31</v>
      </c>
      <c r="AX1820" s="13" t="s">
        <v>69</v>
      </c>
      <c r="AY1820" s="158" t="s">
        <v>195</v>
      </c>
    </row>
    <row r="1821" spans="2:65" s="12" customFormat="1">
      <c r="B1821" s="151"/>
      <c r="D1821" s="145" t="s">
        <v>208</v>
      </c>
      <c r="E1821" s="152" t="s">
        <v>19</v>
      </c>
      <c r="F1821" s="153" t="s">
        <v>357</v>
      </c>
      <c r="H1821" s="152" t="s">
        <v>19</v>
      </c>
      <c r="I1821" s="154"/>
      <c r="L1821" s="151"/>
      <c r="M1821" s="155"/>
      <c r="T1821" s="156"/>
      <c r="AT1821" s="152" t="s">
        <v>208</v>
      </c>
      <c r="AU1821" s="152" t="s">
        <v>78</v>
      </c>
      <c r="AV1821" s="12" t="s">
        <v>76</v>
      </c>
      <c r="AW1821" s="12" t="s">
        <v>31</v>
      </c>
      <c r="AX1821" s="12" t="s">
        <v>69</v>
      </c>
      <c r="AY1821" s="152" t="s">
        <v>195</v>
      </c>
    </row>
    <row r="1822" spans="2:65" s="13" customFormat="1">
      <c r="B1822" s="157"/>
      <c r="D1822" s="145" t="s">
        <v>208</v>
      </c>
      <c r="E1822" s="158" t="s">
        <v>19</v>
      </c>
      <c r="F1822" s="159" t="s">
        <v>1488</v>
      </c>
      <c r="H1822" s="160">
        <v>18</v>
      </c>
      <c r="I1822" s="161"/>
      <c r="L1822" s="157"/>
      <c r="M1822" s="162"/>
      <c r="T1822" s="163"/>
      <c r="AT1822" s="158" t="s">
        <v>208</v>
      </c>
      <c r="AU1822" s="158" t="s">
        <v>78</v>
      </c>
      <c r="AV1822" s="13" t="s">
        <v>78</v>
      </c>
      <c r="AW1822" s="13" t="s">
        <v>31</v>
      </c>
      <c r="AX1822" s="13" t="s">
        <v>69</v>
      </c>
      <c r="AY1822" s="158" t="s">
        <v>195</v>
      </c>
    </row>
    <row r="1823" spans="2:65" s="14" customFormat="1">
      <c r="B1823" s="164"/>
      <c r="D1823" s="145" t="s">
        <v>208</v>
      </c>
      <c r="E1823" s="165" t="s">
        <v>19</v>
      </c>
      <c r="F1823" s="166" t="s">
        <v>220</v>
      </c>
      <c r="H1823" s="167">
        <v>83.4</v>
      </c>
      <c r="I1823" s="168"/>
      <c r="L1823" s="164"/>
      <c r="M1823" s="169"/>
      <c r="T1823" s="170"/>
      <c r="AT1823" s="165" t="s">
        <v>208</v>
      </c>
      <c r="AU1823" s="165" t="s">
        <v>78</v>
      </c>
      <c r="AV1823" s="14" t="s">
        <v>202</v>
      </c>
      <c r="AW1823" s="14" t="s">
        <v>31</v>
      </c>
      <c r="AX1823" s="14" t="s">
        <v>76</v>
      </c>
      <c r="AY1823" s="165" t="s">
        <v>195</v>
      </c>
    </row>
    <row r="1824" spans="2:65" s="1" customFormat="1" ht="16.5" customHeight="1">
      <c r="B1824" s="33"/>
      <c r="C1824" s="132" t="s">
        <v>1489</v>
      </c>
      <c r="D1824" s="132" t="s">
        <v>197</v>
      </c>
      <c r="E1824" s="133" t="s">
        <v>1490</v>
      </c>
      <c r="F1824" s="134" t="s">
        <v>1491</v>
      </c>
      <c r="G1824" s="135" t="s">
        <v>230</v>
      </c>
      <c r="H1824" s="136">
        <v>31.3</v>
      </c>
      <c r="I1824" s="137"/>
      <c r="J1824" s="138">
        <f>ROUND(I1824*H1824,2)</f>
        <v>0</v>
      </c>
      <c r="K1824" s="134" t="s">
        <v>201</v>
      </c>
      <c r="L1824" s="33"/>
      <c r="M1824" s="139" t="s">
        <v>19</v>
      </c>
      <c r="N1824" s="140" t="s">
        <v>40</v>
      </c>
      <c r="P1824" s="141">
        <f>O1824*H1824</f>
        <v>0</v>
      </c>
      <c r="Q1824" s="141">
        <v>0</v>
      </c>
      <c r="R1824" s="141">
        <f>Q1824*H1824</f>
        <v>0</v>
      </c>
      <c r="S1824" s="141">
        <v>8.1000000000000003E-2</v>
      </c>
      <c r="T1824" s="142">
        <f>S1824*H1824</f>
        <v>2.5353000000000003</v>
      </c>
      <c r="AR1824" s="143" t="s">
        <v>202</v>
      </c>
      <c r="AT1824" s="143" t="s">
        <v>197</v>
      </c>
      <c r="AU1824" s="143" t="s">
        <v>78</v>
      </c>
      <c r="AY1824" s="18" t="s">
        <v>195</v>
      </c>
      <c r="BE1824" s="144">
        <f>IF(N1824="základní",J1824,0)</f>
        <v>0</v>
      </c>
      <c r="BF1824" s="144">
        <f>IF(N1824="snížená",J1824,0)</f>
        <v>0</v>
      </c>
      <c r="BG1824" s="144">
        <f>IF(N1824="zákl. přenesená",J1824,0)</f>
        <v>0</v>
      </c>
      <c r="BH1824" s="144">
        <f>IF(N1824="sníž. přenesená",J1824,0)</f>
        <v>0</v>
      </c>
      <c r="BI1824" s="144">
        <f>IF(N1824="nulová",J1824,0)</f>
        <v>0</v>
      </c>
      <c r="BJ1824" s="18" t="s">
        <v>76</v>
      </c>
      <c r="BK1824" s="144">
        <f>ROUND(I1824*H1824,2)</f>
        <v>0</v>
      </c>
      <c r="BL1824" s="18" t="s">
        <v>202</v>
      </c>
      <c r="BM1824" s="143" t="s">
        <v>1492</v>
      </c>
    </row>
    <row r="1825" spans="2:65" s="1" customFormat="1">
      <c r="B1825" s="33"/>
      <c r="D1825" s="145" t="s">
        <v>204</v>
      </c>
      <c r="F1825" s="146" t="s">
        <v>1493</v>
      </c>
      <c r="I1825" s="147"/>
      <c r="L1825" s="33"/>
      <c r="M1825" s="148"/>
      <c r="T1825" s="54"/>
      <c r="AT1825" s="18" t="s">
        <v>204</v>
      </c>
      <c r="AU1825" s="18" t="s">
        <v>78</v>
      </c>
    </row>
    <row r="1826" spans="2:65" s="1" customFormat="1">
      <c r="B1826" s="33"/>
      <c r="D1826" s="149" t="s">
        <v>206</v>
      </c>
      <c r="F1826" s="150" t="s">
        <v>1494</v>
      </c>
      <c r="I1826" s="147"/>
      <c r="L1826" s="33"/>
      <c r="M1826" s="148"/>
      <c r="T1826" s="54"/>
      <c r="AT1826" s="18" t="s">
        <v>206</v>
      </c>
      <c r="AU1826" s="18" t="s">
        <v>78</v>
      </c>
    </row>
    <row r="1827" spans="2:65" s="12" customFormat="1">
      <c r="B1827" s="151"/>
      <c r="D1827" s="145" t="s">
        <v>208</v>
      </c>
      <c r="E1827" s="152" t="s">
        <v>19</v>
      </c>
      <c r="F1827" s="153" t="s">
        <v>209</v>
      </c>
      <c r="H1827" s="152" t="s">
        <v>19</v>
      </c>
      <c r="I1827" s="154"/>
      <c r="L1827" s="151"/>
      <c r="M1827" s="155"/>
      <c r="T1827" s="156"/>
      <c r="AT1827" s="152" t="s">
        <v>208</v>
      </c>
      <c r="AU1827" s="152" t="s">
        <v>78</v>
      </c>
      <c r="AV1827" s="12" t="s">
        <v>76</v>
      </c>
      <c r="AW1827" s="12" t="s">
        <v>31</v>
      </c>
      <c r="AX1827" s="12" t="s">
        <v>69</v>
      </c>
      <c r="AY1827" s="152" t="s">
        <v>195</v>
      </c>
    </row>
    <row r="1828" spans="2:65" s="13" customFormat="1">
      <c r="B1828" s="157"/>
      <c r="D1828" s="145" t="s">
        <v>208</v>
      </c>
      <c r="E1828" s="158" t="s">
        <v>19</v>
      </c>
      <c r="F1828" s="159" t="s">
        <v>1495</v>
      </c>
      <c r="H1828" s="160">
        <v>18.5</v>
      </c>
      <c r="I1828" s="161"/>
      <c r="L1828" s="157"/>
      <c r="M1828" s="162"/>
      <c r="T1828" s="163"/>
      <c r="AT1828" s="158" t="s">
        <v>208</v>
      </c>
      <c r="AU1828" s="158" t="s">
        <v>78</v>
      </c>
      <c r="AV1828" s="13" t="s">
        <v>78</v>
      </c>
      <c r="AW1828" s="13" t="s">
        <v>31</v>
      </c>
      <c r="AX1828" s="13" t="s">
        <v>69</v>
      </c>
      <c r="AY1828" s="158" t="s">
        <v>195</v>
      </c>
    </row>
    <row r="1829" spans="2:65" s="13" customFormat="1">
      <c r="B1829" s="157"/>
      <c r="D1829" s="145" t="s">
        <v>208</v>
      </c>
      <c r="E1829" s="158" t="s">
        <v>19</v>
      </c>
      <c r="F1829" s="159" t="s">
        <v>1496</v>
      </c>
      <c r="H1829" s="160">
        <v>12.8</v>
      </c>
      <c r="I1829" s="161"/>
      <c r="L1829" s="157"/>
      <c r="M1829" s="162"/>
      <c r="T1829" s="163"/>
      <c r="AT1829" s="158" t="s">
        <v>208</v>
      </c>
      <c r="AU1829" s="158" t="s">
        <v>78</v>
      </c>
      <c r="AV1829" s="13" t="s">
        <v>78</v>
      </c>
      <c r="AW1829" s="13" t="s">
        <v>31</v>
      </c>
      <c r="AX1829" s="13" t="s">
        <v>69</v>
      </c>
      <c r="AY1829" s="158" t="s">
        <v>195</v>
      </c>
    </row>
    <row r="1830" spans="2:65" s="14" customFormat="1">
      <c r="B1830" s="164"/>
      <c r="D1830" s="145" t="s">
        <v>208</v>
      </c>
      <c r="E1830" s="165" t="s">
        <v>19</v>
      </c>
      <c r="F1830" s="166" t="s">
        <v>220</v>
      </c>
      <c r="H1830" s="167">
        <v>31.3</v>
      </c>
      <c r="I1830" s="168"/>
      <c r="L1830" s="164"/>
      <c r="M1830" s="169"/>
      <c r="T1830" s="170"/>
      <c r="AT1830" s="165" t="s">
        <v>208</v>
      </c>
      <c r="AU1830" s="165" t="s">
        <v>78</v>
      </c>
      <c r="AV1830" s="14" t="s">
        <v>202</v>
      </c>
      <c r="AW1830" s="14" t="s">
        <v>31</v>
      </c>
      <c r="AX1830" s="14" t="s">
        <v>76</v>
      </c>
      <c r="AY1830" s="165" t="s">
        <v>195</v>
      </c>
    </row>
    <row r="1831" spans="2:65" s="1" customFormat="1" ht="16.5" customHeight="1">
      <c r="B1831" s="33"/>
      <c r="C1831" s="132" t="s">
        <v>1497</v>
      </c>
      <c r="D1831" s="132" t="s">
        <v>197</v>
      </c>
      <c r="E1831" s="133" t="s">
        <v>1498</v>
      </c>
      <c r="F1831" s="134" t="s">
        <v>1499</v>
      </c>
      <c r="G1831" s="135" t="s">
        <v>230</v>
      </c>
      <c r="H1831" s="136">
        <v>6.3</v>
      </c>
      <c r="I1831" s="137"/>
      <c r="J1831" s="138">
        <f>ROUND(I1831*H1831,2)</f>
        <v>0</v>
      </c>
      <c r="K1831" s="134" t="s">
        <v>201</v>
      </c>
      <c r="L1831" s="33"/>
      <c r="M1831" s="139" t="s">
        <v>19</v>
      </c>
      <c r="N1831" s="140" t="s">
        <v>40</v>
      </c>
      <c r="P1831" s="141">
        <f>O1831*H1831</f>
        <v>0</v>
      </c>
      <c r="Q1831" s="141">
        <v>9.7000000000000005E-4</v>
      </c>
      <c r="R1831" s="141">
        <f>Q1831*H1831</f>
        <v>6.1110000000000001E-3</v>
      </c>
      <c r="S1831" s="141">
        <v>4.3E-3</v>
      </c>
      <c r="T1831" s="142">
        <f>S1831*H1831</f>
        <v>2.7089999999999999E-2</v>
      </c>
      <c r="AR1831" s="143" t="s">
        <v>202</v>
      </c>
      <c r="AT1831" s="143" t="s">
        <v>197</v>
      </c>
      <c r="AU1831" s="143" t="s">
        <v>78</v>
      </c>
      <c r="AY1831" s="18" t="s">
        <v>195</v>
      </c>
      <c r="BE1831" s="144">
        <f>IF(N1831="základní",J1831,0)</f>
        <v>0</v>
      </c>
      <c r="BF1831" s="144">
        <f>IF(N1831="snížená",J1831,0)</f>
        <v>0</v>
      </c>
      <c r="BG1831" s="144">
        <f>IF(N1831="zákl. přenesená",J1831,0)</f>
        <v>0</v>
      </c>
      <c r="BH1831" s="144">
        <f>IF(N1831="sníž. přenesená",J1831,0)</f>
        <v>0</v>
      </c>
      <c r="BI1831" s="144">
        <f>IF(N1831="nulová",J1831,0)</f>
        <v>0</v>
      </c>
      <c r="BJ1831" s="18" t="s">
        <v>76</v>
      </c>
      <c r="BK1831" s="144">
        <f>ROUND(I1831*H1831,2)</f>
        <v>0</v>
      </c>
      <c r="BL1831" s="18" t="s">
        <v>202</v>
      </c>
      <c r="BM1831" s="143" t="s">
        <v>1500</v>
      </c>
    </row>
    <row r="1832" spans="2:65" s="1" customFormat="1">
      <c r="B1832" s="33"/>
      <c r="D1832" s="145" t="s">
        <v>204</v>
      </c>
      <c r="F1832" s="146" t="s">
        <v>1501</v>
      </c>
      <c r="I1832" s="147"/>
      <c r="L1832" s="33"/>
      <c r="M1832" s="148"/>
      <c r="T1832" s="54"/>
      <c r="AT1832" s="18" t="s">
        <v>204</v>
      </c>
      <c r="AU1832" s="18" t="s">
        <v>78</v>
      </c>
    </row>
    <row r="1833" spans="2:65" s="1" customFormat="1">
      <c r="B1833" s="33"/>
      <c r="D1833" s="149" t="s">
        <v>206</v>
      </c>
      <c r="F1833" s="150" t="s">
        <v>1502</v>
      </c>
      <c r="I1833" s="147"/>
      <c r="L1833" s="33"/>
      <c r="M1833" s="148"/>
      <c r="T1833" s="54"/>
      <c r="AT1833" s="18" t="s">
        <v>206</v>
      </c>
      <c r="AU1833" s="18" t="s">
        <v>78</v>
      </c>
    </row>
    <row r="1834" spans="2:65" s="12" customFormat="1">
      <c r="B1834" s="151"/>
      <c r="D1834" s="145" t="s">
        <v>208</v>
      </c>
      <c r="E1834" s="152" t="s">
        <v>19</v>
      </c>
      <c r="F1834" s="153" t="s">
        <v>209</v>
      </c>
      <c r="H1834" s="152" t="s">
        <v>19</v>
      </c>
      <c r="I1834" s="154"/>
      <c r="L1834" s="151"/>
      <c r="M1834" s="155"/>
      <c r="T1834" s="156"/>
      <c r="AT1834" s="152" t="s">
        <v>208</v>
      </c>
      <c r="AU1834" s="152" t="s">
        <v>78</v>
      </c>
      <c r="AV1834" s="12" t="s">
        <v>76</v>
      </c>
      <c r="AW1834" s="12" t="s">
        <v>31</v>
      </c>
      <c r="AX1834" s="12" t="s">
        <v>69</v>
      </c>
      <c r="AY1834" s="152" t="s">
        <v>195</v>
      </c>
    </row>
    <row r="1835" spans="2:65" s="12" customFormat="1">
      <c r="B1835" s="151"/>
      <c r="D1835" s="145" t="s">
        <v>208</v>
      </c>
      <c r="E1835" s="152" t="s">
        <v>19</v>
      </c>
      <c r="F1835" s="153" t="s">
        <v>459</v>
      </c>
      <c r="H1835" s="152" t="s">
        <v>19</v>
      </c>
      <c r="I1835" s="154"/>
      <c r="L1835" s="151"/>
      <c r="M1835" s="155"/>
      <c r="T1835" s="156"/>
      <c r="AT1835" s="152" t="s">
        <v>208</v>
      </c>
      <c r="AU1835" s="152" t="s">
        <v>78</v>
      </c>
      <c r="AV1835" s="12" t="s">
        <v>76</v>
      </c>
      <c r="AW1835" s="12" t="s">
        <v>31</v>
      </c>
      <c r="AX1835" s="12" t="s">
        <v>69</v>
      </c>
      <c r="AY1835" s="152" t="s">
        <v>195</v>
      </c>
    </row>
    <row r="1836" spans="2:65" s="13" customFormat="1">
      <c r="B1836" s="157"/>
      <c r="D1836" s="145" t="s">
        <v>208</v>
      </c>
      <c r="E1836" s="158" t="s">
        <v>19</v>
      </c>
      <c r="F1836" s="159" t="s">
        <v>1503</v>
      </c>
      <c r="H1836" s="160">
        <v>1.8</v>
      </c>
      <c r="I1836" s="161"/>
      <c r="L1836" s="157"/>
      <c r="M1836" s="162"/>
      <c r="T1836" s="163"/>
      <c r="AT1836" s="158" t="s">
        <v>208</v>
      </c>
      <c r="AU1836" s="158" t="s">
        <v>78</v>
      </c>
      <c r="AV1836" s="13" t="s">
        <v>78</v>
      </c>
      <c r="AW1836" s="13" t="s">
        <v>31</v>
      </c>
      <c r="AX1836" s="13" t="s">
        <v>69</v>
      </c>
      <c r="AY1836" s="158" t="s">
        <v>195</v>
      </c>
    </row>
    <row r="1837" spans="2:65" s="12" customFormat="1">
      <c r="B1837" s="151"/>
      <c r="D1837" s="145" t="s">
        <v>208</v>
      </c>
      <c r="E1837" s="152" t="s">
        <v>19</v>
      </c>
      <c r="F1837" s="153" t="s">
        <v>494</v>
      </c>
      <c r="H1837" s="152" t="s">
        <v>19</v>
      </c>
      <c r="I1837" s="154"/>
      <c r="L1837" s="151"/>
      <c r="M1837" s="155"/>
      <c r="T1837" s="156"/>
      <c r="AT1837" s="152" t="s">
        <v>208</v>
      </c>
      <c r="AU1837" s="152" t="s">
        <v>78</v>
      </c>
      <c r="AV1837" s="12" t="s">
        <v>76</v>
      </c>
      <c r="AW1837" s="12" t="s">
        <v>31</v>
      </c>
      <c r="AX1837" s="12" t="s">
        <v>69</v>
      </c>
      <c r="AY1837" s="152" t="s">
        <v>195</v>
      </c>
    </row>
    <row r="1838" spans="2:65" s="13" customFormat="1">
      <c r="B1838" s="157"/>
      <c r="D1838" s="145" t="s">
        <v>208</v>
      </c>
      <c r="E1838" s="158" t="s">
        <v>19</v>
      </c>
      <c r="F1838" s="159" t="s">
        <v>1503</v>
      </c>
      <c r="H1838" s="160">
        <v>1.8</v>
      </c>
      <c r="I1838" s="161"/>
      <c r="L1838" s="157"/>
      <c r="M1838" s="162"/>
      <c r="T1838" s="163"/>
      <c r="AT1838" s="158" t="s">
        <v>208</v>
      </c>
      <c r="AU1838" s="158" t="s">
        <v>78</v>
      </c>
      <c r="AV1838" s="13" t="s">
        <v>78</v>
      </c>
      <c r="AW1838" s="13" t="s">
        <v>31</v>
      </c>
      <c r="AX1838" s="13" t="s">
        <v>69</v>
      </c>
      <c r="AY1838" s="158" t="s">
        <v>195</v>
      </c>
    </row>
    <row r="1839" spans="2:65" s="12" customFormat="1">
      <c r="B1839" s="151"/>
      <c r="D1839" s="145" t="s">
        <v>208</v>
      </c>
      <c r="E1839" s="152" t="s">
        <v>19</v>
      </c>
      <c r="F1839" s="153" t="s">
        <v>513</v>
      </c>
      <c r="H1839" s="152" t="s">
        <v>19</v>
      </c>
      <c r="I1839" s="154"/>
      <c r="L1839" s="151"/>
      <c r="M1839" s="155"/>
      <c r="T1839" s="156"/>
      <c r="AT1839" s="152" t="s">
        <v>208</v>
      </c>
      <c r="AU1839" s="152" t="s">
        <v>78</v>
      </c>
      <c r="AV1839" s="12" t="s">
        <v>76</v>
      </c>
      <c r="AW1839" s="12" t="s">
        <v>31</v>
      </c>
      <c r="AX1839" s="12" t="s">
        <v>69</v>
      </c>
      <c r="AY1839" s="152" t="s">
        <v>195</v>
      </c>
    </row>
    <row r="1840" spans="2:65" s="13" customFormat="1">
      <c r="B1840" s="157"/>
      <c r="D1840" s="145" t="s">
        <v>208</v>
      </c>
      <c r="E1840" s="158" t="s">
        <v>19</v>
      </c>
      <c r="F1840" s="159" t="s">
        <v>1503</v>
      </c>
      <c r="H1840" s="160">
        <v>1.8</v>
      </c>
      <c r="I1840" s="161"/>
      <c r="L1840" s="157"/>
      <c r="M1840" s="162"/>
      <c r="T1840" s="163"/>
      <c r="AT1840" s="158" t="s">
        <v>208</v>
      </c>
      <c r="AU1840" s="158" t="s">
        <v>78</v>
      </c>
      <c r="AV1840" s="13" t="s">
        <v>78</v>
      </c>
      <c r="AW1840" s="13" t="s">
        <v>31</v>
      </c>
      <c r="AX1840" s="13" t="s">
        <v>69</v>
      </c>
      <c r="AY1840" s="158" t="s">
        <v>195</v>
      </c>
    </row>
    <row r="1841" spans="2:65" s="12" customFormat="1">
      <c r="B1841" s="151"/>
      <c r="D1841" s="145" t="s">
        <v>208</v>
      </c>
      <c r="E1841" s="152" t="s">
        <v>19</v>
      </c>
      <c r="F1841" s="153" t="s">
        <v>521</v>
      </c>
      <c r="H1841" s="152" t="s">
        <v>19</v>
      </c>
      <c r="I1841" s="154"/>
      <c r="L1841" s="151"/>
      <c r="M1841" s="155"/>
      <c r="T1841" s="156"/>
      <c r="AT1841" s="152" t="s">
        <v>208</v>
      </c>
      <c r="AU1841" s="152" t="s">
        <v>78</v>
      </c>
      <c r="AV1841" s="12" t="s">
        <v>76</v>
      </c>
      <c r="AW1841" s="12" t="s">
        <v>31</v>
      </c>
      <c r="AX1841" s="12" t="s">
        <v>69</v>
      </c>
      <c r="AY1841" s="152" t="s">
        <v>195</v>
      </c>
    </row>
    <row r="1842" spans="2:65" s="13" customFormat="1">
      <c r="B1842" s="157"/>
      <c r="D1842" s="145" t="s">
        <v>208</v>
      </c>
      <c r="E1842" s="158" t="s">
        <v>19</v>
      </c>
      <c r="F1842" s="159" t="s">
        <v>1504</v>
      </c>
      <c r="H1842" s="160">
        <v>0.9</v>
      </c>
      <c r="I1842" s="161"/>
      <c r="L1842" s="157"/>
      <c r="M1842" s="162"/>
      <c r="T1842" s="163"/>
      <c r="AT1842" s="158" t="s">
        <v>208</v>
      </c>
      <c r="AU1842" s="158" t="s">
        <v>78</v>
      </c>
      <c r="AV1842" s="13" t="s">
        <v>78</v>
      </c>
      <c r="AW1842" s="13" t="s">
        <v>31</v>
      </c>
      <c r="AX1842" s="13" t="s">
        <v>69</v>
      </c>
      <c r="AY1842" s="158" t="s">
        <v>195</v>
      </c>
    </row>
    <row r="1843" spans="2:65" s="14" customFormat="1">
      <c r="B1843" s="164"/>
      <c r="D1843" s="145" t="s">
        <v>208</v>
      </c>
      <c r="E1843" s="165" t="s">
        <v>19</v>
      </c>
      <c r="F1843" s="166" t="s">
        <v>220</v>
      </c>
      <c r="H1843" s="167">
        <v>6.3</v>
      </c>
      <c r="I1843" s="168"/>
      <c r="L1843" s="164"/>
      <c r="M1843" s="169"/>
      <c r="T1843" s="170"/>
      <c r="AT1843" s="165" t="s">
        <v>208</v>
      </c>
      <c r="AU1843" s="165" t="s">
        <v>78</v>
      </c>
      <c r="AV1843" s="14" t="s">
        <v>202</v>
      </c>
      <c r="AW1843" s="14" t="s">
        <v>31</v>
      </c>
      <c r="AX1843" s="14" t="s">
        <v>76</v>
      </c>
      <c r="AY1843" s="165" t="s">
        <v>195</v>
      </c>
    </row>
    <row r="1844" spans="2:65" s="1" customFormat="1" ht="16.5" customHeight="1">
      <c r="B1844" s="33"/>
      <c r="C1844" s="132" t="s">
        <v>1505</v>
      </c>
      <c r="D1844" s="132" t="s">
        <v>197</v>
      </c>
      <c r="E1844" s="133" t="s">
        <v>1506</v>
      </c>
      <c r="F1844" s="134" t="s">
        <v>1507</v>
      </c>
      <c r="G1844" s="135" t="s">
        <v>230</v>
      </c>
      <c r="H1844" s="136">
        <v>5.75</v>
      </c>
      <c r="I1844" s="137"/>
      <c r="J1844" s="138">
        <f>ROUND(I1844*H1844,2)</f>
        <v>0</v>
      </c>
      <c r="K1844" s="134" t="s">
        <v>201</v>
      </c>
      <c r="L1844" s="33"/>
      <c r="M1844" s="139" t="s">
        <v>19</v>
      </c>
      <c r="N1844" s="140" t="s">
        <v>40</v>
      </c>
      <c r="P1844" s="141">
        <f>O1844*H1844</f>
        <v>0</v>
      </c>
      <c r="Q1844" s="141">
        <v>1.23E-3</v>
      </c>
      <c r="R1844" s="141">
        <f>Q1844*H1844</f>
        <v>7.0724999999999998E-3</v>
      </c>
      <c r="S1844" s="141">
        <v>1.7000000000000001E-2</v>
      </c>
      <c r="T1844" s="142">
        <f>S1844*H1844</f>
        <v>9.7750000000000004E-2</v>
      </c>
      <c r="AR1844" s="143" t="s">
        <v>202</v>
      </c>
      <c r="AT1844" s="143" t="s">
        <v>197</v>
      </c>
      <c r="AU1844" s="143" t="s">
        <v>78</v>
      </c>
      <c r="AY1844" s="18" t="s">
        <v>195</v>
      </c>
      <c r="BE1844" s="144">
        <f>IF(N1844="základní",J1844,0)</f>
        <v>0</v>
      </c>
      <c r="BF1844" s="144">
        <f>IF(N1844="snížená",J1844,0)</f>
        <v>0</v>
      </c>
      <c r="BG1844" s="144">
        <f>IF(N1844="zákl. přenesená",J1844,0)</f>
        <v>0</v>
      </c>
      <c r="BH1844" s="144">
        <f>IF(N1844="sníž. přenesená",J1844,0)</f>
        <v>0</v>
      </c>
      <c r="BI1844" s="144">
        <f>IF(N1844="nulová",J1844,0)</f>
        <v>0</v>
      </c>
      <c r="BJ1844" s="18" t="s">
        <v>76</v>
      </c>
      <c r="BK1844" s="144">
        <f>ROUND(I1844*H1844,2)</f>
        <v>0</v>
      </c>
      <c r="BL1844" s="18" t="s">
        <v>202</v>
      </c>
      <c r="BM1844" s="143" t="s">
        <v>1508</v>
      </c>
    </row>
    <row r="1845" spans="2:65" s="1" customFormat="1">
      <c r="B1845" s="33"/>
      <c r="D1845" s="145" t="s">
        <v>204</v>
      </c>
      <c r="F1845" s="146" t="s">
        <v>1509</v>
      </c>
      <c r="I1845" s="147"/>
      <c r="L1845" s="33"/>
      <c r="M1845" s="148"/>
      <c r="T1845" s="54"/>
      <c r="AT1845" s="18" t="s">
        <v>204</v>
      </c>
      <c r="AU1845" s="18" t="s">
        <v>78</v>
      </c>
    </row>
    <row r="1846" spans="2:65" s="1" customFormat="1">
      <c r="B1846" s="33"/>
      <c r="D1846" s="149" t="s">
        <v>206</v>
      </c>
      <c r="F1846" s="150" t="s">
        <v>1510</v>
      </c>
      <c r="I1846" s="147"/>
      <c r="L1846" s="33"/>
      <c r="M1846" s="148"/>
      <c r="T1846" s="54"/>
      <c r="AT1846" s="18" t="s">
        <v>206</v>
      </c>
      <c r="AU1846" s="18" t="s">
        <v>78</v>
      </c>
    </row>
    <row r="1847" spans="2:65" s="12" customFormat="1">
      <c r="B1847" s="151"/>
      <c r="D1847" s="145" t="s">
        <v>208</v>
      </c>
      <c r="E1847" s="152" t="s">
        <v>19</v>
      </c>
      <c r="F1847" s="153" t="s">
        <v>209</v>
      </c>
      <c r="H1847" s="152" t="s">
        <v>19</v>
      </c>
      <c r="I1847" s="154"/>
      <c r="L1847" s="151"/>
      <c r="M1847" s="155"/>
      <c r="T1847" s="156"/>
      <c r="AT1847" s="152" t="s">
        <v>208</v>
      </c>
      <c r="AU1847" s="152" t="s">
        <v>78</v>
      </c>
      <c r="AV1847" s="12" t="s">
        <v>76</v>
      </c>
      <c r="AW1847" s="12" t="s">
        <v>31</v>
      </c>
      <c r="AX1847" s="12" t="s">
        <v>69</v>
      </c>
      <c r="AY1847" s="152" t="s">
        <v>195</v>
      </c>
    </row>
    <row r="1848" spans="2:65" s="12" customFormat="1">
      <c r="B1848" s="151"/>
      <c r="D1848" s="145" t="s">
        <v>208</v>
      </c>
      <c r="E1848" s="152" t="s">
        <v>19</v>
      </c>
      <c r="F1848" s="153" t="s">
        <v>1511</v>
      </c>
      <c r="H1848" s="152" t="s">
        <v>19</v>
      </c>
      <c r="I1848" s="154"/>
      <c r="L1848" s="151"/>
      <c r="M1848" s="155"/>
      <c r="T1848" s="156"/>
      <c r="AT1848" s="152" t="s">
        <v>208</v>
      </c>
      <c r="AU1848" s="152" t="s">
        <v>78</v>
      </c>
      <c r="AV1848" s="12" t="s">
        <v>76</v>
      </c>
      <c r="AW1848" s="12" t="s">
        <v>31</v>
      </c>
      <c r="AX1848" s="12" t="s">
        <v>69</v>
      </c>
      <c r="AY1848" s="152" t="s">
        <v>195</v>
      </c>
    </row>
    <row r="1849" spans="2:65" s="13" customFormat="1">
      <c r="B1849" s="157"/>
      <c r="D1849" s="145" t="s">
        <v>208</v>
      </c>
      <c r="E1849" s="158" t="s">
        <v>19</v>
      </c>
      <c r="F1849" s="159" t="s">
        <v>1512</v>
      </c>
      <c r="H1849" s="160">
        <v>0.8</v>
      </c>
      <c r="I1849" s="161"/>
      <c r="L1849" s="157"/>
      <c r="M1849" s="162"/>
      <c r="T1849" s="163"/>
      <c r="AT1849" s="158" t="s">
        <v>208</v>
      </c>
      <c r="AU1849" s="158" t="s">
        <v>78</v>
      </c>
      <c r="AV1849" s="13" t="s">
        <v>78</v>
      </c>
      <c r="AW1849" s="13" t="s">
        <v>31</v>
      </c>
      <c r="AX1849" s="13" t="s">
        <v>69</v>
      </c>
      <c r="AY1849" s="158" t="s">
        <v>195</v>
      </c>
    </row>
    <row r="1850" spans="2:65" s="12" customFormat="1">
      <c r="B1850" s="151"/>
      <c r="D1850" s="145" t="s">
        <v>208</v>
      </c>
      <c r="E1850" s="152" t="s">
        <v>19</v>
      </c>
      <c r="F1850" s="153" t="s">
        <v>459</v>
      </c>
      <c r="H1850" s="152" t="s">
        <v>19</v>
      </c>
      <c r="I1850" s="154"/>
      <c r="L1850" s="151"/>
      <c r="M1850" s="155"/>
      <c r="T1850" s="156"/>
      <c r="AT1850" s="152" t="s">
        <v>208</v>
      </c>
      <c r="AU1850" s="152" t="s">
        <v>78</v>
      </c>
      <c r="AV1850" s="12" t="s">
        <v>76</v>
      </c>
      <c r="AW1850" s="12" t="s">
        <v>31</v>
      </c>
      <c r="AX1850" s="12" t="s">
        <v>69</v>
      </c>
      <c r="AY1850" s="152" t="s">
        <v>195</v>
      </c>
    </row>
    <row r="1851" spans="2:65" s="13" customFormat="1">
      <c r="B1851" s="157"/>
      <c r="D1851" s="145" t="s">
        <v>208</v>
      </c>
      <c r="E1851" s="158" t="s">
        <v>19</v>
      </c>
      <c r="F1851" s="159" t="s">
        <v>1513</v>
      </c>
      <c r="H1851" s="160">
        <v>3.15</v>
      </c>
      <c r="I1851" s="161"/>
      <c r="L1851" s="157"/>
      <c r="M1851" s="162"/>
      <c r="T1851" s="163"/>
      <c r="AT1851" s="158" t="s">
        <v>208</v>
      </c>
      <c r="AU1851" s="158" t="s">
        <v>78</v>
      </c>
      <c r="AV1851" s="13" t="s">
        <v>78</v>
      </c>
      <c r="AW1851" s="13" t="s">
        <v>31</v>
      </c>
      <c r="AX1851" s="13" t="s">
        <v>69</v>
      </c>
      <c r="AY1851" s="158" t="s">
        <v>195</v>
      </c>
    </row>
    <row r="1852" spans="2:65" s="12" customFormat="1">
      <c r="B1852" s="151"/>
      <c r="D1852" s="145" t="s">
        <v>208</v>
      </c>
      <c r="E1852" s="152" t="s">
        <v>19</v>
      </c>
      <c r="F1852" s="153" t="s">
        <v>494</v>
      </c>
      <c r="H1852" s="152" t="s">
        <v>19</v>
      </c>
      <c r="I1852" s="154"/>
      <c r="L1852" s="151"/>
      <c r="M1852" s="155"/>
      <c r="T1852" s="156"/>
      <c r="AT1852" s="152" t="s">
        <v>208</v>
      </c>
      <c r="AU1852" s="152" t="s">
        <v>78</v>
      </c>
      <c r="AV1852" s="12" t="s">
        <v>76</v>
      </c>
      <c r="AW1852" s="12" t="s">
        <v>31</v>
      </c>
      <c r="AX1852" s="12" t="s">
        <v>69</v>
      </c>
      <c r="AY1852" s="152" t="s">
        <v>195</v>
      </c>
    </row>
    <row r="1853" spans="2:65" s="13" customFormat="1">
      <c r="B1853" s="157"/>
      <c r="D1853" s="145" t="s">
        <v>208</v>
      </c>
      <c r="E1853" s="158" t="s">
        <v>19</v>
      </c>
      <c r="F1853" s="159" t="s">
        <v>1514</v>
      </c>
      <c r="H1853" s="160">
        <v>0.9</v>
      </c>
      <c r="I1853" s="161"/>
      <c r="L1853" s="157"/>
      <c r="M1853" s="162"/>
      <c r="T1853" s="163"/>
      <c r="AT1853" s="158" t="s">
        <v>208</v>
      </c>
      <c r="AU1853" s="158" t="s">
        <v>78</v>
      </c>
      <c r="AV1853" s="13" t="s">
        <v>78</v>
      </c>
      <c r="AW1853" s="13" t="s">
        <v>31</v>
      </c>
      <c r="AX1853" s="13" t="s">
        <v>69</v>
      </c>
      <c r="AY1853" s="158" t="s">
        <v>195</v>
      </c>
    </row>
    <row r="1854" spans="2:65" s="12" customFormat="1">
      <c r="B1854" s="151"/>
      <c r="D1854" s="145" t="s">
        <v>208</v>
      </c>
      <c r="E1854" s="152" t="s">
        <v>19</v>
      </c>
      <c r="F1854" s="153" t="s">
        <v>521</v>
      </c>
      <c r="H1854" s="152" t="s">
        <v>19</v>
      </c>
      <c r="I1854" s="154"/>
      <c r="L1854" s="151"/>
      <c r="M1854" s="155"/>
      <c r="T1854" s="156"/>
      <c r="AT1854" s="152" t="s">
        <v>208</v>
      </c>
      <c r="AU1854" s="152" t="s">
        <v>78</v>
      </c>
      <c r="AV1854" s="12" t="s">
        <v>76</v>
      </c>
      <c r="AW1854" s="12" t="s">
        <v>31</v>
      </c>
      <c r="AX1854" s="12" t="s">
        <v>69</v>
      </c>
      <c r="AY1854" s="152" t="s">
        <v>195</v>
      </c>
    </row>
    <row r="1855" spans="2:65" s="13" customFormat="1">
      <c r="B1855" s="157"/>
      <c r="D1855" s="145" t="s">
        <v>208</v>
      </c>
      <c r="E1855" s="158" t="s">
        <v>19</v>
      </c>
      <c r="F1855" s="159" t="s">
        <v>1504</v>
      </c>
      <c r="H1855" s="160">
        <v>0.9</v>
      </c>
      <c r="I1855" s="161"/>
      <c r="L1855" s="157"/>
      <c r="M1855" s="162"/>
      <c r="T1855" s="163"/>
      <c r="AT1855" s="158" t="s">
        <v>208</v>
      </c>
      <c r="AU1855" s="158" t="s">
        <v>78</v>
      </c>
      <c r="AV1855" s="13" t="s">
        <v>78</v>
      </c>
      <c r="AW1855" s="13" t="s">
        <v>31</v>
      </c>
      <c r="AX1855" s="13" t="s">
        <v>69</v>
      </c>
      <c r="AY1855" s="158" t="s">
        <v>195</v>
      </c>
    </row>
    <row r="1856" spans="2:65" s="14" customFormat="1">
      <c r="B1856" s="164"/>
      <c r="D1856" s="145" t="s">
        <v>208</v>
      </c>
      <c r="E1856" s="165" t="s">
        <v>19</v>
      </c>
      <c r="F1856" s="166" t="s">
        <v>220</v>
      </c>
      <c r="H1856" s="167">
        <v>5.75</v>
      </c>
      <c r="I1856" s="168"/>
      <c r="L1856" s="164"/>
      <c r="M1856" s="169"/>
      <c r="T1856" s="170"/>
      <c r="AT1856" s="165" t="s">
        <v>208</v>
      </c>
      <c r="AU1856" s="165" t="s">
        <v>78</v>
      </c>
      <c r="AV1856" s="14" t="s">
        <v>202</v>
      </c>
      <c r="AW1856" s="14" t="s">
        <v>31</v>
      </c>
      <c r="AX1856" s="14" t="s">
        <v>76</v>
      </c>
      <c r="AY1856" s="165" t="s">
        <v>195</v>
      </c>
    </row>
    <row r="1857" spans="2:65" s="1" customFormat="1" ht="16.5" customHeight="1">
      <c r="B1857" s="33"/>
      <c r="C1857" s="132" t="s">
        <v>1515</v>
      </c>
      <c r="D1857" s="132" t="s">
        <v>197</v>
      </c>
      <c r="E1857" s="133" t="s">
        <v>1516</v>
      </c>
      <c r="F1857" s="134" t="s">
        <v>1517</v>
      </c>
      <c r="G1857" s="135" t="s">
        <v>230</v>
      </c>
      <c r="H1857" s="136">
        <v>17.45</v>
      </c>
      <c r="I1857" s="137"/>
      <c r="J1857" s="138">
        <f>ROUND(I1857*H1857,2)</f>
        <v>0</v>
      </c>
      <c r="K1857" s="134" t="s">
        <v>201</v>
      </c>
      <c r="L1857" s="33"/>
      <c r="M1857" s="139" t="s">
        <v>19</v>
      </c>
      <c r="N1857" s="140" t="s">
        <v>40</v>
      </c>
      <c r="P1857" s="141">
        <f>O1857*H1857</f>
        <v>0</v>
      </c>
      <c r="Q1857" s="141">
        <v>1.47E-3</v>
      </c>
      <c r="R1857" s="141">
        <f>Q1857*H1857</f>
        <v>2.5651499999999997E-2</v>
      </c>
      <c r="S1857" s="141">
        <v>3.9E-2</v>
      </c>
      <c r="T1857" s="142">
        <f>S1857*H1857</f>
        <v>0.68054999999999999</v>
      </c>
      <c r="AR1857" s="143" t="s">
        <v>202</v>
      </c>
      <c r="AT1857" s="143" t="s">
        <v>197</v>
      </c>
      <c r="AU1857" s="143" t="s">
        <v>78</v>
      </c>
      <c r="AY1857" s="18" t="s">
        <v>195</v>
      </c>
      <c r="BE1857" s="144">
        <f>IF(N1857="základní",J1857,0)</f>
        <v>0</v>
      </c>
      <c r="BF1857" s="144">
        <f>IF(N1857="snížená",J1857,0)</f>
        <v>0</v>
      </c>
      <c r="BG1857" s="144">
        <f>IF(N1857="zákl. přenesená",J1857,0)</f>
        <v>0</v>
      </c>
      <c r="BH1857" s="144">
        <f>IF(N1857="sníž. přenesená",J1857,0)</f>
        <v>0</v>
      </c>
      <c r="BI1857" s="144">
        <f>IF(N1857="nulová",J1857,0)</f>
        <v>0</v>
      </c>
      <c r="BJ1857" s="18" t="s">
        <v>76</v>
      </c>
      <c r="BK1857" s="144">
        <f>ROUND(I1857*H1857,2)</f>
        <v>0</v>
      </c>
      <c r="BL1857" s="18" t="s">
        <v>202</v>
      </c>
      <c r="BM1857" s="143" t="s">
        <v>1518</v>
      </c>
    </row>
    <row r="1858" spans="2:65" s="1" customFormat="1">
      <c r="B1858" s="33"/>
      <c r="D1858" s="145" t="s">
        <v>204</v>
      </c>
      <c r="F1858" s="146" t="s">
        <v>1519</v>
      </c>
      <c r="I1858" s="147"/>
      <c r="L1858" s="33"/>
      <c r="M1858" s="148"/>
      <c r="T1858" s="54"/>
      <c r="AT1858" s="18" t="s">
        <v>204</v>
      </c>
      <c r="AU1858" s="18" t="s">
        <v>78</v>
      </c>
    </row>
    <row r="1859" spans="2:65" s="1" customFormat="1">
      <c r="B1859" s="33"/>
      <c r="D1859" s="149" t="s">
        <v>206</v>
      </c>
      <c r="F1859" s="150" t="s">
        <v>1520</v>
      </c>
      <c r="I1859" s="147"/>
      <c r="L1859" s="33"/>
      <c r="M1859" s="148"/>
      <c r="T1859" s="54"/>
      <c r="AT1859" s="18" t="s">
        <v>206</v>
      </c>
      <c r="AU1859" s="18" t="s">
        <v>78</v>
      </c>
    </row>
    <row r="1860" spans="2:65" s="12" customFormat="1">
      <c r="B1860" s="151"/>
      <c r="D1860" s="145" t="s">
        <v>208</v>
      </c>
      <c r="E1860" s="152" t="s">
        <v>19</v>
      </c>
      <c r="F1860" s="153" t="s">
        <v>209</v>
      </c>
      <c r="H1860" s="152" t="s">
        <v>19</v>
      </c>
      <c r="I1860" s="154"/>
      <c r="L1860" s="151"/>
      <c r="M1860" s="155"/>
      <c r="T1860" s="156"/>
      <c r="AT1860" s="152" t="s">
        <v>208</v>
      </c>
      <c r="AU1860" s="152" t="s">
        <v>78</v>
      </c>
      <c r="AV1860" s="12" t="s">
        <v>76</v>
      </c>
      <c r="AW1860" s="12" t="s">
        <v>31</v>
      </c>
      <c r="AX1860" s="12" t="s">
        <v>69</v>
      </c>
      <c r="AY1860" s="152" t="s">
        <v>195</v>
      </c>
    </row>
    <row r="1861" spans="2:65" s="12" customFormat="1">
      <c r="B1861" s="151"/>
      <c r="D1861" s="145" t="s">
        <v>208</v>
      </c>
      <c r="E1861" s="152" t="s">
        <v>19</v>
      </c>
      <c r="F1861" s="153" t="s">
        <v>1511</v>
      </c>
      <c r="H1861" s="152" t="s">
        <v>19</v>
      </c>
      <c r="I1861" s="154"/>
      <c r="L1861" s="151"/>
      <c r="M1861" s="155"/>
      <c r="T1861" s="156"/>
      <c r="AT1861" s="152" t="s">
        <v>208</v>
      </c>
      <c r="AU1861" s="152" t="s">
        <v>78</v>
      </c>
      <c r="AV1861" s="12" t="s">
        <v>76</v>
      </c>
      <c r="AW1861" s="12" t="s">
        <v>31</v>
      </c>
      <c r="AX1861" s="12" t="s">
        <v>69</v>
      </c>
      <c r="AY1861" s="152" t="s">
        <v>195</v>
      </c>
    </row>
    <row r="1862" spans="2:65" s="13" customFormat="1">
      <c r="B1862" s="157"/>
      <c r="D1862" s="145" t="s">
        <v>208</v>
      </c>
      <c r="E1862" s="158" t="s">
        <v>19</v>
      </c>
      <c r="F1862" s="159" t="s">
        <v>1521</v>
      </c>
      <c r="H1862" s="160">
        <v>7.4</v>
      </c>
      <c r="I1862" s="161"/>
      <c r="L1862" s="157"/>
      <c r="M1862" s="162"/>
      <c r="T1862" s="163"/>
      <c r="AT1862" s="158" t="s">
        <v>208</v>
      </c>
      <c r="AU1862" s="158" t="s">
        <v>78</v>
      </c>
      <c r="AV1862" s="13" t="s">
        <v>78</v>
      </c>
      <c r="AW1862" s="13" t="s">
        <v>31</v>
      </c>
      <c r="AX1862" s="13" t="s">
        <v>69</v>
      </c>
      <c r="AY1862" s="158" t="s">
        <v>195</v>
      </c>
    </row>
    <row r="1863" spans="2:65" s="12" customFormat="1">
      <c r="B1863" s="151"/>
      <c r="D1863" s="145" t="s">
        <v>208</v>
      </c>
      <c r="E1863" s="152" t="s">
        <v>19</v>
      </c>
      <c r="F1863" s="153" t="s">
        <v>434</v>
      </c>
      <c r="H1863" s="152" t="s">
        <v>19</v>
      </c>
      <c r="I1863" s="154"/>
      <c r="L1863" s="151"/>
      <c r="M1863" s="155"/>
      <c r="T1863" s="156"/>
      <c r="AT1863" s="152" t="s">
        <v>208</v>
      </c>
      <c r="AU1863" s="152" t="s">
        <v>78</v>
      </c>
      <c r="AV1863" s="12" t="s">
        <v>76</v>
      </c>
      <c r="AW1863" s="12" t="s">
        <v>31</v>
      </c>
      <c r="AX1863" s="12" t="s">
        <v>69</v>
      </c>
      <c r="AY1863" s="152" t="s">
        <v>195</v>
      </c>
    </row>
    <row r="1864" spans="2:65" s="13" customFormat="1">
      <c r="B1864" s="157"/>
      <c r="D1864" s="145" t="s">
        <v>208</v>
      </c>
      <c r="E1864" s="158" t="s">
        <v>19</v>
      </c>
      <c r="F1864" s="159" t="s">
        <v>1522</v>
      </c>
      <c r="H1864" s="160">
        <v>0.6</v>
      </c>
      <c r="I1864" s="161"/>
      <c r="L1864" s="157"/>
      <c r="M1864" s="162"/>
      <c r="T1864" s="163"/>
      <c r="AT1864" s="158" t="s">
        <v>208</v>
      </c>
      <c r="AU1864" s="158" t="s">
        <v>78</v>
      </c>
      <c r="AV1864" s="13" t="s">
        <v>78</v>
      </c>
      <c r="AW1864" s="13" t="s">
        <v>31</v>
      </c>
      <c r="AX1864" s="13" t="s">
        <v>69</v>
      </c>
      <c r="AY1864" s="158" t="s">
        <v>195</v>
      </c>
    </row>
    <row r="1865" spans="2:65" s="12" customFormat="1">
      <c r="B1865" s="151"/>
      <c r="D1865" s="145" t="s">
        <v>208</v>
      </c>
      <c r="E1865" s="152" t="s">
        <v>19</v>
      </c>
      <c r="F1865" s="153" t="s">
        <v>494</v>
      </c>
      <c r="H1865" s="152" t="s">
        <v>19</v>
      </c>
      <c r="I1865" s="154"/>
      <c r="L1865" s="151"/>
      <c r="M1865" s="155"/>
      <c r="T1865" s="156"/>
      <c r="AT1865" s="152" t="s">
        <v>208</v>
      </c>
      <c r="AU1865" s="152" t="s">
        <v>78</v>
      </c>
      <c r="AV1865" s="12" t="s">
        <v>76</v>
      </c>
      <c r="AW1865" s="12" t="s">
        <v>31</v>
      </c>
      <c r="AX1865" s="12" t="s">
        <v>69</v>
      </c>
      <c r="AY1865" s="152" t="s">
        <v>195</v>
      </c>
    </row>
    <row r="1866" spans="2:65" s="13" customFormat="1">
      <c r="B1866" s="157"/>
      <c r="D1866" s="145" t="s">
        <v>208</v>
      </c>
      <c r="E1866" s="158" t="s">
        <v>19</v>
      </c>
      <c r="F1866" s="159" t="s">
        <v>1523</v>
      </c>
      <c r="H1866" s="160">
        <v>4.95</v>
      </c>
      <c r="I1866" s="161"/>
      <c r="L1866" s="157"/>
      <c r="M1866" s="162"/>
      <c r="T1866" s="163"/>
      <c r="AT1866" s="158" t="s">
        <v>208</v>
      </c>
      <c r="AU1866" s="158" t="s">
        <v>78</v>
      </c>
      <c r="AV1866" s="13" t="s">
        <v>78</v>
      </c>
      <c r="AW1866" s="13" t="s">
        <v>31</v>
      </c>
      <c r="AX1866" s="13" t="s">
        <v>69</v>
      </c>
      <c r="AY1866" s="158" t="s">
        <v>195</v>
      </c>
    </row>
    <row r="1867" spans="2:65" s="12" customFormat="1">
      <c r="B1867" s="151"/>
      <c r="D1867" s="145" t="s">
        <v>208</v>
      </c>
      <c r="E1867" s="152" t="s">
        <v>19</v>
      </c>
      <c r="F1867" s="153" t="s">
        <v>513</v>
      </c>
      <c r="H1867" s="152" t="s">
        <v>19</v>
      </c>
      <c r="I1867" s="154"/>
      <c r="L1867" s="151"/>
      <c r="M1867" s="155"/>
      <c r="T1867" s="156"/>
      <c r="AT1867" s="152" t="s">
        <v>208</v>
      </c>
      <c r="AU1867" s="152" t="s">
        <v>78</v>
      </c>
      <c r="AV1867" s="12" t="s">
        <v>76</v>
      </c>
      <c r="AW1867" s="12" t="s">
        <v>31</v>
      </c>
      <c r="AX1867" s="12" t="s">
        <v>69</v>
      </c>
      <c r="AY1867" s="152" t="s">
        <v>195</v>
      </c>
    </row>
    <row r="1868" spans="2:65" s="13" customFormat="1">
      <c r="B1868" s="157"/>
      <c r="D1868" s="145" t="s">
        <v>208</v>
      </c>
      <c r="E1868" s="158" t="s">
        <v>19</v>
      </c>
      <c r="F1868" s="159" t="s">
        <v>1524</v>
      </c>
      <c r="H1868" s="160">
        <v>4.5</v>
      </c>
      <c r="I1868" s="161"/>
      <c r="L1868" s="157"/>
      <c r="M1868" s="162"/>
      <c r="T1868" s="163"/>
      <c r="AT1868" s="158" t="s">
        <v>208</v>
      </c>
      <c r="AU1868" s="158" t="s">
        <v>78</v>
      </c>
      <c r="AV1868" s="13" t="s">
        <v>78</v>
      </c>
      <c r="AW1868" s="13" t="s">
        <v>31</v>
      </c>
      <c r="AX1868" s="13" t="s">
        <v>69</v>
      </c>
      <c r="AY1868" s="158" t="s">
        <v>195</v>
      </c>
    </row>
    <row r="1869" spans="2:65" s="14" customFormat="1">
      <c r="B1869" s="164"/>
      <c r="D1869" s="145" t="s">
        <v>208</v>
      </c>
      <c r="E1869" s="165" t="s">
        <v>19</v>
      </c>
      <c r="F1869" s="166" t="s">
        <v>220</v>
      </c>
      <c r="H1869" s="167">
        <v>17.45</v>
      </c>
      <c r="I1869" s="168"/>
      <c r="L1869" s="164"/>
      <c r="M1869" s="169"/>
      <c r="T1869" s="170"/>
      <c r="AT1869" s="165" t="s">
        <v>208</v>
      </c>
      <c r="AU1869" s="165" t="s">
        <v>78</v>
      </c>
      <c r="AV1869" s="14" t="s">
        <v>202</v>
      </c>
      <c r="AW1869" s="14" t="s">
        <v>31</v>
      </c>
      <c r="AX1869" s="14" t="s">
        <v>76</v>
      </c>
      <c r="AY1869" s="165" t="s">
        <v>195</v>
      </c>
    </row>
    <row r="1870" spans="2:65" s="1" customFormat="1" ht="16.5" customHeight="1">
      <c r="B1870" s="33"/>
      <c r="C1870" s="132" t="s">
        <v>1525</v>
      </c>
      <c r="D1870" s="132" t="s">
        <v>197</v>
      </c>
      <c r="E1870" s="133" t="s">
        <v>1526</v>
      </c>
      <c r="F1870" s="134" t="s">
        <v>1527</v>
      </c>
      <c r="G1870" s="135" t="s">
        <v>230</v>
      </c>
      <c r="H1870" s="136">
        <v>24.35</v>
      </c>
      <c r="I1870" s="137"/>
      <c r="J1870" s="138">
        <f>ROUND(I1870*H1870,2)</f>
        <v>0</v>
      </c>
      <c r="K1870" s="134" t="s">
        <v>201</v>
      </c>
      <c r="L1870" s="33"/>
      <c r="M1870" s="139" t="s">
        <v>19</v>
      </c>
      <c r="N1870" s="140" t="s">
        <v>40</v>
      </c>
      <c r="P1870" s="141">
        <f>O1870*H1870</f>
        <v>0</v>
      </c>
      <c r="Q1870" s="141">
        <v>2.81E-3</v>
      </c>
      <c r="R1870" s="141">
        <f>Q1870*H1870</f>
        <v>6.8423499999999998E-2</v>
      </c>
      <c r="S1870" s="141">
        <v>6.9000000000000006E-2</v>
      </c>
      <c r="T1870" s="142">
        <f>S1870*H1870</f>
        <v>1.6801500000000003</v>
      </c>
      <c r="AR1870" s="143" t="s">
        <v>202</v>
      </c>
      <c r="AT1870" s="143" t="s">
        <v>197</v>
      </c>
      <c r="AU1870" s="143" t="s">
        <v>78</v>
      </c>
      <c r="AY1870" s="18" t="s">
        <v>195</v>
      </c>
      <c r="BE1870" s="144">
        <f>IF(N1870="základní",J1870,0)</f>
        <v>0</v>
      </c>
      <c r="BF1870" s="144">
        <f>IF(N1870="snížená",J1870,0)</f>
        <v>0</v>
      </c>
      <c r="BG1870" s="144">
        <f>IF(N1870="zákl. přenesená",J1870,0)</f>
        <v>0</v>
      </c>
      <c r="BH1870" s="144">
        <f>IF(N1870="sníž. přenesená",J1870,0)</f>
        <v>0</v>
      </c>
      <c r="BI1870" s="144">
        <f>IF(N1870="nulová",J1870,0)</f>
        <v>0</v>
      </c>
      <c r="BJ1870" s="18" t="s">
        <v>76</v>
      </c>
      <c r="BK1870" s="144">
        <f>ROUND(I1870*H1870,2)</f>
        <v>0</v>
      </c>
      <c r="BL1870" s="18" t="s">
        <v>202</v>
      </c>
      <c r="BM1870" s="143" t="s">
        <v>1528</v>
      </c>
    </row>
    <row r="1871" spans="2:65" s="1" customFormat="1">
      <c r="B1871" s="33"/>
      <c r="D1871" s="145" t="s">
        <v>204</v>
      </c>
      <c r="F1871" s="146" t="s">
        <v>1529</v>
      </c>
      <c r="I1871" s="147"/>
      <c r="L1871" s="33"/>
      <c r="M1871" s="148"/>
      <c r="T1871" s="54"/>
      <c r="AT1871" s="18" t="s">
        <v>204</v>
      </c>
      <c r="AU1871" s="18" t="s">
        <v>78</v>
      </c>
    </row>
    <row r="1872" spans="2:65" s="1" customFormat="1">
      <c r="B1872" s="33"/>
      <c r="D1872" s="149" t="s">
        <v>206</v>
      </c>
      <c r="F1872" s="150" t="s">
        <v>1530</v>
      </c>
      <c r="I1872" s="147"/>
      <c r="L1872" s="33"/>
      <c r="M1872" s="148"/>
      <c r="T1872" s="54"/>
      <c r="AT1872" s="18" t="s">
        <v>206</v>
      </c>
      <c r="AU1872" s="18" t="s">
        <v>78</v>
      </c>
    </row>
    <row r="1873" spans="2:65" s="12" customFormat="1">
      <c r="B1873" s="151"/>
      <c r="D1873" s="145" t="s">
        <v>208</v>
      </c>
      <c r="E1873" s="152" t="s">
        <v>19</v>
      </c>
      <c r="F1873" s="153" t="s">
        <v>209</v>
      </c>
      <c r="H1873" s="152" t="s">
        <v>19</v>
      </c>
      <c r="I1873" s="154"/>
      <c r="L1873" s="151"/>
      <c r="M1873" s="155"/>
      <c r="T1873" s="156"/>
      <c r="AT1873" s="152" t="s">
        <v>208</v>
      </c>
      <c r="AU1873" s="152" t="s">
        <v>78</v>
      </c>
      <c r="AV1873" s="12" t="s">
        <v>76</v>
      </c>
      <c r="AW1873" s="12" t="s">
        <v>31</v>
      </c>
      <c r="AX1873" s="12" t="s">
        <v>69</v>
      </c>
      <c r="AY1873" s="152" t="s">
        <v>195</v>
      </c>
    </row>
    <row r="1874" spans="2:65" s="12" customFormat="1">
      <c r="B1874" s="151"/>
      <c r="D1874" s="145" t="s">
        <v>208</v>
      </c>
      <c r="E1874" s="152" t="s">
        <v>19</v>
      </c>
      <c r="F1874" s="153" t="s">
        <v>434</v>
      </c>
      <c r="H1874" s="152" t="s">
        <v>19</v>
      </c>
      <c r="I1874" s="154"/>
      <c r="L1874" s="151"/>
      <c r="M1874" s="155"/>
      <c r="T1874" s="156"/>
      <c r="AT1874" s="152" t="s">
        <v>208</v>
      </c>
      <c r="AU1874" s="152" t="s">
        <v>78</v>
      </c>
      <c r="AV1874" s="12" t="s">
        <v>76</v>
      </c>
      <c r="AW1874" s="12" t="s">
        <v>31</v>
      </c>
      <c r="AX1874" s="12" t="s">
        <v>69</v>
      </c>
      <c r="AY1874" s="152" t="s">
        <v>195</v>
      </c>
    </row>
    <row r="1875" spans="2:65" s="13" customFormat="1">
      <c r="B1875" s="157"/>
      <c r="D1875" s="145" t="s">
        <v>208</v>
      </c>
      <c r="E1875" s="158" t="s">
        <v>19</v>
      </c>
      <c r="F1875" s="159" t="s">
        <v>1531</v>
      </c>
      <c r="H1875" s="160">
        <v>1.35</v>
      </c>
      <c r="I1875" s="161"/>
      <c r="L1875" s="157"/>
      <c r="M1875" s="162"/>
      <c r="T1875" s="163"/>
      <c r="AT1875" s="158" t="s">
        <v>208</v>
      </c>
      <c r="AU1875" s="158" t="s">
        <v>78</v>
      </c>
      <c r="AV1875" s="13" t="s">
        <v>78</v>
      </c>
      <c r="AW1875" s="13" t="s">
        <v>31</v>
      </c>
      <c r="AX1875" s="13" t="s">
        <v>69</v>
      </c>
      <c r="AY1875" s="158" t="s">
        <v>195</v>
      </c>
    </row>
    <row r="1876" spans="2:65" s="12" customFormat="1">
      <c r="B1876" s="151"/>
      <c r="D1876" s="145" t="s">
        <v>208</v>
      </c>
      <c r="E1876" s="152" t="s">
        <v>19</v>
      </c>
      <c r="F1876" s="153" t="s">
        <v>459</v>
      </c>
      <c r="H1876" s="152" t="s">
        <v>19</v>
      </c>
      <c r="I1876" s="154"/>
      <c r="L1876" s="151"/>
      <c r="M1876" s="155"/>
      <c r="T1876" s="156"/>
      <c r="AT1876" s="152" t="s">
        <v>208</v>
      </c>
      <c r="AU1876" s="152" t="s">
        <v>78</v>
      </c>
      <c r="AV1876" s="12" t="s">
        <v>76</v>
      </c>
      <c r="AW1876" s="12" t="s">
        <v>31</v>
      </c>
      <c r="AX1876" s="12" t="s">
        <v>69</v>
      </c>
      <c r="AY1876" s="152" t="s">
        <v>195</v>
      </c>
    </row>
    <row r="1877" spans="2:65" s="13" customFormat="1">
      <c r="B1877" s="157"/>
      <c r="D1877" s="145" t="s">
        <v>208</v>
      </c>
      <c r="E1877" s="158" t="s">
        <v>19</v>
      </c>
      <c r="F1877" s="159" t="s">
        <v>1532</v>
      </c>
      <c r="H1877" s="160">
        <v>7.05</v>
      </c>
      <c r="I1877" s="161"/>
      <c r="L1877" s="157"/>
      <c r="M1877" s="162"/>
      <c r="T1877" s="163"/>
      <c r="AT1877" s="158" t="s">
        <v>208</v>
      </c>
      <c r="AU1877" s="158" t="s">
        <v>78</v>
      </c>
      <c r="AV1877" s="13" t="s">
        <v>78</v>
      </c>
      <c r="AW1877" s="13" t="s">
        <v>31</v>
      </c>
      <c r="AX1877" s="13" t="s">
        <v>69</v>
      </c>
      <c r="AY1877" s="158" t="s">
        <v>195</v>
      </c>
    </row>
    <row r="1878" spans="2:65" s="12" customFormat="1">
      <c r="B1878" s="151"/>
      <c r="D1878" s="145" t="s">
        <v>208</v>
      </c>
      <c r="E1878" s="152" t="s">
        <v>19</v>
      </c>
      <c r="F1878" s="153" t="s">
        <v>494</v>
      </c>
      <c r="H1878" s="152" t="s">
        <v>19</v>
      </c>
      <c r="I1878" s="154"/>
      <c r="L1878" s="151"/>
      <c r="M1878" s="155"/>
      <c r="T1878" s="156"/>
      <c r="AT1878" s="152" t="s">
        <v>208</v>
      </c>
      <c r="AU1878" s="152" t="s">
        <v>78</v>
      </c>
      <c r="AV1878" s="12" t="s">
        <v>76</v>
      </c>
      <c r="AW1878" s="12" t="s">
        <v>31</v>
      </c>
      <c r="AX1878" s="12" t="s">
        <v>69</v>
      </c>
      <c r="AY1878" s="152" t="s">
        <v>195</v>
      </c>
    </row>
    <row r="1879" spans="2:65" s="13" customFormat="1">
      <c r="B1879" s="157"/>
      <c r="D1879" s="145" t="s">
        <v>208</v>
      </c>
      <c r="E1879" s="158" t="s">
        <v>19</v>
      </c>
      <c r="F1879" s="159" t="s">
        <v>1533</v>
      </c>
      <c r="H1879" s="160">
        <v>2.25</v>
      </c>
      <c r="I1879" s="161"/>
      <c r="L1879" s="157"/>
      <c r="M1879" s="162"/>
      <c r="T1879" s="163"/>
      <c r="AT1879" s="158" t="s">
        <v>208</v>
      </c>
      <c r="AU1879" s="158" t="s">
        <v>78</v>
      </c>
      <c r="AV1879" s="13" t="s">
        <v>78</v>
      </c>
      <c r="AW1879" s="13" t="s">
        <v>31</v>
      </c>
      <c r="AX1879" s="13" t="s">
        <v>69</v>
      </c>
      <c r="AY1879" s="158" t="s">
        <v>195</v>
      </c>
    </row>
    <row r="1880" spans="2:65" s="12" customFormat="1">
      <c r="B1880" s="151"/>
      <c r="D1880" s="145" t="s">
        <v>208</v>
      </c>
      <c r="E1880" s="152" t="s">
        <v>19</v>
      </c>
      <c r="F1880" s="153" t="s">
        <v>513</v>
      </c>
      <c r="H1880" s="152" t="s">
        <v>19</v>
      </c>
      <c r="I1880" s="154"/>
      <c r="L1880" s="151"/>
      <c r="M1880" s="155"/>
      <c r="T1880" s="156"/>
      <c r="AT1880" s="152" t="s">
        <v>208</v>
      </c>
      <c r="AU1880" s="152" t="s">
        <v>78</v>
      </c>
      <c r="AV1880" s="12" t="s">
        <v>76</v>
      </c>
      <c r="AW1880" s="12" t="s">
        <v>31</v>
      </c>
      <c r="AX1880" s="12" t="s">
        <v>69</v>
      </c>
      <c r="AY1880" s="152" t="s">
        <v>195</v>
      </c>
    </row>
    <row r="1881" spans="2:65" s="13" customFormat="1">
      <c r="B1881" s="157"/>
      <c r="D1881" s="145" t="s">
        <v>208</v>
      </c>
      <c r="E1881" s="158" t="s">
        <v>19</v>
      </c>
      <c r="F1881" s="159" t="s">
        <v>1534</v>
      </c>
      <c r="H1881" s="160">
        <v>2.1</v>
      </c>
      <c r="I1881" s="161"/>
      <c r="L1881" s="157"/>
      <c r="M1881" s="162"/>
      <c r="T1881" s="163"/>
      <c r="AT1881" s="158" t="s">
        <v>208</v>
      </c>
      <c r="AU1881" s="158" t="s">
        <v>78</v>
      </c>
      <c r="AV1881" s="13" t="s">
        <v>78</v>
      </c>
      <c r="AW1881" s="13" t="s">
        <v>31</v>
      </c>
      <c r="AX1881" s="13" t="s">
        <v>69</v>
      </c>
      <c r="AY1881" s="158" t="s">
        <v>195</v>
      </c>
    </row>
    <row r="1882" spans="2:65" s="12" customFormat="1">
      <c r="B1882" s="151"/>
      <c r="D1882" s="145" t="s">
        <v>208</v>
      </c>
      <c r="E1882" s="152" t="s">
        <v>19</v>
      </c>
      <c r="F1882" s="153" t="s">
        <v>521</v>
      </c>
      <c r="H1882" s="152" t="s">
        <v>19</v>
      </c>
      <c r="I1882" s="154"/>
      <c r="L1882" s="151"/>
      <c r="M1882" s="155"/>
      <c r="T1882" s="156"/>
      <c r="AT1882" s="152" t="s">
        <v>208</v>
      </c>
      <c r="AU1882" s="152" t="s">
        <v>78</v>
      </c>
      <c r="AV1882" s="12" t="s">
        <v>76</v>
      </c>
      <c r="AW1882" s="12" t="s">
        <v>31</v>
      </c>
      <c r="AX1882" s="12" t="s">
        <v>69</v>
      </c>
      <c r="AY1882" s="152" t="s">
        <v>195</v>
      </c>
    </row>
    <row r="1883" spans="2:65" s="13" customFormat="1">
      <c r="B1883" s="157"/>
      <c r="D1883" s="145" t="s">
        <v>208</v>
      </c>
      <c r="E1883" s="158" t="s">
        <v>19</v>
      </c>
      <c r="F1883" s="159" t="s">
        <v>1522</v>
      </c>
      <c r="H1883" s="160">
        <v>0.6</v>
      </c>
      <c r="I1883" s="161"/>
      <c r="L1883" s="157"/>
      <c r="M1883" s="162"/>
      <c r="T1883" s="163"/>
      <c r="AT1883" s="158" t="s">
        <v>208</v>
      </c>
      <c r="AU1883" s="158" t="s">
        <v>78</v>
      </c>
      <c r="AV1883" s="13" t="s">
        <v>78</v>
      </c>
      <c r="AW1883" s="13" t="s">
        <v>31</v>
      </c>
      <c r="AX1883" s="13" t="s">
        <v>69</v>
      </c>
      <c r="AY1883" s="158" t="s">
        <v>195</v>
      </c>
    </row>
    <row r="1884" spans="2:65" s="12" customFormat="1">
      <c r="B1884" s="151"/>
      <c r="D1884" s="145" t="s">
        <v>208</v>
      </c>
      <c r="E1884" s="152" t="s">
        <v>19</v>
      </c>
      <c r="F1884" s="153" t="s">
        <v>1535</v>
      </c>
      <c r="H1884" s="152" t="s">
        <v>19</v>
      </c>
      <c r="I1884" s="154"/>
      <c r="L1884" s="151"/>
      <c r="M1884" s="155"/>
      <c r="T1884" s="156"/>
      <c r="AT1884" s="152" t="s">
        <v>208</v>
      </c>
      <c r="AU1884" s="152" t="s">
        <v>78</v>
      </c>
      <c r="AV1884" s="12" t="s">
        <v>76</v>
      </c>
      <c r="AW1884" s="12" t="s">
        <v>31</v>
      </c>
      <c r="AX1884" s="12" t="s">
        <v>69</v>
      </c>
      <c r="AY1884" s="152" t="s">
        <v>195</v>
      </c>
    </row>
    <row r="1885" spans="2:65" s="13" customFormat="1">
      <c r="B1885" s="157"/>
      <c r="D1885" s="145" t="s">
        <v>208</v>
      </c>
      <c r="E1885" s="158" t="s">
        <v>19</v>
      </c>
      <c r="F1885" s="159" t="s">
        <v>1536</v>
      </c>
      <c r="H1885" s="160">
        <v>11</v>
      </c>
      <c r="I1885" s="161"/>
      <c r="L1885" s="157"/>
      <c r="M1885" s="162"/>
      <c r="T1885" s="163"/>
      <c r="AT1885" s="158" t="s">
        <v>208</v>
      </c>
      <c r="AU1885" s="158" t="s">
        <v>78</v>
      </c>
      <c r="AV1885" s="13" t="s">
        <v>78</v>
      </c>
      <c r="AW1885" s="13" t="s">
        <v>31</v>
      </c>
      <c r="AX1885" s="13" t="s">
        <v>69</v>
      </c>
      <c r="AY1885" s="158" t="s">
        <v>195</v>
      </c>
    </row>
    <row r="1886" spans="2:65" s="14" customFormat="1">
      <c r="B1886" s="164"/>
      <c r="D1886" s="145" t="s">
        <v>208</v>
      </c>
      <c r="E1886" s="165" t="s">
        <v>19</v>
      </c>
      <c r="F1886" s="166" t="s">
        <v>220</v>
      </c>
      <c r="H1886" s="167">
        <v>24.35</v>
      </c>
      <c r="I1886" s="168"/>
      <c r="L1886" s="164"/>
      <c r="M1886" s="169"/>
      <c r="T1886" s="170"/>
      <c r="AT1886" s="165" t="s">
        <v>208</v>
      </c>
      <c r="AU1886" s="165" t="s">
        <v>78</v>
      </c>
      <c r="AV1886" s="14" t="s">
        <v>202</v>
      </c>
      <c r="AW1886" s="14" t="s">
        <v>31</v>
      </c>
      <c r="AX1886" s="14" t="s">
        <v>76</v>
      </c>
      <c r="AY1886" s="165" t="s">
        <v>195</v>
      </c>
    </row>
    <row r="1887" spans="2:65" s="1" customFormat="1" ht="16.5" customHeight="1">
      <c r="B1887" s="33"/>
      <c r="C1887" s="132" t="s">
        <v>1537</v>
      </c>
      <c r="D1887" s="132" t="s">
        <v>197</v>
      </c>
      <c r="E1887" s="133" t="s">
        <v>1538</v>
      </c>
      <c r="F1887" s="134" t="s">
        <v>1539</v>
      </c>
      <c r="G1887" s="135" t="s">
        <v>230</v>
      </c>
      <c r="H1887" s="136">
        <v>294.10000000000002</v>
      </c>
      <c r="I1887" s="137"/>
      <c r="J1887" s="138">
        <f>ROUND(I1887*H1887,2)</f>
        <v>0</v>
      </c>
      <c r="K1887" s="134" t="s">
        <v>201</v>
      </c>
      <c r="L1887" s="33"/>
      <c r="M1887" s="139" t="s">
        <v>19</v>
      </c>
      <c r="N1887" s="140" t="s">
        <v>40</v>
      </c>
      <c r="P1887" s="141">
        <f>O1887*H1887</f>
        <v>0</v>
      </c>
      <c r="Q1887" s="141">
        <v>8.0000000000000007E-5</v>
      </c>
      <c r="R1887" s="141">
        <f>Q1887*H1887</f>
        <v>2.3528000000000004E-2</v>
      </c>
      <c r="S1887" s="141">
        <v>0</v>
      </c>
      <c r="T1887" s="142">
        <f>S1887*H1887</f>
        <v>0</v>
      </c>
      <c r="AR1887" s="143" t="s">
        <v>202</v>
      </c>
      <c r="AT1887" s="143" t="s">
        <v>197</v>
      </c>
      <c r="AU1887" s="143" t="s">
        <v>78</v>
      </c>
      <c r="AY1887" s="18" t="s">
        <v>195</v>
      </c>
      <c r="BE1887" s="144">
        <f>IF(N1887="základní",J1887,0)</f>
        <v>0</v>
      </c>
      <c r="BF1887" s="144">
        <f>IF(N1887="snížená",J1887,0)</f>
        <v>0</v>
      </c>
      <c r="BG1887" s="144">
        <f>IF(N1887="zákl. přenesená",J1887,0)</f>
        <v>0</v>
      </c>
      <c r="BH1887" s="144">
        <f>IF(N1887="sníž. přenesená",J1887,0)</f>
        <v>0</v>
      </c>
      <c r="BI1887" s="144">
        <f>IF(N1887="nulová",J1887,0)</f>
        <v>0</v>
      </c>
      <c r="BJ1887" s="18" t="s">
        <v>76</v>
      </c>
      <c r="BK1887" s="144">
        <f>ROUND(I1887*H1887,2)</f>
        <v>0</v>
      </c>
      <c r="BL1887" s="18" t="s">
        <v>202</v>
      </c>
      <c r="BM1887" s="143" t="s">
        <v>1540</v>
      </c>
    </row>
    <row r="1888" spans="2:65" s="1" customFormat="1">
      <c r="B1888" s="33"/>
      <c r="D1888" s="145" t="s">
        <v>204</v>
      </c>
      <c r="F1888" s="146" t="s">
        <v>1541</v>
      </c>
      <c r="I1888" s="147"/>
      <c r="L1888" s="33"/>
      <c r="M1888" s="148"/>
      <c r="T1888" s="54"/>
      <c r="AT1888" s="18" t="s">
        <v>204</v>
      </c>
      <c r="AU1888" s="18" t="s">
        <v>78</v>
      </c>
    </row>
    <row r="1889" spans="2:51" s="1" customFormat="1">
      <c r="B1889" s="33"/>
      <c r="D1889" s="149" t="s">
        <v>206</v>
      </c>
      <c r="F1889" s="150" t="s">
        <v>1542</v>
      </c>
      <c r="I1889" s="147"/>
      <c r="L1889" s="33"/>
      <c r="M1889" s="148"/>
      <c r="T1889" s="54"/>
      <c r="AT1889" s="18" t="s">
        <v>206</v>
      </c>
      <c r="AU1889" s="18" t="s">
        <v>78</v>
      </c>
    </row>
    <row r="1890" spans="2:51" s="12" customFormat="1">
      <c r="B1890" s="151"/>
      <c r="D1890" s="145" t="s">
        <v>208</v>
      </c>
      <c r="E1890" s="152" t="s">
        <v>19</v>
      </c>
      <c r="F1890" s="153" t="s">
        <v>209</v>
      </c>
      <c r="H1890" s="152" t="s">
        <v>19</v>
      </c>
      <c r="I1890" s="154"/>
      <c r="L1890" s="151"/>
      <c r="M1890" s="155"/>
      <c r="T1890" s="156"/>
      <c r="AT1890" s="152" t="s">
        <v>208</v>
      </c>
      <c r="AU1890" s="152" t="s">
        <v>78</v>
      </c>
      <c r="AV1890" s="12" t="s">
        <v>76</v>
      </c>
      <c r="AW1890" s="12" t="s">
        <v>31</v>
      </c>
      <c r="AX1890" s="12" t="s">
        <v>69</v>
      </c>
      <c r="AY1890" s="152" t="s">
        <v>195</v>
      </c>
    </row>
    <row r="1891" spans="2:51" s="12" customFormat="1">
      <c r="B1891" s="151"/>
      <c r="D1891" s="145" t="s">
        <v>208</v>
      </c>
      <c r="E1891" s="152" t="s">
        <v>19</v>
      </c>
      <c r="F1891" s="153" t="s">
        <v>375</v>
      </c>
      <c r="H1891" s="152" t="s">
        <v>19</v>
      </c>
      <c r="I1891" s="154"/>
      <c r="L1891" s="151"/>
      <c r="M1891" s="155"/>
      <c r="T1891" s="156"/>
      <c r="AT1891" s="152" t="s">
        <v>208</v>
      </c>
      <c r="AU1891" s="152" t="s">
        <v>78</v>
      </c>
      <c r="AV1891" s="12" t="s">
        <v>76</v>
      </c>
      <c r="AW1891" s="12" t="s">
        <v>31</v>
      </c>
      <c r="AX1891" s="12" t="s">
        <v>69</v>
      </c>
      <c r="AY1891" s="152" t="s">
        <v>195</v>
      </c>
    </row>
    <row r="1892" spans="2:51" s="13" customFormat="1">
      <c r="B1892" s="157"/>
      <c r="D1892" s="145" t="s">
        <v>208</v>
      </c>
      <c r="E1892" s="158" t="s">
        <v>19</v>
      </c>
      <c r="F1892" s="159" t="s">
        <v>1543</v>
      </c>
      <c r="H1892" s="160">
        <v>24.8</v>
      </c>
      <c r="I1892" s="161"/>
      <c r="L1892" s="157"/>
      <c r="M1892" s="162"/>
      <c r="T1892" s="163"/>
      <c r="AT1892" s="158" t="s">
        <v>208</v>
      </c>
      <c r="AU1892" s="158" t="s">
        <v>78</v>
      </c>
      <c r="AV1892" s="13" t="s">
        <v>78</v>
      </c>
      <c r="AW1892" s="13" t="s">
        <v>31</v>
      </c>
      <c r="AX1892" s="13" t="s">
        <v>69</v>
      </c>
      <c r="AY1892" s="158" t="s">
        <v>195</v>
      </c>
    </row>
    <row r="1893" spans="2:51" s="12" customFormat="1">
      <c r="B1893" s="151"/>
      <c r="D1893" s="145" t="s">
        <v>208</v>
      </c>
      <c r="E1893" s="152" t="s">
        <v>19</v>
      </c>
      <c r="F1893" s="153" t="s">
        <v>1544</v>
      </c>
      <c r="H1893" s="152" t="s">
        <v>19</v>
      </c>
      <c r="I1893" s="154"/>
      <c r="L1893" s="151"/>
      <c r="M1893" s="155"/>
      <c r="T1893" s="156"/>
      <c r="AT1893" s="152" t="s">
        <v>208</v>
      </c>
      <c r="AU1893" s="152" t="s">
        <v>78</v>
      </c>
      <c r="AV1893" s="12" t="s">
        <v>76</v>
      </c>
      <c r="AW1893" s="12" t="s">
        <v>31</v>
      </c>
      <c r="AX1893" s="12" t="s">
        <v>69</v>
      </c>
      <c r="AY1893" s="152" t="s">
        <v>195</v>
      </c>
    </row>
    <row r="1894" spans="2:51" s="13" customFormat="1">
      <c r="B1894" s="157"/>
      <c r="D1894" s="145" t="s">
        <v>208</v>
      </c>
      <c r="E1894" s="158" t="s">
        <v>19</v>
      </c>
      <c r="F1894" s="159" t="s">
        <v>1545</v>
      </c>
      <c r="H1894" s="160">
        <v>4</v>
      </c>
      <c r="I1894" s="161"/>
      <c r="L1894" s="157"/>
      <c r="M1894" s="162"/>
      <c r="T1894" s="163"/>
      <c r="AT1894" s="158" t="s">
        <v>208</v>
      </c>
      <c r="AU1894" s="158" t="s">
        <v>78</v>
      </c>
      <c r="AV1894" s="13" t="s">
        <v>78</v>
      </c>
      <c r="AW1894" s="13" t="s">
        <v>31</v>
      </c>
      <c r="AX1894" s="13" t="s">
        <v>69</v>
      </c>
      <c r="AY1894" s="158" t="s">
        <v>195</v>
      </c>
    </row>
    <row r="1895" spans="2:51" s="13" customFormat="1">
      <c r="B1895" s="157"/>
      <c r="D1895" s="145" t="s">
        <v>208</v>
      </c>
      <c r="E1895" s="158" t="s">
        <v>19</v>
      </c>
      <c r="F1895" s="159" t="s">
        <v>1546</v>
      </c>
      <c r="H1895" s="160">
        <v>17</v>
      </c>
      <c r="I1895" s="161"/>
      <c r="L1895" s="157"/>
      <c r="M1895" s="162"/>
      <c r="T1895" s="163"/>
      <c r="AT1895" s="158" t="s">
        <v>208</v>
      </c>
      <c r="AU1895" s="158" t="s">
        <v>78</v>
      </c>
      <c r="AV1895" s="13" t="s">
        <v>78</v>
      </c>
      <c r="AW1895" s="13" t="s">
        <v>31</v>
      </c>
      <c r="AX1895" s="13" t="s">
        <v>69</v>
      </c>
      <c r="AY1895" s="158" t="s">
        <v>195</v>
      </c>
    </row>
    <row r="1896" spans="2:51" s="13" customFormat="1">
      <c r="B1896" s="157"/>
      <c r="D1896" s="145" t="s">
        <v>208</v>
      </c>
      <c r="E1896" s="158" t="s">
        <v>19</v>
      </c>
      <c r="F1896" s="159" t="s">
        <v>1547</v>
      </c>
      <c r="H1896" s="160">
        <v>3.6</v>
      </c>
      <c r="I1896" s="161"/>
      <c r="L1896" s="157"/>
      <c r="M1896" s="162"/>
      <c r="T1896" s="163"/>
      <c r="AT1896" s="158" t="s">
        <v>208</v>
      </c>
      <c r="AU1896" s="158" t="s">
        <v>78</v>
      </c>
      <c r="AV1896" s="13" t="s">
        <v>78</v>
      </c>
      <c r="AW1896" s="13" t="s">
        <v>31</v>
      </c>
      <c r="AX1896" s="13" t="s">
        <v>69</v>
      </c>
      <c r="AY1896" s="158" t="s">
        <v>195</v>
      </c>
    </row>
    <row r="1897" spans="2:51" s="13" customFormat="1">
      <c r="B1897" s="157"/>
      <c r="D1897" s="145" t="s">
        <v>208</v>
      </c>
      <c r="E1897" s="158" t="s">
        <v>19</v>
      </c>
      <c r="F1897" s="159" t="s">
        <v>1545</v>
      </c>
      <c r="H1897" s="160">
        <v>4</v>
      </c>
      <c r="I1897" s="161"/>
      <c r="L1897" s="157"/>
      <c r="M1897" s="162"/>
      <c r="T1897" s="163"/>
      <c r="AT1897" s="158" t="s">
        <v>208</v>
      </c>
      <c r="AU1897" s="158" t="s">
        <v>78</v>
      </c>
      <c r="AV1897" s="13" t="s">
        <v>78</v>
      </c>
      <c r="AW1897" s="13" t="s">
        <v>31</v>
      </c>
      <c r="AX1897" s="13" t="s">
        <v>69</v>
      </c>
      <c r="AY1897" s="158" t="s">
        <v>195</v>
      </c>
    </row>
    <row r="1898" spans="2:51" s="12" customFormat="1">
      <c r="B1898" s="151"/>
      <c r="D1898" s="145" t="s">
        <v>208</v>
      </c>
      <c r="E1898" s="152" t="s">
        <v>19</v>
      </c>
      <c r="F1898" s="153" t="s">
        <v>357</v>
      </c>
      <c r="H1898" s="152" t="s">
        <v>19</v>
      </c>
      <c r="I1898" s="154"/>
      <c r="L1898" s="151"/>
      <c r="M1898" s="155"/>
      <c r="T1898" s="156"/>
      <c r="AT1898" s="152" t="s">
        <v>208</v>
      </c>
      <c r="AU1898" s="152" t="s">
        <v>78</v>
      </c>
      <c r="AV1898" s="12" t="s">
        <v>76</v>
      </c>
      <c r="AW1898" s="12" t="s">
        <v>31</v>
      </c>
      <c r="AX1898" s="12" t="s">
        <v>69</v>
      </c>
      <c r="AY1898" s="152" t="s">
        <v>195</v>
      </c>
    </row>
    <row r="1899" spans="2:51" s="13" customFormat="1">
      <c r="B1899" s="157"/>
      <c r="D1899" s="145" t="s">
        <v>208</v>
      </c>
      <c r="E1899" s="158" t="s">
        <v>19</v>
      </c>
      <c r="F1899" s="159" t="s">
        <v>1485</v>
      </c>
      <c r="H1899" s="160">
        <v>26.7</v>
      </c>
      <c r="I1899" s="161"/>
      <c r="L1899" s="157"/>
      <c r="M1899" s="162"/>
      <c r="T1899" s="163"/>
      <c r="AT1899" s="158" t="s">
        <v>208</v>
      </c>
      <c r="AU1899" s="158" t="s">
        <v>78</v>
      </c>
      <c r="AV1899" s="13" t="s">
        <v>78</v>
      </c>
      <c r="AW1899" s="13" t="s">
        <v>31</v>
      </c>
      <c r="AX1899" s="13" t="s">
        <v>69</v>
      </c>
      <c r="AY1899" s="158" t="s">
        <v>195</v>
      </c>
    </row>
    <row r="1900" spans="2:51" s="12" customFormat="1">
      <c r="B1900" s="151"/>
      <c r="D1900" s="145" t="s">
        <v>208</v>
      </c>
      <c r="E1900" s="152" t="s">
        <v>19</v>
      </c>
      <c r="F1900" s="153" t="s">
        <v>357</v>
      </c>
      <c r="H1900" s="152" t="s">
        <v>19</v>
      </c>
      <c r="I1900" s="154"/>
      <c r="L1900" s="151"/>
      <c r="M1900" s="155"/>
      <c r="T1900" s="156"/>
      <c r="AT1900" s="152" t="s">
        <v>208</v>
      </c>
      <c r="AU1900" s="152" t="s">
        <v>78</v>
      </c>
      <c r="AV1900" s="12" t="s">
        <v>76</v>
      </c>
      <c r="AW1900" s="12" t="s">
        <v>31</v>
      </c>
      <c r="AX1900" s="12" t="s">
        <v>69</v>
      </c>
      <c r="AY1900" s="152" t="s">
        <v>195</v>
      </c>
    </row>
    <row r="1901" spans="2:51" s="13" customFormat="1">
      <c r="B1901" s="157"/>
      <c r="D1901" s="145" t="s">
        <v>208</v>
      </c>
      <c r="E1901" s="158" t="s">
        <v>19</v>
      </c>
      <c r="F1901" s="159" t="s">
        <v>1486</v>
      </c>
      <c r="H1901" s="160">
        <v>17.100000000000001</v>
      </c>
      <c r="I1901" s="161"/>
      <c r="L1901" s="157"/>
      <c r="M1901" s="162"/>
      <c r="T1901" s="163"/>
      <c r="AT1901" s="158" t="s">
        <v>208</v>
      </c>
      <c r="AU1901" s="158" t="s">
        <v>78</v>
      </c>
      <c r="AV1901" s="13" t="s">
        <v>78</v>
      </c>
      <c r="AW1901" s="13" t="s">
        <v>31</v>
      </c>
      <c r="AX1901" s="13" t="s">
        <v>69</v>
      </c>
      <c r="AY1901" s="158" t="s">
        <v>195</v>
      </c>
    </row>
    <row r="1902" spans="2:51" s="13" customFormat="1">
      <c r="B1902" s="157"/>
      <c r="D1902" s="145" t="s">
        <v>208</v>
      </c>
      <c r="E1902" s="158" t="s">
        <v>19</v>
      </c>
      <c r="F1902" s="159" t="s">
        <v>1487</v>
      </c>
      <c r="H1902" s="160">
        <v>21.6</v>
      </c>
      <c r="I1902" s="161"/>
      <c r="L1902" s="157"/>
      <c r="M1902" s="162"/>
      <c r="T1902" s="163"/>
      <c r="AT1902" s="158" t="s">
        <v>208</v>
      </c>
      <c r="AU1902" s="158" t="s">
        <v>78</v>
      </c>
      <c r="AV1902" s="13" t="s">
        <v>78</v>
      </c>
      <c r="AW1902" s="13" t="s">
        <v>31</v>
      </c>
      <c r="AX1902" s="13" t="s">
        <v>69</v>
      </c>
      <c r="AY1902" s="158" t="s">
        <v>195</v>
      </c>
    </row>
    <row r="1903" spans="2:51" s="12" customFormat="1">
      <c r="B1903" s="151"/>
      <c r="D1903" s="145" t="s">
        <v>208</v>
      </c>
      <c r="E1903" s="152" t="s">
        <v>19</v>
      </c>
      <c r="F1903" s="153" t="s">
        <v>370</v>
      </c>
      <c r="H1903" s="152" t="s">
        <v>19</v>
      </c>
      <c r="I1903" s="154"/>
      <c r="L1903" s="151"/>
      <c r="M1903" s="155"/>
      <c r="T1903" s="156"/>
      <c r="AT1903" s="152" t="s">
        <v>208</v>
      </c>
      <c r="AU1903" s="152" t="s">
        <v>78</v>
      </c>
      <c r="AV1903" s="12" t="s">
        <v>76</v>
      </c>
      <c r="AW1903" s="12" t="s">
        <v>31</v>
      </c>
      <c r="AX1903" s="12" t="s">
        <v>69</v>
      </c>
      <c r="AY1903" s="152" t="s">
        <v>195</v>
      </c>
    </row>
    <row r="1904" spans="2:51" s="13" customFormat="1">
      <c r="B1904" s="157"/>
      <c r="D1904" s="145" t="s">
        <v>208</v>
      </c>
      <c r="E1904" s="158" t="s">
        <v>19</v>
      </c>
      <c r="F1904" s="159" t="s">
        <v>1548</v>
      </c>
      <c r="H1904" s="160">
        <v>17.8</v>
      </c>
      <c r="I1904" s="161"/>
      <c r="L1904" s="157"/>
      <c r="M1904" s="162"/>
      <c r="T1904" s="163"/>
      <c r="AT1904" s="158" t="s">
        <v>208</v>
      </c>
      <c r="AU1904" s="158" t="s">
        <v>78</v>
      </c>
      <c r="AV1904" s="13" t="s">
        <v>78</v>
      </c>
      <c r="AW1904" s="13" t="s">
        <v>31</v>
      </c>
      <c r="AX1904" s="13" t="s">
        <v>69</v>
      </c>
      <c r="AY1904" s="158" t="s">
        <v>195</v>
      </c>
    </row>
    <row r="1905" spans="2:65" s="13" customFormat="1">
      <c r="B1905" s="157"/>
      <c r="D1905" s="145" t="s">
        <v>208</v>
      </c>
      <c r="E1905" s="158" t="s">
        <v>19</v>
      </c>
      <c r="F1905" s="159" t="s">
        <v>1549</v>
      </c>
      <c r="H1905" s="160">
        <v>10.8</v>
      </c>
      <c r="I1905" s="161"/>
      <c r="L1905" s="157"/>
      <c r="M1905" s="162"/>
      <c r="T1905" s="163"/>
      <c r="AT1905" s="158" t="s">
        <v>208</v>
      </c>
      <c r="AU1905" s="158" t="s">
        <v>78</v>
      </c>
      <c r="AV1905" s="13" t="s">
        <v>78</v>
      </c>
      <c r="AW1905" s="13" t="s">
        <v>31</v>
      </c>
      <c r="AX1905" s="13" t="s">
        <v>69</v>
      </c>
      <c r="AY1905" s="158" t="s">
        <v>195</v>
      </c>
    </row>
    <row r="1906" spans="2:65" s="12" customFormat="1">
      <c r="B1906" s="151"/>
      <c r="D1906" s="145" t="s">
        <v>208</v>
      </c>
      <c r="E1906" s="152" t="s">
        <v>19</v>
      </c>
      <c r="F1906" s="153" t="s">
        <v>373</v>
      </c>
      <c r="H1906" s="152" t="s">
        <v>19</v>
      </c>
      <c r="I1906" s="154"/>
      <c r="L1906" s="151"/>
      <c r="M1906" s="155"/>
      <c r="T1906" s="156"/>
      <c r="AT1906" s="152" t="s">
        <v>208</v>
      </c>
      <c r="AU1906" s="152" t="s">
        <v>78</v>
      </c>
      <c r="AV1906" s="12" t="s">
        <v>76</v>
      </c>
      <c r="AW1906" s="12" t="s">
        <v>31</v>
      </c>
      <c r="AX1906" s="12" t="s">
        <v>69</v>
      </c>
      <c r="AY1906" s="152" t="s">
        <v>195</v>
      </c>
    </row>
    <row r="1907" spans="2:65" s="13" customFormat="1">
      <c r="B1907" s="157"/>
      <c r="D1907" s="145" t="s">
        <v>208</v>
      </c>
      <c r="E1907" s="158" t="s">
        <v>19</v>
      </c>
      <c r="F1907" s="159" t="s">
        <v>1550</v>
      </c>
      <c r="H1907" s="160">
        <v>19.2</v>
      </c>
      <c r="I1907" s="161"/>
      <c r="L1907" s="157"/>
      <c r="M1907" s="162"/>
      <c r="T1907" s="163"/>
      <c r="AT1907" s="158" t="s">
        <v>208</v>
      </c>
      <c r="AU1907" s="158" t="s">
        <v>78</v>
      </c>
      <c r="AV1907" s="13" t="s">
        <v>78</v>
      </c>
      <c r="AW1907" s="13" t="s">
        <v>31</v>
      </c>
      <c r="AX1907" s="13" t="s">
        <v>69</v>
      </c>
      <c r="AY1907" s="158" t="s">
        <v>195</v>
      </c>
    </row>
    <row r="1908" spans="2:65" s="12" customFormat="1">
      <c r="B1908" s="151"/>
      <c r="D1908" s="145" t="s">
        <v>208</v>
      </c>
      <c r="E1908" s="152" t="s">
        <v>19</v>
      </c>
      <c r="F1908" s="153" t="s">
        <v>370</v>
      </c>
      <c r="H1908" s="152" t="s">
        <v>19</v>
      </c>
      <c r="I1908" s="154"/>
      <c r="L1908" s="151"/>
      <c r="M1908" s="155"/>
      <c r="T1908" s="156"/>
      <c r="AT1908" s="152" t="s">
        <v>208</v>
      </c>
      <c r="AU1908" s="152" t="s">
        <v>78</v>
      </c>
      <c r="AV1908" s="12" t="s">
        <v>76</v>
      </c>
      <c r="AW1908" s="12" t="s">
        <v>31</v>
      </c>
      <c r="AX1908" s="12" t="s">
        <v>69</v>
      </c>
      <c r="AY1908" s="152" t="s">
        <v>195</v>
      </c>
    </row>
    <row r="1909" spans="2:65" s="13" customFormat="1">
      <c r="B1909" s="157"/>
      <c r="D1909" s="145" t="s">
        <v>208</v>
      </c>
      <c r="E1909" s="158" t="s">
        <v>19</v>
      </c>
      <c r="F1909" s="159" t="s">
        <v>1551</v>
      </c>
      <c r="H1909" s="160">
        <v>8</v>
      </c>
      <c r="I1909" s="161"/>
      <c r="L1909" s="157"/>
      <c r="M1909" s="162"/>
      <c r="T1909" s="163"/>
      <c r="AT1909" s="158" t="s">
        <v>208</v>
      </c>
      <c r="AU1909" s="158" t="s">
        <v>78</v>
      </c>
      <c r="AV1909" s="13" t="s">
        <v>78</v>
      </c>
      <c r="AW1909" s="13" t="s">
        <v>31</v>
      </c>
      <c r="AX1909" s="13" t="s">
        <v>69</v>
      </c>
      <c r="AY1909" s="158" t="s">
        <v>195</v>
      </c>
    </row>
    <row r="1910" spans="2:65" s="12" customFormat="1">
      <c r="B1910" s="151"/>
      <c r="D1910" s="145" t="s">
        <v>208</v>
      </c>
      <c r="E1910" s="152" t="s">
        <v>19</v>
      </c>
      <c r="F1910" s="153" t="s">
        <v>963</v>
      </c>
      <c r="H1910" s="152" t="s">
        <v>19</v>
      </c>
      <c r="I1910" s="154"/>
      <c r="L1910" s="151"/>
      <c r="M1910" s="155"/>
      <c r="T1910" s="156"/>
      <c r="AT1910" s="152" t="s">
        <v>208</v>
      </c>
      <c r="AU1910" s="152" t="s">
        <v>78</v>
      </c>
      <c r="AV1910" s="12" t="s">
        <v>76</v>
      </c>
      <c r="AW1910" s="12" t="s">
        <v>31</v>
      </c>
      <c r="AX1910" s="12" t="s">
        <v>69</v>
      </c>
      <c r="AY1910" s="152" t="s">
        <v>195</v>
      </c>
    </row>
    <row r="1911" spans="2:65" s="13" customFormat="1">
      <c r="B1911" s="157"/>
      <c r="D1911" s="145" t="s">
        <v>208</v>
      </c>
      <c r="E1911" s="158" t="s">
        <v>19</v>
      </c>
      <c r="F1911" s="159" t="s">
        <v>1552</v>
      </c>
      <c r="H1911" s="160">
        <v>2.9</v>
      </c>
      <c r="I1911" s="161"/>
      <c r="L1911" s="157"/>
      <c r="M1911" s="162"/>
      <c r="T1911" s="163"/>
      <c r="AT1911" s="158" t="s">
        <v>208</v>
      </c>
      <c r="AU1911" s="158" t="s">
        <v>78</v>
      </c>
      <c r="AV1911" s="13" t="s">
        <v>78</v>
      </c>
      <c r="AW1911" s="13" t="s">
        <v>31</v>
      </c>
      <c r="AX1911" s="13" t="s">
        <v>69</v>
      </c>
      <c r="AY1911" s="158" t="s">
        <v>195</v>
      </c>
    </row>
    <row r="1912" spans="2:65" s="12" customFormat="1">
      <c r="B1912" s="151"/>
      <c r="D1912" s="145" t="s">
        <v>208</v>
      </c>
      <c r="E1912" s="152" t="s">
        <v>19</v>
      </c>
      <c r="F1912" s="153" t="s">
        <v>965</v>
      </c>
      <c r="H1912" s="152" t="s">
        <v>19</v>
      </c>
      <c r="I1912" s="154"/>
      <c r="L1912" s="151"/>
      <c r="M1912" s="155"/>
      <c r="T1912" s="156"/>
      <c r="AT1912" s="152" t="s">
        <v>208</v>
      </c>
      <c r="AU1912" s="152" t="s">
        <v>78</v>
      </c>
      <c r="AV1912" s="12" t="s">
        <v>76</v>
      </c>
      <c r="AW1912" s="12" t="s">
        <v>31</v>
      </c>
      <c r="AX1912" s="12" t="s">
        <v>69</v>
      </c>
      <c r="AY1912" s="152" t="s">
        <v>195</v>
      </c>
    </row>
    <row r="1913" spans="2:65" s="13" customFormat="1">
      <c r="B1913" s="157"/>
      <c r="D1913" s="145" t="s">
        <v>208</v>
      </c>
      <c r="E1913" s="158" t="s">
        <v>19</v>
      </c>
      <c r="F1913" s="159" t="s">
        <v>465</v>
      </c>
      <c r="H1913" s="160">
        <v>11.6</v>
      </c>
      <c r="I1913" s="161"/>
      <c r="L1913" s="157"/>
      <c r="M1913" s="162"/>
      <c r="T1913" s="163"/>
      <c r="AT1913" s="158" t="s">
        <v>208</v>
      </c>
      <c r="AU1913" s="158" t="s">
        <v>78</v>
      </c>
      <c r="AV1913" s="13" t="s">
        <v>78</v>
      </c>
      <c r="AW1913" s="13" t="s">
        <v>31</v>
      </c>
      <c r="AX1913" s="13" t="s">
        <v>69</v>
      </c>
      <c r="AY1913" s="158" t="s">
        <v>195</v>
      </c>
    </row>
    <row r="1914" spans="2:65" s="12" customFormat="1">
      <c r="B1914" s="151"/>
      <c r="D1914" s="145" t="s">
        <v>208</v>
      </c>
      <c r="E1914" s="152" t="s">
        <v>19</v>
      </c>
      <c r="F1914" s="153" t="s">
        <v>1247</v>
      </c>
      <c r="H1914" s="152" t="s">
        <v>19</v>
      </c>
      <c r="I1914" s="154"/>
      <c r="L1914" s="151"/>
      <c r="M1914" s="155"/>
      <c r="T1914" s="156"/>
      <c r="AT1914" s="152" t="s">
        <v>208</v>
      </c>
      <c r="AU1914" s="152" t="s">
        <v>78</v>
      </c>
      <c r="AV1914" s="12" t="s">
        <v>76</v>
      </c>
      <c r="AW1914" s="12" t="s">
        <v>31</v>
      </c>
      <c r="AX1914" s="12" t="s">
        <v>69</v>
      </c>
      <c r="AY1914" s="152" t="s">
        <v>195</v>
      </c>
    </row>
    <row r="1915" spans="2:65" s="13" customFormat="1">
      <c r="B1915" s="157"/>
      <c r="D1915" s="145" t="s">
        <v>208</v>
      </c>
      <c r="E1915" s="158" t="s">
        <v>19</v>
      </c>
      <c r="F1915" s="159" t="s">
        <v>1553</v>
      </c>
      <c r="H1915" s="160">
        <v>105</v>
      </c>
      <c r="I1915" s="161"/>
      <c r="L1915" s="157"/>
      <c r="M1915" s="162"/>
      <c r="T1915" s="163"/>
      <c r="AT1915" s="158" t="s">
        <v>208</v>
      </c>
      <c r="AU1915" s="158" t="s">
        <v>78</v>
      </c>
      <c r="AV1915" s="13" t="s">
        <v>78</v>
      </c>
      <c r="AW1915" s="13" t="s">
        <v>31</v>
      </c>
      <c r="AX1915" s="13" t="s">
        <v>69</v>
      </c>
      <c r="AY1915" s="158" t="s">
        <v>195</v>
      </c>
    </row>
    <row r="1916" spans="2:65" s="14" customFormat="1">
      <c r="B1916" s="164"/>
      <c r="D1916" s="145" t="s">
        <v>208</v>
      </c>
      <c r="E1916" s="165" t="s">
        <v>19</v>
      </c>
      <c r="F1916" s="166" t="s">
        <v>220</v>
      </c>
      <c r="H1916" s="167">
        <v>294.10000000000002</v>
      </c>
      <c r="I1916" s="168"/>
      <c r="L1916" s="164"/>
      <c r="M1916" s="169"/>
      <c r="T1916" s="170"/>
      <c r="AT1916" s="165" t="s">
        <v>208</v>
      </c>
      <c r="AU1916" s="165" t="s">
        <v>78</v>
      </c>
      <c r="AV1916" s="14" t="s">
        <v>202</v>
      </c>
      <c r="AW1916" s="14" t="s">
        <v>31</v>
      </c>
      <c r="AX1916" s="14" t="s">
        <v>76</v>
      </c>
      <c r="AY1916" s="165" t="s">
        <v>195</v>
      </c>
    </row>
    <row r="1917" spans="2:65" s="1" customFormat="1" ht="21.75" customHeight="1">
      <c r="B1917" s="33"/>
      <c r="C1917" s="132" t="s">
        <v>1554</v>
      </c>
      <c r="D1917" s="132" t="s">
        <v>197</v>
      </c>
      <c r="E1917" s="133" t="s">
        <v>1555</v>
      </c>
      <c r="F1917" s="134" t="s">
        <v>1556</v>
      </c>
      <c r="G1917" s="135" t="s">
        <v>230</v>
      </c>
      <c r="H1917" s="136">
        <v>312.74</v>
      </c>
      <c r="I1917" s="137"/>
      <c r="J1917" s="138">
        <f>ROUND(I1917*H1917,2)</f>
        <v>0</v>
      </c>
      <c r="K1917" s="134" t="s">
        <v>201</v>
      </c>
      <c r="L1917" s="33"/>
      <c r="M1917" s="139" t="s">
        <v>19</v>
      </c>
      <c r="N1917" s="140" t="s">
        <v>40</v>
      </c>
      <c r="P1917" s="141">
        <f>O1917*H1917</f>
        <v>0</v>
      </c>
      <c r="Q1917" s="141">
        <v>2.0000000000000001E-4</v>
      </c>
      <c r="R1917" s="141">
        <f>Q1917*H1917</f>
        <v>6.2548000000000006E-2</v>
      </c>
      <c r="S1917" s="141">
        <v>0</v>
      </c>
      <c r="T1917" s="142">
        <f>S1917*H1917</f>
        <v>0</v>
      </c>
      <c r="AR1917" s="143" t="s">
        <v>202</v>
      </c>
      <c r="AT1917" s="143" t="s">
        <v>197</v>
      </c>
      <c r="AU1917" s="143" t="s">
        <v>78</v>
      </c>
      <c r="AY1917" s="18" t="s">
        <v>195</v>
      </c>
      <c r="BE1917" s="144">
        <f>IF(N1917="základní",J1917,0)</f>
        <v>0</v>
      </c>
      <c r="BF1917" s="144">
        <f>IF(N1917="snížená",J1917,0)</f>
        <v>0</v>
      </c>
      <c r="BG1917" s="144">
        <f>IF(N1917="zákl. přenesená",J1917,0)</f>
        <v>0</v>
      </c>
      <c r="BH1917" s="144">
        <f>IF(N1917="sníž. přenesená",J1917,0)</f>
        <v>0</v>
      </c>
      <c r="BI1917" s="144">
        <f>IF(N1917="nulová",J1917,0)</f>
        <v>0</v>
      </c>
      <c r="BJ1917" s="18" t="s">
        <v>76</v>
      </c>
      <c r="BK1917" s="144">
        <f>ROUND(I1917*H1917,2)</f>
        <v>0</v>
      </c>
      <c r="BL1917" s="18" t="s">
        <v>202</v>
      </c>
      <c r="BM1917" s="143" t="s">
        <v>1557</v>
      </c>
    </row>
    <row r="1918" spans="2:65" s="1" customFormat="1">
      <c r="B1918" s="33"/>
      <c r="D1918" s="145" t="s">
        <v>204</v>
      </c>
      <c r="F1918" s="146" t="s">
        <v>1558</v>
      </c>
      <c r="I1918" s="147"/>
      <c r="L1918" s="33"/>
      <c r="M1918" s="148"/>
      <c r="T1918" s="54"/>
      <c r="AT1918" s="18" t="s">
        <v>204</v>
      </c>
      <c r="AU1918" s="18" t="s">
        <v>78</v>
      </c>
    </row>
    <row r="1919" spans="2:65" s="1" customFormat="1">
      <c r="B1919" s="33"/>
      <c r="D1919" s="149" t="s">
        <v>206</v>
      </c>
      <c r="F1919" s="150" t="s">
        <v>1559</v>
      </c>
      <c r="I1919" s="147"/>
      <c r="L1919" s="33"/>
      <c r="M1919" s="148"/>
      <c r="T1919" s="54"/>
      <c r="AT1919" s="18" t="s">
        <v>206</v>
      </c>
      <c r="AU1919" s="18" t="s">
        <v>78</v>
      </c>
    </row>
    <row r="1920" spans="2:65" s="12" customFormat="1">
      <c r="B1920" s="151"/>
      <c r="D1920" s="145" t="s">
        <v>208</v>
      </c>
      <c r="E1920" s="152" t="s">
        <v>19</v>
      </c>
      <c r="F1920" s="153" t="s">
        <v>209</v>
      </c>
      <c r="H1920" s="152" t="s">
        <v>19</v>
      </c>
      <c r="I1920" s="154"/>
      <c r="L1920" s="151"/>
      <c r="M1920" s="155"/>
      <c r="T1920" s="156"/>
      <c r="AT1920" s="152" t="s">
        <v>208</v>
      </c>
      <c r="AU1920" s="152" t="s">
        <v>78</v>
      </c>
      <c r="AV1920" s="12" t="s">
        <v>76</v>
      </c>
      <c r="AW1920" s="12" t="s">
        <v>31</v>
      </c>
      <c r="AX1920" s="12" t="s">
        <v>69</v>
      </c>
      <c r="AY1920" s="152" t="s">
        <v>195</v>
      </c>
    </row>
    <row r="1921" spans="2:51" s="12" customFormat="1">
      <c r="B1921" s="151"/>
      <c r="D1921" s="145" t="s">
        <v>208</v>
      </c>
      <c r="E1921" s="152" t="s">
        <v>19</v>
      </c>
      <c r="F1921" s="153" t="s">
        <v>1560</v>
      </c>
      <c r="H1921" s="152" t="s">
        <v>19</v>
      </c>
      <c r="I1921" s="154"/>
      <c r="L1921" s="151"/>
      <c r="M1921" s="155"/>
      <c r="T1921" s="156"/>
      <c r="AT1921" s="152" t="s">
        <v>208</v>
      </c>
      <c r="AU1921" s="152" t="s">
        <v>78</v>
      </c>
      <c r="AV1921" s="12" t="s">
        <v>76</v>
      </c>
      <c r="AW1921" s="12" t="s">
        <v>31</v>
      </c>
      <c r="AX1921" s="12" t="s">
        <v>69</v>
      </c>
      <c r="AY1921" s="152" t="s">
        <v>195</v>
      </c>
    </row>
    <row r="1922" spans="2:51" s="13" customFormat="1">
      <c r="B1922" s="157"/>
      <c r="D1922" s="145" t="s">
        <v>208</v>
      </c>
      <c r="E1922" s="158" t="s">
        <v>19</v>
      </c>
      <c r="F1922" s="159" t="s">
        <v>1561</v>
      </c>
      <c r="H1922" s="160">
        <v>6.2</v>
      </c>
      <c r="I1922" s="161"/>
      <c r="L1922" s="157"/>
      <c r="M1922" s="162"/>
      <c r="T1922" s="163"/>
      <c r="AT1922" s="158" t="s">
        <v>208</v>
      </c>
      <c r="AU1922" s="158" t="s">
        <v>78</v>
      </c>
      <c r="AV1922" s="13" t="s">
        <v>78</v>
      </c>
      <c r="AW1922" s="13" t="s">
        <v>31</v>
      </c>
      <c r="AX1922" s="13" t="s">
        <v>69</v>
      </c>
      <c r="AY1922" s="158" t="s">
        <v>195</v>
      </c>
    </row>
    <row r="1923" spans="2:51" s="13" customFormat="1">
      <c r="B1923" s="157"/>
      <c r="D1923" s="145" t="s">
        <v>208</v>
      </c>
      <c r="E1923" s="158" t="s">
        <v>19</v>
      </c>
      <c r="F1923" s="159" t="s">
        <v>1562</v>
      </c>
      <c r="H1923" s="160">
        <v>43.3</v>
      </c>
      <c r="I1923" s="161"/>
      <c r="L1923" s="157"/>
      <c r="M1923" s="162"/>
      <c r="T1923" s="163"/>
      <c r="AT1923" s="158" t="s">
        <v>208</v>
      </c>
      <c r="AU1923" s="158" t="s">
        <v>78</v>
      </c>
      <c r="AV1923" s="13" t="s">
        <v>78</v>
      </c>
      <c r="AW1923" s="13" t="s">
        <v>31</v>
      </c>
      <c r="AX1923" s="13" t="s">
        <v>69</v>
      </c>
      <c r="AY1923" s="158" t="s">
        <v>195</v>
      </c>
    </row>
    <row r="1924" spans="2:51" s="13" customFormat="1">
      <c r="B1924" s="157"/>
      <c r="D1924" s="145" t="s">
        <v>208</v>
      </c>
      <c r="E1924" s="158" t="s">
        <v>19</v>
      </c>
      <c r="F1924" s="159" t="s">
        <v>1563</v>
      </c>
      <c r="H1924" s="160">
        <v>11.7</v>
      </c>
      <c r="I1924" s="161"/>
      <c r="L1924" s="157"/>
      <c r="M1924" s="162"/>
      <c r="T1924" s="163"/>
      <c r="AT1924" s="158" t="s">
        <v>208</v>
      </c>
      <c r="AU1924" s="158" t="s">
        <v>78</v>
      </c>
      <c r="AV1924" s="13" t="s">
        <v>78</v>
      </c>
      <c r="AW1924" s="13" t="s">
        <v>31</v>
      </c>
      <c r="AX1924" s="13" t="s">
        <v>69</v>
      </c>
      <c r="AY1924" s="158" t="s">
        <v>195</v>
      </c>
    </row>
    <row r="1925" spans="2:51" s="13" customFormat="1">
      <c r="B1925" s="157"/>
      <c r="D1925" s="145" t="s">
        <v>208</v>
      </c>
      <c r="E1925" s="158" t="s">
        <v>19</v>
      </c>
      <c r="F1925" s="159" t="s">
        <v>1564</v>
      </c>
      <c r="H1925" s="160">
        <v>4.8</v>
      </c>
      <c r="I1925" s="161"/>
      <c r="L1925" s="157"/>
      <c r="M1925" s="162"/>
      <c r="T1925" s="163"/>
      <c r="AT1925" s="158" t="s">
        <v>208</v>
      </c>
      <c r="AU1925" s="158" t="s">
        <v>78</v>
      </c>
      <c r="AV1925" s="13" t="s">
        <v>78</v>
      </c>
      <c r="AW1925" s="13" t="s">
        <v>31</v>
      </c>
      <c r="AX1925" s="13" t="s">
        <v>69</v>
      </c>
      <c r="AY1925" s="158" t="s">
        <v>195</v>
      </c>
    </row>
    <row r="1926" spans="2:51" s="12" customFormat="1">
      <c r="B1926" s="151"/>
      <c r="D1926" s="145" t="s">
        <v>208</v>
      </c>
      <c r="E1926" s="152" t="s">
        <v>19</v>
      </c>
      <c r="F1926" s="153" t="s">
        <v>357</v>
      </c>
      <c r="H1926" s="152" t="s">
        <v>19</v>
      </c>
      <c r="I1926" s="154"/>
      <c r="L1926" s="151"/>
      <c r="M1926" s="155"/>
      <c r="T1926" s="156"/>
      <c r="AT1926" s="152" t="s">
        <v>208</v>
      </c>
      <c r="AU1926" s="152" t="s">
        <v>78</v>
      </c>
      <c r="AV1926" s="12" t="s">
        <v>76</v>
      </c>
      <c r="AW1926" s="12" t="s">
        <v>31</v>
      </c>
      <c r="AX1926" s="12" t="s">
        <v>69</v>
      </c>
      <c r="AY1926" s="152" t="s">
        <v>195</v>
      </c>
    </row>
    <row r="1927" spans="2:51" s="13" customFormat="1">
      <c r="B1927" s="157"/>
      <c r="D1927" s="145" t="s">
        <v>208</v>
      </c>
      <c r="E1927" s="158" t="s">
        <v>19</v>
      </c>
      <c r="F1927" s="159" t="s">
        <v>1488</v>
      </c>
      <c r="H1927" s="160">
        <v>18</v>
      </c>
      <c r="I1927" s="161"/>
      <c r="L1927" s="157"/>
      <c r="M1927" s="162"/>
      <c r="T1927" s="163"/>
      <c r="AT1927" s="158" t="s">
        <v>208</v>
      </c>
      <c r="AU1927" s="158" t="s">
        <v>78</v>
      </c>
      <c r="AV1927" s="13" t="s">
        <v>78</v>
      </c>
      <c r="AW1927" s="13" t="s">
        <v>31</v>
      </c>
      <c r="AX1927" s="13" t="s">
        <v>69</v>
      </c>
      <c r="AY1927" s="158" t="s">
        <v>195</v>
      </c>
    </row>
    <row r="1928" spans="2:51" s="12" customFormat="1">
      <c r="B1928" s="151"/>
      <c r="D1928" s="145" t="s">
        <v>208</v>
      </c>
      <c r="E1928" s="152" t="s">
        <v>19</v>
      </c>
      <c r="F1928" s="153" t="s">
        <v>961</v>
      </c>
      <c r="H1928" s="152" t="s">
        <v>19</v>
      </c>
      <c r="I1928" s="154"/>
      <c r="L1928" s="151"/>
      <c r="M1928" s="155"/>
      <c r="T1928" s="156"/>
      <c r="AT1928" s="152" t="s">
        <v>208</v>
      </c>
      <c r="AU1928" s="152" t="s">
        <v>78</v>
      </c>
      <c r="AV1928" s="12" t="s">
        <v>76</v>
      </c>
      <c r="AW1928" s="12" t="s">
        <v>31</v>
      </c>
      <c r="AX1928" s="12" t="s">
        <v>69</v>
      </c>
      <c r="AY1928" s="152" t="s">
        <v>195</v>
      </c>
    </row>
    <row r="1929" spans="2:51" s="13" customFormat="1">
      <c r="B1929" s="157"/>
      <c r="D1929" s="145" t="s">
        <v>208</v>
      </c>
      <c r="E1929" s="158" t="s">
        <v>19</v>
      </c>
      <c r="F1929" s="159" t="s">
        <v>1565</v>
      </c>
      <c r="H1929" s="160">
        <v>1.1399999999999999</v>
      </c>
      <c r="I1929" s="161"/>
      <c r="L1929" s="157"/>
      <c r="M1929" s="162"/>
      <c r="T1929" s="163"/>
      <c r="AT1929" s="158" t="s">
        <v>208</v>
      </c>
      <c r="AU1929" s="158" t="s">
        <v>78</v>
      </c>
      <c r="AV1929" s="13" t="s">
        <v>78</v>
      </c>
      <c r="AW1929" s="13" t="s">
        <v>31</v>
      </c>
      <c r="AX1929" s="13" t="s">
        <v>69</v>
      </c>
      <c r="AY1929" s="158" t="s">
        <v>195</v>
      </c>
    </row>
    <row r="1930" spans="2:51" s="12" customFormat="1">
      <c r="B1930" s="151"/>
      <c r="D1930" s="145" t="s">
        <v>208</v>
      </c>
      <c r="E1930" s="152" t="s">
        <v>19</v>
      </c>
      <c r="F1930" s="153" t="s">
        <v>380</v>
      </c>
      <c r="H1930" s="152" t="s">
        <v>19</v>
      </c>
      <c r="I1930" s="154"/>
      <c r="L1930" s="151"/>
      <c r="M1930" s="155"/>
      <c r="T1930" s="156"/>
      <c r="AT1930" s="152" t="s">
        <v>208</v>
      </c>
      <c r="AU1930" s="152" t="s">
        <v>78</v>
      </c>
      <c r="AV1930" s="12" t="s">
        <v>76</v>
      </c>
      <c r="AW1930" s="12" t="s">
        <v>31</v>
      </c>
      <c r="AX1930" s="12" t="s">
        <v>69</v>
      </c>
      <c r="AY1930" s="152" t="s">
        <v>195</v>
      </c>
    </row>
    <row r="1931" spans="2:51" s="13" customFormat="1">
      <c r="B1931" s="157"/>
      <c r="D1931" s="145" t="s">
        <v>208</v>
      </c>
      <c r="E1931" s="158" t="s">
        <v>19</v>
      </c>
      <c r="F1931" s="159" t="s">
        <v>1566</v>
      </c>
      <c r="H1931" s="160">
        <v>13.7</v>
      </c>
      <c r="I1931" s="161"/>
      <c r="L1931" s="157"/>
      <c r="M1931" s="162"/>
      <c r="T1931" s="163"/>
      <c r="AT1931" s="158" t="s">
        <v>208</v>
      </c>
      <c r="AU1931" s="158" t="s">
        <v>78</v>
      </c>
      <c r="AV1931" s="13" t="s">
        <v>78</v>
      </c>
      <c r="AW1931" s="13" t="s">
        <v>31</v>
      </c>
      <c r="AX1931" s="13" t="s">
        <v>69</v>
      </c>
      <c r="AY1931" s="158" t="s">
        <v>195</v>
      </c>
    </row>
    <row r="1932" spans="2:51" s="13" customFormat="1">
      <c r="B1932" s="157"/>
      <c r="D1932" s="145" t="s">
        <v>208</v>
      </c>
      <c r="E1932" s="158" t="s">
        <v>19</v>
      </c>
      <c r="F1932" s="159" t="s">
        <v>1567</v>
      </c>
      <c r="H1932" s="160">
        <v>65</v>
      </c>
      <c r="I1932" s="161"/>
      <c r="L1932" s="157"/>
      <c r="M1932" s="162"/>
      <c r="T1932" s="163"/>
      <c r="AT1932" s="158" t="s">
        <v>208</v>
      </c>
      <c r="AU1932" s="158" t="s">
        <v>78</v>
      </c>
      <c r="AV1932" s="13" t="s">
        <v>78</v>
      </c>
      <c r="AW1932" s="13" t="s">
        <v>31</v>
      </c>
      <c r="AX1932" s="13" t="s">
        <v>69</v>
      </c>
      <c r="AY1932" s="158" t="s">
        <v>195</v>
      </c>
    </row>
    <row r="1933" spans="2:51" s="13" customFormat="1">
      <c r="B1933" s="157"/>
      <c r="D1933" s="145" t="s">
        <v>208</v>
      </c>
      <c r="E1933" s="158" t="s">
        <v>19</v>
      </c>
      <c r="F1933" s="159" t="s">
        <v>1568</v>
      </c>
      <c r="H1933" s="160">
        <v>63.2</v>
      </c>
      <c r="I1933" s="161"/>
      <c r="L1933" s="157"/>
      <c r="M1933" s="162"/>
      <c r="T1933" s="163"/>
      <c r="AT1933" s="158" t="s">
        <v>208</v>
      </c>
      <c r="AU1933" s="158" t="s">
        <v>78</v>
      </c>
      <c r="AV1933" s="13" t="s">
        <v>78</v>
      </c>
      <c r="AW1933" s="13" t="s">
        <v>31</v>
      </c>
      <c r="AX1933" s="13" t="s">
        <v>69</v>
      </c>
      <c r="AY1933" s="158" t="s">
        <v>195</v>
      </c>
    </row>
    <row r="1934" spans="2:51" s="13" customFormat="1">
      <c r="B1934" s="157"/>
      <c r="D1934" s="145" t="s">
        <v>208</v>
      </c>
      <c r="E1934" s="158" t="s">
        <v>19</v>
      </c>
      <c r="F1934" s="159" t="s">
        <v>1569</v>
      </c>
      <c r="H1934" s="160">
        <v>61.8</v>
      </c>
      <c r="I1934" s="161"/>
      <c r="L1934" s="157"/>
      <c r="M1934" s="162"/>
      <c r="T1934" s="163"/>
      <c r="AT1934" s="158" t="s">
        <v>208</v>
      </c>
      <c r="AU1934" s="158" t="s">
        <v>78</v>
      </c>
      <c r="AV1934" s="13" t="s">
        <v>78</v>
      </c>
      <c r="AW1934" s="13" t="s">
        <v>31</v>
      </c>
      <c r="AX1934" s="13" t="s">
        <v>69</v>
      </c>
      <c r="AY1934" s="158" t="s">
        <v>195</v>
      </c>
    </row>
    <row r="1935" spans="2:51" s="13" customFormat="1">
      <c r="B1935" s="157"/>
      <c r="D1935" s="145" t="s">
        <v>208</v>
      </c>
      <c r="E1935" s="158" t="s">
        <v>19</v>
      </c>
      <c r="F1935" s="159" t="s">
        <v>1570</v>
      </c>
      <c r="H1935" s="160">
        <v>19.899999999999999</v>
      </c>
      <c r="I1935" s="161"/>
      <c r="L1935" s="157"/>
      <c r="M1935" s="162"/>
      <c r="T1935" s="163"/>
      <c r="AT1935" s="158" t="s">
        <v>208</v>
      </c>
      <c r="AU1935" s="158" t="s">
        <v>78</v>
      </c>
      <c r="AV1935" s="13" t="s">
        <v>78</v>
      </c>
      <c r="AW1935" s="13" t="s">
        <v>31</v>
      </c>
      <c r="AX1935" s="13" t="s">
        <v>69</v>
      </c>
      <c r="AY1935" s="158" t="s">
        <v>195</v>
      </c>
    </row>
    <row r="1936" spans="2:51" s="12" customFormat="1">
      <c r="B1936" s="151"/>
      <c r="D1936" s="145" t="s">
        <v>208</v>
      </c>
      <c r="E1936" s="152" t="s">
        <v>19</v>
      </c>
      <c r="F1936" s="153" t="s">
        <v>1571</v>
      </c>
      <c r="H1936" s="152" t="s">
        <v>19</v>
      </c>
      <c r="I1936" s="154"/>
      <c r="L1936" s="151"/>
      <c r="M1936" s="155"/>
      <c r="T1936" s="156"/>
      <c r="AT1936" s="152" t="s">
        <v>208</v>
      </c>
      <c r="AU1936" s="152" t="s">
        <v>78</v>
      </c>
      <c r="AV1936" s="12" t="s">
        <v>76</v>
      </c>
      <c r="AW1936" s="12" t="s">
        <v>31</v>
      </c>
      <c r="AX1936" s="12" t="s">
        <v>69</v>
      </c>
      <c r="AY1936" s="152" t="s">
        <v>195</v>
      </c>
    </row>
    <row r="1937" spans="2:65" s="13" customFormat="1">
      <c r="B1937" s="157"/>
      <c r="D1937" s="145" t="s">
        <v>208</v>
      </c>
      <c r="E1937" s="158" t="s">
        <v>19</v>
      </c>
      <c r="F1937" s="159" t="s">
        <v>1572</v>
      </c>
      <c r="H1937" s="160">
        <v>4</v>
      </c>
      <c r="I1937" s="161"/>
      <c r="L1937" s="157"/>
      <c r="M1937" s="162"/>
      <c r="T1937" s="163"/>
      <c r="AT1937" s="158" t="s">
        <v>208</v>
      </c>
      <c r="AU1937" s="158" t="s">
        <v>78</v>
      </c>
      <c r="AV1937" s="13" t="s">
        <v>78</v>
      </c>
      <c r="AW1937" s="13" t="s">
        <v>31</v>
      </c>
      <c r="AX1937" s="13" t="s">
        <v>69</v>
      </c>
      <c r="AY1937" s="158" t="s">
        <v>195</v>
      </c>
    </row>
    <row r="1938" spans="2:65" s="14" customFormat="1">
      <c r="B1938" s="164"/>
      <c r="D1938" s="145" t="s">
        <v>208</v>
      </c>
      <c r="E1938" s="165" t="s">
        <v>19</v>
      </c>
      <c r="F1938" s="166" t="s">
        <v>220</v>
      </c>
      <c r="H1938" s="167">
        <v>312.74</v>
      </c>
      <c r="I1938" s="168"/>
      <c r="L1938" s="164"/>
      <c r="M1938" s="169"/>
      <c r="T1938" s="170"/>
      <c r="AT1938" s="165" t="s">
        <v>208</v>
      </c>
      <c r="AU1938" s="165" t="s">
        <v>78</v>
      </c>
      <c r="AV1938" s="14" t="s">
        <v>202</v>
      </c>
      <c r="AW1938" s="14" t="s">
        <v>31</v>
      </c>
      <c r="AX1938" s="14" t="s">
        <v>76</v>
      </c>
      <c r="AY1938" s="165" t="s">
        <v>195</v>
      </c>
    </row>
    <row r="1939" spans="2:65" s="1" customFormat="1" ht="16.5" customHeight="1">
      <c r="B1939" s="33"/>
      <c r="C1939" s="132" t="s">
        <v>1573</v>
      </c>
      <c r="D1939" s="132" t="s">
        <v>197</v>
      </c>
      <c r="E1939" s="133" t="s">
        <v>1574</v>
      </c>
      <c r="F1939" s="134" t="s">
        <v>1575</v>
      </c>
      <c r="G1939" s="135" t="s">
        <v>230</v>
      </c>
      <c r="H1939" s="136">
        <v>678.06</v>
      </c>
      <c r="I1939" s="137"/>
      <c r="J1939" s="138">
        <f>ROUND(I1939*H1939,2)</f>
        <v>0</v>
      </c>
      <c r="K1939" s="134" t="s">
        <v>201</v>
      </c>
      <c r="L1939" s="33"/>
      <c r="M1939" s="139" t="s">
        <v>19</v>
      </c>
      <c r="N1939" s="140" t="s">
        <v>40</v>
      </c>
      <c r="P1939" s="141">
        <f>O1939*H1939</f>
        <v>0</v>
      </c>
      <c r="Q1939" s="141">
        <v>8.0000000000000007E-5</v>
      </c>
      <c r="R1939" s="141">
        <f>Q1939*H1939</f>
        <v>5.4244800000000003E-2</v>
      </c>
      <c r="S1939" s="141">
        <v>0</v>
      </c>
      <c r="T1939" s="142">
        <f>S1939*H1939</f>
        <v>0</v>
      </c>
      <c r="AR1939" s="143" t="s">
        <v>202</v>
      </c>
      <c r="AT1939" s="143" t="s">
        <v>197</v>
      </c>
      <c r="AU1939" s="143" t="s">
        <v>78</v>
      </c>
      <c r="AY1939" s="18" t="s">
        <v>195</v>
      </c>
      <c r="BE1939" s="144">
        <f>IF(N1939="základní",J1939,0)</f>
        <v>0</v>
      </c>
      <c r="BF1939" s="144">
        <f>IF(N1939="snížená",J1939,0)</f>
        <v>0</v>
      </c>
      <c r="BG1939" s="144">
        <f>IF(N1939="zákl. přenesená",J1939,0)</f>
        <v>0</v>
      </c>
      <c r="BH1939" s="144">
        <f>IF(N1939="sníž. přenesená",J1939,0)</f>
        <v>0</v>
      </c>
      <c r="BI1939" s="144">
        <f>IF(N1939="nulová",J1939,0)</f>
        <v>0</v>
      </c>
      <c r="BJ1939" s="18" t="s">
        <v>76</v>
      </c>
      <c r="BK1939" s="144">
        <f>ROUND(I1939*H1939,2)</f>
        <v>0</v>
      </c>
      <c r="BL1939" s="18" t="s">
        <v>202</v>
      </c>
      <c r="BM1939" s="143" t="s">
        <v>1576</v>
      </c>
    </row>
    <row r="1940" spans="2:65" s="1" customFormat="1">
      <c r="B1940" s="33"/>
      <c r="D1940" s="145" t="s">
        <v>204</v>
      </c>
      <c r="F1940" s="146" t="s">
        <v>1577</v>
      </c>
      <c r="I1940" s="147"/>
      <c r="L1940" s="33"/>
      <c r="M1940" s="148"/>
      <c r="T1940" s="54"/>
      <c r="AT1940" s="18" t="s">
        <v>204</v>
      </c>
      <c r="AU1940" s="18" t="s">
        <v>78</v>
      </c>
    </row>
    <row r="1941" spans="2:65" s="1" customFormat="1">
      <c r="B1941" s="33"/>
      <c r="D1941" s="149" t="s">
        <v>206</v>
      </c>
      <c r="F1941" s="150" t="s">
        <v>1578</v>
      </c>
      <c r="I1941" s="147"/>
      <c r="L1941" s="33"/>
      <c r="M1941" s="148"/>
      <c r="T1941" s="54"/>
      <c r="AT1941" s="18" t="s">
        <v>206</v>
      </c>
      <c r="AU1941" s="18" t="s">
        <v>78</v>
      </c>
    </row>
    <row r="1942" spans="2:65" s="12" customFormat="1">
      <c r="B1942" s="151"/>
      <c r="D1942" s="145" t="s">
        <v>208</v>
      </c>
      <c r="E1942" s="152" t="s">
        <v>19</v>
      </c>
      <c r="F1942" s="153" t="s">
        <v>209</v>
      </c>
      <c r="H1942" s="152" t="s">
        <v>19</v>
      </c>
      <c r="I1942" s="154"/>
      <c r="L1942" s="151"/>
      <c r="M1942" s="155"/>
      <c r="T1942" s="156"/>
      <c r="AT1942" s="152" t="s">
        <v>208</v>
      </c>
      <c r="AU1942" s="152" t="s">
        <v>78</v>
      </c>
      <c r="AV1942" s="12" t="s">
        <v>76</v>
      </c>
      <c r="AW1942" s="12" t="s">
        <v>31</v>
      </c>
      <c r="AX1942" s="12" t="s">
        <v>69</v>
      </c>
      <c r="AY1942" s="152" t="s">
        <v>195</v>
      </c>
    </row>
    <row r="1943" spans="2:65" s="12" customFormat="1">
      <c r="B1943" s="151"/>
      <c r="D1943" s="145" t="s">
        <v>208</v>
      </c>
      <c r="E1943" s="152" t="s">
        <v>19</v>
      </c>
      <c r="F1943" s="153" t="s">
        <v>1579</v>
      </c>
      <c r="H1943" s="152" t="s">
        <v>19</v>
      </c>
      <c r="I1943" s="154"/>
      <c r="L1943" s="151"/>
      <c r="M1943" s="155"/>
      <c r="T1943" s="156"/>
      <c r="AT1943" s="152" t="s">
        <v>208</v>
      </c>
      <c r="AU1943" s="152" t="s">
        <v>78</v>
      </c>
      <c r="AV1943" s="12" t="s">
        <v>76</v>
      </c>
      <c r="AW1943" s="12" t="s">
        <v>31</v>
      </c>
      <c r="AX1943" s="12" t="s">
        <v>69</v>
      </c>
      <c r="AY1943" s="152" t="s">
        <v>195</v>
      </c>
    </row>
    <row r="1944" spans="2:65" s="12" customFormat="1">
      <c r="B1944" s="151"/>
      <c r="D1944" s="145" t="s">
        <v>208</v>
      </c>
      <c r="E1944" s="152" t="s">
        <v>19</v>
      </c>
      <c r="F1944" s="153" t="s">
        <v>608</v>
      </c>
      <c r="H1944" s="152" t="s">
        <v>19</v>
      </c>
      <c r="I1944" s="154"/>
      <c r="L1944" s="151"/>
      <c r="M1944" s="155"/>
      <c r="T1944" s="156"/>
      <c r="AT1944" s="152" t="s">
        <v>208</v>
      </c>
      <c r="AU1944" s="152" t="s">
        <v>78</v>
      </c>
      <c r="AV1944" s="12" t="s">
        <v>76</v>
      </c>
      <c r="AW1944" s="12" t="s">
        <v>31</v>
      </c>
      <c r="AX1944" s="12" t="s">
        <v>69</v>
      </c>
      <c r="AY1944" s="152" t="s">
        <v>195</v>
      </c>
    </row>
    <row r="1945" spans="2:65" s="13" customFormat="1">
      <c r="B1945" s="157"/>
      <c r="D1945" s="145" t="s">
        <v>208</v>
      </c>
      <c r="E1945" s="158" t="s">
        <v>19</v>
      </c>
      <c r="F1945" s="159" t="s">
        <v>1580</v>
      </c>
      <c r="H1945" s="160">
        <v>6.4</v>
      </c>
      <c r="I1945" s="161"/>
      <c r="L1945" s="157"/>
      <c r="M1945" s="162"/>
      <c r="T1945" s="163"/>
      <c r="AT1945" s="158" t="s">
        <v>208</v>
      </c>
      <c r="AU1945" s="158" t="s">
        <v>78</v>
      </c>
      <c r="AV1945" s="13" t="s">
        <v>78</v>
      </c>
      <c r="AW1945" s="13" t="s">
        <v>31</v>
      </c>
      <c r="AX1945" s="13" t="s">
        <v>69</v>
      </c>
      <c r="AY1945" s="158" t="s">
        <v>195</v>
      </c>
    </row>
    <row r="1946" spans="2:65" s="13" customFormat="1">
      <c r="B1946" s="157"/>
      <c r="D1946" s="145" t="s">
        <v>208</v>
      </c>
      <c r="E1946" s="158" t="s">
        <v>19</v>
      </c>
      <c r="F1946" s="159" t="s">
        <v>1581</v>
      </c>
      <c r="H1946" s="160">
        <v>6.4</v>
      </c>
      <c r="I1946" s="161"/>
      <c r="L1946" s="157"/>
      <c r="M1946" s="162"/>
      <c r="T1946" s="163"/>
      <c r="AT1946" s="158" t="s">
        <v>208</v>
      </c>
      <c r="AU1946" s="158" t="s">
        <v>78</v>
      </c>
      <c r="AV1946" s="13" t="s">
        <v>78</v>
      </c>
      <c r="AW1946" s="13" t="s">
        <v>31</v>
      </c>
      <c r="AX1946" s="13" t="s">
        <v>69</v>
      </c>
      <c r="AY1946" s="158" t="s">
        <v>195</v>
      </c>
    </row>
    <row r="1947" spans="2:65" s="13" customFormat="1">
      <c r="B1947" s="157"/>
      <c r="D1947" s="145" t="s">
        <v>208</v>
      </c>
      <c r="E1947" s="158" t="s">
        <v>19</v>
      </c>
      <c r="F1947" s="159" t="s">
        <v>1582</v>
      </c>
      <c r="H1947" s="160">
        <v>12.8</v>
      </c>
      <c r="I1947" s="161"/>
      <c r="L1947" s="157"/>
      <c r="M1947" s="162"/>
      <c r="T1947" s="163"/>
      <c r="AT1947" s="158" t="s">
        <v>208</v>
      </c>
      <c r="AU1947" s="158" t="s">
        <v>78</v>
      </c>
      <c r="AV1947" s="13" t="s">
        <v>78</v>
      </c>
      <c r="AW1947" s="13" t="s">
        <v>31</v>
      </c>
      <c r="AX1947" s="13" t="s">
        <v>69</v>
      </c>
      <c r="AY1947" s="158" t="s">
        <v>195</v>
      </c>
    </row>
    <row r="1948" spans="2:65" s="12" customFormat="1">
      <c r="B1948" s="151"/>
      <c r="D1948" s="145" t="s">
        <v>208</v>
      </c>
      <c r="E1948" s="152" t="s">
        <v>19</v>
      </c>
      <c r="F1948" s="153" t="s">
        <v>459</v>
      </c>
      <c r="H1948" s="152" t="s">
        <v>19</v>
      </c>
      <c r="I1948" s="154"/>
      <c r="L1948" s="151"/>
      <c r="M1948" s="155"/>
      <c r="T1948" s="156"/>
      <c r="AT1948" s="152" t="s">
        <v>208</v>
      </c>
      <c r="AU1948" s="152" t="s">
        <v>78</v>
      </c>
      <c r="AV1948" s="12" t="s">
        <v>76</v>
      </c>
      <c r="AW1948" s="12" t="s">
        <v>31</v>
      </c>
      <c r="AX1948" s="12" t="s">
        <v>69</v>
      </c>
      <c r="AY1948" s="152" t="s">
        <v>195</v>
      </c>
    </row>
    <row r="1949" spans="2:65" s="13" customFormat="1">
      <c r="B1949" s="157"/>
      <c r="D1949" s="145" t="s">
        <v>208</v>
      </c>
      <c r="E1949" s="158" t="s">
        <v>19</v>
      </c>
      <c r="F1949" s="159" t="s">
        <v>1583</v>
      </c>
      <c r="H1949" s="160">
        <v>6.6</v>
      </c>
      <c r="I1949" s="161"/>
      <c r="L1949" s="157"/>
      <c r="M1949" s="162"/>
      <c r="T1949" s="163"/>
      <c r="AT1949" s="158" t="s">
        <v>208</v>
      </c>
      <c r="AU1949" s="158" t="s">
        <v>78</v>
      </c>
      <c r="AV1949" s="13" t="s">
        <v>78</v>
      </c>
      <c r="AW1949" s="13" t="s">
        <v>31</v>
      </c>
      <c r="AX1949" s="13" t="s">
        <v>69</v>
      </c>
      <c r="AY1949" s="158" t="s">
        <v>195</v>
      </c>
    </row>
    <row r="1950" spans="2:65" s="13" customFormat="1">
      <c r="B1950" s="157"/>
      <c r="D1950" s="145" t="s">
        <v>208</v>
      </c>
      <c r="E1950" s="158" t="s">
        <v>19</v>
      </c>
      <c r="F1950" s="159" t="s">
        <v>1584</v>
      </c>
      <c r="H1950" s="160">
        <v>13.2</v>
      </c>
      <c r="I1950" s="161"/>
      <c r="L1950" s="157"/>
      <c r="M1950" s="162"/>
      <c r="T1950" s="163"/>
      <c r="AT1950" s="158" t="s">
        <v>208</v>
      </c>
      <c r="AU1950" s="158" t="s">
        <v>78</v>
      </c>
      <c r="AV1950" s="13" t="s">
        <v>78</v>
      </c>
      <c r="AW1950" s="13" t="s">
        <v>31</v>
      </c>
      <c r="AX1950" s="13" t="s">
        <v>69</v>
      </c>
      <c r="AY1950" s="158" t="s">
        <v>195</v>
      </c>
    </row>
    <row r="1951" spans="2:65" s="13" customFormat="1">
      <c r="B1951" s="157"/>
      <c r="D1951" s="145" t="s">
        <v>208</v>
      </c>
      <c r="E1951" s="158" t="s">
        <v>19</v>
      </c>
      <c r="F1951" s="159" t="s">
        <v>1585</v>
      </c>
      <c r="H1951" s="160">
        <v>3.3</v>
      </c>
      <c r="I1951" s="161"/>
      <c r="L1951" s="157"/>
      <c r="M1951" s="162"/>
      <c r="T1951" s="163"/>
      <c r="AT1951" s="158" t="s">
        <v>208</v>
      </c>
      <c r="AU1951" s="158" t="s">
        <v>78</v>
      </c>
      <c r="AV1951" s="13" t="s">
        <v>78</v>
      </c>
      <c r="AW1951" s="13" t="s">
        <v>31</v>
      </c>
      <c r="AX1951" s="13" t="s">
        <v>69</v>
      </c>
      <c r="AY1951" s="158" t="s">
        <v>195</v>
      </c>
    </row>
    <row r="1952" spans="2:65" s="13" customFormat="1">
      <c r="B1952" s="157"/>
      <c r="D1952" s="145" t="s">
        <v>208</v>
      </c>
      <c r="E1952" s="158" t="s">
        <v>19</v>
      </c>
      <c r="F1952" s="159" t="s">
        <v>1586</v>
      </c>
      <c r="H1952" s="160">
        <v>6.6</v>
      </c>
      <c r="I1952" s="161"/>
      <c r="L1952" s="157"/>
      <c r="M1952" s="162"/>
      <c r="T1952" s="163"/>
      <c r="AT1952" s="158" t="s">
        <v>208</v>
      </c>
      <c r="AU1952" s="158" t="s">
        <v>78</v>
      </c>
      <c r="AV1952" s="13" t="s">
        <v>78</v>
      </c>
      <c r="AW1952" s="13" t="s">
        <v>31</v>
      </c>
      <c r="AX1952" s="13" t="s">
        <v>69</v>
      </c>
      <c r="AY1952" s="158" t="s">
        <v>195</v>
      </c>
    </row>
    <row r="1953" spans="2:51" s="13" customFormat="1">
      <c r="B1953" s="157"/>
      <c r="D1953" s="145" t="s">
        <v>208</v>
      </c>
      <c r="E1953" s="158" t="s">
        <v>19</v>
      </c>
      <c r="F1953" s="159" t="s">
        <v>1587</v>
      </c>
      <c r="H1953" s="160">
        <v>9.9</v>
      </c>
      <c r="I1953" s="161"/>
      <c r="L1953" s="157"/>
      <c r="M1953" s="162"/>
      <c r="T1953" s="163"/>
      <c r="AT1953" s="158" t="s">
        <v>208</v>
      </c>
      <c r="AU1953" s="158" t="s">
        <v>78</v>
      </c>
      <c r="AV1953" s="13" t="s">
        <v>78</v>
      </c>
      <c r="AW1953" s="13" t="s">
        <v>31</v>
      </c>
      <c r="AX1953" s="13" t="s">
        <v>69</v>
      </c>
      <c r="AY1953" s="158" t="s">
        <v>195</v>
      </c>
    </row>
    <row r="1954" spans="2:51" s="13" customFormat="1">
      <c r="B1954" s="157"/>
      <c r="D1954" s="145" t="s">
        <v>208</v>
      </c>
      <c r="E1954" s="158" t="s">
        <v>19</v>
      </c>
      <c r="F1954" s="159" t="s">
        <v>1588</v>
      </c>
      <c r="H1954" s="160">
        <v>3.3</v>
      </c>
      <c r="I1954" s="161"/>
      <c r="L1954" s="157"/>
      <c r="M1954" s="162"/>
      <c r="T1954" s="163"/>
      <c r="AT1954" s="158" t="s">
        <v>208</v>
      </c>
      <c r="AU1954" s="158" t="s">
        <v>78</v>
      </c>
      <c r="AV1954" s="13" t="s">
        <v>78</v>
      </c>
      <c r="AW1954" s="13" t="s">
        <v>31</v>
      </c>
      <c r="AX1954" s="13" t="s">
        <v>69</v>
      </c>
      <c r="AY1954" s="158" t="s">
        <v>195</v>
      </c>
    </row>
    <row r="1955" spans="2:51" s="13" customFormat="1">
      <c r="B1955" s="157"/>
      <c r="D1955" s="145" t="s">
        <v>208</v>
      </c>
      <c r="E1955" s="158" t="s">
        <v>19</v>
      </c>
      <c r="F1955" s="159" t="s">
        <v>1589</v>
      </c>
      <c r="H1955" s="160">
        <v>3.3</v>
      </c>
      <c r="I1955" s="161"/>
      <c r="L1955" s="157"/>
      <c r="M1955" s="162"/>
      <c r="T1955" s="163"/>
      <c r="AT1955" s="158" t="s">
        <v>208</v>
      </c>
      <c r="AU1955" s="158" t="s">
        <v>78</v>
      </c>
      <c r="AV1955" s="13" t="s">
        <v>78</v>
      </c>
      <c r="AW1955" s="13" t="s">
        <v>31</v>
      </c>
      <c r="AX1955" s="13" t="s">
        <v>69</v>
      </c>
      <c r="AY1955" s="158" t="s">
        <v>195</v>
      </c>
    </row>
    <row r="1956" spans="2:51" s="13" customFormat="1">
      <c r="B1956" s="157"/>
      <c r="D1956" s="145" t="s">
        <v>208</v>
      </c>
      <c r="E1956" s="158" t="s">
        <v>19</v>
      </c>
      <c r="F1956" s="159" t="s">
        <v>1590</v>
      </c>
      <c r="H1956" s="160">
        <v>59.4</v>
      </c>
      <c r="I1956" s="161"/>
      <c r="L1956" s="157"/>
      <c r="M1956" s="162"/>
      <c r="T1956" s="163"/>
      <c r="AT1956" s="158" t="s">
        <v>208</v>
      </c>
      <c r="AU1956" s="158" t="s">
        <v>78</v>
      </c>
      <c r="AV1956" s="13" t="s">
        <v>78</v>
      </c>
      <c r="AW1956" s="13" t="s">
        <v>31</v>
      </c>
      <c r="AX1956" s="13" t="s">
        <v>69</v>
      </c>
      <c r="AY1956" s="158" t="s">
        <v>195</v>
      </c>
    </row>
    <row r="1957" spans="2:51" s="13" customFormat="1">
      <c r="B1957" s="157"/>
      <c r="D1957" s="145" t="s">
        <v>208</v>
      </c>
      <c r="E1957" s="158" t="s">
        <v>19</v>
      </c>
      <c r="F1957" s="159" t="s">
        <v>1591</v>
      </c>
      <c r="H1957" s="160">
        <v>5.8</v>
      </c>
      <c r="I1957" s="161"/>
      <c r="L1957" s="157"/>
      <c r="M1957" s="162"/>
      <c r="T1957" s="163"/>
      <c r="AT1957" s="158" t="s">
        <v>208</v>
      </c>
      <c r="AU1957" s="158" t="s">
        <v>78</v>
      </c>
      <c r="AV1957" s="13" t="s">
        <v>78</v>
      </c>
      <c r="AW1957" s="13" t="s">
        <v>31</v>
      </c>
      <c r="AX1957" s="13" t="s">
        <v>69</v>
      </c>
      <c r="AY1957" s="158" t="s">
        <v>195</v>
      </c>
    </row>
    <row r="1958" spans="2:51" s="13" customFormat="1">
      <c r="B1958" s="157"/>
      <c r="D1958" s="145" t="s">
        <v>208</v>
      </c>
      <c r="E1958" s="158" t="s">
        <v>19</v>
      </c>
      <c r="F1958" s="159" t="s">
        <v>1592</v>
      </c>
      <c r="H1958" s="160">
        <v>2.2000000000000002</v>
      </c>
      <c r="I1958" s="161"/>
      <c r="L1958" s="157"/>
      <c r="M1958" s="162"/>
      <c r="T1958" s="163"/>
      <c r="AT1958" s="158" t="s">
        <v>208</v>
      </c>
      <c r="AU1958" s="158" t="s">
        <v>78</v>
      </c>
      <c r="AV1958" s="13" t="s">
        <v>78</v>
      </c>
      <c r="AW1958" s="13" t="s">
        <v>31</v>
      </c>
      <c r="AX1958" s="13" t="s">
        <v>69</v>
      </c>
      <c r="AY1958" s="158" t="s">
        <v>195</v>
      </c>
    </row>
    <row r="1959" spans="2:51" s="12" customFormat="1">
      <c r="B1959" s="151"/>
      <c r="D1959" s="145" t="s">
        <v>208</v>
      </c>
      <c r="E1959" s="152" t="s">
        <v>19</v>
      </c>
      <c r="F1959" s="153" t="s">
        <v>494</v>
      </c>
      <c r="H1959" s="152" t="s">
        <v>19</v>
      </c>
      <c r="I1959" s="154"/>
      <c r="L1959" s="151"/>
      <c r="M1959" s="155"/>
      <c r="T1959" s="156"/>
      <c r="AT1959" s="152" t="s">
        <v>208</v>
      </c>
      <c r="AU1959" s="152" t="s">
        <v>78</v>
      </c>
      <c r="AV1959" s="12" t="s">
        <v>76</v>
      </c>
      <c r="AW1959" s="12" t="s">
        <v>31</v>
      </c>
      <c r="AX1959" s="12" t="s">
        <v>69</v>
      </c>
      <c r="AY1959" s="152" t="s">
        <v>195</v>
      </c>
    </row>
    <row r="1960" spans="2:51" s="13" customFormat="1">
      <c r="B1960" s="157"/>
      <c r="D1960" s="145" t="s">
        <v>208</v>
      </c>
      <c r="E1960" s="158" t="s">
        <v>19</v>
      </c>
      <c r="F1960" s="159" t="s">
        <v>1593</v>
      </c>
      <c r="H1960" s="160">
        <v>3.2</v>
      </c>
      <c r="I1960" s="161"/>
      <c r="L1960" s="157"/>
      <c r="M1960" s="162"/>
      <c r="T1960" s="163"/>
      <c r="AT1960" s="158" t="s">
        <v>208</v>
      </c>
      <c r="AU1960" s="158" t="s">
        <v>78</v>
      </c>
      <c r="AV1960" s="13" t="s">
        <v>78</v>
      </c>
      <c r="AW1960" s="13" t="s">
        <v>31</v>
      </c>
      <c r="AX1960" s="13" t="s">
        <v>69</v>
      </c>
      <c r="AY1960" s="158" t="s">
        <v>195</v>
      </c>
    </row>
    <row r="1961" spans="2:51" s="13" customFormat="1">
      <c r="B1961" s="157"/>
      <c r="D1961" s="145" t="s">
        <v>208</v>
      </c>
      <c r="E1961" s="158" t="s">
        <v>19</v>
      </c>
      <c r="F1961" s="159" t="s">
        <v>1594</v>
      </c>
      <c r="H1961" s="160">
        <v>6.4</v>
      </c>
      <c r="I1961" s="161"/>
      <c r="L1961" s="157"/>
      <c r="M1961" s="162"/>
      <c r="T1961" s="163"/>
      <c r="AT1961" s="158" t="s">
        <v>208</v>
      </c>
      <c r="AU1961" s="158" t="s">
        <v>78</v>
      </c>
      <c r="AV1961" s="13" t="s">
        <v>78</v>
      </c>
      <c r="AW1961" s="13" t="s">
        <v>31</v>
      </c>
      <c r="AX1961" s="13" t="s">
        <v>69</v>
      </c>
      <c r="AY1961" s="158" t="s">
        <v>195</v>
      </c>
    </row>
    <row r="1962" spans="2:51" s="13" customFormat="1">
      <c r="B1962" s="157"/>
      <c r="D1962" s="145" t="s">
        <v>208</v>
      </c>
      <c r="E1962" s="158" t="s">
        <v>19</v>
      </c>
      <c r="F1962" s="159" t="s">
        <v>1595</v>
      </c>
      <c r="H1962" s="160">
        <v>3.2</v>
      </c>
      <c r="I1962" s="161"/>
      <c r="L1962" s="157"/>
      <c r="M1962" s="162"/>
      <c r="T1962" s="163"/>
      <c r="AT1962" s="158" t="s">
        <v>208</v>
      </c>
      <c r="AU1962" s="158" t="s">
        <v>78</v>
      </c>
      <c r="AV1962" s="13" t="s">
        <v>78</v>
      </c>
      <c r="AW1962" s="13" t="s">
        <v>31</v>
      </c>
      <c r="AX1962" s="13" t="s">
        <v>69</v>
      </c>
      <c r="AY1962" s="158" t="s">
        <v>195</v>
      </c>
    </row>
    <row r="1963" spans="2:51" s="13" customFormat="1">
      <c r="B1963" s="157"/>
      <c r="D1963" s="145" t="s">
        <v>208</v>
      </c>
      <c r="E1963" s="158" t="s">
        <v>19</v>
      </c>
      <c r="F1963" s="159" t="s">
        <v>1596</v>
      </c>
      <c r="H1963" s="160">
        <v>3.2</v>
      </c>
      <c r="I1963" s="161"/>
      <c r="L1963" s="157"/>
      <c r="M1963" s="162"/>
      <c r="T1963" s="163"/>
      <c r="AT1963" s="158" t="s">
        <v>208</v>
      </c>
      <c r="AU1963" s="158" t="s">
        <v>78</v>
      </c>
      <c r="AV1963" s="13" t="s">
        <v>78</v>
      </c>
      <c r="AW1963" s="13" t="s">
        <v>31</v>
      </c>
      <c r="AX1963" s="13" t="s">
        <v>69</v>
      </c>
      <c r="AY1963" s="158" t="s">
        <v>195</v>
      </c>
    </row>
    <row r="1964" spans="2:51" s="13" customFormat="1">
      <c r="B1964" s="157"/>
      <c r="D1964" s="145" t="s">
        <v>208</v>
      </c>
      <c r="E1964" s="158" t="s">
        <v>19</v>
      </c>
      <c r="F1964" s="159" t="s">
        <v>1597</v>
      </c>
      <c r="H1964" s="160">
        <v>6.4</v>
      </c>
      <c r="I1964" s="161"/>
      <c r="L1964" s="157"/>
      <c r="M1964" s="162"/>
      <c r="T1964" s="163"/>
      <c r="AT1964" s="158" t="s">
        <v>208</v>
      </c>
      <c r="AU1964" s="158" t="s">
        <v>78</v>
      </c>
      <c r="AV1964" s="13" t="s">
        <v>78</v>
      </c>
      <c r="AW1964" s="13" t="s">
        <v>31</v>
      </c>
      <c r="AX1964" s="13" t="s">
        <v>69</v>
      </c>
      <c r="AY1964" s="158" t="s">
        <v>195</v>
      </c>
    </row>
    <row r="1965" spans="2:51" s="13" customFormat="1">
      <c r="B1965" s="157"/>
      <c r="D1965" s="145" t="s">
        <v>208</v>
      </c>
      <c r="E1965" s="158" t="s">
        <v>19</v>
      </c>
      <c r="F1965" s="159" t="s">
        <v>1598</v>
      </c>
      <c r="H1965" s="160">
        <v>32</v>
      </c>
      <c r="I1965" s="161"/>
      <c r="L1965" s="157"/>
      <c r="M1965" s="162"/>
      <c r="T1965" s="163"/>
      <c r="AT1965" s="158" t="s">
        <v>208</v>
      </c>
      <c r="AU1965" s="158" t="s">
        <v>78</v>
      </c>
      <c r="AV1965" s="13" t="s">
        <v>78</v>
      </c>
      <c r="AW1965" s="13" t="s">
        <v>31</v>
      </c>
      <c r="AX1965" s="13" t="s">
        <v>69</v>
      </c>
      <c r="AY1965" s="158" t="s">
        <v>195</v>
      </c>
    </row>
    <row r="1966" spans="2:51" s="13" customFormat="1">
      <c r="B1966" s="157"/>
      <c r="D1966" s="145" t="s">
        <v>208</v>
      </c>
      <c r="E1966" s="158" t="s">
        <v>19</v>
      </c>
      <c r="F1966" s="159" t="s">
        <v>1599</v>
      </c>
      <c r="H1966" s="160">
        <v>19.2</v>
      </c>
      <c r="I1966" s="161"/>
      <c r="L1966" s="157"/>
      <c r="M1966" s="162"/>
      <c r="T1966" s="163"/>
      <c r="AT1966" s="158" t="s">
        <v>208</v>
      </c>
      <c r="AU1966" s="158" t="s">
        <v>78</v>
      </c>
      <c r="AV1966" s="13" t="s">
        <v>78</v>
      </c>
      <c r="AW1966" s="13" t="s">
        <v>31</v>
      </c>
      <c r="AX1966" s="13" t="s">
        <v>69</v>
      </c>
      <c r="AY1966" s="158" t="s">
        <v>195</v>
      </c>
    </row>
    <row r="1967" spans="2:51" s="13" customFormat="1">
      <c r="B1967" s="157"/>
      <c r="D1967" s="145" t="s">
        <v>208</v>
      </c>
      <c r="E1967" s="158" t="s">
        <v>19</v>
      </c>
      <c r="F1967" s="159" t="s">
        <v>1600</v>
      </c>
      <c r="H1967" s="160">
        <v>2.2000000000000002</v>
      </c>
      <c r="I1967" s="161"/>
      <c r="L1967" s="157"/>
      <c r="M1967" s="162"/>
      <c r="T1967" s="163"/>
      <c r="AT1967" s="158" t="s">
        <v>208</v>
      </c>
      <c r="AU1967" s="158" t="s">
        <v>78</v>
      </c>
      <c r="AV1967" s="13" t="s">
        <v>78</v>
      </c>
      <c r="AW1967" s="13" t="s">
        <v>31</v>
      </c>
      <c r="AX1967" s="13" t="s">
        <v>69</v>
      </c>
      <c r="AY1967" s="158" t="s">
        <v>195</v>
      </c>
    </row>
    <row r="1968" spans="2:51" s="12" customFormat="1">
      <c r="B1968" s="151"/>
      <c r="D1968" s="145" t="s">
        <v>208</v>
      </c>
      <c r="E1968" s="152" t="s">
        <v>19</v>
      </c>
      <c r="F1968" s="153" t="s">
        <v>513</v>
      </c>
      <c r="H1968" s="152" t="s">
        <v>19</v>
      </c>
      <c r="I1968" s="154"/>
      <c r="L1968" s="151"/>
      <c r="M1968" s="155"/>
      <c r="T1968" s="156"/>
      <c r="AT1968" s="152" t="s">
        <v>208</v>
      </c>
      <c r="AU1968" s="152" t="s">
        <v>78</v>
      </c>
      <c r="AV1968" s="12" t="s">
        <v>76</v>
      </c>
      <c r="AW1968" s="12" t="s">
        <v>31</v>
      </c>
      <c r="AX1968" s="12" t="s">
        <v>69</v>
      </c>
      <c r="AY1968" s="152" t="s">
        <v>195</v>
      </c>
    </row>
    <row r="1969" spans="2:51" s="13" customFormat="1">
      <c r="B1969" s="157"/>
      <c r="D1969" s="145" t="s">
        <v>208</v>
      </c>
      <c r="E1969" s="158" t="s">
        <v>19</v>
      </c>
      <c r="F1969" s="159" t="s">
        <v>1601</v>
      </c>
      <c r="H1969" s="160">
        <v>3.2</v>
      </c>
      <c r="I1969" s="161"/>
      <c r="L1969" s="157"/>
      <c r="M1969" s="162"/>
      <c r="T1969" s="163"/>
      <c r="AT1969" s="158" t="s">
        <v>208</v>
      </c>
      <c r="AU1969" s="158" t="s">
        <v>78</v>
      </c>
      <c r="AV1969" s="13" t="s">
        <v>78</v>
      </c>
      <c r="AW1969" s="13" t="s">
        <v>31</v>
      </c>
      <c r="AX1969" s="13" t="s">
        <v>69</v>
      </c>
      <c r="AY1969" s="158" t="s">
        <v>195</v>
      </c>
    </row>
    <row r="1970" spans="2:51" s="13" customFormat="1">
      <c r="B1970" s="157"/>
      <c r="D1970" s="145" t="s">
        <v>208</v>
      </c>
      <c r="E1970" s="158" t="s">
        <v>19</v>
      </c>
      <c r="F1970" s="159" t="s">
        <v>1602</v>
      </c>
      <c r="H1970" s="160">
        <v>3.2</v>
      </c>
      <c r="I1970" s="161"/>
      <c r="L1970" s="157"/>
      <c r="M1970" s="162"/>
      <c r="T1970" s="163"/>
      <c r="AT1970" s="158" t="s">
        <v>208</v>
      </c>
      <c r="AU1970" s="158" t="s">
        <v>78</v>
      </c>
      <c r="AV1970" s="13" t="s">
        <v>78</v>
      </c>
      <c r="AW1970" s="13" t="s">
        <v>31</v>
      </c>
      <c r="AX1970" s="13" t="s">
        <v>69</v>
      </c>
      <c r="AY1970" s="158" t="s">
        <v>195</v>
      </c>
    </row>
    <row r="1971" spans="2:51" s="13" customFormat="1">
      <c r="B1971" s="157"/>
      <c r="D1971" s="145" t="s">
        <v>208</v>
      </c>
      <c r="E1971" s="158" t="s">
        <v>19</v>
      </c>
      <c r="F1971" s="159" t="s">
        <v>1603</v>
      </c>
      <c r="H1971" s="160">
        <v>6.4</v>
      </c>
      <c r="I1971" s="161"/>
      <c r="L1971" s="157"/>
      <c r="M1971" s="162"/>
      <c r="T1971" s="163"/>
      <c r="AT1971" s="158" t="s">
        <v>208</v>
      </c>
      <c r="AU1971" s="158" t="s">
        <v>78</v>
      </c>
      <c r="AV1971" s="13" t="s">
        <v>78</v>
      </c>
      <c r="AW1971" s="13" t="s">
        <v>31</v>
      </c>
      <c r="AX1971" s="13" t="s">
        <v>69</v>
      </c>
      <c r="AY1971" s="158" t="s">
        <v>195</v>
      </c>
    </row>
    <row r="1972" spans="2:51" s="13" customFormat="1">
      <c r="B1972" s="157"/>
      <c r="D1972" s="145" t="s">
        <v>208</v>
      </c>
      <c r="E1972" s="158" t="s">
        <v>19</v>
      </c>
      <c r="F1972" s="159" t="s">
        <v>1604</v>
      </c>
      <c r="H1972" s="160">
        <v>6.4</v>
      </c>
      <c r="I1972" s="161"/>
      <c r="L1972" s="157"/>
      <c r="M1972" s="162"/>
      <c r="T1972" s="163"/>
      <c r="AT1972" s="158" t="s">
        <v>208</v>
      </c>
      <c r="AU1972" s="158" t="s">
        <v>78</v>
      </c>
      <c r="AV1972" s="13" t="s">
        <v>78</v>
      </c>
      <c r="AW1972" s="13" t="s">
        <v>31</v>
      </c>
      <c r="AX1972" s="13" t="s">
        <v>69</v>
      </c>
      <c r="AY1972" s="158" t="s">
        <v>195</v>
      </c>
    </row>
    <row r="1973" spans="2:51" s="13" customFormat="1">
      <c r="B1973" s="157"/>
      <c r="D1973" s="145" t="s">
        <v>208</v>
      </c>
      <c r="E1973" s="158" t="s">
        <v>19</v>
      </c>
      <c r="F1973" s="159" t="s">
        <v>1605</v>
      </c>
      <c r="H1973" s="160">
        <v>3.2</v>
      </c>
      <c r="I1973" s="161"/>
      <c r="L1973" s="157"/>
      <c r="M1973" s="162"/>
      <c r="T1973" s="163"/>
      <c r="AT1973" s="158" t="s">
        <v>208</v>
      </c>
      <c r="AU1973" s="158" t="s">
        <v>78</v>
      </c>
      <c r="AV1973" s="13" t="s">
        <v>78</v>
      </c>
      <c r="AW1973" s="13" t="s">
        <v>31</v>
      </c>
      <c r="AX1973" s="13" t="s">
        <v>69</v>
      </c>
      <c r="AY1973" s="158" t="s">
        <v>195</v>
      </c>
    </row>
    <row r="1974" spans="2:51" s="13" customFormat="1">
      <c r="B1974" s="157"/>
      <c r="D1974" s="145" t="s">
        <v>208</v>
      </c>
      <c r="E1974" s="158" t="s">
        <v>19</v>
      </c>
      <c r="F1974" s="159" t="s">
        <v>1606</v>
      </c>
      <c r="H1974" s="160">
        <v>3.2</v>
      </c>
      <c r="I1974" s="161"/>
      <c r="L1974" s="157"/>
      <c r="M1974" s="162"/>
      <c r="T1974" s="163"/>
      <c r="AT1974" s="158" t="s">
        <v>208</v>
      </c>
      <c r="AU1974" s="158" t="s">
        <v>78</v>
      </c>
      <c r="AV1974" s="13" t="s">
        <v>78</v>
      </c>
      <c r="AW1974" s="13" t="s">
        <v>31</v>
      </c>
      <c r="AX1974" s="13" t="s">
        <v>69</v>
      </c>
      <c r="AY1974" s="158" t="s">
        <v>195</v>
      </c>
    </row>
    <row r="1975" spans="2:51" s="13" customFormat="1">
      <c r="B1975" s="157"/>
      <c r="D1975" s="145" t="s">
        <v>208</v>
      </c>
      <c r="E1975" s="158" t="s">
        <v>19</v>
      </c>
      <c r="F1975" s="159" t="s">
        <v>1607</v>
      </c>
      <c r="H1975" s="160">
        <v>6.4</v>
      </c>
      <c r="I1975" s="161"/>
      <c r="L1975" s="157"/>
      <c r="M1975" s="162"/>
      <c r="T1975" s="163"/>
      <c r="AT1975" s="158" t="s">
        <v>208</v>
      </c>
      <c r="AU1975" s="158" t="s">
        <v>78</v>
      </c>
      <c r="AV1975" s="13" t="s">
        <v>78</v>
      </c>
      <c r="AW1975" s="13" t="s">
        <v>31</v>
      </c>
      <c r="AX1975" s="13" t="s">
        <v>69</v>
      </c>
      <c r="AY1975" s="158" t="s">
        <v>195</v>
      </c>
    </row>
    <row r="1976" spans="2:51" s="13" customFormat="1">
      <c r="B1976" s="157"/>
      <c r="D1976" s="145" t="s">
        <v>208</v>
      </c>
      <c r="E1976" s="158" t="s">
        <v>19</v>
      </c>
      <c r="F1976" s="159" t="s">
        <v>1608</v>
      </c>
      <c r="H1976" s="160">
        <v>32</v>
      </c>
      <c r="I1976" s="161"/>
      <c r="L1976" s="157"/>
      <c r="M1976" s="162"/>
      <c r="T1976" s="163"/>
      <c r="AT1976" s="158" t="s">
        <v>208</v>
      </c>
      <c r="AU1976" s="158" t="s">
        <v>78</v>
      </c>
      <c r="AV1976" s="13" t="s">
        <v>78</v>
      </c>
      <c r="AW1976" s="13" t="s">
        <v>31</v>
      </c>
      <c r="AX1976" s="13" t="s">
        <v>69</v>
      </c>
      <c r="AY1976" s="158" t="s">
        <v>195</v>
      </c>
    </row>
    <row r="1977" spans="2:51" s="13" customFormat="1">
      <c r="B1977" s="157"/>
      <c r="D1977" s="145" t="s">
        <v>208</v>
      </c>
      <c r="E1977" s="158" t="s">
        <v>19</v>
      </c>
      <c r="F1977" s="159" t="s">
        <v>1609</v>
      </c>
      <c r="H1977" s="160">
        <v>19.2</v>
      </c>
      <c r="I1977" s="161"/>
      <c r="L1977" s="157"/>
      <c r="M1977" s="162"/>
      <c r="T1977" s="163"/>
      <c r="AT1977" s="158" t="s">
        <v>208</v>
      </c>
      <c r="AU1977" s="158" t="s">
        <v>78</v>
      </c>
      <c r="AV1977" s="13" t="s">
        <v>78</v>
      </c>
      <c r="AW1977" s="13" t="s">
        <v>31</v>
      </c>
      <c r="AX1977" s="13" t="s">
        <v>69</v>
      </c>
      <c r="AY1977" s="158" t="s">
        <v>195</v>
      </c>
    </row>
    <row r="1978" spans="2:51" s="13" customFormat="1">
      <c r="B1978" s="157"/>
      <c r="D1978" s="145" t="s">
        <v>208</v>
      </c>
      <c r="E1978" s="158" t="s">
        <v>19</v>
      </c>
      <c r="F1978" s="159" t="s">
        <v>1610</v>
      </c>
      <c r="H1978" s="160">
        <v>2</v>
      </c>
      <c r="I1978" s="161"/>
      <c r="L1978" s="157"/>
      <c r="M1978" s="162"/>
      <c r="T1978" s="163"/>
      <c r="AT1978" s="158" t="s">
        <v>208</v>
      </c>
      <c r="AU1978" s="158" t="s">
        <v>78</v>
      </c>
      <c r="AV1978" s="13" t="s">
        <v>78</v>
      </c>
      <c r="AW1978" s="13" t="s">
        <v>31</v>
      </c>
      <c r="AX1978" s="13" t="s">
        <v>69</v>
      </c>
      <c r="AY1978" s="158" t="s">
        <v>195</v>
      </c>
    </row>
    <row r="1979" spans="2:51" s="12" customFormat="1">
      <c r="B1979" s="151"/>
      <c r="D1979" s="145" t="s">
        <v>208</v>
      </c>
      <c r="E1979" s="152" t="s">
        <v>19</v>
      </c>
      <c r="F1979" s="153" t="s">
        <v>521</v>
      </c>
      <c r="H1979" s="152" t="s">
        <v>19</v>
      </c>
      <c r="I1979" s="154"/>
      <c r="L1979" s="151"/>
      <c r="M1979" s="155"/>
      <c r="T1979" s="156"/>
      <c r="AT1979" s="152" t="s">
        <v>208</v>
      </c>
      <c r="AU1979" s="152" t="s">
        <v>78</v>
      </c>
      <c r="AV1979" s="12" t="s">
        <v>76</v>
      </c>
      <c r="AW1979" s="12" t="s">
        <v>31</v>
      </c>
      <c r="AX1979" s="12" t="s">
        <v>69</v>
      </c>
      <c r="AY1979" s="152" t="s">
        <v>195</v>
      </c>
    </row>
    <row r="1980" spans="2:51" s="13" customFormat="1">
      <c r="B1980" s="157"/>
      <c r="D1980" s="145" t="s">
        <v>208</v>
      </c>
      <c r="E1980" s="158" t="s">
        <v>19</v>
      </c>
      <c r="F1980" s="159" t="s">
        <v>1611</v>
      </c>
      <c r="H1980" s="160">
        <v>6.6</v>
      </c>
      <c r="I1980" s="161"/>
      <c r="L1980" s="157"/>
      <c r="M1980" s="162"/>
      <c r="T1980" s="163"/>
      <c r="AT1980" s="158" t="s">
        <v>208</v>
      </c>
      <c r="AU1980" s="158" t="s">
        <v>78</v>
      </c>
      <c r="AV1980" s="13" t="s">
        <v>78</v>
      </c>
      <c r="AW1980" s="13" t="s">
        <v>31</v>
      </c>
      <c r="AX1980" s="13" t="s">
        <v>69</v>
      </c>
      <c r="AY1980" s="158" t="s">
        <v>195</v>
      </c>
    </row>
    <row r="1981" spans="2:51" s="13" customFormat="1">
      <c r="B1981" s="157"/>
      <c r="D1981" s="145" t="s">
        <v>208</v>
      </c>
      <c r="E1981" s="158" t="s">
        <v>19</v>
      </c>
      <c r="F1981" s="159" t="s">
        <v>1612</v>
      </c>
      <c r="H1981" s="160">
        <v>6.6</v>
      </c>
      <c r="I1981" s="161"/>
      <c r="L1981" s="157"/>
      <c r="M1981" s="162"/>
      <c r="T1981" s="163"/>
      <c r="AT1981" s="158" t="s">
        <v>208</v>
      </c>
      <c r="AU1981" s="158" t="s">
        <v>78</v>
      </c>
      <c r="AV1981" s="13" t="s">
        <v>78</v>
      </c>
      <c r="AW1981" s="13" t="s">
        <v>31</v>
      </c>
      <c r="AX1981" s="13" t="s">
        <v>69</v>
      </c>
      <c r="AY1981" s="158" t="s">
        <v>195</v>
      </c>
    </row>
    <row r="1982" spans="2:51" s="12" customFormat="1">
      <c r="B1982" s="151"/>
      <c r="D1982" s="145" t="s">
        <v>208</v>
      </c>
      <c r="E1982" s="152" t="s">
        <v>19</v>
      </c>
      <c r="F1982" s="153" t="s">
        <v>1613</v>
      </c>
      <c r="H1982" s="152" t="s">
        <v>19</v>
      </c>
      <c r="I1982" s="154"/>
      <c r="L1982" s="151"/>
      <c r="M1982" s="155"/>
      <c r="T1982" s="156"/>
      <c r="AT1982" s="152" t="s">
        <v>208</v>
      </c>
      <c r="AU1982" s="152" t="s">
        <v>78</v>
      </c>
      <c r="AV1982" s="12" t="s">
        <v>76</v>
      </c>
      <c r="AW1982" s="12" t="s">
        <v>31</v>
      </c>
      <c r="AX1982" s="12" t="s">
        <v>69</v>
      </c>
      <c r="AY1982" s="152" t="s">
        <v>195</v>
      </c>
    </row>
    <row r="1983" spans="2:51" s="12" customFormat="1">
      <c r="B1983" s="151"/>
      <c r="D1983" s="145" t="s">
        <v>208</v>
      </c>
      <c r="E1983" s="152" t="s">
        <v>19</v>
      </c>
      <c r="F1983" s="153" t="s">
        <v>608</v>
      </c>
      <c r="H1983" s="152" t="s">
        <v>19</v>
      </c>
      <c r="I1983" s="154"/>
      <c r="L1983" s="151"/>
      <c r="M1983" s="155"/>
      <c r="T1983" s="156"/>
      <c r="AT1983" s="152" t="s">
        <v>208</v>
      </c>
      <c r="AU1983" s="152" t="s">
        <v>78</v>
      </c>
      <c r="AV1983" s="12" t="s">
        <v>76</v>
      </c>
      <c r="AW1983" s="12" t="s">
        <v>31</v>
      </c>
      <c r="AX1983" s="12" t="s">
        <v>69</v>
      </c>
      <c r="AY1983" s="152" t="s">
        <v>195</v>
      </c>
    </row>
    <row r="1984" spans="2:51" s="13" customFormat="1">
      <c r="B1984" s="157"/>
      <c r="D1984" s="145" t="s">
        <v>208</v>
      </c>
      <c r="E1984" s="158" t="s">
        <v>19</v>
      </c>
      <c r="F1984" s="159" t="s">
        <v>1614</v>
      </c>
      <c r="H1984" s="160">
        <v>8.8000000000000007</v>
      </c>
      <c r="I1984" s="161"/>
      <c r="L1984" s="157"/>
      <c r="M1984" s="162"/>
      <c r="T1984" s="163"/>
      <c r="AT1984" s="158" t="s">
        <v>208</v>
      </c>
      <c r="AU1984" s="158" t="s">
        <v>78</v>
      </c>
      <c r="AV1984" s="13" t="s">
        <v>78</v>
      </c>
      <c r="AW1984" s="13" t="s">
        <v>31</v>
      </c>
      <c r="AX1984" s="13" t="s">
        <v>69</v>
      </c>
      <c r="AY1984" s="158" t="s">
        <v>195</v>
      </c>
    </row>
    <row r="1985" spans="2:51" s="13" customFormat="1">
      <c r="B1985" s="157"/>
      <c r="D1985" s="145" t="s">
        <v>208</v>
      </c>
      <c r="E1985" s="158" t="s">
        <v>19</v>
      </c>
      <c r="F1985" s="159" t="s">
        <v>1615</v>
      </c>
      <c r="H1985" s="160">
        <v>5.6</v>
      </c>
      <c r="I1985" s="161"/>
      <c r="L1985" s="157"/>
      <c r="M1985" s="162"/>
      <c r="T1985" s="163"/>
      <c r="AT1985" s="158" t="s">
        <v>208</v>
      </c>
      <c r="AU1985" s="158" t="s">
        <v>78</v>
      </c>
      <c r="AV1985" s="13" t="s">
        <v>78</v>
      </c>
      <c r="AW1985" s="13" t="s">
        <v>31</v>
      </c>
      <c r="AX1985" s="13" t="s">
        <v>69</v>
      </c>
      <c r="AY1985" s="158" t="s">
        <v>195</v>
      </c>
    </row>
    <row r="1986" spans="2:51" s="13" customFormat="1">
      <c r="B1986" s="157"/>
      <c r="D1986" s="145" t="s">
        <v>208</v>
      </c>
      <c r="E1986" s="158" t="s">
        <v>19</v>
      </c>
      <c r="F1986" s="159" t="s">
        <v>1616</v>
      </c>
      <c r="H1986" s="160">
        <v>6.4</v>
      </c>
      <c r="I1986" s="161"/>
      <c r="L1986" s="157"/>
      <c r="M1986" s="162"/>
      <c r="T1986" s="163"/>
      <c r="AT1986" s="158" t="s">
        <v>208</v>
      </c>
      <c r="AU1986" s="158" t="s">
        <v>78</v>
      </c>
      <c r="AV1986" s="13" t="s">
        <v>78</v>
      </c>
      <c r="AW1986" s="13" t="s">
        <v>31</v>
      </c>
      <c r="AX1986" s="13" t="s">
        <v>69</v>
      </c>
      <c r="AY1986" s="158" t="s">
        <v>195</v>
      </c>
    </row>
    <row r="1987" spans="2:51" s="13" customFormat="1">
      <c r="B1987" s="157"/>
      <c r="D1987" s="145" t="s">
        <v>208</v>
      </c>
      <c r="E1987" s="158" t="s">
        <v>19</v>
      </c>
      <c r="F1987" s="159" t="s">
        <v>1617</v>
      </c>
      <c r="H1987" s="160">
        <v>3.2</v>
      </c>
      <c r="I1987" s="161"/>
      <c r="L1987" s="157"/>
      <c r="M1987" s="162"/>
      <c r="T1987" s="163"/>
      <c r="AT1987" s="158" t="s">
        <v>208</v>
      </c>
      <c r="AU1987" s="158" t="s">
        <v>78</v>
      </c>
      <c r="AV1987" s="13" t="s">
        <v>78</v>
      </c>
      <c r="AW1987" s="13" t="s">
        <v>31</v>
      </c>
      <c r="AX1987" s="13" t="s">
        <v>69</v>
      </c>
      <c r="AY1987" s="158" t="s">
        <v>195</v>
      </c>
    </row>
    <row r="1988" spans="2:51" s="13" customFormat="1">
      <c r="B1988" s="157"/>
      <c r="D1988" s="145" t="s">
        <v>208</v>
      </c>
      <c r="E1988" s="158" t="s">
        <v>19</v>
      </c>
      <c r="F1988" s="159" t="s">
        <v>1618</v>
      </c>
      <c r="H1988" s="160">
        <v>6.4</v>
      </c>
      <c r="I1988" s="161"/>
      <c r="L1988" s="157"/>
      <c r="M1988" s="162"/>
      <c r="T1988" s="163"/>
      <c r="AT1988" s="158" t="s">
        <v>208</v>
      </c>
      <c r="AU1988" s="158" t="s">
        <v>78</v>
      </c>
      <c r="AV1988" s="13" t="s">
        <v>78</v>
      </c>
      <c r="AW1988" s="13" t="s">
        <v>31</v>
      </c>
      <c r="AX1988" s="13" t="s">
        <v>69</v>
      </c>
      <c r="AY1988" s="158" t="s">
        <v>195</v>
      </c>
    </row>
    <row r="1989" spans="2:51" s="13" customFormat="1">
      <c r="B1989" s="157"/>
      <c r="D1989" s="145" t="s">
        <v>208</v>
      </c>
      <c r="E1989" s="158" t="s">
        <v>19</v>
      </c>
      <c r="F1989" s="159" t="s">
        <v>1619</v>
      </c>
      <c r="H1989" s="160">
        <v>6.4</v>
      </c>
      <c r="I1989" s="161"/>
      <c r="L1989" s="157"/>
      <c r="M1989" s="162"/>
      <c r="T1989" s="163"/>
      <c r="AT1989" s="158" t="s">
        <v>208</v>
      </c>
      <c r="AU1989" s="158" t="s">
        <v>78</v>
      </c>
      <c r="AV1989" s="13" t="s">
        <v>78</v>
      </c>
      <c r="AW1989" s="13" t="s">
        <v>31</v>
      </c>
      <c r="AX1989" s="13" t="s">
        <v>69</v>
      </c>
      <c r="AY1989" s="158" t="s">
        <v>195</v>
      </c>
    </row>
    <row r="1990" spans="2:51" s="13" customFormat="1">
      <c r="B1990" s="157"/>
      <c r="D1990" s="145" t="s">
        <v>208</v>
      </c>
      <c r="E1990" s="158" t="s">
        <v>19</v>
      </c>
      <c r="F1990" s="159" t="s">
        <v>1620</v>
      </c>
      <c r="H1990" s="160">
        <v>6.4</v>
      </c>
      <c r="I1990" s="161"/>
      <c r="L1990" s="157"/>
      <c r="M1990" s="162"/>
      <c r="T1990" s="163"/>
      <c r="AT1990" s="158" t="s">
        <v>208</v>
      </c>
      <c r="AU1990" s="158" t="s">
        <v>78</v>
      </c>
      <c r="AV1990" s="13" t="s">
        <v>78</v>
      </c>
      <c r="AW1990" s="13" t="s">
        <v>31</v>
      </c>
      <c r="AX1990" s="13" t="s">
        <v>69</v>
      </c>
      <c r="AY1990" s="158" t="s">
        <v>195</v>
      </c>
    </row>
    <row r="1991" spans="2:51" s="13" customFormat="1">
      <c r="B1991" s="157"/>
      <c r="D1991" s="145" t="s">
        <v>208</v>
      </c>
      <c r="E1991" s="158" t="s">
        <v>19</v>
      </c>
      <c r="F1991" s="159" t="s">
        <v>1621</v>
      </c>
      <c r="H1991" s="160">
        <v>6.4</v>
      </c>
      <c r="I1991" s="161"/>
      <c r="L1991" s="157"/>
      <c r="M1991" s="162"/>
      <c r="T1991" s="163"/>
      <c r="AT1991" s="158" t="s">
        <v>208</v>
      </c>
      <c r="AU1991" s="158" t="s">
        <v>78</v>
      </c>
      <c r="AV1991" s="13" t="s">
        <v>78</v>
      </c>
      <c r="AW1991" s="13" t="s">
        <v>31</v>
      </c>
      <c r="AX1991" s="13" t="s">
        <v>69</v>
      </c>
      <c r="AY1991" s="158" t="s">
        <v>195</v>
      </c>
    </row>
    <row r="1992" spans="2:51" s="13" customFormat="1">
      <c r="B1992" s="157"/>
      <c r="D1992" s="145" t="s">
        <v>208</v>
      </c>
      <c r="E1992" s="158" t="s">
        <v>19</v>
      </c>
      <c r="F1992" s="159" t="s">
        <v>1622</v>
      </c>
      <c r="H1992" s="160">
        <v>3.2</v>
      </c>
      <c r="I1992" s="161"/>
      <c r="L1992" s="157"/>
      <c r="M1992" s="162"/>
      <c r="T1992" s="163"/>
      <c r="AT1992" s="158" t="s">
        <v>208</v>
      </c>
      <c r="AU1992" s="158" t="s">
        <v>78</v>
      </c>
      <c r="AV1992" s="13" t="s">
        <v>78</v>
      </c>
      <c r="AW1992" s="13" t="s">
        <v>31</v>
      </c>
      <c r="AX1992" s="13" t="s">
        <v>69</v>
      </c>
      <c r="AY1992" s="158" t="s">
        <v>195</v>
      </c>
    </row>
    <row r="1993" spans="2:51" s="13" customFormat="1">
      <c r="B1993" s="157"/>
      <c r="D1993" s="145" t="s">
        <v>208</v>
      </c>
      <c r="E1993" s="158" t="s">
        <v>19</v>
      </c>
      <c r="F1993" s="159" t="s">
        <v>1623</v>
      </c>
      <c r="H1993" s="160">
        <v>3.2</v>
      </c>
      <c r="I1993" s="161"/>
      <c r="L1993" s="157"/>
      <c r="M1993" s="162"/>
      <c r="T1993" s="163"/>
      <c r="AT1993" s="158" t="s">
        <v>208</v>
      </c>
      <c r="AU1993" s="158" t="s">
        <v>78</v>
      </c>
      <c r="AV1993" s="13" t="s">
        <v>78</v>
      </c>
      <c r="AW1993" s="13" t="s">
        <v>31</v>
      </c>
      <c r="AX1993" s="13" t="s">
        <v>69</v>
      </c>
      <c r="AY1993" s="158" t="s">
        <v>195</v>
      </c>
    </row>
    <row r="1994" spans="2:51" s="13" customFormat="1">
      <c r="B1994" s="157"/>
      <c r="D1994" s="145" t="s">
        <v>208</v>
      </c>
      <c r="E1994" s="158" t="s">
        <v>19</v>
      </c>
      <c r="F1994" s="159" t="s">
        <v>1624</v>
      </c>
      <c r="H1994" s="160">
        <v>3.2</v>
      </c>
      <c r="I1994" s="161"/>
      <c r="L1994" s="157"/>
      <c r="M1994" s="162"/>
      <c r="T1994" s="163"/>
      <c r="AT1994" s="158" t="s">
        <v>208</v>
      </c>
      <c r="AU1994" s="158" t="s">
        <v>78</v>
      </c>
      <c r="AV1994" s="13" t="s">
        <v>78</v>
      </c>
      <c r="AW1994" s="13" t="s">
        <v>31</v>
      </c>
      <c r="AX1994" s="13" t="s">
        <v>69</v>
      </c>
      <c r="AY1994" s="158" t="s">
        <v>195</v>
      </c>
    </row>
    <row r="1995" spans="2:51" s="13" customFormat="1">
      <c r="B1995" s="157"/>
      <c r="D1995" s="145" t="s">
        <v>208</v>
      </c>
      <c r="E1995" s="158" t="s">
        <v>19</v>
      </c>
      <c r="F1995" s="159" t="s">
        <v>1625</v>
      </c>
      <c r="H1995" s="160">
        <v>3.2</v>
      </c>
      <c r="I1995" s="161"/>
      <c r="L1995" s="157"/>
      <c r="M1995" s="162"/>
      <c r="T1995" s="163"/>
      <c r="AT1995" s="158" t="s">
        <v>208</v>
      </c>
      <c r="AU1995" s="158" t="s">
        <v>78</v>
      </c>
      <c r="AV1995" s="13" t="s">
        <v>78</v>
      </c>
      <c r="AW1995" s="13" t="s">
        <v>31</v>
      </c>
      <c r="AX1995" s="13" t="s">
        <v>69</v>
      </c>
      <c r="AY1995" s="158" t="s">
        <v>195</v>
      </c>
    </row>
    <row r="1996" spans="2:51" s="13" customFormat="1">
      <c r="B1996" s="157"/>
      <c r="D1996" s="145" t="s">
        <v>208</v>
      </c>
      <c r="E1996" s="158" t="s">
        <v>19</v>
      </c>
      <c r="F1996" s="159" t="s">
        <v>1626</v>
      </c>
      <c r="H1996" s="160">
        <v>3.2</v>
      </c>
      <c r="I1996" s="161"/>
      <c r="L1996" s="157"/>
      <c r="M1996" s="162"/>
      <c r="T1996" s="163"/>
      <c r="AT1996" s="158" t="s">
        <v>208</v>
      </c>
      <c r="AU1996" s="158" t="s">
        <v>78</v>
      </c>
      <c r="AV1996" s="13" t="s">
        <v>78</v>
      </c>
      <c r="AW1996" s="13" t="s">
        <v>31</v>
      </c>
      <c r="AX1996" s="13" t="s">
        <v>69</v>
      </c>
      <c r="AY1996" s="158" t="s">
        <v>195</v>
      </c>
    </row>
    <row r="1997" spans="2:51" s="12" customFormat="1">
      <c r="B1997" s="151"/>
      <c r="D1997" s="145" t="s">
        <v>208</v>
      </c>
      <c r="E1997" s="152" t="s">
        <v>19</v>
      </c>
      <c r="F1997" s="153" t="s">
        <v>459</v>
      </c>
      <c r="H1997" s="152" t="s">
        <v>19</v>
      </c>
      <c r="I1997" s="154"/>
      <c r="L1997" s="151"/>
      <c r="M1997" s="155"/>
      <c r="T1997" s="156"/>
      <c r="AT1997" s="152" t="s">
        <v>208</v>
      </c>
      <c r="AU1997" s="152" t="s">
        <v>78</v>
      </c>
      <c r="AV1997" s="12" t="s">
        <v>76</v>
      </c>
      <c r="AW1997" s="12" t="s">
        <v>31</v>
      </c>
      <c r="AX1997" s="12" t="s">
        <v>69</v>
      </c>
      <c r="AY1997" s="152" t="s">
        <v>195</v>
      </c>
    </row>
    <row r="1998" spans="2:51" s="13" customFormat="1">
      <c r="B1998" s="157"/>
      <c r="D1998" s="145" t="s">
        <v>208</v>
      </c>
      <c r="E1998" s="158" t="s">
        <v>19</v>
      </c>
      <c r="F1998" s="159" t="s">
        <v>1627</v>
      </c>
      <c r="H1998" s="160">
        <v>6.6</v>
      </c>
      <c r="I1998" s="161"/>
      <c r="L1998" s="157"/>
      <c r="M1998" s="162"/>
      <c r="T1998" s="163"/>
      <c r="AT1998" s="158" t="s">
        <v>208</v>
      </c>
      <c r="AU1998" s="158" t="s">
        <v>78</v>
      </c>
      <c r="AV1998" s="13" t="s">
        <v>78</v>
      </c>
      <c r="AW1998" s="13" t="s">
        <v>31</v>
      </c>
      <c r="AX1998" s="13" t="s">
        <v>69</v>
      </c>
      <c r="AY1998" s="158" t="s">
        <v>195</v>
      </c>
    </row>
    <row r="1999" spans="2:51" s="13" customFormat="1">
      <c r="B1999" s="157"/>
      <c r="D1999" s="145" t="s">
        <v>208</v>
      </c>
      <c r="E1999" s="158" t="s">
        <v>19</v>
      </c>
      <c r="F1999" s="159" t="s">
        <v>1628</v>
      </c>
      <c r="H1999" s="160">
        <v>3.3</v>
      </c>
      <c r="I1999" s="161"/>
      <c r="L1999" s="157"/>
      <c r="M1999" s="162"/>
      <c r="T1999" s="163"/>
      <c r="AT1999" s="158" t="s">
        <v>208</v>
      </c>
      <c r="AU1999" s="158" t="s">
        <v>78</v>
      </c>
      <c r="AV1999" s="13" t="s">
        <v>78</v>
      </c>
      <c r="AW1999" s="13" t="s">
        <v>31</v>
      </c>
      <c r="AX1999" s="13" t="s">
        <v>69</v>
      </c>
      <c r="AY1999" s="158" t="s">
        <v>195</v>
      </c>
    </row>
    <row r="2000" spans="2:51" s="13" customFormat="1">
      <c r="B2000" s="157"/>
      <c r="D2000" s="145" t="s">
        <v>208</v>
      </c>
      <c r="E2000" s="158" t="s">
        <v>19</v>
      </c>
      <c r="F2000" s="159" t="s">
        <v>1629</v>
      </c>
      <c r="H2000" s="160">
        <v>5.8</v>
      </c>
      <c r="I2000" s="161"/>
      <c r="L2000" s="157"/>
      <c r="M2000" s="162"/>
      <c r="T2000" s="163"/>
      <c r="AT2000" s="158" t="s">
        <v>208</v>
      </c>
      <c r="AU2000" s="158" t="s">
        <v>78</v>
      </c>
      <c r="AV2000" s="13" t="s">
        <v>78</v>
      </c>
      <c r="AW2000" s="13" t="s">
        <v>31</v>
      </c>
      <c r="AX2000" s="13" t="s">
        <v>69</v>
      </c>
      <c r="AY2000" s="158" t="s">
        <v>195</v>
      </c>
    </row>
    <row r="2001" spans="2:51" s="13" customFormat="1">
      <c r="B2001" s="157"/>
      <c r="D2001" s="145" t="s">
        <v>208</v>
      </c>
      <c r="E2001" s="158" t="s">
        <v>19</v>
      </c>
      <c r="F2001" s="159" t="s">
        <v>1630</v>
      </c>
      <c r="H2001" s="160">
        <v>3.3</v>
      </c>
      <c r="I2001" s="161"/>
      <c r="L2001" s="157"/>
      <c r="M2001" s="162"/>
      <c r="T2001" s="163"/>
      <c r="AT2001" s="158" t="s">
        <v>208</v>
      </c>
      <c r="AU2001" s="158" t="s">
        <v>78</v>
      </c>
      <c r="AV2001" s="13" t="s">
        <v>78</v>
      </c>
      <c r="AW2001" s="13" t="s">
        <v>31</v>
      </c>
      <c r="AX2001" s="13" t="s">
        <v>69</v>
      </c>
      <c r="AY2001" s="158" t="s">
        <v>195</v>
      </c>
    </row>
    <row r="2002" spans="2:51" s="13" customFormat="1">
      <c r="B2002" s="157"/>
      <c r="D2002" s="145" t="s">
        <v>208</v>
      </c>
      <c r="E2002" s="158" t="s">
        <v>19</v>
      </c>
      <c r="F2002" s="159" t="s">
        <v>713</v>
      </c>
      <c r="H2002" s="160">
        <v>7.26</v>
      </c>
      <c r="I2002" s="161"/>
      <c r="L2002" s="157"/>
      <c r="M2002" s="162"/>
      <c r="T2002" s="163"/>
      <c r="AT2002" s="158" t="s">
        <v>208</v>
      </c>
      <c r="AU2002" s="158" t="s">
        <v>78</v>
      </c>
      <c r="AV2002" s="13" t="s">
        <v>78</v>
      </c>
      <c r="AW2002" s="13" t="s">
        <v>31</v>
      </c>
      <c r="AX2002" s="13" t="s">
        <v>69</v>
      </c>
      <c r="AY2002" s="158" t="s">
        <v>195</v>
      </c>
    </row>
    <row r="2003" spans="2:51" s="13" customFormat="1">
      <c r="B2003" s="157"/>
      <c r="D2003" s="145" t="s">
        <v>208</v>
      </c>
      <c r="E2003" s="158" t="s">
        <v>19</v>
      </c>
      <c r="F2003" s="159" t="s">
        <v>1631</v>
      </c>
      <c r="H2003" s="160">
        <v>3.3</v>
      </c>
      <c r="I2003" s="161"/>
      <c r="L2003" s="157"/>
      <c r="M2003" s="162"/>
      <c r="T2003" s="163"/>
      <c r="AT2003" s="158" t="s">
        <v>208</v>
      </c>
      <c r="AU2003" s="158" t="s">
        <v>78</v>
      </c>
      <c r="AV2003" s="13" t="s">
        <v>78</v>
      </c>
      <c r="AW2003" s="13" t="s">
        <v>31</v>
      </c>
      <c r="AX2003" s="13" t="s">
        <v>69</v>
      </c>
      <c r="AY2003" s="158" t="s">
        <v>195</v>
      </c>
    </row>
    <row r="2004" spans="2:51" s="13" customFormat="1">
      <c r="B2004" s="157"/>
      <c r="D2004" s="145" t="s">
        <v>208</v>
      </c>
      <c r="E2004" s="158" t="s">
        <v>19</v>
      </c>
      <c r="F2004" s="159" t="s">
        <v>1632</v>
      </c>
      <c r="H2004" s="160">
        <v>3.3</v>
      </c>
      <c r="I2004" s="161"/>
      <c r="L2004" s="157"/>
      <c r="M2004" s="162"/>
      <c r="T2004" s="163"/>
      <c r="AT2004" s="158" t="s">
        <v>208</v>
      </c>
      <c r="AU2004" s="158" t="s">
        <v>78</v>
      </c>
      <c r="AV2004" s="13" t="s">
        <v>78</v>
      </c>
      <c r="AW2004" s="13" t="s">
        <v>31</v>
      </c>
      <c r="AX2004" s="13" t="s">
        <v>69</v>
      </c>
      <c r="AY2004" s="158" t="s">
        <v>195</v>
      </c>
    </row>
    <row r="2005" spans="2:51" s="13" customFormat="1">
      <c r="B2005" s="157"/>
      <c r="D2005" s="145" t="s">
        <v>208</v>
      </c>
      <c r="E2005" s="158" t="s">
        <v>19</v>
      </c>
      <c r="F2005" s="159" t="s">
        <v>1633</v>
      </c>
      <c r="H2005" s="160">
        <v>3.3</v>
      </c>
      <c r="I2005" s="161"/>
      <c r="L2005" s="157"/>
      <c r="M2005" s="162"/>
      <c r="T2005" s="163"/>
      <c r="AT2005" s="158" t="s">
        <v>208</v>
      </c>
      <c r="AU2005" s="158" t="s">
        <v>78</v>
      </c>
      <c r="AV2005" s="13" t="s">
        <v>78</v>
      </c>
      <c r="AW2005" s="13" t="s">
        <v>31</v>
      </c>
      <c r="AX2005" s="13" t="s">
        <v>69</v>
      </c>
      <c r="AY2005" s="158" t="s">
        <v>195</v>
      </c>
    </row>
    <row r="2006" spans="2:51" s="13" customFormat="1">
      <c r="B2006" s="157"/>
      <c r="D2006" s="145" t="s">
        <v>208</v>
      </c>
      <c r="E2006" s="158" t="s">
        <v>19</v>
      </c>
      <c r="F2006" s="159" t="s">
        <v>1634</v>
      </c>
      <c r="H2006" s="160">
        <v>3.3</v>
      </c>
      <c r="I2006" s="161"/>
      <c r="L2006" s="157"/>
      <c r="M2006" s="162"/>
      <c r="T2006" s="163"/>
      <c r="AT2006" s="158" t="s">
        <v>208</v>
      </c>
      <c r="AU2006" s="158" t="s">
        <v>78</v>
      </c>
      <c r="AV2006" s="13" t="s">
        <v>78</v>
      </c>
      <c r="AW2006" s="13" t="s">
        <v>31</v>
      </c>
      <c r="AX2006" s="13" t="s">
        <v>69</v>
      </c>
      <c r="AY2006" s="158" t="s">
        <v>195</v>
      </c>
    </row>
    <row r="2007" spans="2:51" s="13" customFormat="1">
      <c r="B2007" s="157"/>
      <c r="D2007" s="145" t="s">
        <v>208</v>
      </c>
      <c r="E2007" s="158" t="s">
        <v>19</v>
      </c>
      <c r="F2007" s="159" t="s">
        <v>1635</v>
      </c>
      <c r="H2007" s="160">
        <v>3.3</v>
      </c>
      <c r="I2007" s="161"/>
      <c r="L2007" s="157"/>
      <c r="M2007" s="162"/>
      <c r="T2007" s="163"/>
      <c r="AT2007" s="158" t="s">
        <v>208</v>
      </c>
      <c r="AU2007" s="158" t="s">
        <v>78</v>
      </c>
      <c r="AV2007" s="13" t="s">
        <v>78</v>
      </c>
      <c r="AW2007" s="13" t="s">
        <v>31</v>
      </c>
      <c r="AX2007" s="13" t="s">
        <v>69</v>
      </c>
      <c r="AY2007" s="158" t="s">
        <v>195</v>
      </c>
    </row>
    <row r="2008" spans="2:51" s="13" customFormat="1">
      <c r="B2008" s="157"/>
      <c r="D2008" s="145" t="s">
        <v>208</v>
      </c>
      <c r="E2008" s="158" t="s">
        <v>19</v>
      </c>
      <c r="F2008" s="159" t="s">
        <v>1636</v>
      </c>
      <c r="H2008" s="160">
        <v>3.3</v>
      </c>
      <c r="I2008" s="161"/>
      <c r="L2008" s="157"/>
      <c r="M2008" s="162"/>
      <c r="T2008" s="163"/>
      <c r="AT2008" s="158" t="s">
        <v>208</v>
      </c>
      <c r="AU2008" s="158" t="s">
        <v>78</v>
      </c>
      <c r="AV2008" s="13" t="s">
        <v>78</v>
      </c>
      <c r="AW2008" s="13" t="s">
        <v>31</v>
      </c>
      <c r="AX2008" s="13" t="s">
        <v>69</v>
      </c>
      <c r="AY2008" s="158" t="s">
        <v>195</v>
      </c>
    </row>
    <row r="2009" spans="2:51" s="13" customFormat="1">
      <c r="B2009" s="157"/>
      <c r="D2009" s="145" t="s">
        <v>208</v>
      </c>
      <c r="E2009" s="158" t="s">
        <v>19</v>
      </c>
      <c r="F2009" s="159" t="s">
        <v>1637</v>
      </c>
      <c r="H2009" s="160">
        <v>3.3</v>
      </c>
      <c r="I2009" s="161"/>
      <c r="L2009" s="157"/>
      <c r="M2009" s="162"/>
      <c r="T2009" s="163"/>
      <c r="AT2009" s="158" t="s">
        <v>208</v>
      </c>
      <c r="AU2009" s="158" t="s">
        <v>78</v>
      </c>
      <c r="AV2009" s="13" t="s">
        <v>78</v>
      </c>
      <c r="AW2009" s="13" t="s">
        <v>31</v>
      </c>
      <c r="AX2009" s="13" t="s">
        <v>69</v>
      </c>
      <c r="AY2009" s="158" t="s">
        <v>195</v>
      </c>
    </row>
    <row r="2010" spans="2:51" s="13" customFormat="1">
      <c r="B2010" s="157"/>
      <c r="D2010" s="145" t="s">
        <v>208</v>
      </c>
      <c r="E2010" s="158" t="s">
        <v>19</v>
      </c>
      <c r="F2010" s="159" t="s">
        <v>1638</v>
      </c>
      <c r="H2010" s="160">
        <v>3.3</v>
      </c>
      <c r="I2010" s="161"/>
      <c r="L2010" s="157"/>
      <c r="M2010" s="162"/>
      <c r="T2010" s="163"/>
      <c r="AT2010" s="158" t="s">
        <v>208</v>
      </c>
      <c r="AU2010" s="158" t="s">
        <v>78</v>
      </c>
      <c r="AV2010" s="13" t="s">
        <v>78</v>
      </c>
      <c r="AW2010" s="13" t="s">
        <v>31</v>
      </c>
      <c r="AX2010" s="13" t="s">
        <v>69</v>
      </c>
      <c r="AY2010" s="158" t="s">
        <v>195</v>
      </c>
    </row>
    <row r="2011" spans="2:51" s="13" customFormat="1">
      <c r="B2011" s="157"/>
      <c r="D2011" s="145" t="s">
        <v>208</v>
      </c>
      <c r="E2011" s="158" t="s">
        <v>19</v>
      </c>
      <c r="F2011" s="159" t="s">
        <v>1639</v>
      </c>
      <c r="H2011" s="160">
        <v>3.3</v>
      </c>
      <c r="I2011" s="161"/>
      <c r="L2011" s="157"/>
      <c r="M2011" s="162"/>
      <c r="T2011" s="163"/>
      <c r="AT2011" s="158" t="s">
        <v>208</v>
      </c>
      <c r="AU2011" s="158" t="s">
        <v>78</v>
      </c>
      <c r="AV2011" s="13" t="s">
        <v>78</v>
      </c>
      <c r="AW2011" s="13" t="s">
        <v>31</v>
      </c>
      <c r="AX2011" s="13" t="s">
        <v>69</v>
      </c>
      <c r="AY2011" s="158" t="s">
        <v>195</v>
      </c>
    </row>
    <row r="2012" spans="2:51" s="13" customFormat="1">
      <c r="B2012" s="157"/>
      <c r="D2012" s="145" t="s">
        <v>208</v>
      </c>
      <c r="E2012" s="158" t="s">
        <v>19</v>
      </c>
      <c r="F2012" s="159" t="s">
        <v>1640</v>
      </c>
      <c r="H2012" s="160">
        <v>3.3</v>
      </c>
      <c r="I2012" s="161"/>
      <c r="L2012" s="157"/>
      <c r="M2012" s="162"/>
      <c r="T2012" s="163"/>
      <c r="AT2012" s="158" t="s">
        <v>208</v>
      </c>
      <c r="AU2012" s="158" t="s">
        <v>78</v>
      </c>
      <c r="AV2012" s="13" t="s">
        <v>78</v>
      </c>
      <c r="AW2012" s="13" t="s">
        <v>31</v>
      </c>
      <c r="AX2012" s="13" t="s">
        <v>69</v>
      </c>
      <c r="AY2012" s="158" t="s">
        <v>195</v>
      </c>
    </row>
    <row r="2013" spans="2:51" s="13" customFormat="1">
      <c r="B2013" s="157"/>
      <c r="D2013" s="145" t="s">
        <v>208</v>
      </c>
      <c r="E2013" s="158" t="s">
        <v>19</v>
      </c>
      <c r="F2013" s="159" t="s">
        <v>1641</v>
      </c>
      <c r="H2013" s="160">
        <v>3.3</v>
      </c>
      <c r="I2013" s="161"/>
      <c r="L2013" s="157"/>
      <c r="M2013" s="162"/>
      <c r="T2013" s="163"/>
      <c r="AT2013" s="158" t="s">
        <v>208</v>
      </c>
      <c r="AU2013" s="158" t="s">
        <v>78</v>
      </c>
      <c r="AV2013" s="13" t="s">
        <v>78</v>
      </c>
      <c r="AW2013" s="13" t="s">
        <v>31</v>
      </c>
      <c r="AX2013" s="13" t="s">
        <v>69</v>
      </c>
      <c r="AY2013" s="158" t="s">
        <v>195</v>
      </c>
    </row>
    <row r="2014" spans="2:51" s="13" customFormat="1">
      <c r="B2014" s="157"/>
      <c r="D2014" s="145" t="s">
        <v>208</v>
      </c>
      <c r="E2014" s="158" t="s">
        <v>19</v>
      </c>
      <c r="F2014" s="159" t="s">
        <v>1642</v>
      </c>
      <c r="H2014" s="160">
        <v>3.3</v>
      </c>
      <c r="I2014" s="161"/>
      <c r="L2014" s="157"/>
      <c r="M2014" s="162"/>
      <c r="T2014" s="163"/>
      <c r="AT2014" s="158" t="s">
        <v>208</v>
      </c>
      <c r="AU2014" s="158" t="s">
        <v>78</v>
      </c>
      <c r="AV2014" s="13" t="s">
        <v>78</v>
      </c>
      <c r="AW2014" s="13" t="s">
        <v>31</v>
      </c>
      <c r="AX2014" s="13" t="s">
        <v>69</v>
      </c>
      <c r="AY2014" s="158" t="s">
        <v>195</v>
      </c>
    </row>
    <row r="2015" spans="2:51" s="13" customFormat="1">
      <c r="B2015" s="157"/>
      <c r="D2015" s="145" t="s">
        <v>208</v>
      </c>
      <c r="E2015" s="158" t="s">
        <v>19</v>
      </c>
      <c r="F2015" s="159" t="s">
        <v>1643</v>
      </c>
      <c r="H2015" s="160">
        <v>3.3</v>
      </c>
      <c r="I2015" s="161"/>
      <c r="L2015" s="157"/>
      <c r="M2015" s="162"/>
      <c r="T2015" s="163"/>
      <c r="AT2015" s="158" t="s">
        <v>208</v>
      </c>
      <c r="AU2015" s="158" t="s">
        <v>78</v>
      </c>
      <c r="AV2015" s="13" t="s">
        <v>78</v>
      </c>
      <c r="AW2015" s="13" t="s">
        <v>31</v>
      </c>
      <c r="AX2015" s="13" t="s">
        <v>69</v>
      </c>
      <c r="AY2015" s="158" t="s">
        <v>195</v>
      </c>
    </row>
    <row r="2016" spans="2:51" s="13" customFormat="1">
      <c r="B2016" s="157"/>
      <c r="D2016" s="145" t="s">
        <v>208</v>
      </c>
      <c r="E2016" s="158" t="s">
        <v>19</v>
      </c>
      <c r="F2016" s="159" t="s">
        <v>1644</v>
      </c>
      <c r="H2016" s="160">
        <v>3.3</v>
      </c>
      <c r="I2016" s="161"/>
      <c r="L2016" s="157"/>
      <c r="M2016" s="162"/>
      <c r="T2016" s="163"/>
      <c r="AT2016" s="158" t="s">
        <v>208</v>
      </c>
      <c r="AU2016" s="158" t="s">
        <v>78</v>
      </c>
      <c r="AV2016" s="13" t="s">
        <v>78</v>
      </c>
      <c r="AW2016" s="13" t="s">
        <v>31</v>
      </c>
      <c r="AX2016" s="13" t="s">
        <v>69</v>
      </c>
      <c r="AY2016" s="158" t="s">
        <v>195</v>
      </c>
    </row>
    <row r="2017" spans="2:51" s="13" customFormat="1">
      <c r="B2017" s="157"/>
      <c r="D2017" s="145" t="s">
        <v>208</v>
      </c>
      <c r="E2017" s="158" t="s">
        <v>19</v>
      </c>
      <c r="F2017" s="159" t="s">
        <v>1645</v>
      </c>
      <c r="H2017" s="160">
        <v>3.3</v>
      </c>
      <c r="I2017" s="161"/>
      <c r="L2017" s="157"/>
      <c r="M2017" s="162"/>
      <c r="T2017" s="163"/>
      <c r="AT2017" s="158" t="s">
        <v>208</v>
      </c>
      <c r="AU2017" s="158" t="s">
        <v>78</v>
      </c>
      <c r="AV2017" s="13" t="s">
        <v>78</v>
      </c>
      <c r="AW2017" s="13" t="s">
        <v>31</v>
      </c>
      <c r="AX2017" s="13" t="s">
        <v>69</v>
      </c>
      <c r="AY2017" s="158" t="s">
        <v>195</v>
      </c>
    </row>
    <row r="2018" spans="2:51" s="12" customFormat="1">
      <c r="B2018" s="151"/>
      <c r="D2018" s="145" t="s">
        <v>208</v>
      </c>
      <c r="E2018" s="152" t="s">
        <v>19</v>
      </c>
      <c r="F2018" s="153" t="s">
        <v>494</v>
      </c>
      <c r="H2018" s="152" t="s">
        <v>19</v>
      </c>
      <c r="I2018" s="154"/>
      <c r="L2018" s="151"/>
      <c r="M2018" s="155"/>
      <c r="T2018" s="156"/>
      <c r="AT2018" s="152" t="s">
        <v>208</v>
      </c>
      <c r="AU2018" s="152" t="s">
        <v>78</v>
      </c>
      <c r="AV2018" s="12" t="s">
        <v>76</v>
      </c>
      <c r="AW2018" s="12" t="s">
        <v>31</v>
      </c>
      <c r="AX2018" s="12" t="s">
        <v>69</v>
      </c>
      <c r="AY2018" s="152" t="s">
        <v>195</v>
      </c>
    </row>
    <row r="2019" spans="2:51" s="13" customFormat="1">
      <c r="B2019" s="157"/>
      <c r="D2019" s="145" t="s">
        <v>208</v>
      </c>
      <c r="E2019" s="158" t="s">
        <v>19</v>
      </c>
      <c r="F2019" s="159" t="s">
        <v>1646</v>
      </c>
      <c r="H2019" s="160">
        <v>3.2</v>
      </c>
      <c r="I2019" s="161"/>
      <c r="L2019" s="157"/>
      <c r="M2019" s="162"/>
      <c r="T2019" s="163"/>
      <c r="AT2019" s="158" t="s">
        <v>208</v>
      </c>
      <c r="AU2019" s="158" t="s">
        <v>78</v>
      </c>
      <c r="AV2019" s="13" t="s">
        <v>78</v>
      </c>
      <c r="AW2019" s="13" t="s">
        <v>31</v>
      </c>
      <c r="AX2019" s="13" t="s">
        <v>69</v>
      </c>
      <c r="AY2019" s="158" t="s">
        <v>195</v>
      </c>
    </row>
    <row r="2020" spans="2:51" s="13" customFormat="1">
      <c r="B2020" s="157"/>
      <c r="D2020" s="145" t="s">
        <v>208</v>
      </c>
      <c r="E2020" s="158" t="s">
        <v>19</v>
      </c>
      <c r="F2020" s="159" t="s">
        <v>1647</v>
      </c>
      <c r="H2020" s="160">
        <v>3.2</v>
      </c>
      <c r="I2020" s="161"/>
      <c r="L2020" s="157"/>
      <c r="M2020" s="162"/>
      <c r="T2020" s="163"/>
      <c r="AT2020" s="158" t="s">
        <v>208</v>
      </c>
      <c r="AU2020" s="158" t="s">
        <v>78</v>
      </c>
      <c r="AV2020" s="13" t="s">
        <v>78</v>
      </c>
      <c r="AW2020" s="13" t="s">
        <v>31</v>
      </c>
      <c r="AX2020" s="13" t="s">
        <v>69</v>
      </c>
      <c r="AY2020" s="158" t="s">
        <v>195</v>
      </c>
    </row>
    <row r="2021" spans="2:51" s="13" customFormat="1">
      <c r="B2021" s="157"/>
      <c r="D2021" s="145" t="s">
        <v>208</v>
      </c>
      <c r="E2021" s="158" t="s">
        <v>19</v>
      </c>
      <c r="F2021" s="159" t="s">
        <v>1648</v>
      </c>
      <c r="H2021" s="160">
        <v>3.2</v>
      </c>
      <c r="I2021" s="161"/>
      <c r="L2021" s="157"/>
      <c r="M2021" s="162"/>
      <c r="T2021" s="163"/>
      <c r="AT2021" s="158" t="s">
        <v>208</v>
      </c>
      <c r="AU2021" s="158" t="s">
        <v>78</v>
      </c>
      <c r="AV2021" s="13" t="s">
        <v>78</v>
      </c>
      <c r="AW2021" s="13" t="s">
        <v>31</v>
      </c>
      <c r="AX2021" s="13" t="s">
        <v>69</v>
      </c>
      <c r="AY2021" s="158" t="s">
        <v>195</v>
      </c>
    </row>
    <row r="2022" spans="2:51" s="13" customFormat="1">
      <c r="B2022" s="157"/>
      <c r="D2022" s="145" t="s">
        <v>208</v>
      </c>
      <c r="E2022" s="158" t="s">
        <v>19</v>
      </c>
      <c r="F2022" s="159" t="s">
        <v>1649</v>
      </c>
      <c r="H2022" s="160">
        <v>3.2</v>
      </c>
      <c r="I2022" s="161"/>
      <c r="L2022" s="157"/>
      <c r="M2022" s="162"/>
      <c r="T2022" s="163"/>
      <c r="AT2022" s="158" t="s">
        <v>208</v>
      </c>
      <c r="AU2022" s="158" t="s">
        <v>78</v>
      </c>
      <c r="AV2022" s="13" t="s">
        <v>78</v>
      </c>
      <c r="AW2022" s="13" t="s">
        <v>31</v>
      </c>
      <c r="AX2022" s="13" t="s">
        <v>69</v>
      </c>
      <c r="AY2022" s="158" t="s">
        <v>195</v>
      </c>
    </row>
    <row r="2023" spans="2:51" s="13" customFormat="1">
      <c r="B2023" s="157"/>
      <c r="D2023" s="145" t="s">
        <v>208</v>
      </c>
      <c r="E2023" s="158" t="s">
        <v>19</v>
      </c>
      <c r="F2023" s="159" t="s">
        <v>1650</v>
      </c>
      <c r="H2023" s="160">
        <v>6.4</v>
      </c>
      <c r="I2023" s="161"/>
      <c r="L2023" s="157"/>
      <c r="M2023" s="162"/>
      <c r="T2023" s="163"/>
      <c r="AT2023" s="158" t="s">
        <v>208</v>
      </c>
      <c r="AU2023" s="158" t="s">
        <v>78</v>
      </c>
      <c r="AV2023" s="13" t="s">
        <v>78</v>
      </c>
      <c r="AW2023" s="13" t="s">
        <v>31</v>
      </c>
      <c r="AX2023" s="13" t="s">
        <v>69</v>
      </c>
      <c r="AY2023" s="158" t="s">
        <v>195</v>
      </c>
    </row>
    <row r="2024" spans="2:51" s="13" customFormat="1">
      <c r="B2024" s="157"/>
      <c r="D2024" s="145" t="s">
        <v>208</v>
      </c>
      <c r="E2024" s="158" t="s">
        <v>19</v>
      </c>
      <c r="F2024" s="159" t="s">
        <v>1651</v>
      </c>
      <c r="H2024" s="160">
        <v>3.2</v>
      </c>
      <c r="I2024" s="161"/>
      <c r="L2024" s="157"/>
      <c r="M2024" s="162"/>
      <c r="T2024" s="163"/>
      <c r="AT2024" s="158" t="s">
        <v>208</v>
      </c>
      <c r="AU2024" s="158" t="s">
        <v>78</v>
      </c>
      <c r="AV2024" s="13" t="s">
        <v>78</v>
      </c>
      <c r="AW2024" s="13" t="s">
        <v>31</v>
      </c>
      <c r="AX2024" s="13" t="s">
        <v>69</v>
      </c>
      <c r="AY2024" s="158" t="s">
        <v>195</v>
      </c>
    </row>
    <row r="2025" spans="2:51" s="13" customFormat="1">
      <c r="B2025" s="157"/>
      <c r="D2025" s="145" t="s">
        <v>208</v>
      </c>
      <c r="E2025" s="158" t="s">
        <v>19</v>
      </c>
      <c r="F2025" s="159" t="s">
        <v>1652</v>
      </c>
      <c r="H2025" s="160">
        <v>6.4</v>
      </c>
      <c r="I2025" s="161"/>
      <c r="L2025" s="157"/>
      <c r="M2025" s="162"/>
      <c r="T2025" s="163"/>
      <c r="AT2025" s="158" t="s">
        <v>208</v>
      </c>
      <c r="AU2025" s="158" t="s">
        <v>78</v>
      </c>
      <c r="AV2025" s="13" t="s">
        <v>78</v>
      </c>
      <c r="AW2025" s="13" t="s">
        <v>31</v>
      </c>
      <c r="AX2025" s="13" t="s">
        <v>69</v>
      </c>
      <c r="AY2025" s="158" t="s">
        <v>195</v>
      </c>
    </row>
    <row r="2026" spans="2:51" s="13" customFormat="1">
      <c r="B2026" s="157"/>
      <c r="D2026" s="145" t="s">
        <v>208</v>
      </c>
      <c r="E2026" s="158" t="s">
        <v>19</v>
      </c>
      <c r="F2026" s="159" t="s">
        <v>1653</v>
      </c>
      <c r="H2026" s="160">
        <v>3.2</v>
      </c>
      <c r="I2026" s="161"/>
      <c r="L2026" s="157"/>
      <c r="M2026" s="162"/>
      <c r="T2026" s="163"/>
      <c r="AT2026" s="158" t="s">
        <v>208</v>
      </c>
      <c r="AU2026" s="158" t="s">
        <v>78</v>
      </c>
      <c r="AV2026" s="13" t="s">
        <v>78</v>
      </c>
      <c r="AW2026" s="13" t="s">
        <v>31</v>
      </c>
      <c r="AX2026" s="13" t="s">
        <v>69</v>
      </c>
      <c r="AY2026" s="158" t="s">
        <v>195</v>
      </c>
    </row>
    <row r="2027" spans="2:51" s="13" customFormat="1">
      <c r="B2027" s="157"/>
      <c r="D2027" s="145" t="s">
        <v>208</v>
      </c>
      <c r="E2027" s="158" t="s">
        <v>19</v>
      </c>
      <c r="F2027" s="159" t="s">
        <v>1654</v>
      </c>
      <c r="H2027" s="160">
        <v>6.4</v>
      </c>
      <c r="I2027" s="161"/>
      <c r="L2027" s="157"/>
      <c r="M2027" s="162"/>
      <c r="T2027" s="163"/>
      <c r="AT2027" s="158" t="s">
        <v>208</v>
      </c>
      <c r="AU2027" s="158" t="s">
        <v>78</v>
      </c>
      <c r="AV2027" s="13" t="s">
        <v>78</v>
      </c>
      <c r="AW2027" s="13" t="s">
        <v>31</v>
      </c>
      <c r="AX2027" s="13" t="s">
        <v>69</v>
      </c>
      <c r="AY2027" s="158" t="s">
        <v>195</v>
      </c>
    </row>
    <row r="2028" spans="2:51" s="13" customFormat="1">
      <c r="B2028" s="157"/>
      <c r="D2028" s="145" t="s">
        <v>208</v>
      </c>
      <c r="E2028" s="158" t="s">
        <v>19</v>
      </c>
      <c r="F2028" s="159" t="s">
        <v>1655</v>
      </c>
      <c r="H2028" s="160">
        <v>3.2</v>
      </c>
      <c r="I2028" s="161"/>
      <c r="L2028" s="157"/>
      <c r="M2028" s="162"/>
      <c r="T2028" s="163"/>
      <c r="AT2028" s="158" t="s">
        <v>208</v>
      </c>
      <c r="AU2028" s="158" t="s">
        <v>78</v>
      </c>
      <c r="AV2028" s="13" t="s">
        <v>78</v>
      </c>
      <c r="AW2028" s="13" t="s">
        <v>31</v>
      </c>
      <c r="AX2028" s="13" t="s">
        <v>69</v>
      </c>
      <c r="AY2028" s="158" t="s">
        <v>195</v>
      </c>
    </row>
    <row r="2029" spans="2:51" s="13" customFormat="1">
      <c r="B2029" s="157"/>
      <c r="D2029" s="145" t="s">
        <v>208</v>
      </c>
      <c r="E2029" s="158" t="s">
        <v>19</v>
      </c>
      <c r="F2029" s="159" t="s">
        <v>1656</v>
      </c>
      <c r="H2029" s="160">
        <v>3.2</v>
      </c>
      <c r="I2029" s="161"/>
      <c r="L2029" s="157"/>
      <c r="M2029" s="162"/>
      <c r="T2029" s="163"/>
      <c r="AT2029" s="158" t="s">
        <v>208</v>
      </c>
      <c r="AU2029" s="158" t="s">
        <v>78</v>
      </c>
      <c r="AV2029" s="13" t="s">
        <v>78</v>
      </c>
      <c r="AW2029" s="13" t="s">
        <v>31</v>
      </c>
      <c r="AX2029" s="13" t="s">
        <v>69</v>
      </c>
      <c r="AY2029" s="158" t="s">
        <v>195</v>
      </c>
    </row>
    <row r="2030" spans="2:51" s="13" customFormat="1">
      <c r="B2030" s="157"/>
      <c r="D2030" s="145" t="s">
        <v>208</v>
      </c>
      <c r="E2030" s="158" t="s">
        <v>19</v>
      </c>
      <c r="F2030" s="159" t="s">
        <v>1657</v>
      </c>
      <c r="H2030" s="160">
        <v>3.2</v>
      </c>
      <c r="I2030" s="161"/>
      <c r="L2030" s="157"/>
      <c r="M2030" s="162"/>
      <c r="T2030" s="163"/>
      <c r="AT2030" s="158" t="s">
        <v>208</v>
      </c>
      <c r="AU2030" s="158" t="s">
        <v>78</v>
      </c>
      <c r="AV2030" s="13" t="s">
        <v>78</v>
      </c>
      <c r="AW2030" s="13" t="s">
        <v>31</v>
      </c>
      <c r="AX2030" s="13" t="s">
        <v>69</v>
      </c>
      <c r="AY2030" s="158" t="s">
        <v>195</v>
      </c>
    </row>
    <row r="2031" spans="2:51" s="13" customFormat="1">
      <c r="B2031" s="157"/>
      <c r="D2031" s="145" t="s">
        <v>208</v>
      </c>
      <c r="E2031" s="158" t="s">
        <v>19</v>
      </c>
      <c r="F2031" s="159" t="s">
        <v>1658</v>
      </c>
      <c r="H2031" s="160">
        <v>3.2</v>
      </c>
      <c r="I2031" s="161"/>
      <c r="L2031" s="157"/>
      <c r="M2031" s="162"/>
      <c r="T2031" s="163"/>
      <c r="AT2031" s="158" t="s">
        <v>208</v>
      </c>
      <c r="AU2031" s="158" t="s">
        <v>78</v>
      </c>
      <c r="AV2031" s="13" t="s">
        <v>78</v>
      </c>
      <c r="AW2031" s="13" t="s">
        <v>31</v>
      </c>
      <c r="AX2031" s="13" t="s">
        <v>69</v>
      </c>
      <c r="AY2031" s="158" t="s">
        <v>195</v>
      </c>
    </row>
    <row r="2032" spans="2:51" s="13" customFormat="1">
      <c r="B2032" s="157"/>
      <c r="D2032" s="145" t="s">
        <v>208</v>
      </c>
      <c r="E2032" s="158" t="s">
        <v>19</v>
      </c>
      <c r="F2032" s="159" t="s">
        <v>1659</v>
      </c>
      <c r="H2032" s="160">
        <v>3.2</v>
      </c>
      <c r="I2032" s="161"/>
      <c r="L2032" s="157"/>
      <c r="M2032" s="162"/>
      <c r="T2032" s="163"/>
      <c r="AT2032" s="158" t="s">
        <v>208</v>
      </c>
      <c r="AU2032" s="158" t="s">
        <v>78</v>
      </c>
      <c r="AV2032" s="13" t="s">
        <v>78</v>
      </c>
      <c r="AW2032" s="13" t="s">
        <v>31</v>
      </c>
      <c r="AX2032" s="13" t="s">
        <v>69</v>
      </c>
      <c r="AY2032" s="158" t="s">
        <v>195</v>
      </c>
    </row>
    <row r="2033" spans="2:51" s="13" customFormat="1">
      <c r="B2033" s="157"/>
      <c r="D2033" s="145" t="s">
        <v>208</v>
      </c>
      <c r="E2033" s="158" t="s">
        <v>19</v>
      </c>
      <c r="F2033" s="159" t="s">
        <v>1660</v>
      </c>
      <c r="H2033" s="160">
        <v>3.2</v>
      </c>
      <c r="I2033" s="161"/>
      <c r="L2033" s="157"/>
      <c r="M2033" s="162"/>
      <c r="T2033" s="163"/>
      <c r="AT2033" s="158" t="s">
        <v>208</v>
      </c>
      <c r="AU2033" s="158" t="s">
        <v>78</v>
      </c>
      <c r="AV2033" s="13" t="s">
        <v>78</v>
      </c>
      <c r="AW2033" s="13" t="s">
        <v>31</v>
      </c>
      <c r="AX2033" s="13" t="s">
        <v>69</v>
      </c>
      <c r="AY2033" s="158" t="s">
        <v>195</v>
      </c>
    </row>
    <row r="2034" spans="2:51" s="13" customFormat="1">
      <c r="B2034" s="157"/>
      <c r="D2034" s="145" t="s">
        <v>208</v>
      </c>
      <c r="E2034" s="158" t="s">
        <v>19</v>
      </c>
      <c r="F2034" s="159" t="s">
        <v>1661</v>
      </c>
      <c r="H2034" s="160">
        <v>3.2</v>
      </c>
      <c r="I2034" s="161"/>
      <c r="L2034" s="157"/>
      <c r="M2034" s="162"/>
      <c r="T2034" s="163"/>
      <c r="AT2034" s="158" t="s">
        <v>208</v>
      </c>
      <c r="AU2034" s="158" t="s">
        <v>78</v>
      </c>
      <c r="AV2034" s="13" t="s">
        <v>78</v>
      </c>
      <c r="AW2034" s="13" t="s">
        <v>31</v>
      </c>
      <c r="AX2034" s="13" t="s">
        <v>69</v>
      </c>
      <c r="AY2034" s="158" t="s">
        <v>195</v>
      </c>
    </row>
    <row r="2035" spans="2:51" s="13" customFormat="1">
      <c r="B2035" s="157"/>
      <c r="D2035" s="145" t="s">
        <v>208</v>
      </c>
      <c r="E2035" s="158" t="s">
        <v>19</v>
      </c>
      <c r="F2035" s="159" t="s">
        <v>1662</v>
      </c>
      <c r="H2035" s="160">
        <v>3.2</v>
      </c>
      <c r="I2035" s="161"/>
      <c r="L2035" s="157"/>
      <c r="M2035" s="162"/>
      <c r="T2035" s="163"/>
      <c r="AT2035" s="158" t="s">
        <v>208</v>
      </c>
      <c r="AU2035" s="158" t="s">
        <v>78</v>
      </c>
      <c r="AV2035" s="13" t="s">
        <v>78</v>
      </c>
      <c r="AW2035" s="13" t="s">
        <v>31</v>
      </c>
      <c r="AX2035" s="13" t="s">
        <v>69</v>
      </c>
      <c r="AY2035" s="158" t="s">
        <v>195</v>
      </c>
    </row>
    <row r="2036" spans="2:51" s="13" customFormat="1">
      <c r="B2036" s="157"/>
      <c r="D2036" s="145" t="s">
        <v>208</v>
      </c>
      <c r="E2036" s="158" t="s">
        <v>19</v>
      </c>
      <c r="F2036" s="159" t="s">
        <v>1663</v>
      </c>
      <c r="H2036" s="160">
        <v>3.2</v>
      </c>
      <c r="I2036" s="161"/>
      <c r="L2036" s="157"/>
      <c r="M2036" s="162"/>
      <c r="T2036" s="163"/>
      <c r="AT2036" s="158" t="s">
        <v>208</v>
      </c>
      <c r="AU2036" s="158" t="s">
        <v>78</v>
      </c>
      <c r="AV2036" s="13" t="s">
        <v>78</v>
      </c>
      <c r="AW2036" s="13" t="s">
        <v>31</v>
      </c>
      <c r="AX2036" s="13" t="s">
        <v>69</v>
      </c>
      <c r="AY2036" s="158" t="s">
        <v>195</v>
      </c>
    </row>
    <row r="2037" spans="2:51" s="13" customFormat="1">
      <c r="B2037" s="157"/>
      <c r="D2037" s="145" t="s">
        <v>208</v>
      </c>
      <c r="E2037" s="158" t="s">
        <v>19</v>
      </c>
      <c r="F2037" s="159" t="s">
        <v>1664</v>
      </c>
      <c r="H2037" s="160">
        <v>3.2</v>
      </c>
      <c r="I2037" s="161"/>
      <c r="L2037" s="157"/>
      <c r="M2037" s="162"/>
      <c r="T2037" s="163"/>
      <c r="AT2037" s="158" t="s">
        <v>208</v>
      </c>
      <c r="AU2037" s="158" t="s">
        <v>78</v>
      </c>
      <c r="AV2037" s="13" t="s">
        <v>78</v>
      </c>
      <c r="AW2037" s="13" t="s">
        <v>31</v>
      </c>
      <c r="AX2037" s="13" t="s">
        <v>69</v>
      </c>
      <c r="AY2037" s="158" t="s">
        <v>195</v>
      </c>
    </row>
    <row r="2038" spans="2:51" s="13" customFormat="1">
      <c r="B2038" s="157"/>
      <c r="D2038" s="145" t="s">
        <v>208</v>
      </c>
      <c r="E2038" s="158" t="s">
        <v>19</v>
      </c>
      <c r="F2038" s="159" t="s">
        <v>1665</v>
      </c>
      <c r="H2038" s="160">
        <v>3.2</v>
      </c>
      <c r="I2038" s="161"/>
      <c r="L2038" s="157"/>
      <c r="M2038" s="162"/>
      <c r="T2038" s="163"/>
      <c r="AT2038" s="158" t="s">
        <v>208</v>
      </c>
      <c r="AU2038" s="158" t="s">
        <v>78</v>
      </c>
      <c r="AV2038" s="13" t="s">
        <v>78</v>
      </c>
      <c r="AW2038" s="13" t="s">
        <v>31</v>
      </c>
      <c r="AX2038" s="13" t="s">
        <v>69</v>
      </c>
      <c r="AY2038" s="158" t="s">
        <v>195</v>
      </c>
    </row>
    <row r="2039" spans="2:51" s="13" customFormat="1">
      <c r="B2039" s="157"/>
      <c r="D2039" s="145" t="s">
        <v>208</v>
      </c>
      <c r="E2039" s="158" t="s">
        <v>19</v>
      </c>
      <c r="F2039" s="159" t="s">
        <v>1666</v>
      </c>
      <c r="H2039" s="160">
        <v>6.4</v>
      </c>
      <c r="I2039" s="161"/>
      <c r="L2039" s="157"/>
      <c r="M2039" s="162"/>
      <c r="T2039" s="163"/>
      <c r="AT2039" s="158" t="s">
        <v>208</v>
      </c>
      <c r="AU2039" s="158" t="s">
        <v>78</v>
      </c>
      <c r="AV2039" s="13" t="s">
        <v>78</v>
      </c>
      <c r="AW2039" s="13" t="s">
        <v>31</v>
      </c>
      <c r="AX2039" s="13" t="s">
        <v>69</v>
      </c>
      <c r="AY2039" s="158" t="s">
        <v>195</v>
      </c>
    </row>
    <row r="2040" spans="2:51" s="12" customFormat="1">
      <c r="B2040" s="151"/>
      <c r="D2040" s="145" t="s">
        <v>208</v>
      </c>
      <c r="E2040" s="152" t="s">
        <v>19</v>
      </c>
      <c r="F2040" s="153" t="s">
        <v>513</v>
      </c>
      <c r="H2040" s="152" t="s">
        <v>19</v>
      </c>
      <c r="I2040" s="154"/>
      <c r="L2040" s="151"/>
      <c r="M2040" s="155"/>
      <c r="T2040" s="156"/>
      <c r="AT2040" s="152" t="s">
        <v>208</v>
      </c>
      <c r="AU2040" s="152" t="s">
        <v>78</v>
      </c>
      <c r="AV2040" s="12" t="s">
        <v>76</v>
      </c>
      <c r="AW2040" s="12" t="s">
        <v>31</v>
      </c>
      <c r="AX2040" s="12" t="s">
        <v>69</v>
      </c>
      <c r="AY2040" s="152" t="s">
        <v>195</v>
      </c>
    </row>
    <row r="2041" spans="2:51" s="13" customFormat="1">
      <c r="B2041" s="157"/>
      <c r="D2041" s="145" t="s">
        <v>208</v>
      </c>
      <c r="E2041" s="158" t="s">
        <v>19</v>
      </c>
      <c r="F2041" s="159" t="s">
        <v>1667</v>
      </c>
      <c r="H2041" s="160">
        <v>3.2</v>
      </c>
      <c r="I2041" s="161"/>
      <c r="L2041" s="157"/>
      <c r="M2041" s="162"/>
      <c r="T2041" s="163"/>
      <c r="AT2041" s="158" t="s">
        <v>208</v>
      </c>
      <c r="AU2041" s="158" t="s">
        <v>78</v>
      </c>
      <c r="AV2041" s="13" t="s">
        <v>78</v>
      </c>
      <c r="AW2041" s="13" t="s">
        <v>31</v>
      </c>
      <c r="AX2041" s="13" t="s">
        <v>69</v>
      </c>
      <c r="AY2041" s="158" t="s">
        <v>195</v>
      </c>
    </row>
    <row r="2042" spans="2:51" s="13" customFormat="1">
      <c r="B2042" s="157"/>
      <c r="D2042" s="145" t="s">
        <v>208</v>
      </c>
      <c r="E2042" s="158" t="s">
        <v>19</v>
      </c>
      <c r="F2042" s="159" t="s">
        <v>1668</v>
      </c>
      <c r="H2042" s="160">
        <v>3.2</v>
      </c>
      <c r="I2042" s="161"/>
      <c r="L2042" s="157"/>
      <c r="M2042" s="162"/>
      <c r="T2042" s="163"/>
      <c r="AT2042" s="158" t="s">
        <v>208</v>
      </c>
      <c r="AU2042" s="158" t="s">
        <v>78</v>
      </c>
      <c r="AV2042" s="13" t="s">
        <v>78</v>
      </c>
      <c r="AW2042" s="13" t="s">
        <v>31</v>
      </c>
      <c r="AX2042" s="13" t="s">
        <v>69</v>
      </c>
      <c r="AY2042" s="158" t="s">
        <v>195</v>
      </c>
    </row>
    <row r="2043" spans="2:51" s="13" customFormat="1">
      <c r="B2043" s="157"/>
      <c r="D2043" s="145" t="s">
        <v>208</v>
      </c>
      <c r="E2043" s="158" t="s">
        <v>19</v>
      </c>
      <c r="F2043" s="159" t="s">
        <v>1669</v>
      </c>
      <c r="H2043" s="160">
        <v>3.2</v>
      </c>
      <c r="I2043" s="161"/>
      <c r="L2043" s="157"/>
      <c r="M2043" s="162"/>
      <c r="T2043" s="163"/>
      <c r="AT2043" s="158" t="s">
        <v>208</v>
      </c>
      <c r="AU2043" s="158" t="s">
        <v>78</v>
      </c>
      <c r="AV2043" s="13" t="s">
        <v>78</v>
      </c>
      <c r="AW2043" s="13" t="s">
        <v>31</v>
      </c>
      <c r="AX2043" s="13" t="s">
        <v>69</v>
      </c>
      <c r="AY2043" s="158" t="s">
        <v>195</v>
      </c>
    </row>
    <row r="2044" spans="2:51" s="13" customFormat="1">
      <c r="B2044" s="157"/>
      <c r="D2044" s="145" t="s">
        <v>208</v>
      </c>
      <c r="E2044" s="158" t="s">
        <v>19</v>
      </c>
      <c r="F2044" s="159" t="s">
        <v>1670</v>
      </c>
      <c r="H2044" s="160">
        <v>6.4</v>
      </c>
      <c r="I2044" s="161"/>
      <c r="L2044" s="157"/>
      <c r="M2044" s="162"/>
      <c r="T2044" s="163"/>
      <c r="AT2044" s="158" t="s">
        <v>208</v>
      </c>
      <c r="AU2044" s="158" t="s">
        <v>78</v>
      </c>
      <c r="AV2044" s="13" t="s">
        <v>78</v>
      </c>
      <c r="AW2044" s="13" t="s">
        <v>31</v>
      </c>
      <c r="AX2044" s="13" t="s">
        <v>69</v>
      </c>
      <c r="AY2044" s="158" t="s">
        <v>195</v>
      </c>
    </row>
    <row r="2045" spans="2:51" s="13" customFormat="1">
      <c r="B2045" s="157"/>
      <c r="D2045" s="145" t="s">
        <v>208</v>
      </c>
      <c r="E2045" s="158" t="s">
        <v>19</v>
      </c>
      <c r="F2045" s="159" t="s">
        <v>1671</v>
      </c>
      <c r="H2045" s="160">
        <v>3.2</v>
      </c>
      <c r="I2045" s="161"/>
      <c r="L2045" s="157"/>
      <c r="M2045" s="162"/>
      <c r="T2045" s="163"/>
      <c r="AT2045" s="158" t="s">
        <v>208</v>
      </c>
      <c r="AU2045" s="158" t="s">
        <v>78</v>
      </c>
      <c r="AV2045" s="13" t="s">
        <v>78</v>
      </c>
      <c r="AW2045" s="13" t="s">
        <v>31</v>
      </c>
      <c r="AX2045" s="13" t="s">
        <v>69</v>
      </c>
      <c r="AY2045" s="158" t="s">
        <v>195</v>
      </c>
    </row>
    <row r="2046" spans="2:51" s="13" customFormat="1">
      <c r="B2046" s="157"/>
      <c r="D2046" s="145" t="s">
        <v>208</v>
      </c>
      <c r="E2046" s="158" t="s">
        <v>19</v>
      </c>
      <c r="F2046" s="159" t="s">
        <v>1672</v>
      </c>
      <c r="H2046" s="160">
        <v>3.2</v>
      </c>
      <c r="I2046" s="161"/>
      <c r="L2046" s="157"/>
      <c r="M2046" s="162"/>
      <c r="T2046" s="163"/>
      <c r="AT2046" s="158" t="s">
        <v>208</v>
      </c>
      <c r="AU2046" s="158" t="s">
        <v>78</v>
      </c>
      <c r="AV2046" s="13" t="s">
        <v>78</v>
      </c>
      <c r="AW2046" s="13" t="s">
        <v>31</v>
      </c>
      <c r="AX2046" s="13" t="s">
        <v>69</v>
      </c>
      <c r="AY2046" s="158" t="s">
        <v>195</v>
      </c>
    </row>
    <row r="2047" spans="2:51" s="13" customFormat="1">
      <c r="B2047" s="157"/>
      <c r="D2047" s="145" t="s">
        <v>208</v>
      </c>
      <c r="E2047" s="158" t="s">
        <v>19</v>
      </c>
      <c r="F2047" s="159" t="s">
        <v>1673</v>
      </c>
      <c r="H2047" s="160">
        <v>6.4</v>
      </c>
      <c r="I2047" s="161"/>
      <c r="L2047" s="157"/>
      <c r="M2047" s="162"/>
      <c r="T2047" s="163"/>
      <c r="AT2047" s="158" t="s">
        <v>208</v>
      </c>
      <c r="AU2047" s="158" t="s">
        <v>78</v>
      </c>
      <c r="AV2047" s="13" t="s">
        <v>78</v>
      </c>
      <c r="AW2047" s="13" t="s">
        <v>31</v>
      </c>
      <c r="AX2047" s="13" t="s">
        <v>69</v>
      </c>
      <c r="AY2047" s="158" t="s">
        <v>195</v>
      </c>
    </row>
    <row r="2048" spans="2:51" s="13" customFormat="1">
      <c r="B2048" s="157"/>
      <c r="D2048" s="145" t="s">
        <v>208</v>
      </c>
      <c r="E2048" s="158" t="s">
        <v>19</v>
      </c>
      <c r="F2048" s="159" t="s">
        <v>1674</v>
      </c>
      <c r="H2048" s="160">
        <v>3.2</v>
      </c>
      <c r="I2048" s="161"/>
      <c r="L2048" s="157"/>
      <c r="M2048" s="162"/>
      <c r="T2048" s="163"/>
      <c r="AT2048" s="158" t="s">
        <v>208</v>
      </c>
      <c r="AU2048" s="158" t="s">
        <v>78</v>
      </c>
      <c r="AV2048" s="13" t="s">
        <v>78</v>
      </c>
      <c r="AW2048" s="13" t="s">
        <v>31</v>
      </c>
      <c r="AX2048" s="13" t="s">
        <v>69</v>
      </c>
      <c r="AY2048" s="158" t="s">
        <v>195</v>
      </c>
    </row>
    <row r="2049" spans="2:51" s="13" customFormat="1">
      <c r="B2049" s="157"/>
      <c r="D2049" s="145" t="s">
        <v>208</v>
      </c>
      <c r="E2049" s="158" t="s">
        <v>19</v>
      </c>
      <c r="F2049" s="159" t="s">
        <v>1675</v>
      </c>
      <c r="H2049" s="160">
        <v>3.2</v>
      </c>
      <c r="I2049" s="161"/>
      <c r="L2049" s="157"/>
      <c r="M2049" s="162"/>
      <c r="T2049" s="163"/>
      <c r="AT2049" s="158" t="s">
        <v>208</v>
      </c>
      <c r="AU2049" s="158" t="s">
        <v>78</v>
      </c>
      <c r="AV2049" s="13" t="s">
        <v>78</v>
      </c>
      <c r="AW2049" s="13" t="s">
        <v>31</v>
      </c>
      <c r="AX2049" s="13" t="s">
        <v>69</v>
      </c>
      <c r="AY2049" s="158" t="s">
        <v>195</v>
      </c>
    </row>
    <row r="2050" spans="2:51" s="13" customFormat="1">
      <c r="B2050" s="157"/>
      <c r="D2050" s="145" t="s">
        <v>208</v>
      </c>
      <c r="E2050" s="158" t="s">
        <v>19</v>
      </c>
      <c r="F2050" s="159" t="s">
        <v>1676</v>
      </c>
      <c r="H2050" s="160">
        <v>3.2</v>
      </c>
      <c r="I2050" s="161"/>
      <c r="L2050" s="157"/>
      <c r="M2050" s="162"/>
      <c r="T2050" s="163"/>
      <c r="AT2050" s="158" t="s">
        <v>208</v>
      </c>
      <c r="AU2050" s="158" t="s">
        <v>78</v>
      </c>
      <c r="AV2050" s="13" t="s">
        <v>78</v>
      </c>
      <c r="AW2050" s="13" t="s">
        <v>31</v>
      </c>
      <c r="AX2050" s="13" t="s">
        <v>69</v>
      </c>
      <c r="AY2050" s="158" t="s">
        <v>195</v>
      </c>
    </row>
    <row r="2051" spans="2:51" s="13" customFormat="1">
      <c r="B2051" s="157"/>
      <c r="D2051" s="145" t="s">
        <v>208</v>
      </c>
      <c r="E2051" s="158" t="s">
        <v>19</v>
      </c>
      <c r="F2051" s="159" t="s">
        <v>1677</v>
      </c>
      <c r="H2051" s="160">
        <v>3.2</v>
      </c>
      <c r="I2051" s="161"/>
      <c r="L2051" s="157"/>
      <c r="M2051" s="162"/>
      <c r="T2051" s="163"/>
      <c r="AT2051" s="158" t="s">
        <v>208</v>
      </c>
      <c r="AU2051" s="158" t="s">
        <v>78</v>
      </c>
      <c r="AV2051" s="13" t="s">
        <v>78</v>
      </c>
      <c r="AW2051" s="13" t="s">
        <v>31</v>
      </c>
      <c r="AX2051" s="13" t="s">
        <v>69</v>
      </c>
      <c r="AY2051" s="158" t="s">
        <v>195</v>
      </c>
    </row>
    <row r="2052" spans="2:51" s="13" customFormat="1">
      <c r="B2052" s="157"/>
      <c r="D2052" s="145" t="s">
        <v>208</v>
      </c>
      <c r="E2052" s="158" t="s">
        <v>19</v>
      </c>
      <c r="F2052" s="159" t="s">
        <v>1678</v>
      </c>
      <c r="H2052" s="160">
        <v>3.2</v>
      </c>
      <c r="I2052" s="161"/>
      <c r="L2052" s="157"/>
      <c r="M2052" s="162"/>
      <c r="T2052" s="163"/>
      <c r="AT2052" s="158" t="s">
        <v>208</v>
      </c>
      <c r="AU2052" s="158" t="s">
        <v>78</v>
      </c>
      <c r="AV2052" s="13" t="s">
        <v>78</v>
      </c>
      <c r="AW2052" s="13" t="s">
        <v>31</v>
      </c>
      <c r="AX2052" s="13" t="s">
        <v>69</v>
      </c>
      <c r="AY2052" s="158" t="s">
        <v>195</v>
      </c>
    </row>
    <row r="2053" spans="2:51" s="13" customFormat="1">
      <c r="B2053" s="157"/>
      <c r="D2053" s="145" t="s">
        <v>208</v>
      </c>
      <c r="E2053" s="158" t="s">
        <v>19</v>
      </c>
      <c r="F2053" s="159" t="s">
        <v>1679</v>
      </c>
      <c r="H2053" s="160">
        <v>3.2</v>
      </c>
      <c r="I2053" s="161"/>
      <c r="L2053" s="157"/>
      <c r="M2053" s="162"/>
      <c r="T2053" s="163"/>
      <c r="AT2053" s="158" t="s">
        <v>208</v>
      </c>
      <c r="AU2053" s="158" t="s">
        <v>78</v>
      </c>
      <c r="AV2053" s="13" t="s">
        <v>78</v>
      </c>
      <c r="AW2053" s="13" t="s">
        <v>31</v>
      </c>
      <c r="AX2053" s="13" t="s">
        <v>69</v>
      </c>
      <c r="AY2053" s="158" t="s">
        <v>195</v>
      </c>
    </row>
    <row r="2054" spans="2:51" s="13" customFormat="1">
      <c r="B2054" s="157"/>
      <c r="D2054" s="145" t="s">
        <v>208</v>
      </c>
      <c r="E2054" s="158" t="s">
        <v>19</v>
      </c>
      <c r="F2054" s="159" t="s">
        <v>1680</v>
      </c>
      <c r="H2054" s="160">
        <v>3.2</v>
      </c>
      <c r="I2054" s="161"/>
      <c r="L2054" s="157"/>
      <c r="M2054" s="162"/>
      <c r="T2054" s="163"/>
      <c r="AT2054" s="158" t="s">
        <v>208</v>
      </c>
      <c r="AU2054" s="158" t="s">
        <v>78</v>
      </c>
      <c r="AV2054" s="13" t="s">
        <v>78</v>
      </c>
      <c r="AW2054" s="13" t="s">
        <v>31</v>
      </c>
      <c r="AX2054" s="13" t="s">
        <v>69</v>
      </c>
      <c r="AY2054" s="158" t="s">
        <v>195</v>
      </c>
    </row>
    <row r="2055" spans="2:51" s="13" customFormat="1">
      <c r="B2055" s="157"/>
      <c r="D2055" s="145" t="s">
        <v>208</v>
      </c>
      <c r="E2055" s="158" t="s">
        <v>19</v>
      </c>
      <c r="F2055" s="159" t="s">
        <v>1681</v>
      </c>
      <c r="H2055" s="160">
        <v>3.2</v>
      </c>
      <c r="I2055" s="161"/>
      <c r="L2055" s="157"/>
      <c r="M2055" s="162"/>
      <c r="T2055" s="163"/>
      <c r="AT2055" s="158" t="s">
        <v>208</v>
      </c>
      <c r="AU2055" s="158" t="s">
        <v>78</v>
      </c>
      <c r="AV2055" s="13" t="s">
        <v>78</v>
      </c>
      <c r="AW2055" s="13" t="s">
        <v>31</v>
      </c>
      <c r="AX2055" s="13" t="s">
        <v>69</v>
      </c>
      <c r="AY2055" s="158" t="s">
        <v>195</v>
      </c>
    </row>
    <row r="2056" spans="2:51" s="13" customFormat="1">
      <c r="B2056" s="157"/>
      <c r="D2056" s="145" t="s">
        <v>208</v>
      </c>
      <c r="E2056" s="158" t="s">
        <v>19</v>
      </c>
      <c r="F2056" s="159" t="s">
        <v>1682</v>
      </c>
      <c r="H2056" s="160">
        <v>3.2</v>
      </c>
      <c r="I2056" s="161"/>
      <c r="L2056" s="157"/>
      <c r="M2056" s="162"/>
      <c r="T2056" s="163"/>
      <c r="AT2056" s="158" t="s">
        <v>208</v>
      </c>
      <c r="AU2056" s="158" t="s">
        <v>78</v>
      </c>
      <c r="AV2056" s="13" t="s">
        <v>78</v>
      </c>
      <c r="AW2056" s="13" t="s">
        <v>31</v>
      </c>
      <c r="AX2056" s="13" t="s">
        <v>69</v>
      </c>
      <c r="AY2056" s="158" t="s">
        <v>195</v>
      </c>
    </row>
    <row r="2057" spans="2:51" s="13" customFormat="1">
      <c r="B2057" s="157"/>
      <c r="D2057" s="145" t="s">
        <v>208</v>
      </c>
      <c r="E2057" s="158" t="s">
        <v>19</v>
      </c>
      <c r="F2057" s="159" t="s">
        <v>1683</v>
      </c>
      <c r="H2057" s="160">
        <v>3.2</v>
      </c>
      <c r="I2057" s="161"/>
      <c r="L2057" s="157"/>
      <c r="M2057" s="162"/>
      <c r="T2057" s="163"/>
      <c r="AT2057" s="158" t="s">
        <v>208</v>
      </c>
      <c r="AU2057" s="158" t="s">
        <v>78</v>
      </c>
      <c r="AV2057" s="13" t="s">
        <v>78</v>
      </c>
      <c r="AW2057" s="13" t="s">
        <v>31</v>
      </c>
      <c r="AX2057" s="13" t="s">
        <v>69</v>
      </c>
      <c r="AY2057" s="158" t="s">
        <v>195</v>
      </c>
    </row>
    <row r="2058" spans="2:51" s="13" customFormat="1">
      <c r="B2058" s="157"/>
      <c r="D2058" s="145" t="s">
        <v>208</v>
      </c>
      <c r="E2058" s="158" t="s">
        <v>19</v>
      </c>
      <c r="F2058" s="159" t="s">
        <v>1684</v>
      </c>
      <c r="H2058" s="160">
        <v>3.2</v>
      </c>
      <c r="I2058" s="161"/>
      <c r="L2058" s="157"/>
      <c r="M2058" s="162"/>
      <c r="T2058" s="163"/>
      <c r="AT2058" s="158" t="s">
        <v>208</v>
      </c>
      <c r="AU2058" s="158" t="s">
        <v>78</v>
      </c>
      <c r="AV2058" s="13" t="s">
        <v>78</v>
      </c>
      <c r="AW2058" s="13" t="s">
        <v>31</v>
      </c>
      <c r="AX2058" s="13" t="s">
        <v>69</v>
      </c>
      <c r="AY2058" s="158" t="s">
        <v>195</v>
      </c>
    </row>
    <row r="2059" spans="2:51" s="13" customFormat="1">
      <c r="B2059" s="157"/>
      <c r="D2059" s="145" t="s">
        <v>208</v>
      </c>
      <c r="E2059" s="158" t="s">
        <v>19</v>
      </c>
      <c r="F2059" s="159" t="s">
        <v>1685</v>
      </c>
      <c r="H2059" s="160">
        <v>6.4</v>
      </c>
      <c r="I2059" s="161"/>
      <c r="L2059" s="157"/>
      <c r="M2059" s="162"/>
      <c r="T2059" s="163"/>
      <c r="AT2059" s="158" t="s">
        <v>208</v>
      </c>
      <c r="AU2059" s="158" t="s">
        <v>78</v>
      </c>
      <c r="AV2059" s="13" t="s">
        <v>78</v>
      </c>
      <c r="AW2059" s="13" t="s">
        <v>31</v>
      </c>
      <c r="AX2059" s="13" t="s">
        <v>69</v>
      </c>
      <c r="AY2059" s="158" t="s">
        <v>195</v>
      </c>
    </row>
    <row r="2060" spans="2:51" s="13" customFormat="1">
      <c r="B2060" s="157"/>
      <c r="D2060" s="145" t="s">
        <v>208</v>
      </c>
      <c r="E2060" s="158" t="s">
        <v>19</v>
      </c>
      <c r="F2060" s="159" t="s">
        <v>1686</v>
      </c>
      <c r="H2060" s="160">
        <v>3.2</v>
      </c>
      <c r="I2060" s="161"/>
      <c r="L2060" s="157"/>
      <c r="M2060" s="162"/>
      <c r="T2060" s="163"/>
      <c r="AT2060" s="158" t="s">
        <v>208</v>
      </c>
      <c r="AU2060" s="158" t="s">
        <v>78</v>
      </c>
      <c r="AV2060" s="13" t="s">
        <v>78</v>
      </c>
      <c r="AW2060" s="13" t="s">
        <v>31</v>
      </c>
      <c r="AX2060" s="13" t="s">
        <v>69</v>
      </c>
      <c r="AY2060" s="158" t="s">
        <v>195</v>
      </c>
    </row>
    <row r="2061" spans="2:51" s="13" customFormat="1">
      <c r="B2061" s="157"/>
      <c r="D2061" s="145" t="s">
        <v>208</v>
      </c>
      <c r="E2061" s="158" t="s">
        <v>19</v>
      </c>
      <c r="F2061" s="159" t="s">
        <v>1687</v>
      </c>
      <c r="H2061" s="160">
        <v>3.2</v>
      </c>
      <c r="I2061" s="161"/>
      <c r="L2061" s="157"/>
      <c r="M2061" s="162"/>
      <c r="T2061" s="163"/>
      <c r="AT2061" s="158" t="s">
        <v>208</v>
      </c>
      <c r="AU2061" s="158" t="s">
        <v>78</v>
      </c>
      <c r="AV2061" s="13" t="s">
        <v>78</v>
      </c>
      <c r="AW2061" s="13" t="s">
        <v>31</v>
      </c>
      <c r="AX2061" s="13" t="s">
        <v>69</v>
      </c>
      <c r="AY2061" s="158" t="s">
        <v>195</v>
      </c>
    </row>
    <row r="2062" spans="2:51" s="13" customFormat="1">
      <c r="B2062" s="157"/>
      <c r="D2062" s="145" t="s">
        <v>208</v>
      </c>
      <c r="E2062" s="158" t="s">
        <v>19</v>
      </c>
      <c r="F2062" s="159" t="s">
        <v>1688</v>
      </c>
      <c r="H2062" s="160">
        <v>3.2</v>
      </c>
      <c r="I2062" s="161"/>
      <c r="L2062" s="157"/>
      <c r="M2062" s="162"/>
      <c r="T2062" s="163"/>
      <c r="AT2062" s="158" t="s">
        <v>208</v>
      </c>
      <c r="AU2062" s="158" t="s">
        <v>78</v>
      </c>
      <c r="AV2062" s="13" t="s">
        <v>78</v>
      </c>
      <c r="AW2062" s="13" t="s">
        <v>31</v>
      </c>
      <c r="AX2062" s="13" t="s">
        <v>69</v>
      </c>
      <c r="AY2062" s="158" t="s">
        <v>195</v>
      </c>
    </row>
    <row r="2063" spans="2:51" s="13" customFormat="1">
      <c r="B2063" s="157"/>
      <c r="D2063" s="145" t="s">
        <v>208</v>
      </c>
      <c r="E2063" s="158" t="s">
        <v>19</v>
      </c>
      <c r="F2063" s="159" t="s">
        <v>1689</v>
      </c>
      <c r="H2063" s="160">
        <v>3.2</v>
      </c>
      <c r="I2063" s="161"/>
      <c r="L2063" s="157"/>
      <c r="M2063" s="162"/>
      <c r="T2063" s="163"/>
      <c r="AT2063" s="158" t="s">
        <v>208</v>
      </c>
      <c r="AU2063" s="158" t="s">
        <v>78</v>
      </c>
      <c r="AV2063" s="13" t="s">
        <v>78</v>
      </c>
      <c r="AW2063" s="13" t="s">
        <v>31</v>
      </c>
      <c r="AX2063" s="13" t="s">
        <v>69</v>
      </c>
      <c r="AY2063" s="158" t="s">
        <v>195</v>
      </c>
    </row>
    <row r="2064" spans="2:51" s="13" customFormat="1">
      <c r="B2064" s="157"/>
      <c r="D2064" s="145" t="s">
        <v>208</v>
      </c>
      <c r="E2064" s="158" t="s">
        <v>19</v>
      </c>
      <c r="F2064" s="159" t="s">
        <v>1690</v>
      </c>
      <c r="H2064" s="160">
        <v>3.2</v>
      </c>
      <c r="I2064" s="161"/>
      <c r="L2064" s="157"/>
      <c r="M2064" s="162"/>
      <c r="T2064" s="163"/>
      <c r="AT2064" s="158" t="s">
        <v>208</v>
      </c>
      <c r="AU2064" s="158" t="s">
        <v>78</v>
      </c>
      <c r="AV2064" s="13" t="s">
        <v>78</v>
      </c>
      <c r="AW2064" s="13" t="s">
        <v>31</v>
      </c>
      <c r="AX2064" s="13" t="s">
        <v>69</v>
      </c>
      <c r="AY2064" s="158" t="s">
        <v>195</v>
      </c>
    </row>
    <row r="2065" spans="2:51" s="13" customFormat="1">
      <c r="B2065" s="157"/>
      <c r="D2065" s="145" t="s">
        <v>208</v>
      </c>
      <c r="E2065" s="158" t="s">
        <v>19</v>
      </c>
      <c r="F2065" s="159" t="s">
        <v>1691</v>
      </c>
      <c r="H2065" s="160">
        <v>3.2</v>
      </c>
      <c r="I2065" s="161"/>
      <c r="L2065" s="157"/>
      <c r="M2065" s="162"/>
      <c r="T2065" s="163"/>
      <c r="AT2065" s="158" t="s">
        <v>208</v>
      </c>
      <c r="AU2065" s="158" t="s">
        <v>78</v>
      </c>
      <c r="AV2065" s="13" t="s">
        <v>78</v>
      </c>
      <c r="AW2065" s="13" t="s">
        <v>31</v>
      </c>
      <c r="AX2065" s="13" t="s">
        <v>69</v>
      </c>
      <c r="AY2065" s="158" t="s">
        <v>195</v>
      </c>
    </row>
    <row r="2066" spans="2:51" s="13" customFormat="1">
      <c r="B2066" s="157"/>
      <c r="D2066" s="145" t="s">
        <v>208</v>
      </c>
      <c r="E2066" s="158" t="s">
        <v>19</v>
      </c>
      <c r="F2066" s="159" t="s">
        <v>1692</v>
      </c>
      <c r="H2066" s="160">
        <v>3.2</v>
      </c>
      <c r="I2066" s="161"/>
      <c r="L2066" s="157"/>
      <c r="M2066" s="162"/>
      <c r="T2066" s="163"/>
      <c r="AT2066" s="158" t="s">
        <v>208</v>
      </c>
      <c r="AU2066" s="158" t="s">
        <v>78</v>
      </c>
      <c r="AV2066" s="13" t="s">
        <v>78</v>
      </c>
      <c r="AW2066" s="13" t="s">
        <v>31</v>
      </c>
      <c r="AX2066" s="13" t="s">
        <v>69</v>
      </c>
      <c r="AY2066" s="158" t="s">
        <v>195</v>
      </c>
    </row>
    <row r="2067" spans="2:51" s="12" customFormat="1">
      <c r="B2067" s="151"/>
      <c r="D2067" s="145" t="s">
        <v>208</v>
      </c>
      <c r="E2067" s="152" t="s">
        <v>19</v>
      </c>
      <c r="F2067" s="153" t="s">
        <v>521</v>
      </c>
      <c r="H2067" s="152" t="s">
        <v>19</v>
      </c>
      <c r="I2067" s="154"/>
      <c r="L2067" s="151"/>
      <c r="M2067" s="155"/>
      <c r="T2067" s="156"/>
      <c r="AT2067" s="152" t="s">
        <v>208</v>
      </c>
      <c r="AU2067" s="152" t="s">
        <v>78</v>
      </c>
      <c r="AV2067" s="12" t="s">
        <v>76</v>
      </c>
      <c r="AW2067" s="12" t="s">
        <v>31</v>
      </c>
      <c r="AX2067" s="12" t="s">
        <v>69</v>
      </c>
      <c r="AY2067" s="152" t="s">
        <v>195</v>
      </c>
    </row>
    <row r="2068" spans="2:51" s="13" customFormat="1">
      <c r="B2068" s="157"/>
      <c r="D2068" s="145" t="s">
        <v>208</v>
      </c>
      <c r="E2068" s="158" t="s">
        <v>19</v>
      </c>
      <c r="F2068" s="159" t="s">
        <v>1693</v>
      </c>
      <c r="H2068" s="160">
        <v>6.6</v>
      </c>
      <c r="I2068" s="161"/>
      <c r="L2068" s="157"/>
      <c r="M2068" s="162"/>
      <c r="T2068" s="163"/>
      <c r="AT2068" s="158" t="s">
        <v>208</v>
      </c>
      <c r="AU2068" s="158" t="s">
        <v>78</v>
      </c>
      <c r="AV2068" s="13" t="s">
        <v>78</v>
      </c>
      <c r="AW2068" s="13" t="s">
        <v>31</v>
      </c>
      <c r="AX2068" s="13" t="s">
        <v>69</v>
      </c>
      <c r="AY2068" s="158" t="s">
        <v>195</v>
      </c>
    </row>
    <row r="2069" spans="2:51" s="12" customFormat="1">
      <c r="B2069" s="151"/>
      <c r="D2069" s="145" t="s">
        <v>208</v>
      </c>
      <c r="E2069" s="152" t="s">
        <v>19</v>
      </c>
      <c r="F2069" s="153" t="s">
        <v>1694</v>
      </c>
      <c r="H2069" s="152" t="s">
        <v>19</v>
      </c>
      <c r="I2069" s="154"/>
      <c r="L2069" s="151"/>
      <c r="M2069" s="155"/>
      <c r="T2069" s="156"/>
      <c r="AT2069" s="152" t="s">
        <v>208</v>
      </c>
      <c r="AU2069" s="152" t="s">
        <v>78</v>
      </c>
      <c r="AV2069" s="12" t="s">
        <v>76</v>
      </c>
      <c r="AW2069" s="12" t="s">
        <v>31</v>
      </c>
      <c r="AX2069" s="12" t="s">
        <v>69</v>
      </c>
      <c r="AY2069" s="152" t="s">
        <v>195</v>
      </c>
    </row>
    <row r="2070" spans="2:51" s="12" customFormat="1">
      <c r="B2070" s="151"/>
      <c r="D2070" s="145" t="s">
        <v>208</v>
      </c>
      <c r="E2070" s="152" t="s">
        <v>19</v>
      </c>
      <c r="F2070" s="153" t="s">
        <v>459</v>
      </c>
      <c r="H2070" s="152" t="s">
        <v>19</v>
      </c>
      <c r="I2070" s="154"/>
      <c r="L2070" s="151"/>
      <c r="M2070" s="155"/>
      <c r="T2070" s="156"/>
      <c r="AT2070" s="152" t="s">
        <v>208</v>
      </c>
      <c r="AU2070" s="152" t="s">
        <v>78</v>
      </c>
      <c r="AV2070" s="12" t="s">
        <v>76</v>
      </c>
      <c r="AW2070" s="12" t="s">
        <v>31</v>
      </c>
      <c r="AX2070" s="12" t="s">
        <v>69</v>
      </c>
      <c r="AY2070" s="152" t="s">
        <v>195</v>
      </c>
    </row>
    <row r="2071" spans="2:51" s="13" customFormat="1">
      <c r="B2071" s="157"/>
      <c r="D2071" s="145" t="s">
        <v>208</v>
      </c>
      <c r="E2071" s="158" t="s">
        <v>19</v>
      </c>
      <c r="F2071" s="159" t="s">
        <v>1695</v>
      </c>
      <c r="H2071" s="160">
        <v>3.2</v>
      </c>
      <c r="I2071" s="161"/>
      <c r="L2071" s="157"/>
      <c r="M2071" s="162"/>
      <c r="T2071" s="163"/>
      <c r="AT2071" s="158" t="s">
        <v>208</v>
      </c>
      <c r="AU2071" s="158" t="s">
        <v>78</v>
      </c>
      <c r="AV2071" s="13" t="s">
        <v>78</v>
      </c>
      <c r="AW2071" s="13" t="s">
        <v>31</v>
      </c>
      <c r="AX2071" s="13" t="s">
        <v>69</v>
      </c>
      <c r="AY2071" s="158" t="s">
        <v>195</v>
      </c>
    </row>
    <row r="2072" spans="2:51" s="13" customFormat="1">
      <c r="B2072" s="157"/>
      <c r="D2072" s="145" t="s">
        <v>208</v>
      </c>
      <c r="E2072" s="158" t="s">
        <v>19</v>
      </c>
      <c r="F2072" s="159" t="s">
        <v>1696</v>
      </c>
      <c r="H2072" s="160">
        <v>3.2</v>
      </c>
      <c r="I2072" s="161"/>
      <c r="L2072" s="157"/>
      <c r="M2072" s="162"/>
      <c r="T2072" s="163"/>
      <c r="AT2072" s="158" t="s">
        <v>208</v>
      </c>
      <c r="AU2072" s="158" t="s">
        <v>78</v>
      </c>
      <c r="AV2072" s="13" t="s">
        <v>78</v>
      </c>
      <c r="AW2072" s="13" t="s">
        <v>31</v>
      </c>
      <c r="AX2072" s="13" t="s">
        <v>69</v>
      </c>
      <c r="AY2072" s="158" t="s">
        <v>195</v>
      </c>
    </row>
    <row r="2073" spans="2:51" s="13" customFormat="1">
      <c r="B2073" s="157"/>
      <c r="D2073" s="145" t="s">
        <v>208</v>
      </c>
      <c r="E2073" s="158" t="s">
        <v>19</v>
      </c>
      <c r="F2073" s="159" t="s">
        <v>1697</v>
      </c>
      <c r="H2073" s="160">
        <v>3.2</v>
      </c>
      <c r="I2073" s="161"/>
      <c r="L2073" s="157"/>
      <c r="M2073" s="162"/>
      <c r="T2073" s="163"/>
      <c r="AT2073" s="158" t="s">
        <v>208</v>
      </c>
      <c r="AU2073" s="158" t="s">
        <v>78</v>
      </c>
      <c r="AV2073" s="13" t="s">
        <v>78</v>
      </c>
      <c r="AW2073" s="13" t="s">
        <v>31</v>
      </c>
      <c r="AX2073" s="13" t="s">
        <v>69</v>
      </c>
      <c r="AY2073" s="158" t="s">
        <v>195</v>
      </c>
    </row>
    <row r="2074" spans="2:51" s="13" customFormat="1">
      <c r="B2074" s="157"/>
      <c r="D2074" s="145" t="s">
        <v>208</v>
      </c>
      <c r="E2074" s="158" t="s">
        <v>19</v>
      </c>
      <c r="F2074" s="159" t="s">
        <v>1698</v>
      </c>
      <c r="H2074" s="160">
        <v>3.2</v>
      </c>
      <c r="I2074" s="161"/>
      <c r="L2074" s="157"/>
      <c r="M2074" s="162"/>
      <c r="T2074" s="163"/>
      <c r="AT2074" s="158" t="s">
        <v>208</v>
      </c>
      <c r="AU2074" s="158" t="s">
        <v>78</v>
      </c>
      <c r="AV2074" s="13" t="s">
        <v>78</v>
      </c>
      <c r="AW2074" s="13" t="s">
        <v>31</v>
      </c>
      <c r="AX2074" s="13" t="s">
        <v>69</v>
      </c>
      <c r="AY2074" s="158" t="s">
        <v>195</v>
      </c>
    </row>
    <row r="2075" spans="2:51" s="13" customFormat="1">
      <c r="B2075" s="157"/>
      <c r="D2075" s="145" t="s">
        <v>208</v>
      </c>
      <c r="E2075" s="158" t="s">
        <v>19</v>
      </c>
      <c r="F2075" s="159" t="s">
        <v>1699</v>
      </c>
      <c r="H2075" s="160">
        <v>3.2</v>
      </c>
      <c r="I2075" s="161"/>
      <c r="L2075" s="157"/>
      <c r="M2075" s="162"/>
      <c r="T2075" s="163"/>
      <c r="AT2075" s="158" t="s">
        <v>208</v>
      </c>
      <c r="AU2075" s="158" t="s">
        <v>78</v>
      </c>
      <c r="AV2075" s="13" t="s">
        <v>78</v>
      </c>
      <c r="AW2075" s="13" t="s">
        <v>31</v>
      </c>
      <c r="AX2075" s="13" t="s">
        <v>69</v>
      </c>
      <c r="AY2075" s="158" t="s">
        <v>195</v>
      </c>
    </row>
    <row r="2076" spans="2:51" s="13" customFormat="1">
      <c r="B2076" s="157"/>
      <c r="D2076" s="145" t="s">
        <v>208</v>
      </c>
      <c r="E2076" s="158" t="s">
        <v>19</v>
      </c>
      <c r="F2076" s="159" t="s">
        <v>1700</v>
      </c>
      <c r="H2076" s="160">
        <v>6.1</v>
      </c>
      <c r="I2076" s="161"/>
      <c r="L2076" s="157"/>
      <c r="M2076" s="162"/>
      <c r="T2076" s="163"/>
      <c r="AT2076" s="158" t="s">
        <v>208</v>
      </c>
      <c r="AU2076" s="158" t="s">
        <v>78</v>
      </c>
      <c r="AV2076" s="13" t="s">
        <v>78</v>
      </c>
      <c r="AW2076" s="13" t="s">
        <v>31</v>
      </c>
      <c r="AX2076" s="13" t="s">
        <v>69</v>
      </c>
      <c r="AY2076" s="158" t="s">
        <v>195</v>
      </c>
    </row>
    <row r="2077" spans="2:51" s="13" customFormat="1">
      <c r="B2077" s="157"/>
      <c r="D2077" s="145" t="s">
        <v>208</v>
      </c>
      <c r="E2077" s="158" t="s">
        <v>19</v>
      </c>
      <c r="F2077" s="159" t="s">
        <v>1701</v>
      </c>
      <c r="H2077" s="160">
        <v>3.2</v>
      </c>
      <c r="I2077" s="161"/>
      <c r="L2077" s="157"/>
      <c r="M2077" s="162"/>
      <c r="T2077" s="163"/>
      <c r="AT2077" s="158" t="s">
        <v>208</v>
      </c>
      <c r="AU2077" s="158" t="s">
        <v>78</v>
      </c>
      <c r="AV2077" s="13" t="s">
        <v>78</v>
      </c>
      <c r="AW2077" s="13" t="s">
        <v>31</v>
      </c>
      <c r="AX2077" s="13" t="s">
        <v>69</v>
      </c>
      <c r="AY2077" s="158" t="s">
        <v>195</v>
      </c>
    </row>
    <row r="2078" spans="2:51" s="13" customFormat="1">
      <c r="B2078" s="157"/>
      <c r="D2078" s="145" t="s">
        <v>208</v>
      </c>
      <c r="E2078" s="158" t="s">
        <v>19</v>
      </c>
      <c r="F2078" s="159" t="s">
        <v>1702</v>
      </c>
      <c r="H2078" s="160">
        <v>6.2</v>
      </c>
      <c r="I2078" s="161"/>
      <c r="L2078" s="157"/>
      <c r="M2078" s="162"/>
      <c r="T2078" s="163"/>
      <c r="AT2078" s="158" t="s">
        <v>208</v>
      </c>
      <c r="AU2078" s="158" t="s">
        <v>78</v>
      </c>
      <c r="AV2078" s="13" t="s">
        <v>78</v>
      </c>
      <c r="AW2078" s="13" t="s">
        <v>31</v>
      </c>
      <c r="AX2078" s="13" t="s">
        <v>69</v>
      </c>
      <c r="AY2078" s="158" t="s">
        <v>195</v>
      </c>
    </row>
    <row r="2079" spans="2:51" s="12" customFormat="1">
      <c r="B2079" s="151"/>
      <c r="D2079" s="145" t="s">
        <v>208</v>
      </c>
      <c r="E2079" s="152" t="s">
        <v>19</v>
      </c>
      <c r="F2079" s="153" t="s">
        <v>494</v>
      </c>
      <c r="H2079" s="152" t="s">
        <v>19</v>
      </c>
      <c r="I2079" s="154"/>
      <c r="L2079" s="151"/>
      <c r="M2079" s="155"/>
      <c r="T2079" s="156"/>
      <c r="AT2079" s="152" t="s">
        <v>208</v>
      </c>
      <c r="AU2079" s="152" t="s">
        <v>78</v>
      </c>
      <c r="AV2079" s="12" t="s">
        <v>76</v>
      </c>
      <c r="AW2079" s="12" t="s">
        <v>31</v>
      </c>
      <c r="AX2079" s="12" t="s">
        <v>69</v>
      </c>
      <c r="AY2079" s="152" t="s">
        <v>195</v>
      </c>
    </row>
    <row r="2080" spans="2:51" s="13" customFormat="1">
      <c r="B2080" s="157"/>
      <c r="D2080" s="145" t="s">
        <v>208</v>
      </c>
      <c r="E2080" s="158" t="s">
        <v>19</v>
      </c>
      <c r="F2080" s="159" t="s">
        <v>1703</v>
      </c>
      <c r="H2080" s="160">
        <v>6.2</v>
      </c>
      <c r="I2080" s="161"/>
      <c r="L2080" s="157"/>
      <c r="M2080" s="162"/>
      <c r="T2080" s="163"/>
      <c r="AT2080" s="158" t="s">
        <v>208</v>
      </c>
      <c r="AU2080" s="158" t="s">
        <v>78</v>
      </c>
      <c r="AV2080" s="13" t="s">
        <v>78</v>
      </c>
      <c r="AW2080" s="13" t="s">
        <v>31</v>
      </c>
      <c r="AX2080" s="13" t="s">
        <v>69</v>
      </c>
      <c r="AY2080" s="158" t="s">
        <v>195</v>
      </c>
    </row>
    <row r="2081" spans="2:65" s="12" customFormat="1">
      <c r="B2081" s="151"/>
      <c r="D2081" s="145" t="s">
        <v>208</v>
      </c>
      <c r="E2081" s="152" t="s">
        <v>19</v>
      </c>
      <c r="F2081" s="153" t="s">
        <v>513</v>
      </c>
      <c r="H2081" s="152" t="s">
        <v>19</v>
      </c>
      <c r="I2081" s="154"/>
      <c r="L2081" s="151"/>
      <c r="M2081" s="155"/>
      <c r="T2081" s="156"/>
      <c r="AT2081" s="152" t="s">
        <v>208</v>
      </c>
      <c r="AU2081" s="152" t="s">
        <v>78</v>
      </c>
      <c r="AV2081" s="12" t="s">
        <v>76</v>
      </c>
      <c r="AW2081" s="12" t="s">
        <v>31</v>
      </c>
      <c r="AX2081" s="12" t="s">
        <v>69</v>
      </c>
      <c r="AY2081" s="152" t="s">
        <v>195</v>
      </c>
    </row>
    <row r="2082" spans="2:65" s="13" customFormat="1">
      <c r="B2082" s="157"/>
      <c r="D2082" s="145" t="s">
        <v>208</v>
      </c>
      <c r="E2082" s="158" t="s">
        <v>19</v>
      </c>
      <c r="F2082" s="159" t="s">
        <v>1704</v>
      </c>
      <c r="H2082" s="160">
        <v>6.2</v>
      </c>
      <c r="I2082" s="161"/>
      <c r="L2082" s="157"/>
      <c r="M2082" s="162"/>
      <c r="T2082" s="163"/>
      <c r="AT2082" s="158" t="s">
        <v>208</v>
      </c>
      <c r="AU2082" s="158" t="s">
        <v>78</v>
      </c>
      <c r="AV2082" s="13" t="s">
        <v>78</v>
      </c>
      <c r="AW2082" s="13" t="s">
        <v>31</v>
      </c>
      <c r="AX2082" s="13" t="s">
        <v>69</v>
      </c>
      <c r="AY2082" s="158" t="s">
        <v>195</v>
      </c>
    </row>
    <row r="2083" spans="2:65" s="14" customFormat="1">
      <c r="B2083" s="164"/>
      <c r="D2083" s="145" t="s">
        <v>208</v>
      </c>
      <c r="E2083" s="165" t="s">
        <v>19</v>
      </c>
      <c r="F2083" s="166" t="s">
        <v>220</v>
      </c>
      <c r="H2083" s="167">
        <v>678.06000000000097</v>
      </c>
      <c r="I2083" s="168"/>
      <c r="L2083" s="164"/>
      <c r="M2083" s="169"/>
      <c r="T2083" s="170"/>
      <c r="AT2083" s="165" t="s">
        <v>208</v>
      </c>
      <c r="AU2083" s="165" t="s">
        <v>78</v>
      </c>
      <c r="AV2083" s="14" t="s">
        <v>202</v>
      </c>
      <c r="AW2083" s="14" t="s">
        <v>31</v>
      </c>
      <c r="AX2083" s="14" t="s">
        <v>76</v>
      </c>
      <c r="AY2083" s="165" t="s">
        <v>195</v>
      </c>
    </row>
    <row r="2084" spans="2:65" s="1" customFormat="1" ht="16.5" customHeight="1">
      <c r="B2084" s="33"/>
      <c r="C2084" s="132" t="s">
        <v>1705</v>
      </c>
      <c r="D2084" s="132" t="s">
        <v>197</v>
      </c>
      <c r="E2084" s="133" t="s">
        <v>1706</v>
      </c>
      <c r="F2084" s="134" t="s">
        <v>1707</v>
      </c>
      <c r="G2084" s="135" t="s">
        <v>230</v>
      </c>
      <c r="H2084" s="136">
        <v>227.7</v>
      </c>
      <c r="I2084" s="137"/>
      <c r="J2084" s="138">
        <f>ROUND(I2084*H2084,2)</f>
        <v>0</v>
      </c>
      <c r="K2084" s="134" t="s">
        <v>201</v>
      </c>
      <c r="L2084" s="33"/>
      <c r="M2084" s="139" t="s">
        <v>19</v>
      </c>
      <c r="N2084" s="140" t="s">
        <v>40</v>
      </c>
      <c r="P2084" s="141">
        <f>O2084*H2084</f>
        <v>0</v>
      </c>
      <c r="Q2084" s="141">
        <v>2.2000000000000001E-4</v>
      </c>
      <c r="R2084" s="141">
        <f>Q2084*H2084</f>
        <v>5.0094E-2</v>
      </c>
      <c r="S2084" s="141">
        <v>0</v>
      </c>
      <c r="T2084" s="142">
        <f>S2084*H2084</f>
        <v>0</v>
      </c>
      <c r="AR2084" s="143" t="s">
        <v>202</v>
      </c>
      <c r="AT2084" s="143" t="s">
        <v>197</v>
      </c>
      <c r="AU2084" s="143" t="s">
        <v>78</v>
      </c>
      <c r="AY2084" s="18" t="s">
        <v>195</v>
      </c>
      <c r="BE2084" s="144">
        <f>IF(N2084="základní",J2084,0)</f>
        <v>0</v>
      </c>
      <c r="BF2084" s="144">
        <f>IF(N2084="snížená",J2084,0)</f>
        <v>0</v>
      </c>
      <c r="BG2084" s="144">
        <f>IF(N2084="zákl. přenesená",J2084,0)</f>
        <v>0</v>
      </c>
      <c r="BH2084" s="144">
        <f>IF(N2084="sníž. přenesená",J2084,0)</f>
        <v>0</v>
      </c>
      <c r="BI2084" s="144">
        <f>IF(N2084="nulová",J2084,0)</f>
        <v>0</v>
      </c>
      <c r="BJ2084" s="18" t="s">
        <v>76</v>
      </c>
      <c r="BK2084" s="144">
        <f>ROUND(I2084*H2084,2)</f>
        <v>0</v>
      </c>
      <c r="BL2084" s="18" t="s">
        <v>202</v>
      </c>
      <c r="BM2084" s="143" t="s">
        <v>1708</v>
      </c>
    </row>
    <row r="2085" spans="2:65" s="1" customFormat="1">
      <c r="B2085" s="33"/>
      <c r="D2085" s="145" t="s">
        <v>204</v>
      </c>
      <c r="F2085" s="146" t="s">
        <v>1709</v>
      </c>
      <c r="I2085" s="147"/>
      <c r="L2085" s="33"/>
      <c r="M2085" s="148"/>
      <c r="T2085" s="54"/>
      <c r="AT2085" s="18" t="s">
        <v>204</v>
      </c>
      <c r="AU2085" s="18" t="s">
        <v>78</v>
      </c>
    </row>
    <row r="2086" spans="2:65" s="1" customFormat="1">
      <c r="B2086" s="33"/>
      <c r="D2086" s="149" t="s">
        <v>206</v>
      </c>
      <c r="F2086" s="150" t="s">
        <v>1710</v>
      </c>
      <c r="I2086" s="147"/>
      <c r="L2086" s="33"/>
      <c r="M2086" s="148"/>
      <c r="T2086" s="54"/>
      <c r="AT2086" s="18" t="s">
        <v>206</v>
      </c>
      <c r="AU2086" s="18" t="s">
        <v>78</v>
      </c>
    </row>
    <row r="2087" spans="2:65" s="12" customFormat="1">
      <c r="B2087" s="151"/>
      <c r="D2087" s="145" t="s">
        <v>208</v>
      </c>
      <c r="E2087" s="152" t="s">
        <v>19</v>
      </c>
      <c r="F2087" s="153" t="s">
        <v>209</v>
      </c>
      <c r="H2087" s="152" t="s">
        <v>19</v>
      </c>
      <c r="I2087" s="154"/>
      <c r="L2087" s="151"/>
      <c r="M2087" s="155"/>
      <c r="T2087" s="156"/>
      <c r="AT2087" s="152" t="s">
        <v>208</v>
      </c>
      <c r="AU2087" s="152" t="s">
        <v>78</v>
      </c>
      <c r="AV2087" s="12" t="s">
        <v>76</v>
      </c>
      <c r="AW2087" s="12" t="s">
        <v>31</v>
      </c>
      <c r="AX2087" s="12" t="s">
        <v>69</v>
      </c>
      <c r="AY2087" s="152" t="s">
        <v>195</v>
      </c>
    </row>
    <row r="2088" spans="2:65" s="12" customFormat="1">
      <c r="B2088" s="151"/>
      <c r="D2088" s="145" t="s">
        <v>208</v>
      </c>
      <c r="E2088" s="152" t="s">
        <v>19</v>
      </c>
      <c r="F2088" s="153" t="s">
        <v>608</v>
      </c>
      <c r="H2088" s="152" t="s">
        <v>19</v>
      </c>
      <c r="I2088" s="154"/>
      <c r="L2088" s="151"/>
      <c r="M2088" s="155"/>
      <c r="T2088" s="156"/>
      <c r="AT2088" s="152" t="s">
        <v>208</v>
      </c>
      <c r="AU2088" s="152" t="s">
        <v>78</v>
      </c>
      <c r="AV2088" s="12" t="s">
        <v>76</v>
      </c>
      <c r="AW2088" s="12" t="s">
        <v>31</v>
      </c>
      <c r="AX2088" s="12" t="s">
        <v>69</v>
      </c>
      <c r="AY2088" s="152" t="s">
        <v>195</v>
      </c>
    </row>
    <row r="2089" spans="2:65" s="13" customFormat="1">
      <c r="B2089" s="157"/>
      <c r="D2089" s="145" t="s">
        <v>208</v>
      </c>
      <c r="E2089" s="158" t="s">
        <v>19</v>
      </c>
      <c r="F2089" s="159" t="s">
        <v>1711</v>
      </c>
      <c r="H2089" s="160">
        <v>7.9</v>
      </c>
      <c r="I2089" s="161"/>
      <c r="L2089" s="157"/>
      <c r="M2089" s="162"/>
      <c r="T2089" s="163"/>
      <c r="AT2089" s="158" t="s">
        <v>208</v>
      </c>
      <c r="AU2089" s="158" t="s">
        <v>78</v>
      </c>
      <c r="AV2089" s="13" t="s">
        <v>78</v>
      </c>
      <c r="AW2089" s="13" t="s">
        <v>31</v>
      </c>
      <c r="AX2089" s="13" t="s">
        <v>69</v>
      </c>
      <c r="AY2089" s="158" t="s">
        <v>195</v>
      </c>
    </row>
    <row r="2090" spans="2:65" s="13" customFormat="1">
      <c r="B2090" s="157"/>
      <c r="D2090" s="145" t="s">
        <v>208</v>
      </c>
      <c r="E2090" s="158" t="s">
        <v>19</v>
      </c>
      <c r="F2090" s="159" t="s">
        <v>1712</v>
      </c>
      <c r="H2090" s="160">
        <v>7</v>
      </c>
      <c r="I2090" s="161"/>
      <c r="L2090" s="157"/>
      <c r="M2090" s="162"/>
      <c r="T2090" s="163"/>
      <c r="AT2090" s="158" t="s">
        <v>208</v>
      </c>
      <c r="AU2090" s="158" t="s">
        <v>78</v>
      </c>
      <c r="AV2090" s="13" t="s">
        <v>78</v>
      </c>
      <c r="AW2090" s="13" t="s">
        <v>31</v>
      </c>
      <c r="AX2090" s="13" t="s">
        <v>69</v>
      </c>
      <c r="AY2090" s="158" t="s">
        <v>195</v>
      </c>
    </row>
    <row r="2091" spans="2:65" s="13" customFormat="1">
      <c r="B2091" s="157"/>
      <c r="D2091" s="145" t="s">
        <v>208</v>
      </c>
      <c r="E2091" s="158" t="s">
        <v>19</v>
      </c>
      <c r="F2091" s="159" t="s">
        <v>1713</v>
      </c>
      <c r="H2091" s="160">
        <v>5.7</v>
      </c>
      <c r="I2091" s="161"/>
      <c r="L2091" s="157"/>
      <c r="M2091" s="162"/>
      <c r="T2091" s="163"/>
      <c r="AT2091" s="158" t="s">
        <v>208</v>
      </c>
      <c r="AU2091" s="158" t="s">
        <v>78</v>
      </c>
      <c r="AV2091" s="13" t="s">
        <v>78</v>
      </c>
      <c r="AW2091" s="13" t="s">
        <v>31</v>
      </c>
      <c r="AX2091" s="13" t="s">
        <v>69</v>
      </c>
      <c r="AY2091" s="158" t="s">
        <v>195</v>
      </c>
    </row>
    <row r="2092" spans="2:65" s="13" customFormat="1">
      <c r="B2092" s="157"/>
      <c r="D2092" s="145" t="s">
        <v>208</v>
      </c>
      <c r="E2092" s="158" t="s">
        <v>19</v>
      </c>
      <c r="F2092" s="159" t="s">
        <v>1714</v>
      </c>
      <c r="H2092" s="160">
        <v>6</v>
      </c>
      <c r="I2092" s="161"/>
      <c r="L2092" s="157"/>
      <c r="M2092" s="162"/>
      <c r="T2092" s="163"/>
      <c r="AT2092" s="158" t="s">
        <v>208</v>
      </c>
      <c r="AU2092" s="158" t="s">
        <v>78</v>
      </c>
      <c r="AV2092" s="13" t="s">
        <v>78</v>
      </c>
      <c r="AW2092" s="13" t="s">
        <v>31</v>
      </c>
      <c r="AX2092" s="13" t="s">
        <v>69</v>
      </c>
      <c r="AY2092" s="158" t="s">
        <v>195</v>
      </c>
    </row>
    <row r="2093" spans="2:65" s="13" customFormat="1">
      <c r="B2093" s="157"/>
      <c r="D2093" s="145" t="s">
        <v>208</v>
      </c>
      <c r="E2093" s="158" t="s">
        <v>19</v>
      </c>
      <c r="F2093" s="159" t="s">
        <v>1715</v>
      </c>
      <c r="H2093" s="160">
        <v>7.1</v>
      </c>
      <c r="I2093" s="161"/>
      <c r="L2093" s="157"/>
      <c r="M2093" s="162"/>
      <c r="T2093" s="163"/>
      <c r="AT2093" s="158" t="s">
        <v>208</v>
      </c>
      <c r="AU2093" s="158" t="s">
        <v>78</v>
      </c>
      <c r="AV2093" s="13" t="s">
        <v>78</v>
      </c>
      <c r="AW2093" s="13" t="s">
        <v>31</v>
      </c>
      <c r="AX2093" s="13" t="s">
        <v>69</v>
      </c>
      <c r="AY2093" s="158" t="s">
        <v>195</v>
      </c>
    </row>
    <row r="2094" spans="2:65" s="13" customFormat="1">
      <c r="B2094" s="157"/>
      <c r="D2094" s="145" t="s">
        <v>208</v>
      </c>
      <c r="E2094" s="158" t="s">
        <v>19</v>
      </c>
      <c r="F2094" s="159" t="s">
        <v>1716</v>
      </c>
      <c r="H2094" s="160">
        <v>3.4</v>
      </c>
      <c r="I2094" s="161"/>
      <c r="L2094" s="157"/>
      <c r="M2094" s="162"/>
      <c r="T2094" s="163"/>
      <c r="AT2094" s="158" t="s">
        <v>208</v>
      </c>
      <c r="AU2094" s="158" t="s">
        <v>78</v>
      </c>
      <c r="AV2094" s="13" t="s">
        <v>78</v>
      </c>
      <c r="AW2094" s="13" t="s">
        <v>31</v>
      </c>
      <c r="AX2094" s="13" t="s">
        <v>69</v>
      </c>
      <c r="AY2094" s="158" t="s">
        <v>195</v>
      </c>
    </row>
    <row r="2095" spans="2:65" s="13" customFormat="1">
      <c r="B2095" s="157"/>
      <c r="D2095" s="145" t="s">
        <v>208</v>
      </c>
      <c r="E2095" s="158" t="s">
        <v>19</v>
      </c>
      <c r="F2095" s="159" t="s">
        <v>1717</v>
      </c>
      <c r="H2095" s="160">
        <v>9.4</v>
      </c>
      <c r="I2095" s="161"/>
      <c r="L2095" s="157"/>
      <c r="M2095" s="162"/>
      <c r="T2095" s="163"/>
      <c r="AT2095" s="158" t="s">
        <v>208</v>
      </c>
      <c r="AU2095" s="158" t="s">
        <v>78</v>
      </c>
      <c r="AV2095" s="13" t="s">
        <v>78</v>
      </c>
      <c r="AW2095" s="13" t="s">
        <v>31</v>
      </c>
      <c r="AX2095" s="13" t="s">
        <v>69</v>
      </c>
      <c r="AY2095" s="158" t="s">
        <v>195</v>
      </c>
    </row>
    <row r="2096" spans="2:65" s="13" customFormat="1">
      <c r="B2096" s="157"/>
      <c r="D2096" s="145" t="s">
        <v>208</v>
      </c>
      <c r="E2096" s="158" t="s">
        <v>19</v>
      </c>
      <c r="F2096" s="159" t="s">
        <v>1718</v>
      </c>
      <c r="H2096" s="160">
        <v>7.6</v>
      </c>
      <c r="I2096" s="161"/>
      <c r="L2096" s="157"/>
      <c r="M2096" s="162"/>
      <c r="T2096" s="163"/>
      <c r="AT2096" s="158" t="s">
        <v>208</v>
      </c>
      <c r="AU2096" s="158" t="s">
        <v>78</v>
      </c>
      <c r="AV2096" s="13" t="s">
        <v>78</v>
      </c>
      <c r="AW2096" s="13" t="s">
        <v>31</v>
      </c>
      <c r="AX2096" s="13" t="s">
        <v>69</v>
      </c>
      <c r="AY2096" s="158" t="s">
        <v>195</v>
      </c>
    </row>
    <row r="2097" spans="2:51" s="13" customFormat="1">
      <c r="B2097" s="157"/>
      <c r="D2097" s="145" t="s">
        <v>208</v>
      </c>
      <c r="E2097" s="158" t="s">
        <v>19</v>
      </c>
      <c r="F2097" s="159" t="s">
        <v>1719</v>
      </c>
      <c r="H2097" s="160">
        <v>8.9</v>
      </c>
      <c r="I2097" s="161"/>
      <c r="L2097" s="157"/>
      <c r="M2097" s="162"/>
      <c r="T2097" s="163"/>
      <c r="AT2097" s="158" t="s">
        <v>208</v>
      </c>
      <c r="AU2097" s="158" t="s">
        <v>78</v>
      </c>
      <c r="AV2097" s="13" t="s">
        <v>78</v>
      </c>
      <c r="AW2097" s="13" t="s">
        <v>31</v>
      </c>
      <c r="AX2097" s="13" t="s">
        <v>69</v>
      </c>
      <c r="AY2097" s="158" t="s">
        <v>195</v>
      </c>
    </row>
    <row r="2098" spans="2:51" s="13" customFormat="1">
      <c r="B2098" s="157"/>
      <c r="D2098" s="145" t="s">
        <v>208</v>
      </c>
      <c r="E2098" s="158" t="s">
        <v>19</v>
      </c>
      <c r="F2098" s="159" t="s">
        <v>1720</v>
      </c>
      <c r="H2098" s="160">
        <v>6.8</v>
      </c>
      <c r="I2098" s="161"/>
      <c r="L2098" s="157"/>
      <c r="M2098" s="162"/>
      <c r="T2098" s="163"/>
      <c r="AT2098" s="158" t="s">
        <v>208</v>
      </c>
      <c r="AU2098" s="158" t="s">
        <v>78</v>
      </c>
      <c r="AV2098" s="13" t="s">
        <v>78</v>
      </c>
      <c r="AW2098" s="13" t="s">
        <v>31</v>
      </c>
      <c r="AX2098" s="13" t="s">
        <v>69</v>
      </c>
      <c r="AY2098" s="158" t="s">
        <v>195</v>
      </c>
    </row>
    <row r="2099" spans="2:51" s="12" customFormat="1">
      <c r="B2099" s="151"/>
      <c r="D2099" s="145" t="s">
        <v>208</v>
      </c>
      <c r="E2099" s="152" t="s">
        <v>19</v>
      </c>
      <c r="F2099" s="153" t="s">
        <v>459</v>
      </c>
      <c r="H2099" s="152" t="s">
        <v>19</v>
      </c>
      <c r="I2099" s="154"/>
      <c r="L2099" s="151"/>
      <c r="M2099" s="155"/>
      <c r="T2099" s="156"/>
      <c r="AT2099" s="152" t="s">
        <v>208</v>
      </c>
      <c r="AU2099" s="152" t="s">
        <v>78</v>
      </c>
      <c r="AV2099" s="12" t="s">
        <v>76</v>
      </c>
      <c r="AW2099" s="12" t="s">
        <v>31</v>
      </c>
      <c r="AX2099" s="12" t="s">
        <v>69</v>
      </c>
      <c r="AY2099" s="152" t="s">
        <v>195</v>
      </c>
    </row>
    <row r="2100" spans="2:51" s="13" customFormat="1">
      <c r="B2100" s="157"/>
      <c r="D2100" s="145" t="s">
        <v>208</v>
      </c>
      <c r="E2100" s="158" t="s">
        <v>19</v>
      </c>
      <c r="F2100" s="159" t="s">
        <v>1721</v>
      </c>
      <c r="H2100" s="160">
        <v>0.6</v>
      </c>
      <c r="I2100" s="161"/>
      <c r="L2100" s="157"/>
      <c r="M2100" s="162"/>
      <c r="T2100" s="163"/>
      <c r="AT2100" s="158" t="s">
        <v>208</v>
      </c>
      <c r="AU2100" s="158" t="s">
        <v>78</v>
      </c>
      <c r="AV2100" s="13" t="s">
        <v>78</v>
      </c>
      <c r="AW2100" s="13" t="s">
        <v>31</v>
      </c>
      <c r="AX2100" s="13" t="s">
        <v>69</v>
      </c>
      <c r="AY2100" s="158" t="s">
        <v>195</v>
      </c>
    </row>
    <row r="2101" spans="2:51" s="13" customFormat="1">
      <c r="B2101" s="157"/>
      <c r="D2101" s="145" t="s">
        <v>208</v>
      </c>
      <c r="E2101" s="158" t="s">
        <v>19</v>
      </c>
      <c r="F2101" s="159" t="s">
        <v>1722</v>
      </c>
      <c r="H2101" s="160">
        <v>8.1</v>
      </c>
      <c r="I2101" s="161"/>
      <c r="L2101" s="157"/>
      <c r="M2101" s="162"/>
      <c r="T2101" s="163"/>
      <c r="AT2101" s="158" t="s">
        <v>208</v>
      </c>
      <c r="AU2101" s="158" t="s">
        <v>78</v>
      </c>
      <c r="AV2101" s="13" t="s">
        <v>78</v>
      </c>
      <c r="AW2101" s="13" t="s">
        <v>31</v>
      </c>
      <c r="AX2101" s="13" t="s">
        <v>69</v>
      </c>
      <c r="AY2101" s="158" t="s">
        <v>195</v>
      </c>
    </row>
    <row r="2102" spans="2:51" s="13" customFormat="1">
      <c r="B2102" s="157"/>
      <c r="D2102" s="145" t="s">
        <v>208</v>
      </c>
      <c r="E2102" s="158" t="s">
        <v>19</v>
      </c>
      <c r="F2102" s="159" t="s">
        <v>1723</v>
      </c>
      <c r="H2102" s="160">
        <v>1.6</v>
      </c>
      <c r="I2102" s="161"/>
      <c r="L2102" s="157"/>
      <c r="M2102" s="162"/>
      <c r="T2102" s="163"/>
      <c r="AT2102" s="158" t="s">
        <v>208</v>
      </c>
      <c r="AU2102" s="158" t="s">
        <v>78</v>
      </c>
      <c r="AV2102" s="13" t="s">
        <v>78</v>
      </c>
      <c r="AW2102" s="13" t="s">
        <v>31</v>
      </c>
      <c r="AX2102" s="13" t="s">
        <v>69</v>
      </c>
      <c r="AY2102" s="158" t="s">
        <v>195</v>
      </c>
    </row>
    <row r="2103" spans="2:51" s="13" customFormat="1">
      <c r="B2103" s="157"/>
      <c r="D2103" s="145" t="s">
        <v>208</v>
      </c>
      <c r="E2103" s="158" t="s">
        <v>19</v>
      </c>
      <c r="F2103" s="159" t="s">
        <v>1724</v>
      </c>
      <c r="H2103" s="160">
        <v>1.6</v>
      </c>
      <c r="I2103" s="161"/>
      <c r="L2103" s="157"/>
      <c r="M2103" s="162"/>
      <c r="T2103" s="163"/>
      <c r="AT2103" s="158" t="s">
        <v>208</v>
      </c>
      <c r="AU2103" s="158" t="s">
        <v>78</v>
      </c>
      <c r="AV2103" s="13" t="s">
        <v>78</v>
      </c>
      <c r="AW2103" s="13" t="s">
        <v>31</v>
      </c>
      <c r="AX2103" s="13" t="s">
        <v>69</v>
      </c>
      <c r="AY2103" s="158" t="s">
        <v>195</v>
      </c>
    </row>
    <row r="2104" spans="2:51" s="13" customFormat="1">
      <c r="B2104" s="157"/>
      <c r="D2104" s="145" t="s">
        <v>208</v>
      </c>
      <c r="E2104" s="158" t="s">
        <v>19</v>
      </c>
      <c r="F2104" s="159" t="s">
        <v>1725</v>
      </c>
      <c r="H2104" s="160">
        <v>10.8</v>
      </c>
      <c r="I2104" s="161"/>
      <c r="L2104" s="157"/>
      <c r="M2104" s="162"/>
      <c r="T2104" s="163"/>
      <c r="AT2104" s="158" t="s">
        <v>208</v>
      </c>
      <c r="AU2104" s="158" t="s">
        <v>78</v>
      </c>
      <c r="AV2104" s="13" t="s">
        <v>78</v>
      </c>
      <c r="AW2104" s="13" t="s">
        <v>31</v>
      </c>
      <c r="AX2104" s="13" t="s">
        <v>69</v>
      </c>
      <c r="AY2104" s="158" t="s">
        <v>195</v>
      </c>
    </row>
    <row r="2105" spans="2:51" s="13" customFormat="1">
      <c r="B2105" s="157"/>
      <c r="D2105" s="145" t="s">
        <v>208</v>
      </c>
      <c r="E2105" s="158" t="s">
        <v>19</v>
      </c>
      <c r="F2105" s="159" t="s">
        <v>1726</v>
      </c>
      <c r="H2105" s="160">
        <v>5.7</v>
      </c>
      <c r="I2105" s="161"/>
      <c r="L2105" s="157"/>
      <c r="M2105" s="162"/>
      <c r="T2105" s="163"/>
      <c r="AT2105" s="158" t="s">
        <v>208</v>
      </c>
      <c r="AU2105" s="158" t="s">
        <v>78</v>
      </c>
      <c r="AV2105" s="13" t="s">
        <v>78</v>
      </c>
      <c r="AW2105" s="13" t="s">
        <v>31</v>
      </c>
      <c r="AX2105" s="13" t="s">
        <v>69</v>
      </c>
      <c r="AY2105" s="158" t="s">
        <v>195</v>
      </c>
    </row>
    <row r="2106" spans="2:51" s="13" customFormat="1">
      <c r="B2106" s="157"/>
      <c r="D2106" s="145" t="s">
        <v>208</v>
      </c>
      <c r="E2106" s="158" t="s">
        <v>19</v>
      </c>
      <c r="F2106" s="159" t="s">
        <v>1727</v>
      </c>
      <c r="H2106" s="160">
        <v>6</v>
      </c>
      <c r="I2106" s="161"/>
      <c r="L2106" s="157"/>
      <c r="M2106" s="162"/>
      <c r="T2106" s="163"/>
      <c r="AT2106" s="158" t="s">
        <v>208</v>
      </c>
      <c r="AU2106" s="158" t="s">
        <v>78</v>
      </c>
      <c r="AV2106" s="13" t="s">
        <v>78</v>
      </c>
      <c r="AW2106" s="13" t="s">
        <v>31</v>
      </c>
      <c r="AX2106" s="13" t="s">
        <v>69</v>
      </c>
      <c r="AY2106" s="158" t="s">
        <v>195</v>
      </c>
    </row>
    <row r="2107" spans="2:51" s="13" customFormat="1">
      <c r="B2107" s="157"/>
      <c r="D2107" s="145" t="s">
        <v>208</v>
      </c>
      <c r="E2107" s="158" t="s">
        <v>19</v>
      </c>
      <c r="F2107" s="159" t="s">
        <v>1728</v>
      </c>
      <c r="H2107" s="160">
        <v>6.9</v>
      </c>
      <c r="I2107" s="161"/>
      <c r="L2107" s="157"/>
      <c r="M2107" s="162"/>
      <c r="T2107" s="163"/>
      <c r="AT2107" s="158" t="s">
        <v>208</v>
      </c>
      <c r="AU2107" s="158" t="s">
        <v>78</v>
      </c>
      <c r="AV2107" s="13" t="s">
        <v>78</v>
      </c>
      <c r="AW2107" s="13" t="s">
        <v>31</v>
      </c>
      <c r="AX2107" s="13" t="s">
        <v>69</v>
      </c>
      <c r="AY2107" s="158" t="s">
        <v>195</v>
      </c>
    </row>
    <row r="2108" spans="2:51" s="13" customFormat="1">
      <c r="B2108" s="157"/>
      <c r="D2108" s="145" t="s">
        <v>208</v>
      </c>
      <c r="E2108" s="158" t="s">
        <v>19</v>
      </c>
      <c r="F2108" s="159" t="s">
        <v>1729</v>
      </c>
      <c r="H2108" s="160">
        <v>7.95</v>
      </c>
      <c r="I2108" s="161"/>
      <c r="L2108" s="157"/>
      <c r="M2108" s="162"/>
      <c r="T2108" s="163"/>
      <c r="AT2108" s="158" t="s">
        <v>208</v>
      </c>
      <c r="AU2108" s="158" t="s">
        <v>78</v>
      </c>
      <c r="AV2108" s="13" t="s">
        <v>78</v>
      </c>
      <c r="AW2108" s="13" t="s">
        <v>31</v>
      </c>
      <c r="AX2108" s="13" t="s">
        <v>69</v>
      </c>
      <c r="AY2108" s="158" t="s">
        <v>195</v>
      </c>
    </row>
    <row r="2109" spans="2:51" s="12" customFormat="1">
      <c r="B2109" s="151"/>
      <c r="D2109" s="145" t="s">
        <v>208</v>
      </c>
      <c r="E2109" s="152" t="s">
        <v>19</v>
      </c>
      <c r="F2109" s="153" t="s">
        <v>494</v>
      </c>
      <c r="H2109" s="152" t="s">
        <v>19</v>
      </c>
      <c r="I2109" s="154"/>
      <c r="L2109" s="151"/>
      <c r="M2109" s="155"/>
      <c r="T2109" s="156"/>
      <c r="AT2109" s="152" t="s">
        <v>208</v>
      </c>
      <c r="AU2109" s="152" t="s">
        <v>78</v>
      </c>
      <c r="AV2109" s="12" t="s">
        <v>76</v>
      </c>
      <c r="AW2109" s="12" t="s">
        <v>31</v>
      </c>
      <c r="AX2109" s="12" t="s">
        <v>69</v>
      </c>
      <c r="AY2109" s="152" t="s">
        <v>195</v>
      </c>
    </row>
    <row r="2110" spans="2:51" s="13" customFormat="1">
      <c r="B2110" s="157"/>
      <c r="D2110" s="145" t="s">
        <v>208</v>
      </c>
      <c r="E2110" s="158" t="s">
        <v>19</v>
      </c>
      <c r="F2110" s="159" t="s">
        <v>1730</v>
      </c>
      <c r="H2110" s="160">
        <v>7.3</v>
      </c>
      <c r="I2110" s="161"/>
      <c r="L2110" s="157"/>
      <c r="M2110" s="162"/>
      <c r="T2110" s="163"/>
      <c r="AT2110" s="158" t="s">
        <v>208</v>
      </c>
      <c r="AU2110" s="158" t="s">
        <v>78</v>
      </c>
      <c r="AV2110" s="13" t="s">
        <v>78</v>
      </c>
      <c r="AW2110" s="13" t="s">
        <v>31</v>
      </c>
      <c r="AX2110" s="13" t="s">
        <v>69</v>
      </c>
      <c r="AY2110" s="158" t="s">
        <v>195</v>
      </c>
    </row>
    <row r="2111" spans="2:51" s="13" customFormat="1">
      <c r="B2111" s="157"/>
      <c r="D2111" s="145" t="s">
        <v>208</v>
      </c>
      <c r="E2111" s="158" t="s">
        <v>19</v>
      </c>
      <c r="F2111" s="159" t="s">
        <v>1731</v>
      </c>
      <c r="H2111" s="160">
        <v>5.7</v>
      </c>
      <c r="I2111" s="161"/>
      <c r="L2111" s="157"/>
      <c r="M2111" s="162"/>
      <c r="T2111" s="163"/>
      <c r="AT2111" s="158" t="s">
        <v>208</v>
      </c>
      <c r="AU2111" s="158" t="s">
        <v>78</v>
      </c>
      <c r="AV2111" s="13" t="s">
        <v>78</v>
      </c>
      <c r="AW2111" s="13" t="s">
        <v>31</v>
      </c>
      <c r="AX2111" s="13" t="s">
        <v>69</v>
      </c>
      <c r="AY2111" s="158" t="s">
        <v>195</v>
      </c>
    </row>
    <row r="2112" spans="2:51" s="13" customFormat="1">
      <c r="B2112" s="157"/>
      <c r="D2112" s="145" t="s">
        <v>208</v>
      </c>
      <c r="E2112" s="158" t="s">
        <v>19</v>
      </c>
      <c r="F2112" s="159" t="s">
        <v>1732</v>
      </c>
      <c r="H2112" s="160">
        <v>6</v>
      </c>
      <c r="I2112" s="161"/>
      <c r="L2112" s="157"/>
      <c r="M2112" s="162"/>
      <c r="T2112" s="163"/>
      <c r="AT2112" s="158" t="s">
        <v>208</v>
      </c>
      <c r="AU2112" s="158" t="s">
        <v>78</v>
      </c>
      <c r="AV2112" s="13" t="s">
        <v>78</v>
      </c>
      <c r="AW2112" s="13" t="s">
        <v>31</v>
      </c>
      <c r="AX2112" s="13" t="s">
        <v>69</v>
      </c>
      <c r="AY2112" s="158" t="s">
        <v>195</v>
      </c>
    </row>
    <row r="2113" spans="2:51" s="13" customFormat="1">
      <c r="B2113" s="157"/>
      <c r="D2113" s="145" t="s">
        <v>208</v>
      </c>
      <c r="E2113" s="158" t="s">
        <v>19</v>
      </c>
      <c r="F2113" s="159" t="s">
        <v>1733</v>
      </c>
      <c r="H2113" s="160">
        <v>7</v>
      </c>
      <c r="I2113" s="161"/>
      <c r="L2113" s="157"/>
      <c r="M2113" s="162"/>
      <c r="T2113" s="163"/>
      <c r="AT2113" s="158" t="s">
        <v>208</v>
      </c>
      <c r="AU2113" s="158" t="s">
        <v>78</v>
      </c>
      <c r="AV2113" s="13" t="s">
        <v>78</v>
      </c>
      <c r="AW2113" s="13" t="s">
        <v>31</v>
      </c>
      <c r="AX2113" s="13" t="s">
        <v>69</v>
      </c>
      <c r="AY2113" s="158" t="s">
        <v>195</v>
      </c>
    </row>
    <row r="2114" spans="2:51" s="13" customFormat="1">
      <c r="B2114" s="157"/>
      <c r="D2114" s="145" t="s">
        <v>208</v>
      </c>
      <c r="E2114" s="158" t="s">
        <v>19</v>
      </c>
      <c r="F2114" s="159" t="s">
        <v>1734</v>
      </c>
      <c r="H2114" s="160">
        <v>7.3</v>
      </c>
      <c r="I2114" s="161"/>
      <c r="L2114" s="157"/>
      <c r="M2114" s="162"/>
      <c r="T2114" s="163"/>
      <c r="AT2114" s="158" t="s">
        <v>208</v>
      </c>
      <c r="AU2114" s="158" t="s">
        <v>78</v>
      </c>
      <c r="AV2114" s="13" t="s">
        <v>78</v>
      </c>
      <c r="AW2114" s="13" t="s">
        <v>31</v>
      </c>
      <c r="AX2114" s="13" t="s">
        <v>69</v>
      </c>
      <c r="AY2114" s="158" t="s">
        <v>195</v>
      </c>
    </row>
    <row r="2115" spans="2:51" s="13" customFormat="1">
      <c r="B2115" s="157"/>
      <c r="D2115" s="145" t="s">
        <v>208</v>
      </c>
      <c r="E2115" s="158" t="s">
        <v>19</v>
      </c>
      <c r="F2115" s="159" t="s">
        <v>1735</v>
      </c>
      <c r="H2115" s="160">
        <v>2.9</v>
      </c>
      <c r="I2115" s="161"/>
      <c r="L2115" s="157"/>
      <c r="M2115" s="162"/>
      <c r="T2115" s="163"/>
      <c r="AT2115" s="158" t="s">
        <v>208</v>
      </c>
      <c r="AU2115" s="158" t="s">
        <v>78</v>
      </c>
      <c r="AV2115" s="13" t="s">
        <v>78</v>
      </c>
      <c r="AW2115" s="13" t="s">
        <v>31</v>
      </c>
      <c r="AX2115" s="13" t="s">
        <v>69</v>
      </c>
      <c r="AY2115" s="158" t="s">
        <v>195</v>
      </c>
    </row>
    <row r="2116" spans="2:51" s="12" customFormat="1">
      <c r="B2116" s="151"/>
      <c r="D2116" s="145" t="s">
        <v>208</v>
      </c>
      <c r="E2116" s="152" t="s">
        <v>19</v>
      </c>
      <c r="F2116" s="153" t="s">
        <v>513</v>
      </c>
      <c r="H2116" s="152" t="s">
        <v>19</v>
      </c>
      <c r="I2116" s="154"/>
      <c r="L2116" s="151"/>
      <c r="M2116" s="155"/>
      <c r="T2116" s="156"/>
      <c r="AT2116" s="152" t="s">
        <v>208</v>
      </c>
      <c r="AU2116" s="152" t="s">
        <v>78</v>
      </c>
      <c r="AV2116" s="12" t="s">
        <v>76</v>
      </c>
      <c r="AW2116" s="12" t="s">
        <v>31</v>
      </c>
      <c r="AX2116" s="12" t="s">
        <v>69</v>
      </c>
      <c r="AY2116" s="152" t="s">
        <v>195</v>
      </c>
    </row>
    <row r="2117" spans="2:51" s="13" customFormat="1">
      <c r="B2117" s="157"/>
      <c r="D2117" s="145" t="s">
        <v>208</v>
      </c>
      <c r="E2117" s="158" t="s">
        <v>19</v>
      </c>
      <c r="F2117" s="159" t="s">
        <v>1736</v>
      </c>
      <c r="H2117" s="160">
        <v>7.3</v>
      </c>
      <c r="I2117" s="161"/>
      <c r="L2117" s="157"/>
      <c r="M2117" s="162"/>
      <c r="T2117" s="163"/>
      <c r="AT2117" s="158" t="s">
        <v>208</v>
      </c>
      <c r="AU2117" s="158" t="s">
        <v>78</v>
      </c>
      <c r="AV2117" s="13" t="s">
        <v>78</v>
      </c>
      <c r="AW2117" s="13" t="s">
        <v>31</v>
      </c>
      <c r="AX2117" s="13" t="s">
        <v>69</v>
      </c>
      <c r="AY2117" s="158" t="s">
        <v>195</v>
      </c>
    </row>
    <row r="2118" spans="2:51" s="13" customFormat="1">
      <c r="B2118" s="157"/>
      <c r="D2118" s="145" t="s">
        <v>208</v>
      </c>
      <c r="E2118" s="158" t="s">
        <v>19</v>
      </c>
      <c r="F2118" s="159" t="s">
        <v>1737</v>
      </c>
      <c r="H2118" s="160">
        <v>7</v>
      </c>
      <c r="I2118" s="161"/>
      <c r="L2118" s="157"/>
      <c r="M2118" s="162"/>
      <c r="T2118" s="163"/>
      <c r="AT2118" s="158" t="s">
        <v>208</v>
      </c>
      <c r="AU2118" s="158" t="s">
        <v>78</v>
      </c>
      <c r="AV2118" s="13" t="s">
        <v>78</v>
      </c>
      <c r="AW2118" s="13" t="s">
        <v>31</v>
      </c>
      <c r="AX2118" s="13" t="s">
        <v>69</v>
      </c>
      <c r="AY2118" s="158" t="s">
        <v>195</v>
      </c>
    </row>
    <row r="2119" spans="2:51" s="13" customFormat="1">
      <c r="B2119" s="157"/>
      <c r="D2119" s="145" t="s">
        <v>208</v>
      </c>
      <c r="E2119" s="158" t="s">
        <v>19</v>
      </c>
      <c r="F2119" s="159" t="s">
        <v>1738</v>
      </c>
      <c r="H2119" s="160">
        <v>5.7</v>
      </c>
      <c r="I2119" s="161"/>
      <c r="L2119" s="157"/>
      <c r="M2119" s="162"/>
      <c r="T2119" s="163"/>
      <c r="AT2119" s="158" t="s">
        <v>208</v>
      </c>
      <c r="AU2119" s="158" t="s">
        <v>78</v>
      </c>
      <c r="AV2119" s="13" t="s">
        <v>78</v>
      </c>
      <c r="AW2119" s="13" t="s">
        <v>31</v>
      </c>
      <c r="AX2119" s="13" t="s">
        <v>69</v>
      </c>
      <c r="AY2119" s="158" t="s">
        <v>195</v>
      </c>
    </row>
    <row r="2120" spans="2:51" s="13" customFormat="1">
      <c r="B2120" s="157"/>
      <c r="D2120" s="145" t="s">
        <v>208</v>
      </c>
      <c r="E2120" s="158" t="s">
        <v>19</v>
      </c>
      <c r="F2120" s="159" t="s">
        <v>1739</v>
      </c>
      <c r="H2120" s="160">
        <v>6</v>
      </c>
      <c r="I2120" s="161"/>
      <c r="L2120" s="157"/>
      <c r="M2120" s="162"/>
      <c r="T2120" s="163"/>
      <c r="AT2120" s="158" t="s">
        <v>208</v>
      </c>
      <c r="AU2120" s="158" t="s">
        <v>78</v>
      </c>
      <c r="AV2120" s="13" t="s">
        <v>78</v>
      </c>
      <c r="AW2120" s="13" t="s">
        <v>31</v>
      </c>
      <c r="AX2120" s="13" t="s">
        <v>69</v>
      </c>
      <c r="AY2120" s="158" t="s">
        <v>195</v>
      </c>
    </row>
    <row r="2121" spans="2:51" s="13" customFormat="1">
      <c r="B2121" s="157"/>
      <c r="D2121" s="145" t="s">
        <v>208</v>
      </c>
      <c r="E2121" s="158" t="s">
        <v>19</v>
      </c>
      <c r="F2121" s="159" t="s">
        <v>1740</v>
      </c>
      <c r="H2121" s="160">
        <v>3.2</v>
      </c>
      <c r="I2121" s="161"/>
      <c r="L2121" s="157"/>
      <c r="M2121" s="162"/>
      <c r="T2121" s="163"/>
      <c r="AT2121" s="158" t="s">
        <v>208</v>
      </c>
      <c r="AU2121" s="158" t="s">
        <v>78</v>
      </c>
      <c r="AV2121" s="13" t="s">
        <v>78</v>
      </c>
      <c r="AW2121" s="13" t="s">
        <v>31</v>
      </c>
      <c r="AX2121" s="13" t="s">
        <v>69</v>
      </c>
      <c r="AY2121" s="158" t="s">
        <v>195</v>
      </c>
    </row>
    <row r="2122" spans="2:51" s="13" customFormat="1">
      <c r="B2122" s="157"/>
      <c r="D2122" s="145" t="s">
        <v>208</v>
      </c>
      <c r="E2122" s="158" t="s">
        <v>19</v>
      </c>
      <c r="F2122" s="159" t="s">
        <v>1741</v>
      </c>
      <c r="H2122" s="160">
        <v>3.2</v>
      </c>
      <c r="I2122" s="161"/>
      <c r="L2122" s="157"/>
      <c r="M2122" s="162"/>
      <c r="T2122" s="163"/>
      <c r="AT2122" s="158" t="s">
        <v>208</v>
      </c>
      <c r="AU2122" s="158" t="s">
        <v>78</v>
      </c>
      <c r="AV2122" s="13" t="s">
        <v>78</v>
      </c>
      <c r="AW2122" s="13" t="s">
        <v>31</v>
      </c>
      <c r="AX2122" s="13" t="s">
        <v>69</v>
      </c>
      <c r="AY2122" s="158" t="s">
        <v>195</v>
      </c>
    </row>
    <row r="2123" spans="2:51" s="13" customFormat="1">
      <c r="B2123" s="157"/>
      <c r="D2123" s="145" t="s">
        <v>208</v>
      </c>
      <c r="E2123" s="158" t="s">
        <v>19</v>
      </c>
      <c r="F2123" s="159" t="s">
        <v>1742</v>
      </c>
      <c r="H2123" s="160">
        <v>6.8</v>
      </c>
      <c r="I2123" s="161"/>
      <c r="L2123" s="157"/>
      <c r="M2123" s="162"/>
      <c r="T2123" s="163"/>
      <c r="AT2123" s="158" t="s">
        <v>208</v>
      </c>
      <c r="AU2123" s="158" t="s">
        <v>78</v>
      </c>
      <c r="AV2123" s="13" t="s">
        <v>78</v>
      </c>
      <c r="AW2123" s="13" t="s">
        <v>31</v>
      </c>
      <c r="AX2123" s="13" t="s">
        <v>69</v>
      </c>
      <c r="AY2123" s="158" t="s">
        <v>195</v>
      </c>
    </row>
    <row r="2124" spans="2:51" s="12" customFormat="1">
      <c r="B2124" s="151"/>
      <c r="D2124" s="145" t="s">
        <v>208</v>
      </c>
      <c r="E2124" s="152" t="s">
        <v>19</v>
      </c>
      <c r="F2124" s="153" t="s">
        <v>521</v>
      </c>
      <c r="H2124" s="152" t="s">
        <v>19</v>
      </c>
      <c r="I2124" s="154"/>
      <c r="L2124" s="151"/>
      <c r="M2124" s="155"/>
      <c r="T2124" s="156"/>
      <c r="AT2124" s="152" t="s">
        <v>208</v>
      </c>
      <c r="AU2124" s="152" t="s">
        <v>78</v>
      </c>
      <c r="AV2124" s="12" t="s">
        <v>76</v>
      </c>
      <c r="AW2124" s="12" t="s">
        <v>31</v>
      </c>
      <c r="AX2124" s="12" t="s">
        <v>69</v>
      </c>
      <c r="AY2124" s="152" t="s">
        <v>195</v>
      </c>
    </row>
    <row r="2125" spans="2:51" s="13" customFormat="1">
      <c r="B2125" s="157"/>
      <c r="D2125" s="145" t="s">
        <v>208</v>
      </c>
      <c r="E2125" s="158" t="s">
        <v>19</v>
      </c>
      <c r="F2125" s="159" t="s">
        <v>1743</v>
      </c>
      <c r="H2125" s="160">
        <v>7.4</v>
      </c>
      <c r="I2125" s="161"/>
      <c r="L2125" s="157"/>
      <c r="M2125" s="162"/>
      <c r="T2125" s="163"/>
      <c r="AT2125" s="158" t="s">
        <v>208</v>
      </c>
      <c r="AU2125" s="158" t="s">
        <v>78</v>
      </c>
      <c r="AV2125" s="13" t="s">
        <v>78</v>
      </c>
      <c r="AW2125" s="13" t="s">
        <v>31</v>
      </c>
      <c r="AX2125" s="13" t="s">
        <v>69</v>
      </c>
      <c r="AY2125" s="158" t="s">
        <v>195</v>
      </c>
    </row>
    <row r="2126" spans="2:51" s="13" customFormat="1">
      <c r="B2126" s="157"/>
      <c r="D2126" s="145" t="s">
        <v>208</v>
      </c>
      <c r="E2126" s="158" t="s">
        <v>19</v>
      </c>
      <c r="F2126" s="159" t="s">
        <v>1744</v>
      </c>
      <c r="H2126" s="160">
        <v>6.95</v>
      </c>
      <c r="I2126" s="161"/>
      <c r="L2126" s="157"/>
      <c r="M2126" s="162"/>
      <c r="T2126" s="163"/>
      <c r="AT2126" s="158" t="s">
        <v>208</v>
      </c>
      <c r="AU2126" s="158" t="s">
        <v>78</v>
      </c>
      <c r="AV2126" s="13" t="s">
        <v>78</v>
      </c>
      <c r="AW2126" s="13" t="s">
        <v>31</v>
      </c>
      <c r="AX2126" s="13" t="s">
        <v>69</v>
      </c>
      <c r="AY2126" s="158" t="s">
        <v>195</v>
      </c>
    </row>
    <row r="2127" spans="2:51" s="13" customFormat="1">
      <c r="B2127" s="157"/>
      <c r="D2127" s="145" t="s">
        <v>208</v>
      </c>
      <c r="E2127" s="158" t="s">
        <v>19</v>
      </c>
      <c r="F2127" s="159" t="s">
        <v>1745</v>
      </c>
      <c r="H2127" s="160">
        <v>7.1</v>
      </c>
      <c r="I2127" s="161"/>
      <c r="L2127" s="157"/>
      <c r="M2127" s="162"/>
      <c r="T2127" s="163"/>
      <c r="AT2127" s="158" t="s">
        <v>208</v>
      </c>
      <c r="AU2127" s="158" t="s">
        <v>78</v>
      </c>
      <c r="AV2127" s="13" t="s">
        <v>78</v>
      </c>
      <c r="AW2127" s="13" t="s">
        <v>31</v>
      </c>
      <c r="AX2127" s="13" t="s">
        <v>69</v>
      </c>
      <c r="AY2127" s="158" t="s">
        <v>195</v>
      </c>
    </row>
    <row r="2128" spans="2:51" s="13" customFormat="1">
      <c r="B2128" s="157"/>
      <c r="D2128" s="145" t="s">
        <v>208</v>
      </c>
      <c r="E2128" s="158" t="s">
        <v>19</v>
      </c>
      <c r="F2128" s="159" t="s">
        <v>1746</v>
      </c>
      <c r="H2128" s="160">
        <v>11.8</v>
      </c>
      <c r="I2128" s="161"/>
      <c r="L2128" s="157"/>
      <c r="M2128" s="162"/>
      <c r="T2128" s="163"/>
      <c r="AT2128" s="158" t="s">
        <v>208</v>
      </c>
      <c r="AU2128" s="158" t="s">
        <v>78</v>
      </c>
      <c r="AV2128" s="13" t="s">
        <v>78</v>
      </c>
      <c r="AW2128" s="13" t="s">
        <v>31</v>
      </c>
      <c r="AX2128" s="13" t="s">
        <v>69</v>
      </c>
      <c r="AY2128" s="158" t="s">
        <v>195</v>
      </c>
    </row>
    <row r="2129" spans="2:65" s="14" customFormat="1">
      <c r="B2129" s="164"/>
      <c r="D2129" s="145" t="s">
        <v>208</v>
      </c>
      <c r="E2129" s="165" t="s">
        <v>19</v>
      </c>
      <c r="F2129" s="166" t="s">
        <v>220</v>
      </c>
      <c r="H2129" s="167">
        <v>227.7</v>
      </c>
      <c r="I2129" s="168"/>
      <c r="L2129" s="164"/>
      <c r="M2129" s="169"/>
      <c r="T2129" s="170"/>
      <c r="AT2129" s="165" t="s">
        <v>208</v>
      </c>
      <c r="AU2129" s="165" t="s">
        <v>78</v>
      </c>
      <c r="AV2129" s="14" t="s">
        <v>202</v>
      </c>
      <c r="AW2129" s="14" t="s">
        <v>31</v>
      </c>
      <c r="AX2129" s="14" t="s">
        <v>76</v>
      </c>
      <c r="AY2129" s="165" t="s">
        <v>195</v>
      </c>
    </row>
    <row r="2130" spans="2:65" s="1" customFormat="1" ht="16.5" customHeight="1">
      <c r="B2130" s="33"/>
      <c r="C2130" s="132" t="s">
        <v>1747</v>
      </c>
      <c r="D2130" s="132" t="s">
        <v>197</v>
      </c>
      <c r="E2130" s="133" t="s">
        <v>1748</v>
      </c>
      <c r="F2130" s="134" t="s">
        <v>1749</v>
      </c>
      <c r="G2130" s="135" t="s">
        <v>230</v>
      </c>
      <c r="H2130" s="136">
        <v>289.64999999999998</v>
      </c>
      <c r="I2130" s="137"/>
      <c r="J2130" s="138">
        <f>ROUND(I2130*H2130,2)</f>
        <v>0</v>
      </c>
      <c r="K2130" s="134" t="s">
        <v>201</v>
      </c>
      <c r="L2130" s="33"/>
      <c r="M2130" s="139" t="s">
        <v>19</v>
      </c>
      <c r="N2130" s="140" t="s">
        <v>40</v>
      </c>
      <c r="P2130" s="141">
        <f>O2130*H2130</f>
        <v>0</v>
      </c>
      <c r="Q2130" s="141">
        <v>4.4999999999999999E-4</v>
      </c>
      <c r="R2130" s="141">
        <f>Q2130*H2130</f>
        <v>0.1303425</v>
      </c>
      <c r="S2130" s="141">
        <v>0</v>
      </c>
      <c r="T2130" s="142">
        <f>S2130*H2130</f>
        <v>0</v>
      </c>
      <c r="AR2130" s="143" t="s">
        <v>202</v>
      </c>
      <c r="AT2130" s="143" t="s">
        <v>197</v>
      </c>
      <c r="AU2130" s="143" t="s">
        <v>78</v>
      </c>
      <c r="AY2130" s="18" t="s">
        <v>195</v>
      </c>
      <c r="BE2130" s="144">
        <f>IF(N2130="základní",J2130,0)</f>
        <v>0</v>
      </c>
      <c r="BF2130" s="144">
        <f>IF(N2130="snížená",J2130,0)</f>
        <v>0</v>
      </c>
      <c r="BG2130" s="144">
        <f>IF(N2130="zákl. přenesená",J2130,0)</f>
        <v>0</v>
      </c>
      <c r="BH2130" s="144">
        <f>IF(N2130="sníž. přenesená",J2130,0)</f>
        <v>0</v>
      </c>
      <c r="BI2130" s="144">
        <f>IF(N2130="nulová",J2130,0)</f>
        <v>0</v>
      </c>
      <c r="BJ2130" s="18" t="s">
        <v>76</v>
      </c>
      <c r="BK2130" s="144">
        <f>ROUND(I2130*H2130,2)</f>
        <v>0</v>
      </c>
      <c r="BL2130" s="18" t="s">
        <v>202</v>
      </c>
      <c r="BM2130" s="143" t="s">
        <v>1750</v>
      </c>
    </row>
    <row r="2131" spans="2:65" s="1" customFormat="1">
      <c r="B2131" s="33"/>
      <c r="D2131" s="145" t="s">
        <v>204</v>
      </c>
      <c r="F2131" s="146" t="s">
        <v>1751</v>
      </c>
      <c r="I2131" s="147"/>
      <c r="L2131" s="33"/>
      <c r="M2131" s="148"/>
      <c r="T2131" s="54"/>
      <c r="AT2131" s="18" t="s">
        <v>204</v>
      </c>
      <c r="AU2131" s="18" t="s">
        <v>78</v>
      </c>
    </row>
    <row r="2132" spans="2:65" s="1" customFormat="1">
      <c r="B2132" s="33"/>
      <c r="D2132" s="149" t="s">
        <v>206</v>
      </c>
      <c r="F2132" s="150" t="s">
        <v>1752</v>
      </c>
      <c r="I2132" s="147"/>
      <c r="L2132" s="33"/>
      <c r="M2132" s="148"/>
      <c r="T2132" s="54"/>
      <c r="AT2132" s="18" t="s">
        <v>206</v>
      </c>
      <c r="AU2132" s="18" t="s">
        <v>78</v>
      </c>
    </row>
    <row r="2133" spans="2:65" s="12" customFormat="1">
      <c r="B2133" s="151"/>
      <c r="D2133" s="145" t="s">
        <v>208</v>
      </c>
      <c r="E2133" s="152" t="s">
        <v>19</v>
      </c>
      <c r="F2133" s="153" t="s">
        <v>209</v>
      </c>
      <c r="H2133" s="152" t="s">
        <v>19</v>
      </c>
      <c r="I2133" s="154"/>
      <c r="L2133" s="151"/>
      <c r="M2133" s="155"/>
      <c r="T2133" s="156"/>
      <c r="AT2133" s="152" t="s">
        <v>208</v>
      </c>
      <c r="AU2133" s="152" t="s">
        <v>78</v>
      </c>
      <c r="AV2133" s="12" t="s">
        <v>76</v>
      </c>
      <c r="AW2133" s="12" t="s">
        <v>31</v>
      </c>
      <c r="AX2133" s="12" t="s">
        <v>69</v>
      </c>
      <c r="AY2133" s="152" t="s">
        <v>195</v>
      </c>
    </row>
    <row r="2134" spans="2:65" s="12" customFormat="1">
      <c r="B2134" s="151"/>
      <c r="D2134" s="145" t="s">
        <v>208</v>
      </c>
      <c r="E2134" s="152" t="s">
        <v>19</v>
      </c>
      <c r="F2134" s="153" t="s">
        <v>608</v>
      </c>
      <c r="H2134" s="152" t="s">
        <v>19</v>
      </c>
      <c r="I2134" s="154"/>
      <c r="L2134" s="151"/>
      <c r="M2134" s="155"/>
      <c r="T2134" s="156"/>
      <c r="AT2134" s="152" t="s">
        <v>208</v>
      </c>
      <c r="AU2134" s="152" t="s">
        <v>78</v>
      </c>
      <c r="AV2134" s="12" t="s">
        <v>76</v>
      </c>
      <c r="AW2134" s="12" t="s">
        <v>31</v>
      </c>
      <c r="AX2134" s="12" t="s">
        <v>69</v>
      </c>
      <c r="AY2134" s="152" t="s">
        <v>195</v>
      </c>
    </row>
    <row r="2135" spans="2:65" s="13" customFormat="1">
      <c r="B2135" s="157"/>
      <c r="D2135" s="145" t="s">
        <v>208</v>
      </c>
      <c r="E2135" s="158" t="s">
        <v>19</v>
      </c>
      <c r="F2135" s="159" t="s">
        <v>1753</v>
      </c>
      <c r="H2135" s="160">
        <v>2.95</v>
      </c>
      <c r="I2135" s="161"/>
      <c r="L2135" s="157"/>
      <c r="M2135" s="162"/>
      <c r="T2135" s="163"/>
      <c r="AT2135" s="158" t="s">
        <v>208</v>
      </c>
      <c r="AU2135" s="158" t="s">
        <v>78</v>
      </c>
      <c r="AV2135" s="13" t="s">
        <v>78</v>
      </c>
      <c r="AW2135" s="13" t="s">
        <v>31</v>
      </c>
      <c r="AX2135" s="13" t="s">
        <v>69</v>
      </c>
      <c r="AY2135" s="158" t="s">
        <v>195</v>
      </c>
    </row>
    <row r="2136" spans="2:65" s="13" customFormat="1">
      <c r="B2136" s="157"/>
      <c r="D2136" s="145" t="s">
        <v>208</v>
      </c>
      <c r="E2136" s="158" t="s">
        <v>19</v>
      </c>
      <c r="F2136" s="159" t="s">
        <v>1754</v>
      </c>
      <c r="H2136" s="160">
        <v>6</v>
      </c>
      <c r="I2136" s="161"/>
      <c r="L2136" s="157"/>
      <c r="M2136" s="162"/>
      <c r="T2136" s="163"/>
      <c r="AT2136" s="158" t="s">
        <v>208</v>
      </c>
      <c r="AU2136" s="158" t="s">
        <v>78</v>
      </c>
      <c r="AV2136" s="13" t="s">
        <v>78</v>
      </c>
      <c r="AW2136" s="13" t="s">
        <v>31</v>
      </c>
      <c r="AX2136" s="13" t="s">
        <v>69</v>
      </c>
      <c r="AY2136" s="158" t="s">
        <v>195</v>
      </c>
    </row>
    <row r="2137" spans="2:65" s="12" customFormat="1">
      <c r="B2137" s="151"/>
      <c r="D2137" s="145" t="s">
        <v>208</v>
      </c>
      <c r="E2137" s="152" t="s">
        <v>19</v>
      </c>
      <c r="F2137" s="153" t="s">
        <v>459</v>
      </c>
      <c r="H2137" s="152" t="s">
        <v>19</v>
      </c>
      <c r="I2137" s="154"/>
      <c r="L2137" s="151"/>
      <c r="M2137" s="155"/>
      <c r="T2137" s="156"/>
      <c r="AT2137" s="152" t="s">
        <v>208</v>
      </c>
      <c r="AU2137" s="152" t="s">
        <v>78</v>
      </c>
      <c r="AV2137" s="12" t="s">
        <v>76</v>
      </c>
      <c r="AW2137" s="12" t="s">
        <v>31</v>
      </c>
      <c r="AX2137" s="12" t="s">
        <v>69</v>
      </c>
      <c r="AY2137" s="152" t="s">
        <v>195</v>
      </c>
    </row>
    <row r="2138" spans="2:65" s="13" customFormat="1">
      <c r="B2138" s="157"/>
      <c r="D2138" s="145" t="s">
        <v>208</v>
      </c>
      <c r="E2138" s="158" t="s">
        <v>19</v>
      </c>
      <c r="F2138" s="159" t="s">
        <v>1755</v>
      </c>
      <c r="H2138" s="160">
        <v>3.1</v>
      </c>
      <c r="I2138" s="161"/>
      <c r="L2138" s="157"/>
      <c r="M2138" s="162"/>
      <c r="T2138" s="163"/>
      <c r="AT2138" s="158" t="s">
        <v>208</v>
      </c>
      <c r="AU2138" s="158" t="s">
        <v>78</v>
      </c>
      <c r="AV2138" s="13" t="s">
        <v>78</v>
      </c>
      <c r="AW2138" s="13" t="s">
        <v>31</v>
      </c>
      <c r="AX2138" s="13" t="s">
        <v>69</v>
      </c>
      <c r="AY2138" s="158" t="s">
        <v>195</v>
      </c>
    </row>
    <row r="2139" spans="2:65" s="13" customFormat="1">
      <c r="B2139" s="157"/>
      <c r="D2139" s="145" t="s">
        <v>208</v>
      </c>
      <c r="E2139" s="158" t="s">
        <v>19</v>
      </c>
      <c r="F2139" s="159" t="s">
        <v>1756</v>
      </c>
      <c r="H2139" s="160">
        <v>4.8</v>
      </c>
      <c r="I2139" s="161"/>
      <c r="L2139" s="157"/>
      <c r="M2139" s="162"/>
      <c r="T2139" s="163"/>
      <c r="AT2139" s="158" t="s">
        <v>208</v>
      </c>
      <c r="AU2139" s="158" t="s">
        <v>78</v>
      </c>
      <c r="AV2139" s="13" t="s">
        <v>78</v>
      </c>
      <c r="AW2139" s="13" t="s">
        <v>31</v>
      </c>
      <c r="AX2139" s="13" t="s">
        <v>69</v>
      </c>
      <c r="AY2139" s="158" t="s">
        <v>195</v>
      </c>
    </row>
    <row r="2140" spans="2:65" s="13" customFormat="1">
      <c r="B2140" s="157"/>
      <c r="D2140" s="145" t="s">
        <v>208</v>
      </c>
      <c r="E2140" s="158" t="s">
        <v>19</v>
      </c>
      <c r="F2140" s="159" t="s">
        <v>1757</v>
      </c>
      <c r="H2140" s="160">
        <v>2.8</v>
      </c>
      <c r="I2140" s="161"/>
      <c r="L2140" s="157"/>
      <c r="M2140" s="162"/>
      <c r="T2140" s="163"/>
      <c r="AT2140" s="158" t="s">
        <v>208</v>
      </c>
      <c r="AU2140" s="158" t="s">
        <v>78</v>
      </c>
      <c r="AV2140" s="13" t="s">
        <v>78</v>
      </c>
      <c r="AW2140" s="13" t="s">
        <v>31</v>
      </c>
      <c r="AX2140" s="13" t="s">
        <v>69</v>
      </c>
      <c r="AY2140" s="158" t="s">
        <v>195</v>
      </c>
    </row>
    <row r="2141" spans="2:65" s="13" customFormat="1">
      <c r="B2141" s="157"/>
      <c r="D2141" s="145" t="s">
        <v>208</v>
      </c>
      <c r="E2141" s="158" t="s">
        <v>19</v>
      </c>
      <c r="F2141" s="159" t="s">
        <v>1758</v>
      </c>
      <c r="H2141" s="160">
        <v>3.8</v>
      </c>
      <c r="I2141" s="161"/>
      <c r="L2141" s="157"/>
      <c r="M2141" s="162"/>
      <c r="T2141" s="163"/>
      <c r="AT2141" s="158" t="s">
        <v>208</v>
      </c>
      <c r="AU2141" s="158" t="s">
        <v>78</v>
      </c>
      <c r="AV2141" s="13" t="s">
        <v>78</v>
      </c>
      <c r="AW2141" s="13" t="s">
        <v>31</v>
      </c>
      <c r="AX2141" s="13" t="s">
        <v>69</v>
      </c>
      <c r="AY2141" s="158" t="s">
        <v>195</v>
      </c>
    </row>
    <row r="2142" spans="2:65" s="13" customFormat="1">
      <c r="B2142" s="157"/>
      <c r="D2142" s="145" t="s">
        <v>208</v>
      </c>
      <c r="E2142" s="158" t="s">
        <v>19</v>
      </c>
      <c r="F2142" s="159" t="s">
        <v>1759</v>
      </c>
      <c r="H2142" s="160">
        <v>5.3</v>
      </c>
      <c r="I2142" s="161"/>
      <c r="L2142" s="157"/>
      <c r="M2142" s="162"/>
      <c r="T2142" s="163"/>
      <c r="AT2142" s="158" t="s">
        <v>208</v>
      </c>
      <c r="AU2142" s="158" t="s">
        <v>78</v>
      </c>
      <c r="AV2142" s="13" t="s">
        <v>78</v>
      </c>
      <c r="AW2142" s="13" t="s">
        <v>31</v>
      </c>
      <c r="AX2142" s="13" t="s">
        <v>69</v>
      </c>
      <c r="AY2142" s="158" t="s">
        <v>195</v>
      </c>
    </row>
    <row r="2143" spans="2:65" s="13" customFormat="1">
      <c r="B2143" s="157"/>
      <c r="D2143" s="145" t="s">
        <v>208</v>
      </c>
      <c r="E2143" s="158" t="s">
        <v>19</v>
      </c>
      <c r="F2143" s="159" t="s">
        <v>1760</v>
      </c>
      <c r="H2143" s="160">
        <v>9.6</v>
      </c>
      <c r="I2143" s="161"/>
      <c r="L2143" s="157"/>
      <c r="M2143" s="162"/>
      <c r="T2143" s="163"/>
      <c r="AT2143" s="158" t="s">
        <v>208</v>
      </c>
      <c r="AU2143" s="158" t="s">
        <v>78</v>
      </c>
      <c r="AV2143" s="13" t="s">
        <v>78</v>
      </c>
      <c r="AW2143" s="13" t="s">
        <v>31</v>
      </c>
      <c r="AX2143" s="13" t="s">
        <v>69</v>
      </c>
      <c r="AY2143" s="158" t="s">
        <v>195</v>
      </c>
    </row>
    <row r="2144" spans="2:65" s="13" customFormat="1">
      <c r="B2144" s="157"/>
      <c r="D2144" s="145" t="s">
        <v>208</v>
      </c>
      <c r="E2144" s="158" t="s">
        <v>19</v>
      </c>
      <c r="F2144" s="159" t="s">
        <v>1761</v>
      </c>
      <c r="H2144" s="160">
        <v>4.8</v>
      </c>
      <c r="I2144" s="161"/>
      <c r="L2144" s="157"/>
      <c r="M2144" s="162"/>
      <c r="T2144" s="163"/>
      <c r="AT2144" s="158" t="s">
        <v>208</v>
      </c>
      <c r="AU2144" s="158" t="s">
        <v>78</v>
      </c>
      <c r="AV2144" s="13" t="s">
        <v>78</v>
      </c>
      <c r="AW2144" s="13" t="s">
        <v>31</v>
      </c>
      <c r="AX2144" s="13" t="s">
        <v>69</v>
      </c>
      <c r="AY2144" s="158" t="s">
        <v>195</v>
      </c>
    </row>
    <row r="2145" spans="2:51" s="13" customFormat="1">
      <c r="B2145" s="157"/>
      <c r="D2145" s="145" t="s">
        <v>208</v>
      </c>
      <c r="E2145" s="158" t="s">
        <v>19</v>
      </c>
      <c r="F2145" s="159" t="s">
        <v>1762</v>
      </c>
      <c r="H2145" s="160">
        <v>7.3</v>
      </c>
      <c r="I2145" s="161"/>
      <c r="L2145" s="157"/>
      <c r="M2145" s="162"/>
      <c r="T2145" s="163"/>
      <c r="AT2145" s="158" t="s">
        <v>208</v>
      </c>
      <c r="AU2145" s="158" t="s">
        <v>78</v>
      </c>
      <c r="AV2145" s="13" t="s">
        <v>78</v>
      </c>
      <c r="AW2145" s="13" t="s">
        <v>31</v>
      </c>
      <c r="AX2145" s="13" t="s">
        <v>69</v>
      </c>
      <c r="AY2145" s="158" t="s">
        <v>195</v>
      </c>
    </row>
    <row r="2146" spans="2:51" s="13" customFormat="1">
      <c r="B2146" s="157"/>
      <c r="D2146" s="145" t="s">
        <v>208</v>
      </c>
      <c r="E2146" s="158" t="s">
        <v>19</v>
      </c>
      <c r="F2146" s="159" t="s">
        <v>1763</v>
      </c>
      <c r="H2146" s="160">
        <v>6.5</v>
      </c>
      <c r="I2146" s="161"/>
      <c r="L2146" s="157"/>
      <c r="M2146" s="162"/>
      <c r="T2146" s="163"/>
      <c r="AT2146" s="158" t="s">
        <v>208</v>
      </c>
      <c r="AU2146" s="158" t="s">
        <v>78</v>
      </c>
      <c r="AV2146" s="13" t="s">
        <v>78</v>
      </c>
      <c r="AW2146" s="13" t="s">
        <v>31</v>
      </c>
      <c r="AX2146" s="13" t="s">
        <v>69</v>
      </c>
      <c r="AY2146" s="158" t="s">
        <v>195</v>
      </c>
    </row>
    <row r="2147" spans="2:51" s="13" customFormat="1">
      <c r="B2147" s="157"/>
      <c r="D2147" s="145" t="s">
        <v>208</v>
      </c>
      <c r="E2147" s="158" t="s">
        <v>19</v>
      </c>
      <c r="F2147" s="159" t="s">
        <v>1764</v>
      </c>
      <c r="H2147" s="160">
        <v>6.4</v>
      </c>
      <c r="I2147" s="161"/>
      <c r="L2147" s="157"/>
      <c r="M2147" s="162"/>
      <c r="T2147" s="163"/>
      <c r="AT2147" s="158" t="s">
        <v>208</v>
      </c>
      <c r="AU2147" s="158" t="s">
        <v>78</v>
      </c>
      <c r="AV2147" s="13" t="s">
        <v>78</v>
      </c>
      <c r="AW2147" s="13" t="s">
        <v>31</v>
      </c>
      <c r="AX2147" s="13" t="s">
        <v>69</v>
      </c>
      <c r="AY2147" s="158" t="s">
        <v>195</v>
      </c>
    </row>
    <row r="2148" spans="2:51" s="13" customFormat="1">
      <c r="B2148" s="157"/>
      <c r="D2148" s="145" t="s">
        <v>208</v>
      </c>
      <c r="E2148" s="158" t="s">
        <v>19</v>
      </c>
      <c r="F2148" s="159" t="s">
        <v>1765</v>
      </c>
      <c r="H2148" s="160">
        <v>1.2</v>
      </c>
      <c r="I2148" s="161"/>
      <c r="L2148" s="157"/>
      <c r="M2148" s="162"/>
      <c r="T2148" s="163"/>
      <c r="AT2148" s="158" t="s">
        <v>208</v>
      </c>
      <c r="AU2148" s="158" t="s">
        <v>78</v>
      </c>
      <c r="AV2148" s="13" t="s">
        <v>78</v>
      </c>
      <c r="AW2148" s="13" t="s">
        <v>31</v>
      </c>
      <c r="AX2148" s="13" t="s">
        <v>69</v>
      </c>
      <c r="AY2148" s="158" t="s">
        <v>195</v>
      </c>
    </row>
    <row r="2149" spans="2:51" s="13" customFormat="1">
      <c r="B2149" s="157"/>
      <c r="D2149" s="145" t="s">
        <v>208</v>
      </c>
      <c r="E2149" s="158" t="s">
        <v>19</v>
      </c>
      <c r="F2149" s="159" t="s">
        <v>1766</v>
      </c>
      <c r="H2149" s="160">
        <v>8.6999999999999993</v>
      </c>
      <c r="I2149" s="161"/>
      <c r="L2149" s="157"/>
      <c r="M2149" s="162"/>
      <c r="T2149" s="163"/>
      <c r="AT2149" s="158" t="s">
        <v>208</v>
      </c>
      <c r="AU2149" s="158" t="s">
        <v>78</v>
      </c>
      <c r="AV2149" s="13" t="s">
        <v>78</v>
      </c>
      <c r="AW2149" s="13" t="s">
        <v>31</v>
      </c>
      <c r="AX2149" s="13" t="s">
        <v>69</v>
      </c>
      <c r="AY2149" s="158" t="s">
        <v>195</v>
      </c>
    </row>
    <row r="2150" spans="2:51" s="13" customFormat="1">
      <c r="B2150" s="157"/>
      <c r="D2150" s="145" t="s">
        <v>208</v>
      </c>
      <c r="E2150" s="158" t="s">
        <v>19</v>
      </c>
      <c r="F2150" s="159" t="s">
        <v>1767</v>
      </c>
      <c r="H2150" s="160">
        <v>8.6999999999999993</v>
      </c>
      <c r="I2150" s="161"/>
      <c r="L2150" s="157"/>
      <c r="M2150" s="162"/>
      <c r="T2150" s="163"/>
      <c r="AT2150" s="158" t="s">
        <v>208</v>
      </c>
      <c r="AU2150" s="158" t="s">
        <v>78</v>
      </c>
      <c r="AV2150" s="13" t="s">
        <v>78</v>
      </c>
      <c r="AW2150" s="13" t="s">
        <v>31</v>
      </c>
      <c r="AX2150" s="13" t="s">
        <v>69</v>
      </c>
      <c r="AY2150" s="158" t="s">
        <v>195</v>
      </c>
    </row>
    <row r="2151" spans="2:51" s="13" customFormat="1">
      <c r="B2151" s="157"/>
      <c r="D2151" s="145" t="s">
        <v>208</v>
      </c>
      <c r="E2151" s="158" t="s">
        <v>19</v>
      </c>
      <c r="F2151" s="159" t="s">
        <v>1768</v>
      </c>
      <c r="H2151" s="160">
        <v>8.6999999999999993</v>
      </c>
      <c r="I2151" s="161"/>
      <c r="L2151" s="157"/>
      <c r="M2151" s="162"/>
      <c r="T2151" s="163"/>
      <c r="AT2151" s="158" t="s">
        <v>208</v>
      </c>
      <c r="AU2151" s="158" t="s">
        <v>78</v>
      </c>
      <c r="AV2151" s="13" t="s">
        <v>78</v>
      </c>
      <c r="AW2151" s="13" t="s">
        <v>31</v>
      </c>
      <c r="AX2151" s="13" t="s">
        <v>69</v>
      </c>
      <c r="AY2151" s="158" t="s">
        <v>195</v>
      </c>
    </row>
    <row r="2152" spans="2:51" s="12" customFormat="1">
      <c r="B2152" s="151"/>
      <c r="D2152" s="145" t="s">
        <v>208</v>
      </c>
      <c r="E2152" s="152" t="s">
        <v>19</v>
      </c>
      <c r="F2152" s="153" t="s">
        <v>494</v>
      </c>
      <c r="H2152" s="152" t="s">
        <v>19</v>
      </c>
      <c r="I2152" s="154"/>
      <c r="L2152" s="151"/>
      <c r="M2152" s="155"/>
      <c r="T2152" s="156"/>
      <c r="AT2152" s="152" t="s">
        <v>208</v>
      </c>
      <c r="AU2152" s="152" t="s">
        <v>78</v>
      </c>
      <c r="AV2152" s="12" t="s">
        <v>76</v>
      </c>
      <c r="AW2152" s="12" t="s">
        <v>31</v>
      </c>
      <c r="AX2152" s="12" t="s">
        <v>69</v>
      </c>
      <c r="AY2152" s="152" t="s">
        <v>195</v>
      </c>
    </row>
    <row r="2153" spans="2:51" s="13" customFormat="1">
      <c r="B2153" s="157"/>
      <c r="D2153" s="145" t="s">
        <v>208</v>
      </c>
      <c r="E2153" s="158" t="s">
        <v>19</v>
      </c>
      <c r="F2153" s="159" t="s">
        <v>1769</v>
      </c>
      <c r="H2153" s="160">
        <v>0.9</v>
      </c>
      <c r="I2153" s="161"/>
      <c r="L2153" s="157"/>
      <c r="M2153" s="162"/>
      <c r="T2153" s="163"/>
      <c r="AT2153" s="158" t="s">
        <v>208</v>
      </c>
      <c r="AU2153" s="158" t="s">
        <v>78</v>
      </c>
      <c r="AV2153" s="13" t="s">
        <v>78</v>
      </c>
      <c r="AW2153" s="13" t="s">
        <v>31</v>
      </c>
      <c r="AX2153" s="13" t="s">
        <v>69</v>
      </c>
      <c r="AY2153" s="158" t="s">
        <v>195</v>
      </c>
    </row>
    <row r="2154" spans="2:51" s="13" customFormat="1">
      <c r="B2154" s="157"/>
      <c r="D2154" s="145" t="s">
        <v>208</v>
      </c>
      <c r="E2154" s="158" t="s">
        <v>19</v>
      </c>
      <c r="F2154" s="159" t="s">
        <v>1770</v>
      </c>
      <c r="H2154" s="160">
        <v>7.5</v>
      </c>
      <c r="I2154" s="161"/>
      <c r="L2154" s="157"/>
      <c r="M2154" s="162"/>
      <c r="T2154" s="163"/>
      <c r="AT2154" s="158" t="s">
        <v>208</v>
      </c>
      <c r="AU2154" s="158" t="s">
        <v>78</v>
      </c>
      <c r="AV2154" s="13" t="s">
        <v>78</v>
      </c>
      <c r="AW2154" s="13" t="s">
        <v>31</v>
      </c>
      <c r="AX2154" s="13" t="s">
        <v>69</v>
      </c>
      <c r="AY2154" s="158" t="s">
        <v>195</v>
      </c>
    </row>
    <row r="2155" spans="2:51" s="13" customFormat="1">
      <c r="B2155" s="157"/>
      <c r="D2155" s="145" t="s">
        <v>208</v>
      </c>
      <c r="E2155" s="158" t="s">
        <v>19</v>
      </c>
      <c r="F2155" s="159" t="s">
        <v>1771</v>
      </c>
      <c r="H2155" s="160">
        <v>9.8000000000000007</v>
      </c>
      <c r="I2155" s="161"/>
      <c r="L2155" s="157"/>
      <c r="M2155" s="162"/>
      <c r="T2155" s="163"/>
      <c r="AT2155" s="158" t="s">
        <v>208</v>
      </c>
      <c r="AU2155" s="158" t="s">
        <v>78</v>
      </c>
      <c r="AV2155" s="13" t="s">
        <v>78</v>
      </c>
      <c r="AW2155" s="13" t="s">
        <v>31</v>
      </c>
      <c r="AX2155" s="13" t="s">
        <v>69</v>
      </c>
      <c r="AY2155" s="158" t="s">
        <v>195</v>
      </c>
    </row>
    <row r="2156" spans="2:51" s="13" customFormat="1">
      <c r="B2156" s="157"/>
      <c r="D2156" s="145" t="s">
        <v>208</v>
      </c>
      <c r="E2156" s="158" t="s">
        <v>19</v>
      </c>
      <c r="F2156" s="159" t="s">
        <v>1772</v>
      </c>
      <c r="H2156" s="160">
        <v>7.5</v>
      </c>
      <c r="I2156" s="161"/>
      <c r="L2156" s="157"/>
      <c r="M2156" s="162"/>
      <c r="T2156" s="163"/>
      <c r="AT2156" s="158" t="s">
        <v>208</v>
      </c>
      <c r="AU2156" s="158" t="s">
        <v>78</v>
      </c>
      <c r="AV2156" s="13" t="s">
        <v>78</v>
      </c>
      <c r="AW2156" s="13" t="s">
        <v>31</v>
      </c>
      <c r="AX2156" s="13" t="s">
        <v>69</v>
      </c>
      <c r="AY2156" s="158" t="s">
        <v>195</v>
      </c>
    </row>
    <row r="2157" spans="2:51" s="13" customFormat="1">
      <c r="B2157" s="157"/>
      <c r="D2157" s="145" t="s">
        <v>208</v>
      </c>
      <c r="E2157" s="158" t="s">
        <v>19</v>
      </c>
      <c r="F2157" s="159" t="s">
        <v>1773</v>
      </c>
      <c r="H2157" s="160">
        <v>4.3</v>
      </c>
      <c r="I2157" s="161"/>
      <c r="L2157" s="157"/>
      <c r="M2157" s="162"/>
      <c r="T2157" s="163"/>
      <c r="AT2157" s="158" t="s">
        <v>208</v>
      </c>
      <c r="AU2157" s="158" t="s">
        <v>78</v>
      </c>
      <c r="AV2157" s="13" t="s">
        <v>78</v>
      </c>
      <c r="AW2157" s="13" t="s">
        <v>31</v>
      </c>
      <c r="AX2157" s="13" t="s">
        <v>69</v>
      </c>
      <c r="AY2157" s="158" t="s">
        <v>195</v>
      </c>
    </row>
    <row r="2158" spans="2:51" s="13" customFormat="1">
      <c r="B2158" s="157"/>
      <c r="D2158" s="145" t="s">
        <v>208</v>
      </c>
      <c r="E2158" s="158" t="s">
        <v>19</v>
      </c>
      <c r="F2158" s="159" t="s">
        <v>1765</v>
      </c>
      <c r="H2158" s="160">
        <v>1.2</v>
      </c>
      <c r="I2158" s="161"/>
      <c r="L2158" s="157"/>
      <c r="M2158" s="162"/>
      <c r="T2158" s="163"/>
      <c r="AT2158" s="158" t="s">
        <v>208</v>
      </c>
      <c r="AU2158" s="158" t="s">
        <v>78</v>
      </c>
      <c r="AV2158" s="13" t="s">
        <v>78</v>
      </c>
      <c r="AW2158" s="13" t="s">
        <v>31</v>
      </c>
      <c r="AX2158" s="13" t="s">
        <v>69</v>
      </c>
      <c r="AY2158" s="158" t="s">
        <v>195</v>
      </c>
    </row>
    <row r="2159" spans="2:51" s="13" customFormat="1">
      <c r="B2159" s="157"/>
      <c r="D2159" s="145" t="s">
        <v>208</v>
      </c>
      <c r="E2159" s="158" t="s">
        <v>19</v>
      </c>
      <c r="F2159" s="159" t="s">
        <v>1774</v>
      </c>
      <c r="H2159" s="160">
        <v>8.4</v>
      </c>
      <c r="I2159" s="161"/>
      <c r="L2159" s="157"/>
      <c r="M2159" s="162"/>
      <c r="T2159" s="163"/>
      <c r="AT2159" s="158" t="s">
        <v>208</v>
      </c>
      <c r="AU2159" s="158" t="s">
        <v>78</v>
      </c>
      <c r="AV2159" s="13" t="s">
        <v>78</v>
      </c>
      <c r="AW2159" s="13" t="s">
        <v>31</v>
      </c>
      <c r="AX2159" s="13" t="s">
        <v>69</v>
      </c>
      <c r="AY2159" s="158" t="s">
        <v>195</v>
      </c>
    </row>
    <row r="2160" spans="2:51" s="13" customFormat="1">
      <c r="B2160" s="157"/>
      <c r="D2160" s="145" t="s">
        <v>208</v>
      </c>
      <c r="E2160" s="158" t="s">
        <v>19</v>
      </c>
      <c r="F2160" s="159" t="s">
        <v>1775</v>
      </c>
      <c r="H2160" s="160">
        <v>7.2</v>
      </c>
      <c r="I2160" s="161"/>
      <c r="L2160" s="157"/>
      <c r="M2160" s="162"/>
      <c r="T2160" s="163"/>
      <c r="AT2160" s="158" t="s">
        <v>208</v>
      </c>
      <c r="AU2160" s="158" t="s">
        <v>78</v>
      </c>
      <c r="AV2160" s="13" t="s">
        <v>78</v>
      </c>
      <c r="AW2160" s="13" t="s">
        <v>31</v>
      </c>
      <c r="AX2160" s="13" t="s">
        <v>69</v>
      </c>
      <c r="AY2160" s="158" t="s">
        <v>195</v>
      </c>
    </row>
    <row r="2161" spans="2:51" s="13" customFormat="1">
      <c r="B2161" s="157"/>
      <c r="D2161" s="145" t="s">
        <v>208</v>
      </c>
      <c r="E2161" s="158" t="s">
        <v>19</v>
      </c>
      <c r="F2161" s="159" t="s">
        <v>1776</v>
      </c>
      <c r="H2161" s="160">
        <v>7.1</v>
      </c>
      <c r="I2161" s="161"/>
      <c r="L2161" s="157"/>
      <c r="M2161" s="162"/>
      <c r="T2161" s="163"/>
      <c r="AT2161" s="158" t="s">
        <v>208</v>
      </c>
      <c r="AU2161" s="158" t="s">
        <v>78</v>
      </c>
      <c r="AV2161" s="13" t="s">
        <v>78</v>
      </c>
      <c r="AW2161" s="13" t="s">
        <v>31</v>
      </c>
      <c r="AX2161" s="13" t="s">
        <v>69</v>
      </c>
      <c r="AY2161" s="158" t="s">
        <v>195</v>
      </c>
    </row>
    <row r="2162" spans="2:51" s="13" customFormat="1">
      <c r="B2162" s="157"/>
      <c r="D2162" s="145" t="s">
        <v>208</v>
      </c>
      <c r="E2162" s="158" t="s">
        <v>19</v>
      </c>
      <c r="F2162" s="159" t="s">
        <v>1777</v>
      </c>
      <c r="H2162" s="160">
        <v>8.6999999999999993</v>
      </c>
      <c r="I2162" s="161"/>
      <c r="L2162" s="157"/>
      <c r="M2162" s="162"/>
      <c r="T2162" s="163"/>
      <c r="AT2162" s="158" t="s">
        <v>208</v>
      </c>
      <c r="AU2162" s="158" t="s">
        <v>78</v>
      </c>
      <c r="AV2162" s="13" t="s">
        <v>78</v>
      </c>
      <c r="AW2162" s="13" t="s">
        <v>31</v>
      </c>
      <c r="AX2162" s="13" t="s">
        <v>69</v>
      </c>
      <c r="AY2162" s="158" t="s">
        <v>195</v>
      </c>
    </row>
    <row r="2163" spans="2:51" s="13" customFormat="1">
      <c r="B2163" s="157"/>
      <c r="D2163" s="145" t="s">
        <v>208</v>
      </c>
      <c r="E2163" s="158" t="s">
        <v>19</v>
      </c>
      <c r="F2163" s="159" t="s">
        <v>1778</v>
      </c>
      <c r="H2163" s="160">
        <v>9.3000000000000007</v>
      </c>
      <c r="I2163" s="161"/>
      <c r="L2163" s="157"/>
      <c r="M2163" s="162"/>
      <c r="T2163" s="163"/>
      <c r="AT2163" s="158" t="s">
        <v>208</v>
      </c>
      <c r="AU2163" s="158" t="s">
        <v>78</v>
      </c>
      <c r="AV2163" s="13" t="s">
        <v>78</v>
      </c>
      <c r="AW2163" s="13" t="s">
        <v>31</v>
      </c>
      <c r="AX2163" s="13" t="s">
        <v>69</v>
      </c>
      <c r="AY2163" s="158" t="s">
        <v>195</v>
      </c>
    </row>
    <row r="2164" spans="2:51" s="13" customFormat="1">
      <c r="B2164" s="157"/>
      <c r="D2164" s="145" t="s">
        <v>208</v>
      </c>
      <c r="E2164" s="158" t="s">
        <v>19</v>
      </c>
      <c r="F2164" s="159" t="s">
        <v>1779</v>
      </c>
      <c r="H2164" s="160">
        <v>8.6999999999999993</v>
      </c>
      <c r="I2164" s="161"/>
      <c r="L2164" s="157"/>
      <c r="M2164" s="162"/>
      <c r="T2164" s="163"/>
      <c r="AT2164" s="158" t="s">
        <v>208</v>
      </c>
      <c r="AU2164" s="158" t="s">
        <v>78</v>
      </c>
      <c r="AV2164" s="13" t="s">
        <v>78</v>
      </c>
      <c r="AW2164" s="13" t="s">
        <v>31</v>
      </c>
      <c r="AX2164" s="13" t="s">
        <v>69</v>
      </c>
      <c r="AY2164" s="158" t="s">
        <v>195</v>
      </c>
    </row>
    <row r="2165" spans="2:51" s="13" customFormat="1">
      <c r="B2165" s="157"/>
      <c r="D2165" s="145" t="s">
        <v>208</v>
      </c>
      <c r="E2165" s="158" t="s">
        <v>19</v>
      </c>
      <c r="F2165" s="159" t="s">
        <v>1780</v>
      </c>
      <c r="H2165" s="160">
        <v>8.6999999999999993</v>
      </c>
      <c r="I2165" s="161"/>
      <c r="L2165" s="157"/>
      <c r="M2165" s="162"/>
      <c r="T2165" s="163"/>
      <c r="AT2165" s="158" t="s">
        <v>208</v>
      </c>
      <c r="AU2165" s="158" t="s">
        <v>78</v>
      </c>
      <c r="AV2165" s="13" t="s">
        <v>78</v>
      </c>
      <c r="AW2165" s="13" t="s">
        <v>31</v>
      </c>
      <c r="AX2165" s="13" t="s">
        <v>69</v>
      </c>
      <c r="AY2165" s="158" t="s">
        <v>195</v>
      </c>
    </row>
    <row r="2166" spans="2:51" s="13" customFormat="1">
      <c r="B2166" s="157"/>
      <c r="D2166" s="145" t="s">
        <v>208</v>
      </c>
      <c r="E2166" s="158" t="s">
        <v>19</v>
      </c>
      <c r="F2166" s="159" t="s">
        <v>1781</v>
      </c>
      <c r="H2166" s="160">
        <v>7.1</v>
      </c>
      <c r="I2166" s="161"/>
      <c r="L2166" s="157"/>
      <c r="M2166" s="162"/>
      <c r="T2166" s="163"/>
      <c r="AT2166" s="158" t="s">
        <v>208</v>
      </c>
      <c r="AU2166" s="158" t="s">
        <v>78</v>
      </c>
      <c r="AV2166" s="13" t="s">
        <v>78</v>
      </c>
      <c r="AW2166" s="13" t="s">
        <v>31</v>
      </c>
      <c r="AX2166" s="13" t="s">
        <v>69</v>
      </c>
      <c r="AY2166" s="158" t="s">
        <v>195</v>
      </c>
    </row>
    <row r="2167" spans="2:51" s="12" customFormat="1">
      <c r="B2167" s="151"/>
      <c r="D2167" s="145" t="s">
        <v>208</v>
      </c>
      <c r="E2167" s="152" t="s">
        <v>19</v>
      </c>
      <c r="F2167" s="153" t="s">
        <v>513</v>
      </c>
      <c r="H2167" s="152" t="s">
        <v>19</v>
      </c>
      <c r="I2167" s="154"/>
      <c r="L2167" s="151"/>
      <c r="M2167" s="155"/>
      <c r="T2167" s="156"/>
      <c r="AT2167" s="152" t="s">
        <v>208</v>
      </c>
      <c r="AU2167" s="152" t="s">
        <v>78</v>
      </c>
      <c r="AV2167" s="12" t="s">
        <v>76</v>
      </c>
      <c r="AW2167" s="12" t="s">
        <v>31</v>
      </c>
      <c r="AX2167" s="12" t="s">
        <v>69</v>
      </c>
      <c r="AY2167" s="152" t="s">
        <v>195</v>
      </c>
    </row>
    <row r="2168" spans="2:51" s="13" customFormat="1">
      <c r="B2168" s="157"/>
      <c r="D2168" s="145" t="s">
        <v>208</v>
      </c>
      <c r="E2168" s="158" t="s">
        <v>19</v>
      </c>
      <c r="F2168" s="159" t="s">
        <v>1782</v>
      </c>
      <c r="H2168" s="160">
        <v>7.5</v>
      </c>
      <c r="I2168" s="161"/>
      <c r="L2168" s="157"/>
      <c r="M2168" s="162"/>
      <c r="T2168" s="163"/>
      <c r="AT2168" s="158" t="s">
        <v>208</v>
      </c>
      <c r="AU2168" s="158" t="s">
        <v>78</v>
      </c>
      <c r="AV2168" s="13" t="s">
        <v>78</v>
      </c>
      <c r="AW2168" s="13" t="s">
        <v>31</v>
      </c>
      <c r="AX2168" s="13" t="s">
        <v>69</v>
      </c>
      <c r="AY2168" s="158" t="s">
        <v>195</v>
      </c>
    </row>
    <row r="2169" spans="2:51" s="13" customFormat="1">
      <c r="B2169" s="157"/>
      <c r="D2169" s="145" t="s">
        <v>208</v>
      </c>
      <c r="E2169" s="158" t="s">
        <v>19</v>
      </c>
      <c r="F2169" s="159" t="s">
        <v>1783</v>
      </c>
      <c r="H2169" s="160">
        <v>8.5</v>
      </c>
      <c r="I2169" s="161"/>
      <c r="L2169" s="157"/>
      <c r="M2169" s="162"/>
      <c r="T2169" s="163"/>
      <c r="AT2169" s="158" t="s">
        <v>208</v>
      </c>
      <c r="AU2169" s="158" t="s">
        <v>78</v>
      </c>
      <c r="AV2169" s="13" t="s">
        <v>78</v>
      </c>
      <c r="AW2169" s="13" t="s">
        <v>31</v>
      </c>
      <c r="AX2169" s="13" t="s">
        <v>69</v>
      </c>
      <c r="AY2169" s="158" t="s">
        <v>195</v>
      </c>
    </row>
    <row r="2170" spans="2:51" s="13" customFormat="1">
      <c r="B2170" s="157"/>
      <c r="D2170" s="145" t="s">
        <v>208</v>
      </c>
      <c r="E2170" s="158" t="s">
        <v>19</v>
      </c>
      <c r="F2170" s="159" t="s">
        <v>1784</v>
      </c>
      <c r="H2170" s="160">
        <v>7.5</v>
      </c>
      <c r="I2170" s="161"/>
      <c r="L2170" s="157"/>
      <c r="M2170" s="162"/>
      <c r="T2170" s="163"/>
      <c r="AT2170" s="158" t="s">
        <v>208</v>
      </c>
      <c r="AU2170" s="158" t="s">
        <v>78</v>
      </c>
      <c r="AV2170" s="13" t="s">
        <v>78</v>
      </c>
      <c r="AW2170" s="13" t="s">
        <v>31</v>
      </c>
      <c r="AX2170" s="13" t="s">
        <v>69</v>
      </c>
      <c r="AY2170" s="158" t="s">
        <v>195</v>
      </c>
    </row>
    <row r="2171" spans="2:51" s="13" customFormat="1">
      <c r="B2171" s="157"/>
      <c r="D2171" s="145" t="s">
        <v>208</v>
      </c>
      <c r="E2171" s="158" t="s">
        <v>19</v>
      </c>
      <c r="F2171" s="159" t="s">
        <v>1785</v>
      </c>
      <c r="H2171" s="160">
        <v>9.8000000000000007</v>
      </c>
      <c r="I2171" s="161"/>
      <c r="L2171" s="157"/>
      <c r="M2171" s="162"/>
      <c r="T2171" s="163"/>
      <c r="AT2171" s="158" t="s">
        <v>208</v>
      </c>
      <c r="AU2171" s="158" t="s">
        <v>78</v>
      </c>
      <c r="AV2171" s="13" t="s">
        <v>78</v>
      </c>
      <c r="AW2171" s="13" t="s">
        <v>31</v>
      </c>
      <c r="AX2171" s="13" t="s">
        <v>69</v>
      </c>
      <c r="AY2171" s="158" t="s">
        <v>195</v>
      </c>
    </row>
    <row r="2172" spans="2:51" s="13" customFormat="1">
      <c r="B2172" s="157"/>
      <c r="D2172" s="145" t="s">
        <v>208</v>
      </c>
      <c r="E2172" s="158" t="s">
        <v>19</v>
      </c>
      <c r="F2172" s="159" t="s">
        <v>1786</v>
      </c>
      <c r="H2172" s="160">
        <v>4.3</v>
      </c>
      <c r="I2172" s="161"/>
      <c r="L2172" s="157"/>
      <c r="M2172" s="162"/>
      <c r="T2172" s="163"/>
      <c r="AT2172" s="158" t="s">
        <v>208</v>
      </c>
      <c r="AU2172" s="158" t="s">
        <v>78</v>
      </c>
      <c r="AV2172" s="13" t="s">
        <v>78</v>
      </c>
      <c r="AW2172" s="13" t="s">
        <v>31</v>
      </c>
      <c r="AX2172" s="13" t="s">
        <v>69</v>
      </c>
      <c r="AY2172" s="158" t="s">
        <v>195</v>
      </c>
    </row>
    <row r="2173" spans="2:51" s="13" customFormat="1">
      <c r="B2173" s="157"/>
      <c r="D2173" s="145" t="s">
        <v>208</v>
      </c>
      <c r="E2173" s="158" t="s">
        <v>19</v>
      </c>
      <c r="F2173" s="159" t="s">
        <v>1787</v>
      </c>
      <c r="H2173" s="160">
        <v>8.6999999999999993</v>
      </c>
      <c r="I2173" s="161"/>
      <c r="L2173" s="157"/>
      <c r="M2173" s="162"/>
      <c r="T2173" s="163"/>
      <c r="AT2173" s="158" t="s">
        <v>208</v>
      </c>
      <c r="AU2173" s="158" t="s">
        <v>78</v>
      </c>
      <c r="AV2173" s="13" t="s">
        <v>78</v>
      </c>
      <c r="AW2173" s="13" t="s">
        <v>31</v>
      </c>
      <c r="AX2173" s="13" t="s">
        <v>69</v>
      </c>
      <c r="AY2173" s="158" t="s">
        <v>195</v>
      </c>
    </row>
    <row r="2174" spans="2:51" s="13" customFormat="1">
      <c r="B2174" s="157"/>
      <c r="D2174" s="145" t="s">
        <v>208</v>
      </c>
      <c r="E2174" s="158" t="s">
        <v>19</v>
      </c>
      <c r="F2174" s="159" t="s">
        <v>1788</v>
      </c>
      <c r="H2174" s="160">
        <v>8.6999999999999993</v>
      </c>
      <c r="I2174" s="161"/>
      <c r="L2174" s="157"/>
      <c r="M2174" s="162"/>
      <c r="T2174" s="163"/>
      <c r="AT2174" s="158" t="s">
        <v>208</v>
      </c>
      <c r="AU2174" s="158" t="s">
        <v>78</v>
      </c>
      <c r="AV2174" s="13" t="s">
        <v>78</v>
      </c>
      <c r="AW2174" s="13" t="s">
        <v>31</v>
      </c>
      <c r="AX2174" s="13" t="s">
        <v>69</v>
      </c>
      <c r="AY2174" s="158" t="s">
        <v>195</v>
      </c>
    </row>
    <row r="2175" spans="2:51" s="13" customFormat="1">
      <c r="B2175" s="157"/>
      <c r="D2175" s="145" t="s">
        <v>208</v>
      </c>
      <c r="E2175" s="158" t="s">
        <v>19</v>
      </c>
      <c r="F2175" s="159" t="s">
        <v>1789</v>
      </c>
      <c r="H2175" s="160">
        <v>8.4</v>
      </c>
      <c r="I2175" s="161"/>
      <c r="L2175" s="157"/>
      <c r="M2175" s="162"/>
      <c r="T2175" s="163"/>
      <c r="AT2175" s="158" t="s">
        <v>208</v>
      </c>
      <c r="AU2175" s="158" t="s">
        <v>78</v>
      </c>
      <c r="AV2175" s="13" t="s">
        <v>78</v>
      </c>
      <c r="AW2175" s="13" t="s">
        <v>31</v>
      </c>
      <c r="AX2175" s="13" t="s">
        <v>69</v>
      </c>
      <c r="AY2175" s="158" t="s">
        <v>195</v>
      </c>
    </row>
    <row r="2176" spans="2:51" s="13" customFormat="1">
      <c r="B2176" s="157"/>
      <c r="D2176" s="145" t="s">
        <v>208</v>
      </c>
      <c r="E2176" s="158" t="s">
        <v>19</v>
      </c>
      <c r="F2176" s="159" t="s">
        <v>1790</v>
      </c>
      <c r="H2176" s="160">
        <v>8.6999999999999993</v>
      </c>
      <c r="I2176" s="161"/>
      <c r="L2176" s="157"/>
      <c r="M2176" s="162"/>
      <c r="T2176" s="163"/>
      <c r="AT2176" s="158" t="s">
        <v>208</v>
      </c>
      <c r="AU2176" s="158" t="s">
        <v>78</v>
      </c>
      <c r="AV2176" s="13" t="s">
        <v>78</v>
      </c>
      <c r="AW2176" s="13" t="s">
        <v>31</v>
      </c>
      <c r="AX2176" s="13" t="s">
        <v>69</v>
      </c>
      <c r="AY2176" s="158" t="s">
        <v>195</v>
      </c>
    </row>
    <row r="2177" spans="2:65" s="13" customFormat="1">
      <c r="B2177" s="157"/>
      <c r="D2177" s="145" t="s">
        <v>208</v>
      </c>
      <c r="E2177" s="158" t="s">
        <v>19</v>
      </c>
      <c r="F2177" s="159" t="s">
        <v>1791</v>
      </c>
      <c r="H2177" s="160">
        <v>8.6999999999999993</v>
      </c>
      <c r="I2177" s="161"/>
      <c r="L2177" s="157"/>
      <c r="M2177" s="162"/>
      <c r="T2177" s="163"/>
      <c r="AT2177" s="158" t="s">
        <v>208</v>
      </c>
      <c r="AU2177" s="158" t="s">
        <v>78</v>
      </c>
      <c r="AV2177" s="13" t="s">
        <v>78</v>
      </c>
      <c r="AW2177" s="13" t="s">
        <v>31</v>
      </c>
      <c r="AX2177" s="13" t="s">
        <v>69</v>
      </c>
      <c r="AY2177" s="158" t="s">
        <v>195</v>
      </c>
    </row>
    <row r="2178" spans="2:65" s="13" customFormat="1">
      <c r="B2178" s="157"/>
      <c r="D2178" s="145" t="s">
        <v>208</v>
      </c>
      <c r="E2178" s="158" t="s">
        <v>19</v>
      </c>
      <c r="F2178" s="159" t="s">
        <v>1792</v>
      </c>
      <c r="H2178" s="160">
        <v>7.1</v>
      </c>
      <c r="I2178" s="161"/>
      <c r="L2178" s="157"/>
      <c r="M2178" s="162"/>
      <c r="T2178" s="163"/>
      <c r="AT2178" s="158" t="s">
        <v>208</v>
      </c>
      <c r="AU2178" s="158" t="s">
        <v>78</v>
      </c>
      <c r="AV2178" s="13" t="s">
        <v>78</v>
      </c>
      <c r="AW2178" s="13" t="s">
        <v>31</v>
      </c>
      <c r="AX2178" s="13" t="s">
        <v>69</v>
      </c>
      <c r="AY2178" s="158" t="s">
        <v>195</v>
      </c>
    </row>
    <row r="2179" spans="2:65" s="13" customFormat="1">
      <c r="B2179" s="157"/>
      <c r="D2179" s="145" t="s">
        <v>208</v>
      </c>
      <c r="E2179" s="158" t="s">
        <v>19</v>
      </c>
      <c r="F2179" s="159" t="s">
        <v>1765</v>
      </c>
      <c r="H2179" s="160">
        <v>1.2</v>
      </c>
      <c r="I2179" s="161"/>
      <c r="L2179" s="157"/>
      <c r="M2179" s="162"/>
      <c r="T2179" s="163"/>
      <c r="AT2179" s="158" t="s">
        <v>208</v>
      </c>
      <c r="AU2179" s="158" t="s">
        <v>78</v>
      </c>
      <c r="AV2179" s="13" t="s">
        <v>78</v>
      </c>
      <c r="AW2179" s="13" t="s">
        <v>31</v>
      </c>
      <c r="AX2179" s="13" t="s">
        <v>69</v>
      </c>
      <c r="AY2179" s="158" t="s">
        <v>195</v>
      </c>
    </row>
    <row r="2180" spans="2:65" s="12" customFormat="1">
      <c r="B2180" s="151"/>
      <c r="D2180" s="145" t="s">
        <v>208</v>
      </c>
      <c r="E2180" s="152" t="s">
        <v>19</v>
      </c>
      <c r="F2180" s="153" t="s">
        <v>521</v>
      </c>
      <c r="H2180" s="152" t="s">
        <v>19</v>
      </c>
      <c r="I2180" s="154"/>
      <c r="L2180" s="151"/>
      <c r="M2180" s="155"/>
      <c r="T2180" s="156"/>
      <c r="AT2180" s="152" t="s">
        <v>208</v>
      </c>
      <c r="AU2180" s="152" t="s">
        <v>78</v>
      </c>
      <c r="AV2180" s="12" t="s">
        <v>76</v>
      </c>
      <c r="AW2180" s="12" t="s">
        <v>31</v>
      </c>
      <c r="AX2180" s="12" t="s">
        <v>69</v>
      </c>
      <c r="AY2180" s="152" t="s">
        <v>195</v>
      </c>
    </row>
    <row r="2181" spans="2:65" s="13" customFormat="1">
      <c r="B2181" s="157"/>
      <c r="D2181" s="145" t="s">
        <v>208</v>
      </c>
      <c r="E2181" s="158" t="s">
        <v>19</v>
      </c>
      <c r="F2181" s="159" t="s">
        <v>1793</v>
      </c>
      <c r="H2181" s="160">
        <v>3.6</v>
      </c>
      <c r="I2181" s="161"/>
      <c r="L2181" s="157"/>
      <c r="M2181" s="162"/>
      <c r="T2181" s="163"/>
      <c r="AT2181" s="158" t="s">
        <v>208</v>
      </c>
      <c r="AU2181" s="158" t="s">
        <v>78</v>
      </c>
      <c r="AV2181" s="13" t="s">
        <v>78</v>
      </c>
      <c r="AW2181" s="13" t="s">
        <v>31</v>
      </c>
      <c r="AX2181" s="13" t="s">
        <v>69</v>
      </c>
      <c r="AY2181" s="158" t="s">
        <v>195</v>
      </c>
    </row>
    <row r="2182" spans="2:65" s="13" customFormat="1">
      <c r="B2182" s="157"/>
      <c r="D2182" s="145" t="s">
        <v>208</v>
      </c>
      <c r="E2182" s="158" t="s">
        <v>19</v>
      </c>
      <c r="F2182" s="159" t="s">
        <v>1794</v>
      </c>
      <c r="H2182" s="160">
        <v>6.6</v>
      </c>
      <c r="I2182" s="161"/>
      <c r="L2182" s="157"/>
      <c r="M2182" s="162"/>
      <c r="T2182" s="163"/>
      <c r="AT2182" s="158" t="s">
        <v>208</v>
      </c>
      <c r="AU2182" s="158" t="s">
        <v>78</v>
      </c>
      <c r="AV2182" s="13" t="s">
        <v>78</v>
      </c>
      <c r="AW2182" s="13" t="s">
        <v>31</v>
      </c>
      <c r="AX2182" s="13" t="s">
        <v>69</v>
      </c>
      <c r="AY2182" s="158" t="s">
        <v>195</v>
      </c>
    </row>
    <row r="2183" spans="2:65" s="13" customFormat="1">
      <c r="B2183" s="157"/>
      <c r="D2183" s="145" t="s">
        <v>208</v>
      </c>
      <c r="E2183" s="158" t="s">
        <v>19</v>
      </c>
      <c r="F2183" s="159" t="s">
        <v>1795</v>
      </c>
      <c r="H2183" s="160">
        <v>3.3</v>
      </c>
      <c r="I2183" s="161"/>
      <c r="L2183" s="157"/>
      <c r="M2183" s="162"/>
      <c r="T2183" s="163"/>
      <c r="AT2183" s="158" t="s">
        <v>208</v>
      </c>
      <c r="AU2183" s="158" t="s">
        <v>78</v>
      </c>
      <c r="AV2183" s="13" t="s">
        <v>78</v>
      </c>
      <c r="AW2183" s="13" t="s">
        <v>31</v>
      </c>
      <c r="AX2183" s="13" t="s">
        <v>69</v>
      </c>
      <c r="AY2183" s="158" t="s">
        <v>195</v>
      </c>
    </row>
    <row r="2184" spans="2:65" s="14" customFormat="1">
      <c r="B2184" s="164"/>
      <c r="D2184" s="145" t="s">
        <v>208</v>
      </c>
      <c r="E2184" s="165" t="s">
        <v>19</v>
      </c>
      <c r="F2184" s="166" t="s">
        <v>220</v>
      </c>
      <c r="H2184" s="167">
        <v>289.64999999999998</v>
      </c>
      <c r="I2184" s="168"/>
      <c r="L2184" s="164"/>
      <c r="M2184" s="169"/>
      <c r="T2184" s="170"/>
      <c r="AT2184" s="165" t="s">
        <v>208</v>
      </c>
      <c r="AU2184" s="165" t="s">
        <v>78</v>
      </c>
      <c r="AV2184" s="14" t="s">
        <v>202</v>
      </c>
      <c r="AW2184" s="14" t="s">
        <v>31</v>
      </c>
      <c r="AX2184" s="14" t="s">
        <v>76</v>
      </c>
      <c r="AY2184" s="165" t="s">
        <v>195</v>
      </c>
    </row>
    <row r="2185" spans="2:65" s="1" customFormat="1" ht="21.75" customHeight="1">
      <c r="B2185" s="33"/>
      <c r="C2185" s="132" t="s">
        <v>1796</v>
      </c>
      <c r="D2185" s="132" t="s">
        <v>197</v>
      </c>
      <c r="E2185" s="133" t="s">
        <v>1797</v>
      </c>
      <c r="F2185" s="134" t="s">
        <v>1798</v>
      </c>
      <c r="G2185" s="135" t="s">
        <v>200</v>
      </c>
      <c r="H2185" s="136">
        <v>374.2</v>
      </c>
      <c r="I2185" s="137"/>
      <c r="J2185" s="138">
        <f>ROUND(I2185*H2185,2)</f>
        <v>0</v>
      </c>
      <c r="K2185" s="134" t="s">
        <v>201</v>
      </c>
      <c r="L2185" s="33"/>
      <c r="M2185" s="139" t="s">
        <v>19</v>
      </c>
      <c r="N2185" s="140" t="s">
        <v>40</v>
      </c>
      <c r="P2185" s="141">
        <f>O2185*H2185</f>
        <v>0</v>
      </c>
      <c r="Q2185" s="141">
        <v>0</v>
      </c>
      <c r="R2185" s="141">
        <f>Q2185*H2185</f>
        <v>0</v>
      </c>
      <c r="S2185" s="141">
        <v>0.05</v>
      </c>
      <c r="T2185" s="142">
        <f>S2185*H2185</f>
        <v>18.71</v>
      </c>
      <c r="AR2185" s="143" t="s">
        <v>202</v>
      </c>
      <c r="AT2185" s="143" t="s">
        <v>197</v>
      </c>
      <c r="AU2185" s="143" t="s">
        <v>78</v>
      </c>
      <c r="AY2185" s="18" t="s">
        <v>195</v>
      </c>
      <c r="BE2185" s="144">
        <f>IF(N2185="základní",J2185,0)</f>
        <v>0</v>
      </c>
      <c r="BF2185" s="144">
        <f>IF(N2185="snížená",J2185,0)</f>
        <v>0</v>
      </c>
      <c r="BG2185" s="144">
        <f>IF(N2185="zákl. přenesená",J2185,0)</f>
        <v>0</v>
      </c>
      <c r="BH2185" s="144">
        <f>IF(N2185="sníž. přenesená",J2185,0)</f>
        <v>0</v>
      </c>
      <c r="BI2185" s="144">
        <f>IF(N2185="nulová",J2185,0)</f>
        <v>0</v>
      </c>
      <c r="BJ2185" s="18" t="s">
        <v>76</v>
      </c>
      <c r="BK2185" s="144">
        <f>ROUND(I2185*H2185,2)</f>
        <v>0</v>
      </c>
      <c r="BL2185" s="18" t="s">
        <v>202</v>
      </c>
      <c r="BM2185" s="143" t="s">
        <v>1799</v>
      </c>
    </row>
    <row r="2186" spans="2:65" s="1" customFormat="1">
      <c r="B2186" s="33"/>
      <c r="D2186" s="145" t="s">
        <v>204</v>
      </c>
      <c r="F2186" s="146" t="s">
        <v>1800</v>
      </c>
      <c r="I2186" s="147"/>
      <c r="L2186" s="33"/>
      <c r="M2186" s="148"/>
      <c r="T2186" s="54"/>
      <c r="AT2186" s="18" t="s">
        <v>204</v>
      </c>
      <c r="AU2186" s="18" t="s">
        <v>78</v>
      </c>
    </row>
    <row r="2187" spans="2:65" s="1" customFormat="1">
      <c r="B2187" s="33"/>
      <c r="D2187" s="149" t="s">
        <v>206</v>
      </c>
      <c r="F2187" s="150" t="s">
        <v>1801</v>
      </c>
      <c r="I2187" s="147"/>
      <c r="L2187" s="33"/>
      <c r="M2187" s="148"/>
      <c r="T2187" s="54"/>
      <c r="AT2187" s="18" t="s">
        <v>206</v>
      </c>
      <c r="AU2187" s="18" t="s">
        <v>78</v>
      </c>
    </row>
    <row r="2188" spans="2:65" s="12" customFormat="1">
      <c r="B2188" s="151"/>
      <c r="D2188" s="145" t="s">
        <v>208</v>
      </c>
      <c r="E2188" s="152" t="s">
        <v>19</v>
      </c>
      <c r="F2188" s="153" t="s">
        <v>209</v>
      </c>
      <c r="H2188" s="152" t="s">
        <v>19</v>
      </c>
      <c r="I2188" s="154"/>
      <c r="L2188" s="151"/>
      <c r="M2188" s="155"/>
      <c r="T2188" s="156"/>
      <c r="AT2188" s="152" t="s">
        <v>208</v>
      </c>
      <c r="AU2188" s="152" t="s">
        <v>78</v>
      </c>
      <c r="AV2188" s="12" t="s">
        <v>76</v>
      </c>
      <c r="AW2188" s="12" t="s">
        <v>31</v>
      </c>
      <c r="AX2188" s="12" t="s">
        <v>69</v>
      </c>
      <c r="AY2188" s="152" t="s">
        <v>195</v>
      </c>
    </row>
    <row r="2189" spans="2:65" s="12" customFormat="1">
      <c r="B2189" s="151"/>
      <c r="D2189" s="145" t="s">
        <v>208</v>
      </c>
      <c r="E2189" s="152" t="s">
        <v>19</v>
      </c>
      <c r="F2189" s="153" t="s">
        <v>608</v>
      </c>
      <c r="H2189" s="152" t="s">
        <v>19</v>
      </c>
      <c r="I2189" s="154"/>
      <c r="L2189" s="151"/>
      <c r="M2189" s="155"/>
      <c r="T2189" s="156"/>
      <c r="AT2189" s="152" t="s">
        <v>208</v>
      </c>
      <c r="AU2189" s="152" t="s">
        <v>78</v>
      </c>
      <c r="AV2189" s="12" t="s">
        <v>76</v>
      </c>
      <c r="AW2189" s="12" t="s">
        <v>31</v>
      </c>
      <c r="AX2189" s="12" t="s">
        <v>69</v>
      </c>
      <c r="AY2189" s="152" t="s">
        <v>195</v>
      </c>
    </row>
    <row r="2190" spans="2:65" s="12" customFormat="1">
      <c r="B2190" s="151"/>
      <c r="D2190" s="145" t="s">
        <v>208</v>
      </c>
      <c r="E2190" s="152" t="s">
        <v>19</v>
      </c>
      <c r="F2190" s="153" t="s">
        <v>986</v>
      </c>
      <c r="H2190" s="152" t="s">
        <v>19</v>
      </c>
      <c r="I2190" s="154"/>
      <c r="L2190" s="151"/>
      <c r="M2190" s="155"/>
      <c r="T2190" s="156"/>
      <c r="AT2190" s="152" t="s">
        <v>208</v>
      </c>
      <c r="AU2190" s="152" t="s">
        <v>78</v>
      </c>
      <c r="AV2190" s="12" t="s">
        <v>76</v>
      </c>
      <c r="AW2190" s="12" t="s">
        <v>31</v>
      </c>
      <c r="AX2190" s="12" t="s">
        <v>69</v>
      </c>
      <c r="AY2190" s="152" t="s">
        <v>195</v>
      </c>
    </row>
    <row r="2191" spans="2:65" s="13" customFormat="1">
      <c r="B2191" s="157"/>
      <c r="D2191" s="145" t="s">
        <v>208</v>
      </c>
      <c r="E2191" s="158" t="s">
        <v>19</v>
      </c>
      <c r="F2191" s="159" t="s">
        <v>435</v>
      </c>
      <c r="H2191" s="160">
        <v>36.299999999999997</v>
      </c>
      <c r="I2191" s="161"/>
      <c r="L2191" s="157"/>
      <c r="M2191" s="162"/>
      <c r="T2191" s="163"/>
      <c r="AT2191" s="158" t="s">
        <v>208</v>
      </c>
      <c r="AU2191" s="158" t="s">
        <v>78</v>
      </c>
      <c r="AV2191" s="13" t="s">
        <v>78</v>
      </c>
      <c r="AW2191" s="13" t="s">
        <v>31</v>
      </c>
      <c r="AX2191" s="13" t="s">
        <v>69</v>
      </c>
      <c r="AY2191" s="158" t="s">
        <v>195</v>
      </c>
    </row>
    <row r="2192" spans="2:65" s="12" customFormat="1">
      <c r="B2192" s="151"/>
      <c r="D2192" s="145" t="s">
        <v>208</v>
      </c>
      <c r="E2192" s="152" t="s">
        <v>19</v>
      </c>
      <c r="F2192" s="153" t="s">
        <v>1295</v>
      </c>
      <c r="H2192" s="152" t="s">
        <v>19</v>
      </c>
      <c r="I2192" s="154"/>
      <c r="L2192" s="151"/>
      <c r="M2192" s="155"/>
      <c r="T2192" s="156"/>
      <c r="AT2192" s="152" t="s">
        <v>208</v>
      </c>
      <c r="AU2192" s="152" t="s">
        <v>78</v>
      </c>
      <c r="AV2192" s="12" t="s">
        <v>76</v>
      </c>
      <c r="AW2192" s="12" t="s">
        <v>31</v>
      </c>
      <c r="AX2192" s="12" t="s">
        <v>69</v>
      </c>
      <c r="AY2192" s="152" t="s">
        <v>195</v>
      </c>
    </row>
    <row r="2193" spans="2:51" s="13" customFormat="1">
      <c r="B2193" s="157"/>
      <c r="D2193" s="145" t="s">
        <v>208</v>
      </c>
      <c r="E2193" s="158" t="s">
        <v>19</v>
      </c>
      <c r="F2193" s="159" t="s">
        <v>440</v>
      </c>
      <c r="H2193" s="160">
        <v>21.8</v>
      </c>
      <c r="I2193" s="161"/>
      <c r="L2193" s="157"/>
      <c r="M2193" s="162"/>
      <c r="T2193" s="163"/>
      <c r="AT2193" s="158" t="s">
        <v>208</v>
      </c>
      <c r="AU2193" s="158" t="s">
        <v>78</v>
      </c>
      <c r="AV2193" s="13" t="s">
        <v>78</v>
      </c>
      <c r="AW2193" s="13" t="s">
        <v>31</v>
      </c>
      <c r="AX2193" s="13" t="s">
        <v>69</v>
      </c>
      <c r="AY2193" s="158" t="s">
        <v>195</v>
      </c>
    </row>
    <row r="2194" spans="2:51" s="12" customFormat="1">
      <c r="B2194" s="151"/>
      <c r="D2194" s="145" t="s">
        <v>208</v>
      </c>
      <c r="E2194" s="152" t="s">
        <v>19</v>
      </c>
      <c r="F2194" s="153" t="s">
        <v>1323</v>
      </c>
      <c r="H2194" s="152" t="s">
        <v>19</v>
      </c>
      <c r="I2194" s="154"/>
      <c r="L2194" s="151"/>
      <c r="M2194" s="155"/>
      <c r="T2194" s="156"/>
      <c r="AT2194" s="152" t="s">
        <v>208</v>
      </c>
      <c r="AU2194" s="152" t="s">
        <v>78</v>
      </c>
      <c r="AV2194" s="12" t="s">
        <v>76</v>
      </c>
      <c r="AW2194" s="12" t="s">
        <v>31</v>
      </c>
      <c r="AX2194" s="12" t="s">
        <v>69</v>
      </c>
      <c r="AY2194" s="152" t="s">
        <v>195</v>
      </c>
    </row>
    <row r="2195" spans="2:51" s="13" customFormat="1">
      <c r="B2195" s="157"/>
      <c r="D2195" s="145" t="s">
        <v>208</v>
      </c>
      <c r="E2195" s="158" t="s">
        <v>19</v>
      </c>
      <c r="F2195" s="159" t="s">
        <v>441</v>
      </c>
      <c r="H2195" s="160">
        <v>11.3</v>
      </c>
      <c r="I2195" s="161"/>
      <c r="L2195" s="157"/>
      <c r="M2195" s="162"/>
      <c r="T2195" s="163"/>
      <c r="AT2195" s="158" t="s">
        <v>208</v>
      </c>
      <c r="AU2195" s="158" t="s">
        <v>78</v>
      </c>
      <c r="AV2195" s="13" t="s">
        <v>78</v>
      </c>
      <c r="AW2195" s="13" t="s">
        <v>31</v>
      </c>
      <c r="AX2195" s="13" t="s">
        <v>69</v>
      </c>
      <c r="AY2195" s="158" t="s">
        <v>195</v>
      </c>
    </row>
    <row r="2196" spans="2:51" s="12" customFormat="1">
      <c r="B2196" s="151"/>
      <c r="D2196" s="145" t="s">
        <v>208</v>
      </c>
      <c r="E2196" s="152" t="s">
        <v>19</v>
      </c>
      <c r="F2196" s="153" t="s">
        <v>987</v>
      </c>
      <c r="H2196" s="152" t="s">
        <v>19</v>
      </c>
      <c r="I2196" s="154"/>
      <c r="L2196" s="151"/>
      <c r="M2196" s="155"/>
      <c r="T2196" s="156"/>
      <c r="AT2196" s="152" t="s">
        <v>208</v>
      </c>
      <c r="AU2196" s="152" t="s">
        <v>78</v>
      </c>
      <c r="AV2196" s="12" t="s">
        <v>76</v>
      </c>
      <c r="AW2196" s="12" t="s">
        <v>31</v>
      </c>
      <c r="AX2196" s="12" t="s">
        <v>69</v>
      </c>
      <c r="AY2196" s="152" t="s">
        <v>195</v>
      </c>
    </row>
    <row r="2197" spans="2:51" s="13" customFormat="1">
      <c r="B2197" s="157"/>
      <c r="D2197" s="145" t="s">
        <v>208</v>
      </c>
      <c r="E2197" s="158" t="s">
        <v>19</v>
      </c>
      <c r="F2197" s="159" t="s">
        <v>442</v>
      </c>
      <c r="H2197" s="160">
        <v>18.8</v>
      </c>
      <c r="I2197" s="161"/>
      <c r="L2197" s="157"/>
      <c r="M2197" s="162"/>
      <c r="T2197" s="163"/>
      <c r="AT2197" s="158" t="s">
        <v>208</v>
      </c>
      <c r="AU2197" s="158" t="s">
        <v>78</v>
      </c>
      <c r="AV2197" s="13" t="s">
        <v>78</v>
      </c>
      <c r="AW2197" s="13" t="s">
        <v>31</v>
      </c>
      <c r="AX2197" s="13" t="s">
        <v>69</v>
      </c>
      <c r="AY2197" s="158" t="s">
        <v>195</v>
      </c>
    </row>
    <row r="2198" spans="2:51" s="12" customFormat="1">
      <c r="B2198" s="151"/>
      <c r="D2198" s="145" t="s">
        <v>208</v>
      </c>
      <c r="E2198" s="152" t="s">
        <v>19</v>
      </c>
      <c r="F2198" s="153" t="s">
        <v>990</v>
      </c>
      <c r="H2198" s="152" t="s">
        <v>19</v>
      </c>
      <c r="I2198" s="154"/>
      <c r="L2198" s="151"/>
      <c r="M2198" s="155"/>
      <c r="T2198" s="156"/>
      <c r="AT2198" s="152" t="s">
        <v>208</v>
      </c>
      <c r="AU2198" s="152" t="s">
        <v>78</v>
      </c>
      <c r="AV2198" s="12" t="s">
        <v>76</v>
      </c>
      <c r="AW2198" s="12" t="s">
        <v>31</v>
      </c>
      <c r="AX2198" s="12" t="s">
        <v>69</v>
      </c>
      <c r="AY2198" s="152" t="s">
        <v>195</v>
      </c>
    </row>
    <row r="2199" spans="2:51" s="13" customFormat="1">
      <c r="B2199" s="157"/>
      <c r="D2199" s="145" t="s">
        <v>208</v>
      </c>
      <c r="E2199" s="158" t="s">
        <v>19</v>
      </c>
      <c r="F2199" s="159" t="s">
        <v>446</v>
      </c>
      <c r="H2199" s="160">
        <v>10.3</v>
      </c>
      <c r="I2199" s="161"/>
      <c r="L2199" s="157"/>
      <c r="M2199" s="162"/>
      <c r="T2199" s="163"/>
      <c r="AT2199" s="158" t="s">
        <v>208</v>
      </c>
      <c r="AU2199" s="158" t="s">
        <v>78</v>
      </c>
      <c r="AV2199" s="13" t="s">
        <v>78</v>
      </c>
      <c r="AW2199" s="13" t="s">
        <v>31</v>
      </c>
      <c r="AX2199" s="13" t="s">
        <v>69</v>
      </c>
      <c r="AY2199" s="158" t="s">
        <v>195</v>
      </c>
    </row>
    <row r="2200" spans="2:51" s="12" customFormat="1">
      <c r="B2200" s="151"/>
      <c r="D2200" s="145" t="s">
        <v>208</v>
      </c>
      <c r="E2200" s="152" t="s">
        <v>19</v>
      </c>
      <c r="F2200" s="153" t="s">
        <v>1325</v>
      </c>
      <c r="H2200" s="152" t="s">
        <v>19</v>
      </c>
      <c r="I2200" s="154"/>
      <c r="L2200" s="151"/>
      <c r="M2200" s="155"/>
      <c r="T2200" s="156"/>
      <c r="AT2200" s="152" t="s">
        <v>208</v>
      </c>
      <c r="AU2200" s="152" t="s">
        <v>78</v>
      </c>
      <c r="AV2200" s="12" t="s">
        <v>76</v>
      </c>
      <c r="AW2200" s="12" t="s">
        <v>31</v>
      </c>
      <c r="AX2200" s="12" t="s">
        <v>69</v>
      </c>
      <c r="AY2200" s="152" t="s">
        <v>195</v>
      </c>
    </row>
    <row r="2201" spans="2:51" s="13" customFormat="1">
      <c r="B2201" s="157"/>
      <c r="D2201" s="145" t="s">
        <v>208</v>
      </c>
      <c r="E2201" s="158" t="s">
        <v>19</v>
      </c>
      <c r="F2201" s="159" t="s">
        <v>447</v>
      </c>
      <c r="H2201" s="160">
        <v>35.700000000000003</v>
      </c>
      <c r="I2201" s="161"/>
      <c r="L2201" s="157"/>
      <c r="M2201" s="162"/>
      <c r="T2201" s="163"/>
      <c r="AT2201" s="158" t="s">
        <v>208</v>
      </c>
      <c r="AU2201" s="158" t="s">
        <v>78</v>
      </c>
      <c r="AV2201" s="13" t="s">
        <v>78</v>
      </c>
      <c r="AW2201" s="13" t="s">
        <v>31</v>
      </c>
      <c r="AX2201" s="13" t="s">
        <v>69</v>
      </c>
      <c r="AY2201" s="158" t="s">
        <v>195</v>
      </c>
    </row>
    <row r="2202" spans="2:51" s="12" customFormat="1">
      <c r="B2202" s="151"/>
      <c r="D2202" s="145" t="s">
        <v>208</v>
      </c>
      <c r="E2202" s="152" t="s">
        <v>19</v>
      </c>
      <c r="F2202" s="153" t="s">
        <v>1327</v>
      </c>
      <c r="H2202" s="152" t="s">
        <v>19</v>
      </c>
      <c r="I2202" s="154"/>
      <c r="L2202" s="151"/>
      <c r="M2202" s="155"/>
      <c r="T2202" s="156"/>
      <c r="AT2202" s="152" t="s">
        <v>208</v>
      </c>
      <c r="AU2202" s="152" t="s">
        <v>78</v>
      </c>
      <c r="AV2202" s="12" t="s">
        <v>76</v>
      </c>
      <c r="AW2202" s="12" t="s">
        <v>31</v>
      </c>
      <c r="AX2202" s="12" t="s">
        <v>69</v>
      </c>
      <c r="AY2202" s="152" t="s">
        <v>195</v>
      </c>
    </row>
    <row r="2203" spans="2:51" s="13" customFormat="1">
      <c r="B2203" s="157"/>
      <c r="D2203" s="145" t="s">
        <v>208</v>
      </c>
      <c r="E2203" s="158" t="s">
        <v>19</v>
      </c>
      <c r="F2203" s="159" t="s">
        <v>448</v>
      </c>
      <c r="H2203" s="160">
        <v>36.9</v>
      </c>
      <c r="I2203" s="161"/>
      <c r="L2203" s="157"/>
      <c r="M2203" s="162"/>
      <c r="T2203" s="163"/>
      <c r="AT2203" s="158" t="s">
        <v>208</v>
      </c>
      <c r="AU2203" s="158" t="s">
        <v>78</v>
      </c>
      <c r="AV2203" s="13" t="s">
        <v>78</v>
      </c>
      <c r="AW2203" s="13" t="s">
        <v>31</v>
      </c>
      <c r="AX2203" s="13" t="s">
        <v>69</v>
      </c>
      <c r="AY2203" s="158" t="s">
        <v>195</v>
      </c>
    </row>
    <row r="2204" spans="2:51" s="12" customFormat="1">
      <c r="B2204" s="151"/>
      <c r="D2204" s="145" t="s">
        <v>208</v>
      </c>
      <c r="E2204" s="152" t="s">
        <v>19</v>
      </c>
      <c r="F2204" s="153" t="s">
        <v>991</v>
      </c>
      <c r="H2204" s="152" t="s">
        <v>19</v>
      </c>
      <c r="I2204" s="154"/>
      <c r="L2204" s="151"/>
      <c r="M2204" s="155"/>
      <c r="T2204" s="156"/>
      <c r="AT2204" s="152" t="s">
        <v>208</v>
      </c>
      <c r="AU2204" s="152" t="s">
        <v>78</v>
      </c>
      <c r="AV2204" s="12" t="s">
        <v>76</v>
      </c>
      <c r="AW2204" s="12" t="s">
        <v>31</v>
      </c>
      <c r="AX2204" s="12" t="s">
        <v>69</v>
      </c>
      <c r="AY2204" s="152" t="s">
        <v>195</v>
      </c>
    </row>
    <row r="2205" spans="2:51" s="13" customFormat="1">
      <c r="B2205" s="157"/>
      <c r="D2205" s="145" t="s">
        <v>208</v>
      </c>
      <c r="E2205" s="158" t="s">
        <v>19</v>
      </c>
      <c r="F2205" s="159" t="s">
        <v>449</v>
      </c>
      <c r="H2205" s="160">
        <v>2.5</v>
      </c>
      <c r="I2205" s="161"/>
      <c r="L2205" s="157"/>
      <c r="M2205" s="162"/>
      <c r="T2205" s="163"/>
      <c r="AT2205" s="158" t="s">
        <v>208</v>
      </c>
      <c r="AU2205" s="158" t="s">
        <v>78</v>
      </c>
      <c r="AV2205" s="13" t="s">
        <v>78</v>
      </c>
      <c r="AW2205" s="13" t="s">
        <v>31</v>
      </c>
      <c r="AX2205" s="13" t="s">
        <v>69</v>
      </c>
      <c r="AY2205" s="158" t="s">
        <v>195</v>
      </c>
    </row>
    <row r="2206" spans="2:51" s="12" customFormat="1">
      <c r="B2206" s="151"/>
      <c r="D2206" s="145" t="s">
        <v>208</v>
      </c>
      <c r="E2206" s="152" t="s">
        <v>19</v>
      </c>
      <c r="F2206" s="153" t="s">
        <v>1300</v>
      </c>
      <c r="H2206" s="152" t="s">
        <v>19</v>
      </c>
      <c r="I2206" s="154"/>
      <c r="L2206" s="151"/>
      <c r="M2206" s="155"/>
      <c r="T2206" s="156"/>
      <c r="AT2206" s="152" t="s">
        <v>208</v>
      </c>
      <c r="AU2206" s="152" t="s">
        <v>78</v>
      </c>
      <c r="AV2206" s="12" t="s">
        <v>76</v>
      </c>
      <c r="AW2206" s="12" t="s">
        <v>31</v>
      </c>
      <c r="AX2206" s="12" t="s">
        <v>69</v>
      </c>
      <c r="AY2206" s="152" t="s">
        <v>195</v>
      </c>
    </row>
    <row r="2207" spans="2:51" s="13" customFormat="1">
      <c r="B2207" s="157"/>
      <c r="D2207" s="145" t="s">
        <v>208</v>
      </c>
      <c r="E2207" s="158" t="s">
        <v>19</v>
      </c>
      <c r="F2207" s="159" t="s">
        <v>450</v>
      </c>
      <c r="H2207" s="160">
        <v>5.0999999999999996</v>
      </c>
      <c r="I2207" s="161"/>
      <c r="L2207" s="157"/>
      <c r="M2207" s="162"/>
      <c r="T2207" s="163"/>
      <c r="AT2207" s="158" t="s">
        <v>208</v>
      </c>
      <c r="AU2207" s="158" t="s">
        <v>78</v>
      </c>
      <c r="AV2207" s="13" t="s">
        <v>78</v>
      </c>
      <c r="AW2207" s="13" t="s">
        <v>31</v>
      </c>
      <c r="AX2207" s="13" t="s">
        <v>69</v>
      </c>
      <c r="AY2207" s="158" t="s">
        <v>195</v>
      </c>
    </row>
    <row r="2208" spans="2:51" s="12" customFormat="1">
      <c r="B2208" s="151"/>
      <c r="D2208" s="145" t="s">
        <v>208</v>
      </c>
      <c r="E2208" s="152" t="s">
        <v>19</v>
      </c>
      <c r="F2208" s="153" t="s">
        <v>1276</v>
      </c>
      <c r="H2208" s="152" t="s">
        <v>19</v>
      </c>
      <c r="I2208" s="154"/>
      <c r="L2208" s="151"/>
      <c r="M2208" s="155"/>
      <c r="T2208" s="156"/>
      <c r="AT2208" s="152" t="s">
        <v>208</v>
      </c>
      <c r="AU2208" s="152" t="s">
        <v>78</v>
      </c>
      <c r="AV2208" s="12" t="s">
        <v>76</v>
      </c>
      <c r="AW2208" s="12" t="s">
        <v>31</v>
      </c>
      <c r="AX2208" s="12" t="s">
        <v>69</v>
      </c>
      <c r="AY2208" s="152" t="s">
        <v>195</v>
      </c>
    </row>
    <row r="2209" spans="2:51" s="13" customFormat="1">
      <c r="B2209" s="157"/>
      <c r="D2209" s="145" t="s">
        <v>208</v>
      </c>
      <c r="E2209" s="158" t="s">
        <v>19</v>
      </c>
      <c r="F2209" s="159" t="s">
        <v>412</v>
      </c>
      <c r="H2209" s="160">
        <v>23</v>
      </c>
      <c r="I2209" s="161"/>
      <c r="L2209" s="157"/>
      <c r="M2209" s="162"/>
      <c r="T2209" s="163"/>
      <c r="AT2209" s="158" t="s">
        <v>208</v>
      </c>
      <c r="AU2209" s="158" t="s">
        <v>78</v>
      </c>
      <c r="AV2209" s="13" t="s">
        <v>78</v>
      </c>
      <c r="AW2209" s="13" t="s">
        <v>31</v>
      </c>
      <c r="AX2209" s="13" t="s">
        <v>69</v>
      </c>
      <c r="AY2209" s="158" t="s">
        <v>195</v>
      </c>
    </row>
    <row r="2210" spans="2:51" s="12" customFormat="1">
      <c r="B2210" s="151"/>
      <c r="D2210" s="145" t="s">
        <v>208</v>
      </c>
      <c r="E2210" s="152" t="s">
        <v>19</v>
      </c>
      <c r="F2210" s="153" t="s">
        <v>1303</v>
      </c>
      <c r="H2210" s="152" t="s">
        <v>19</v>
      </c>
      <c r="I2210" s="154"/>
      <c r="L2210" s="151"/>
      <c r="M2210" s="155"/>
      <c r="T2210" s="156"/>
      <c r="AT2210" s="152" t="s">
        <v>208</v>
      </c>
      <c r="AU2210" s="152" t="s">
        <v>78</v>
      </c>
      <c r="AV2210" s="12" t="s">
        <v>76</v>
      </c>
      <c r="AW2210" s="12" t="s">
        <v>31</v>
      </c>
      <c r="AX2210" s="12" t="s">
        <v>69</v>
      </c>
      <c r="AY2210" s="152" t="s">
        <v>195</v>
      </c>
    </row>
    <row r="2211" spans="2:51" s="13" customFormat="1">
      <c r="B2211" s="157"/>
      <c r="D2211" s="145" t="s">
        <v>208</v>
      </c>
      <c r="E2211" s="158" t="s">
        <v>19</v>
      </c>
      <c r="F2211" s="159" t="s">
        <v>451</v>
      </c>
      <c r="H2211" s="160">
        <v>12.6</v>
      </c>
      <c r="I2211" s="161"/>
      <c r="L2211" s="157"/>
      <c r="M2211" s="162"/>
      <c r="T2211" s="163"/>
      <c r="AT2211" s="158" t="s">
        <v>208</v>
      </c>
      <c r="AU2211" s="158" t="s">
        <v>78</v>
      </c>
      <c r="AV2211" s="13" t="s">
        <v>78</v>
      </c>
      <c r="AW2211" s="13" t="s">
        <v>31</v>
      </c>
      <c r="AX2211" s="13" t="s">
        <v>69</v>
      </c>
      <c r="AY2211" s="158" t="s">
        <v>195</v>
      </c>
    </row>
    <row r="2212" spans="2:51" s="12" customFormat="1">
      <c r="B2212" s="151"/>
      <c r="D2212" s="145" t="s">
        <v>208</v>
      </c>
      <c r="E2212" s="152" t="s">
        <v>19</v>
      </c>
      <c r="F2212" s="153" t="s">
        <v>1278</v>
      </c>
      <c r="H2212" s="152" t="s">
        <v>19</v>
      </c>
      <c r="I2212" s="154"/>
      <c r="L2212" s="151"/>
      <c r="M2212" s="155"/>
      <c r="T2212" s="156"/>
      <c r="AT2212" s="152" t="s">
        <v>208</v>
      </c>
      <c r="AU2212" s="152" t="s">
        <v>78</v>
      </c>
      <c r="AV2212" s="12" t="s">
        <v>76</v>
      </c>
      <c r="AW2212" s="12" t="s">
        <v>31</v>
      </c>
      <c r="AX2212" s="12" t="s">
        <v>69</v>
      </c>
      <c r="AY2212" s="152" t="s">
        <v>195</v>
      </c>
    </row>
    <row r="2213" spans="2:51" s="13" customFormat="1">
      <c r="B2213" s="157"/>
      <c r="D2213" s="145" t="s">
        <v>208</v>
      </c>
      <c r="E2213" s="158" t="s">
        <v>19</v>
      </c>
      <c r="F2213" s="159" t="s">
        <v>452</v>
      </c>
      <c r="H2213" s="160">
        <v>28.1</v>
      </c>
      <c r="I2213" s="161"/>
      <c r="L2213" s="157"/>
      <c r="M2213" s="162"/>
      <c r="T2213" s="163"/>
      <c r="AT2213" s="158" t="s">
        <v>208</v>
      </c>
      <c r="AU2213" s="158" t="s">
        <v>78</v>
      </c>
      <c r="AV2213" s="13" t="s">
        <v>78</v>
      </c>
      <c r="AW2213" s="13" t="s">
        <v>31</v>
      </c>
      <c r="AX2213" s="13" t="s">
        <v>69</v>
      </c>
      <c r="AY2213" s="158" t="s">
        <v>195</v>
      </c>
    </row>
    <row r="2214" spans="2:51" s="12" customFormat="1">
      <c r="B2214" s="151"/>
      <c r="D2214" s="145" t="s">
        <v>208</v>
      </c>
      <c r="E2214" s="152" t="s">
        <v>19</v>
      </c>
      <c r="F2214" s="153" t="s">
        <v>1305</v>
      </c>
      <c r="H2214" s="152" t="s">
        <v>19</v>
      </c>
      <c r="I2214" s="154"/>
      <c r="L2214" s="151"/>
      <c r="M2214" s="155"/>
      <c r="T2214" s="156"/>
      <c r="AT2214" s="152" t="s">
        <v>208</v>
      </c>
      <c r="AU2214" s="152" t="s">
        <v>78</v>
      </c>
      <c r="AV2214" s="12" t="s">
        <v>76</v>
      </c>
      <c r="AW2214" s="12" t="s">
        <v>31</v>
      </c>
      <c r="AX2214" s="12" t="s">
        <v>69</v>
      </c>
      <c r="AY2214" s="152" t="s">
        <v>195</v>
      </c>
    </row>
    <row r="2215" spans="2:51" s="13" customFormat="1">
      <c r="B2215" s="157"/>
      <c r="D2215" s="145" t="s">
        <v>208</v>
      </c>
      <c r="E2215" s="158" t="s">
        <v>19</v>
      </c>
      <c r="F2215" s="159" t="s">
        <v>453</v>
      </c>
      <c r="H2215" s="160">
        <v>2.6</v>
      </c>
      <c r="I2215" s="161"/>
      <c r="L2215" s="157"/>
      <c r="M2215" s="162"/>
      <c r="T2215" s="163"/>
      <c r="AT2215" s="158" t="s">
        <v>208</v>
      </c>
      <c r="AU2215" s="158" t="s">
        <v>78</v>
      </c>
      <c r="AV2215" s="13" t="s">
        <v>78</v>
      </c>
      <c r="AW2215" s="13" t="s">
        <v>31</v>
      </c>
      <c r="AX2215" s="13" t="s">
        <v>69</v>
      </c>
      <c r="AY2215" s="158" t="s">
        <v>195</v>
      </c>
    </row>
    <row r="2216" spans="2:51" s="12" customFormat="1">
      <c r="B2216" s="151"/>
      <c r="D2216" s="145" t="s">
        <v>208</v>
      </c>
      <c r="E2216" s="152" t="s">
        <v>19</v>
      </c>
      <c r="F2216" s="153" t="s">
        <v>1307</v>
      </c>
      <c r="H2216" s="152" t="s">
        <v>19</v>
      </c>
      <c r="I2216" s="154"/>
      <c r="L2216" s="151"/>
      <c r="M2216" s="155"/>
      <c r="T2216" s="156"/>
      <c r="AT2216" s="152" t="s">
        <v>208</v>
      </c>
      <c r="AU2216" s="152" t="s">
        <v>78</v>
      </c>
      <c r="AV2216" s="12" t="s">
        <v>76</v>
      </c>
      <c r="AW2216" s="12" t="s">
        <v>31</v>
      </c>
      <c r="AX2216" s="12" t="s">
        <v>69</v>
      </c>
      <c r="AY2216" s="152" t="s">
        <v>195</v>
      </c>
    </row>
    <row r="2217" spans="2:51" s="13" customFormat="1">
      <c r="B2217" s="157"/>
      <c r="D2217" s="145" t="s">
        <v>208</v>
      </c>
      <c r="E2217" s="158" t="s">
        <v>19</v>
      </c>
      <c r="F2217" s="159" t="s">
        <v>454</v>
      </c>
      <c r="H2217" s="160">
        <v>6.1</v>
      </c>
      <c r="I2217" s="161"/>
      <c r="L2217" s="157"/>
      <c r="M2217" s="162"/>
      <c r="T2217" s="163"/>
      <c r="AT2217" s="158" t="s">
        <v>208</v>
      </c>
      <c r="AU2217" s="158" t="s">
        <v>78</v>
      </c>
      <c r="AV2217" s="13" t="s">
        <v>78</v>
      </c>
      <c r="AW2217" s="13" t="s">
        <v>31</v>
      </c>
      <c r="AX2217" s="13" t="s">
        <v>69</v>
      </c>
      <c r="AY2217" s="158" t="s">
        <v>195</v>
      </c>
    </row>
    <row r="2218" spans="2:51" s="12" customFormat="1">
      <c r="B2218" s="151"/>
      <c r="D2218" s="145" t="s">
        <v>208</v>
      </c>
      <c r="E2218" s="152" t="s">
        <v>19</v>
      </c>
      <c r="F2218" s="153" t="s">
        <v>1309</v>
      </c>
      <c r="H2218" s="152" t="s">
        <v>19</v>
      </c>
      <c r="I2218" s="154"/>
      <c r="L2218" s="151"/>
      <c r="M2218" s="155"/>
      <c r="T2218" s="156"/>
      <c r="AT2218" s="152" t="s">
        <v>208</v>
      </c>
      <c r="AU2218" s="152" t="s">
        <v>78</v>
      </c>
      <c r="AV2218" s="12" t="s">
        <v>76</v>
      </c>
      <c r="AW2218" s="12" t="s">
        <v>31</v>
      </c>
      <c r="AX2218" s="12" t="s">
        <v>69</v>
      </c>
      <c r="AY2218" s="152" t="s">
        <v>195</v>
      </c>
    </row>
    <row r="2219" spans="2:51" s="13" customFormat="1">
      <c r="B2219" s="157"/>
      <c r="D2219" s="145" t="s">
        <v>208</v>
      </c>
      <c r="E2219" s="158" t="s">
        <v>19</v>
      </c>
      <c r="F2219" s="159" t="s">
        <v>455</v>
      </c>
      <c r="H2219" s="160">
        <v>20.7</v>
      </c>
      <c r="I2219" s="161"/>
      <c r="L2219" s="157"/>
      <c r="M2219" s="162"/>
      <c r="T2219" s="163"/>
      <c r="AT2219" s="158" t="s">
        <v>208</v>
      </c>
      <c r="AU2219" s="158" t="s">
        <v>78</v>
      </c>
      <c r="AV2219" s="13" t="s">
        <v>78</v>
      </c>
      <c r="AW2219" s="13" t="s">
        <v>31</v>
      </c>
      <c r="AX2219" s="13" t="s">
        <v>69</v>
      </c>
      <c r="AY2219" s="158" t="s">
        <v>195</v>
      </c>
    </row>
    <row r="2220" spans="2:51" s="12" customFormat="1">
      <c r="B2220" s="151"/>
      <c r="D2220" s="145" t="s">
        <v>208</v>
      </c>
      <c r="E2220" s="152" t="s">
        <v>19</v>
      </c>
      <c r="F2220" s="153" t="s">
        <v>1311</v>
      </c>
      <c r="H2220" s="152" t="s">
        <v>19</v>
      </c>
      <c r="I2220" s="154"/>
      <c r="L2220" s="151"/>
      <c r="M2220" s="155"/>
      <c r="T2220" s="156"/>
      <c r="AT2220" s="152" t="s">
        <v>208</v>
      </c>
      <c r="AU2220" s="152" t="s">
        <v>78</v>
      </c>
      <c r="AV2220" s="12" t="s">
        <v>76</v>
      </c>
      <c r="AW2220" s="12" t="s">
        <v>31</v>
      </c>
      <c r="AX2220" s="12" t="s">
        <v>69</v>
      </c>
      <c r="AY2220" s="152" t="s">
        <v>195</v>
      </c>
    </row>
    <row r="2221" spans="2:51" s="13" customFormat="1">
      <c r="B2221" s="157"/>
      <c r="D2221" s="145" t="s">
        <v>208</v>
      </c>
      <c r="E2221" s="158" t="s">
        <v>19</v>
      </c>
      <c r="F2221" s="159" t="s">
        <v>456</v>
      </c>
      <c r="H2221" s="160">
        <v>9.9</v>
      </c>
      <c r="I2221" s="161"/>
      <c r="L2221" s="157"/>
      <c r="M2221" s="162"/>
      <c r="T2221" s="163"/>
      <c r="AT2221" s="158" t="s">
        <v>208</v>
      </c>
      <c r="AU2221" s="158" t="s">
        <v>78</v>
      </c>
      <c r="AV2221" s="13" t="s">
        <v>78</v>
      </c>
      <c r="AW2221" s="13" t="s">
        <v>31</v>
      </c>
      <c r="AX2221" s="13" t="s">
        <v>69</v>
      </c>
      <c r="AY2221" s="158" t="s">
        <v>195</v>
      </c>
    </row>
    <row r="2222" spans="2:51" s="12" customFormat="1">
      <c r="B2222" s="151"/>
      <c r="D2222" s="145" t="s">
        <v>208</v>
      </c>
      <c r="E2222" s="152" t="s">
        <v>19</v>
      </c>
      <c r="F2222" s="153" t="s">
        <v>1313</v>
      </c>
      <c r="H2222" s="152" t="s">
        <v>19</v>
      </c>
      <c r="I2222" s="154"/>
      <c r="L2222" s="151"/>
      <c r="M2222" s="155"/>
      <c r="T2222" s="156"/>
      <c r="AT2222" s="152" t="s">
        <v>208</v>
      </c>
      <c r="AU2222" s="152" t="s">
        <v>78</v>
      </c>
      <c r="AV2222" s="12" t="s">
        <v>76</v>
      </c>
      <c r="AW2222" s="12" t="s">
        <v>31</v>
      </c>
      <c r="AX2222" s="12" t="s">
        <v>69</v>
      </c>
      <c r="AY2222" s="152" t="s">
        <v>195</v>
      </c>
    </row>
    <row r="2223" spans="2:51" s="13" customFormat="1">
      <c r="B2223" s="157"/>
      <c r="D2223" s="145" t="s">
        <v>208</v>
      </c>
      <c r="E2223" s="158" t="s">
        <v>19</v>
      </c>
      <c r="F2223" s="159" t="s">
        <v>457</v>
      </c>
      <c r="H2223" s="160">
        <v>21.2</v>
      </c>
      <c r="I2223" s="161"/>
      <c r="L2223" s="157"/>
      <c r="M2223" s="162"/>
      <c r="T2223" s="163"/>
      <c r="AT2223" s="158" t="s">
        <v>208</v>
      </c>
      <c r="AU2223" s="158" t="s">
        <v>78</v>
      </c>
      <c r="AV2223" s="13" t="s">
        <v>78</v>
      </c>
      <c r="AW2223" s="13" t="s">
        <v>31</v>
      </c>
      <c r="AX2223" s="13" t="s">
        <v>69</v>
      </c>
      <c r="AY2223" s="158" t="s">
        <v>195</v>
      </c>
    </row>
    <row r="2224" spans="2:51" s="12" customFormat="1">
      <c r="B2224" s="151"/>
      <c r="D2224" s="145" t="s">
        <v>208</v>
      </c>
      <c r="E2224" s="152" t="s">
        <v>19</v>
      </c>
      <c r="F2224" s="153" t="s">
        <v>1315</v>
      </c>
      <c r="H2224" s="152" t="s">
        <v>19</v>
      </c>
      <c r="I2224" s="154"/>
      <c r="L2224" s="151"/>
      <c r="M2224" s="155"/>
      <c r="T2224" s="156"/>
      <c r="AT2224" s="152" t="s">
        <v>208</v>
      </c>
      <c r="AU2224" s="152" t="s">
        <v>78</v>
      </c>
      <c r="AV2224" s="12" t="s">
        <v>76</v>
      </c>
      <c r="AW2224" s="12" t="s">
        <v>31</v>
      </c>
      <c r="AX2224" s="12" t="s">
        <v>69</v>
      </c>
      <c r="AY2224" s="152" t="s">
        <v>195</v>
      </c>
    </row>
    <row r="2225" spans="2:51" s="13" customFormat="1">
      <c r="B2225" s="157"/>
      <c r="D2225" s="145" t="s">
        <v>208</v>
      </c>
      <c r="E2225" s="158" t="s">
        <v>19</v>
      </c>
      <c r="F2225" s="159" t="s">
        <v>458</v>
      </c>
      <c r="H2225" s="160">
        <v>5.6</v>
      </c>
      <c r="I2225" s="161"/>
      <c r="L2225" s="157"/>
      <c r="M2225" s="162"/>
      <c r="T2225" s="163"/>
      <c r="AT2225" s="158" t="s">
        <v>208</v>
      </c>
      <c r="AU2225" s="158" t="s">
        <v>78</v>
      </c>
      <c r="AV2225" s="13" t="s">
        <v>78</v>
      </c>
      <c r="AW2225" s="13" t="s">
        <v>31</v>
      </c>
      <c r="AX2225" s="13" t="s">
        <v>69</v>
      </c>
      <c r="AY2225" s="158" t="s">
        <v>195</v>
      </c>
    </row>
    <row r="2226" spans="2:51" s="12" customFormat="1">
      <c r="B2226" s="151"/>
      <c r="D2226" s="145" t="s">
        <v>208</v>
      </c>
      <c r="E2226" s="152" t="s">
        <v>19</v>
      </c>
      <c r="F2226" s="153" t="s">
        <v>459</v>
      </c>
      <c r="H2226" s="152" t="s">
        <v>19</v>
      </c>
      <c r="I2226" s="154"/>
      <c r="L2226" s="151"/>
      <c r="M2226" s="155"/>
      <c r="T2226" s="156"/>
      <c r="AT2226" s="152" t="s">
        <v>208</v>
      </c>
      <c r="AU2226" s="152" t="s">
        <v>78</v>
      </c>
      <c r="AV2226" s="12" t="s">
        <v>76</v>
      </c>
      <c r="AW2226" s="12" t="s">
        <v>31</v>
      </c>
      <c r="AX2226" s="12" t="s">
        <v>69</v>
      </c>
      <c r="AY2226" s="152" t="s">
        <v>195</v>
      </c>
    </row>
    <row r="2227" spans="2:51" s="12" customFormat="1">
      <c r="B2227" s="151"/>
      <c r="D2227" s="145" t="s">
        <v>208</v>
      </c>
      <c r="E2227" s="152" t="s">
        <v>19</v>
      </c>
      <c r="F2227" s="153" t="s">
        <v>1167</v>
      </c>
      <c r="H2227" s="152" t="s">
        <v>19</v>
      </c>
      <c r="I2227" s="154"/>
      <c r="L2227" s="151"/>
      <c r="M2227" s="155"/>
      <c r="T2227" s="156"/>
      <c r="AT2227" s="152" t="s">
        <v>208</v>
      </c>
      <c r="AU2227" s="152" t="s">
        <v>78</v>
      </c>
      <c r="AV2227" s="12" t="s">
        <v>76</v>
      </c>
      <c r="AW2227" s="12" t="s">
        <v>31</v>
      </c>
      <c r="AX2227" s="12" t="s">
        <v>69</v>
      </c>
      <c r="AY2227" s="152" t="s">
        <v>195</v>
      </c>
    </row>
    <row r="2228" spans="2:51" s="13" customFormat="1">
      <c r="B2228" s="157"/>
      <c r="D2228" s="145" t="s">
        <v>208</v>
      </c>
      <c r="E2228" s="158" t="s">
        <v>19</v>
      </c>
      <c r="F2228" s="159" t="s">
        <v>486</v>
      </c>
      <c r="H2228" s="160">
        <v>13.7</v>
      </c>
      <c r="I2228" s="161"/>
      <c r="L2228" s="157"/>
      <c r="M2228" s="162"/>
      <c r="T2228" s="163"/>
      <c r="AT2228" s="158" t="s">
        <v>208</v>
      </c>
      <c r="AU2228" s="158" t="s">
        <v>78</v>
      </c>
      <c r="AV2228" s="13" t="s">
        <v>78</v>
      </c>
      <c r="AW2228" s="13" t="s">
        <v>31</v>
      </c>
      <c r="AX2228" s="13" t="s">
        <v>69</v>
      </c>
      <c r="AY2228" s="158" t="s">
        <v>195</v>
      </c>
    </row>
    <row r="2229" spans="2:51" s="12" customFormat="1">
      <c r="B2229" s="151"/>
      <c r="D2229" s="145" t="s">
        <v>208</v>
      </c>
      <c r="E2229" s="152" t="s">
        <v>19</v>
      </c>
      <c r="F2229" s="153" t="s">
        <v>1171</v>
      </c>
      <c r="H2229" s="152" t="s">
        <v>19</v>
      </c>
      <c r="I2229" s="154"/>
      <c r="L2229" s="151"/>
      <c r="M2229" s="155"/>
      <c r="T2229" s="156"/>
      <c r="AT2229" s="152" t="s">
        <v>208</v>
      </c>
      <c r="AU2229" s="152" t="s">
        <v>78</v>
      </c>
      <c r="AV2229" s="12" t="s">
        <v>76</v>
      </c>
      <c r="AW2229" s="12" t="s">
        <v>31</v>
      </c>
      <c r="AX2229" s="12" t="s">
        <v>69</v>
      </c>
      <c r="AY2229" s="152" t="s">
        <v>195</v>
      </c>
    </row>
    <row r="2230" spans="2:51" s="13" customFormat="1">
      <c r="B2230" s="157"/>
      <c r="D2230" s="145" t="s">
        <v>208</v>
      </c>
      <c r="E2230" s="158" t="s">
        <v>19</v>
      </c>
      <c r="F2230" s="159" t="s">
        <v>439</v>
      </c>
      <c r="H2230" s="160">
        <v>3.3</v>
      </c>
      <c r="I2230" s="161"/>
      <c r="L2230" s="157"/>
      <c r="M2230" s="162"/>
      <c r="T2230" s="163"/>
      <c r="AT2230" s="158" t="s">
        <v>208</v>
      </c>
      <c r="AU2230" s="158" t="s">
        <v>78</v>
      </c>
      <c r="AV2230" s="13" t="s">
        <v>78</v>
      </c>
      <c r="AW2230" s="13" t="s">
        <v>31</v>
      </c>
      <c r="AX2230" s="13" t="s">
        <v>69</v>
      </c>
      <c r="AY2230" s="158" t="s">
        <v>195</v>
      </c>
    </row>
    <row r="2231" spans="2:51" s="12" customFormat="1">
      <c r="B2231" s="151"/>
      <c r="D2231" s="145" t="s">
        <v>208</v>
      </c>
      <c r="E2231" s="152" t="s">
        <v>19</v>
      </c>
      <c r="F2231" s="153" t="s">
        <v>1173</v>
      </c>
      <c r="H2231" s="152" t="s">
        <v>19</v>
      </c>
      <c r="I2231" s="154"/>
      <c r="L2231" s="151"/>
      <c r="M2231" s="155"/>
      <c r="T2231" s="156"/>
      <c r="AT2231" s="152" t="s">
        <v>208</v>
      </c>
      <c r="AU2231" s="152" t="s">
        <v>78</v>
      </c>
      <c r="AV2231" s="12" t="s">
        <v>76</v>
      </c>
      <c r="AW2231" s="12" t="s">
        <v>31</v>
      </c>
      <c r="AX2231" s="12" t="s">
        <v>69</v>
      </c>
      <c r="AY2231" s="152" t="s">
        <v>195</v>
      </c>
    </row>
    <row r="2232" spans="2:51" s="13" customFormat="1">
      <c r="B2232" s="157"/>
      <c r="D2232" s="145" t="s">
        <v>208</v>
      </c>
      <c r="E2232" s="158" t="s">
        <v>19</v>
      </c>
      <c r="F2232" s="159" t="s">
        <v>449</v>
      </c>
      <c r="H2232" s="160">
        <v>2.5</v>
      </c>
      <c r="I2232" s="161"/>
      <c r="L2232" s="157"/>
      <c r="M2232" s="162"/>
      <c r="T2232" s="163"/>
      <c r="AT2232" s="158" t="s">
        <v>208</v>
      </c>
      <c r="AU2232" s="158" t="s">
        <v>78</v>
      </c>
      <c r="AV2232" s="13" t="s">
        <v>78</v>
      </c>
      <c r="AW2232" s="13" t="s">
        <v>31</v>
      </c>
      <c r="AX2232" s="13" t="s">
        <v>69</v>
      </c>
      <c r="AY2232" s="158" t="s">
        <v>195</v>
      </c>
    </row>
    <row r="2233" spans="2:51" s="12" customFormat="1">
      <c r="B2233" s="151"/>
      <c r="D2233" s="145" t="s">
        <v>208</v>
      </c>
      <c r="E2233" s="152" t="s">
        <v>19</v>
      </c>
      <c r="F2233" s="153" t="s">
        <v>1175</v>
      </c>
      <c r="H2233" s="152" t="s">
        <v>19</v>
      </c>
      <c r="I2233" s="154"/>
      <c r="L2233" s="151"/>
      <c r="M2233" s="155"/>
      <c r="T2233" s="156"/>
      <c r="AT2233" s="152" t="s">
        <v>208</v>
      </c>
      <c r="AU2233" s="152" t="s">
        <v>78</v>
      </c>
      <c r="AV2233" s="12" t="s">
        <v>76</v>
      </c>
      <c r="AW2233" s="12" t="s">
        <v>31</v>
      </c>
      <c r="AX2233" s="12" t="s">
        <v>69</v>
      </c>
      <c r="AY2233" s="152" t="s">
        <v>195</v>
      </c>
    </row>
    <row r="2234" spans="2:51" s="13" customFormat="1">
      <c r="B2234" s="157"/>
      <c r="D2234" s="145" t="s">
        <v>208</v>
      </c>
      <c r="E2234" s="158" t="s">
        <v>19</v>
      </c>
      <c r="F2234" s="159" t="s">
        <v>493</v>
      </c>
      <c r="H2234" s="160">
        <v>2.2999999999999998</v>
      </c>
      <c r="I2234" s="161"/>
      <c r="L2234" s="157"/>
      <c r="M2234" s="162"/>
      <c r="T2234" s="163"/>
      <c r="AT2234" s="158" t="s">
        <v>208</v>
      </c>
      <c r="AU2234" s="158" t="s">
        <v>78</v>
      </c>
      <c r="AV2234" s="13" t="s">
        <v>78</v>
      </c>
      <c r="AW2234" s="13" t="s">
        <v>31</v>
      </c>
      <c r="AX2234" s="13" t="s">
        <v>69</v>
      </c>
      <c r="AY2234" s="158" t="s">
        <v>195</v>
      </c>
    </row>
    <row r="2235" spans="2:51" s="12" customFormat="1">
      <c r="B2235" s="151"/>
      <c r="D2235" s="145" t="s">
        <v>208</v>
      </c>
      <c r="E2235" s="152" t="s">
        <v>19</v>
      </c>
      <c r="F2235" s="153" t="s">
        <v>1073</v>
      </c>
      <c r="H2235" s="152" t="s">
        <v>19</v>
      </c>
      <c r="I2235" s="154"/>
      <c r="L2235" s="151"/>
      <c r="M2235" s="155"/>
      <c r="T2235" s="156"/>
      <c r="AT2235" s="152" t="s">
        <v>208</v>
      </c>
      <c r="AU2235" s="152" t="s">
        <v>78</v>
      </c>
      <c r="AV2235" s="12" t="s">
        <v>76</v>
      </c>
      <c r="AW2235" s="12" t="s">
        <v>31</v>
      </c>
      <c r="AX2235" s="12" t="s">
        <v>69</v>
      </c>
      <c r="AY2235" s="152" t="s">
        <v>195</v>
      </c>
    </row>
    <row r="2236" spans="2:51" s="13" customFormat="1">
      <c r="B2236" s="157"/>
      <c r="D2236" s="145" t="s">
        <v>208</v>
      </c>
      <c r="E2236" s="158" t="s">
        <v>19</v>
      </c>
      <c r="F2236" s="159" t="s">
        <v>479</v>
      </c>
      <c r="H2236" s="160">
        <v>13.1</v>
      </c>
      <c r="I2236" s="161"/>
      <c r="L2236" s="157"/>
      <c r="M2236" s="162"/>
      <c r="T2236" s="163"/>
      <c r="AT2236" s="158" t="s">
        <v>208</v>
      </c>
      <c r="AU2236" s="158" t="s">
        <v>78</v>
      </c>
      <c r="AV2236" s="13" t="s">
        <v>78</v>
      </c>
      <c r="AW2236" s="13" t="s">
        <v>31</v>
      </c>
      <c r="AX2236" s="13" t="s">
        <v>69</v>
      </c>
      <c r="AY2236" s="158" t="s">
        <v>195</v>
      </c>
    </row>
    <row r="2237" spans="2:51" s="12" customFormat="1">
      <c r="B2237" s="151"/>
      <c r="D2237" s="145" t="s">
        <v>208</v>
      </c>
      <c r="E2237" s="152" t="s">
        <v>19</v>
      </c>
      <c r="F2237" s="153" t="s">
        <v>494</v>
      </c>
      <c r="H2237" s="152" t="s">
        <v>19</v>
      </c>
      <c r="I2237" s="154"/>
      <c r="L2237" s="151"/>
      <c r="M2237" s="155"/>
      <c r="T2237" s="156"/>
      <c r="AT2237" s="152" t="s">
        <v>208</v>
      </c>
      <c r="AU2237" s="152" t="s">
        <v>78</v>
      </c>
      <c r="AV2237" s="12" t="s">
        <v>76</v>
      </c>
      <c r="AW2237" s="12" t="s">
        <v>31</v>
      </c>
      <c r="AX2237" s="12" t="s">
        <v>69</v>
      </c>
      <c r="AY2237" s="152" t="s">
        <v>195</v>
      </c>
    </row>
    <row r="2238" spans="2:51" s="12" customFormat="1">
      <c r="B2238" s="151"/>
      <c r="D2238" s="145" t="s">
        <v>208</v>
      </c>
      <c r="E2238" s="152" t="s">
        <v>19</v>
      </c>
      <c r="F2238" s="153" t="s">
        <v>1103</v>
      </c>
      <c r="H2238" s="152" t="s">
        <v>19</v>
      </c>
      <c r="I2238" s="154"/>
      <c r="L2238" s="151"/>
      <c r="M2238" s="155"/>
      <c r="T2238" s="156"/>
      <c r="AT2238" s="152" t="s">
        <v>208</v>
      </c>
      <c r="AU2238" s="152" t="s">
        <v>78</v>
      </c>
      <c r="AV2238" s="12" t="s">
        <v>76</v>
      </c>
      <c r="AW2238" s="12" t="s">
        <v>31</v>
      </c>
      <c r="AX2238" s="12" t="s">
        <v>69</v>
      </c>
      <c r="AY2238" s="152" t="s">
        <v>195</v>
      </c>
    </row>
    <row r="2239" spans="2:51" s="13" customFormat="1">
      <c r="B2239" s="157"/>
      <c r="D2239" s="145" t="s">
        <v>208</v>
      </c>
      <c r="E2239" s="158" t="s">
        <v>19</v>
      </c>
      <c r="F2239" s="159" t="s">
        <v>512</v>
      </c>
      <c r="H2239" s="160">
        <v>15.4</v>
      </c>
      <c r="I2239" s="161"/>
      <c r="L2239" s="157"/>
      <c r="M2239" s="162"/>
      <c r="T2239" s="163"/>
      <c r="AT2239" s="158" t="s">
        <v>208</v>
      </c>
      <c r="AU2239" s="158" t="s">
        <v>78</v>
      </c>
      <c r="AV2239" s="13" t="s">
        <v>78</v>
      </c>
      <c r="AW2239" s="13" t="s">
        <v>31</v>
      </c>
      <c r="AX2239" s="13" t="s">
        <v>69</v>
      </c>
      <c r="AY2239" s="158" t="s">
        <v>195</v>
      </c>
    </row>
    <row r="2240" spans="2:51" s="12" customFormat="1">
      <c r="B2240" s="151"/>
      <c r="D2240" s="145" t="s">
        <v>208</v>
      </c>
      <c r="E2240" s="152" t="s">
        <v>19</v>
      </c>
      <c r="F2240" s="153" t="s">
        <v>513</v>
      </c>
      <c r="H2240" s="152" t="s">
        <v>19</v>
      </c>
      <c r="I2240" s="154"/>
      <c r="L2240" s="151"/>
      <c r="M2240" s="155"/>
      <c r="T2240" s="156"/>
      <c r="AT2240" s="152" t="s">
        <v>208</v>
      </c>
      <c r="AU2240" s="152" t="s">
        <v>78</v>
      </c>
      <c r="AV2240" s="12" t="s">
        <v>76</v>
      </c>
      <c r="AW2240" s="12" t="s">
        <v>31</v>
      </c>
      <c r="AX2240" s="12" t="s">
        <v>69</v>
      </c>
      <c r="AY2240" s="152" t="s">
        <v>195</v>
      </c>
    </row>
    <row r="2241" spans="2:65" s="12" customFormat="1">
      <c r="B2241" s="151"/>
      <c r="D2241" s="145" t="s">
        <v>208</v>
      </c>
      <c r="E2241" s="152" t="s">
        <v>19</v>
      </c>
      <c r="F2241" s="153" t="s">
        <v>1129</v>
      </c>
      <c r="H2241" s="152" t="s">
        <v>19</v>
      </c>
      <c r="I2241" s="154"/>
      <c r="L2241" s="151"/>
      <c r="M2241" s="155"/>
      <c r="T2241" s="156"/>
      <c r="AT2241" s="152" t="s">
        <v>208</v>
      </c>
      <c r="AU2241" s="152" t="s">
        <v>78</v>
      </c>
      <c r="AV2241" s="12" t="s">
        <v>76</v>
      </c>
      <c r="AW2241" s="12" t="s">
        <v>31</v>
      </c>
      <c r="AX2241" s="12" t="s">
        <v>69</v>
      </c>
      <c r="AY2241" s="152" t="s">
        <v>195</v>
      </c>
    </row>
    <row r="2242" spans="2:65" s="13" customFormat="1">
      <c r="B2242" s="157"/>
      <c r="D2242" s="145" t="s">
        <v>208</v>
      </c>
      <c r="E2242" s="158" t="s">
        <v>19</v>
      </c>
      <c r="F2242" s="159" t="s">
        <v>512</v>
      </c>
      <c r="H2242" s="160">
        <v>15.4</v>
      </c>
      <c r="I2242" s="161"/>
      <c r="L2242" s="157"/>
      <c r="M2242" s="162"/>
      <c r="T2242" s="163"/>
      <c r="AT2242" s="158" t="s">
        <v>208</v>
      </c>
      <c r="AU2242" s="158" t="s">
        <v>78</v>
      </c>
      <c r="AV2242" s="13" t="s">
        <v>78</v>
      </c>
      <c r="AW2242" s="13" t="s">
        <v>31</v>
      </c>
      <c r="AX2242" s="13" t="s">
        <v>69</v>
      </c>
      <c r="AY2242" s="158" t="s">
        <v>195</v>
      </c>
    </row>
    <row r="2243" spans="2:65" s="14" customFormat="1">
      <c r="B2243" s="164"/>
      <c r="D2243" s="145" t="s">
        <v>208</v>
      </c>
      <c r="E2243" s="165" t="s">
        <v>19</v>
      </c>
      <c r="F2243" s="166" t="s">
        <v>220</v>
      </c>
      <c r="H2243" s="167">
        <v>374.2</v>
      </c>
      <c r="I2243" s="168"/>
      <c r="L2243" s="164"/>
      <c r="M2243" s="169"/>
      <c r="T2243" s="170"/>
      <c r="AT2243" s="165" t="s">
        <v>208</v>
      </c>
      <c r="AU2243" s="165" t="s">
        <v>78</v>
      </c>
      <c r="AV2243" s="14" t="s">
        <v>202</v>
      </c>
      <c r="AW2243" s="14" t="s">
        <v>31</v>
      </c>
      <c r="AX2243" s="14" t="s">
        <v>76</v>
      </c>
      <c r="AY2243" s="165" t="s">
        <v>195</v>
      </c>
    </row>
    <row r="2244" spans="2:65" s="1" customFormat="1" ht="21.75" customHeight="1">
      <c r="B2244" s="33"/>
      <c r="C2244" s="132" t="s">
        <v>1802</v>
      </c>
      <c r="D2244" s="132" t="s">
        <v>197</v>
      </c>
      <c r="E2244" s="133" t="s">
        <v>1803</v>
      </c>
      <c r="F2244" s="134" t="s">
        <v>1804</v>
      </c>
      <c r="G2244" s="135" t="s">
        <v>200</v>
      </c>
      <c r="H2244" s="136">
        <v>2664.0450000000001</v>
      </c>
      <c r="I2244" s="137"/>
      <c r="J2244" s="138">
        <f>ROUND(I2244*H2244,2)</f>
        <v>0</v>
      </c>
      <c r="K2244" s="134" t="s">
        <v>201</v>
      </c>
      <c r="L2244" s="33"/>
      <c r="M2244" s="139" t="s">
        <v>19</v>
      </c>
      <c r="N2244" s="140" t="s">
        <v>40</v>
      </c>
      <c r="P2244" s="141">
        <f>O2244*H2244</f>
        <v>0</v>
      </c>
      <c r="Q2244" s="141">
        <v>0</v>
      </c>
      <c r="R2244" s="141">
        <f>Q2244*H2244</f>
        <v>0</v>
      </c>
      <c r="S2244" s="141">
        <v>4.5999999999999999E-2</v>
      </c>
      <c r="T2244" s="142">
        <f>S2244*H2244</f>
        <v>122.54607</v>
      </c>
      <c r="AR2244" s="143" t="s">
        <v>202</v>
      </c>
      <c r="AT2244" s="143" t="s">
        <v>197</v>
      </c>
      <c r="AU2244" s="143" t="s">
        <v>78</v>
      </c>
      <c r="AY2244" s="18" t="s">
        <v>195</v>
      </c>
      <c r="BE2244" s="144">
        <f>IF(N2244="základní",J2244,0)</f>
        <v>0</v>
      </c>
      <c r="BF2244" s="144">
        <f>IF(N2244="snížená",J2244,0)</f>
        <v>0</v>
      </c>
      <c r="BG2244" s="144">
        <f>IF(N2244="zákl. přenesená",J2244,0)</f>
        <v>0</v>
      </c>
      <c r="BH2244" s="144">
        <f>IF(N2244="sníž. přenesená",J2244,0)</f>
        <v>0</v>
      </c>
      <c r="BI2244" s="144">
        <f>IF(N2244="nulová",J2244,0)</f>
        <v>0</v>
      </c>
      <c r="BJ2244" s="18" t="s">
        <v>76</v>
      </c>
      <c r="BK2244" s="144">
        <f>ROUND(I2244*H2244,2)</f>
        <v>0</v>
      </c>
      <c r="BL2244" s="18" t="s">
        <v>202</v>
      </c>
      <c r="BM2244" s="143" t="s">
        <v>1805</v>
      </c>
    </row>
    <row r="2245" spans="2:65" s="1" customFormat="1">
      <c r="B2245" s="33"/>
      <c r="D2245" s="145" t="s">
        <v>204</v>
      </c>
      <c r="F2245" s="146" t="s">
        <v>1806</v>
      </c>
      <c r="I2245" s="147"/>
      <c r="L2245" s="33"/>
      <c r="M2245" s="148"/>
      <c r="T2245" s="54"/>
      <c r="AT2245" s="18" t="s">
        <v>204</v>
      </c>
      <c r="AU2245" s="18" t="s">
        <v>78</v>
      </c>
    </row>
    <row r="2246" spans="2:65" s="1" customFormat="1">
      <c r="B2246" s="33"/>
      <c r="D2246" s="149" t="s">
        <v>206</v>
      </c>
      <c r="F2246" s="150" t="s">
        <v>1807</v>
      </c>
      <c r="I2246" s="147"/>
      <c r="L2246" s="33"/>
      <c r="M2246" s="148"/>
      <c r="T2246" s="54"/>
      <c r="AT2246" s="18" t="s">
        <v>206</v>
      </c>
      <c r="AU2246" s="18" t="s">
        <v>78</v>
      </c>
    </row>
    <row r="2247" spans="2:65" s="12" customFormat="1">
      <c r="B2247" s="151"/>
      <c r="D2247" s="145" t="s">
        <v>208</v>
      </c>
      <c r="E2247" s="152" t="s">
        <v>19</v>
      </c>
      <c r="F2247" s="153" t="s">
        <v>209</v>
      </c>
      <c r="H2247" s="152" t="s">
        <v>19</v>
      </c>
      <c r="I2247" s="154"/>
      <c r="L2247" s="151"/>
      <c r="M2247" s="155"/>
      <c r="T2247" s="156"/>
      <c r="AT2247" s="152" t="s">
        <v>208</v>
      </c>
      <c r="AU2247" s="152" t="s">
        <v>78</v>
      </c>
      <c r="AV2247" s="12" t="s">
        <v>76</v>
      </c>
      <c r="AW2247" s="12" t="s">
        <v>31</v>
      </c>
      <c r="AX2247" s="12" t="s">
        <v>69</v>
      </c>
      <c r="AY2247" s="152" t="s">
        <v>195</v>
      </c>
    </row>
    <row r="2248" spans="2:65" s="12" customFormat="1">
      <c r="B2248" s="151"/>
      <c r="D2248" s="145" t="s">
        <v>208</v>
      </c>
      <c r="E2248" s="152" t="s">
        <v>19</v>
      </c>
      <c r="F2248" s="153" t="s">
        <v>1808</v>
      </c>
      <c r="H2248" s="152" t="s">
        <v>19</v>
      </c>
      <c r="I2248" s="154"/>
      <c r="L2248" s="151"/>
      <c r="M2248" s="155"/>
      <c r="T2248" s="156"/>
      <c r="AT2248" s="152" t="s">
        <v>208</v>
      </c>
      <c r="AU2248" s="152" t="s">
        <v>78</v>
      </c>
      <c r="AV2248" s="12" t="s">
        <v>76</v>
      </c>
      <c r="AW2248" s="12" t="s">
        <v>31</v>
      </c>
      <c r="AX2248" s="12" t="s">
        <v>69</v>
      </c>
      <c r="AY2248" s="152" t="s">
        <v>195</v>
      </c>
    </row>
    <row r="2249" spans="2:65" s="13" customFormat="1">
      <c r="B2249" s="157"/>
      <c r="D2249" s="145" t="s">
        <v>208</v>
      </c>
      <c r="E2249" s="158" t="s">
        <v>19</v>
      </c>
      <c r="F2249" s="159" t="s">
        <v>1809</v>
      </c>
      <c r="H2249" s="160">
        <v>204.12</v>
      </c>
      <c r="I2249" s="161"/>
      <c r="L2249" s="157"/>
      <c r="M2249" s="162"/>
      <c r="T2249" s="163"/>
      <c r="AT2249" s="158" t="s">
        <v>208</v>
      </c>
      <c r="AU2249" s="158" t="s">
        <v>78</v>
      </c>
      <c r="AV2249" s="13" t="s">
        <v>78</v>
      </c>
      <c r="AW2249" s="13" t="s">
        <v>31</v>
      </c>
      <c r="AX2249" s="13" t="s">
        <v>69</v>
      </c>
      <c r="AY2249" s="158" t="s">
        <v>195</v>
      </c>
    </row>
    <row r="2250" spans="2:65" s="12" customFormat="1">
      <c r="B2250" s="151"/>
      <c r="D2250" s="145" t="s">
        <v>208</v>
      </c>
      <c r="E2250" s="152" t="s">
        <v>19</v>
      </c>
      <c r="F2250" s="153" t="s">
        <v>1810</v>
      </c>
      <c r="H2250" s="152" t="s">
        <v>19</v>
      </c>
      <c r="I2250" s="154"/>
      <c r="L2250" s="151"/>
      <c r="M2250" s="155"/>
      <c r="T2250" s="156"/>
      <c r="AT2250" s="152" t="s">
        <v>208</v>
      </c>
      <c r="AU2250" s="152" t="s">
        <v>78</v>
      </c>
      <c r="AV2250" s="12" t="s">
        <v>76</v>
      </c>
      <c r="AW2250" s="12" t="s">
        <v>31</v>
      </c>
      <c r="AX2250" s="12" t="s">
        <v>69</v>
      </c>
      <c r="AY2250" s="152" t="s">
        <v>195</v>
      </c>
    </row>
    <row r="2251" spans="2:65" s="13" customFormat="1">
      <c r="B2251" s="157"/>
      <c r="D2251" s="145" t="s">
        <v>208</v>
      </c>
      <c r="E2251" s="158" t="s">
        <v>19</v>
      </c>
      <c r="F2251" s="159" t="s">
        <v>1811</v>
      </c>
      <c r="H2251" s="160">
        <v>123.11</v>
      </c>
      <c r="I2251" s="161"/>
      <c r="L2251" s="157"/>
      <c r="M2251" s="162"/>
      <c r="T2251" s="163"/>
      <c r="AT2251" s="158" t="s">
        <v>208</v>
      </c>
      <c r="AU2251" s="158" t="s">
        <v>78</v>
      </c>
      <c r="AV2251" s="13" t="s">
        <v>78</v>
      </c>
      <c r="AW2251" s="13" t="s">
        <v>31</v>
      </c>
      <c r="AX2251" s="13" t="s">
        <v>69</v>
      </c>
      <c r="AY2251" s="158" t="s">
        <v>195</v>
      </c>
    </row>
    <row r="2252" spans="2:65" s="13" customFormat="1">
      <c r="B2252" s="157"/>
      <c r="D2252" s="145" t="s">
        <v>208</v>
      </c>
      <c r="E2252" s="158" t="s">
        <v>19</v>
      </c>
      <c r="F2252" s="159" t="s">
        <v>1812</v>
      </c>
      <c r="H2252" s="160">
        <v>81.08</v>
      </c>
      <c r="I2252" s="161"/>
      <c r="L2252" s="157"/>
      <c r="M2252" s="162"/>
      <c r="T2252" s="163"/>
      <c r="AT2252" s="158" t="s">
        <v>208</v>
      </c>
      <c r="AU2252" s="158" t="s">
        <v>78</v>
      </c>
      <c r="AV2252" s="13" t="s">
        <v>78</v>
      </c>
      <c r="AW2252" s="13" t="s">
        <v>31</v>
      </c>
      <c r="AX2252" s="13" t="s">
        <v>69</v>
      </c>
      <c r="AY2252" s="158" t="s">
        <v>195</v>
      </c>
    </row>
    <row r="2253" spans="2:65" s="12" customFormat="1">
      <c r="B2253" s="151"/>
      <c r="D2253" s="145" t="s">
        <v>208</v>
      </c>
      <c r="E2253" s="152" t="s">
        <v>19</v>
      </c>
      <c r="F2253" s="153" t="s">
        <v>608</v>
      </c>
      <c r="H2253" s="152" t="s">
        <v>19</v>
      </c>
      <c r="I2253" s="154"/>
      <c r="L2253" s="151"/>
      <c r="M2253" s="155"/>
      <c r="T2253" s="156"/>
      <c r="AT2253" s="152" t="s">
        <v>208</v>
      </c>
      <c r="AU2253" s="152" t="s">
        <v>78</v>
      </c>
      <c r="AV2253" s="12" t="s">
        <v>76</v>
      </c>
      <c r="AW2253" s="12" t="s">
        <v>31</v>
      </c>
      <c r="AX2253" s="12" t="s">
        <v>69</v>
      </c>
      <c r="AY2253" s="152" t="s">
        <v>195</v>
      </c>
    </row>
    <row r="2254" spans="2:65" s="12" customFormat="1">
      <c r="B2254" s="151"/>
      <c r="D2254" s="145" t="s">
        <v>208</v>
      </c>
      <c r="E2254" s="152" t="s">
        <v>19</v>
      </c>
      <c r="F2254" s="153" t="s">
        <v>986</v>
      </c>
      <c r="H2254" s="152" t="s">
        <v>19</v>
      </c>
      <c r="I2254" s="154"/>
      <c r="L2254" s="151"/>
      <c r="M2254" s="155"/>
      <c r="T2254" s="156"/>
      <c r="AT2254" s="152" t="s">
        <v>208</v>
      </c>
      <c r="AU2254" s="152" t="s">
        <v>78</v>
      </c>
      <c r="AV2254" s="12" t="s">
        <v>76</v>
      </c>
      <c r="AW2254" s="12" t="s">
        <v>31</v>
      </c>
      <c r="AX2254" s="12" t="s">
        <v>69</v>
      </c>
      <c r="AY2254" s="152" t="s">
        <v>195</v>
      </c>
    </row>
    <row r="2255" spans="2:65" s="13" customFormat="1">
      <c r="B2255" s="157"/>
      <c r="D2255" s="145" t="s">
        <v>208</v>
      </c>
      <c r="E2255" s="158" t="s">
        <v>19</v>
      </c>
      <c r="F2255" s="159" t="s">
        <v>1813</v>
      </c>
      <c r="H2255" s="160">
        <v>49.484999999999999</v>
      </c>
      <c r="I2255" s="161"/>
      <c r="L2255" s="157"/>
      <c r="M2255" s="162"/>
      <c r="T2255" s="163"/>
      <c r="AT2255" s="158" t="s">
        <v>208</v>
      </c>
      <c r="AU2255" s="158" t="s">
        <v>78</v>
      </c>
      <c r="AV2255" s="13" t="s">
        <v>78</v>
      </c>
      <c r="AW2255" s="13" t="s">
        <v>31</v>
      </c>
      <c r="AX2255" s="13" t="s">
        <v>69</v>
      </c>
      <c r="AY2255" s="158" t="s">
        <v>195</v>
      </c>
    </row>
    <row r="2256" spans="2:65" s="13" customFormat="1">
      <c r="B2256" s="157"/>
      <c r="D2256" s="145" t="s">
        <v>208</v>
      </c>
      <c r="E2256" s="158" t="s">
        <v>19</v>
      </c>
      <c r="F2256" s="159" t="s">
        <v>1814</v>
      </c>
      <c r="H2256" s="160">
        <v>-30.605</v>
      </c>
      <c r="I2256" s="161"/>
      <c r="L2256" s="157"/>
      <c r="M2256" s="162"/>
      <c r="T2256" s="163"/>
      <c r="AT2256" s="158" t="s">
        <v>208</v>
      </c>
      <c r="AU2256" s="158" t="s">
        <v>78</v>
      </c>
      <c r="AV2256" s="13" t="s">
        <v>78</v>
      </c>
      <c r="AW2256" s="13" t="s">
        <v>31</v>
      </c>
      <c r="AX2256" s="13" t="s">
        <v>69</v>
      </c>
      <c r="AY2256" s="158" t="s">
        <v>195</v>
      </c>
    </row>
    <row r="2257" spans="2:51" s="13" customFormat="1">
      <c r="B2257" s="157"/>
      <c r="D2257" s="145" t="s">
        <v>208</v>
      </c>
      <c r="E2257" s="158" t="s">
        <v>19</v>
      </c>
      <c r="F2257" s="159" t="s">
        <v>1815</v>
      </c>
      <c r="H2257" s="160">
        <v>3.39</v>
      </c>
      <c r="I2257" s="161"/>
      <c r="L2257" s="157"/>
      <c r="M2257" s="162"/>
      <c r="T2257" s="163"/>
      <c r="AT2257" s="158" t="s">
        <v>208</v>
      </c>
      <c r="AU2257" s="158" t="s">
        <v>78</v>
      </c>
      <c r="AV2257" s="13" t="s">
        <v>78</v>
      </c>
      <c r="AW2257" s="13" t="s">
        <v>31</v>
      </c>
      <c r="AX2257" s="13" t="s">
        <v>69</v>
      </c>
      <c r="AY2257" s="158" t="s">
        <v>195</v>
      </c>
    </row>
    <row r="2258" spans="2:51" s="12" customFormat="1">
      <c r="B2258" s="151"/>
      <c r="D2258" s="145" t="s">
        <v>208</v>
      </c>
      <c r="E2258" s="152" t="s">
        <v>19</v>
      </c>
      <c r="F2258" s="153" t="s">
        <v>974</v>
      </c>
      <c r="H2258" s="152" t="s">
        <v>19</v>
      </c>
      <c r="I2258" s="154"/>
      <c r="L2258" s="151"/>
      <c r="M2258" s="155"/>
      <c r="T2258" s="156"/>
      <c r="AT2258" s="152" t="s">
        <v>208</v>
      </c>
      <c r="AU2258" s="152" t="s">
        <v>78</v>
      </c>
      <c r="AV2258" s="12" t="s">
        <v>76</v>
      </c>
      <c r="AW2258" s="12" t="s">
        <v>31</v>
      </c>
      <c r="AX2258" s="12" t="s">
        <v>69</v>
      </c>
      <c r="AY2258" s="152" t="s">
        <v>195</v>
      </c>
    </row>
    <row r="2259" spans="2:51" s="13" customFormat="1">
      <c r="B2259" s="157"/>
      <c r="D2259" s="145" t="s">
        <v>208</v>
      </c>
      <c r="E2259" s="158" t="s">
        <v>19</v>
      </c>
      <c r="F2259" s="159" t="s">
        <v>1816</v>
      </c>
      <c r="H2259" s="160">
        <v>22.88</v>
      </c>
      <c r="I2259" s="161"/>
      <c r="L2259" s="157"/>
      <c r="M2259" s="162"/>
      <c r="T2259" s="163"/>
      <c r="AT2259" s="158" t="s">
        <v>208</v>
      </c>
      <c r="AU2259" s="158" t="s">
        <v>78</v>
      </c>
      <c r="AV2259" s="13" t="s">
        <v>78</v>
      </c>
      <c r="AW2259" s="13" t="s">
        <v>31</v>
      </c>
      <c r="AX2259" s="13" t="s">
        <v>69</v>
      </c>
      <c r="AY2259" s="158" t="s">
        <v>195</v>
      </c>
    </row>
    <row r="2260" spans="2:51" s="12" customFormat="1">
      <c r="B2260" s="151"/>
      <c r="D2260" s="145" t="s">
        <v>208</v>
      </c>
      <c r="E2260" s="152" t="s">
        <v>19</v>
      </c>
      <c r="F2260" s="153" t="s">
        <v>1817</v>
      </c>
      <c r="H2260" s="152" t="s">
        <v>19</v>
      </c>
      <c r="I2260" s="154"/>
      <c r="L2260" s="151"/>
      <c r="M2260" s="155"/>
      <c r="T2260" s="156"/>
      <c r="AT2260" s="152" t="s">
        <v>208</v>
      </c>
      <c r="AU2260" s="152" t="s">
        <v>78</v>
      </c>
      <c r="AV2260" s="12" t="s">
        <v>76</v>
      </c>
      <c r="AW2260" s="12" t="s">
        <v>31</v>
      </c>
      <c r="AX2260" s="12" t="s">
        <v>69</v>
      </c>
      <c r="AY2260" s="152" t="s">
        <v>195</v>
      </c>
    </row>
    <row r="2261" spans="2:51" s="13" customFormat="1">
      <c r="B2261" s="157"/>
      <c r="D2261" s="145" t="s">
        <v>208</v>
      </c>
      <c r="E2261" s="158" t="s">
        <v>19</v>
      </c>
      <c r="F2261" s="159" t="s">
        <v>1818</v>
      </c>
      <c r="H2261" s="160">
        <v>107.88</v>
      </c>
      <c r="I2261" s="161"/>
      <c r="L2261" s="157"/>
      <c r="M2261" s="162"/>
      <c r="T2261" s="163"/>
      <c r="AT2261" s="158" t="s">
        <v>208</v>
      </c>
      <c r="AU2261" s="158" t="s">
        <v>78</v>
      </c>
      <c r="AV2261" s="13" t="s">
        <v>78</v>
      </c>
      <c r="AW2261" s="13" t="s">
        <v>31</v>
      </c>
      <c r="AX2261" s="13" t="s">
        <v>69</v>
      </c>
      <c r="AY2261" s="158" t="s">
        <v>195</v>
      </c>
    </row>
    <row r="2262" spans="2:51" s="13" customFormat="1">
      <c r="B2262" s="157"/>
      <c r="D2262" s="145" t="s">
        <v>208</v>
      </c>
      <c r="E2262" s="158" t="s">
        <v>19</v>
      </c>
      <c r="F2262" s="159" t="s">
        <v>1819</v>
      </c>
      <c r="H2262" s="160">
        <v>-81.64</v>
      </c>
      <c r="I2262" s="161"/>
      <c r="L2262" s="157"/>
      <c r="M2262" s="162"/>
      <c r="T2262" s="163"/>
      <c r="AT2262" s="158" t="s">
        <v>208</v>
      </c>
      <c r="AU2262" s="158" t="s">
        <v>78</v>
      </c>
      <c r="AV2262" s="13" t="s">
        <v>78</v>
      </c>
      <c r="AW2262" s="13" t="s">
        <v>31</v>
      </c>
      <c r="AX2262" s="13" t="s">
        <v>69</v>
      </c>
      <c r="AY2262" s="158" t="s">
        <v>195</v>
      </c>
    </row>
    <row r="2263" spans="2:51" s="12" customFormat="1">
      <c r="B2263" s="151"/>
      <c r="D2263" s="145" t="s">
        <v>208</v>
      </c>
      <c r="E2263" s="152" t="s">
        <v>19</v>
      </c>
      <c r="F2263" s="153" t="s">
        <v>1295</v>
      </c>
      <c r="H2263" s="152" t="s">
        <v>19</v>
      </c>
      <c r="I2263" s="154"/>
      <c r="L2263" s="151"/>
      <c r="M2263" s="155"/>
      <c r="T2263" s="156"/>
      <c r="AT2263" s="152" t="s">
        <v>208</v>
      </c>
      <c r="AU2263" s="152" t="s">
        <v>78</v>
      </c>
      <c r="AV2263" s="12" t="s">
        <v>76</v>
      </c>
      <c r="AW2263" s="12" t="s">
        <v>31</v>
      </c>
      <c r="AX2263" s="12" t="s">
        <v>69</v>
      </c>
      <c r="AY2263" s="152" t="s">
        <v>195</v>
      </c>
    </row>
    <row r="2264" spans="2:51" s="13" customFormat="1">
      <c r="B2264" s="157"/>
      <c r="D2264" s="145" t="s">
        <v>208</v>
      </c>
      <c r="E2264" s="158" t="s">
        <v>19</v>
      </c>
      <c r="F2264" s="159" t="s">
        <v>1820</v>
      </c>
      <c r="H2264" s="160">
        <v>58.9</v>
      </c>
      <c r="I2264" s="161"/>
      <c r="L2264" s="157"/>
      <c r="M2264" s="162"/>
      <c r="T2264" s="163"/>
      <c r="AT2264" s="158" t="s">
        <v>208</v>
      </c>
      <c r="AU2264" s="158" t="s">
        <v>78</v>
      </c>
      <c r="AV2264" s="13" t="s">
        <v>78</v>
      </c>
      <c r="AW2264" s="13" t="s">
        <v>31</v>
      </c>
      <c r="AX2264" s="13" t="s">
        <v>69</v>
      </c>
      <c r="AY2264" s="158" t="s">
        <v>195</v>
      </c>
    </row>
    <row r="2265" spans="2:51" s="13" customFormat="1">
      <c r="B2265" s="157"/>
      <c r="D2265" s="145" t="s">
        <v>208</v>
      </c>
      <c r="E2265" s="158" t="s">
        <v>19</v>
      </c>
      <c r="F2265" s="159" t="s">
        <v>1821</v>
      </c>
      <c r="H2265" s="160">
        <v>-39.950000000000003</v>
      </c>
      <c r="I2265" s="161"/>
      <c r="L2265" s="157"/>
      <c r="M2265" s="162"/>
      <c r="T2265" s="163"/>
      <c r="AT2265" s="158" t="s">
        <v>208</v>
      </c>
      <c r="AU2265" s="158" t="s">
        <v>78</v>
      </c>
      <c r="AV2265" s="13" t="s">
        <v>78</v>
      </c>
      <c r="AW2265" s="13" t="s">
        <v>31</v>
      </c>
      <c r="AX2265" s="13" t="s">
        <v>69</v>
      </c>
      <c r="AY2265" s="158" t="s">
        <v>195</v>
      </c>
    </row>
    <row r="2266" spans="2:51" s="12" customFormat="1">
      <c r="B2266" s="151"/>
      <c r="D2266" s="145" t="s">
        <v>208</v>
      </c>
      <c r="E2266" s="152" t="s">
        <v>19</v>
      </c>
      <c r="F2266" s="153" t="s">
        <v>1323</v>
      </c>
      <c r="H2266" s="152" t="s">
        <v>19</v>
      </c>
      <c r="I2266" s="154"/>
      <c r="L2266" s="151"/>
      <c r="M2266" s="155"/>
      <c r="T2266" s="156"/>
      <c r="AT2266" s="152" t="s">
        <v>208</v>
      </c>
      <c r="AU2266" s="152" t="s">
        <v>78</v>
      </c>
      <c r="AV2266" s="12" t="s">
        <v>76</v>
      </c>
      <c r="AW2266" s="12" t="s">
        <v>31</v>
      </c>
      <c r="AX2266" s="12" t="s">
        <v>69</v>
      </c>
      <c r="AY2266" s="152" t="s">
        <v>195</v>
      </c>
    </row>
    <row r="2267" spans="2:51" s="13" customFormat="1">
      <c r="B2267" s="157"/>
      <c r="D2267" s="145" t="s">
        <v>208</v>
      </c>
      <c r="E2267" s="158" t="s">
        <v>19</v>
      </c>
      <c r="F2267" s="159" t="s">
        <v>1822</v>
      </c>
      <c r="H2267" s="160">
        <v>47.43</v>
      </c>
      <c r="I2267" s="161"/>
      <c r="L2267" s="157"/>
      <c r="M2267" s="162"/>
      <c r="T2267" s="163"/>
      <c r="AT2267" s="158" t="s">
        <v>208</v>
      </c>
      <c r="AU2267" s="158" t="s">
        <v>78</v>
      </c>
      <c r="AV2267" s="13" t="s">
        <v>78</v>
      </c>
      <c r="AW2267" s="13" t="s">
        <v>31</v>
      </c>
      <c r="AX2267" s="13" t="s">
        <v>69</v>
      </c>
      <c r="AY2267" s="158" t="s">
        <v>195</v>
      </c>
    </row>
    <row r="2268" spans="2:51" s="13" customFormat="1">
      <c r="B2268" s="157"/>
      <c r="D2268" s="145" t="s">
        <v>208</v>
      </c>
      <c r="E2268" s="158" t="s">
        <v>19</v>
      </c>
      <c r="F2268" s="159" t="s">
        <v>1823</v>
      </c>
      <c r="H2268" s="160">
        <v>-10.64</v>
      </c>
      <c r="I2268" s="161"/>
      <c r="L2268" s="157"/>
      <c r="M2268" s="162"/>
      <c r="T2268" s="163"/>
      <c r="AT2268" s="158" t="s">
        <v>208</v>
      </c>
      <c r="AU2268" s="158" t="s">
        <v>78</v>
      </c>
      <c r="AV2268" s="13" t="s">
        <v>78</v>
      </c>
      <c r="AW2268" s="13" t="s">
        <v>31</v>
      </c>
      <c r="AX2268" s="13" t="s">
        <v>69</v>
      </c>
      <c r="AY2268" s="158" t="s">
        <v>195</v>
      </c>
    </row>
    <row r="2269" spans="2:51" s="12" customFormat="1">
      <c r="B2269" s="151"/>
      <c r="D2269" s="145" t="s">
        <v>208</v>
      </c>
      <c r="E2269" s="152" t="s">
        <v>19</v>
      </c>
      <c r="F2269" s="153" t="s">
        <v>987</v>
      </c>
      <c r="H2269" s="152" t="s">
        <v>19</v>
      </c>
      <c r="I2269" s="154"/>
      <c r="L2269" s="151"/>
      <c r="M2269" s="155"/>
      <c r="T2269" s="156"/>
      <c r="AT2269" s="152" t="s">
        <v>208</v>
      </c>
      <c r="AU2269" s="152" t="s">
        <v>78</v>
      </c>
      <c r="AV2269" s="12" t="s">
        <v>76</v>
      </c>
      <c r="AW2269" s="12" t="s">
        <v>31</v>
      </c>
      <c r="AX2269" s="12" t="s">
        <v>69</v>
      </c>
      <c r="AY2269" s="152" t="s">
        <v>195</v>
      </c>
    </row>
    <row r="2270" spans="2:51" s="13" customFormat="1">
      <c r="B2270" s="157"/>
      <c r="D2270" s="145" t="s">
        <v>208</v>
      </c>
      <c r="E2270" s="158" t="s">
        <v>19</v>
      </c>
      <c r="F2270" s="159" t="s">
        <v>1824</v>
      </c>
      <c r="H2270" s="160">
        <v>57.97</v>
      </c>
      <c r="I2270" s="161"/>
      <c r="L2270" s="157"/>
      <c r="M2270" s="162"/>
      <c r="T2270" s="163"/>
      <c r="AT2270" s="158" t="s">
        <v>208</v>
      </c>
      <c r="AU2270" s="158" t="s">
        <v>78</v>
      </c>
      <c r="AV2270" s="13" t="s">
        <v>78</v>
      </c>
      <c r="AW2270" s="13" t="s">
        <v>31</v>
      </c>
      <c r="AX2270" s="13" t="s">
        <v>69</v>
      </c>
      <c r="AY2270" s="158" t="s">
        <v>195</v>
      </c>
    </row>
    <row r="2271" spans="2:51" s="13" customFormat="1">
      <c r="B2271" s="157"/>
      <c r="D2271" s="145" t="s">
        <v>208</v>
      </c>
      <c r="E2271" s="158" t="s">
        <v>19</v>
      </c>
      <c r="F2271" s="159" t="s">
        <v>1825</v>
      </c>
      <c r="H2271" s="160">
        <v>-33.85</v>
      </c>
      <c r="I2271" s="161"/>
      <c r="L2271" s="157"/>
      <c r="M2271" s="162"/>
      <c r="T2271" s="163"/>
      <c r="AT2271" s="158" t="s">
        <v>208</v>
      </c>
      <c r="AU2271" s="158" t="s">
        <v>78</v>
      </c>
      <c r="AV2271" s="13" t="s">
        <v>78</v>
      </c>
      <c r="AW2271" s="13" t="s">
        <v>31</v>
      </c>
      <c r="AX2271" s="13" t="s">
        <v>69</v>
      </c>
      <c r="AY2271" s="158" t="s">
        <v>195</v>
      </c>
    </row>
    <row r="2272" spans="2:51" s="13" customFormat="1">
      <c r="B2272" s="157"/>
      <c r="D2272" s="145" t="s">
        <v>208</v>
      </c>
      <c r="E2272" s="158" t="s">
        <v>19</v>
      </c>
      <c r="F2272" s="159" t="s">
        <v>1826</v>
      </c>
      <c r="H2272" s="160">
        <v>3.1080000000000001</v>
      </c>
      <c r="I2272" s="161"/>
      <c r="L2272" s="157"/>
      <c r="M2272" s="162"/>
      <c r="T2272" s="163"/>
      <c r="AT2272" s="158" t="s">
        <v>208</v>
      </c>
      <c r="AU2272" s="158" t="s">
        <v>78</v>
      </c>
      <c r="AV2272" s="13" t="s">
        <v>78</v>
      </c>
      <c r="AW2272" s="13" t="s">
        <v>31</v>
      </c>
      <c r="AX2272" s="13" t="s">
        <v>69</v>
      </c>
      <c r="AY2272" s="158" t="s">
        <v>195</v>
      </c>
    </row>
    <row r="2273" spans="2:51" s="12" customFormat="1">
      <c r="B2273" s="151"/>
      <c r="D2273" s="145" t="s">
        <v>208</v>
      </c>
      <c r="E2273" s="152" t="s">
        <v>19</v>
      </c>
      <c r="F2273" s="153" t="s">
        <v>1827</v>
      </c>
      <c r="H2273" s="152" t="s">
        <v>19</v>
      </c>
      <c r="I2273" s="154"/>
      <c r="L2273" s="151"/>
      <c r="M2273" s="155"/>
      <c r="T2273" s="156"/>
      <c r="AT2273" s="152" t="s">
        <v>208</v>
      </c>
      <c r="AU2273" s="152" t="s">
        <v>78</v>
      </c>
      <c r="AV2273" s="12" t="s">
        <v>76</v>
      </c>
      <c r="AW2273" s="12" t="s">
        <v>31</v>
      </c>
      <c r="AX2273" s="12" t="s">
        <v>69</v>
      </c>
      <c r="AY2273" s="152" t="s">
        <v>195</v>
      </c>
    </row>
    <row r="2274" spans="2:51" s="13" customFormat="1">
      <c r="B2274" s="157"/>
      <c r="D2274" s="145" t="s">
        <v>208</v>
      </c>
      <c r="E2274" s="158" t="s">
        <v>19</v>
      </c>
      <c r="F2274" s="159" t="s">
        <v>1828</v>
      </c>
      <c r="H2274" s="160">
        <v>204.02799999999999</v>
      </c>
      <c r="I2274" s="161"/>
      <c r="L2274" s="157"/>
      <c r="M2274" s="162"/>
      <c r="T2274" s="163"/>
      <c r="AT2274" s="158" t="s">
        <v>208</v>
      </c>
      <c r="AU2274" s="158" t="s">
        <v>78</v>
      </c>
      <c r="AV2274" s="13" t="s">
        <v>78</v>
      </c>
      <c r="AW2274" s="13" t="s">
        <v>31</v>
      </c>
      <c r="AX2274" s="13" t="s">
        <v>69</v>
      </c>
      <c r="AY2274" s="158" t="s">
        <v>195</v>
      </c>
    </row>
    <row r="2275" spans="2:51" s="13" customFormat="1">
      <c r="B2275" s="157"/>
      <c r="D2275" s="145" t="s">
        <v>208</v>
      </c>
      <c r="E2275" s="158" t="s">
        <v>19</v>
      </c>
      <c r="F2275" s="159" t="s">
        <v>1829</v>
      </c>
      <c r="H2275" s="160">
        <v>-26.88</v>
      </c>
      <c r="I2275" s="161"/>
      <c r="L2275" s="157"/>
      <c r="M2275" s="162"/>
      <c r="T2275" s="163"/>
      <c r="AT2275" s="158" t="s">
        <v>208</v>
      </c>
      <c r="AU2275" s="158" t="s">
        <v>78</v>
      </c>
      <c r="AV2275" s="13" t="s">
        <v>78</v>
      </c>
      <c r="AW2275" s="13" t="s">
        <v>31</v>
      </c>
      <c r="AX2275" s="13" t="s">
        <v>69</v>
      </c>
      <c r="AY2275" s="158" t="s">
        <v>195</v>
      </c>
    </row>
    <row r="2276" spans="2:51" s="13" customFormat="1">
      <c r="B2276" s="157"/>
      <c r="D2276" s="145" t="s">
        <v>208</v>
      </c>
      <c r="E2276" s="158" t="s">
        <v>19</v>
      </c>
      <c r="F2276" s="159" t="s">
        <v>1830</v>
      </c>
      <c r="H2276" s="160">
        <v>9</v>
      </c>
      <c r="I2276" s="161"/>
      <c r="L2276" s="157"/>
      <c r="M2276" s="162"/>
      <c r="T2276" s="163"/>
      <c r="AT2276" s="158" t="s">
        <v>208</v>
      </c>
      <c r="AU2276" s="158" t="s">
        <v>78</v>
      </c>
      <c r="AV2276" s="13" t="s">
        <v>78</v>
      </c>
      <c r="AW2276" s="13" t="s">
        <v>31</v>
      </c>
      <c r="AX2276" s="13" t="s">
        <v>69</v>
      </c>
      <c r="AY2276" s="158" t="s">
        <v>195</v>
      </c>
    </row>
    <row r="2277" spans="2:51" s="12" customFormat="1">
      <c r="B2277" s="151"/>
      <c r="D2277" s="145" t="s">
        <v>208</v>
      </c>
      <c r="E2277" s="152" t="s">
        <v>19</v>
      </c>
      <c r="F2277" s="153" t="s">
        <v>1831</v>
      </c>
      <c r="H2277" s="152" t="s">
        <v>19</v>
      </c>
      <c r="I2277" s="154"/>
      <c r="L2277" s="151"/>
      <c r="M2277" s="155"/>
      <c r="T2277" s="156"/>
      <c r="AT2277" s="152" t="s">
        <v>208</v>
      </c>
      <c r="AU2277" s="152" t="s">
        <v>78</v>
      </c>
      <c r="AV2277" s="12" t="s">
        <v>76</v>
      </c>
      <c r="AW2277" s="12" t="s">
        <v>31</v>
      </c>
      <c r="AX2277" s="12" t="s">
        <v>69</v>
      </c>
      <c r="AY2277" s="152" t="s">
        <v>195</v>
      </c>
    </row>
    <row r="2278" spans="2:51" s="13" customFormat="1">
      <c r="B2278" s="157"/>
      <c r="D2278" s="145" t="s">
        <v>208</v>
      </c>
      <c r="E2278" s="158" t="s">
        <v>19</v>
      </c>
      <c r="F2278" s="159" t="s">
        <v>1832</v>
      </c>
      <c r="H2278" s="160">
        <v>125.24</v>
      </c>
      <c r="I2278" s="161"/>
      <c r="L2278" s="157"/>
      <c r="M2278" s="162"/>
      <c r="T2278" s="163"/>
      <c r="AT2278" s="158" t="s">
        <v>208</v>
      </c>
      <c r="AU2278" s="158" t="s">
        <v>78</v>
      </c>
      <c r="AV2278" s="13" t="s">
        <v>78</v>
      </c>
      <c r="AW2278" s="13" t="s">
        <v>31</v>
      </c>
      <c r="AX2278" s="13" t="s">
        <v>69</v>
      </c>
      <c r="AY2278" s="158" t="s">
        <v>195</v>
      </c>
    </row>
    <row r="2279" spans="2:51" s="13" customFormat="1">
      <c r="B2279" s="157"/>
      <c r="D2279" s="145" t="s">
        <v>208</v>
      </c>
      <c r="E2279" s="158" t="s">
        <v>19</v>
      </c>
      <c r="F2279" s="159" t="s">
        <v>1833</v>
      </c>
      <c r="H2279" s="160">
        <v>-23.27</v>
      </c>
      <c r="I2279" s="161"/>
      <c r="L2279" s="157"/>
      <c r="M2279" s="162"/>
      <c r="T2279" s="163"/>
      <c r="AT2279" s="158" t="s">
        <v>208</v>
      </c>
      <c r="AU2279" s="158" t="s">
        <v>78</v>
      </c>
      <c r="AV2279" s="13" t="s">
        <v>78</v>
      </c>
      <c r="AW2279" s="13" t="s">
        <v>31</v>
      </c>
      <c r="AX2279" s="13" t="s">
        <v>69</v>
      </c>
      <c r="AY2279" s="158" t="s">
        <v>195</v>
      </c>
    </row>
    <row r="2280" spans="2:51" s="13" customFormat="1">
      <c r="B2280" s="157"/>
      <c r="D2280" s="145" t="s">
        <v>208</v>
      </c>
      <c r="E2280" s="158" t="s">
        <v>19</v>
      </c>
      <c r="F2280" s="159" t="s">
        <v>1834</v>
      </c>
      <c r="H2280" s="160">
        <v>1.8</v>
      </c>
      <c r="I2280" s="161"/>
      <c r="L2280" s="157"/>
      <c r="M2280" s="162"/>
      <c r="T2280" s="163"/>
      <c r="AT2280" s="158" t="s">
        <v>208</v>
      </c>
      <c r="AU2280" s="158" t="s">
        <v>78</v>
      </c>
      <c r="AV2280" s="13" t="s">
        <v>78</v>
      </c>
      <c r="AW2280" s="13" t="s">
        <v>31</v>
      </c>
      <c r="AX2280" s="13" t="s">
        <v>69</v>
      </c>
      <c r="AY2280" s="158" t="s">
        <v>195</v>
      </c>
    </row>
    <row r="2281" spans="2:51" s="12" customFormat="1">
      <c r="B2281" s="151"/>
      <c r="D2281" s="145" t="s">
        <v>208</v>
      </c>
      <c r="E2281" s="152" t="s">
        <v>19</v>
      </c>
      <c r="F2281" s="153" t="s">
        <v>1325</v>
      </c>
      <c r="H2281" s="152" t="s">
        <v>19</v>
      </c>
      <c r="I2281" s="154"/>
      <c r="L2281" s="151"/>
      <c r="M2281" s="155"/>
      <c r="T2281" s="156"/>
      <c r="AT2281" s="152" t="s">
        <v>208</v>
      </c>
      <c r="AU2281" s="152" t="s">
        <v>78</v>
      </c>
      <c r="AV2281" s="12" t="s">
        <v>76</v>
      </c>
      <c r="AW2281" s="12" t="s">
        <v>31</v>
      </c>
      <c r="AX2281" s="12" t="s">
        <v>69</v>
      </c>
      <c r="AY2281" s="152" t="s">
        <v>195</v>
      </c>
    </row>
    <row r="2282" spans="2:51" s="13" customFormat="1">
      <c r="B2282" s="157"/>
      <c r="D2282" s="145" t="s">
        <v>208</v>
      </c>
      <c r="E2282" s="158" t="s">
        <v>19</v>
      </c>
      <c r="F2282" s="159" t="s">
        <v>1835</v>
      </c>
      <c r="H2282" s="160">
        <v>75.95</v>
      </c>
      <c r="I2282" s="161"/>
      <c r="L2282" s="157"/>
      <c r="M2282" s="162"/>
      <c r="T2282" s="163"/>
      <c r="AT2282" s="158" t="s">
        <v>208</v>
      </c>
      <c r="AU2282" s="158" t="s">
        <v>78</v>
      </c>
      <c r="AV2282" s="13" t="s">
        <v>78</v>
      </c>
      <c r="AW2282" s="13" t="s">
        <v>31</v>
      </c>
      <c r="AX2282" s="13" t="s">
        <v>69</v>
      </c>
      <c r="AY2282" s="158" t="s">
        <v>195</v>
      </c>
    </row>
    <row r="2283" spans="2:51" s="13" customFormat="1">
      <c r="B2283" s="157"/>
      <c r="D2283" s="145" t="s">
        <v>208</v>
      </c>
      <c r="E2283" s="158" t="s">
        <v>19</v>
      </c>
      <c r="F2283" s="159" t="s">
        <v>1836</v>
      </c>
      <c r="H2283" s="160">
        <v>-4.4720000000000004</v>
      </c>
      <c r="I2283" s="161"/>
      <c r="L2283" s="157"/>
      <c r="M2283" s="162"/>
      <c r="T2283" s="163"/>
      <c r="AT2283" s="158" t="s">
        <v>208</v>
      </c>
      <c r="AU2283" s="158" t="s">
        <v>78</v>
      </c>
      <c r="AV2283" s="13" t="s">
        <v>78</v>
      </c>
      <c r="AW2283" s="13" t="s">
        <v>31</v>
      </c>
      <c r="AX2283" s="13" t="s">
        <v>69</v>
      </c>
      <c r="AY2283" s="158" t="s">
        <v>195</v>
      </c>
    </row>
    <row r="2284" spans="2:51" s="13" customFormat="1">
      <c r="B2284" s="157"/>
      <c r="D2284" s="145" t="s">
        <v>208</v>
      </c>
      <c r="E2284" s="158" t="s">
        <v>19</v>
      </c>
      <c r="F2284" s="159" t="s">
        <v>1834</v>
      </c>
      <c r="H2284" s="160">
        <v>1.8</v>
      </c>
      <c r="I2284" s="161"/>
      <c r="L2284" s="157"/>
      <c r="M2284" s="162"/>
      <c r="T2284" s="163"/>
      <c r="AT2284" s="158" t="s">
        <v>208</v>
      </c>
      <c r="AU2284" s="158" t="s">
        <v>78</v>
      </c>
      <c r="AV2284" s="13" t="s">
        <v>78</v>
      </c>
      <c r="AW2284" s="13" t="s">
        <v>31</v>
      </c>
      <c r="AX2284" s="13" t="s">
        <v>69</v>
      </c>
      <c r="AY2284" s="158" t="s">
        <v>195</v>
      </c>
    </row>
    <row r="2285" spans="2:51" s="12" customFormat="1">
      <c r="B2285" s="151"/>
      <c r="D2285" s="145" t="s">
        <v>208</v>
      </c>
      <c r="E2285" s="152" t="s">
        <v>19</v>
      </c>
      <c r="F2285" s="153" t="s">
        <v>1837</v>
      </c>
      <c r="H2285" s="152" t="s">
        <v>19</v>
      </c>
      <c r="I2285" s="154"/>
      <c r="L2285" s="151"/>
      <c r="M2285" s="155"/>
      <c r="T2285" s="156"/>
      <c r="AT2285" s="152" t="s">
        <v>208</v>
      </c>
      <c r="AU2285" s="152" t="s">
        <v>78</v>
      </c>
      <c r="AV2285" s="12" t="s">
        <v>76</v>
      </c>
      <c r="AW2285" s="12" t="s">
        <v>31</v>
      </c>
      <c r="AX2285" s="12" t="s">
        <v>69</v>
      </c>
      <c r="AY2285" s="152" t="s">
        <v>195</v>
      </c>
    </row>
    <row r="2286" spans="2:51" s="13" customFormat="1">
      <c r="B2286" s="157"/>
      <c r="D2286" s="145" t="s">
        <v>208</v>
      </c>
      <c r="E2286" s="158" t="s">
        <v>19</v>
      </c>
      <c r="F2286" s="159" t="s">
        <v>1838</v>
      </c>
      <c r="H2286" s="160">
        <v>200.88</v>
      </c>
      <c r="I2286" s="161"/>
      <c r="L2286" s="157"/>
      <c r="M2286" s="162"/>
      <c r="T2286" s="163"/>
      <c r="AT2286" s="158" t="s">
        <v>208</v>
      </c>
      <c r="AU2286" s="158" t="s">
        <v>78</v>
      </c>
      <c r="AV2286" s="13" t="s">
        <v>78</v>
      </c>
      <c r="AW2286" s="13" t="s">
        <v>31</v>
      </c>
      <c r="AX2286" s="13" t="s">
        <v>69</v>
      </c>
      <c r="AY2286" s="158" t="s">
        <v>195</v>
      </c>
    </row>
    <row r="2287" spans="2:51" s="13" customFormat="1">
      <c r="B2287" s="157"/>
      <c r="D2287" s="145" t="s">
        <v>208</v>
      </c>
      <c r="E2287" s="158" t="s">
        <v>19</v>
      </c>
      <c r="F2287" s="159" t="s">
        <v>1839</v>
      </c>
      <c r="H2287" s="160">
        <v>-39.35</v>
      </c>
      <c r="I2287" s="161"/>
      <c r="L2287" s="157"/>
      <c r="M2287" s="162"/>
      <c r="T2287" s="163"/>
      <c r="AT2287" s="158" t="s">
        <v>208</v>
      </c>
      <c r="AU2287" s="158" t="s">
        <v>78</v>
      </c>
      <c r="AV2287" s="13" t="s">
        <v>78</v>
      </c>
      <c r="AW2287" s="13" t="s">
        <v>31</v>
      </c>
      <c r="AX2287" s="13" t="s">
        <v>69</v>
      </c>
      <c r="AY2287" s="158" t="s">
        <v>195</v>
      </c>
    </row>
    <row r="2288" spans="2:51" s="12" customFormat="1">
      <c r="B2288" s="151"/>
      <c r="D2288" s="145" t="s">
        <v>208</v>
      </c>
      <c r="E2288" s="152" t="s">
        <v>19</v>
      </c>
      <c r="F2288" s="153" t="s">
        <v>459</v>
      </c>
      <c r="H2288" s="152" t="s">
        <v>19</v>
      </c>
      <c r="I2288" s="154"/>
      <c r="L2288" s="151"/>
      <c r="M2288" s="155"/>
      <c r="T2288" s="156"/>
      <c r="AT2288" s="152" t="s">
        <v>208</v>
      </c>
      <c r="AU2288" s="152" t="s">
        <v>78</v>
      </c>
      <c r="AV2288" s="12" t="s">
        <v>76</v>
      </c>
      <c r="AW2288" s="12" t="s">
        <v>31</v>
      </c>
      <c r="AX2288" s="12" t="s">
        <v>69</v>
      </c>
      <c r="AY2288" s="152" t="s">
        <v>195</v>
      </c>
    </row>
    <row r="2289" spans="2:51" s="12" customFormat="1">
      <c r="B2289" s="151"/>
      <c r="D2289" s="145" t="s">
        <v>208</v>
      </c>
      <c r="E2289" s="152" t="s">
        <v>19</v>
      </c>
      <c r="F2289" s="153" t="s">
        <v>997</v>
      </c>
      <c r="H2289" s="152" t="s">
        <v>19</v>
      </c>
      <c r="I2289" s="154"/>
      <c r="L2289" s="151"/>
      <c r="M2289" s="155"/>
      <c r="T2289" s="156"/>
      <c r="AT2289" s="152" t="s">
        <v>208</v>
      </c>
      <c r="AU2289" s="152" t="s">
        <v>78</v>
      </c>
      <c r="AV2289" s="12" t="s">
        <v>76</v>
      </c>
      <c r="AW2289" s="12" t="s">
        <v>31</v>
      </c>
      <c r="AX2289" s="12" t="s">
        <v>69</v>
      </c>
      <c r="AY2289" s="152" t="s">
        <v>195</v>
      </c>
    </row>
    <row r="2290" spans="2:51" s="13" customFormat="1">
      <c r="B2290" s="157"/>
      <c r="D2290" s="145" t="s">
        <v>208</v>
      </c>
      <c r="E2290" s="158" t="s">
        <v>19</v>
      </c>
      <c r="F2290" s="159" t="s">
        <v>1840</v>
      </c>
      <c r="H2290" s="160">
        <v>50.954999999999998</v>
      </c>
      <c r="I2290" s="161"/>
      <c r="L2290" s="157"/>
      <c r="M2290" s="162"/>
      <c r="T2290" s="163"/>
      <c r="AT2290" s="158" t="s">
        <v>208</v>
      </c>
      <c r="AU2290" s="158" t="s">
        <v>78</v>
      </c>
      <c r="AV2290" s="13" t="s">
        <v>78</v>
      </c>
      <c r="AW2290" s="13" t="s">
        <v>31</v>
      </c>
      <c r="AX2290" s="13" t="s">
        <v>69</v>
      </c>
      <c r="AY2290" s="158" t="s">
        <v>195</v>
      </c>
    </row>
    <row r="2291" spans="2:51" s="13" customFormat="1">
      <c r="B2291" s="157"/>
      <c r="D2291" s="145" t="s">
        <v>208</v>
      </c>
      <c r="E2291" s="158" t="s">
        <v>19</v>
      </c>
      <c r="F2291" s="159" t="s">
        <v>1841</v>
      </c>
      <c r="H2291" s="160">
        <v>-27.547999999999998</v>
      </c>
      <c r="I2291" s="161"/>
      <c r="L2291" s="157"/>
      <c r="M2291" s="162"/>
      <c r="T2291" s="163"/>
      <c r="AT2291" s="158" t="s">
        <v>208</v>
      </c>
      <c r="AU2291" s="158" t="s">
        <v>78</v>
      </c>
      <c r="AV2291" s="13" t="s">
        <v>78</v>
      </c>
      <c r="AW2291" s="13" t="s">
        <v>31</v>
      </c>
      <c r="AX2291" s="13" t="s">
        <v>69</v>
      </c>
      <c r="AY2291" s="158" t="s">
        <v>195</v>
      </c>
    </row>
    <row r="2292" spans="2:51" s="13" customFormat="1">
      <c r="B2292" s="157"/>
      <c r="D2292" s="145" t="s">
        <v>208</v>
      </c>
      <c r="E2292" s="158" t="s">
        <v>19</v>
      </c>
      <c r="F2292" s="159" t="s">
        <v>1842</v>
      </c>
      <c r="H2292" s="160">
        <v>3.15</v>
      </c>
      <c r="I2292" s="161"/>
      <c r="L2292" s="157"/>
      <c r="M2292" s="162"/>
      <c r="T2292" s="163"/>
      <c r="AT2292" s="158" t="s">
        <v>208</v>
      </c>
      <c r="AU2292" s="158" t="s">
        <v>78</v>
      </c>
      <c r="AV2292" s="13" t="s">
        <v>78</v>
      </c>
      <c r="AW2292" s="13" t="s">
        <v>31</v>
      </c>
      <c r="AX2292" s="13" t="s">
        <v>69</v>
      </c>
      <c r="AY2292" s="158" t="s">
        <v>195</v>
      </c>
    </row>
    <row r="2293" spans="2:51" s="12" customFormat="1">
      <c r="B2293" s="151"/>
      <c r="D2293" s="145" t="s">
        <v>208</v>
      </c>
      <c r="E2293" s="152" t="s">
        <v>19</v>
      </c>
      <c r="F2293" s="153" t="s">
        <v>1843</v>
      </c>
      <c r="H2293" s="152" t="s">
        <v>19</v>
      </c>
      <c r="I2293" s="154"/>
      <c r="L2293" s="151"/>
      <c r="M2293" s="155"/>
      <c r="T2293" s="156"/>
      <c r="AT2293" s="152" t="s">
        <v>208</v>
      </c>
      <c r="AU2293" s="152" t="s">
        <v>78</v>
      </c>
      <c r="AV2293" s="12" t="s">
        <v>76</v>
      </c>
      <c r="AW2293" s="12" t="s">
        <v>31</v>
      </c>
      <c r="AX2293" s="12" t="s">
        <v>69</v>
      </c>
      <c r="AY2293" s="152" t="s">
        <v>195</v>
      </c>
    </row>
    <row r="2294" spans="2:51" s="13" customFormat="1">
      <c r="B2294" s="157"/>
      <c r="D2294" s="145" t="s">
        <v>208</v>
      </c>
      <c r="E2294" s="158" t="s">
        <v>19</v>
      </c>
      <c r="F2294" s="159" t="s">
        <v>1844</v>
      </c>
      <c r="H2294" s="160">
        <v>69.44</v>
      </c>
      <c r="I2294" s="161"/>
      <c r="L2294" s="157"/>
      <c r="M2294" s="162"/>
      <c r="T2294" s="163"/>
      <c r="AT2294" s="158" t="s">
        <v>208</v>
      </c>
      <c r="AU2294" s="158" t="s">
        <v>78</v>
      </c>
      <c r="AV2294" s="13" t="s">
        <v>78</v>
      </c>
      <c r="AW2294" s="13" t="s">
        <v>31</v>
      </c>
      <c r="AX2294" s="13" t="s">
        <v>69</v>
      </c>
      <c r="AY2294" s="158" t="s">
        <v>195</v>
      </c>
    </row>
    <row r="2295" spans="2:51" s="13" customFormat="1">
      <c r="B2295" s="157"/>
      <c r="D2295" s="145" t="s">
        <v>208</v>
      </c>
      <c r="E2295" s="158" t="s">
        <v>19</v>
      </c>
      <c r="F2295" s="159" t="s">
        <v>1845</v>
      </c>
      <c r="H2295" s="160">
        <v>-26.17</v>
      </c>
      <c r="I2295" s="161"/>
      <c r="L2295" s="157"/>
      <c r="M2295" s="162"/>
      <c r="T2295" s="163"/>
      <c r="AT2295" s="158" t="s">
        <v>208</v>
      </c>
      <c r="AU2295" s="158" t="s">
        <v>78</v>
      </c>
      <c r="AV2295" s="13" t="s">
        <v>78</v>
      </c>
      <c r="AW2295" s="13" t="s">
        <v>31</v>
      </c>
      <c r="AX2295" s="13" t="s">
        <v>69</v>
      </c>
      <c r="AY2295" s="158" t="s">
        <v>195</v>
      </c>
    </row>
    <row r="2296" spans="2:51" s="13" customFormat="1">
      <c r="B2296" s="157"/>
      <c r="D2296" s="145" t="s">
        <v>208</v>
      </c>
      <c r="E2296" s="158" t="s">
        <v>19</v>
      </c>
      <c r="F2296" s="159" t="s">
        <v>1846</v>
      </c>
      <c r="H2296" s="160">
        <v>1.44</v>
      </c>
      <c r="I2296" s="161"/>
      <c r="L2296" s="157"/>
      <c r="M2296" s="162"/>
      <c r="T2296" s="163"/>
      <c r="AT2296" s="158" t="s">
        <v>208</v>
      </c>
      <c r="AU2296" s="158" t="s">
        <v>78</v>
      </c>
      <c r="AV2296" s="13" t="s">
        <v>78</v>
      </c>
      <c r="AW2296" s="13" t="s">
        <v>31</v>
      </c>
      <c r="AX2296" s="13" t="s">
        <v>69</v>
      </c>
      <c r="AY2296" s="158" t="s">
        <v>195</v>
      </c>
    </row>
    <row r="2297" spans="2:51" s="12" customFormat="1">
      <c r="B2297" s="151"/>
      <c r="D2297" s="145" t="s">
        <v>208</v>
      </c>
      <c r="E2297" s="152" t="s">
        <v>19</v>
      </c>
      <c r="F2297" s="153" t="s">
        <v>1847</v>
      </c>
      <c r="H2297" s="152" t="s">
        <v>19</v>
      </c>
      <c r="I2297" s="154"/>
      <c r="L2297" s="151"/>
      <c r="M2297" s="155"/>
      <c r="T2297" s="156"/>
      <c r="AT2297" s="152" t="s">
        <v>208</v>
      </c>
      <c r="AU2297" s="152" t="s">
        <v>78</v>
      </c>
      <c r="AV2297" s="12" t="s">
        <v>76</v>
      </c>
      <c r="AW2297" s="12" t="s">
        <v>31</v>
      </c>
      <c r="AX2297" s="12" t="s">
        <v>69</v>
      </c>
      <c r="AY2297" s="152" t="s">
        <v>195</v>
      </c>
    </row>
    <row r="2298" spans="2:51" s="13" customFormat="1">
      <c r="B2298" s="157"/>
      <c r="D2298" s="145" t="s">
        <v>208</v>
      </c>
      <c r="E2298" s="158" t="s">
        <v>19</v>
      </c>
      <c r="F2298" s="159" t="s">
        <v>1848</v>
      </c>
      <c r="H2298" s="160">
        <v>46.72</v>
      </c>
      <c r="I2298" s="161"/>
      <c r="L2298" s="157"/>
      <c r="M2298" s="162"/>
      <c r="T2298" s="163"/>
      <c r="AT2298" s="158" t="s">
        <v>208</v>
      </c>
      <c r="AU2298" s="158" t="s">
        <v>78</v>
      </c>
      <c r="AV2298" s="13" t="s">
        <v>78</v>
      </c>
      <c r="AW2298" s="13" t="s">
        <v>31</v>
      </c>
      <c r="AX2298" s="13" t="s">
        <v>69</v>
      </c>
      <c r="AY2298" s="158" t="s">
        <v>195</v>
      </c>
    </row>
    <row r="2299" spans="2:51" s="13" customFormat="1">
      <c r="B2299" s="157"/>
      <c r="D2299" s="145" t="s">
        <v>208</v>
      </c>
      <c r="E2299" s="158" t="s">
        <v>19</v>
      </c>
      <c r="F2299" s="159" t="s">
        <v>1849</v>
      </c>
      <c r="H2299" s="160">
        <v>-15.21</v>
      </c>
      <c r="I2299" s="161"/>
      <c r="L2299" s="157"/>
      <c r="M2299" s="162"/>
      <c r="T2299" s="163"/>
      <c r="AT2299" s="158" t="s">
        <v>208</v>
      </c>
      <c r="AU2299" s="158" t="s">
        <v>78</v>
      </c>
      <c r="AV2299" s="13" t="s">
        <v>78</v>
      </c>
      <c r="AW2299" s="13" t="s">
        <v>31</v>
      </c>
      <c r="AX2299" s="13" t="s">
        <v>69</v>
      </c>
      <c r="AY2299" s="158" t="s">
        <v>195</v>
      </c>
    </row>
    <row r="2300" spans="2:51" s="13" customFormat="1">
      <c r="B2300" s="157"/>
      <c r="D2300" s="145" t="s">
        <v>208</v>
      </c>
      <c r="E2300" s="158" t="s">
        <v>19</v>
      </c>
      <c r="F2300" s="159" t="s">
        <v>1850</v>
      </c>
      <c r="H2300" s="160">
        <v>4.6500000000000004</v>
      </c>
      <c r="I2300" s="161"/>
      <c r="L2300" s="157"/>
      <c r="M2300" s="162"/>
      <c r="T2300" s="163"/>
      <c r="AT2300" s="158" t="s">
        <v>208</v>
      </c>
      <c r="AU2300" s="158" t="s">
        <v>78</v>
      </c>
      <c r="AV2300" s="13" t="s">
        <v>78</v>
      </c>
      <c r="AW2300" s="13" t="s">
        <v>31</v>
      </c>
      <c r="AX2300" s="13" t="s">
        <v>69</v>
      </c>
      <c r="AY2300" s="158" t="s">
        <v>195</v>
      </c>
    </row>
    <row r="2301" spans="2:51" s="12" customFormat="1">
      <c r="B2301" s="151"/>
      <c r="D2301" s="145" t="s">
        <v>208</v>
      </c>
      <c r="E2301" s="152" t="s">
        <v>19</v>
      </c>
      <c r="F2301" s="153" t="s">
        <v>1046</v>
      </c>
      <c r="H2301" s="152" t="s">
        <v>19</v>
      </c>
      <c r="I2301" s="154"/>
      <c r="L2301" s="151"/>
      <c r="M2301" s="155"/>
      <c r="T2301" s="156"/>
      <c r="AT2301" s="152" t="s">
        <v>208</v>
      </c>
      <c r="AU2301" s="152" t="s">
        <v>78</v>
      </c>
      <c r="AV2301" s="12" t="s">
        <v>76</v>
      </c>
      <c r="AW2301" s="12" t="s">
        <v>31</v>
      </c>
      <c r="AX2301" s="12" t="s">
        <v>69</v>
      </c>
      <c r="AY2301" s="152" t="s">
        <v>195</v>
      </c>
    </row>
    <row r="2302" spans="2:51" s="13" customFormat="1">
      <c r="B2302" s="157"/>
      <c r="D2302" s="145" t="s">
        <v>208</v>
      </c>
      <c r="E2302" s="158" t="s">
        <v>19</v>
      </c>
      <c r="F2302" s="159" t="s">
        <v>1851</v>
      </c>
      <c r="H2302" s="160">
        <v>48.64</v>
      </c>
      <c r="I2302" s="161"/>
      <c r="L2302" s="157"/>
      <c r="M2302" s="162"/>
      <c r="T2302" s="163"/>
      <c r="AT2302" s="158" t="s">
        <v>208</v>
      </c>
      <c r="AU2302" s="158" t="s">
        <v>78</v>
      </c>
      <c r="AV2302" s="13" t="s">
        <v>78</v>
      </c>
      <c r="AW2302" s="13" t="s">
        <v>31</v>
      </c>
      <c r="AX2302" s="13" t="s">
        <v>69</v>
      </c>
      <c r="AY2302" s="158" t="s">
        <v>195</v>
      </c>
    </row>
    <row r="2303" spans="2:51" s="13" customFormat="1">
      <c r="B2303" s="157"/>
      <c r="D2303" s="145" t="s">
        <v>208</v>
      </c>
      <c r="E2303" s="158" t="s">
        <v>19</v>
      </c>
      <c r="F2303" s="159" t="s">
        <v>1852</v>
      </c>
      <c r="H2303" s="160">
        <v>-9.5399999999999991</v>
      </c>
      <c r="I2303" s="161"/>
      <c r="L2303" s="157"/>
      <c r="M2303" s="162"/>
      <c r="T2303" s="163"/>
      <c r="AT2303" s="158" t="s">
        <v>208</v>
      </c>
      <c r="AU2303" s="158" t="s">
        <v>78</v>
      </c>
      <c r="AV2303" s="13" t="s">
        <v>78</v>
      </c>
      <c r="AW2303" s="13" t="s">
        <v>31</v>
      </c>
      <c r="AX2303" s="13" t="s">
        <v>69</v>
      </c>
      <c r="AY2303" s="158" t="s">
        <v>195</v>
      </c>
    </row>
    <row r="2304" spans="2:51" s="13" customFormat="1">
      <c r="B2304" s="157"/>
      <c r="D2304" s="145" t="s">
        <v>208</v>
      </c>
      <c r="E2304" s="158" t="s">
        <v>19</v>
      </c>
      <c r="F2304" s="159" t="s">
        <v>1853</v>
      </c>
      <c r="H2304" s="160">
        <v>1.425</v>
      </c>
      <c r="I2304" s="161"/>
      <c r="L2304" s="157"/>
      <c r="M2304" s="162"/>
      <c r="T2304" s="163"/>
      <c r="AT2304" s="158" t="s">
        <v>208</v>
      </c>
      <c r="AU2304" s="158" t="s">
        <v>78</v>
      </c>
      <c r="AV2304" s="13" t="s">
        <v>78</v>
      </c>
      <c r="AW2304" s="13" t="s">
        <v>31</v>
      </c>
      <c r="AX2304" s="13" t="s">
        <v>69</v>
      </c>
      <c r="AY2304" s="158" t="s">
        <v>195</v>
      </c>
    </row>
    <row r="2305" spans="2:51" s="12" customFormat="1">
      <c r="B2305" s="151"/>
      <c r="D2305" s="145" t="s">
        <v>208</v>
      </c>
      <c r="E2305" s="152" t="s">
        <v>19</v>
      </c>
      <c r="F2305" s="153" t="s">
        <v>1854</v>
      </c>
      <c r="H2305" s="152" t="s">
        <v>19</v>
      </c>
      <c r="I2305" s="154"/>
      <c r="L2305" s="151"/>
      <c r="M2305" s="155"/>
      <c r="T2305" s="156"/>
      <c r="AT2305" s="152" t="s">
        <v>208</v>
      </c>
      <c r="AU2305" s="152" t="s">
        <v>78</v>
      </c>
      <c r="AV2305" s="12" t="s">
        <v>76</v>
      </c>
      <c r="AW2305" s="12" t="s">
        <v>31</v>
      </c>
      <c r="AX2305" s="12" t="s">
        <v>69</v>
      </c>
      <c r="AY2305" s="152" t="s">
        <v>195</v>
      </c>
    </row>
    <row r="2306" spans="2:51" s="13" customFormat="1">
      <c r="B2306" s="157"/>
      <c r="D2306" s="145" t="s">
        <v>208</v>
      </c>
      <c r="E2306" s="158" t="s">
        <v>19</v>
      </c>
      <c r="F2306" s="159" t="s">
        <v>1855</v>
      </c>
      <c r="H2306" s="160">
        <v>78.8</v>
      </c>
      <c r="I2306" s="161"/>
      <c r="L2306" s="157"/>
      <c r="M2306" s="162"/>
      <c r="T2306" s="163"/>
      <c r="AT2306" s="158" t="s">
        <v>208</v>
      </c>
      <c r="AU2306" s="158" t="s">
        <v>78</v>
      </c>
      <c r="AV2306" s="13" t="s">
        <v>78</v>
      </c>
      <c r="AW2306" s="13" t="s">
        <v>31</v>
      </c>
      <c r="AX2306" s="13" t="s">
        <v>69</v>
      </c>
      <c r="AY2306" s="158" t="s">
        <v>195</v>
      </c>
    </row>
    <row r="2307" spans="2:51" s="13" customFormat="1">
      <c r="B2307" s="157"/>
      <c r="D2307" s="145" t="s">
        <v>208</v>
      </c>
      <c r="E2307" s="158" t="s">
        <v>19</v>
      </c>
      <c r="F2307" s="159" t="s">
        <v>1856</v>
      </c>
      <c r="H2307" s="160">
        <v>-32.49</v>
      </c>
      <c r="I2307" s="161"/>
      <c r="L2307" s="157"/>
      <c r="M2307" s="162"/>
      <c r="T2307" s="163"/>
      <c r="AT2307" s="158" t="s">
        <v>208</v>
      </c>
      <c r="AU2307" s="158" t="s">
        <v>78</v>
      </c>
      <c r="AV2307" s="13" t="s">
        <v>78</v>
      </c>
      <c r="AW2307" s="13" t="s">
        <v>31</v>
      </c>
      <c r="AX2307" s="13" t="s">
        <v>69</v>
      </c>
      <c r="AY2307" s="158" t="s">
        <v>195</v>
      </c>
    </row>
    <row r="2308" spans="2:51" s="13" customFormat="1">
      <c r="B2308" s="157"/>
      <c r="D2308" s="145" t="s">
        <v>208</v>
      </c>
      <c r="E2308" s="158" t="s">
        <v>19</v>
      </c>
      <c r="F2308" s="159" t="s">
        <v>1857</v>
      </c>
      <c r="H2308" s="160">
        <v>4.7759999999999998</v>
      </c>
      <c r="I2308" s="161"/>
      <c r="L2308" s="157"/>
      <c r="M2308" s="162"/>
      <c r="T2308" s="163"/>
      <c r="AT2308" s="158" t="s">
        <v>208</v>
      </c>
      <c r="AU2308" s="158" t="s">
        <v>78</v>
      </c>
      <c r="AV2308" s="13" t="s">
        <v>78</v>
      </c>
      <c r="AW2308" s="13" t="s">
        <v>31</v>
      </c>
      <c r="AX2308" s="13" t="s">
        <v>69</v>
      </c>
      <c r="AY2308" s="158" t="s">
        <v>195</v>
      </c>
    </row>
    <row r="2309" spans="2:51" s="12" customFormat="1">
      <c r="B2309" s="151"/>
      <c r="D2309" s="145" t="s">
        <v>208</v>
      </c>
      <c r="E2309" s="152" t="s">
        <v>19</v>
      </c>
      <c r="F2309" s="153" t="s">
        <v>1858</v>
      </c>
      <c r="H2309" s="152" t="s">
        <v>19</v>
      </c>
      <c r="I2309" s="154"/>
      <c r="L2309" s="151"/>
      <c r="M2309" s="155"/>
      <c r="T2309" s="156"/>
      <c r="AT2309" s="152" t="s">
        <v>208</v>
      </c>
      <c r="AU2309" s="152" t="s">
        <v>78</v>
      </c>
      <c r="AV2309" s="12" t="s">
        <v>76</v>
      </c>
      <c r="AW2309" s="12" t="s">
        <v>31</v>
      </c>
      <c r="AX2309" s="12" t="s">
        <v>69</v>
      </c>
      <c r="AY2309" s="152" t="s">
        <v>195</v>
      </c>
    </row>
    <row r="2310" spans="2:51" s="13" customFormat="1">
      <c r="B2310" s="157"/>
      <c r="D2310" s="145" t="s">
        <v>208</v>
      </c>
      <c r="E2310" s="158" t="s">
        <v>19</v>
      </c>
      <c r="F2310" s="159" t="s">
        <v>1859</v>
      </c>
      <c r="H2310" s="160">
        <v>76.260000000000005</v>
      </c>
      <c r="I2310" s="161"/>
      <c r="L2310" s="157"/>
      <c r="M2310" s="162"/>
      <c r="T2310" s="163"/>
      <c r="AT2310" s="158" t="s">
        <v>208</v>
      </c>
      <c r="AU2310" s="158" t="s">
        <v>78</v>
      </c>
      <c r="AV2310" s="13" t="s">
        <v>78</v>
      </c>
      <c r="AW2310" s="13" t="s">
        <v>31</v>
      </c>
      <c r="AX2310" s="13" t="s">
        <v>69</v>
      </c>
      <c r="AY2310" s="158" t="s">
        <v>195</v>
      </c>
    </row>
    <row r="2311" spans="2:51" s="13" customFormat="1">
      <c r="B2311" s="157"/>
      <c r="D2311" s="145" t="s">
        <v>208</v>
      </c>
      <c r="E2311" s="158" t="s">
        <v>19</v>
      </c>
      <c r="F2311" s="159" t="s">
        <v>1860</v>
      </c>
      <c r="H2311" s="160">
        <v>-42.225000000000001</v>
      </c>
      <c r="I2311" s="161"/>
      <c r="L2311" s="157"/>
      <c r="M2311" s="162"/>
      <c r="T2311" s="163"/>
      <c r="AT2311" s="158" t="s">
        <v>208</v>
      </c>
      <c r="AU2311" s="158" t="s">
        <v>78</v>
      </c>
      <c r="AV2311" s="13" t="s">
        <v>78</v>
      </c>
      <c r="AW2311" s="13" t="s">
        <v>31</v>
      </c>
      <c r="AX2311" s="13" t="s">
        <v>69</v>
      </c>
      <c r="AY2311" s="158" t="s">
        <v>195</v>
      </c>
    </row>
    <row r="2312" spans="2:51" s="13" customFormat="1">
      <c r="B2312" s="157"/>
      <c r="D2312" s="145" t="s">
        <v>208</v>
      </c>
      <c r="E2312" s="158" t="s">
        <v>19</v>
      </c>
      <c r="F2312" s="159" t="s">
        <v>1861</v>
      </c>
      <c r="H2312" s="160">
        <v>2.15</v>
      </c>
      <c r="I2312" s="161"/>
      <c r="L2312" s="157"/>
      <c r="M2312" s="162"/>
      <c r="T2312" s="163"/>
      <c r="AT2312" s="158" t="s">
        <v>208</v>
      </c>
      <c r="AU2312" s="158" t="s">
        <v>78</v>
      </c>
      <c r="AV2312" s="13" t="s">
        <v>78</v>
      </c>
      <c r="AW2312" s="13" t="s">
        <v>31</v>
      </c>
      <c r="AX2312" s="13" t="s">
        <v>69</v>
      </c>
      <c r="AY2312" s="158" t="s">
        <v>195</v>
      </c>
    </row>
    <row r="2313" spans="2:51" s="12" customFormat="1">
      <c r="B2313" s="151"/>
      <c r="D2313" s="145" t="s">
        <v>208</v>
      </c>
      <c r="E2313" s="152" t="s">
        <v>19</v>
      </c>
      <c r="F2313" s="153" t="s">
        <v>1862</v>
      </c>
      <c r="H2313" s="152" t="s">
        <v>19</v>
      </c>
      <c r="I2313" s="154"/>
      <c r="L2313" s="151"/>
      <c r="M2313" s="155"/>
      <c r="T2313" s="156"/>
      <c r="AT2313" s="152" t="s">
        <v>208</v>
      </c>
      <c r="AU2313" s="152" t="s">
        <v>78</v>
      </c>
      <c r="AV2313" s="12" t="s">
        <v>76</v>
      </c>
      <c r="AW2313" s="12" t="s">
        <v>31</v>
      </c>
      <c r="AX2313" s="12" t="s">
        <v>69</v>
      </c>
      <c r="AY2313" s="152" t="s">
        <v>195</v>
      </c>
    </row>
    <row r="2314" spans="2:51" s="13" customFormat="1">
      <c r="B2314" s="157"/>
      <c r="D2314" s="145" t="s">
        <v>208</v>
      </c>
      <c r="E2314" s="158" t="s">
        <v>19</v>
      </c>
      <c r="F2314" s="159" t="s">
        <v>1863</v>
      </c>
      <c r="H2314" s="160">
        <v>207.36</v>
      </c>
      <c r="I2314" s="161"/>
      <c r="L2314" s="157"/>
      <c r="M2314" s="162"/>
      <c r="T2314" s="163"/>
      <c r="AT2314" s="158" t="s">
        <v>208</v>
      </c>
      <c r="AU2314" s="158" t="s">
        <v>78</v>
      </c>
      <c r="AV2314" s="13" t="s">
        <v>78</v>
      </c>
      <c r="AW2314" s="13" t="s">
        <v>31</v>
      </c>
      <c r="AX2314" s="13" t="s">
        <v>69</v>
      </c>
      <c r="AY2314" s="158" t="s">
        <v>195</v>
      </c>
    </row>
    <row r="2315" spans="2:51" s="13" customFormat="1">
      <c r="B2315" s="157"/>
      <c r="D2315" s="145" t="s">
        <v>208</v>
      </c>
      <c r="E2315" s="158" t="s">
        <v>19</v>
      </c>
      <c r="F2315" s="159" t="s">
        <v>1864</v>
      </c>
      <c r="H2315" s="160">
        <v>-56.95</v>
      </c>
      <c r="I2315" s="161"/>
      <c r="L2315" s="157"/>
      <c r="M2315" s="162"/>
      <c r="T2315" s="163"/>
      <c r="AT2315" s="158" t="s">
        <v>208</v>
      </c>
      <c r="AU2315" s="158" t="s">
        <v>78</v>
      </c>
      <c r="AV2315" s="13" t="s">
        <v>78</v>
      </c>
      <c r="AW2315" s="13" t="s">
        <v>31</v>
      </c>
      <c r="AX2315" s="13" t="s">
        <v>69</v>
      </c>
      <c r="AY2315" s="158" t="s">
        <v>195</v>
      </c>
    </row>
    <row r="2316" spans="2:51" s="13" customFormat="1">
      <c r="B2316" s="157"/>
      <c r="D2316" s="145" t="s">
        <v>208</v>
      </c>
      <c r="E2316" s="158" t="s">
        <v>19</v>
      </c>
      <c r="F2316" s="159" t="s">
        <v>1865</v>
      </c>
      <c r="H2316" s="160">
        <v>-55</v>
      </c>
      <c r="I2316" s="161"/>
      <c r="L2316" s="157"/>
      <c r="M2316" s="162"/>
      <c r="T2316" s="163"/>
      <c r="AT2316" s="158" t="s">
        <v>208</v>
      </c>
      <c r="AU2316" s="158" t="s">
        <v>78</v>
      </c>
      <c r="AV2316" s="13" t="s">
        <v>78</v>
      </c>
      <c r="AW2316" s="13" t="s">
        <v>31</v>
      </c>
      <c r="AX2316" s="13" t="s">
        <v>69</v>
      </c>
      <c r="AY2316" s="158" t="s">
        <v>195</v>
      </c>
    </row>
    <row r="2317" spans="2:51" s="13" customFormat="1">
      <c r="B2317" s="157"/>
      <c r="D2317" s="145" t="s">
        <v>208</v>
      </c>
      <c r="E2317" s="158" t="s">
        <v>19</v>
      </c>
      <c r="F2317" s="159" t="s">
        <v>1866</v>
      </c>
      <c r="H2317" s="160">
        <v>9.9359999999999999</v>
      </c>
      <c r="I2317" s="161"/>
      <c r="L2317" s="157"/>
      <c r="M2317" s="162"/>
      <c r="T2317" s="163"/>
      <c r="AT2317" s="158" t="s">
        <v>208</v>
      </c>
      <c r="AU2317" s="158" t="s">
        <v>78</v>
      </c>
      <c r="AV2317" s="13" t="s">
        <v>78</v>
      </c>
      <c r="AW2317" s="13" t="s">
        <v>31</v>
      </c>
      <c r="AX2317" s="13" t="s">
        <v>69</v>
      </c>
      <c r="AY2317" s="158" t="s">
        <v>195</v>
      </c>
    </row>
    <row r="2318" spans="2:51" s="12" customFormat="1">
      <c r="B2318" s="151"/>
      <c r="D2318" s="145" t="s">
        <v>208</v>
      </c>
      <c r="E2318" s="152" t="s">
        <v>19</v>
      </c>
      <c r="F2318" s="153" t="s">
        <v>1867</v>
      </c>
      <c r="H2318" s="152" t="s">
        <v>19</v>
      </c>
      <c r="I2318" s="154"/>
      <c r="L2318" s="151"/>
      <c r="M2318" s="155"/>
      <c r="T2318" s="156"/>
      <c r="AT2318" s="152" t="s">
        <v>208</v>
      </c>
      <c r="AU2318" s="152" t="s">
        <v>78</v>
      </c>
      <c r="AV2318" s="12" t="s">
        <v>76</v>
      </c>
      <c r="AW2318" s="12" t="s">
        <v>31</v>
      </c>
      <c r="AX2318" s="12" t="s">
        <v>69</v>
      </c>
      <c r="AY2318" s="152" t="s">
        <v>195</v>
      </c>
    </row>
    <row r="2319" spans="2:51" s="13" customFormat="1">
      <c r="B2319" s="157"/>
      <c r="D2319" s="145" t="s">
        <v>208</v>
      </c>
      <c r="E2319" s="158" t="s">
        <v>19</v>
      </c>
      <c r="F2319" s="159" t="s">
        <v>1868</v>
      </c>
      <c r="H2319" s="160">
        <v>203.2</v>
      </c>
      <c r="I2319" s="161"/>
      <c r="L2319" s="157"/>
      <c r="M2319" s="162"/>
      <c r="T2319" s="163"/>
      <c r="AT2319" s="158" t="s">
        <v>208</v>
      </c>
      <c r="AU2319" s="158" t="s">
        <v>78</v>
      </c>
      <c r="AV2319" s="13" t="s">
        <v>78</v>
      </c>
      <c r="AW2319" s="13" t="s">
        <v>31</v>
      </c>
      <c r="AX2319" s="13" t="s">
        <v>69</v>
      </c>
      <c r="AY2319" s="158" t="s">
        <v>195</v>
      </c>
    </row>
    <row r="2320" spans="2:51" s="13" customFormat="1">
      <c r="B2320" s="157"/>
      <c r="D2320" s="145" t="s">
        <v>208</v>
      </c>
      <c r="E2320" s="158" t="s">
        <v>19</v>
      </c>
      <c r="F2320" s="159" t="s">
        <v>1869</v>
      </c>
      <c r="H2320" s="160">
        <v>-74.06</v>
      </c>
      <c r="I2320" s="161"/>
      <c r="L2320" s="157"/>
      <c r="M2320" s="162"/>
      <c r="T2320" s="163"/>
      <c r="AT2320" s="158" t="s">
        <v>208</v>
      </c>
      <c r="AU2320" s="158" t="s">
        <v>78</v>
      </c>
      <c r="AV2320" s="13" t="s">
        <v>78</v>
      </c>
      <c r="AW2320" s="13" t="s">
        <v>31</v>
      </c>
      <c r="AX2320" s="13" t="s">
        <v>69</v>
      </c>
      <c r="AY2320" s="158" t="s">
        <v>195</v>
      </c>
    </row>
    <row r="2321" spans="2:51" s="13" customFormat="1">
      <c r="B2321" s="157"/>
      <c r="D2321" s="145" t="s">
        <v>208</v>
      </c>
      <c r="E2321" s="158" t="s">
        <v>19</v>
      </c>
      <c r="F2321" s="159" t="s">
        <v>1870</v>
      </c>
      <c r="H2321" s="160">
        <v>-19.5</v>
      </c>
      <c r="I2321" s="161"/>
      <c r="L2321" s="157"/>
      <c r="M2321" s="162"/>
      <c r="T2321" s="163"/>
      <c r="AT2321" s="158" t="s">
        <v>208</v>
      </c>
      <c r="AU2321" s="158" t="s">
        <v>78</v>
      </c>
      <c r="AV2321" s="13" t="s">
        <v>78</v>
      </c>
      <c r="AW2321" s="13" t="s">
        <v>31</v>
      </c>
      <c r="AX2321" s="13" t="s">
        <v>69</v>
      </c>
      <c r="AY2321" s="158" t="s">
        <v>195</v>
      </c>
    </row>
    <row r="2322" spans="2:51" s="13" customFormat="1">
      <c r="B2322" s="157"/>
      <c r="D2322" s="145" t="s">
        <v>208</v>
      </c>
      <c r="E2322" s="158" t="s">
        <v>19</v>
      </c>
      <c r="F2322" s="159" t="s">
        <v>1871</v>
      </c>
      <c r="H2322" s="160">
        <v>12.84</v>
      </c>
      <c r="I2322" s="161"/>
      <c r="L2322" s="157"/>
      <c r="M2322" s="162"/>
      <c r="T2322" s="163"/>
      <c r="AT2322" s="158" t="s">
        <v>208</v>
      </c>
      <c r="AU2322" s="158" t="s">
        <v>78</v>
      </c>
      <c r="AV2322" s="13" t="s">
        <v>78</v>
      </c>
      <c r="AW2322" s="13" t="s">
        <v>31</v>
      </c>
      <c r="AX2322" s="13" t="s">
        <v>69</v>
      </c>
      <c r="AY2322" s="158" t="s">
        <v>195</v>
      </c>
    </row>
    <row r="2323" spans="2:51" s="12" customFormat="1">
      <c r="B2323" s="151"/>
      <c r="D2323" s="145" t="s">
        <v>208</v>
      </c>
      <c r="E2323" s="152" t="s">
        <v>19</v>
      </c>
      <c r="F2323" s="153" t="s">
        <v>494</v>
      </c>
      <c r="H2323" s="152" t="s">
        <v>19</v>
      </c>
      <c r="I2323" s="154"/>
      <c r="L2323" s="151"/>
      <c r="M2323" s="155"/>
      <c r="T2323" s="156"/>
      <c r="AT2323" s="152" t="s">
        <v>208</v>
      </c>
      <c r="AU2323" s="152" t="s">
        <v>78</v>
      </c>
      <c r="AV2323" s="12" t="s">
        <v>76</v>
      </c>
      <c r="AW2323" s="12" t="s">
        <v>31</v>
      </c>
      <c r="AX2323" s="12" t="s">
        <v>69</v>
      </c>
      <c r="AY2323" s="152" t="s">
        <v>195</v>
      </c>
    </row>
    <row r="2324" spans="2:51" s="12" customFormat="1">
      <c r="B2324" s="151"/>
      <c r="D2324" s="145" t="s">
        <v>208</v>
      </c>
      <c r="E2324" s="152" t="s">
        <v>19</v>
      </c>
      <c r="F2324" s="153" t="s">
        <v>1000</v>
      </c>
      <c r="H2324" s="152" t="s">
        <v>19</v>
      </c>
      <c r="I2324" s="154"/>
      <c r="L2324" s="151"/>
      <c r="M2324" s="155"/>
      <c r="T2324" s="156"/>
      <c r="AT2324" s="152" t="s">
        <v>208</v>
      </c>
      <c r="AU2324" s="152" t="s">
        <v>78</v>
      </c>
      <c r="AV2324" s="12" t="s">
        <v>76</v>
      </c>
      <c r="AW2324" s="12" t="s">
        <v>31</v>
      </c>
      <c r="AX2324" s="12" t="s">
        <v>69</v>
      </c>
      <c r="AY2324" s="152" t="s">
        <v>195</v>
      </c>
    </row>
    <row r="2325" spans="2:51" s="13" customFormat="1">
      <c r="B2325" s="157"/>
      <c r="D2325" s="145" t="s">
        <v>208</v>
      </c>
      <c r="E2325" s="158" t="s">
        <v>19</v>
      </c>
      <c r="F2325" s="159" t="s">
        <v>1872</v>
      </c>
      <c r="H2325" s="160">
        <v>47.36</v>
      </c>
      <c r="I2325" s="161"/>
      <c r="L2325" s="157"/>
      <c r="M2325" s="162"/>
      <c r="T2325" s="163"/>
      <c r="AT2325" s="158" t="s">
        <v>208</v>
      </c>
      <c r="AU2325" s="158" t="s">
        <v>78</v>
      </c>
      <c r="AV2325" s="13" t="s">
        <v>78</v>
      </c>
      <c r="AW2325" s="13" t="s">
        <v>31</v>
      </c>
      <c r="AX2325" s="13" t="s">
        <v>69</v>
      </c>
      <c r="AY2325" s="158" t="s">
        <v>195</v>
      </c>
    </row>
    <row r="2326" spans="2:51" s="13" customFormat="1">
      <c r="B2326" s="157"/>
      <c r="D2326" s="145" t="s">
        <v>208</v>
      </c>
      <c r="E2326" s="158" t="s">
        <v>19</v>
      </c>
      <c r="F2326" s="159" t="s">
        <v>1873</v>
      </c>
      <c r="H2326" s="160">
        <v>-22.440999999999999</v>
      </c>
      <c r="I2326" s="161"/>
      <c r="L2326" s="157"/>
      <c r="M2326" s="162"/>
      <c r="T2326" s="163"/>
      <c r="AT2326" s="158" t="s">
        <v>208</v>
      </c>
      <c r="AU2326" s="158" t="s">
        <v>78</v>
      </c>
      <c r="AV2326" s="13" t="s">
        <v>78</v>
      </c>
      <c r="AW2326" s="13" t="s">
        <v>31</v>
      </c>
      <c r="AX2326" s="13" t="s">
        <v>69</v>
      </c>
      <c r="AY2326" s="158" t="s">
        <v>195</v>
      </c>
    </row>
    <row r="2327" spans="2:51" s="13" customFormat="1">
      <c r="B2327" s="157"/>
      <c r="D2327" s="145" t="s">
        <v>208</v>
      </c>
      <c r="E2327" s="158" t="s">
        <v>19</v>
      </c>
      <c r="F2327" s="159" t="s">
        <v>1874</v>
      </c>
      <c r="H2327" s="160">
        <v>3.1619999999999999</v>
      </c>
      <c r="I2327" s="161"/>
      <c r="L2327" s="157"/>
      <c r="M2327" s="162"/>
      <c r="T2327" s="163"/>
      <c r="AT2327" s="158" t="s">
        <v>208</v>
      </c>
      <c r="AU2327" s="158" t="s">
        <v>78</v>
      </c>
      <c r="AV2327" s="13" t="s">
        <v>78</v>
      </c>
      <c r="AW2327" s="13" t="s">
        <v>31</v>
      </c>
      <c r="AX2327" s="13" t="s">
        <v>69</v>
      </c>
      <c r="AY2327" s="158" t="s">
        <v>195</v>
      </c>
    </row>
    <row r="2328" spans="2:51" s="12" customFormat="1">
      <c r="B2328" s="151"/>
      <c r="D2328" s="145" t="s">
        <v>208</v>
      </c>
      <c r="E2328" s="152" t="s">
        <v>19</v>
      </c>
      <c r="F2328" s="153" t="s">
        <v>1875</v>
      </c>
      <c r="H2328" s="152" t="s">
        <v>19</v>
      </c>
      <c r="I2328" s="154"/>
      <c r="L2328" s="151"/>
      <c r="M2328" s="155"/>
      <c r="T2328" s="156"/>
      <c r="AT2328" s="152" t="s">
        <v>208</v>
      </c>
      <c r="AU2328" s="152" t="s">
        <v>78</v>
      </c>
      <c r="AV2328" s="12" t="s">
        <v>76</v>
      </c>
      <c r="AW2328" s="12" t="s">
        <v>31</v>
      </c>
      <c r="AX2328" s="12" t="s">
        <v>69</v>
      </c>
      <c r="AY2328" s="152" t="s">
        <v>195</v>
      </c>
    </row>
    <row r="2329" spans="2:51" s="13" customFormat="1">
      <c r="B2329" s="157"/>
      <c r="D2329" s="145" t="s">
        <v>208</v>
      </c>
      <c r="E2329" s="158" t="s">
        <v>19</v>
      </c>
      <c r="F2329" s="159" t="s">
        <v>1876</v>
      </c>
      <c r="H2329" s="160">
        <v>117.76</v>
      </c>
      <c r="I2329" s="161"/>
      <c r="L2329" s="157"/>
      <c r="M2329" s="162"/>
      <c r="T2329" s="163"/>
      <c r="AT2329" s="158" t="s">
        <v>208</v>
      </c>
      <c r="AU2329" s="158" t="s">
        <v>78</v>
      </c>
      <c r="AV2329" s="13" t="s">
        <v>78</v>
      </c>
      <c r="AW2329" s="13" t="s">
        <v>31</v>
      </c>
      <c r="AX2329" s="13" t="s">
        <v>69</v>
      </c>
      <c r="AY2329" s="158" t="s">
        <v>195</v>
      </c>
    </row>
    <row r="2330" spans="2:51" s="13" customFormat="1">
      <c r="B2330" s="157"/>
      <c r="D2330" s="145" t="s">
        <v>208</v>
      </c>
      <c r="E2330" s="158" t="s">
        <v>19</v>
      </c>
      <c r="F2330" s="159" t="s">
        <v>1877</v>
      </c>
      <c r="H2330" s="160">
        <v>-39.933999999999997</v>
      </c>
      <c r="I2330" s="161"/>
      <c r="L2330" s="157"/>
      <c r="M2330" s="162"/>
      <c r="T2330" s="163"/>
      <c r="AT2330" s="158" t="s">
        <v>208</v>
      </c>
      <c r="AU2330" s="158" t="s">
        <v>78</v>
      </c>
      <c r="AV2330" s="13" t="s">
        <v>78</v>
      </c>
      <c r="AW2330" s="13" t="s">
        <v>31</v>
      </c>
      <c r="AX2330" s="13" t="s">
        <v>69</v>
      </c>
      <c r="AY2330" s="158" t="s">
        <v>195</v>
      </c>
    </row>
    <row r="2331" spans="2:51" s="13" customFormat="1">
      <c r="B2331" s="157"/>
      <c r="D2331" s="145" t="s">
        <v>208</v>
      </c>
      <c r="E2331" s="158" t="s">
        <v>19</v>
      </c>
      <c r="F2331" s="159" t="s">
        <v>1878</v>
      </c>
      <c r="H2331" s="160">
        <v>4.9400000000000004</v>
      </c>
      <c r="I2331" s="161"/>
      <c r="L2331" s="157"/>
      <c r="M2331" s="162"/>
      <c r="T2331" s="163"/>
      <c r="AT2331" s="158" t="s">
        <v>208</v>
      </c>
      <c r="AU2331" s="158" t="s">
        <v>78</v>
      </c>
      <c r="AV2331" s="13" t="s">
        <v>78</v>
      </c>
      <c r="AW2331" s="13" t="s">
        <v>31</v>
      </c>
      <c r="AX2331" s="13" t="s">
        <v>69</v>
      </c>
      <c r="AY2331" s="158" t="s">
        <v>195</v>
      </c>
    </row>
    <row r="2332" spans="2:51" s="12" customFormat="1">
      <c r="B2332" s="151"/>
      <c r="D2332" s="145" t="s">
        <v>208</v>
      </c>
      <c r="E2332" s="152" t="s">
        <v>19</v>
      </c>
      <c r="F2332" s="153" t="s">
        <v>1879</v>
      </c>
      <c r="H2332" s="152" t="s">
        <v>19</v>
      </c>
      <c r="I2332" s="154"/>
      <c r="L2332" s="151"/>
      <c r="M2332" s="155"/>
      <c r="T2332" s="156"/>
      <c r="AT2332" s="152" t="s">
        <v>208</v>
      </c>
      <c r="AU2332" s="152" t="s">
        <v>78</v>
      </c>
      <c r="AV2332" s="12" t="s">
        <v>76</v>
      </c>
      <c r="AW2332" s="12" t="s">
        <v>31</v>
      </c>
      <c r="AX2332" s="12" t="s">
        <v>69</v>
      </c>
      <c r="AY2332" s="152" t="s">
        <v>195</v>
      </c>
    </row>
    <row r="2333" spans="2:51" s="13" customFormat="1">
      <c r="B2333" s="157"/>
      <c r="D2333" s="145" t="s">
        <v>208</v>
      </c>
      <c r="E2333" s="158" t="s">
        <v>19</v>
      </c>
      <c r="F2333" s="159" t="s">
        <v>1880</v>
      </c>
      <c r="H2333" s="160">
        <v>209.6</v>
      </c>
      <c r="I2333" s="161"/>
      <c r="L2333" s="157"/>
      <c r="M2333" s="162"/>
      <c r="T2333" s="163"/>
      <c r="AT2333" s="158" t="s">
        <v>208</v>
      </c>
      <c r="AU2333" s="158" t="s">
        <v>78</v>
      </c>
      <c r="AV2333" s="13" t="s">
        <v>78</v>
      </c>
      <c r="AW2333" s="13" t="s">
        <v>31</v>
      </c>
      <c r="AX2333" s="13" t="s">
        <v>69</v>
      </c>
      <c r="AY2333" s="158" t="s">
        <v>195</v>
      </c>
    </row>
    <row r="2334" spans="2:51" s="13" customFormat="1">
      <c r="B2334" s="157"/>
      <c r="D2334" s="145" t="s">
        <v>208</v>
      </c>
      <c r="E2334" s="158" t="s">
        <v>19</v>
      </c>
      <c r="F2334" s="159" t="s">
        <v>1881</v>
      </c>
      <c r="H2334" s="160">
        <v>-54.64</v>
      </c>
      <c r="I2334" s="161"/>
      <c r="L2334" s="157"/>
      <c r="M2334" s="162"/>
      <c r="T2334" s="163"/>
      <c r="AT2334" s="158" t="s">
        <v>208</v>
      </c>
      <c r="AU2334" s="158" t="s">
        <v>78</v>
      </c>
      <c r="AV2334" s="13" t="s">
        <v>78</v>
      </c>
      <c r="AW2334" s="13" t="s">
        <v>31</v>
      </c>
      <c r="AX2334" s="13" t="s">
        <v>69</v>
      </c>
      <c r="AY2334" s="158" t="s">
        <v>195</v>
      </c>
    </row>
    <row r="2335" spans="2:51" s="13" customFormat="1">
      <c r="B2335" s="157"/>
      <c r="D2335" s="145" t="s">
        <v>208</v>
      </c>
      <c r="E2335" s="158" t="s">
        <v>19</v>
      </c>
      <c r="F2335" s="159" t="s">
        <v>1882</v>
      </c>
      <c r="H2335" s="160">
        <v>-55.91</v>
      </c>
      <c r="I2335" s="161"/>
      <c r="L2335" s="157"/>
      <c r="M2335" s="162"/>
      <c r="T2335" s="163"/>
      <c r="AT2335" s="158" t="s">
        <v>208</v>
      </c>
      <c r="AU2335" s="158" t="s">
        <v>78</v>
      </c>
      <c r="AV2335" s="13" t="s">
        <v>78</v>
      </c>
      <c r="AW2335" s="13" t="s">
        <v>31</v>
      </c>
      <c r="AX2335" s="13" t="s">
        <v>69</v>
      </c>
      <c r="AY2335" s="158" t="s">
        <v>195</v>
      </c>
    </row>
    <row r="2336" spans="2:51" s="13" customFormat="1">
      <c r="B2336" s="157"/>
      <c r="D2336" s="145" t="s">
        <v>208</v>
      </c>
      <c r="E2336" s="158" t="s">
        <v>19</v>
      </c>
      <c r="F2336" s="159" t="s">
        <v>1883</v>
      </c>
      <c r="H2336" s="160">
        <v>8.5440000000000005</v>
      </c>
      <c r="I2336" s="161"/>
      <c r="L2336" s="157"/>
      <c r="M2336" s="162"/>
      <c r="T2336" s="163"/>
      <c r="AT2336" s="158" t="s">
        <v>208</v>
      </c>
      <c r="AU2336" s="158" t="s">
        <v>78</v>
      </c>
      <c r="AV2336" s="13" t="s">
        <v>78</v>
      </c>
      <c r="AW2336" s="13" t="s">
        <v>31</v>
      </c>
      <c r="AX2336" s="13" t="s">
        <v>69</v>
      </c>
      <c r="AY2336" s="158" t="s">
        <v>195</v>
      </c>
    </row>
    <row r="2337" spans="2:51" s="12" customFormat="1">
      <c r="B2337" s="151"/>
      <c r="D2337" s="145" t="s">
        <v>208</v>
      </c>
      <c r="E2337" s="152" t="s">
        <v>19</v>
      </c>
      <c r="F2337" s="153" t="s">
        <v>1884</v>
      </c>
      <c r="H2337" s="152" t="s">
        <v>19</v>
      </c>
      <c r="I2337" s="154"/>
      <c r="L2337" s="151"/>
      <c r="M2337" s="155"/>
      <c r="T2337" s="156"/>
      <c r="AT2337" s="152" t="s">
        <v>208</v>
      </c>
      <c r="AU2337" s="152" t="s">
        <v>78</v>
      </c>
      <c r="AV2337" s="12" t="s">
        <v>76</v>
      </c>
      <c r="AW2337" s="12" t="s">
        <v>31</v>
      </c>
      <c r="AX2337" s="12" t="s">
        <v>69</v>
      </c>
      <c r="AY2337" s="152" t="s">
        <v>195</v>
      </c>
    </row>
    <row r="2338" spans="2:51" s="13" customFormat="1">
      <c r="B2338" s="157"/>
      <c r="D2338" s="145" t="s">
        <v>208</v>
      </c>
      <c r="E2338" s="158" t="s">
        <v>19</v>
      </c>
      <c r="F2338" s="159" t="s">
        <v>1885</v>
      </c>
      <c r="H2338" s="160">
        <v>94.4</v>
      </c>
      <c r="I2338" s="161"/>
      <c r="L2338" s="157"/>
      <c r="M2338" s="162"/>
      <c r="T2338" s="163"/>
      <c r="AT2338" s="158" t="s">
        <v>208</v>
      </c>
      <c r="AU2338" s="158" t="s">
        <v>78</v>
      </c>
      <c r="AV2338" s="13" t="s">
        <v>78</v>
      </c>
      <c r="AW2338" s="13" t="s">
        <v>31</v>
      </c>
      <c r="AX2338" s="13" t="s">
        <v>69</v>
      </c>
      <c r="AY2338" s="158" t="s">
        <v>195</v>
      </c>
    </row>
    <row r="2339" spans="2:51" s="13" customFormat="1">
      <c r="B2339" s="157"/>
      <c r="D2339" s="145" t="s">
        <v>208</v>
      </c>
      <c r="E2339" s="158" t="s">
        <v>19</v>
      </c>
      <c r="F2339" s="159" t="s">
        <v>1886</v>
      </c>
      <c r="H2339" s="160">
        <v>-42.06</v>
      </c>
      <c r="I2339" s="161"/>
      <c r="L2339" s="157"/>
      <c r="M2339" s="162"/>
      <c r="T2339" s="163"/>
      <c r="AT2339" s="158" t="s">
        <v>208</v>
      </c>
      <c r="AU2339" s="158" t="s">
        <v>78</v>
      </c>
      <c r="AV2339" s="13" t="s">
        <v>78</v>
      </c>
      <c r="AW2339" s="13" t="s">
        <v>31</v>
      </c>
      <c r="AX2339" s="13" t="s">
        <v>69</v>
      </c>
      <c r="AY2339" s="158" t="s">
        <v>195</v>
      </c>
    </row>
    <row r="2340" spans="2:51" s="13" customFormat="1">
      <c r="B2340" s="157"/>
      <c r="D2340" s="145" t="s">
        <v>208</v>
      </c>
      <c r="E2340" s="158" t="s">
        <v>19</v>
      </c>
      <c r="F2340" s="159" t="s">
        <v>1887</v>
      </c>
      <c r="H2340" s="160">
        <v>2.72</v>
      </c>
      <c r="I2340" s="161"/>
      <c r="L2340" s="157"/>
      <c r="M2340" s="162"/>
      <c r="T2340" s="163"/>
      <c r="AT2340" s="158" t="s">
        <v>208</v>
      </c>
      <c r="AU2340" s="158" t="s">
        <v>78</v>
      </c>
      <c r="AV2340" s="13" t="s">
        <v>78</v>
      </c>
      <c r="AW2340" s="13" t="s">
        <v>31</v>
      </c>
      <c r="AX2340" s="13" t="s">
        <v>69</v>
      </c>
      <c r="AY2340" s="158" t="s">
        <v>195</v>
      </c>
    </row>
    <row r="2341" spans="2:51" s="12" customFormat="1">
      <c r="B2341" s="151"/>
      <c r="D2341" s="145" t="s">
        <v>208</v>
      </c>
      <c r="E2341" s="152" t="s">
        <v>19</v>
      </c>
      <c r="F2341" s="153" t="s">
        <v>1888</v>
      </c>
      <c r="H2341" s="152" t="s">
        <v>19</v>
      </c>
      <c r="I2341" s="154"/>
      <c r="L2341" s="151"/>
      <c r="M2341" s="155"/>
      <c r="T2341" s="156"/>
      <c r="AT2341" s="152" t="s">
        <v>208</v>
      </c>
      <c r="AU2341" s="152" t="s">
        <v>78</v>
      </c>
      <c r="AV2341" s="12" t="s">
        <v>76</v>
      </c>
      <c r="AW2341" s="12" t="s">
        <v>31</v>
      </c>
      <c r="AX2341" s="12" t="s">
        <v>69</v>
      </c>
      <c r="AY2341" s="152" t="s">
        <v>195</v>
      </c>
    </row>
    <row r="2342" spans="2:51" s="13" customFormat="1">
      <c r="B2342" s="157"/>
      <c r="D2342" s="145" t="s">
        <v>208</v>
      </c>
      <c r="E2342" s="158" t="s">
        <v>19</v>
      </c>
      <c r="F2342" s="159" t="s">
        <v>1889</v>
      </c>
      <c r="H2342" s="160">
        <v>90.24</v>
      </c>
      <c r="I2342" s="161"/>
      <c r="L2342" s="157"/>
      <c r="M2342" s="162"/>
      <c r="T2342" s="163"/>
      <c r="AT2342" s="158" t="s">
        <v>208</v>
      </c>
      <c r="AU2342" s="158" t="s">
        <v>78</v>
      </c>
      <c r="AV2342" s="13" t="s">
        <v>78</v>
      </c>
      <c r="AW2342" s="13" t="s">
        <v>31</v>
      </c>
      <c r="AX2342" s="13" t="s">
        <v>69</v>
      </c>
      <c r="AY2342" s="158" t="s">
        <v>195</v>
      </c>
    </row>
    <row r="2343" spans="2:51" s="13" customFormat="1">
      <c r="B2343" s="157"/>
      <c r="D2343" s="145" t="s">
        <v>208</v>
      </c>
      <c r="E2343" s="158" t="s">
        <v>19</v>
      </c>
      <c r="F2343" s="159" t="s">
        <v>1890</v>
      </c>
      <c r="H2343" s="160">
        <v>-28.29</v>
      </c>
      <c r="I2343" s="161"/>
      <c r="L2343" s="157"/>
      <c r="M2343" s="162"/>
      <c r="T2343" s="163"/>
      <c r="AT2343" s="158" t="s">
        <v>208</v>
      </c>
      <c r="AU2343" s="158" t="s">
        <v>78</v>
      </c>
      <c r="AV2343" s="13" t="s">
        <v>78</v>
      </c>
      <c r="AW2343" s="13" t="s">
        <v>31</v>
      </c>
      <c r="AX2343" s="13" t="s">
        <v>69</v>
      </c>
      <c r="AY2343" s="158" t="s">
        <v>195</v>
      </c>
    </row>
    <row r="2344" spans="2:51" s="13" customFormat="1">
      <c r="B2344" s="157"/>
      <c r="D2344" s="145" t="s">
        <v>208</v>
      </c>
      <c r="E2344" s="158" t="s">
        <v>19</v>
      </c>
      <c r="F2344" s="159" t="s">
        <v>1891</v>
      </c>
      <c r="H2344" s="160">
        <v>3.98</v>
      </c>
      <c r="I2344" s="161"/>
      <c r="L2344" s="157"/>
      <c r="M2344" s="162"/>
      <c r="T2344" s="163"/>
      <c r="AT2344" s="158" t="s">
        <v>208</v>
      </c>
      <c r="AU2344" s="158" t="s">
        <v>78</v>
      </c>
      <c r="AV2344" s="13" t="s">
        <v>78</v>
      </c>
      <c r="AW2344" s="13" t="s">
        <v>31</v>
      </c>
      <c r="AX2344" s="13" t="s">
        <v>69</v>
      </c>
      <c r="AY2344" s="158" t="s">
        <v>195</v>
      </c>
    </row>
    <row r="2345" spans="2:51" s="12" customFormat="1">
      <c r="B2345" s="151"/>
      <c r="D2345" s="145" t="s">
        <v>208</v>
      </c>
      <c r="E2345" s="152" t="s">
        <v>19</v>
      </c>
      <c r="F2345" s="153" t="s">
        <v>1892</v>
      </c>
      <c r="H2345" s="152" t="s">
        <v>19</v>
      </c>
      <c r="I2345" s="154"/>
      <c r="L2345" s="151"/>
      <c r="M2345" s="155"/>
      <c r="T2345" s="156"/>
      <c r="AT2345" s="152" t="s">
        <v>208</v>
      </c>
      <c r="AU2345" s="152" t="s">
        <v>78</v>
      </c>
      <c r="AV2345" s="12" t="s">
        <v>76</v>
      </c>
      <c r="AW2345" s="12" t="s">
        <v>31</v>
      </c>
      <c r="AX2345" s="12" t="s">
        <v>69</v>
      </c>
      <c r="AY2345" s="152" t="s">
        <v>195</v>
      </c>
    </row>
    <row r="2346" spans="2:51" s="13" customFormat="1">
      <c r="B2346" s="157"/>
      <c r="D2346" s="145" t="s">
        <v>208</v>
      </c>
      <c r="E2346" s="158" t="s">
        <v>19</v>
      </c>
      <c r="F2346" s="159" t="s">
        <v>1868</v>
      </c>
      <c r="H2346" s="160">
        <v>203.2</v>
      </c>
      <c r="I2346" s="161"/>
      <c r="L2346" s="157"/>
      <c r="M2346" s="162"/>
      <c r="T2346" s="163"/>
      <c r="AT2346" s="158" t="s">
        <v>208</v>
      </c>
      <c r="AU2346" s="158" t="s">
        <v>78</v>
      </c>
      <c r="AV2346" s="13" t="s">
        <v>78</v>
      </c>
      <c r="AW2346" s="13" t="s">
        <v>31</v>
      </c>
      <c r="AX2346" s="13" t="s">
        <v>69</v>
      </c>
      <c r="AY2346" s="158" t="s">
        <v>195</v>
      </c>
    </row>
    <row r="2347" spans="2:51" s="13" customFormat="1">
      <c r="B2347" s="157"/>
      <c r="D2347" s="145" t="s">
        <v>208</v>
      </c>
      <c r="E2347" s="158" t="s">
        <v>19</v>
      </c>
      <c r="F2347" s="159" t="s">
        <v>1893</v>
      </c>
      <c r="H2347" s="160">
        <v>-62.21</v>
      </c>
      <c r="I2347" s="161"/>
      <c r="L2347" s="157"/>
      <c r="M2347" s="162"/>
      <c r="T2347" s="163"/>
      <c r="AT2347" s="158" t="s">
        <v>208</v>
      </c>
      <c r="AU2347" s="158" t="s">
        <v>78</v>
      </c>
      <c r="AV2347" s="13" t="s">
        <v>78</v>
      </c>
      <c r="AW2347" s="13" t="s">
        <v>31</v>
      </c>
      <c r="AX2347" s="13" t="s">
        <v>69</v>
      </c>
      <c r="AY2347" s="158" t="s">
        <v>195</v>
      </c>
    </row>
    <row r="2348" spans="2:51" s="13" customFormat="1">
      <c r="B2348" s="157"/>
      <c r="D2348" s="145" t="s">
        <v>208</v>
      </c>
      <c r="E2348" s="158" t="s">
        <v>19</v>
      </c>
      <c r="F2348" s="159" t="s">
        <v>1894</v>
      </c>
      <c r="H2348" s="160">
        <v>-31.5</v>
      </c>
      <c r="I2348" s="161"/>
      <c r="L2348" s="157"/>
      <c r="M2348" s="162"/>
      <c r="T2348" s="163"/>
      <c r="AT2348" s="158" t="s">
        <v>208</v>
      </c>
      <c r="AU2348" s="158" t="s">
        <v>78</v>
      </c>
      <c r="AV2348" s="13" t="s">
        <v>78</v>
      </c>
      <c r="AW2348" s="13" t="s">
        <v>31</v>
      </c>
      <c r="AX2348" s="13" t="s">
        <v>69</v>
      </c>
      <c r="AY2348" s="158" t="s">
        <v>195</v>
      </c>
    </row>
    <row r="2349" spans="2:51" s="13" customFormat="1">
      <c r="B2349" s="157"/>
      <c r="D2349" s="145" t="s">
        <v>208</v>
      </c>
      <c r="E2349" s="158" t="s">
        <v>19</v>
      </c>
      <c r="F2349" s="159" t="s">
        <v>1895</v>
      </c>
      <c r="H2349" s="160">
        <v>10.7</v>
      </c>
      <c r="I2349" s="161"/>
      <c r="L2349" s="157"/>
      <c r="M2349" s="162"/>
      <c r="T2349" s="163"/>
      <c r="AT2349" s="158" t="s">
        <v>208</v>
      </c>
      <c r="AU2349" s="158" t="s">
        <v>78</v>
      </c>
      <c r="AV2349" s="13" t="s">
        <v>78</v>
      </c>
      <c r="AW2349" s="13" t="s">
        <v>31</v>
      </c>
      <c r="AX2349" s="13" t="s">
        <v>69</v>
      </c>
      <c r="AY2349" s="158" t="s">
        <v>195</v>
      </c>
    </row>
    <row r="2350" spans="2:51" s="12" customFormat="1">
      <c r="B2350" s="151"/>
      <c r="D2350" s="145" t="s">
        <v>208</v>
      </c>
      <c r="E2350" s="152" t="s">
        <v>19</v>
      </c>
      <c r="F2350" s="153" t="s">
        <v>513</v>
      </c>
      <c r="H2350" s="152" t="s">
        <v>19</v>
      </c>
      <c r="I2350" s="154"/>
      <c r="L2350" s="151"/>
      <c r="M2350" s="155"/>
      <c r="T2350" s="156"/>
      <c r="AT2350" s="152" t="s">
        <v>208</v>
      </c>
      <c r="AU2350" s="152" t="s">
        <v>78</v>
      </c>
      <c r="AV2350" s="12" t="s">
        <v>76</v>
      </c>
      <c r="AW2350" s="12" t="s">
        <v>31</v>
      </c>
      <c r="AX2350" s="12" t="s">
        <v>69</v>
      </c>
      <c r="AY2350" s="152" t="s">
        <v>195</v>
      </c>
    </row>
    <row r="2351" spans="2:51" s="12" customFormat="1">
      <c r="B2351" s="151"/>
      <c r="D2351" s="145" t="s">
        <v>208</v>
      </c>
      <c r="E2351" s="152" t="s">
        <v>19</v>
      </c>
      <c r="F2351" s="153" t="s">
        <v>1001</v>
      </c>
      <c r="H2351" s="152" t="s">
        <v>19</v>
      </c>
      <c r="I2351" s="154"/>
      <c r="L2351" s="151"/>
      <c r="M2351" s="155"/>
      <c r="T2351" s="156"/>
      <c r="AT2351" s="152" t="s">
        <v>208</v>
      </c>
      <c r="AU2351" s="152" t="s">
        <v>78</v>
      </c>
      <c r="AV2351" s="12" t="s">
        <v>76</v>
      </c>
      <c r="AW2351" s="12" t="s">
        <v>31</v>
      </c>
      <c r="AX2351" s="12" t="s">
        <v>69</v>
      </c>
      <c r="AY2351" s="152" t="s">
        <v>195</v>
      </c>
    </row>
    <row r="2352" spans="2:51" s="13" customFormat="1">
      <c r="B2352" s="157"/>
      <c r="D2352" s="145" t="s">
        <v>208</v>
      </c>
      <c r="E2352" s="158" t="s">
        <v>19</v>
      </c>
      <c r="F2352" s="159" t="s">
        <v>1872</v>
      </c>
      <c r="H2352" s="160">
        <v>47.36</v>
      </c>
      <c r="I2352" s="161"/>
      <c r="L2352" s="157"/>
      <c r="M2352" s="162"/>
      <c r="T2352" s="163"/>
      <c r="AT2352" s="158" t="s">
        <v>208</v>
      </c>
      <c r="AU2352" s="158" t="s">
        <v>78</v>
      </c>
      <c r="AV2352" s="13" t="s">
        <v>78</v>
      </c>
      <c r="AW2352" s="13" t="s">
        <v>31</v>
      </c>
      <c r="AX2352" s="13" t="s">
        <v>69</v>
      </c>
      <c r="AY2352" s="158" t="s">
        <v>195</v>
      </c>
    </row>
    <row r="2353" spans="2:51" s="13" customFormat="1">
      <c r="B2353" s="157"/>
      <c r="D2353" s="145" t="s">
        <v>208</v>
      </c>
      <c r="E2353" s="158" t="s">
        <v>19</v>
      </c>
      <c r="F2353" s="159" t="s">
        <v>1896</v>
      </c>
      <c r="H2353" s="160">
        <v>-20.091000000000001</v>
      </c>
      <c r="I2353" s="161"/>
      <c r="L2353" s="157"/>
      <c r="M2353" s="162"/>
      <c r="T2353" s="163"/>
      <c r="AT2353" s="158" t="s">
        <v>208</v>
      </c>
      <c r="AU2353" s="158" t="s">
        <v>78</v>
      </c>
      <c r="AV2353" s="13" t="s">
        <v>78</v>
      </c>
      <c r="AW2353" s="13" t="s">
        <v>31</v>
      </c>
      <c r="AX2353" s="13" t="s">
        <v>69</v>
      </c>
      <c r="AY2353" s="158" t="s">
        <v>195</v>
      </c>
    </row>
    <row r="2354" spans="2:51" s="13" customFormat="1">
      <c r="B2354" s="157"/>
      <c r="D2354" s="145" t="s">
        <v>208</v>
      </c>
      <c r="E2354" s="158" t="s">
        <v>19</v>
      </c>
      <c r="F2354" s="159" t="s">
        <v>1897</v>
      </c>
      <c r="H2354" s="160">
        <v>4.3620000000000001</v>
      </c>
      <c r="I2354" s="161"/>
      <c r="L2354" s="157"/>
      <c r="M2354" s="162"/>
      <c r="T2354" s="163"/>
      <c r="AT2354" s="158" t="s">
        <v>208</v>
      </c>
      <c r="AU2354" s="158" t="s">
        <v>78</v>
      </c>
      <c r="AV2354" s="13" t="s">
        <v>78</v>
      </c>
      <c r="AW2354" s="13" t="s">
        <v>31</v>
      </c>
      <c r="AX2354" s="13" t="s">
        <v>69</v>
      </c>
      <c r="AY2354" s="158" t="s">
        <v>195</v>
      </c>
    </row>
    <row r="2355" spans="2:51" s="12" customFormat="1">
      <c r="B2355" s="151"/>
      <c r="D2355" s="145" t="s">
        <v>208</v>
      </c>
      <c r="E2355" s="152" t="s">
        <v>19</v>
      </c>
      <c r="F2355" s="153" t="s">
        <v>1898</v>
      </c>
      <c r="H2355" s="152" t="s">
        <v>19</v>
      </c>
      <c r="I2355" s="154"/>
      <c r="L2355" s="151"/>
      <c r="M2355" s="155"/>
      <c r="T2355" s="156"/>
      <c r="AT2355" s="152" t="s">
        <v>208</v>
      </c>
      <c r="AU2355" s="152" t="s">
        <v>78</v>
      </c>
      <c r="AV2355" s="12" t="s">
        <v>76</v>
      </c>
      <c r="AW2355" s="12" t="s">
        <v>31</v>
      </c>
      <c r="AX2355" s="12" t="s">
        <v>69</v>
      </c>
      <c r="AY2355" s="152" t="s">
        <v>195</v>
      </c>
    </row>
    <row r="2356" spans="2:51" s="13" customFormat="1">
      <c r="B2356" s="157"/>
      <c r="D2356" s="145" t="s">
        <v>208</v>
      </c>
      <c r="E2356" s="158" t="s">
        <v>19</v>
      </c>
      <c r="F2356" s="159" t="s">
        <v>1899</v>
      </c>
      <c r="H2356" s="160">
        <v>116.8</v>
      </c>
      <c r="I2356" s="161"/>
      <c r="L2356" s="157"/>
      <c r="M2356" s="162"/>
      <c r="T2356" s="163"/>
      <c r="AT2356" s="158" t="s">
        <v>208</v>
      </c>
      <c r="AU2356" s="158" t="s">
        <v>78</v>
      </c>
      <c r="AV2356" s="13" t="s">
        <v>78</v>
      </c>
      <c r="AW2356" s="13" t="s">
        <v>31</v>
      </c>
      <c r="AX2356" s="13" t="s">
        <v>69</v>
      </c>
      <c r="AY2356" s="158" t="s">
        <v>195</v>
      </c>
    </row>
    <row r="2357" spans="2:51" s="13" customFormat="1">
      <c r="B2357" s="157"/>
      <c r="D2357" s="145" t="s">
        <v>208</v>
      </c>
      <c r="E2357" s="158" t="s">
        <v>19</v>
      </c>
      <c r="F2357" s="159" t="s">
        <v>1900</v>
      </c>
      <c r="H2357" s="160">
        <v>-28.009</v>
      </c>
      <c r="I2357" s="161"/>
      <c r="L2357" s="157"/>
      <c r="M2357" s="162"/>
      <c r="T2357" s="163"/>
      <c r="AT2357" s="158" t="s">
        <v>208</v>
      </c>
      <c r="AU2357" s="158" t="s">
        <v>78</v>
      </c>
      <c r="AV2357" s="13" t="s">
        <v>78</v>
      </c>
      <c r="AW2357" s="13" t="s">
        <v>31</v>
      </c>
      <c r="AX2357" s="13" t="s">
        <v>69</v>
      </c>
      <c r="AY2357" s="158" t="s">
        <v>195</v>
      </c>
    </row>
    <row r="2358" spans="2:51" s="13" customFormat="1">
      <c r="B2358" s="157"/>
      <c r="D2358" s="145" t="s">
        <v>208</v>
      </c>
      <c r="E2358" s="158" t="s">
        <v>19</v>
      </c>
      <c r="F2358" s="159" t="s">
        <v>1878</v>
      </c>
      <c r="H2358" s="160">
        <v>4.9400000000000004</v>
      </c>
      <c r="I2358" s="161"/>
      <c r="L2358" s="157"/>
      <c r="M2358" s="162"/>
      <c r="T2358" s="163"/>
      <c r="AT2358" s="158" t="s">
        <v>208</v>
      </c>
      <c r="AU2358" s="158" t="s">
        <v>78</v>
      </c>
      <c r="AV2358" s="13" t="s">
        <v>78</v>
      </c>
      <c r="AW2358" s="13" t="s">
        <v>31</v>
      </c>
      <c r="AX2358" s="13" t="s">
        <v>69</v>
      </c>
      <c r="AY2358" s="158" t="s">
        <v>195</v>
      </c>
    </row>
    <row r="2359" spans="2:51" s="12" customFormat="1">
      <c r="B2359" s="151"/>
      <c r="D2359" s="145" t="s">
        <v>208</v>
      </c>
      <c r="E2359" s="152" t="s">
        <v>19</v>
      </c>
      <c r="F2359" s="153" t="s">
        <v>1901</v>
      </c>
      <c r="H2359" s="152" t="s">
        <v>19</v>
      </c>
      <c r="I2359" s="154"/>
      <c r="L2359" s="151"/>
      <c r="M2359" s="155"/>
      <c r="T2359" s="156"/>
      <c r="AT2359" s="152" t="s">
        <v>208</v>
      </c>
      <c r="AU2359" s="152" t="s">
        <v>78</v>
      </c>
      <c r="AV2359" s="12" t="s">
        <v>76</v>
      </c>
      <c r="AW2359" s="12" t="s">
        <v>31</v>
      </c>
      <c r="AX2359" s="12" t="s">
        <v>69</v>
      </c>
      <c r="AY2359" s="152" t="s">
        <v>195</v>
      </c>
    </row>
    <row r="2360" spans="2:51" s="13" customFormat="1">
      <c r="B2360" s="157"/>
      <c r="D2360" s="145" t="s">
        <v>208</v>
      </c>
      <c r="E2360" s="158" t="s">
        <v>19</v>
      </c>
      <c r="F2360" s="159" t="s">
        <v>1880</v>
      </c>
      <c r="H2360" s="160">
        <v>209.6</v>
      </c>
      <c r="I2360" s="161"/>
      <c r="L2360" s="157"/>
      <c r="M2360" s="162"/>
      <c r="T2360" s="163"/>
      <c r="AT2360" s="158" t="s">
        <v>208</v>
      </c>
      <c r="AU2360" s="158" t="s">
        <v>78</v>
      </c>
      <c r="AV2360" s="13" t="s">
        <v>78</v>
      </c>
      <c r="AW2360" s="13" t="s">
        <v>31</v>
      </c>
      <c r="AX2360" s="13" t="s">
        <v>69</v>
      </c>
      <c r="AY2360" s="158" t="s">
        <v>195</v>
      </c>
    </row>
    <row r="2361" spans="2:51" s="13" customFormat="1">
      <c r="B2361" s="157"/>
      <c r="D2361" s="145" t="s">
        <v>208</v>
      </c>
      <c r="E2361" s="158" t="s">
        <v>19</v>
      </c>
      <c r="F2361" s="159" t="s">
        <v>1881</v>
      </c>
      <c r="H2361" s="160">
        <v>-54.64</v>
      </c>
      <c r="I2361" s="161"/>
      <c r="L2361" s="157"/>
      <c r="M2361" s="162"/>
      <c r="T2361" s="163"/>
      <c r="AT2361" s="158" t="s">
        <v>208</v>
      </c>
      <c r="AU2361" s="158" t="s">
        <v>78</v>
      </c>
      <c r="AV2361" s="13" t="s">
        <v>78</v>
      </c>
      <c r="AW2361" s="13" t="s">
        <v>31</v>
      </c>
      <c r="AX2361" s="13" t="s">
        <v>69</v>
      </c>
      <c r="AY2361" s="158" t="s">
        <v>195</v>
      </c>
    </row>
    <row r="2362" spans="2:51" s="13" customFormat="1">
      <c r="B2362" s="157"/>
      <c r="D2362" s="145" t="s">
        <v>208</v>
      </c>
      <c r="E2362" s="158" t="s">
        <v>19</v>
      </c>
      <c r="F2362" s="159" t="s">
        <v>1902</v>
      </c>
      <c r="H2362" s="160">
        <v>-53.26</v>
      </c>
      <c r="I2362" s="161"/>
      <c r="L2362" s="157"/>
      <c r="M2362" s="162"/>
      <c r="T2362" s="163"/>
      <c r="AT2362" s="158" t="s">
        <v>208</v>
      </c>
      <c r="AU2362" s="158" t="s">
        <v>78</v>
      </c>
      <c r="AV2362" s="13" t="s">
        <v>78</v>
      </c>
      <c r="AW2362" s="13" t="s">
        <v>31</v>
      </c>
      <c r="AX2362" s="13" t="s">
        <v>69</v>
      </c>
      <c r="AY2362" s="158" t="s">
        <v>195</v>
      </c>
    </row>
    <row r="2363" spans="2:51" s="13" customFormat="1">
      <c r="B2363" s="157"/>
      <c r="D2363" s="145" t="s">
        <v>208</v>
      </c>
      <c r="E2363" s="158" t="s">
        <v>19</v>
      </c>
      <c r="F2363" s="159" t="s">
        <v>1883</v>
      </c>
      <c r="H2363" s="160">
        <v>8.5440000000000005</v>
      </c>
      <c r="I2363" s="161"/>
      <c r="L2363" s="157"/>
      <c r="M2363" s="162"/>
      <c r="T2363" s="163"/>
      <c r="AT2363" s="158" t="s">
        <v>208</v>
      </c>
      <c r="AU2363" s="158" t="s">
        <v>78</v>
      </c>
      <c r="AV2363" s="13" t="s">
        <v>78</v>
      </c>
      <c r="AW2363" s="13" t="s">
        <v>31</v>
      </c>
      <c r="AX2363" s="13" t="s">
        <v>69</v>
      </c>
      <c r="AY2363" s="158" t="s">
        <v>195</v>
      </c>
    </row>
    <row r="2364" spans="2:51" s="12" customFormat="1">
      <c r="B2364" s="151"/>
      <c r="D2364" s="145" t="s">
        <v>208</v>
      </c>
      <c r="E2364" s="152" t="s">
        <v>19</v>
      </c>
      <c r="F2364" s="153" t="s">
        <v>1903</v>
      </c>
      <c r="H2364" s="152" t="s">
        <v>19</v>
      </c>
      <c r="I2364" s="154"/>
      <c r="L2364" s="151"/>
      <c r="M2364" s="155"/>
      <c r="T2364" s="156"/>
      <c r="AT2364" s="152" t="s">
        <v>208</v>
      </c>
      <c r="AU2364" s="152" t="s">
        <v>78</v>
      </c>
      <c r="AV2364" s="12" t="s">
        <v>76</v>
      </c>
      <c r="AW2364" s="12" t="s">
        <v>31</v>
      </c>
      <c r="AX2364" s="12" t="s">
        <v>69</v>
      </c>
      <c r="AY2364" s="152" t="s">
        <v>195</v>
      </c>
    </row>
    <row r="2365" spans="2:51" s="13" customFormat="1">
      <c r="B2365" s="157"/>
      <c r="D2365" s="145" t="s">
        <v>208</v>
      </c>
      <c r="E2365" s="158" t="s">
        <v>19</v>
      </c>
      <c r="F2365" s="159" t="s">
        <v>1885</v>
      </c>
      <c r="H2365" s="160">
        <v>94.4</v>
      </c>
      <c r="I2365" s="161"/>
      <c r="L2365" s="157"/>
      <c r="M2365" s="162"/>
      <c r="T2365" s="163"/>
      <c r="AT2365" s="158" t="s">
        <v>208</v>
      </c>
      <c r="AU2365" s="158" t="s">
        <v>78</v>
      </c>
      <c r="AV2365" s="13" t="s">
        <v>78</v>
      </c>
      <c r="AW2365" s="13" t="s">
        <v>31</v>
      </c>
      <c r="AX2365" s="13" t="s">
        <v>69</v>
      </c>
      <c r="AY2365" s="158" t="s">
        <v>195</v>
      </c>
    </row>
    <row r="2366" spans="2:51" s="13" customFormat="1">
      <c r="B2366" s="157"/>
      <c r="D2366" s="145" t="s">
        <v>208</v>
      </c>
      <c r="E2366" s="158" t="s">
        <v>19</v>
      </c>
      <c r="F2366" s="159" t="s">
        <v>1904</v>
      </c>
      <c r="H2366" s="160">
        <v>-45.12</v>
      </c>
      <c r="I2366" s="161"/>
      <c r="L2366" s="157"/>
      <c r="M2366" s="162"/>
      <c r="T2366" s="163"/>
      <c r="AT2366" s="158" t="s">
        <v>208</v>
      </c>
      <c r="AU2366" s="158" t="s">
        <v>78</v>
      </c>
      <c r="AV2366" s="13" t="s">
        <v>78</v>
      </c>
      <c r="AW2366" s="13" t="s">
        <v>31</v>
      </c>
      <c r="AX2366" s="13" t="s">
        <v>69</v>
      </c>
      <c r="AY2366" s="158" t="s">
        <v>195</v>
      </c>
    </row>
    <row r="2367" spans="2:51" s="13" customFormat="1">
      <c r="B2367" s="157"/>
      <c r="D2367" s="145" t="s">
        <v>208</v>
      </c>
      <c r="E2367" s="158" t="s">
        <v>19</v>
      </c>
      <c r="F2367" s="159" t="s">
        <v>1887</v>
      </c>
      <c r="H2367" s="160">
        <v>2.72</v>
      </c>
      <c r="I2367" s="161"/>
      <c r="L2367" s="157"/>
      <c r="M2367" s="162"/>
      <c r="T2367" s="163"/>
      <c r="AT2367" s="158" t="s">
        <v>208</v>
      </c>
      <c r="AU2367" s="158" t="s">
        <v>78</v>
      </c>
      <c r="AV2367" s="13" t="s">
        <v>78</v>
      </c>
      <c r="AW2367" s="13" t="s">
        <v>31</v>
      </c>
      <c r="AX2367" s="13" t="s">
        <v>69</v>
      </c>
      <c r="AY2367" s="158" t="s">
        <v>195</v>
      </c>
    </row>
    <row r="2368" spans="2:51" s="12" customFormat="1">
      <c r="B2368" s="151"/>
      <c r="D2368" s="145" t="s">
        <v>208</v>
      </c>
      <c r="E2368" s="152" t="s">
        <v>19</v>
      </c>
      <c r="F2368" s="153" t="s">
        <v>1905</v>
      </c>
      <c r="H2368" s="152" t="s">
        <v>19</v>
      </c>
      <c r="I2368" s="154"/>
      <c r="L2368" s="151"/>
      <c r="M2368" s="155"/>
      <c r="T2368" s="156"/>
      <c r="AT2368" s="152" t="s">
        <v>208</v>
      </c>
      <c r="AU2368" s="152" t="s">
        <v>78</v>
      </c>
      <c r="AV2368" s="12" t="s">
        <v>76</v>
      </c>
      <c r="AW2368" s="12" t="s">
        <v>31</v>
      </c>
      <c r="AX2368" s="12" t="s">
        <v>69</v>
      </c>
      <c r="AY2368" s="152" t="s">
        <v>195</v>
      </c>
    </row>
    <row r="2369" spans="2:51" s="13" customFormat="1">
      <c r="B2369" s="157"/>
      <c r="D2369" s="145" t="s">
        <v>208</v>
      </c>
      <c r="E2369" s="158" t="s">
        <v>19</v>
      </c>
      <c r="F2369" s="159" t="s">
        <v>1889</v>
      </c>
      <c r="H2369" s="160">
        <v>90.24</v>
      </c>
      <c r="I2369" s="161"/>
      <c r="L2369" s="157"/>
      <c r="M2369" s="162"/>
      <c r="T2369" s="163"/>
      <c r="AT2369" s="158" t="s">
        <v>208</v>
      </c>
      <c r="AU2369" s="158" t="s">
        <v>78</v>
      </c>
      <c r="AV2369" s="13" t="s">
        <v>78</v>
      </c>
      <c r="AW2369" s="13" t="s">
        <v>31</v>
      </c>
      <c r="AX2369" s="13" t="s">
        <v>69</v>
      </c>
      <c r="AY2369" s="158" t="s">
        <v>195</v>
      </c>
    </row>
    <row r="2370" spans="2:51" s="13" customFormat="1">
      <c r="B2370" s="157"/>
      <c r="D2370" s="145" t="s">
        <v>208</v>
      </c>
      <c r="E2370" s="158" t="s">
        <v>19</v>
      </c>
      <c r="F2370" s="159" t="s">
        <v>1906</v>
      </c>
      <c r="H2370" s="160">
        <v>-31.65</v>
      </c>
      <c r="I2370" s="161"/>
      <c r="L2370" s="157"/>
      <c r="M2370" s="162"/>
      <c r="T2370" s="163"/>
      <c r="AT2370" s="158" t="s">
        <v>208</v>
      </c>
      <c r="AU2370" s="158" t="s">
        <v>78</v>
      </c>
      <c r="AV2370" s="13" t="s">
        <v>78</v>
      </c>
      <c r="AW2370" s="13" t="s">
        <v>31</v>
      </c>
      <c r="AX2370" s="13" t="s">
        <v>69</v>
      </c>
      <c r="AY2370" s="158" t="s">
        <v>195</v>
      </c>
    </row>
    <row r="2371" spans="2:51" s="13" customFormat="1">
      <c r="B2371" s="157"/>
      <c r="D2371" s="145" t="s">
        <v>208</v>
      </c>
      <c r="E2371" s="158" t="s">
        <v>19</v>
      </c>
      <c r="F2371" s="159" t="s">
        <v>1891</v>
      </c>
      <c r="H2371" s="160">
        <v>3.98</v>
      </c>
      <c r="I2371" s="161"/>
      <c r="L2371" s="157"/>
      <c r="M2371" s="162"/>
      <c r="T2371" s="163"/>
      <c r="AT2371" s="158" t="s">
        <v>208</v>
      </c>
      <c r="AU2371" s="158" t="s">
        <v>78</v>
      </c>
      <c r="AV2371" s="13" t="s">
        <v>78</v>
      </c>
      <c r="AW2371" s="13" t="s">
        <v>31</v>
      </c>
      <c r="AX2371" s="13" t="s">
        <v>69</v>
      </c>
      <c r="AY2371" s="158" t="s">
        <v>195</v>
      </c>
    </row>
    <row r="2372" spans="2:51" s="12" customFormat="1">
      <c r="B2372" s="151"/>
      <c r="D2372" s="145" t="s">
        <v>208</v>
      </c>
      <c r="E2372" s="152" t="s">
        <v>19</v>
      </c>
      <c r="F2372" s="153" t="s">
        <v>1907</v>
      </c>
      <c r="H2372" s="152" t="s">
        <v>19</v>
      </c>
      <c r="I2372" s="154"/>
      <c r="L2372" s="151"/>
      <c r="M2372" s="155"/>
      <c r="T2372" s="156"/>
      <c r="AT2372" s="152" t="s">
        <v>208</v>
      </c>
      <c r="AU2372" s="152" t="s">
        <v>78</v>
      </c>
      <c r="AV2372" s="12" t="s">
        <v>76</v>
      </c>
      <c r="AW2372" s="12" t="s">
        <v>31</v>
      </c>
      <c r="AX2372" s="12" t="s">
        <v>69</v>
      </c>
      <c r="AY2372" s="152" t="s">
        <v>195</v>
      </c>
    </row>
    <row r="2373" spans="2:51" s="13" customFormat="1">
      <c r="B2373" s="157"/>
      <c r="D2373" s="145" t="s">
        <v>208</v>
      </c>
      <c r="E2373" s="158" t="s">
        <v>19</v>
      </c>
      <c r="F2373" s="159" t="s">
        <v>1868</v>
      </c>
      <c r="H2373" s="160">
        <v>203.2</v>
      </c>
      <c r="I2373" s="161"/>
      <c r="L2373" s="157"/>
      <c r="M2373" s="162"/>
      <c r="T2373" s="163"/>
      <c r="AT2373" s="158" t="s">
        <v>208</v>
      </c>
      <c r="AU2373" s="158" t="s">
        <v>78</v>
      </c>
      <c r="AV2373" s="13" t="s">
        <v>78</v>
      </c>
      <c r="AW2373" s="13" t="s">
        <v>31</v>
      </c>
      <c r="AX2373" s="13" t="s">
        <v>69</v>
      </c>
      <c r="AY2373" s="158" t="s">
        <v>195</v>
      </c>
    </row>
    <row r="2374" spans="2:51" s="13" customFormat="1">
      <c r="B2374" s="157"/>
      <c r="D2374" s="145" t="s">
        <v>208</v>
      </c>
      <c r="E2374" s="158" t="s">
        <v>19</v>
      </c>
      <c r="F2374" s="159" t="s">
        <v>1908</v>
      </c>
      <c r="H2374" s="160">
        <v>-59.41</v>
      </c>
      <c r="I2374" s="161"/>
      <c r="L2374" s="157"/>
      <c r="M2374" s="162"/>
      <c r="T2374" s="163"/>
      <c r="AT2374" s="158" t="s">
        <v>208</v>
      </c>
      <c r="AU2374" s="158" t="s">
        <v>78</v>
      </c>
      <c r="AV2374" s="13" t="s">
        <v>78</v>
      </c>
      <c r="AW2374" s="13" t="s">
        <v>31</v>
      </c>
      <c r="AX2374" s="13" t="s">
        <v>69</v>
      </c>
      <c r="AY2374" s="158" t="s">
        <v>195</v>
      </c>
    </row>
    <row r="2375" spans="2:51" s="13" customFormat="1">
      <c r="B2375" s="157"/>
      <c r="D2375" s="145" t="s">
        <v>208</v>
      </c>
      <c r="E2375" s="158" t="s">
        <v>19</v>
      </c>
      <c r="F2375" s="159" t="s">
        <v>1894</v>
      </c>
      <c r="H2375" s="160">
        <v>-31.5</v>
      </c>
      <c r="I2375" s="161"/>
      <c r="L2375" s="157"/>
      <c r="M2375" s="162"/>
      <c r="T2375" s="163"/>
      <c r="AT2375" s="158" t="s">
        <v>208</v>
      </c>
      <c r="AU2375" s="158" t="s">
        <v>78</v>
      </c>
      <c r="AV2375" s="13" t="s">
        <v>78</v>
      </c>
      <c r="AW2375" s="13" t="s">
        <v>31</v>
      </c>
      <c r="AX2375" s="13" t="s">
        <v>69</v>
      </c>
      <c r="AY2375" s="158" t="s">
        <v>195</v>
      </c>
    </row>
    <row r="2376" spans="2:51" s="13" customFormat="1">
      <c r="B2376" s="157"/>
      <c r="D2376" s="145" t="s">
        <v>208</v>
      </c>
      <c r="E2376" s="158" t="s">
        <v>19</v>
      </c>
      <c r="F2376" s="159" t="s">
        <v>1895</v>
      </c>
      <c r="H2376" s="160">
        <v>10.7</v>
      </c>
      <c r="I2376" s="161"/>
      <c r="L2376" s="157"/>
      <c r="M2376" s="162"/>
      <c r="T2376" s="163"/>
      <c r="AT2376" s="158" t="s">
        <v>208</v>
      </c>
      <c r="AU2376" s="158" t="s">
        <v>78</v>
      </c>
      <c r="AV2376" s="13" t="s">
        <v>78</v>
      </c>
      <c r="AW2376" s="13" t="s">
        <v>31</v>
      </c>
      <c r="AX2376" s="13" t="s">
        <v>69</v>
      </c>
      <c r="AY2376" s="158" t="s">
        <v>195</v>
      </c>
    </row>
    <row r="2377" spans="2:51" s="12" customFormat="1">
      <c r="B2377" s="151"/>
      <c r="D2377" s="145" t="s">
        <v>208</v>
      </c>
      <c r="E2377" s="152" t="s">
        <v>19</v>
      </c>
      <c r="F2377" s="153" t="s">
        <v>521</v>
      </c>
      <c r="H2377" s="152" t="s">
        <v>19</v>
      </c>
      <c r="I2377" s="154"/>
      <c r="L2377" s="151"/>
      <c r="M2377" s="155"/>
      <c r="T2377" s="156"/>
      <c r="AT2377" s="152" t="s">
        <v>208</v>
      </c>
      <c r="AU2377" s="152" t="s">
        <v>78</v>
      </c>
      <c r="AV2377" s="12" t="s">
        <v>76</v>
      </c>
      <c r="AW2377" s="12" t="s">
        <v>31</v>
      </c>
      <c r="AX2377" s="12" t="s">
        <v>69</v>
      </c>
      <c r="AY2377" s="152" t="s">
        <v>195</v>
      </c>
    </row>
    <row r="2378" spans="2:51" s="12" customFormat="1">
      <c r="B2378" s="151"/>
      <c r="D2378" s="145" t="s">
        <v>208</v>
      </c>
      <c r="E2378" s="152" t="s">
        <v>19</v>
      </c>
      <c r="F2378" s="153" t="s">
        <v>1909</v>
      </c>
      <c r="H2378" s="152" t="s">
        <v>19</v>
      </c>
      <c r="I2378" s="154"/>
      <c r="L2378" s="151"/>
      <c r="M2378" s="155"/>
      <c r="T2378" s="156"/>
      <c r="AT2378" s="152" t="s">
        <v>208</v>
      </c>
      <c r="AU2378" s="152" t="s">
        <v>78</v>
      </c>
      <c r="AV2378" s="12" t="s">
        <v>76</v>
      </c>
      <c r="AW2378" s="12" t="s">
        <v>31</v>
      </c>
      <c r="AX2378" s="12" t="s">
        <v>69</v>
      </c>
      <c r="AY2378" s="152" t="s">
        <v>195</v>
      </c>
    </row>
    <row r="2379" spans="2:51" s="13" customFormat="1">
      <c r="B2379" s="157"/>
      <c r="D2379" s="145" t="s">
        <v>208</v>
      </c>
      <c r="E2379" s="158" t="s">
        <v>19</v>
      </c>
      <c r="F2379" s="159" t="s">
        <v>1910</v>
      </c>
      <c r="H2379" s="160">
        <v>66.239999999999995</v>
      </c>
      <c r="I2379" s="161"/>
      <c r="L2379" s="157"/>
      <c r="M2379" s="162"/>
      <c r="T2379" s="163"/>
      <c r="AT2379" s="158" t="s">
        <v>208</v>
      </c>
      <c r="AU2379" s="158" t="s">
        <v>78</v>
      </c>
      <c r="AV2379" s="13" t="s">
        <v>78</v>
      </c>
      <c r="AW2379" s="13" t="s">
        <v>31</v>
      </c>
      <c r="AX2379" s="13" t="s">
        <v>69</v>
      </c>
      <c r="AY2379" s="158" t="s">
        <v>195</v>
      </c>
    </row>
    <row r="2380" spans="2:51" s="13" customFormat="1">
      <c r="B2380" s="157"/>
      <c r="D2380" s="145" t="s">
        <v>208</v>
      </c>
      <c r="E2380" s="158" t="s">
        <v>19</v>
      </c>
      <c r="F2380" s="159" t="s">
        <v>1911</v>
      </c>
      <c r="H2380" s="160">
        <v>-12.345000000000001</v>
      </c>
      <c r="I2380" s="161"/>
      <c r="L2380" s="157"/>
      <c r="M2380" s="162"/>
      <c r="T2380" s="163"/>
      <c r="AT2380" s="158" t="s">
        <v>208</v>
      </c>
      <c r="AU2380" s="158" t="s">
        <v>78</v>
      </c>
      <c r="AV2380" s="13" t="s">
        <v>78</v>
      </c>
      <c r="AW2380" s="13" t="s">
        <v>31</v>
      </c>
      <c r="AX2380" s="13" t="s">
        <v>69</v>
      </c>
      <c r="AY2380" s="158" t="s">
        <v>195</v>
      </c>
    </row>
    <row r="2381" spans="2:51" s="13" customFormat="1">
      <c r="B2381" s="157"/>
      <c r="D2381" s="145" t="s">
        <v>208</v>
      </c>
      <c r="E2381" s="158" t="s">
        <v>19</v>
      </c>
      <c r="F2381" s="159" t="s">
        <v>1912</v>
      </c>
      <c r="H2381" s="160">
        <v>0.98</v>
      </c>
      <c r="I2381" s="161"/>
      <c r="L2381" s="157"/>
      <c r="M2381" s="162"/>
      <c r="T2381" s="163"/>
      <c r="AT2381" s="158" t="s">
        <v>208</v>
      </c>
      <c r="AU2381" s="158" t="s">
        <v>78</v>
      </c>
      <c r="AV2381" s="13" t="s">
        <v>78</v>
      </c>
      <c r="AW2381" s="13" t="s">
        <v>31</v>
      </c>
      <c r="AX2381" s="13" t="s">
        <v>69</v>
      </c>
      <c r="AY2381" s="158" t="s">
        <v>195</v>
      </c>
    </row>
    <row r="2382" spans="2:51" s="12" customFormat="1">
      <c r="B2382" s="151"/>
      <c r="D2382" s="145" t="s">
        <v>208</v>
      </c>
      <c r="E2382" s="152" t="s">
        <v>19</v>
      </c>
      <c r="F2382" s="153" t="s">
        <v>1913</v>
      </c>
      <c r="H2382" s="152" t="s">
        <v>19</v>
      </c>
      <c r="I2382" s="154"/>
      <c r="L2382" s="151"/>
      <c r="M2382" s="155"/>
      <c r="T2382" s="156"/>
      <c r="AT2382" s="152" t="s">
        <v>208</v>
      </c>
      <c r="AU2382" s="152" t="s">
        <v>78</v>
      </c>
      <c r="AV2382" s="12" t="s">
        <v>76</v>
      </c>
      <c r="AW2382" s="12" t="s">
        <v>31</v>
      </c>
      <c r="AX2382" s="12" t="s">
        <v>69</v>
      </c>
      <c r="AY2382" s="152" t="s">
        <v>195</v>
      </c>
    </row>
    <row r="2383" spans="2:51" s="13" customFormat="1">
      <c r="B2383" s="157"/>
      <c r="D2383" s="145" t="s">
        <v>208</v>
      </c>
      <c r="E2383" s="158" t="s">
        <v>19</v>
      </c>
      <c r="F2383" s="159" t="s">
        <v>1914</v>
      </c>
      <c r="H2383" s="160">
        <v>97.28</v>
      </c>
      <c r="I2383" s="161"/>
      <c r="L2383" s="157"/>
      <c r="M2383" s="162"/>
      <c r="T2383" s="163"/>
      <c r="AT2383" s="158" t="s">
        <v>208</v>
      </c>
      <c r="AU2383" s="158" t="s">
        <v>78</v>
      </c>
      <c r="AV2383" s="13" t="s">
        <v>78</v>
      </c>
      <c r="AW2383" s="13" t="s">
        <v>31</v>
      </c>
      <c r="AX2383" s="13" t="s">
        <v>69</v>
      </c>
      <c r="AY2383" s="158" t="s">
        <v>195</v>
      </c>
    </row>
    <row r="2384" spans="2:51" s="13" customFormat="1">
      <c r="B2384" s="157"/>
      <c r="D2384" s="145" t="s">
        <v>208</v>
      </c>
      <c r="E2384" s="158" t="s">
        <v>19</v>
      </c>
      <c r="F2384" s="159" t="s">
        <v>1915</v>
      </c>
      <c r="H2384" s="160">
        <v>-25.49</v>
      </c>
      <c r="I2384" s="161"/>
      <c r="L2384" s="157"/>
      <c r="M2384" s="162"/>
      <c r="T2384" s="163"/>
      <c r="AT2384" s="158" t="s">
        <v>208</v>
      </c>
      <c r="AU2384" s="158" t="s">
        <v>78</v>
      </c>
      <c r="AV2384" s="13" t="s">
        <v>78</v>
      </c>
      <c r="AW2384" s="13" t="s">
        <v>31</v>
      </c>
      <c r="AX2384" s="13" t="s">
        <v>69</v>
      </c>
      <c r="AY2384" s="158" t="s">
        <v>195</v>
      </c>
    </row>
    <row r="2385" spans="2:65" s="13" customFormat="1">
      <c r="B2385" s="157"/>
      <c r="D2385" s="145" t="s">
        <v>208</v>
      </c>
      <c r="E2385" s="158" t="s">
        <v>19</v>
      </c>
      <c r="F2385" s="159" t="s">
        <v>1916</v>
      </c>
      <c r="H2385" s="160">
        <v>4.68</v>
      </c>
      <c r="I2385" s="161"/>
      <c r="L2385" s="157"/>
      <c r="M2385" s="162"/>
      <c r="T2385" s="163"/>
      <c r="AT2385" s="158" t="s">
        <v>208</v>
      </c>
      <c r="AU2385" s="158" t="s">
        <v>78</v>
      </c>
      <c r="AV2385" s="13" t="s">
        <v>78</v>
      </c>
      <c r="AW2385" s="13" t="s">
        <v>31</v>
      </c>
      <c r="AX2385" s="13" t="s">
        <v>69</v>
      </c>
      <c r="AY2385" s="158" t="s">
        <v>195</v>
      </c>
    </row>
    <row r="2386" spans="2:65" s="12" customFormat="1">
      <c r="B2386" s="151"/>
      <c r="D2386" s="145" t="s">
        <v>208</v>
      </c>
      <c r="E2386" s="152" t="s">
        <v>19</v>
      </c>
      <c r="F2386" s="153" t="s">
        <v>1135</v>
      </c>
      <c r="H2386" s="152" t="s">
        <v>19</v>
      </c>
      <c r="I2386" s="154"/>
      <c r="L2386" s="151"/>
      <c r="M2386" s="155"/>
      <c r="T2386" s="156"/>
      <c r="AT2386" s="152" t="s">
        <v>208</v>
      </c>
      <c r="AU2386" s="152" t="s">
        <v>78</v>
      </c>
      <c r="AV2386" s="12" t="s">
        <v>76</v>
      </c>
      <c r="AW2386" s="12" t="s">
        <v>31</v>
      </c>
      <c r="AX2386" s="12" t="s">
        <v>69</v>
      </c>
      <c r="AY2386" s="152" t="s">
        <v>195</v>
      </c>
    </row>
    <row r="2387" spans="2:65" s="13" customFormat="1">
      <c r="B2387" s="157"/>
      <c r="D2387" s="145" t="s">
        <v>208</v>
      </c>
      <c r="E2387" s="158" t="s">
        <v>19</v>
      </c>
      <c r="F2387" s="159" t="s">
        <v>1917</v>
      </c>
      <c r="H2387" s="160">
        <v>3.2250000000000001</v>
      </c>
      <c r="I2387" s="161"/>
      <c r="L2387" s="157"/>
      <c r="M2387" s="162"/>
      <c r="T2387" s="163"/>
      <c r="AT2387" s="158" t="s">
        <v>208</v>
      </c>
      <c r="AU2387" s="158" t="s">
        <v>78</v>
      </c>
      <c r="AV2387" s="13" t="s">
        <v>78</v>
      </c>
      <c r="AW2387" s="13" t="s">
        <v>31</v>
      </c>
      <c r="AX2387" s="13" t="s">
        <v>69</v>
      </c>
      <c r="AY2387" s="158" t="s">
        <v>195</v>
      </c>
    </row>
    <row r="2388" spans="2:65" s="12" customFormat="1">
      <c r="B2388" s="151"/>
      <c r="D2388" s="145" t="s">
        <v>208</v>
      </c>
      <c r="E2388" s="152" t="s">
        <v>19</v>
      </c>
      <c r="F2388" s="153" t="s">
        <v>1414</v>
      </c>
      <c r="H2388" s="152" t="s">
        <v>19</v>
      </c>
      <c r="I2388" s="154"/>
      <c r="L2388" s="151"/>
      <c r="M2388" s="155"/>
      <c r="T2388" s="156"/>
      <c r="AT2388" s="152" t="s">
        <v>208</v>
      </c>
      <c r="AU2388" s="152" t="s">
        <v>78</v>
      </c>
      <c r="AV2388" s="12" t="s">
        <v>76</v>
      </c>
      <c r="AW2388" s="12" t="s">
        <v>31</v>
      </c>
      <c r="AX2388" s="12" t="s">
        <v>69</v>
      </c>
      <c r="AY2388" s="152" t="s">
        <v>195</v>
      </c>
    </row>
    <row r="2389" spans="2:65" s="13" customFormat="1">
      <c r="B2389" s="157"/>
      <c r="D2389" s="145" t="s">
        <v>208</v>
      </c>
      <c r="E2389" s="158" t="s">
        <v>19</v>
      </c>
      <c r="F2389" s="159" t="s">
        <v>1885</v>
      </c>
      <c r="H2389" s="160">
        <v>94.4</v>
      </c>
      <c r="I2389" s="161"/>
      <c r="L2389" s="157"/>
      <c r="M2389" s="162"/>
      <c r="T2389" s="163"/>
      <c r="AT2389" s="158" t="s">
        <v>208</v>
      </c>
      <c r="AU2389" s="158" t="s">
        <v>78</v>
      </c>
      <c r="AV2389" s="13" t="s">
        <v>78</v>
      </c>
      <c r="AW2389" s="13" t="s">
        <v>31</v>
      </c>
      <c r="AX2389" s="13" t="s">
        <v>69</v>
      </c>
      <c r="AY2389" s="158" t="s">
        <v>195</v>
      </c>
    </row>
    <row r="2390" spans="2:65" s="13" customFormat="1">
      <c r="B2390" s="157"/>
      <c r="D2390" s="145" t="s">
        <v>208</v>
      </c>
      <c r="E2390" s="158" t="s">
        <v>19</v>
      </c>
      <c r="F2390" s="159" t="s">
        <v>1918</v>
      </c>
      <c r="H2390" s="160">
        <v>-48.155000000000001</v>
      </c>
      <c r="I2390" s="161"/>
      <c r="L2390" s="157"/>
      <c r="M2390" s="162"/>
      <c r="T2390" s="163"/>
      <c r="AT2390" s="158" t="s">
        <v>208</v>
      </c>
      <c r="AU2390" s="158" t="s">
        <v>78</v>
      </c>
      <c r="AV2390" s="13" t="s">
        <v>78</v>
      </c>
      <c r="AW2390" s="13" t="s">
        <v>31</v>
      </c>
      <c r="AX2390" s="13" t="s">
        <v>69</v>
      </c>
      <c r="AY2390" s="158" t="s">
        <v>195</v>
      </c>
    </row>
    <row r="2391" spans="2:65" s="14" customFormat="1">
      <c r="B2391" s="164"/>
      <c r="D2391" s="145" t="s">
        <v>208</v>
      </c>
      <c r="E2391" s="165" t="s">
        <v>19</v>
      </c>
      <c r="F2391" s="166" t="s">
        <v>220</v>
      </c>
      <c r="H2391" s="167">
        <v>2664.0450000000001</v>
      </c>
      <c r="I2391" s="168"/>
      <c r="L2391" s="164"/>
      <c r="M2391" s="169"/>
      <c r="T2391" s="170"/>
      <c r="AT2391" s="165" t="s">
        <v>208</v>
      </c>
      <c r="AU2391" s="165" t="s">
        <v>78</v>
      </c>
      <c r="AV2391" s="14" t="s">
        <v>202</v>
      </c>
      <c r="AW2391" s="14" t="s">
        <v>31</v>
      </c>
      <c r="AX2391" s="14" t="s">
        <v>76</v>
      </c>
      <c r="AY2391" s="165" t="s">
        <v>195</v>
      </c>
    </row>
    <row r="2392" spans="2:65" s="1" customFormat="1" ht="16.5" customHeight="1">
      <c r="B2392" s="33"/>
      <c r="C2392" s="132" t="s">
        <v>1919</v>
      </c>
      <c r="D2392" s="132" t="s">
        <v>197</v>
      </c>
      <c r="E2392" s="133" t="s">
        <v>1920</v>
      </c>
      <c r="F2392" s="134" t="s">
        <v>1921</v>
      </c>
      <c r="G2392" s="135" t="s">
        <v>200</v>
      </c>
      <c r="H2392" s="136">
        <v>929.89800000000002</v>
      </c>
      <c r="I2392" s="137"/>
      <c r="J2392" s="138">
        <f>ROUND(I2392*H2392,2)</f>
        <v>0</v>
      </c>
      <c r="K2392" s="134" t="s">
        <v>201</v>
      </c>
      <c r="L2392" s="33"/>
      <c r="M2392" s="139" t="s">
        <v>19</v>
      </c>
      <c r="N2392" s="140" t="s">
        <v>40</v>
      </c>
      <c r="P2392" s="141">
        <f>O2392*H2392</f>
        <v>0</v>
      </c>
      <c r="Q2392" s="141">
        <v>0</v>
      </c>
      <c r="R2392" s="141">
        <f>Q2392*H2392</f>
        <v>0</v>
      </c>
      <c r="S2392" s="141">
        <v>6.8000000000000005E-2</v>
      </c>
      <c r="T2392" s="142">
        <f>S2392*H2392</f>
        <v>63.233064000000006</v>
      </c>
      <c r="AR2392" s="143" t="s">
        <v>202</v>
      </c>
      <c r="AT2392" s="143" t="s">
        <v>197</v>
      </c>
      <c r="AU2392" s="143" t="s">
        <v>78</v>
      </c>
      <c r="AY2392" s="18" t="s">
        <v>195</v>
      </c>
      <c r="BE2392" s="144">
        <f>IF(N2392="základní",J2392,0)</f>
        <v>0</v>
      </c>
      <c r="BF2392" s="144">
        <f>IF(N2392="snížená",J2392,0)</f>
        <v>0</v>
      </c>
      <c r="BG2392" s="144">
        <f>IF(N2392="zákl. přenesená",J2392,0)</f>
        <v>0</v>
      </c>
      <c r="BH2392" s="144">
        <f>IF(N2392="sníž. přenesená",J2392,0)</f>
        <v>0</v>
      </c>
      <c r="BI2392" s="144">
        <f>IF(N2392="nulová",J2392,0)</f>
        <v>0</v>
      </c>
      <c r="BJ2392" s="18" t="s">
        <v>76</v>
      </c>
      <c r="BK2392" s="144">
        <f>ROUND(I2392*H2392,2)</f>
        <v>0</v>
      </c>
      <c r="BL2392" s="18" t="s">
        <v>202</v>
      </c>
      <c r="BM2392" s="143" t="s">
        <v>1922</v>
      </c>
    </row>
    <row r="2393" spans="2:65" s="1" customFormat="1">
      <c r="B2393" s="33"/>
      <c r="D2393" s="145" t="s">
        <v>204</v>
      </c>
      <c r="F2393" s="146" t="s">
        <v>1923</v>
      </c>
      <c r="I2393" s="147"/>
      <c r="L2393" s="33"/>
      <c r="M2393" s="148"/>
      <c r="T2393" s="54"/>
      <c r="AT2393" s="18" t="s">
        <v>204</v>
      </c>
      <c r="AU2393" s="18" t="s">
        <v>78</v>
      </c>
    </row>
    <row r="2394" spans="2:65" s="1" customFormat="1">
      <c r="B2394" s="33"/>
      <c r="D2394" s="149" t="s">
        <v>206</v>
      </c>
      <c r="F2394" s="150" t="s">
        <v>1924</v>
      </c>
      <c r="I2394" s="147"/>
      <c r="L2394" s="33"/>
      <c r="M2394" s="148"/>
      <c r="T2394" s="54"/>
      <c r="AT2394" s="18" t="s">
        <v>206</v>
      </c>
      <c r="AU2394" s="18" t="s">
        <v>78</v>
      </c>
    </row>
    <row r="2395" spans="2:65" s="12" customFormat="1">
      <c r="B2395" s="151"/>
      <c r="D2395" s="145" t="s">
        <v>208</v>
      </c>
      <c r="E2395" s="152" t="s">
        <v>19</v>
      </c>
      <c r="F2395" s="153" t="s">
        <v>209</v>
      </c>
      <c r="H2395" s="152" t="s">
        <v>19</v>
      </c>
      <c r="I2395" s="154"/>
      <c r="L2395" s="151"/>
      <c r="M2395" s="155"/>
      <c r="T2395" s="156"/>
      <c r="AT2395" s="152" t="s">
        <v>208</v>
      </c>
      <c r="AU2395" s="152" t="s">
        <v>78</v>
      </c>
      <c r="AV2395" s="12" t="s">
        <v>76</v>
      </c>
      <c r="AW2395" s="12" t="s">
        <v>31</v>
      </c>
      <c r="AX2395" s="12" t="s">
        <v>69</v>
      </c>
      <c r="AY2395" s="152" t="s">
        <v>195</v>
      </c>
    </row>
    <row r="2396" spans="2:65" s="12" customFormat="1">
      <c r="B2396" s="151"/>
      <c r="D2396" s="145" t="s">
        <v>208</v>
      </c>
      <c r="E2396" s="152" t="s">
        <v>19</v>
      </c>
      <c r="F2396" s="153" t="s">
        <v>608</v>
      </c>
      <c r="H2396" s="152" t="s">
        <v>19</v>
      </c>
      <c r="I2396" s="154"/>
      <c r="L2396" s="151"/>
      <c r="M2396" s="155"/>
      <c r="T2396" s="156"/>
      <c r="AT2396" s="152" t="s">
        <v>208</v>
      </c>
      <c r="AU2396" s="152" t="s">
        <v>78</v>
      </c>
      <c r="AV2396" s="12" t="s">
        <v>76</v>
      </c>
      <c r="AW2396" s="12" t="s">
        <v>31</v>
      </c>
      <c r="AX2396" s="12" t="s">
        <v>69</v>
      </c>
      <c r="AY2396" s="152" t="s">
        <v>195</v>
      </c>
    </row>
    <row r="2397" spans="2:65" s="12" customFormat="1">
      <c r="B2397" s="151"/>
      <c r="D2397" s="145" t="s">
        <v>208</v>
      </c>
      <c r="E2397" s="152" t="s">
        <v>19</v>
      </c>
      <c r="F2397" s="153" t="s">
        <v>1287</v>
      </c>
      <c r="H2397" s="152" t="s">
        <v>19</v>
      </c>
      <c r="I2397" s="154"/>
      <c r="L2397" s="151"/>
      <c r="M2397" s="155"/>
      <c r="T2397" s="156"/>
      <c r="AT2397" s="152" t="s">
        <v>208</v>
      </c>
      <c r="AU2397" s="152" t="s">
        <v>78</v>
      </c>
      <c r="AV2397" s="12" t="s">
        <v>76</v>
      </c>
      <c r="AW2397" s="12" t="s">
        <v>31</v>
      </c>
      <c r="AX2397" s="12" t="s">
        <v>69</v>
      </c>
      <c r="AY2397" s="152" t="s">
        <v>195</v>
      </c>
    </row>
    <row r="2398" spans="2:65" s="13" customFormat="1">
      <c r="B2398" s="157"/>
      <c r="D2398" s="145" t="s">
        <v>208</v>
      </c>
      <c r="E2398" s="158" t="s">
        <v>19</v>
      </c>
      <c r="F2398" s="159" t="s">
        <v>1925</v>
      </c>
      <c r="H2398" s="160">
        <v>56.72</v>
      </c>
      <c r="I2398" s="161"/>
      <c r="L2398" s="157"/>
      <c r="M2398" s="162"/>
      <c r="T2398" s="163"/>
      <c r="AT2398" s="158" t="s">
        <v>208</v>
      </c>
      <c r="AU2398" s="158" t="s">
        <v>78</v>
      </c>
      <c r="AV2398" s="13" t="s">
        <v>78</v>
      </c>
      <c r="AW2398" s="13" t="s">
        <v>31</v>
      </c>
      <c r="AX2398" s="13" t="s">
        <v>69</v>
      </c>
      <c r="AY2398" s="158" t="s">
        <v>195</v>
      </c>
    </row>
    <row r="2399" spans="2:65" s="12" customFormat="1">
      <c r="B2399" s="151"/>
      <c r="D2399" s="145" t="s">
        <v>208</v>
      </c>
      <c r="E2399" s="152" t="s">
        <v>19</v>
      </c>
      <c r="F2399" s="153" t="s">
        <v>1289</v>
      </c>
      <c r="H2399" s="152" t="s">
        <v>19</v>
      </c>
      <c r="I2399" s="154"/>
      <c r="L2399" s="151"/>
      <c r="M2399" s="155"/>
      <c r="T2399" s="156"/>
      <c r="AT2399" s="152" t="s">
        <v>208</v>
      </c>
      <c r="AU2399" s="152" t="s">
        <v>78</v>
      </c>
      <c r="AV2399" s="12" t="s">
        <v>76</v>
      </c>
      <c r="AW2399" s="12" t="s">
        <v>31</v>
      </c>
      <c r="AX2399" s="12" t="s">
        <v>69</v>
      </c>
      <c r="AY2399" s="152" t="s">
        <v>195</v>
      </c>
    </row>
    <row r="2400" spans="2:65" s="13" customFormat="1">
      <c r="B2400" s="157"/>
      <c r="D2400" s="145" t="s">
        <v>208</v>
      </c>
      <c r="E2400" s="158" t="s">
        <v>19</v>
      </c>
      <c r="F2400" s="159" t="s">
        <v>1926</v>
      </c>
      <c r="H2400" s="160">
        <v>47.646999999999998</v>
      </c>
      <c r="I2400" s="161"/>
      <c r="L2400" s="157"/>
      <c r="M2400" s="162"/>
      <c r="T2400" s="163"/>
      <c r="AT2400" s="158" t="s">
        <v>208</v>
      </c>
      <c r="AU2400" s="158" t="s">
        <v>78</v>
      </c>
      <c r="AV2400" s="13" t="s">
        <v>78</v>
      </c>
      <c r="AW2400" s="13" t="s">
        <v>31</v>
      </c>
      <c r="AX2400" s="13" t="s">
        <v>69</v>
      </c>
      <c r="AY2400" s="158" t="s">
        <v>195</v>
      </c>
    </row>
    <row r="2401" spans="2:51" s="12" customFormat="1">
      <c r="B2401" s="151"/>
      <c r="D2401" s="145" t="s">
        <v>208</v>
      </c>
      <c r="E2401" s="152" t="s">
        <v>19</v>
      </c>
      <c r="F2401" s="153" t="s">
        <v>1291</v>
      </c>
      <c r="H2401" s="152" t="s">
        <v>19</v>
      </c>
      <c r="I2401" s="154"/>
      <c r="L2401" s="151"/>
      <c r="M2401" s="155"/>
      <c r="T2401" s="156"/>
      <c r="AT2401" s="152" t="s">
        <v>208</v>
      </c>
      <c r="AU2401" s="152" t="s">
        <v>78</v>
      </c>
      <c r="AV2401" s="12" t="s">
        <v>76</v>
      </c>
      <c r="AW2401" s="12" t="s">
        <v>31</v>
      </c>
      <c r="AX2401" s="12" t="s">
        <v>69</v>
      </c>
      <c r="AY2401" s="152" t="s">
        <v>195</v>
      </c>
    </row>
    <row r="2402" spans="2:51" s="13" customFormat="1">
      <c r="B2402" s="157"/>
      <c r="D2402" s="145" t="s">
        <v>208</v>
      </c>
      <c r="E2402" s="158" t="s">
        <v>19</v>
      </c>
      <c r="F2402" s="159" t="s">
        <v>1927</v>
      </c>
      <c r="H2402" s="160">
        <v>19.042000000000002</v>
      </c>
      <c r="I2402" s="161"/>
      <c r="L2402" s="157"/>
      <c r="M2402" s="162"/>
      <c r="T2402" s="163"/>
      <c r="AT2402" s="158" t="s">
        <v>208</v>
      </c>
      <c r="AU2402" s="158" t="s">
        <v>78</v>
      </c>
      <c r="AV2402" s="13" t="s">
        <v>78</v>
      </c>
      <c r="AW2402" s="13" t="s">
        <v>31</v>
      </c>
      <c r="AX2402" s="13" t="s">
        <v>69</v>
      </c>
      <c r="AY2402" s="158" t="s">
        <v>195</v>
      </c>
    </row>
    <row r="2403" spans="2:51" s="12" customFormat="1">
      <c r="B2403" s="151"/>
      <c r="D2403" s="145" t="s">
        <v>208</v>
      </c>
      <c r="E2403" s="152" t="s">
        <v>19</v>
      </c>
      <c r="F2403" s="153" t="s">
        <v>1295</v>
      </c>
      <c r="H2403" s="152" t="s">
        <v>19</v>
      </c>
      <c r="I2403" s="154"/>
      <c r="L2403" s="151"/>
      <c r="M2403" s="155"/>
      <c r="T2403" s="156"/>
      <c r="AT2403" s="152" t="s">
        <v>208</v>
      </c>
      <c r="AU2403" s="152" t="s">
        <v>78</v>
      </c>
      <c r="AV2403" s="12" t="s">
        <v>76</v>
      </c>
      <c r="AW2403" s="12" t="s">
        <v>31</v>
      </c>
      <c r="AX2403" s="12" t="s">
        <v>69</v>
      </c>
      <c r="AY2403" s="152" t="s">
        <v>195</v>
      </c>
    </row>
    <row r="2404" spans="2:51" s="13" customFormat="1">
      <c r="B2404" s="157"/>
      <c r="D2404" s="145" t="s">
        <v>208</v>
      </c>
      <c r="E2404" s="158" t="s">
        <v>19</v>
      </c>
      <c r="F2404" s="159" t="s">
        <v>1928</v>
      </c>
      <c r="H2404" s="160">
        <v>32.994999999999997</v>
      </c>
      <c r="I2404" s="161"/>
      <c r="L2404" s="157"/>
      <c r="M2404" s="162"/>
      <c r="T2404" s="163"/>
      <c r="AT2404" s="158" t="s">
        <v>208</v>
      </c>
      <c r="AU2404" s="158" t="s">
        <v>78</v>
      </c>
      <c r="AV2404" s="13" t="s">
        <v>78</v>
      </c>
      <c r="AW2404" s="13" t="s">
        <v>31</v>
      </c>
      <c r="AX2404" s="13" t="s">
        <v>69</v>
      </c>
      <c r="AY2404" s="158" t="s">
        <v>195</v>
      </c>
    </row>
    <row r="2405" spans="2:51" s="12" customFormat="1">
      <c r="B2405" s="151"/>
      <c r="D2405" s="145" t="s">
        <v>208</v>
      </c>
      <c r="E2405" s="152" t="s">
        <v>19</v>
      </c>
      <c r="F2405" s="153" t="s">
        <v>1274</v>
      </c>
      <c r="H2405" s="152" t="s">
        <v>19</v>
      </c>
      <c r="I2405" s="154"/>
      <c r="L2405" s="151"/>
      <c r="M2405" s="155"/>
      <c r="T2405" s="156"/>
      <c r="AT2405" s="152" t="s">
        <v>208</v>
      </c>
      <c r="AU2405" s="152" t="s">
        <v>78</v>
      </c>
      <c r="AV2405" s="12" t="s">
        <v>76</v>
      </c>
      <c r="AW2405" s="12" t="s">
        <v>31</v>
      </c>
      <c r="AX2405" s="12" t="s">
        <v>69</v>
      </c>
      <c r="AY2405" s="152" t="s">
        <v>195</v>
      </c>
    </row>
    <row r="2406" spans="2:51" s="13" customFormat="1">
      <c r="B2406" s="157"/>
      <c r="D2406" s="145" t="s">
        <v>208</v>
      </c>
      <c r="E2406" s="158" t="s">
        <v>19</v>
      </c>
      <c r="F2406" s="159" t="s">
        <v>1929</v>
      </c>
      <c r="H2406" s="160">
        <v>28</v>
      </c>
      <c r="I2406" s="161"/>
      <c r="L2406" s="157"/>
      <c r="M2406" s="162"/>
      <c r="T2406" s="163"/>
      <c r="AT2406" s="158" t="s">
        <v>208</v>
      </c>
      <c r="AU2406" s="158" t="s">
        <v>78</v>
      </c>
      <c r="AV2406" s="13" t="s">
        <v>78</v>
      </c>
      <c r="AW2406" s="13" t="s">
        <v>31</v>
      </c>
      <c r="AX2406" s="13" t="s">
        <v>69</v>
      </c>
      <c r="AY2406" s="158" t="s">
        <v>195</v>
      </c>
    </row>
    <row r="2407" spans="2:51" s="12" customFormat="1">
      <c r="B2407" s="151"/>
      <c r="D2407" s="145" t="s">
        <v>208</v>
      </c>
      <c r="E2407" s="152" t="s">
        <v>19</v>
      </c>
      <c r="F2407" s="153" t="s">
        <v>991</v>
      </c>
      <c r="H2407" s="152" t="s">
        <v>19</v>
      </c>
      <c r="I2407" s="154"/>
      <c r="L2407" s="151"/>
      <c r="M2407" s="155"/>
      <c r="T2407" s="156"/>
      <c r="AT2407" s="152" t="s">
        <v>208</v>
      </c>
      <c r="AU2407" s="152" t="s">
        <v>78</v>
      </c>
      <c r="AV2407" s="12" t="s">
        <v>76</v>
      </c>
      <c r="AW2407" s="12" t="s">
        <v>31</v>
      </c>
      <c r="AX2407" s="12" t="s">
        <v>69</v>
      </c>
      <c r="AY2407" s="152" t="s">
        <v>195</v>
      </c>
    </row>
    <row r="2408" spans="2:51" s="13" customFormat="1">
      <c r="B2408" s="157"/>
      <c r="D2408" s="145" t="s">
        <v>208</v>
      </c>
      <c r="E2408" s="158" t="s">
        <v>19</v>
      </c>
      <c r="F2408" s="159" t="s">
        <v>1930</v>
      </c>
      <c r="H2408" s="160">
        <v>2.2000000000000002</v>
      </c>
      <c r="I2408" s="161"/>
      <c r="L2408" s="157"/>
      <c r="M2408" s="162"/>
      <c r="T2408" s="163"/>
      <c r="AT2408" s="158" t="s">
        <v>208</v>
      </c>
      <c r="AU2408" s="158" t="s">
        <v>78</v>
      </c>
      <c r="AV2408" s="13" t="s">
        <v>78</v>
      </c>
      <c r="AW2408" s="13" t="s">
        <v>31</v>
      </c>
      <c r="AX2408" s="13" t="s">
        <v>69</v>
      </c>
      <c r="AY2408" s="158" t="s">
        <v>195</v>
      </c>
    </row>
    <row r="2409" spans="2:51" s="12" customFormat="1">
      <c r="B2409" s="151"/>
      <c r="D2409" s="145" t="s">
        <v>208</v>
      </c>
      <c r="E2409" s="152" t="s">
        <v>19</v>
      </c>
      <c r="F2409" s="153" t="s">
        <v>1303</v>
      </c>
      <c r="H2409" s="152" t="s">
        <v>19</v>
      </c>
      <c r="I2409" s="154"/>
      <c r="L2409" s="151"/>
      <c r="M2409" s="155"/>
      <c r="T2409" s="156"/>
      <c r="AT2409" s="152" t="s">
        <v>208</v>
      </c>
      <c r="AU2409" s="152" t="s">
        <v>78</v>
      </c>
      <c r="AV2409" s="12" t="s">
        <v>76</v>
      </c>
      <c r="AW2409" s="12" t="s">
        <v>31</v>
      </c>
      <c r="AX2409" s="12" t="s">
        <v>69</v>
      </c>
      <c r="AY2409" s="152" t="s">
        <v>195</v>
      </c>
    </row>
    <row r="2410" spans="2:51" s="13" customFormat="1">
      <c r="B2410" s="157"/>
      <c r="D2410" s="145" t="s">
        <v>208</v>
      </c>
      <c r="E2410" s="158" t="s">
        <v>19</v>
      </c>
      <c r="F2410" s="159" t="s">
        <v>1931</v>
      </c>
      <c r="H2410" s="160">
        <v>38.01</v>
      </c>
      <c r="I2410" s="161"/>
      <c r="L2410" s="157"/>
      <c r="M2410" s="162"/>
      <c r="T2410" s="163"/>
      <c r="AT2410" s="158" t="s">
        <v>208</v>
      </c>
      <c r="AU2410" s="158" t="s">
        <v>78</v>
      </c>
      <c r="AV2410" s="13" t="s">
        <v>78</v>
      </c>
      <c r="AW2410" s="13" t="s">
        <v>31</v>
      </c>
      <c r="AX2410" s="13" t="s">
        <v>69</v>
      </c>
      <c r="AY2410" s="158" t="s">
        <v>195</v>
      </c>
    </row>
    <row r="2411" spans="2:51" s="12" customFormat="1">
      <c r="B2411" s="151"/>
      <c r="D2411" s="145" t="s">
        <v>208</v>
      </c>
      <c r="E2411" s="152" t="s">
        <v>19</v>
      </c>
      <c r="F2411" s="153" t="s">
        <v>1311</v>
      </c>
      <c r="H2411" s="152" t="s">
        <v>19</v>
      </c>
      <c r="I2411" s="154"/>
      <c r="L2411" s="151"/>
      <c r="M2411" s="155"/>
      <c r="T2411" s="156"/>
      <c r="AT2411" s="152" t="s">
        <v>208</v>
      </c>
      <c r="AU2411" s="152" t="s">
        <v>78</v>
      </c>
      <c r="AV2411" s="12" t="s">
        <v>76</v>
      </c>
      <c r="AW2411" s="12" t="s">
        <v>31</v>
      </c>
      <c r="AX2411" s="12" t="s">
        <v>69</v>
      </c>
      <c r="AY2411" s="152" t="s">
        <v>195</v>
      </c>
    </row>
    <row r="2412" spans="2:51" s="13" customFormat="1">
      <c r="B2412" s="157"/>
      <c r="D2412" s="145" t="s">
        <v>208</v>
      </c>
      <c r="E2412" s="158" t="s">
        <v>19</v>
      </c>
      <c r="F2412" s="159" t="s">
        <v>1932</v>
      </c>
      <c r="H2412" s="160">
        <v>28.364000000000001</v>
      </c>
      <c r="I2412" s="161"/>
      <c r="L2412" s="157"/>
      <c r="M2412" s="162"/>
      <c r="T2412" s="163"/>
      <c r="AT2412" s="158" t="s">
        <v>208</v>
      </c>
      <c r="AU2412" s="158" t="s">
        <v>78</v>
      </c>
      <c r="AV2412" s="13" t="s">
        <v>78</v>
      </c>
      <c r="AW2412" s="13" t="s">
        <v>31</v>
      </c>
      <c r="AX2412" s="13" t="s">
        <v>69</v>
      </c>
      <c r="AY2412" s="158" t="s">
        <v>195</v>
      </c>
    </row>
    <row r="2413" spans="2:51" s="12" customFormat="1">
      <c r="B2413" s="151"/>
      <c r="D2413" s="145" t="s">
        <v>208</v>
      </c>
      <c r="E2413" s="152" t="s">
        <v>19</v>
      </c>
      <c r="F2413" s="153" t="s">
        <v>459</v>
      </c>
      <c r="H2413" s="152" t="s">
        <v>19</v>
      </c>
      <c r="I2413" s="154"/>
      <c r="L2413" s="151"/>
      <c r="M2413" s="155"/>
      <c r="T2413" s="156"/>
      <c r="AT2413" s="152" t="s">
        <v>208</v>
      </c>
      <c r="AU2413" s="152" t="s">
        <v>78</v>
      </c>
      <c r="AV2413" s="12" t="s">
        <v>76</v>
      </c>
      <c r="AW2413" s="12" t="s">
        <v>31</v>
      </c>
      <c r="AX2413" s="12" t="s">
        <v>69</v>
      </c>
      <c r="AY2413" s="152" t="s">
        <v>195</v>
      </c>
    </row>
    <row r="2414" spans="2:51" s="12" customFormat="1">
      <c r="B2414" s="151"/>
      <c r="D2414" s="145" t="s">
        <v>208</v>
      </c>
      <c r="E2414" s="152" t="s">
        <v>19</v>
      </c>
      <c r="F2414" s="153" t="s">
        <v>1137</v>
      </c>
      <c r="H2414" s="152" t="s">
        <v>19</v>
      </c>
      <c r="I2414" s="154"/>
      <c r="L2414" s="151"/>
      <c r="M2414" s="155"/>
      <c r="T2414" s="156"/>
      <c r="AT2414" s="152" t="s">
        <v>208</v>
      </c>
      <c r="AU2414" s="152" t="s">
        <v>78</v>
      </c>
      <c r="AV2414" s="12" t="s">
        <v>76</v>
      </c>
      <c r="AW2414" s="12" t="s">
        <v>31</v>
      </c>
      <c r="AX2414" s="12" t="s">
        <v>69</v>
      </c>
      <c r="AY2414" s="152" t="s">
        <v>195</v>
      </c>
    </row>
    <row r="2415" spans="2:51" s="13" customFormat="1">
      <c r="B2415" s="157"/>
      <c r="D2415" s="145" t="s">
        <v>208</v>
      </c>
      <c r="E2415" s="158" t="s">
        <v>19</v>
      </c>
      <c r="F2415" s="159" t="s">
        <v>1933</v>
      </c>
      <c r="H2415" s="160">
        <v>2.1</v>
      </c>
      <c r="I2415" s="161"/>
      <c r="L2415" s="157"/>
      <c r="M2415" s="162"/>
      <c r="T2415" s="163"/>
      <c r="AT2415" s="158" t="s">
        <v>208</v>
      </c>
      <c r="AU2415" s="158" t="s">
        <v>78</v>
      </c>
      <c r="AV2415" s="13" t="s">
        <v>78</v>
      </c>
      <c r="AW2415" s="13" t="s">
        <v>31</v>
      </c>
      <c r="AX2415" s="13" t="s">
        <v>69</v>
      </c>
      <c r="AY2415" s="158" t="s">
        <v>195</v>
      </c>
    </row>
    <row r="2416" spans="2:51" s="12" customFormat="1">
      <c r="B2416" s="151"/>
      <c r="D2416" s="145" t="s">
        <v>208</v>
      </c>
      <c r="E2416" s="152" t="s">
        <v>19</v>
      </c>
      <c r="F2416" s="153" t="s">
        <v>1038</v>
      </c>
      <c r="H2416" s="152" t="s">
        <v>19</v>
      </c>
      <c r="I2416" s="154"/>
      <c r="L2416" s="151"/>
      <c r="M2416" s="155"/>
      <c r="T2416" s="156"/>
      <c r="AT2416" s="152" t="s">
        <v>208</v>
      </c>
      <c r="AU2416" s="152" t="s">
        <v>78</v>
      </c>
      <c r="AV2416" s="12" t="s">
        <v>76</v>
      </c>
      <c r="AW2416" s="12" t="s">
        <v>31</v>
      </c>
      <c r="AX2416" s="12" t="s">
        <v>69</v>
      </c>
      <c r="AY2416" s="152" t="s">
        <v>195</v>
      </c>
    </row>
    <row r="2417" spans="2:51" s="13" customFormat="1">
      <c r="B2417" s="157"/>
      <c r="D2417" s="145" t="s">
        <v>208</v>
      </c>
      <c r="E2417" s="158" t="s">
        <v>19</v>
      </c>
      <c r="F2417" s="159" t="s">
        <v>1934</v>
      </c>
      <c r="H2417" s="160">
        <v>11.85</v>
      </c>
      <c r="I2417" s="161"/>
      <c r="L2417" s="157"/>
      <c r="M2417" s="162"/>
      <c r="T2417" s="163"/>
      <c r="AT2417" s="158" t="s">
        <v>208</v>
      </c>
      <c r="AU2417" s="158" t="s">
        <v>78</v>
      </c>
      <c r="AV2417" s="13" t="s">
        <v>78</v>
      </c>
      <c r="AW2417" s="13" t="s">
        <v>31</v>
      </c>
      <c r="AX2417" s="13" t="s">
        <v>69</v>
      </c>
      <c r="AY2417" s="158" t="s">
        <v>195</v>
      </c>
    </row>
    <row r="2418" spans="2:51" s="12" customFormat="1">
      <c r="B2418" s="151"/>
      <c r="D2418" s="145" t="s">
        <v>208</v>
      </c>
      <c r="E2418" s="152" t="s">
        <v>19</v>
      </c>
      <c r="F2418" s="153" t="s">
        <v>1266</v>
      </c>
      <c r="H2418" s="152" t="s">
        <v>19</v>
      </c>
      <c r="I2418" s="154"/>
      <c r="L2418" s="151"/>
      <c r="M2418" s="155"/>
      <c r="T2418" s="156"/>
      <c r="AT2418" s="152" t="s">
        <v>208</v>
      </c>
      <c r="AU2418" s="152" t="s">
        <v>78</v>
      </c>
      <c r="AV2418" s="12" t="s">
        <v>76</v>
      </c>
      <c r="AW2418" s="12" t="s">
        <v>31</v>
      </c>
      <c r="AX2418" s="12" t="s">
        <v>69</v>
      </c>
      <c r="AY2418" s="152" t="s">
        <v>195</v>
      </c>
    </row>
    <row r="2419" spans="2:51" s="13" customFormat="1">
      <c r="B2419" s="157"/>
      <c r="D2419" s="145" t="s">
        <v>208</v>
      </c>
      <c r="E2419" s="158" t="s">
        <v>19</v>
      </c>
      <c r="F2419" s="159" t="s">
        <v>1935</v>
      </c>
      <c r="H2419" s="160">
        <v>3.84</v>
      </c>
      <c r="I2419" s="161"/>
      <c r="L2419" s="157"/>
      <c r="M2419" s="162"/>
      <c r="T2419" s="163"/>
      <c r="AT2419" s="158" t="s">
        <v>208</v>
      </c>
      <c r="AU2419" s="158" t="s">
        <v>78</v>
      </c>
      <c r="AV2419" s="13" t="s">
        <v>78</v>
      </c>
      <c r="AW2419" s="13" t="s">
        <v>31</v>
      </c>
      <c r="AX2419" s="13" t="s">
        <v>69</v>
      </c>
      <c r="AY2419" s="158" t="s">
        <v>195</v>
      </c>
    </row>
    <row r="2420" spans="2:51" s="12" customFormat="1">
      <c r="B2420" s="151"/>
      <c r="D2420" s="145" t="s">
        <v>208</v>
      </c>
      <c r="E2420" s="152" t="s">
        <v>19</v>
      </c>
      <c r="F2420" s="153" t="s">
        <v>1268</v>
      </c>
      <c r="H2420" s="152" t="s">
        <v>19</v>
      </c>
      <c r="I2420" s="154"/>
      <c r="L2420" s="151"/>
      <c r="M2420" s="155"/>
      <c r="T2420" s="156"/>
      <c r="AT2420" s="152" t="s">
        <v>208</v>
      </c>
      <c r="AU2420" s="152" t="s">
        <v>78</v>
      </c>
      <c r="AV2420" s="12" t="s">
        <v>76</v>
      </c>
      <c r="AW2420" s="12" t="s">
        <v>31</v>
      </c>
      <c r="AX2420" s="12" t="s">
        <v>69</v>
      </c>
      <c r="AY2420" s="152" t="s">
        <v>195</v>
      </c>
    </row>
    <row r="2421" spans="2:51" s="13" customFormat="1">
      <c r="B2421" s="157"/>
      <c r="D2421" s="145" t="s">
        <v>208</v>
      </c>
      <c r="E2421" s="158" t="s">
        <v>19</v>
      </c>
      <c r="F2421" s="159" t="s">
        <v>1936</v>
      </c>
      <c r="H2421" s="160">
        <v>5.92</v>
      </c>
      <c r="I2421" s="161"/>
      <c r="L2421" s="157"/>
      <c r="M2421" s="162"/>
      <c r="T2421" s="163"/>
      <c r="AT2421" s="158" t="s">
        <v>208</v>
      </c>
      <c r="AU2421" s="158" t="s">
        <v>78</v>
      </c>
      <c r="AV2421" s="13" t="s">
        <v>78</v>
      </c>
      <c r="AW2421" s="13" t="s">
        <v>31</v>
      </c>
      <c r="AX2421" s="13" t="s">
        <v>69</v>
      </c>
      <c r="AY2421" s="158" t="s">
        <v>195</v>
      </c>
    </row>
    <row r="2422" spans="2:51" s="12" customFormat="1">
      <c r="B2422" s="151"/>
      <c r="D2422" s="145" t="s">
        <v>208</v>
      </c>
      <c r="E2422" s="152" t="s">
        <v>19</v>
      </c>
      <c r="F2422" s="153" t="s">
        <v>1040</v>
      </c>
      <c r="H2422" s="152" t="s">
        <v>19</v>
      </c>
      <c r="I2422" s="154"/>
      <c r="L2422" s="151"/>
      <c r="M2422" s="155"/>
      <c r="T2422" s="156"/>
      <c r="AT2422" s="152" t="s">
        <v>208</v>
      </c>
      <c r="AU2422" s="152" t="s">
        <v>78</v>
      </c>
      <c r="AV2422" s="12" t="s">
        <v>76</v>
      </c>
      <c r="AW2422" s="12" t="s">
        <v>31</v>
      </c>
      <c r="AX2422" s="12" t="s">
        <v>69</v>
      </c>
      <c r="AY2422" s="152" t="s">
        <v>195</v>
      </c>
    </row>
    <row r="2423" spans="2:51" s="13" customFormat="1">
      <c r="B2423" s="157"/>
      <c r="D2423" s="145" t="s">
        <v>208</v>
      </c>
      <c r="E2423" s="158" t="s">
        <v>19</v>
      </c>
      <c r="F2423" s="159" t="s">
        <v>1937</v>
      </c>
      <c r="H2423" s="160">
        <v>12.2</v>
      </c>
      <c r="I2423" s="161"/>
      <c r="L2423" s="157"/>
      <c r="M2423" s="162"/>
      <c r="T2423" s="163"/>
      <c r="AT2423" s="158" t="s">
        <v>208</v>
      </c>
      <c r="AU2423" s="158" t="s">
        <v>78</v>
      </c>
      <c r="AV2423" s="13" t="s">
        <v>78</v>
      </c>
      <c r="AW2423" s="13" t="s">
        <v>31</v>
      </c>
      <c r="AX2423" s="13" t="s">
        <v>69</v>
      </c>
      <c r="AY2423" s="158" t="s">
        <v>195</v>
      </c>
    </row>
    <row r="2424" spans="2:51" s="12" customFormat="1">
      <c r="B2424" s="151"/>
      <c r="D2424" s="145" t="s">
        <v>208</v>
      </c>
      <c r="E2424" s="152" t="s">
        <v>19</v>
      </c>
      <c r="F2424" s="153" t="s">
        <v>1042</v>
      </c>
      <c r="H2424" s="152" t="s">
        <v>19</v>
      </c>
      <c r="I2424" s="154"/>
      <c r="L2424" s="151"/>
      <c r="M2424" s="155"/>
      <c r="T2424" s="156"/>
      <c r="AT2424" s="152" t="s">
        <v>208</v>
      </c>
      <c r="AU2424" s="152" t="s">
        <v>78</v>
      </c>
      <c r="AV2424" s="12" t="s">
        <v>76</v>
      </c>
      <c r="AW2424" s="12" t="s">
        <v>31</v>
      </c>
      <c r="AX2424" s="12" t="s">
        <v>69</v>
      </c>
      <c r="AY2424" s="152" t="s">
        <v>195</v>
      </c>
    </row>
    <row r="2425" spans="2:51" s="13" customFormat="1">
      <c r="B2425" s="157"/>
      <c r="D2425" s="145" t="s">
        <v>208</v>
      </c>
      <c r="E2425" s="158" t="s">
        <v>19</v>
      </c>
      <c r="F2425" s="159" t="s">
        <v>1938</v>
      </c>
      <c r="H2425" s="160">
        <v>6.2779999999999996</v>
      </c>
      <c r="I2425" s="161"/>
      <c r="L2425" s="157"/>
      <c r="M2425" s="162"/>
      <c r="T2425" s="163"/>
      <c r="AT2425" s="158" t="s">
        <v>208</v>
      </c>
      <c r="AU2425" s="158" t="s">
        <v>78</v>
      </c>
      <c r="AV2425" s="13" t="s">
        <v>78</v>
      </c>
      <c r="AW2425" s="13" t="s">
        <v>31</v>
      </c>
      <c r="AX2425" s="13" t="s">
        <v>69</v>
      </c>
      <c r="AY2425" s="158" t="s">
        <v>195</v>
      </c>
    </row>
    <row r="2426" spans="2:51" s="12" customFormat="1">
      <c r="B2426" s="151"/>
      <c r="D2426" s="145" t="s">
        <v>208</v>
      </c>
      <c r="E2426" s="152" t="s">
        <v>19</v>
      </c>
      <c r="F2426" s="153" t="s">
        <v>1052</v>
      </c>
      <c r="H2426" s="152" t="s">
        <v>19</v>
      </c>
      <c r="I2426" s="154"/>
      <c r="L2426" s="151"/>
      <c r="M2426" s="155"/>
      <c r="T2426" s="156"/>
      <c r="AT2426" s="152" t="s">
        <v>208</v>
      </c>
      <c r="AU2426" s="152" t="s">
        <v>78</v>
      </c>
      <c r="AV2426" s="12" t="s">
        <v>76</v>
      </c>
      <c r="AW2426" s="12" t="s">
        <v>31</v>
      </c>
      <c r="AX2426" s="12" t="s">
        <v>69</v>
      </c>
      <c r="AY2426" s="152" t="s">
        <v>195</v>
      </c>
    </row>
    <row r="2427" spans="2:51" s="13" customFormat="1">
      <c r="B2427" s="157"/>
      <c r="D2427" s="145" t="s">
        <v>208</v>
      </c>
      <c r="E2427" s="158" t="s">
        <v>19</v>
      </c>
      <c r="F2427" s="159" t="s">
        <v>1939</v>
      </c>
      <c r="H2427" s="160">
        <v>6.9</v>
      </c>
      <c r="I2427" s="161"/>
      <c r="L2427" s="157"/>
      <c r="M2427" s="162"/>
      <c r="T2427" s="163"/>
      <c r="AT2427" s="158" t="s">
        <v>208</v>
      </c>
      <c r="AU2427" s="158" t="s">
        <v>78</v>
      </c>
      <c r="AV2427" s="13" t="s">
        <v>78</v>
      </c>
      <c r="AW2427" s="13" t="s">
        <v>31</v>
      </c>
      <c r="AX2427" s="13" t="s">
        <v>69</v>
      </c>
      <c r="AY2427" s="158" t="s">
        <v>195</v>
      </c>
    </row>
    <row r="2428" spans="2:51" s="12" customFormat="1">
      <c r="B2428" s="151"/>
      <c r="D2428" s="145" t="s">
        <v>208</v>
      </c>
      <c r="E2428" s="152" t="s">
        <v>19</v>
      </c>
      <c r="F2428" s="153" t="s">
        <v>1056</v>
      </c>
      <c r="H2428" s="152" t="s">
        <v>19</v>
      </c>
      <c r="I2428" s="154"/>
      <c r="L2428" s="151"/>
      <c r="M2428" s="155"/>
      <c r="T2428" s="156"/>
      <c r="AT2428" s="152" t="s">
        <v>208</v>
      </c>
      <c r="AU2428" s="152" t="s">
        <v>78</v>
      </c>
      <c r="AV2428" s="12" t="s">
        <v>76</v>
      </c>
      <c r="AW2428" s="12" t="s">
        <v>31</v>
      </c>
      <c r="AX2428" s="12" t="s">
        <v>69</v>
      </c>
      <c r="AY2428" s="152" t="s">
        <v>195</v>
      </c>
    </row>
    <row r="2429" spans="2:51" s="13" customFormat="1">
      <c r="B2429" s="157"/>
      <c r="D2429" s="145" t="s">
        <v>208</v>
      </c>
      <c r="E2429" s="158" t="s">
        <v>19</v>
      </c>
      <c r="F2429" s="159" t="s">
        <v>1940</v>
      </c>
      <c r="H2429" s="160">
        <v>14.7</v>
      </c>
      <c r="I2429" s="161"/>
      <c r="L2429" s="157"/>
      <c r="M2429" s="162"/>
      <c r="T2429" s="163"/>
      <c r="AT2429" s="158" t="s">
        <v>208</v>
      </c>
      <c r="AU2429" s="158" t="s">
        <v>78</v>
      </c>
      <c r="AV2429" s="13" t="s">
        <v>78</v>
      </c>
      <c r="AW2429" s="13" t="s">
        <v>31</v>
      </c>
      <c r="AX2429" s="13" t="s">
        <v>69</v>
      </c>
      <c r="AY2429" s="158" t="s">
        <v>195</v>
      </c>
    </row>
    <row r="2430" spans="2:51" s="12" customFormat="1">
      <c r="B2430" s="151"/>
      <c r="D2430" s="145" t="s">
        <v>208</v>
      </c>
      <c r="E2430" s="152" t="s">
        <v>19</v>
      </c>
      <c r="F2430" s="153" t="s">
        <v>1139</v>
      </c>
      <c r="H2430" s="152" t="s">
        <v>19</v>
      </c>
      <c r="I2430" s="154"/>
      <c r="L2430" s="151"/>
      <c r="M2430" s="155"/>
      <c r="T2430" s="156"/>
      <c r="AT2430" s="152" t="s">
        <v>208</v>
      </c>
      <c r="AU2430" s="152" t="s">
        <v>78</v>
      </c>
      <c r="AV2430" s="12" t="s">
        <v>76</v>
      </c>
      <c r="AW2430" s="12" t="s">
        <v>31</v>
      </c>
      <c r="AX2430" s="12" t="s">
        <v>69</v>
      </c>
      <c r="AY2430" s="152" t="s">
        <v>195</v>
      </c>
    </row>
    <row r="2431" spans="2:51" s="13" customFormat="1">
      <c r="B2431" s="157"/>
      <c r="D2431" s="145" t="s">
        <v>208</v>
      </c>
      <c r="E2431" s="158" t="s">
        <v>19</v>
      </c>
      <c r="F2431" s="159" t="s">
        <v>1941</v>
      </c>
      <c r="H2431" s="160">
        <v>6</v>
      </c>
      <c r="I2431" s="161"/>
      <c r="L2431" s="157"/>
      <c r="M2431" s="162"/>
      <c r="T2431" s="163"/>
      <c r="AT2431" s="158" t="s">
        <v>208</v>
      </c>
      <c r="AU2431" s="158" t="s">
        <v>78</v>
      </c>
      <c r="AV2431" s="13" t="s">
        <v>78</v>
      </c>
      <c r="AW2431" s="13" t="s">
        <v>31</v>
      </c>
      <c r="AX2431" s="13" t="s">
        <v>69</v>
      </c>
      <c r="AY2431" s="158" t="s">
        <v>195</v>
      </c>
    </row>
    <row r="2432" spans="2:51" s="12" customFormat="1">
      <c r="B2432" s="151"/>
      <c r="D2432" s="145" t="s">
        <v>208</v>
      </c>
      <c r="E2432" s="152" t="s">
        <v>19</v>
      </c>
      <c r="F2432" s="153" t="s">
        <v>1140</v>
      </c>
      <c r="H2432" s="152" t="s">
        <v>19</v>
      </c>
      <c r="I2432" s="154"/>
      <c r="L2432" s="151"/>
      <c r="M2432" s="155"/>
      <c r="T2432" s="156"/>
      <c r="AT2432" s="152" t="s">
        <v>208</v>
      </c>
      <c r="AU2432" s="152" t="s">
        <v>78</v>
      </c>
      <c r="AV2432" s="12" t="s">
        <v>76</v>
      </c>
      <c r="AW2432" s="12" t="s">
        <v>31</v>
      </c>
      <c r="AX2432" s="12" t="s">
        <v>69</v>
      </c>
      <c r="AY2432" s="152" t="s">
        <v>195</v>
      </c>
    </row>
    <row r="2433" spans="2:51" s="13" customFormat="1">
      <c r="B2433" s="157"/>
      <c r="D2433" s="145" t="s">
        <v>208</v>
      </c>
      <c r="E2433" s="158" t="s">
        <v>19</v>
      </c>
      <c r="F2433" s="159" t="s">
        <v>1942</v>
      </c>
      <c r="H2433" s="160">
        <v>7.3</v>
      </c>
      <c r="I2433" s="161"/>
      <c r="L2433" s="157"/>
      <c r="M2433" s="162"/>
      <c r="T2433" s="163"/>
      <c r="AT2433" s="158" t="s">
        <v>208</v>
      </c>
      <c r="AU2433" s="158" t="s">
        <v>78</v>
      </c>
      <c r="AV2433" s="13" t="s">
        <v>78</v>
      </c>
      <c r="AW2433" s="13" t="s">
        <v>31</v>
      </c>
      <c r="AX2433" s="13" t="s">
        <v>69</v>
      </c>
      <c r="AY2433" s="158" t="s">
        <v>195</v>
      </c>
    </row>
    <row r="2434" spans="2:51" s="12" customFormat="1">
      <c r="B2434" s="151"/>
      <c r="D2434" s="145" t="s">
        <v>208</v>
      </c>
      <c r="E2434" s="152" t="s">
        <v>19</v>
      </c>
      <c r="F2434" s="153" t="s">
        <v>1144</v>
      </c>
      <c r="H2434" s="152" t="s">
        <v>19</v>
      </c>
      <c r="I2434" s="154"/>
      <c r="L2434" s="151"/>
      <c r="M2434" s="155"/>
      <c r="T2434" s="156"/>
      <c r="AT2434" s="152" t="s">
        <v>208</v>
      </c>
      <c r="AU2434" s="152" t="s">
        <v>78</v>
      </c>
      <c r="AV2434" s="12" t="s">
        <v>76</v>
      </c>
      <c r="AW2434" s="12" t="s">
        <v>31</v>
      </c>
      <c r="AX2434" s="12" t="s">
        <v>69</v>
      </c>
      <c r="AY2434" s="152" t="s">
        <v>195</v>
      </c>
    </row>
    <row r="2435" spans="2:51" s="13" customFormat="1">
      <c r="B2435" s="157"/>
      <c r="D2435" s="145" t="s">
        <v>208</v>
      </c>
      <c r="E2435" s="158" t="s">
        <v>19</v>
      </c>
      <c r="F2435" s="159" t="s">
        <v>1943</v>
      </c>
      <c r="H2435" s="160">
        <v>6.1</v>
      </c>
      <c r="I2435" s="161"/>
      <c r="L2435" s="157"/>
      <c r="M2435" s="162"/>
      <c r="T2435" s="163"/>
      <c r="AT2435" s="158" t="s">
        <v>208</v>
      </c>
      <c r="AU2435" s="158" t="s">
        <v>78</v>
      </c>
      <c r="AV2435" s="13" t="s">
        <v>78</v>
      </c>
      <c r="AW2435" s="13" t="s">
        <v>31</v>
      </c>
      <c r="AX2435" s="13" t="s">
        <v>69</v>
      </c>
      <c r="AY2435" s="158" t="s">
        <v>195</v>
      </c>
    </row>
    <row r="2436" spans="2:51" s="12" customFormat="1">
      <c r="B2436" s="151"/>
      <c r="D2436" s="145" t="s">
        <v>208</v>
      </c>
      <c r="E2436" s="152" t="s">
        <v>19</v>
      </c>
      <c r="F2436" s="153" t="s">
        <v>1146</v>
      </c>
      <c r="H2436" s="152" t="s">
        <v>19</v>
      </c>
      <c r="I2436" s="154"/>
      <c r="L2436" s="151"/>
      <c r="M2436" s="155"/>
      <c r="T2436" s="156"/>
      <c r="AT2436" s="152" t="s">
        <v>208</v>
      </c>
      <c r="AU2436" s="152" t="s">
        <v>78</v>
      </c>
      <c r="AV2436" s="12" t="s">
        <v>76</v>
      </c>
      <c r="AW2436" s="12" t="s">
        <v>31</v>
      </c>
      <c r="AX2436" s="12" t="s">
        <v>69</v>
      </c>
      <c r="AY2436" s="152" t="s">
        <v>195</v>
      </c>
    </row>
    <row r="2437" spans="2:51" s="13" customFormat="1">
      <c r="B2437" s="157"/>
      <c r="D2437" s="145" t="s">
        <v>208</v>
      </c>
      <c r="E2437" s="158" t="s">
        <v>19</v>
      </c>
      <c r="F2437" s="159" t="s">
        <v>1944</v>
      </c>
      <c r="H2437" s="160">
        <v>6.56</v>
      </c>
      <c r="I2437" s="161"/>
      <c r="L2437" s="157"/>
      <c r="M2437" s="162"/>
      <c r="T2437" s="163"/>
      <c r="AT2437" s="158" t="s">
        <v>208</v>
      </c>
      <c r="AU2437" s="158" t="s">
        <v>78</v>
      </c>
      <c r="AV2437" s="13" t="s">
        <v>78</v>
      </c>
      <c r="AW2437" s="13" t="s">
        <v>31</v>
      </c>
      <c r="AX2437" s="13" t="s">
        <v>69</v>
      </c>
      <c r="AY2437" s="158" t="s">
        <v>195</v>
      </c>
    </row>
    <row r="2438" spans="2:51" s="12" customFormat="1">
      <c r="B2438" s="151"/>
      <c r="D2438" s="145" t="s">
        <v>208</v>
      </c>
      <c r="E2438" s="152" t="s">
        <v>19</v>
      </c>
      <c r="F2438" s="153" t="s">
        <v>1058</v>
      </c>
      <c r="H2438" s="152" t="s">
        <v>19</v>
      </c>
      <c r="I2438" s="154"/>
      <c r="L2438" s="151"/>
      <c r="M2438" s="155"/>
      <c r="T2438" s="156"/>
      <c r="AT2438" s="152" t="s">
        <v>208</v>
      </c>
      <c r="AU2438" s="152" t="s">
        <v>78</v>
      </c>
      <c r="AV2438" s="12" t="s">
        <v>76</v>
      </c>
      <c r="AW2438" s="12" t="s">
        <v>31</v>
      </c>
      <c r="AX2438" s="12" t="s">
        <v>69</v>
      </c>
      <c r="AY2438" s="152" t="s">
        <v>195</v>
      </c>
    </row>
    <row r="2439" spans="2:51" s="13" customFormat="1">
      <c r="B2439" s="157"/>
      <c r="D2439" s="145" t="s">
        <v>208</v>
      </c>
      <c r="E2439" s="158" t="s">
        <v>19</v>
      </c>
      <c r="F2439" s="159" t="s">
        <v>1945</v>
      </c>
      <c r="H2439" s="160">
        <v>2.85</v>
      </c>
      <c r="I2439" s="161"/>
      <c r="L2439" s="157"/>
      <c r="M2439" s="162"/>
      <c r="T2439" s="163"/>
      <c r="AT2439" s="158" t="s">
        <v>208</v>
      </c>
      <c r="AU2439" s="158" t="s">
        <v>78</v>
      </c>
      <c r="AV2439" s="13" t="s">
        <v>78</v>
      </c>
      <c r="AW2439" s="13" t="s">
        <v>31</v>
      </c>
      <c r="AX2439" s="13" t="s">
        <v>69</v>
      </c>
      <c r="AY2439" s="158" t="s">
        <v>195</v>
      </c>
    </row>
    <row r="2440" spans="2:51" s="12" customFormat="1">
      <c r="B2440" s="151"/>
      <c r="D2440" s="145" t="s">
        <v>208</v>
      </c>
      <c r="E2440" s="152" t="s">
        <v>19</v>
      </c>
      <c r="F2440" s="153" t="s">
        <v>1148</v>
      </c>
      <c r="H2440" s="152" t="s">
        <v>19</v>
      </c>
      <c r="I2440" s="154"/>
      <c r="L2440" s="151"/>
      <c r="M2440" s="155"/>
      <c r="T2440" s="156"/>
      <c r="AT2440" s="152" t="s">
        <v>208</v>
      </c>
      <c r="AU2440" s="152" t="s">
        <v>78</v>
      </c>
      <c r="AV2440" s="12" t="s">
        <v>76</v>
      </c>
      <c r="AW2440" s="12" t="s">
        <v>31</v>
      </c>
      <c r="AX2440" s="12" t="s">
        <v>69</v>
      </c>
      <c r="AY2440" s="152" t="s">
        <v>195</v>
      </c>
    </row>
    <row r="2441" spans="2:51" s="13" customFormat="1">
      <c r="B2441" s="157"/>
      <c r="D2441" s="145" t="s">
        <v>208</v>
      </c>
      <c r="E2441" s="158" t="s">
        <v>19</v>
      </c>
      <c r="F2441" s="159" t="s">
        <v>1946</v>
      </c>
      <c r="H2441" s="160">
        <v>5.5</v>
      </c>
      <c r="I2441" s="161"/>
      <c r="L2441" s="157"/>
      <c r="M2441" s="162"/>
      <c r="T2441" s="163"/>
      <c r="AT2441" s="158" t="s">
        <v>208</v>
      </c>
      <c r="AU2441" s="158" t="s">
        <v>78</v>
      </c>
      <c r="AV2441" s="13" t="s">
        <v>78</v>
      </c>
      <c r="AW2441" s="13" t="s">
        <v>31</v>
      </c>
      <c r="AX2441" s="13" t="s">
        <v>69</v>
      </c>
      <c r="AY2441" s="158" t="s">
        <v>195</v>
      </c>
    </row>
    <row r="2442" spans="2:51" s="12" customFormat="1">
      <c r="B2442" s="151"/>
      <c r="D2442" s="145" t="s">
        <v>208</v>
      </c>
      <c r="E2442" s="152" t="s">
        <v>19</v>
      </c>
      <c r="F2442" s="153" t="s">
        <v>1150</v>
      </c>
      <c r="H2442" s="152" t="s">
        <v>19</v>
      </c>
      <c r="I2442" s="154"/>
      <c r="L2442" s="151"/>
      <c r="M2442" s="155"/>
      <c r="T2442" s="156"/>
      <c r="AT2442" s="152" t="s">
        <v>208</v>
      </c>
      <c r="AU2442" s="152" t="s">
        <v>78</v>
      </c>
      <c r="AV2442" s="12" t="s">
        <v>76</v>
      </c>
      <c r="AW2442" s="12" t="s">
        <v>31</v>
      </c>
      <c r="AX2442" s="12" t="s">
        <v>69</v>
      </c>
      <c r="AY2442" s="152" t="s">
        <v>195</v>
      </c>
    </row>
    <row r="2443" spans="2:51" s="13" customFormat="1">
      <c r="B2443" s="157"/>
      <c r="D2443" s="145" t="s">
        <v>208</v>
      </c>
      <c r="E2443" s="158" t="s">
        <v>19</v>
      </c>
      <c r="F2443" s="159" t="s">
        <v>1947</v>
      </c>
      <c r="H2443" s="160">
        <v>6.72</v>
      </c>
      <c r="I2443" s="161"/>
      <c r="L2443" s="157"/>
      <c r="M2443" s="162"/>
      <c r="T2443" s="163"/>
      <c r="AT2443" s="158" t="s">
        <v>208</v>
      </c>
      <c r="AU2443" s="158" t="s">
        <v>78</v>
      </c>
      <c r="AV2443" s="13" t="s">
        <v>78</v>
      </c>
      <c r="AW2443" s="13" t="s">
        <v>31</v>
      </c>
      <c r="AX2443" s="13" t="s">
        <v>69</v>
      </c>
      <c r="AY2443" s="158" t="s">
        <v>195</v>
      </c>
    </row>
    <row r="2444" spans="2:51" s="12" customFormat="1">
      <c r="B2444" s="151"/>
      <c r="D2444" s="145" t="s">
        <v>208</v>
      </c>
      <c r="E2444" s="152" t="s">
        <v>19</v>
      </c>
      <c r="F2444" s="153" t="s">
        <v>1060</v>
      </c>
      <c r="H2444" s="152" t="s">
        <v>19</v>
      </c>
      <c r="I2444" s="154"/>
      <c r="L2444" s="151"/>
      <c r="M2444" s="155"/>
      <c r="T2444" s="156"/>
      <c r="AT2444" s="152" t="s">
        <v>208</v>
      </c>
      <c r="AU2444" s="152" t="s">
        <v>78</v>
      </c>
      <c r="AV2444" s="12" t="s">
        <v>76</v>
      </c>
      <c r="AW2444" s="12" t="s">
        <v>31</v>
      </c>
      <c r="AX2444" s="12" t="s">
        <v>69</v>
      </c>
      <c r="AY2444" s="152" t="s">
        <v>195</v>
      </c>
    </row>
    <row r="2445" spans="2:51" s="13" customFormat="1">
      <c r="B2445" s="157"/>
      <c r="D2445" s="145" t="s">
        <v>208</v>
      </c>
      <c r="E2445" s="158" t="s">
        <v>19</v>
      </c>
      <c r="F2445" s="159" t="s">
        <v>1948</v>
      </c>
      <c r="H2445" s="160">
        <v>2.7</v>
      </c>
      <c r="I2445" s="161"/>
      <c r="L2445" s="157"/>
      <c r="M2445" s="162"/>
      <c r="T2445" s="163"/>
      <c r="AT2445" s="158" t="s">
        <v>208</v>
      </c>
      <c r="AU2445" s="158" t="s">
        <v>78</v>
      </c>
      <c r="AV2445" s="13" t="s">
        <v>78</v>
      </c>
      <c r="AW2445" s="13" t="s">
        <v>31</v>
      </c>
      <c r="AX2445" s="13" t="s">
        <v>69</v>
      </c>
      <c r="AY2445" s="158" t="s">
        <v>195</v>
      </c>
    </row>
    <row r="2446" spans="2:51" s="12" customFormat="1">
      <c r="B2446" s="151"/>
      <c r="D2446" s="145" t="s">
        <v>208</v>
      </c>
      <c r="E2446" s="152" t="s">
        <v>19</v>
      </c>
      <c r="F2446" s="153" t="s">
        <v>1153</v>
      </c>
      <c r="H2446" s="152" t="s">
        <v>19</v>
      </c>
      <c r="I2446" s="154"/>
      <c r="L2446" s="151"/>
      <c r="M2446" s="155"/>
      <c r="T2446" s="156"/>
      <c r="AT2446" s="152" t="s">
        <v>208</v>
      </c>
      <c r="AU2446" s="152" t="s">
        <v>78</v>
      </c>
      <c r="AV2446" s="12" t="s">
        <v>76</v>
      </c>
      <c r="AW2446" s="12" t="s">
        <v>31</v>
      </c>
      <c r="AX2446" s="12" t="s">
        <v>69</v>
      </c>
      <c r="AY2446" s="152" t="s">
        <v>195</v>
      </c>
    </row>
    <row r="2447" spans="2:51" s="13" customFormat="1">
      <c r="B2447" s="157"/>
      <c r="D2447" s="145" t="s">
        <v>208</v>
      </c>
      <c r="E2447" s="158" t="s">
        <v>19</v>
      </c>
      <c r="F2447" s="159" t="s">
        <v>1949</v>
      </c>
      <c r="H2447" s="160">
        <v>6.8</v>
      </c>
      <c r="I2447" s="161"/>
      <c r="L2447" s="157"/>
      <c r="M2447" s="162"/>
      <c r="T2447" s="163"/>
      <c r="AT2447" s="158" t="s">
        <v>208</v>
      </c>
      <c r="AU2447" s="158" t="s">
        <v>78</v>
      </c>
      <c r="AV2447" s="13" t="s">
        <v>78</v>
      </c>
      <c r="AW2447" s="13" t="s">
        <v>31</v>
      </c>
      <c r="AX2447" s="13" t="s">
        <v>69</v>
      </c>
      <c r="AY2447" s="158" t="s">
        <v>195</v>
      </c>
    </row>
    <row r="2448" spans="2:51" s="12" customFormat="1">
      <c r="B2448" s="151"/>
      <c r="D2448" s="145" t="s">
        <v>208</v>
      </c>
      <c r="E2448" s="152" t="s">
        <v>19</v>
      </c>
      <c r="F2448" s="153" t="s">
        <v>1154</v>
      </c>
      <c r="H2448" s="152" t="s">
        <v>19</v>
      </c>
      <c r="I2448" s="154"/>
      <c r="L2448" s="151"/>
      <c r="M2448" s="155"/>
      <c r="T2448" s="156"/>
      <c r="AT2448" s="152" t="s">
        <v>208</v>
      </c>
      <c r="AU2448" s="152" t="s">
        <v>78</v>
      </c>
      <c r="AV2448" s="12" t="s">
        <v>76</v>
      </c>
      <c r="AW2448" s="12" t="s">
        <v>31</v>
      </c>
      <c r="AX2448" s="12" t="s">
        <v>69</v>
      </c>
      <c r="AY2448" s="152" t="s">
        <v>195</v>
      </c>
    </row>
    <row r="2449" spans="2:51" s="13" customFormat="1">
      <c r="B2449" s="157"/>
      <c r="D2449" s="145" t="s">
        <v>208</v>
      </c>
      <c r="E2449" s="158" t="s">
        <v>19</v>
      </c>
      <c r="F2449" s="159" t="s">
        <v>1944</v>
      </c>
      <c r="H2449" s="160">
        <v>6.56</v>
      </c>
      <c r="I2449" s="161"/>
      <c r="L2449" s="157"/>
      <c r="M2449" s="162"/>
      <c r="T2449" s="163"/>
      <c r="AT2449" s="158" t="s">
        <v>208</v>
      </c>
      <c r="AU2449" s="158" t="s">
        <v>78</v>
      </c>
      <c r="AV2449" s="13" t="s">
        <v>78</v>
      </c>
      <c r="AW2449" s="13" t="s">
        <v>31</v>
      </c>
      <c r="AX2449" s="13" t="s">
        <v>69</v>
      </c>
      <c r="AY2449" s="158" t="s">
        <v>195</v>
      </c>
    </row>
    <row r="2450" spans="2:51" s="12" customFormat="1">
      <c r="B2450" s="151"/>
      <c r="D2450" s="145" t="s">
        <v>208</v>
      </c>
      <c r="E2450" s="152" t="s">
        <v>19</v>
      </c>
      <c r="F2450" s="153" t="s">
        <v>1062</v>
      </c>
      <c r="H2450" s="152" t="s">
        <v>19</v>
      </c>
      <c r="I2450" s="154"/>
      <c r="L2450" s="151"/>
      <c r="M2450" s="155"/>
      <c r="T2450" s="156"/>
      <c r="AT2450" s="152" t="s">
        <v>208</v>
      </c>
      <c r="AU2450" s="152" t="s">
        <v>78</v>
      </c>
      <c r="AV2450" s="12" t="s">
        <v>76</v>
      </c>
      <c r="AW2450" s="12" t="s">
        <v>31</v>
      </c>
      <c r="AX2450" s="12" t="s">
        <v>69</v>
      </c>
      <c r="AY2450" s="152" t="s">
        <v>195</v>
      </c>
    </row>
    <row r="2451" spans="2:51" s="13" customFormat="1">
      <c r="B2451" s="157"/>
      <c r="D2451" s="145" t="s">
        <v>208</v>
      </c>
      <c r="E2451" s="158" t="s">
        <v>19</v>
      </c>
      <c r="F2451" s="159" t="s">
        <v>1945</v>
      </c>
      <c r="H2451" s="160">
        <v>2.85</v>
      </c>
      <c r="I2451" s="161"/>
      <c r="L2451" s="157"/>
      <c r="M2451" s="162"/>
      <c r="T2451" s="163"/>
      <c r="AT2451" s="158" t="s">
        <v>208</v>
      </c>
      <c r="AU2451" s="158" t="s">
        <v>78</v>
      </c>
      <c r="AV2451" s="13" t="s">
        <v>78</v>
      </c>
      <c r="AW2451" s="13" t="s">
        <v>31</v>
      </c>
      <c r="AX2451" s="13" t="s">
        <v>69</v>
      </c>
      <c r="AY2451" s="158" t="s">
        <v>195</v>
      </c>
    </row>
    <row r="2452" spans="2:51" s="12" customFormat="1">
      <c r="B2452" s="151"/>
      <c r="D2452" s="145" t="s">
        <v>208</v>
      </c>
      <c r="E2452" s="152" t="s">
        <v>19</v>
      </c>
      <c r="F2452" s="153" t="s">
        <v>1155</v>
      </c>
      <c r="H2452" s="152" t="s">
        <v>19</v>
      </c>
      <c r="I2452" s="154"/>
      <c r="L2452" s="151"/>
      <c r="M2452" s="155"/>
      <c r="T2452" s="156"/>
      <c r="AT2452" s="152" t="s">
        <v>208</v>
      </c>
      <c r="AU2452" s="152" t="s">
        <v>78</v>
      </c>
      <c r="AV2452" s="12" t="s">
        <v>76</v>
      </c>
      <c r="AW2452" s="12" t="s">
        <v>31</v>
      </c>
      <c r="AX2452" s="12" t="s">
        <v>69</v>
      </c>
      <c r="AY2452" s="152" t="s">
        <v>195</v>
      </c>
    </row>
    <row r="2453" spans="2:51" s="13" customFormat="1">
      <c r="B2453" s="157"/>
      <c r="D2453" s="145" t="s">
        <v>208</v>
      </c>
      <c r="E2453" s="158" t="s">
        <v>19</v>
      </c>
      <c r="F2453" s="159" t="s">
        <v>1943</v>
      </c>
      <c r="H2453" s="160">
        <v>6.1</v>
      </c>
      <c r="I2453" s="161"/>
      <c r="L2453" s="157"/>
      <c r="M2453" s="162"/>
      <c r="T2453" s="163"/>
      <c r="AT2453" s="158" t="s">
        <v>208</v>
      </c>
      <c r="AU2453" s="158" t="s">
        <v>78</v>
      </c>
      <c r="AV2453" s="13" t="s">
        <v>78</v>
      </c>
      <c r="AW2453" s="13" t="s">
        <v>31</v>
      </c>
      <c r="AX2453" s="13" t="s">
        <v>69</v>
      </c>
      <c r="AY2453" s="158" t="s">
        <v>195</v>
      </c>
    </row>
    <row r="2454" spans="2:51" s="12" customFormat="1">
      <c r="B2454" s="151"/>
      <c r="D2454" s="145" t="s">
        <v>208</v>
      </c>
      <c r="E2454" s="152" t="s">
        <v>19</v>
      </c>
      <c r="F2454" s="153" t="s">
        <v>1157</v>
      </c>
      <c r="H2454" s="152" t="s">
        <v>19</v>
      </c>
      <c r="I2454" s="154"/>
      <c r="L2454" s="151"/>
      <c r="M2454" s="155"/>
      <c r="T2454" s="156"/>
      <c r="AT2454" s="152" t="s">
        <v>208</v>
      </c>
      <c r="AU2454" s="152" t="s">
        <v>78</v>
      </c>
      <c r="AV2454" s="12" t="s">
        <v>76</v>
      </c>
      <c r="AW2454" s="12" t="s">
        <v>31</v>
      </c>
      <c r="AX2454" s="12" t="s">
        <v>69</v>
      </c>
      <c r="AY2454" s="152" t="s">
        <v>195</v>
      </c>
    </row>
    <row r="2455" spans="2:51" s="13" customFormat="1">
      <c r="B2455" s="157"/>
      <c r="D2455" s="145" t="s">
        <v>208</v>
      </c>
      <c r="E2455" s="158" t="s">
        <v>19</v>
      </c>
      <c r="F2455" s="159" t="s">
        <v>1944</v>
      </c>
      <c r="H2455" s="160">
        <v>6.56</v>
      </c>
      <c r="I2455" s="161"/>
      <c r="L2455" s="157"/>
      <c r="M2455" s="162"/>
      <c r="T2455" s="163"/>
      <c r="AT2455" s="158" t="s">
        <v>208</v>
      </c>
      <c r="AU2455" s="158" t="s">
        <v>78</v>
      </c>
      <c r="AV2455" s="13" t="s">
        <v>78</v>
      </c>
      <c r="AW2455" s="13" t="s">
        <v>31</v>
      </c>
      <c r="AX2455" s="13" t="s">
        <v>69</v>
      </c>
      <c r="AY2455" s="158" t="s">
        <v>195</v>
      </c>
    </row>
    <row r="2456" spans="2:51" s="12" customFormat="1">
      <c r="B2456" s="151"/>
      <c r="D2456" s="145" t="s">
        <v>208</v>
      </c>
      <c r="E2456" s="152" t="s">
        <v>19</v>
      </c>
      <c r="F2456" s="153" t="s">
        <v>1064</v>
      </c>
      <c r="H2456" s="152" t="s">
        <v>19</v>
      </c>
      <c r="I2456" s="154"/>
      <c r="L2456" s="151"/>
      <c r="M2456" s="155"/>
      <c r="T2456" s="156"/>
      <c r="AT2456" s="152" t="s">
        <v>208</v>
      </c>
      <c r="AU2456" s="152" t="s">
        <v>78</v>
      </c>
      <c r="AV2456" s="12" t="s">
        <v>76</v>
      </c>
      <c r="AW2456" s="12" t="s">
        <v>31</v>
      </c>
      <c r="AX2456" s="12" t="s">
        <v>69</v>
      </c>
      <c r="AY2456" s="152" t="s">
        <v>195</v>
      </c>
    </row>
    <row r="2457" spans="2:51" s="13" customFormat="1">
      <c r="B2457" s="157"/>
      <c r="D2457" s="145" t="s">
        <v>208</v>
      </c>
      <c r="E2457" s="158" t="s">
        <v>19</v>
      </c>
      <c r="F2457" s="159" t="s">
        <v>1945</v>
      </c>
      <c r="H2457" s="160">
        <v>2.85</v>
      </c>
      <c r="I2457" s="161"/>
      <c r="L2457" s="157"/>
      <c r="M2457" s="162"/>
      <c r="T2457" s="163"/>
      <c r="AT2457" s="158" t="s">
        <v>208</v>
      </c>
      <c r="AU2457" s="158" t="s">
        <v>78</v>
      </c>
      <c r="AV2457" s="13" t="s">
        <v>78</v>
      </c>
      <c r="AW2457" s="13" t="s">
        <v>31</v>
      </c>
      <c r="AX2457" s="13" t="s">
        <v>69</v>
      </c>
      <c r="AY2457" s="158" t="s">
        <v>195</v>
      </c>
    </row>
    <row r="2458" spans="2:51" s="12" customFormat="1">
      <c r="B2458" s="151"/>
      <c r="D2458" s="145" t="s">
        <v>208</v>
      </c>
      <c r="E2458" s="152" t="s">
        <v>19</v>
      </c>
      <c r="F2458" s="153" t="s">
        <v>1066</v>
      </c>
      <c r="H2458" s="152" t="s">
        <v>19</v>
      </c>
      <c r="I2458" s="154"/>
      <c r="L2458" s="151"/>
      <c r="M2458" s="155"/>
      <c r="T2458" s="156"/>
      <c r="AT2458" s="152" t="s">
        <v>208</v>
      </c>
      <c r="AU2458" s="152" t="s">
        <v>78</v>
      </c>
      <c r="AV2458" s="12" t="s">
        <v>76</v>
      </c>
      <c r="AW2458" s="12" t="s">
        <v>31</v>
      </c>
      <c r="AX2458" s="12" t="s">
        <v>69</v>
      </c>
      <c r="AY2458" s="152" t="s">
        <v>195</v>
      </c>
    </row>
    <row r="2459" spans="2:51" s="13" customFormat="1">
      <c r="B2459" s="157"/>
      <c r="D2459" s="145" t="s">
        <v>208</v>
      </c>
      <c r="E2459" s="158" t="s">
        <v>19</v>
      </c>
      <c r="F2459" s="159" t="s">
        <v>1950</v>
      </c>
      <c r="H2459" s="160">
        <v>3.15</v>
      </c>
      <c r="I2459" s="161"/>
      <c r="L2459" s="157"/>
      <c r="M2459" s="162"/>
      <c r="T2459" s="163"/>
      <c r="AT2459" s="158" t="s">
        <v>208</v>
      </c>
      <c r="AU2459" s="158" t="s">
        <v>78</v>
      </c>
      <c r="AV2459" s="13" t="s">
        <v>78</v>
      </c>
      <c r="AW2459" s="13" t="s">
        <v>31</v>
      </c>
      <c r="AX2459" s="13" t="s">
        <v>69</v>
      </c>
      <c r="AY2459" s="158" t="s">
        <v>195</v>
      </c>
    </row>
    <row r="2460" spans="2:51" s="12" customFormat="1">
      <c r="B2460" s="151"/>
      <c r="D2460" s="145" t="s">
        <v>208</v>
      </c>
      <c r="E2460" s="152" t="s">
        <v>19</v>
      </c>
      <c r="F2460" s="153" t="s">
        <v>1068</v>
      </c>
      <c r="H2460" s="152" t="s">
        <v>19</v>
      </c>
      <c r="I2460" s="154"/>
      <c r="L2460" s="151"/>
      <c r="M2460" s="155"/>
      <c r="T2460" s="156"/>
      <c r="AT2460" s="152" t="s">
        <v>208</v>
      </c>
      <c r="AU2460" s="152" t="s">
        <v>78</v>
      </c>
      <c r="AV2460" s="12" t="s">
        <v>76</v>
      </c>
      <c r="AW2460" s="12" t="s">
        <v>31</v>
      </c>
      <c r="AX2460" s="12" t="s">
        <v>69</v>
      </c>
      <c r="AY2460" s="152" t="s">
        <v>195</v>
      </c>
    </row>
    <row r="2461" spans="2:51" s="13" customFormat="1">
      <c r="B2461" s="157"/>
      <c r="D2461" s="145" t="s">
        <v>208</v>
      </c>
      <c r="E2461" s="158" t="s">
        <v>19</v>
      </c>
      <c r="F2461" s="159" t="s">
        <v>1951</v>
      </c>
      <c r="H2461" s="160">
        <v>3</v>
      </c>
      <c r="I2461" s="161"/>
      <c r="L2461" s="157"/>
      <c r="M2461" s="162"/>
      <c r="T2461" s="163"/>
      <c r="AT2461" s="158" t="s">
        <v>208</v>
      </c>
      <c r="AU2461" s="158" t="s">
        <v>78</v>
      </c>
      <c r="AV2461" s="13" t="s">
        <v>78</v>
      </c>
      <c r="AW2461" s="13" t="s">
        <v>31</v>
      </c>
      <c r="AX2461" s="13" t="s">
        <v>69</v>
      </c>
      <c r="AY2461" s="158" t="s">
        <v>195</v>
      </c>
    </row>
    <row r="2462" spans="2:51" s="12" customFormat="1">
      <c r="B2462" s="151"/>
      <c r="D2462" s="145" t="s">
        <v>208</v>
      </c>
      <c r="E2462" s="152" t="s">
        <v>19</v>
      </c>
      <c r="F2462" s="153" t="s">
        <v>1163</v>
      </c>
      <c r="H2462" s="152" t="s">
        <v>19</v>
      </c>
      <c r="I2462" s="154"/>
      <c r="L2462" s="151"/>
      <c r="M2462" s="155"/>
      <c r="T2462" s="156"/>
      <c r="AT2462" s="152" t="s">
        <v>208</v>
      </c>
      <c r="AU2462" s="152" t="s">
        <v>78</v>
      </c>
      <c r="AV2462" s="12" t="s">
        <v>76</v>
      </c>
      <c r="AW2462" s="12" t="s">
        <v>31</v>
      </c>
      <c r="AX2462" s="12" t="s">
        <v>69</v>
      </c>
      <c r="AY2462" s="152" t="s">
        <v>195</v>
      </c>
    </row>
    <row r="2463" spans="2:51" s="13" customFormat="1">
      <c r="B2463" s="157"/>
      <c r="D2463" s="145" t="s">
        <v>208</v>
      </c>
      <c r="E2463" s="158" t="s">
        <v>19</v>
      </c>
      <c r="F2463" s="159" t="s">
        <v>1946</v>
      </c>
      <c r="H2463" s="160">
        <v>5.5</v>
      </c>
      <c r="I2463" s="161"/>
      <c r="L2463" s="157"/>
      <c r="M2463" s="162"/>
      <c r="T2463" s="163"/>
      <c r="AT2463" s="158" t="s">
        <v>208</v>
      </c>
      <c r="AU2463" s="158" t="s">
        <v>78</v>
      </c>
      <c r="AV2463" s="13" t="s">
        <v>78</v>
      </c>
      <c r="AW2463" s="13" t="s">
        <v>31</v>
      </c>
      <c r="AX2463" s="13" t="s">
        <v>69</v>
      </c>
      <c r="AY2463" s="158" t="s">
        <v>195</v>
      </c>
    </row>
    <row r="2464" spans="2:51" s="12" customFormat="1">
      <c r="B2464" s="151"/>
      <c r="D2464" s="145" t="s">
        <v>208</v>
      </c>
      <c r="E2464" s="152" t="s">
        <v>19</v>
      </c>
      <c r="F2464" s="153" t="s">
        <v>1164</v>
      </c>
      <c r="H2464" s="152" t="s">
        <v>19</v>
      </c>
      <c r="I2464" s="154"/>
      <c r="L2464" s="151"/>
      <c r="M2464" s="155"/>
      <c r="T2464" s="156"/>
      <c r="AT2464" s="152" t="s">
        <v>208</v>
      </c>
      <c r="AU2464" s="152" t="s">
        <v>78</v>
      </c>
      <c r="AV2464" s="12" t="s">
        <v>76</v>
      </c>
      <c r="AW2464" s="12" t="s">
        <v>31</v>
      </c>
      <c r="AX2464" s="12" t="s">
        <v>69</v>
      </c>
      <c r="AY2464" s="152" t="s">
        <v>195</v>
      </c>
    </row>
    <row r="2465" spans="2:51" s="13" customFormat="1">
      <c r="B2465" s="157"/>
      <c r="D2465" s="145" t="s">
        <v>208</v>
      </c>
      <c r="E2465" s="158" t="s">
        <v>19</v>
      </c>
      <c r="F2465" s="159" t="s">
        <v>1952</v>
      </c>
      <c r="H2465" s="160">
        <v>6.24</v>
      </c>
      <c r="I2465" s="161"/>
      <c r="L2465" s="157"/>
      <c r="M2465" s="162"/>
      <c r="T2465" s="163"/>
      <c r="AT2465" s="158" t="s">
        <v>208</v>
      </c>
      <c r="AU2465" s="158" t="s">
        <v>78</v>
      </c>
      <c r="AV2465" s="13" t="s">
        <v>78</v>
      </c>
      <c r="AW2465" s="13" t="s">
        <v>31</v>
      </c>
      <c r="AX2465" s="13" t="s">
        <v>69</v>
      </c>
      <c r="AY2465" s="158" t="s">
        <v>195</v>
      </c>
    </row>
    <row r="2466" spans="2:51" s="12" customFormat="1">
      <c r="B2466" s="151"/>
      <c r="D2466" s="145" t="s">
        <v>208</v>
      </c>
      <c r="E2466" s="152" t="s">
        <v>19</v>
      </c>
      <c r="F2466" s="153" t="s">
        <v>1069</v>
      </c>
      <c r="H2466" s="152" t="s">
        <v>19</v>
      </c>
      <c r="I2466" s="154"/>
      <c r="L2466" s="151"/>
      <c r="M2466" s="155"/>
      <c r="T2466" s="156"/>
      <c r="AT2466" s="152" t="s">
        <v>208</v>
      </c>
      <c r="AU2466" s="152" t="s">
        <v>78</v>
      </c>
      <c r="AV2466" s="12" t="s">
        <v>76</v>
      </c>
      <c r="AW2466" s="12" t="s">
        <v>31</v>
      </c>
      <c r="AX2466" s="12" t="s">
        <v>69</v>
      </c>
      <c r="AY2466" s="152" t="s">
        <v>195</v>
      </c>
    </row>
    <row r="2467" spans="2:51" s="13" customFormat="1">
      <c r="B2467" s="157"/>
      <c r="D2467" s="145" t="s">
        <v>208</v>
      </c>
      <c r="E2467" s="158" t="s">
        <v>19</v>
      </c>
      <c r="F2467" s="159" t="s">
        <v>1948</v>
      </c>
      <c r="H2467" s="160">
        <v>2.7</v>
      </c>
      <c r="I2467" s="161"/>
      <c r="L2467" s="157"/>
      <c r="M2467" s="162"/>
      <c r="T2467" s="163"/>
      <c r="AT2467" s="158" t="s">
        <v>208</v>
      </c>
      <c r="AU2467" s="158" t="s">
        <v>78</v>
      </c>
      <c r="AV2467" s="13" t="s">
        <v>78</v>
      </c>
      <c r="AW2467" s="13" t="s">
        <v>31</v>
      </c>
      <c r="AX2467" s="13" t="s">
        <v>69</v>
      </c>
      <c r="AY2467" s="158" t="s">
        <v>195</v>
      </c>
    </row>
    <row r="2468" spans="2:51" s="12" customFormat="1">
      <c r="B2468" s="151"/>
      <c r="D2468" s="145" t="s">
        <v>208</v>
      </c>
      <c r="E2468" s="152" t="s">
        <v>19</v>
      </c>
      <c r="F2468" s="153" t="s">
        <v>1165</v>
      </c>
      <c r="H2468" s="152" t="s">
        <v>19</v>
      </c>
      <c r="I2468" s="154"/>
      <c r="L2468" s="151"/>
      <c r="M2468" s="155"/>
      <c r="T2468" s="156"/>
      <c r="AT2468" s="152" t="s">
        <v>208</v>
      </c>
      <c r="AU2468" s="152" t="s">
        <v>78</v>
      </c>
      <c r="AV2468" s="12" t="s">
        <v>76</v>
      </c>
      <c r="AW2468" s="12" t="s">
        <v>31</v>
      </c>
      <c r="AX2468" s="12" t="s">
        <v>69</v>
      </c>
      <c r="AY2468" s="152" t="s">
        <v>195</v>
      </c>
    </row>
    <row r="2469" spans="2:51" s="13" customFormat="1">
      <c r="B2469" s="157"/>
      <c r="D2469" s="145" t="s">
        <v>208</v>
      </c>
      <c r="E2469" s="158" t="s">
        <v>19</v>
      </c>
      <c r="F2469" s="159" t="s">
        <v>1943</v>
      </c>
      <c r="H2469" s="160">
        <v>6.1</v>
      </c>
      <c r="I2469" s="161"/>
      <c r="L2469" s="157"/>
      <c r="M2469" s="162"/>
      <c r="T2469" s="163"/>
      <c r="AT2469" s="158" t="s">
        <v>208</v>
      </c>
      <c r="AU2469" s="158" t="s">
        <v>78</v>
      </c>
      <c r="AV2469" s="13" t="s">
        <v>78</v>
      </c>
      <c r="AW2469" s="13" t="s">
        <v>31</v>
      </c>
      <c r="AX2469" s="13" t="s">
        <v>69</v>
      </c>
      <c r="AY2469" s="158" t="s">
        <v>195</v>
      </c>
    </row>
    <row r="2470" spans="2:51" s="12" customFormat="1">
      <c r="B2470" s="151"/>
      <c r="D2470" s="145" t="s">
        <v>208</v>
      </c>
      <c r="E2470" s="152" t="s">
        <v>19</v>
      </c>
      <c r="F2470" s="153" t="s">
        <v>1166</v>
      </c>
      <c r="H2470" s="152" t="s">
        <v>19</v>
      </c>
      <c r="I2470" s="154"/>
      <c r="L2470" s="151"/>
      <c r="M2470" s="155"/>
      <c r="T2470" s="156"/>
      <c r="AT2470" s="152" t="s">
        <v>208</v>
      </c>
      <c r="AU2470" s="152" t="s">
        <v>78</v>
      </c>
      <c r="AV2470" s="12" t="s">
        <v>76</v>
      </c>
      <c r="AW2470" s="12" t="s">
        <v>31</v>
      </c>
      <c r="AX2470" s="12" t="s">
        <v>69</v>
      </c>
      <c r="AY2470" s="152" t="s">
        <v>195</v>
      </c>
    </row>
    <row r="2471" spans="2:51" s="13" customFormat="1">
      <c r="B2471" s="157"/>
      <c r="D2471" s="145" t="s">
        <v>208</v>
      </c>
      <c r="E2471" s="158" t="s">
        <v>19</v>
      </c>
      <c r="F2471" s="159" t="s">
        <v>1952</v>
      </c>
      <c r="H2471" s="160">
        <v>6.24</v>
      </c>
      <c r="I2471" s="161"/>
      <c r="L2471" s="157"/>
      <c r="M2471" s="162"/>
      <c r="T2471" s="163"/>
      <c r="AT2471" s="158" t="s">
        <v>208</v>
      </c>
      <c r="AU2471" s="158" t="s">
        <v>78</v>
      </c>
      <c r="AV2471" s="13" t="s">
        <v>78</v>
      </c>
      <c r="AW2471" s="13" t="s">
        <v>31</v>
      </c>
      <c r="AX2471" s="13" t="s">
        <v>69</v>
      </c>
      <c r="AY2471" s="158" t="s">
        <v>195</v>
      </c>
    </row>
    <row r="2472" spans="2:51" s="12" customFormat="1">
      <c r="B2472" s="151"/>
      <c r="D2472" s="145" t="s">
        <v>208</v>
      </c>
      <c r="E2472" s="152" t="s">
        <v>19</v>
      </c>
      <c r="F2472" s="153" t="s">
        <v>1070</v>
      </c>
      <c r="H2472" s="152" t="s">
        <v>19</v>
      </c>
      <c r="I2472" s="154"/>
      <c r="L2472" s="151"/>
      <c r="M2472" s="155"/>
      <c r="T2472" s="156"/>
      <c r="AT2472" s="152" t="s">
        <v>208</v>
      </c>
      <c r="AU2472" s="152" t="s">
        <v>78</v>
      </c>
      <c r="AV2472" s="12" t="s">
        <v>76</v>
      </c>
      <c r="AW2472" s="12" t="s">
        <v>31</v>
      </c>
      <c r="AX2472" s="12" t="s">
        <v>69</v>
      </c>
      <c r="AY2472" s="152" t="s">
        <v>195</v>
      </c>
    </row>
    <row r="2473" spans="2:51" s="13" customFormat="1">
      <c r="B2473" s="157"/>
      <c r="D2473" s="145" t="s">
        <v>208</v>
      </c>
      <c r="E2473" s="158" t="s">
        <v>19</v>
      </c>
      <c r="F2473" s="159" t="s">
        <v>1953</v>
      </c>
      <c r="H2473" s="160">
        <v>2.4</v>
      </c>
      <c r="I2473" s="161"/>
      <c r="L2473" s="157"/>
      <c r="M2473" s="162"/>
      <c r="T2473" s="163"/>
      <c r="AT2473" s="158" t="s">
        <v>208</v>
      </c>
      <c r="AU2473" s="158" t="s">
        <v>78</v>
      </c>
      <c r="AV2473" s="13" t="s">
        <v>78</v>
      </c>
      <c r="AW2473" s="13" t="s">
        <v>31</v>
      </c>
      <c r="AX2473" s="13" t="s">
        <v>69</v>
      </c>
      <c r="AY2473" s="158" t="s">
        <v>195</v>
      </c>
    </row>
    <row r="2474" spans="2:51" s="12" customFormat="1">
      <c r="B2474" s="151"/>
      <c r="D2474" s="145" t="s">
        <v>208</v>
      </c>
      <c r="E2474" s="152" t="s">
        <v>19</v>
      </c>
      <c r="F2474" s="153" t="s">
        <v>1168</v>
      </c>
      <c r="H2474" s="152" t="s">
        <v>19</v>
      </c>
      <c r="I2474" s="154"/>
      <c r="L2474" s="151"/>
      <c r="M2474" s="155"/>
      <c r="T2474" s="156"/>
      <c r="AT2474" s="152" t="s">
        <v>208</v>
      </c>
      <c r="AU2474" s="152" t="s">
        <v>78</v>
      </c>
      <c r="AV2474" s="12" t="s">
        <v>76</v>
      </c>
      <c r="AW2474" s="12" t="s">
        <v>31</v>
      </c>
      <c r="AX2474" s="12" t="s">
        <v>69</v>
      </c>
      <c r="AY2474" s="152" t="s">
        <v>195</v>
      </c>
    </row>
    <row r="2475" spans="2:51" s="13" customFormat="1">
      <c r="B2475" s="157"/>
      <c r="D2475" s="145" t="s">
        <v>208</v>
      </c>
      <c r="E2475" s="158" t="s">
        <v>19</v>
      </c>
      <c r="F2475" s="159" t="s">
        <v>1954</v>
      </c>
      <c r="H2475" s="160">
        <v>5.8579999999999997</v>
      </c>
      <c r="I2475" s="161"/>
      <c r="L2475" s="157"/>
      <c r="M2475" s="162"/>
      <c r="T2475" s="163"/>
      <c r="AT2475" s="158" t="s">
        <v>208</v>
      </c>
      <c r="AU2475" s="158" t="s">
        <v>78</v>
      </c>
      <c r="AV2475" s="13" t="s">
        <v>78</v>
      </c>
      <c r="AW2475" s="13" t="s">
        <v>31</v>
      </c>
      <c r="AX2475" s="13" t="s">
        <v>69</v>
      </c>
      <c r="AY2475" s="158" t="s">
        <v>195</v>
      </c>
    </row>
    <row r="2476" spans="2:51" s="12" customFormat="1">
      <c r="B2476" s="151"/>
      <c r="D2476" s="145" t="s">
        <v>208</v>
      </c>
      <c r="E2476" s="152" t="s">
        <v>19</v>
      </c>
      <c r="F2476" s="153" t="s">
        <v>1170</v>
      </c>
      <c r="H2476" s="152" t="s">
        <v>19</v>
      </c>
      <c r="I2476" s="154"/>
      <c r="L2476" s="151"/>
      <c r="M2476" s="155"/>
      <c r="T2476" s="156"/>
      <c r="AT2476" s="152" t="s">
        <v>208</v>
      </c>
      <c r="AU2476" s="152" t="s">
        <v>78</v>
      </c>
      <c r="AV2476" s="12" t="s">
        <v>76</v>
      </c>
      <c r="AW2476" s="12" t="s">
        <v>31</v>
      </c>
      <c r="AX2476" s="12" t="s">
        <v>69</v>
      </c>
      <c r="AY2476" s="152" t="s">
        <v>195</v>
      </c>
    </row>
    <row r="2477" spans="2:51" s="13" customFormat="1">
      <c r="B2477" s="157"/>
      <c r="D2477" s="145" t="s">
        <v>208</v>
      </c>
      <c r="E2477" s="158" t="s">
        <v>19</v>
      </c>
      <c r="F2477" s="159" t="s">
        <v>1955</v>
      </c>
      <c r="H2477" s="160">
        <v>8.5</v>
      </c>
      <c r="I2477" s="161"/>
      <c r="L2477" s="157"/>
      <c r="M2477" s="162"/>
      <c r="T2477" s="163"/>
      <c r="AT2477" s="158" t="s">
        <v>208</v>
      </c>
      <c r="AU2477" s="158" t="s">
        <v>78</v>
      </c>
      <c r="AV2477" s="13" t="s">
        <v>78</v>
      </c>
      <c r="AW2477" s="13" t="s">
        <v>31</v>
      </c>
      <c r="AX2477" s="13" t="s">
        <v>69</v>
      </c>
      <c r="AY2477" s="158" t="s">
        <v>195</v>
      </c>
    </row>
    <row r="2478" spans="2:51" s="12" customFormat="1">
      <c r="B2478" s="151"/>
      <c r="D2478" s="145" t="s">
        <v>208</v>
      </c>
      <c r="E2478" s="152" t="s">
        <v>19</v>
      </c>
      <c r="F2478" s="153" t="s">
        <v>1071</v>
      </c>
      <c r="H2478" s="152" t="s">
        <v>19</v>
      </c>
      <c r="I2478" s="154"/>
      <c r="L2478" s="151"/>
      <c r="M2478" s="155"/>
      <c r="T2478" s="156"/>
      <c r="AT2478" s="152" t="s">
        <v>208</v>
      </c>
      <c r="AU2478" s="152" t="s">
        <v>78</v>
      </c>
      <c r="AV2478" s="12" t="s">
        <v>76</v>
      </c>
      <c r="AW2478" s="12" t="s">
        <v>31</v>
      </c>
      <c r="AX2478" s="12" t="s">
        <v>69</v>
      </c>
      <c r="AY2478" s="152" t="s">
        <v>195</v>
      </c>
    </row>
    <row r="2479" spans="2:51" s="13" customFormat="1">
      <c r="B2479" s="157"/>
      <c r="D2479" s="145" t="s">
        <v>208</v>
      </c>
      <c r="E2479" s="158" t="s">
        <v>19</v>
      </c>
      <c r="F2479" s="159" t="s">
        <v>1948</v>
      </c>
      <c r="H2479" s="160">
        <v>2.7</v>
      </c>
      <c r="I2479" s="161"/>
      <c r="L2479" s="157"/>
      <c r="M2479" s="162"/>
      <c r="T2479" s="163"/>
      <c r="AT2479" s="158" t="s">
        <v>208</v>
      </c>
      <c r="AU2479" s="158" t="s">
        <v>78</v>
      </c>
      <c r="AV2479" s="13" t="s">
        <v>78</v>
      </c>
      <c r="AW2479" s="13" t="s">
        <v>31</v>
      </c>
      <c r="AX2479" s="13" t="s">
        <v>69</v>
      </c>
      <c r="AY2479" s="158" t="s">
        <v>195</v>
      </c>
    </row>
    <row r="2480" spans="2:51" s="12" customFormat="1">
      <c r="B2480" s="151"/>
      <c r="D2480" s="145" t="s">
        <v>208</v>
      </c>
      <c r="E2480" s="152" t="s">
        <v>19</v>
      </c>
      <c r="F2480" s="153" t="s">
        <v>1171</v>
      </c>
      <c r="H2480" s="152" t="s">
        <v>19</v>
      </c>
      <c r="I2480" s="154"/>
      <c r="L2480" s="151"/>
      <c r="M2480" s="155"/>
      <c r="T2480" s="156"/>
      <c r="AT2480" s="152" t="s">
        <v>208</v>
      </c>
      <c r="AU2480" s="152" t="s">
        <v>78</v>
      </c>
      <c r="AV2480" s="12" t="s">
        <v>76</v>
      </c>
      <c r="AW2480" s="12" t="s">
        <v>31</v>
      </c>
      <c r="AX2480" s="12" t="s">
        <v>69</v>
      </c>
      <c r="AY2480" s="152" t="s">
        <v>195</v>
      </c>
    </row>
    <row r="2481" spans="2:51" s="13" customFormat="1">
      <c r="B2481" s="157"/>
      <c r="D2481" s="145" t="s">
        <v>208</v>
      </c>
      <c r="E2481" s="158" t="s">
        <v>19</v>
      </c>
      <c r="F2481" s="159" t="s">
        <v>1956</v>
      </c>
      <c r="H2481" s="160">
        <v>12.013</v>
      </c>
      <c r="I2481" s="161"/>
      <c r="L2481" s="157"/>
      <c r="M2481" s="162"/>
      <c r="T2481" s="163"/>
      <c r="AT2481" s="158" t="s">
        <v>208</v>
      </c>
      <c r="AU2481" s="158" t="s">
        <v>78</v>
      </c>
      <c r="AV2481" s="13" t="s">
        <v>78</v>
      </c>
      <c r="AW2481" s="13" t="s">
        <v>31</v>
      </c>
      <c r="AX2481" s="13" t="s">
        <v>69</v>
      </c>
      <c r="AY2481" s="158" t="s">
        <v>195</v>
      </c>
    </row>
    <row r="2482" spans="2:51" s="12" customFormat="1">
      <c r="B2482" s="151"/>
      <c r="D2482" s="145" t="s">
        <v>208</v>
      </c>
      <c r="E2482" s="152" t="s">
        <v>19</v>
      </c>
      <c r="F2482" s="153" t="s">
        <v>1175</v>
      </c>
      <c r="H2482" s="152" t="s">
        <v>19</v>
      </c>
      <c r="I2482" s="154"/>
      <c r="L2482" s="151"/>
      <c r="M2482" s="155"/>
      <c r="T2482" s="156"/>
      <c r="AT2482" s="152" t="s">
        <v>208</v>
      </c>
      <c r="AU2482" s="152" t="s">
        <v>78</v>
      </c>
      <c r="AV2482" s="12" t="s">
        <v>76</v>
      </c>
      <c r="AW2482" s="12" t="s">
        <v>31</v>
      </c>
      <c r="AX2482" s="12" t="s">
        <v>69</v>
      </c>
      <c r="AY2482" s="152" t="s">
        <v>195</v>
      </c>
    </row>
    <row r="2483" spans="2:51" s="13" customFormat="1">
      <c r="B2483" s="157"/>
      <c r="D2483" s="145" t="s">
        <v>208</v>
      </c>
      <c r="E2483" s="158" t="s">
        <v>19</v>
      </c>
      <c r="F2483" s="159" t="s">
        <v>1957</v>
      </c>
      <c r="H2483" s="160">
        <v>10.38</v>
      </c>
      <c r="I2483" s="161"/>
      <c r="L2483" s="157"/>
      <c r="M2483" s="162"/>
      <c r="T2483" s="163"/>
      <c r="AT2483" s="158" t="s">
        <v>208</v>
      </c>
      <c r="AU2483" s="158" t="s">
        <v>78</v>
      </c>
      <c r="AV2483" s="13" t="s">
        <v>78</v>
      </c>
      <c r="AW2483" s="13" t="s">
        <v>31</v>
      </c>
      <c r="AX2483" s="13" t="s">
        <v>69</v>
      </c>
      <c r="AY2483" s="158" t="s">
        <v>195</v>
      </c>
    </row>
    <row r="2484" spans="2:51" s="12" customFormat="1">
      <c r="B2484" s="151"/>
      <c r="D2484" s="145" t="s">
        <v>208</v>
      </c>
      <c r="E2484" s="152" t="s">
        <v>19</v>
      </c>
      <c r="F2484" s="153" t="s">
        <v>1073</v>
      </c>
      <c r="H2484" s="152" t="s">
        <v>19</v>
      </c>
      <c r="I2484" s="154"/>
      <c r="L2484" s="151"/>
      <c r="M2484" s="155"/>
      <c r="T2484" s="156"/>
      <c r="AT2484" s="152" t="s">
        <v>208</v>
      </c>
      <c r="AU2484" s="152" t="s">
        <v>78</v>
      </c>
      <c r="AV2484" s="12" t="s">
        <v>76</v>
      </c>
      <c r="AW2484" s="12" t="s">
        <v>31</v>
      </c>
      <c r="AX2484" s="12" t="s">
        <v>69</v>
      </c>
      <c r="AY2484" s="152" t="s">
        <v>195</v>
      </c>
    </row>
    <row r="2485" spans="2:51" s="13" customFormat="1">
      <c r="B2485" s="157"/>
      <c r="D2485" s="145" t="s">
        <v>208</v>
      </c>
      <c r="E2485" s="158" t="s">
        <v>19</v>
      </c>
      <c r="F2485" s="159" t="s">
        <v>1945</v>
      </c>
      <c r="H2485" s="160">
        <v>2.85</v>
      </c>
      <c r="I2485" s="161"/>
      <c r="L2485" s="157"/>
      <c r="M2485" s="162"/>
      <c r="T2485" s="163"/>
      <c r="AT2485" s="158" t="s">
        <v>208</v>
      </c>
      <c r="AU2485" s="158" t="s">
        <v>78</v>
      </c>
      <c r="AV2485" s="13" t="s">
        <v>78</v>
      </c>
      <c r="AW2485" s="13" t="s">
        <v>31</v>
      </c>
      <c r="AX2485" s="13" t="s">
        <v>69</v>
      </c>
      <c r="AY2485" s="158" t="s">
        <v>195</v>
      </c>
    </row>
    <row r="2486" spans="2:51" s="12" customFormat="1">
      <c r="B2486" s="151"/>
      <c r="D2486" s="145" t="s">
        <v>208</v>
      </c>
      <c r="E2486" s="152" t="s">
        <v>19</v>
      </c>
      <c r="F2486" s="153" t="s">
        <v>494</v>
      </c>
      <c r="H2486" s="152" t="s">
        <v>19</v>
      </c>
      <c r="I2486" s="154"/>
      <c r="L2486" s="151"/>
      <c r="M2486" s="155"/>
      <c r="T2486" s="156"/>
      <c r="AT2486" s="152" t="s">
        <v>208</v>
      </c>
      <c r="AU2486" s="152" t="s">
        <v>78</v>
      </c>
      <c r="AV2486" s="12" t="s">
        <v>76</v>
      </c>
      <c r="AW2486" s="12" t="s">
        <v>31</v>
      </c>
      <c r="AX2486" s="12" t="s">
        <v>69</v>
      </c>
      <c r="AY2486" s="152" t="s">
        <v>195</v>
      </c>
    </row>
    <row r="2487" spans="2:51" s="12" customFormat="1">
      <c r="B2487" s="151"/>
      <c r="D2487" s="145" t="s">
        <v>208</v>
      </c>
      <c r="E2487" s="152" t="s">
        <v>19</v>
      </c>
      <c r="F2487" s="153" t="s">
        <v>1078</v>
      </c>
      <c r="H2487" s="152" t="s">
        <v>19</v>
      </c>
      <c r="I2487" s="154"/>
      <c r="L2487" s="151"/>
      <c r="M2487" s="155"/>
      <c r="T2487" s="156"/>
      <c r="AT2487" s="152" t="s">
        <v>208</v>
      </c>
      <c r="AU2487" s="152" t="s">
        <v>78</v>
      </c>
      <c r="AV2487" s="12" t="s">
        <v>76</v>
      </c>
      <c r="AW2487" s="12" t="s">
        <v>31</v>
      </c>
      <c r="AX2487" s="12" t="s">
        <v>69</v>
      </c>
      <c r="AY2487" s="152" t="s">
        <v>195</v>
      </c>
    </row>
    <row r="2488" spans="2:51" s="13" customFormat="1">
      <c r="B2488" s="157"/>
      <c r="D2488" s="145" t="s">
        <v>208</v>
      </c>
      <c r="E2488" s="158" t="s">
        <v>19</v>
      </c>
      <c r="F2488" s="159" t="s">
        <v>1958</v>
      </c>
      <c r="H2488" s="160">
        <v>29.135999999999999</v>
      </c>
      <c r="I2488" s="161"/>
      <c r="L2488" s="157"/>
      <c r="M2488" s="162"/>
      <c r="T2488" s="163"/>
      <c r="AT2488" s="158" t="s">
        <v>208</v>
      </c>
      <c r="AU2488" s="158" t="s">
        <v>78</v>
      </c>
      <c r="AV2488" s="13" t="s">
        <v>78</v>
      </c>
      <c r="AW2488" s="13" t="s">
        <v>31</v>
      </c>
      <c r="AX2488" s="13" t="s">
        <v>69</v>
      </c>
      <c r="AY2488" s="158" t="s">
        <v>195</v>
      </c>
    </row>
    <row r="2489" spans="2:51" s="12" customFormat="1">
      <c r="B2489" s="151"/>
      <c r="D2489" s="145" t="s">
        <v>208</v>
      </c>
      <c r="E2489" s="152" t="s">
        <v>19</v>
      </c>
      <c r="F2489" s="153" t="s">
        <v>1080</v>
      </c>
      <c r="H2489" s="152" t="s">
        <v>19</v>
      </c>
      <c r="I2489" s="154"/>
      <c r="L2489" s="151"/>
      <c r="M2489" s="155"/>
      <c r="T2489" s="156"/>
      <c r="AT2489" s="152" t="s">
        <v>208</v>
      </c>
      <c r="AU2489" s="152" t="s">
        <v>78</v>
      </c>
      <c r="AV2489" s="12" t="s">
        <v>76</v>
      </c>
      <c r="AW2489" s="12" t="s">
        <v>31</v>
      </c>
      <c r="AX2489" s="12" t="s">
        <v>69</v>
      </c>
      <c r="AY2489" s="152" t="s">
        <v>195</v>
      </c>
    </row>
    <row r="2490" spans="2:51" s="13" customFormat="1">
      <c r="B2490" s="157"/>
      <c r="D2490" s="145" t="s">
        <v>208</v>
      </c>
      <c r="E2490" s="158" t="s">
        <v>19</v>
      </c>
      <c r="F2490" s="159" t="s">
        <v>1959</v>
      </c>
      <c r="H2490" s="160">
        <v>3.0750000000000002</v>
      </c>
      <c r="I2490" s="161"/>
      <c r="L2490" s="157"/>
      <c r="M2490" s="162"/>
      <c r="T2490" s="163"/>
      <c r="AT2490" s="158" t="s">
        <v>208</v>
      </c>
      <c r="AU2490" s="158" t="s">
        <v>78</v>
      </c>
      <c r="AV2490" s="13" t="s">
        <v>78</v>
      </c>
      <c r="AW2490" s="13" t="s">
        <v>31</v>
      </c>
      <c r="AX2490" s="13" t="s">
        <v>69</v>
      </c>
      <c r="AY2490" s="158" t="s">
        <v>195</v>
      </c>
    </row>
    <row r="2491" spans="2:51" s="12" customFormat="1">
      <c r="B2491" s="151"/>
      <c r="D2491" s="145" t="s">
        <v>208</v>
      </c>
      <c r="E2491" s="152" t="s">
        <v>19</v>
      </c>
      <c r="F2491" s="153" t="s">
        <v>1082</v>
      </c>
      <c r="H2491" s="152" t="s">
        <v>19</v>
      </c>
      <c r="I2491" s="154"/>
      <c r="L2491" s="151"/>
      <c r="M2491" s="155"/>
      <c r="T2491" s="156"/>
      <c r="AT2491" s="152" t="s">
        <v>208</v>
      </c>
      <c r="AU2491" s="152" t="s">
        <v>78</v>
      </c>
      <c r="AV2491" s="12" t="s">
        <v>76</v>
      </c>
      <c r="AW2491" s="12" t="s">
        <v>31</v>
      </c>
      <c r="AX2491" s="12" t="s">
        <v>69</v>
      </c>
      <c r="AY2491" s="152" t="s">
        <v>195</v>
      </c>
    </row>
    <row r="2492" spans="2:51" s="13" customFormat="1">
      <c r="B2492" s="157"/>
      <c r="D2492" s="145" t="s">
        <v>208</v>
      </c>
      <c r="E2492" s="158" t="s">
        <v>19</v>
      </c>
      <c r="F2492" s="159" t="s">
        <v>1960</v>
      </c>
      <c r="H2492" s="160">
        <v>11</v>
      </c>
      <c r="I2492" s="161"/>
      <c r="L2492" s="157"/>
      <c r="M2492" s="162"/>
      <c r="T2492" s="163"/>
      <c r="AT2492" s="158" t="s">
        <v>208</v>
      </c>
      <c r="AU2492" s="158" t="s">
        <v>78</v>
      </c>
      <c r="AV2492" s="13" t="s">
        <v>78</v>
      </c>
      <c r="AW2492" s="13" t="s">
        <v>31</v>
      </c>
      <c r="AX2492" s="13" t="s">
        <v>69</v>
      </c>
      <c r="AY2492" s="158" t="s">
        <v>195</v>
      </c>
    </row>
    <row r="2493" spans="2:51" s="12" customFormat="1">
      <c r="B2493" s="151"/>
      <c r="D2493" s="145" t="s">
        <v>208</v>
      </c>
      <c r="E2493" s="152" t="s">
        <v>19</v>
      </c>
      <c r="F2493" s="153" t="s">
        <v>1084</v>
      </c>
      <c r="H2493" s="152" t="s">
        <v>19</v>
      </c>
      <c r="I2493" s="154"/>
      <c r="L2493" s="151"/>
      <c r="M2493" s="155"/>
      <c r="T2493" s="156"/>
      <c r="AT2493" s="152" t="s">
        <v>208</v>
      </c>
      <c r="AU2493" s="152" t="s">
        <v>78</v>
      </c>
      <c r="AV2493" s="12" t="s">
        <v>76</v>
      </c>
      <c r="AW2493" s="12" t="s">
        <v>31</v>
      </c>
      <c r="AX2493" s="12" t="s">
        <v>69</v>
      </c>
      <c r="AY2493" s="152" t="s">
        <v>195</v>
      </c>
    </row>
    <row r="2494" spans="2:51" s="13" customFormat="1">
      <c r="B2494" s="157"/>
      <c r="D2494" s="145" t="s">
        <v>208</v>
      </c>
      <c r="E2494" s="158" t="s">
        <v>19</v>
      </c>
      <c r="F2494" s="159" t="s">
        <v>1961</v>
      </c>
      <c r="H2494" s="160">
        <v>6.8250000000000002</v>
      </c>
      <c r="I2494" s="161"/>
      <c r="L2494" s="157"/>
      <c r="M2494" s="162"/>
      <c r="T2494" s="163"/>
      <c r="AT2494" s="158" t="s">
        <v>208</v>
      </c>
      <c r="AU2494" s="158" t="s">
        <v>78</v>
      </c>
      <c r="AV2494" s="13" t="s">
        <v>78</v>
      </c>
      <c r="AW2494" s="13" t="s">
        <v>31</v>
      </c>
      <c r="AX2494" s="13" t="s">
        <v>69</v>
      </c>
      <c r="AY2494" s="158" t="s">
        <v>195</v>
      </c>
    </row>
    <row r="2495" spans="2:51" s="12" customFormat="1">
      <c r="B2495" s="151"/>
      <c r="D2495" s="145" t="s">
        <v>208</v>
      </c>
      <c r="E2495" s="152" t="s">
        <v>19</v>
      </c>
      <c r="F2495" s="153" t="s">
        <v>1181</v>
      </c>
      <c r="H2495" s="152" t="s">
        <v>19</v>
      </c>
      <c r="I2495" s="154"/>
      <c r="L2495" s="151"/>
      <c r="M2495" s="155"/>
      <c r="T2495" s="156"/>
      <c r="AT2495" s="152" t="s">
        <v>208</v>
      </c>
      <c r="AU2495" s="152" t="s">
        <v>78</v>
      </c>
      <c r="AV2495" s="12" t="s">
        <v>76</v>
      </c>
      <c r="AW2495" s="12" t="s">
        <v>31</v>
      </c>
      <c r="AX2495" s="12" t="s">
        <v>69</v>
      </c>
      <c r="AY2495" s="152" t="s">
        <v>195</v>
      </c>
    </row>
    <row r="2496" spans="2:51" s="13" customFormat="1">
      <c r="B2496" s="157"/>
      <c r="D2496" s="145" t="s">
        <v>208</v>
      </c>
      <c r="E2496" s="158" t="s">
        <v>19</v>
      </c>
      <c r="F2496" s="159" t="s">
        <v>1945</v>
      </c>
      <c r="H2496" s="160">
        <v>2.85</v>
      </c>
      <c r="I2496" s="161"/>
      <c r="L2496" s="157"/>
      <c r="M2496" s="162"/>
      <c r="T2496" s="163"/>
      <c r="AT2496" s="158" t="s">
        <v>208</v>
      </c>
      <c r="AU2496" s="158" t="s">
        <v>78</v>
      </c>
      <c r="AV2496" s="13" t="s">
        <v>78</v>
      </c>
      <c r="AW2496" s="13" t="s">
        <v>31</v>
      </c>
      <c r="AX2496" s="13" t="s">
        <v>69</v>
      </c>
      <c r="AY2496" s="158" t="s">
        <v>195</v>
      </c>
    </row>
    <row r="2497" spans="2:51" s="12" customFormat="1">
      <c r="B2497" s="151"/>
      <c r="D2497" s="145" t="s">
        <v>208</v>
      </c>
      <c r="E2497" s="152" t="s">
        <v>19</v>
      </c>
      <c r="F2497" s="153" t="s">
        <v>1183</v>
      </c>
      <c r="H2497" s="152" t="s">
        <v>19</v>
      </c>
      <c r="I2497" s="154"/>
      <c r="L2497" s="151"/>
      <c r="M2497" s="155"/>
      <c r="T2497" s="156"/>
      <c r="AT2497" s="152" t="s">
        <v>208</v>
      </c>
      <c r="AU2497" s="152" t="s">
        <v>78</v>
      </c>
      <c r="AV2497" s="12" t="s">
        <v>76</v>
      </c>
      <c r="AW2497" s="12" t="s">
        <v>31</v>
      </c>
      <c r="AX2497" s="12" t="s">
        <v>69</v>
      </c>
      <c r="AY2497" s="152" t="s">
        <v>195</v>
      </c>
    </row>
    <row r="2498" spans="2:51" s="13" customFormat="1">
      <c r="B2498" s="157"/>
      <c r="D2498" s="145" t="s">
        <v>208</v>
      </c>
      <c r="E2498" s="158" t="s">
        <v>19</v>
      </c>
      <c r="F2498" s="159" t="s">
        <v>1962</v>
      </c>
      <c r="H2498" s="160">
        <v>7.4</v>
      </c>
      <c r="I2498" s="161"/>
      <c r="L2498" s="157"/>
      <c r="M2498" s="162"/>
      <c r="T2498" s="163"/>
      <c r="AT2498" s="158" t="s">
        <v>208</v>
      </c>
      <c r="AU2498" s="158" t="s">
        <v>78</v>
      </c>
      <c r="AV2498" s="13" t="s">
        <v>78</v>
      </c>
      <c r="AW2498" s="13" t="s">
        <v>31</v>
      </c>
      <c r="AX2498" s="13" t="s">
        <v>69</v>
      </c>
      <c r="AY2498" s="158" t="s">
        <v>195</v>
      </c>
    </row>
    <row r="2499" spans="2:51" s="12" customFormat="1">
      <c r="B2499" s="151"/>
      <c r="D2499" s="145" t="s">
        <v>208</v>
      </c>
      <c r="E2499" s="152" t="s">
        <v>19</v>
      </c>
      <c r="F2499" s="153" t="s">
        <v>1187</v>
      </c>
      <c r="H2499" s="152" t="s">
        <v>19</v>
      </c>
      <c r="I2499" s="154"/>
      <c r="L2499" s="151"/>
      <c r="M2499" s="155"/>
      <c r="T2499" s="156"/>
      <c r="AT2499" s="152" t="s">
        <v>208</v>
      </c>
      <c r="AU2499" s="152" t="s">
        <v>78</v>
      </c>
      <c r="AV2499" s="12" t="s">
        <v>76</v>
      </c>
      <c r="AW2499" s="12" t="s">
        <v>31</v>
      </c>
      <c r="AX2499" s="12" t="s">
        <v>69</v>
      </c>
      <c r="AY2499" s="152" t="s">
        <v>195</v>
      </c>
    </row>
    <row r="2500" spans="2:51" s="13" customFormat="1">
      <c r="B2500" s="157"/>
      <c r="D2500" s="145" t="s">
        <v>208</v>
      </c>
      <c r="E2500" s="158" t="s">
        <v>19</v>
      </c>
      <c r="F2500" s="159" t="s">
        <v>1963</v>
      </c>
      <c r="H2500" s="160">
        <v>6.6</v>
      </c>
      <c r="I2500" s="161"/>
      <c r="L2500" s="157"/>
      <c r="M2500" s="162"/>
      <c r="T2500" s="163"/>
      <c r="AT2500" s="158" t="s">
        <v>208</v>
      </c>
      <c r="AU2500" s="158" t="s">
        <v>78</v>
      </c>
      <c r="AV2500" s="13" t="s">
        <v>78</v>
      </c>
      <c r="AW2500" s="13" t="s">
        <v>31</v>
      </c>
      <c r="AX2500" s="13" t="s">
        <v>69</v>
      </c>
      <c r="AY2500" s="158" t="s">
        <v>195</v>
      </c>
    </row>
    <row r="2501" spans="2:51" s="12" customFormat="1">
      <c r="B2501" s="151"/>
      <c r="D2501" s="145" t="s">
        <v>208</v>
      </c>
      <c r="E2501" s="152" t="s">
        <v>19</v>
      </c>
      <c r="F2501" s="153" t="s">
        <v>1188</v>
      </c>
      <c r="H2501" s="152" t="s">
        <v>19</v>
      </c>
      <c r="I2501" s="154"/>
      <c r="L2501" s="151"/>
      <c r="M2501" s="155"/>
      <c r="T2501" s="156"/>
      <c r="AT2501" s="152" t="s">
        <v>208</v>
      </c>
      <c r="AU2501" s="152" t="s">
        <v>78</v>
      </c>
      <c r="AV2501" s="12" t="s">
        <v>76</v>
      </c>
      <c r="AW2501" s="12" t="s">
        <v>31</v>
      </c>
      <c r="AX2501" s="12" t="s">
        <v>69</v>
      </c>
      <c r="AY2501" s="152" t="s">
        <v>195</v>
      </c>
    </row>
    <row r="2502" spans="2:51" s="13" customFormat="1">
      <c r="B2502" s="157"/>
      <c r="D2502" s="145" t="s">
        <v>208</v>
      </c>
      <c r="E2502" s="158" t="s">
        <v>19</v>
      </c>
      <c r="F2502" s="159" t="s">
        <v>1964</v>
      </c>
      <c r="H2502" s="160">
        <v>6</v>
      </c>
      <c r="I2502" s="161"/>
      <c r="L2502" s="157"/>
      <c r="M2502" s="162"/>
      <c r="T2502" s="163"/>
      <c r="AT2502" s="158" t="s">
        <v>208</v>
      </c>
      <c r="AU2502" s="158" t="s">
        <v>78</v>
      </c>
      <c r="AV2502" s="13" t="s">
        <v>78</v>
      </c>
      <c r="AW2502" s="13" t="s">
        <v>31</v>
      </c>
      <c r="AX2502" s="13" t="s">
        <v>69</v>
      </c>
      <c r="AY2502" s="158" t="s">
        <v>195</v>
      </c>
    </row>
    <row r="2503" spans="2:51" s="12" customFormat="1">
      <c r="B2503" s="151"/>
      <c r="D2503" s="145" t="s">
        <v>208</v>
      </c>
      <c r="E2503" s="152" t="s">
        <v>19</v>
      </c>
      <c r="F2503" s="153" t="s">
        <v>1088</v>
      </c>
      <c r="H2503" s="152" t="s">
        <v>19</v>
      </c>
      <c r="I2503" s="154"/>
      <c r="L2503" s="151"/>
      <c r="M2503" s="155"/>
      <c r="T2503" s="156"/>
      <c r="AT2503" s="152" t="s">
        <v>208</v>
      </c>
      <c r="AU2503" s="152" t="s">
        <v>78</v>
      </c>
      <c r="AV2503" s="12" t="s">
        <v>76</v>
      </c>
      <c r="AW2503" s="12" t="s">
        <v>31</v>
      </c>
      <c r="AX2503" s="12" t="s">
        <v>69</v>
      </c>
      <c r="AY2503" s="152" t="s">
        <v>195</v>
      </c>
    </row>
    <row r="2504" spans="2:51" s="13" customFormat="1">
      <c r="B2504" s="157"/>
      <c r="D2504" s="145" t="s">
        <v>208</v>
      </c>
      <c r="E2504" s="158" t="s">
        <v>19</v>
      </c>
      <c r="F2504" s="159" t="s">
        <v>1948</v>
      </c>
      <c r="H2504" s="160">
        <v>2.7</v>
      </c>
      <c r="I2504" s="161"/>
      <c r="L2504" s="157"/>
      <c r="M2504" s="162"/>
      <c r="T2504" s="163"/>
      <c r="AT2504" s="158" t="s">
        <v>208</v>
      </c>
      <c r="AU2504" s="158" t="s">
        <v>78</v>
      </c>
      <c r="AV2504" s="13" t="s">
        <v>78</v>
      </c>
      <c r="AW2504" s="13" t="s">
        <v>31</v>
      </c>
      <c r="AX2504" s="13" t="s">
        <v>69</v>
      </c>
      <c r="AY2504" s="158" t="s">
        <v>195</v>
      </c>
    </row>
    <row r="2505" spans="2:51" s="12" customFormat="1">
      <c r="B2505" s="151"/>
      <c r="D2505" s="145" t="s">
        <v>208</v>
      </c>
      <c r="E2505" s="152" t="s">
        <v>19</v>
      </c>
      <c r="F2505" s="153" t="s">
        <v>1189</v>
      </c>
      <c r="H2505" s="152" t="s">
        <v>19</v>
      </c>
      <c r="I2505" s="154"/>
      <c r="L2505" s="151"/>
      <c r="M2505" s="155"/>
      <c r="T2505" s="156"/>
      <c r="AT2505" s="152" t="s">
        <v>208</v>
      </c>
      <c r="AU2505" s="152" t="s">
        <v>78</v>
      </c>
      <c r="AV2505" s="12" t="s">
        <v>76</v>
      </c>
      <c r="AW2505" s="12" t="s">
        <v>31</v>
      </c>
      <c r="AX2505" s="12" t="s">
        <v>69</v>
      </c>
      <c r="AY2505" s="152" t="s">
        <v>195</v>
      </c>
    </row>
    <row r="2506" spans="2:51" s="13" customFormat="1">
      <c r="B2506" s="157"/>
      <c r="D2506" s="145" t="s">
        <v>208</v>
      </c>
      <c r="E2506" s="158" t="s">
        <v>19</v>
      </c>
      <c r="F2506" s="159" t="s">
        <v>1965</v>
      </c>
      <c r="H2506" s="160">
        <v>12.2</v>
      </c>
      <c r="I2506" s="161"/>
      <c r="L2506" s="157"/>
      <c r="M2506" s="162"/>
      <c r="T2506" s="163"/>
      <c r="AT2506" s="158" t="s">
        <v>208</v>
      </c>
      <c r="AU2506" s="158" t="s">
        <v>78</v>
      </c>
      <c r="AV2506" s="13" t="s">
        <v>78</v>
      </c>
      <c r="AW2506" s="13" t="s">
        <v>31</v>
      </c>
      <c r="AX2506" s="13" t="s">
        <v>69</v>
      </c>
      <c r="AY2506" s="158" t="s">
        <v>195</v>
      </c>
    </row>
    <row r="2507" spans="2:51" s="12" customFormat="1">
      <c r="B2507" s="151"/>
      <c r="D2507" s="145" t="s">
        <v>208</v>
      </c>
      <c r="E2507" s="152" t="s">
        <v>19</v>
      </c>
      <c r="F2507" s="153" t="s">
        <v>1089</v>
      </c>
      <c r="H2507" s="152" t="s">
        <v>19</v>
      </c>
      <c r="I2507" s="154"/>
      <c r="L2507" s="151"/>
      <c r="M2507" s="155"/>
      <c r="T2507" s="156"/>
      <c r="AT2507" s="152" t="s">
        <v>208</v>
      </c>
      <c r="AU2507" s="152" t="s">
        <v>78</v>
      </c>
      <c r="AV2507" s="12" t="s">
        <v>76</v>
      </c>
      <c r="AW2507" s="12" t="s">
        <v>31</v>
      </c>
      <c r="AX2507" s="12" t="s">
        <v>69</v>
      </c>
      <c r="AY2507" s="152" t="s">
        <v>195</v>
      </c>
    </row>
    <row r="2508" spans="2:51" s="13" customFormat="1">
      <c r="B2508" s="157"/>
      <c r="D2508" s="145" t="s">
        <v>208</v>
      </c>
      <c r="E2508" s="158" t="s">
        <v>19</v>
      </c>
      <c r="F2508" s="159" t="s">
        <v>1948</v>
      </c>
      <c r="H2508" s="160">
        <v>2.7</v>
      </c>
      <c r="I2508" s="161"/>
      <c r="L2508" s="157"/>
      <c r="M2508" s="162"/>
      <c r="T2508" s="163"/>
      <c r="AT2508" s="158" t="s">
        <v>208</v>
      </c>
      <c r="AU2508" s="158" t="s">
        <v>78</v>
      </c>
      <c r="AV2508" s="13" t="s">
        <v>78</v>
      </c>
      <c r="AW2508" s="13" t="s">
        <v>31</v>
      </c>
      <c r="AX2508" s="13" t="s">
        <v>69</v>
      </c>
      <c r="AY2508" s="158" t="s">
        <v>195</v>
      </c>
    </row>
    <row r="2509" spans="2:51" s="12" customFormat="1">
      <c r="B2509" s="151"/>
      <c r="D2509" s="145" t="s">
        <v>208</v>
      </c>
      <c r="E2509" s="152" t="s">
        <v>19</v>
      </c>
      <c r="F2509" s="153" t="s">
        <v>1191</v>
      </c>
      <c r="H2509" s="152" t="s">
        <v>19</v>
      </c>
      <c r="I2509" s="154"/>
      <c r="L2509" s="151"/>
      <c r="M2509" s="155"/>
      <c r="T2509" s="156"/>
      <c r="AT2509" s="152" t="s">
        <v>208</v>
      </c>
      <c r="AU2509" s="152" t="s">
        <v>78</v>
      </c>
      <c r="AV2509" s="12" t="s">
        <v>76</v>
      </c>
      <c r="AW2509" s="12" t="s">
        <v>31</v>
      </c>
      <c r="AX2509" s="12" t="s">
        <v>69</v>
      </c>
      <c r="AY2509" s="152" t="s">
        <v>195</v>
      </c>
    </row>
    <row r="2510" spans="2:51" s="13" customFormat="1">
      <c r="B2510" s="157"/>
      <c r="D2510" s="145" t="s">
        <v>208</v>
      </c>
      <c r="E2510" s="158" t="s">
        <v>19</v>
      </c>
      <c r="F2510" s="159" t="s">
        <v>1966</v>
      </c>
      <c r="H2510" s="160">
        <v>12.5</v>
      </c>
      <c r="I2510" s="161"/>
      <c r="L2510" s="157"/>
      <c r="M2510" s="162"/>
      <c r="T2510" s="163"/>
      <c r="AT2510" s="158" t="s">
        <v>208</v>
      </c>
      <c r="AU2510" s="158" t="s">
        <v>78</v>
      </c>
      <c r="AV2510" s="13" t="s">
        <v>78</v>
      </c>
      <c r="AW2510" s="13" t="s">
        <v>31</v>
      </c>
      <c r="AX2510" s="13" t="s">
        <v>69</v>
      </c>
      <c r="AY2510" s="158" t="s">
        <v>195</v>
      </c>
    </row>
    <row r="2511" spans="2:51" s="12" customFormat="1">
      <c r="B2511" s="151"/>
      <c r="D2511" s="145" t="s">
        <v>208</v>
      </c>
      <c r="E2511" s="152" t="s">
        <v>19</v>
      </c>
      <c r="F2511" s="153" t="s">
        <v>1090</v>
      </c>
      <c r="H2511" s="152" t="s">
        <v>19</v>
      </c>
      <c r="I2511" s="154"/>
      <c r="L2511" s="151"/>
      <c r="M2511" s="155"/>
      <c r="T2511" s="156"/>
      <c r="AT2511" s="152" t="s">
        <v>208</v>
      </c>
      <c r="AU2511" s="152" t="s">
        <v>78</v>
      </c>
      <c r="AV2511" s="12" t="s">
        <v>76</v>
      </c>
      <c r="AW2511" s="12" t="s">
        <v>31</v>
      </c>
      <c r="AX2511" s="12" t="s">
        <v>69</v>
      </c>
      <c r="AY2511" s="152" t="s">
        <v>195</v>
      </c>
    </row>
    <row r="2512" spans="2:51" s="13" customFormat="1">
      <c r="B2512" s="157"/>
      <c r="D2512" s="145" t="s">
        <v>208</v>
      </c>
      <c r="E2512" s="158" t="s">
        <v>19</v>
      </c>
      <c r="F2512" s="159" t="s">
        <v>1945</v>
      </c>
      <c r="H2512" s="160">
        <v>2.85</v>
      </c>
      <c r="I2512" s="161"/>
      <c r="L2512" s="157"/>
      <c r="M2512" s="162"/>
      <c r="T2512" s="163"/>
      <c r="AT2512" s="158" t="s">
        <v>208</v>
      </c>
      <c r="AU2512" s="158" t="s">
        <v>78</v>
      </c>
      <c r="AV2512" s="13" t="s">
        <v>78</v>
      </c>
      <c r="AW2512" s="13" t="s">
        <v>31</v>
      </c>
      <c r="AX2512" s="13" t="s">
        <v>69</v>
      </c>
      <c r="AY2512" s="158" t="s">
        <v>195</v>
      </c>
    </row>
    <row r="2513" spans="2:51" s="12" customFormat="1">
      <c r="B2513" s="151"/>
      <c r="D2513" s="145" t="s">
        <v>208</v>
      </c>
      <c r="E2513" s="152" t="s">
        <v>19</v>
      </c>
      <c r="F2513" s="153" t="s">
        <v>1193</v>
      </c>
      <c r="H2513" s="152" t="s">
        <v>19</v>
      </c>
      <c r="I2513" s="154"/>
      <c r="L2513" s="151"/>
      <c r="M2513" s="155"/>
      <c r="T2513" s="156"/>
      <c r="AT2513" s="152" t="s">
        <v>208</v>
      </c>
      <c r="AU2513" s="152" t="s">
        <v>78</v>
      </c>
      <c r="AV2513" s="12" t="s">
        <v>76</v>
      </c>
      <c r="AW2513" s="12" t="s">
        <v>31</v>
      </c>
      <c r="AX2513" s="12" t="s">
        <v>69</v>
      </c>
      <c r="AY2513" s="152" t="s">
        <v>195</v>
      </c>
    </row>
    <row r="2514" spans="2:51" s="13" customFormat="1">
      <c r="B2514" s="157"/>
      <c r="D2514" s="145" t="s">
        <v>208</v>
      </c>
      <c r="E2514" s="158" t="s">
        <v>19</v>
      </c>
      <c r="F2514" s="159" t="s">
        <v>1967</v>
      </c>
      <c r="H2514" s="160">
        <v>12.3</v>
      </c>
      <c r="I2514" s="161"/>
      <c r="L2514" s="157"/>
      <c r="M2514" s="162"/>
      <c r="T2514" s="163"/>
      <c r="AT2514" s="158" t="s">
        <v>208</v>
      </c>
      <c r="AU2514" s="158" t="s">
        <v>78</v>
      </c>
      <c r="AV2514" s="13" t="s">
        <v>78</v>
      </c>
      <c r="AW2514" s="13" t="s">
        <v>31</v>
      </c>
      <c r="AX2514" s="13" t="s">
        <v>69</v>
      </c>
      <c r="AY2514" s="158" t="s">
        <v>195</v>
      </c>
    </row>
    <row r="2515" spans="2:51" s="12" customFormat="1">
      <c r="B2515" s="151"/>
      <c r="D2515" s="145" t="s">
        <v>208</v>
      </c>
      <c r="E2515" s="152" t="s">
        <v>19</v>
      </c>
      <c r="F2515" s="153" t="s">
        <v>1092</v>
      </c>
      <c r="H2515" s="152" t="s">
        <v>19</v>
      </c>
      <c r="I2515" s="154"/>
      <c r="L2515" s="151"/>
      <c r="M2515" s="155"/>
      <c r="T2515" s="156"/>
      <c r="AT2515" s="152" t="s">
        <v>208</v>
      </c>
      <c r="AU2515" s="152" t="s">
        <v>78</v>
      </c>
      <c r="AV2515" s="12" t="s">
        <v>76</v>
      </c>
      <c r="AW2515" s="12" t="s">
        <v>31</v>
      </c>
      <c r="AX2515" s="12" t="s">
        <v>69</v>
      </c>
      <c r="AY2515" s="152" t="s">
        <v>195</v>
      </c>
    </row>
    <row r="2516" spans="2:51" s="13" customFormat="1">
      <c r="B2516" s="157"/>
      <c r="D2516" s="145" t="s">
        <v>208</v>
      </c>
      <c r="E2516" s="158" t="s">
        <v>19</v>
      </c>
      <c r="F2516" s="159" t="s">
        <v>1948</v>
      </c>
      <c r="H2516" s="160">
        <v>2.7</v>
      </c>
      <c r="I2516" s="161"/>
      <c r="L2516" s="157"/>
      <c r="M2516" s="162"/>
      <c r="T2516" s="163"/>
      <c r="AT2516" s="158" t="s">
        <v>208</v>
      </c>
      <c r="AU2516" s="158" t="s">
        <v>78</v>
      </c>
      <c r="AV2516" s="13" t="s">
        <v>78</v>
      </c>
      <c r="AW2516" s="13" t="s">
        <v>31</v>
      </c>
      <c r="AX2516" s="13" t="s">
        <v>69</v>
      </c>
      <c r="AY2516" s="158" t="s">
        <v>195</v>
      </c>
    </row>
    <row r="2517" spans="2:51" s="12" customFormat="1">
      <c r="B2517" s="151"/>
      <c r="D2517" s="145" t="s">
        <v>208</v>
      </c>
      <c r="E2517" s="152" t="s">
        <v>19</v>
      </c>
      <c r="F2517" s="153" t="s">
        <v>1194</v>
      </c>
      <c r="H2517" s="152" t="s">
        <v>19</v>
      </c>
      <c r="I2517" s="154"/>
      <c r="L2517" s="151"/>
      <c r="M2517" s="155"/>
      <c r="T2517" s="156"/>
      <c r="AT2517" s="152" t="s">
        <v>208</v>
      </c>
      <c r="AU2517" s="152" t="s">
        <v>78</v>
      </c>
      <c r="AV2517" s="12" t="s">
        <v>76</v>
      </c>
      <c r="AW2517" s="12" t="s">
        <v>31</v>
      </c>
      <c r="AX2517" s="12" t="s">
        <v>69</v>
      </c>
      <c r="AY2517" s="152" t="s">
        <v>195</v>
      </c>
    </row>
    <row r="2518" spans="2:51" s="13" customFormat="1">
      <c r="B2518" s="157"/>
      <c r="D2518" s="145" t="s">
        <v>208</v>
      </c>
      <c r="E2518" s="158" t="s">
        <v>19</v>
      </c>
      <c r="F2518" s="159" t="s">
        <v>1968</v>
      </c>
      <c r="H2518" s="160">
        <v>12.7</v>
      </c>
      <c r="I2518" s="161"/>
      <c r="L2518" s="157"/>
      <c r="M2518" s="162"/>
      <c r="T2518" s="163"/>
      <c r="AT2518" s="158" t="s">
        <v>208</v>
      </c>
      <c r="AU2518" s="158" t="s">
        <v>78</v>
      </c>
      <c r="AV2518" s="13" t="s">
        <v>78</v>
      </c>
      <c r="AW2518" s="13" t="s">
        <v>31</v>
      </c>
      <c r="AX2518" s="13" t="s">
        <v>69</v>
      </c>
      <c r="AY2518" s="158" t="s">
        <v>195</v>
      </c>
    </row>
    <row r="2519" spans="2:51" s="12" customFormat="1">
      <c r="B2519" s="151"/>
      <c r="D2519" s="145" t="s">
        <v>208</v>
      </c>
      <c r="E2519" s="152" t="s">
        <v>19</v>
      </c>
      <c r="F2519" s="153" t="s">
        <v>1093</v>
      </c>
      <c r="H2519" s="152" t="s">
        <v>19</v>
      </c>
      <c r="I2519" s="154"/>
      <c r="L2519" s="151"/>
      <c r="M2519" s="155"/>
      <c r="T2519" s="156"/>
      <c r="AT2519" s="152" t="s">
        <v>208</v>
      </c>
      <c r="AU2519" s="152" t="s">
        <v>78</v>
      </c>
      <c r="AV2519" s="12" t="s">
        <v>76</v>
      </c>
      <c r="AW2519" s="12" t="s">
        <v>31</v>
      </c>
      <c r="AX2519" s="12" t="s">
        <v>69</v>
      </c>
      <c r="AY2519" s="152" t="s">
        <v>195</v>
      </c>
    </row>
    <row r="2520" spans="2:51" s="13" customFormat="1">
      <c r="B2520" s="157"/>
      <c r="D2520" s="145" t="s">
        <v>208</v>
      </c>
      <c r="E2520" s="158" t="s">
        <v>19</v>
      </c>
      <c r="F2520" s="159" t="s">
        <v>1951</v>
      </c>
      <c r="H2520" s="160">
        <v>3</v>
      </c>
      <c r="I2520" s="161"/>
      <c r="L2520" s="157"/>
      <c r="M2520" s="162"/>
      <c r="T2520" s="163"/>
      <c r="AT2520" s="158" t="s">
        <v>208</v>
      </c>
      <c r="AU2520" s="158" t="s">
        <v>78</v>
      </c>
      <c r="AV2520" s="13" t="s">
        <v>78</v>
      </c>
      <c r="AW2520" s="13" t="s">
        <v>31</v>
      </c>
      <c r="AX2520" s="13" t="s">
        <v>69</v>
      </c>
      <c r="AY2520" s="158" t="s">
        <v>195</v>
      </c>
    </row>
    <row r="2521" spans="2:51" s="12" customFormat="1">
      <c r="B2521" s="151"/>
      <c r="D2521" s="145" t="s">
        <v>208</v>
      </c>
      <c r="E2521" s="152" t="s">
        <v>19</v>
      </c>
      <c r="F2521" s="153" t="s">
        <v>1196</v>
      </c>
      <c r="H2521" s="152" t="s">
        <v>19</v>
      </c>
      <c r="I2521" s="154"/>
      <c r="L2521" s="151"/>
      <c r="M2521" s="155"/>
      <c r="T2521" s="156"/>
      <c r="AT2521" s="152" t="s">
        <v>208</v>
      </c>
      <c r="AU2521" s="152" t="s">
        <v>78</v>
      </c>
      <c r="AV2521" s="12" t="s">
        <v>76</v>
      </c>
      <c r="AW2521" s="12" t="s">
        <v>31</v>
      </c>
      <c r="AX2521" s="12" t="s">
        <v>69</v>
      </c>
      <c r="AY2521" s="152" t="s">
        <v>195</v>
      </c>
    </row>
    <row r="2522" spans="2:51" s="13" customFormat="1">
      <c r="B2522" s="157"/>
      <c r="D2522" s="145" t="s">
        <v>208</v>
      </c>
      <c r="E2522" s="158" t="s">
        <v>19</v>
      </c>
      <c r="F2522" s="159" t="s">
        <v>1969</v>
      </c>
      <c r="H2522" s="160">
        <v>0.98</v>
      </c>
      <c r="I2522" s="161"/>
      <c r="L2522" s="157"/>
      <c r="M2522" s="162"/>
      <c r="T2522" s="163"/>
      <c r="AT2522" s="158" t="s">
        <v>208</v>
      </c>
      <c r="AU2522" s="158" t="s">
        <v>78</v>
      </c>
      <c r="AV2522" s="13" t="s">
        <v>78</v>
      </c>
      <c r="AW2522" s="13" t="s">
        <v>31</v>
      </c>
      <c r="AX2522" s="13" t="s">
        <v>69</v>
      </c>
      <c r="AY2522" s="158" t="s">
        <v>195</v>
      </c>
    </row>
    <row r="2523" spans="2:51" s="12" customFormat="1">
      <c r="B2523" s="151"/>
      <c r="D2523" s="145" t="s">
        <v>208</v>
      </c>
      <c r="E2523" s="152" t="s">
        <v>19</v>
      </c>
      <c r="F2523" s="153" t="s">
        <v>1095</v>
      </c>
      <c r="H2523" s="152" t="s">
        <v>19</v>
      </c>
      <c r="I2523" s="154"/>
      <c r="L2523" s="151"/>
      <c r="M2523" s="155"/>
      <c r="T2523" s="156"/>
      <c r="AT2523" s="152" t="s">
        <v>208</v>
      </c>
      <c r="AU2523" s="152" t="s">
        <v>78</v>
      </c>
      <c r="AV2523" s="12" t="s">
        <v>76</v>
      </c>
      <c r="AW2523" s="12" t="s">
        <v>31</v>
      </c>
      <c r="AX2523" s="12" t="s">
        <v>69</v>
      </c>
      <c r="AY2523" s="152" t="s">
        <v>195</v>
      </c>
    </row>
    <row r="2524" spans="2:51" s="13" customFormat="1">
      <c r="B2524" s="157"/>
      <c r="D2524" s="145" t="s">
        <v>208</v>
      </c>
      <c r="E2524" s="158" t="s">
        <v>19</v>
      </c>
      <c r="F2524" s="159" t="s">
        <v>1970</v>
      </c>
      <c r="H2524" s="160">
        <v>3.3</v>
      </c>
      <c r="I2524" s="161"/>
      <c r="L2524" s="157"/>
      <c r="M2524" s="162"/>
      <c r="T2524" s="163"/>
      <c r="AT2524" s="158" t="s">
        <v>208</v>
      </c>
      <c r="AU2524" s="158" t="s">
        <v>78</v>
      </c>
      <c r="AV2524" s="13" t="s">
        <v>78</v>
      </c>
      <c r="AW2524" s="13" t="s">
        <v>31</v>
      </c>
      <c r="AX2524" s="13" t="s">
        <v>69</v>
      </c>
      <c r="AY2524" s="158" t="s">
        <v>195</v>
      </c>
    </row>
    <row r="2525" spans="2:51" s="12" customFormat="1">
      <c r="B2525" s="151"/>
      <c r="D2525" s="145" t="s">
        <v>208</v>
      </c>
      <c r="E2525" s="152" t="s">
        <v>19</v>
      </c>
      <c r="F2525" s="153" t="s">
        <v>1096</v>
      </c>
      <c r="H2525" s="152" t="s">
        <v>19</v>
      </c>
      <c r="I2525" s="154"/>
      <c r="L2525" s="151"/>
      <c r="M2525" s="155"/>
      <c r="T2525" s="156"/>
      <c r="AT2525" s="152" t="s">
        <v>208</v>
      </c>
      <c r="AU2525" s="152" t="s">
        <v>78</v>
      </c>
      <c r="AV2525" s="12" t="s">
        <v>76</v>
      </c>
      <c r="AW2525" s="12" t="s">
        <v>31</v>
      </c>
      <c r="AX2525" s="12" t="s">
        <v>69</v>
      </c>
      <c r="AY2525" s="152" t="s">
        <v>195</v>
      </c>
    </row>
    <row r="2526" spans="2:51" s="13" customFormat="1">
      <c r="B2526" s="157"/>
      <c r="D2526" s="145" t="s">
        <v>208</v>
      </c>
      <c r="E2526" s="158" t="s">
        <v>19</v>
      </c>
      <c r="F2526" s="159" t="s">
        <v>1951</v>
      </c>
      <c r="H2526" s="160">
        <v>3</v>
      </c>
      <c r="I2526" s="161"/>
      <c r="L2526" s="157"/>
      <c r="M2526" s="162"/>
      <c r="T2526" s="163"/>
      <c r="AT2526" s="158" t="s">
        <v>208</v>
      </c>
      <c r="AU2526" s="158" t="s">
        <v>78</v>
      </c>
      <c r="AV2526" s="13" t="s">
        <v>78</v>
      </c>
      <c r="AW2526" s="13" t="s">
        <v>31</v>
      </c>
      <c r="AX2526" s="13" t="s">
        <v>69</v>
      </c>
      <c r="AY2526" s="158" t="s">
        <v>195</v>
      </c>
    </row>
    <row r="2527" spans="2:51" s="12" customFormat="1">
      <c r="B2527" s="151"/>
      <c r="D2527" s="145" t="s">
        <v>208</v>
      </c>
      <c r="E2527" s="152" t="s">
        <v>19</v>
      </c>
      <c r="F2527" s="153" t="s">
        <v>1198</v>
      </c>
      <c r="H2527" s="152" t="s">
        <v>19</v>
      </c>
      <c r="I2527" s="154"/>
      <c r="L2527" s="151"/>
      <c r="M2527" s="155"/>
      <c r="T2527" s="156"/>
      <c r="AT2527" s="152" t="s">
        <v>208</v>
      </c>
      <c r="AU2527" s="152" t="s">
        <v>78</v>
      </c>
      <c r="AV2527" s="12" t="s">
        <v>76</v>
      </c>
      <c r="AW2527" s="12" t="s">
        <v>31</v>
      </c>
      <c r="AX2527" s="12" t="s">
        <v>69</v>
      </c>
      <c r="AY2527" s="152" t="s">
        <v>195</v>
      </c>
    </row>
    <row r="2528" spans="2:51" s="13" customFormat="1">
      <c r="B2528" s="157"/>
      <c r="D2528" s="145" t="s">
        <v>208</v>
      </c>
      <c r="E2528" s="158" t="s">
        <v>19</v>
      </c>
      <c r="F2528" s="159" t="s">
        <v>1971</v>
      </c>
      <c r="H2528" s="160">
        <v>12.55</v>
      </c>
      <c r="I2528" s="161"/>
      <c r="L2528" s="157"/>
      <c r="M2528" s="162"/>
      <c r="T2528" s="163"/>
      <c r="AT2528" s="158" t="s">
        <v>208</v>
      </c>
      <c r="AU2528" s="158" t="s">
        <v>78</v>
      </c>
      <c r="AV2528" s="13" t="s">
        <v>78</v>
      </c>
      <c r="AW2528" s="13" t="s">
        <v>31</v>
      </c>
      <c r="AX2528" s="13" t="s">
        <v>69</v>
      </c>
      <c r="AY2528" s="158" t="s">
        <v>195</v>
      </c>
    </row>
    <row r="2529" spans="2:51" s="12" customFormat="1">
      <c r="B2529" s="151"/>
      <c r="D2529" s="145" t="s">
        <v>208</v>
      </c>
      <c r="E2529" s="152" t="s">
        <v>19</v>
      </c>
      <c r="F2529" s="153" t="s">
        <v>1097</v>
      </c>
      <c r="H2529" s="152" t="s">
        <v>19</v>
      </c>
      <c r="I2529" s="154"/>
      <c r="L2529" s="151"/>
      <c r="M2529" s="155"/>
      <c r="T2529" s="156"/>
      <c r="AT2529" s="152" t="s">
        <v>208</v>
      </c>
      <c r="AU2529" s="152" t="s">
        <v>78</v>
      </c>
      <c r="AV2529" s="12" t="s">
        <v>76</v>
      </c>
      <c r="AW2529" s="12" t="s">
        <v>31</v>
      </c>
      <c r="AX2529" s="12" t="s">
        <v>69</v>
      </c>
      <c r="AY2529" s="152" t="s">
        <v>195</v>
      </c>
    </row>
    <row r="2530" spans="2:51" s="13" customFormat="1">
      <c r="B2530" s="157"/>
      <c r="D2530" s="145" t="s">
        <v>208</v>
      </c>
      <c r="E2530" s="158" t="s">
        <v>19</v>
      </c>
      <c r="F2530" s="159" t="s">
        <v>1951</v>
      </c>
      <c r="H2530" s="160">
        <v>3</v>
      </c>
      <c r="I2530" s="161"/>
      <c r="L2530" s="157"/>
      <c r="M2530" s="162"/>
      <c r="T2530" s="163"/>
      <c r="AT2530" s="158" t="s">
        <v>208</v>
      </c>
      <c r="AU2530" s="158" t="s">
        <v>78</v>
      </c>
      <c r="AV2530" s="13" t="s">
        <v>78</v>
      </c>
      <c r="AW2530" s="13" t="s">
        <v>31</v>
      </c>
      <c r="AX2530" s="13" t="s">
        <v>69</v>
      </c>
      <c r="AY2530" s="158" t="s">
        <v>195</v>
      </c>
    </row>
    <row r="2531" spans="2:51" s="12" customFormat="1">
      <c r="B2531" s="151"/>
      <c r="D2531" s="145" t="s">
        <v>208</v>
      </c>
      <c r="E2531" s="152" t="s">
        <v>19</v>
      </c>
      <c r="F2531" s="153" t="s">
        <v>1199</v>
      </c>
      <c r="H2531" s="152" t="s">
        <v>19</v>
      </c>
      <c r="I2531" s="154"/>
      <c r="L2531" s="151"/>
      <c r="M2531" s="155"/>
      <c r="T2531" s="156"/>
      <c r="AT2531" s="152" t="s">
        <v>208</v>
      </c>
      <c r="AU2531" s="152" t="s">
        <v>78</v>
      </c>
      <c r="AV2531" s="12" t="s">
        <v>76</v>
      </c>
      <c r="AW2531" s="12" t="s">
        <v>31</v>
      </c>
      <c r="AX2531" s="12" t="s">
        <v>69</v>
      </c>
      <c r="AY2531" s="152" t="s">
        <v>195</v>
      </c>
    </row>
    <row r="2532" spans="2:51" s="13" customFormat="1">
      <c r="B2532" s="157"/>
      <c r="D2532" s="145" t="s">
        <v>208</v>
      </c>
      <c r="E2532" s="158" t="s">
        <v>19</v>
      </c>
      <c r="F2532" s="159" t="s">
        <v>1972</v>
      </c>
      <c r="H2532" s="160">
        <v>11.65</v>
      </c>
      <c r="I2532" s="161"/>
      <c r="L2532" s="157"/>
      <c r="M2532" s="162"/>
      <c r="T2532" s="163"/>
      <c r="AT2532" s="158" t="s">
        <v>208</v>
      </c>
      <c r="AU2532" s="158" t="s">
        <v>78</v>
      </c>
      <c r="AV2532" s="13" t="s">
        <v>78</v>
      </c>
      <c r="AW2532" s="13" t="s">
        <v>31</v>
      </c>
      <c r="AX2532" s="13" t="s">
        <v>69</v>
      </c>
      <c r="AY2532" s="158" t="s">
        <v>195</v>
      </c>
    </row>
    <row r="2533" spans="2:51" s="12" customFormat="1">
      <c r="B2533" s="151"/>
      <c r="D2533" s="145" t="s">
        <v>208</v>
      </c>
      <c r="E2533" s="152" t="s">
        <v>19</v>
      </c>
      <c r="F2533" s="153" t="s">
        <v>1099</v>
      </c>
      <c r="H2533" s="152" t="s">
        <v>19</v>
      </c>
      <c r="I2533" s="154"/>
      <c r="L2533" s="151"/>
      <c r="M2533" s="155"/>
      <c r="T2533" s="156"/>
      <c r="AT2533" s="152" t="s">
        <v>208</v>
      </c>
      <c r="AU2533" s="152" t="s">
        <v>78</v>
      </c>
      <c r="AV2533" s="12" t="s">
        <v>76</v>
      </c>
      <c r="AW2533" s="12" t="s">
        <v>31</v>
      </c>
      <c r="AX2533" s="12" t="s">
        <v>69</v>
      </c>
      <c r="AY2533" s="152" t="s">
        <v>195</v>
      </c>
    </row>
    <row r="2534" spans="2:51" s="13" customFormat="1">
      <c r="B2534" s="157"/>
      <c r="D2534" s="145" t="s">
        <v>208</v>
      </c>
      <c r="E2534" s="158" t="s">
        <v>19</v>
      </c>
      <c r="F2534" s="159" t="s">
        <v>1951</v>
      </c>
      <c r="H2534" s="160">
        <v>3</v>
      </c>
      <c r="I2534" s="161"/>
      <c r="L2534" s="157"/>
      <c r="M2534" s="162"/>
      <c r="T2534" s="163"/>
      <c r="AT2534" s="158" t="s">
        <v>208</v>
      </c>
      <c r="AU2534" s="158" t="s">
        <v>78</v>
      </c>
      <c r="AV2534" s="13" t="s">
        <v>78</v>
      </c>
      <c r="AW2534" s="13" t="s">
        <v>31</v>
      </c>
      <c r="AX2534" s="13" t="s">
        <v>69</v>
      </c>
      <c r="AY2534" s="158" t="s">
        <v>195</v>
      </c>
    </row>
    <row r="2535" spans="2:51" s="12" customFormat="1">
      <c r="B2535" s="151"/>
      <c r="D2535" s="145" t="s">
        <v>208</v>
      </c>
      <c r="E2535" s="152" t="s">
        <v>19</v>
      </c>
      <c r="F2535" s="153" t="s">
        <v>1200</v>
      </c>
      <c r="H2535" s="152" t="s">
        <v>19</v>
      </c>
      <c r="I2535" s="154"/>
      <c r="L2535" s="151"/>
      <c r="M2535" s="155"/>
      <c r="T2535" s="156"/>
      <c r="AT2535" s="152" t="s">
        <v>208</v>
      </c>
      <c r="AU2535" s="152" t="s">
        <v>78</v>
      </c>
      <c r="AV2535" s="12" t="s">
        <v>76</v>
      </c>
      <c r="AW2535" s="12" t="s">
        <v>31</v>
      </c>
      <c r="AX2535" s="12" t="s">
        <v>69</v>
      </c>
      <c r="AY2535" s="152" t="s">
        <v>195</v>
      </c>
    </row>
    <row r="2536" spans="2:51" s="13" customFormat="1">
      <c r="B2536" s="157"/>
      <c r="D2536" s="145" t="s">
        <v>208</v>
      </c>
      <c r="E2536" s="158" t="s">
        <v>19</v>
      </c>
      <c r="F2536" s="159" t="s">
        <v>1971</v>
      </c>
      <c r="H2536" s="160">
        <v>12.55</v>
      </c>
      <c r="I2536" s="161"/>
      <c r="L2536" s="157"/>
      <c r="M2536" s="162"/>
      <c r="T2536" s="163"/>
      <c r="AT2536" s="158" t="s">
        <v>208</v>
      </c>
      <c r="AU2536" s="158" t="s">
        <v>78</v>
      </c>
      <c r="AV2536" s="13" t="s">
        <v>78</v>
      </c>
      <c r="AW2536" s="13" t="s">
        <v>31</v>
      </c>
      <c r="AX2536" s="13" t="s">
        <v>69</v>
      </c>
      <c r="AY2536" s="158" t="s">
        <v>195</v>
      </c>
    </row>
    <row r="2537" spans="2:51" s="12" customFormat="1">
      <c r="B2537" s="151"/>
      <c r="D2537" s="145" t="s">
        <v>208</v>
      </c>
      <c r="E2537" s="152" t="s">
        <v>19</v>
      </c>
      <c r="F2537" s="153" t="s">
        <v>1101</v>
      </c>
      <c r="H2537" s="152" t="s">
        <v>19</v>
      </c>
      <c r="I2537" s="154"/>
      <c r="L2537" s="151"/>
      <c r="M2537" s="155"/>
      <c r="T2537" s="156"/>
      <c r="AT2537" s="152" t="s">
        <v>208</v>
      </c>
      <c r="AU2537" s="152" t="s">
        <v>78</v>
      </c>
      <c r="AV2537" s="12" t="s">
        <v>76</v>
      </c>
      <c r="AW2537" s="12" t="s">
        <v>31</v>
      </c>
      <c r="AX2537" s="12" t="s">
        <v>69</v>
      </c>
      <c r="AY2537" s="152" t="s">
        <v>195</v>
      </c>
    </row>
    <row r="2538" spans="2:51" s="13" customFormat="1">
      <c r="B2538" s="157"/>
      <c r="D2538" s="145" t="s">
        <v>208</v>
      </c>
      <c r="E2538" s="158" t="s">
        <v>19</v>
      </c>
      <c r="F2538" s="159" t="s">
        <v>1973</v>
      </c>
      <c r="H2538" s="160">
        <v>3.75</v>
      </c>
      <c r="I2538" s="161"/>
      <c r="L2538" s="157"/>
      <c r="M2538" s="162"/>
      <c r="T2538" s="163"/>
      <c r="AT2538" s="158" t="s">
        <v>208</v>
      </c>
      <c r="AU2538" s="158" t="s">
        <v>78</v>
      </c>
      <c r="AV2538" s="13" t="s">
        <v>78</v>
      </c>
      <c r="AW2538" s="13" t="s">
        <v>31</v>
      </c>
      <c r="AX2538" s="13" t="s">
        <v>69</v>
      </c>
      <c r="AY2538" s="158" t="s">
        <v>195</v>
      </c>
    </row>
    <row r="2539" spans="2:51" s="12" customFormat="1">
      <c r="B2539" s="151"/>
      <c r="D2539" s="145" t="s">
        <v>208</v>
      </c>
      <c r="E2539" s="152" t="s">
        <v>19</v>
      </c>
      <c r="F2539" s="153" t="s">
        <v>1201</v>
      </c>
      <c r="H2539" s="152" t="s">
        <v>19</v>
      </c>
      <c r="I2539" s="154"/>
      <c r="L2539" s="151"/>
      <c r="M2539" s="155"/>
      <c r="T2539" s="156"/>
      <c r="AT2539" s="152" t="s">
        <v>208</v>
      </c>
      <c r="AU2539" s="152" t="s">
        <v>78</v>
      </c>
      <c r="AV2539" s="12" t="s">
        <v>76</v>
      </c>
      <c r="AW2539" s="12" t="s">
        <v>31</v>
      </c>
      <c r="AX2539" s="12" t="s">
        <v>69</v>
      </c>
      <c r="AY2539" s="152" t="s">
        <v>195</v>
      </c>
    </row>
    <row r="2540" spans="2:51" s="13" customFormat="1">
      <c r="B2540" s="157"/>
      <c r="D2540" s="145" t="s">
        <v>208</v>
      </c>
      <c r="E2540" s="158" t="s">
        <v>19</v>
      </c>
      <c r="F2540" s="159" t="s">
        <v>1974</v>
      </c>
      <c r="H2540" s="160">
        <v>5.9</v>
      </c>
      <c r="I2540" s="161"/>
      <c r="L2540" s="157"/>
      <c r="M2540" s="162"/>
      <c r="T2540" s="163"/>
      <c r="AT2540" s="158" t="s">
        <v>208</v>
      </c>
      <c r="AU2540" s="158" t="s">
        <v>78</v>
      </c>
      <c r="AV2540" s="13" t="s">
        <v>78</v>
      </c>
      <c r="AW2540" s="13" t="s">
        <v>31</v>
      </c>
      <c r="AX2540" s="13" t="s">
        <v>69</v>
      </c>
      <c r="AY2540" s="158" t="s">
        <v>195</v>
      </c>
    </row>
    <row r="2541" spans="2:51" s="12" customFormat="1">
      <c r="B2541" s="151"/>
      <c r="D2541" s="145" t="s">
        <v>208</v>
      </c>
      <c r="E2541" s="152" t="s">
        <v>19</v>
      </c>
      <c r="F2541" s="153" t="s">
        <v>1203</v>
      </c>
      <c r="H2541" s="152" t="s">
        <v>19</v>
      </c>
      <c r="I2541" s="154"/>
      <c r="L2541" s="151"/>
      <c r="M2541" s="155"/>
      <c r="T2541" s="156"/>
      <c r="AT2541" s="152" t="s">
        <v>208</v>
      </c>
      <c r="AU2541" s="152" t="s">
        <v>78</v>
      </c>
      <c r="AV2541" s="12" t="s">
        <v>76</v>
      </c>
      <c r="AW2541" s="12" t="s">
        <v>31</v>
      </c>
      <c r="AX2541" s="12" t="s">
        <v>69</v>
      </c>
      <c r="AY2541" s="152" t="s">
        <v>195</v>
      </c>
    </row>
    <row r="2542" spans="2:51" s="13" customFormat="1">
      <c r="B2542" s="157"/>
      <c r="D2542" s="145" t="s">
        <v>208</v>
      </c>
      <c r="E2542" s="158" t="s">
        <v>19</v>
      </c>
      <c r="F2542" s="159" t="s">
        <v>1964</v>
      </c>
      <c r="H2542" s="160">
        <v>6</v>
      </c>
      <c r="I2542" s="161"/>
      <c r="L2542" s="157"/>
      <c r="M2542" s="162"/>
      <c r="T2542" s="163"/>
      <c r="AT2542" s="158" t="s">
        <v>208</v>
      </c>
      <c r="AU2542" s="158" t="s">
        <v>78</v>
      </c>
      <c r="AV2542" s="13" t="s">
        <v>78</v>
      </c>
      <c r="AW2542" s="13" t="s">
        <v>31</v>
      </c>
      <c r="AX2542" s="13" t="s">
        <v>69</v>
      </c>
      <c r="AY2542" s="158" t="s">
        <v>195</v>
      </c>
    </row>
    <row r="2543" spans="2:51" s="12" customFormat="1">
      <c r="B2543" s="151"/>
      <c r="D2543" s="145" t="s">
        <v>208</v>
      </c>
      <c r="E2543" s="152" t="s">
        <v>19</v>
      </c>
      <c r="F2543" s="153" t="s">
        <v>1102</v>
      </c>
      <c r="H2543" s="152" t="s">
        <v>19</v>
      </c>
      <c r="I2543" s="154"/>
      <c r="L2543" s="151"/>
      <c r="M2543" s="155"/>
      <c r="T2543" s="156"/>
      <c r="AT2543" s="152" t="s">
        <v>208</v>
      </c>
      <c r="AU2543" s="152" t="s">
        <v>78</v>
      </c>
      <c r="AV2543" s="12" t="s">
        <v>76</v>
      </c>
      <c r="AW2543" s="12" t="s">
        <v>31</v>
      </c>
      <c r="AX2543" s="12" t="s">
        <v>69</v>
      </c>
      <c r="AY2543" s="152" t="s">
        <v>195</v>
      </c>
    </row>
    <row r="2544" spans="2:51" s="13" customFormat="1">
      <c r="B2544" s="157"/>
      <c r="D2544" s="145" t="s">
        <v>208</v>
      </c>
      <c r="E2544" s="158" t="s">
        <v>19</v>
      </c>
      <c r="F2544" s="159" t="s">
        <v>1951</v>
      </c>
      <c r="H2544" s="160">
        <v>3</v>
      </c>
      <c r="I2544" s="161"/>
      <c r="L2544" s="157"/>
      <c r="M2544" s="162"/>
      <c r="T2544" s="163"/>
      <c r="AT2544" s="158" t="s">
        <v>208</v>
      </c>
      <c r="AU2544" s="158" t="s">
        <v>78</v>
      </c>
      <c r="AV2544" s="13" t="s">
        <v>78</v>
      </c>
      <c r="AW2544" s="13" t="s">
        <v>31</v>
      </c>
      <c r="AX2544" s="13" t="s">
        <v>69</v>
      </c>
      <c r="AY2544" s="158" t="s">
        <v>195</v>
      </c>
    </row>
    <row r="2545" spans="2:51" s="12" customFormat="1">
      <c r="B2545" s="151"/>
      <c r="D2545" s="145" t="s">
        <v>208</v>
      </c>
      <c r="E2545" s="152" t="s">
        <v>19</v>
      </c>
      <c r="F2545" s="153" t="s">
        <v>1204</v>
      </c>
      <c r="H2545" s="152" t="s">
        <v>19</v>
      </c>
      <c r="I2545" s="154"/>
      <c r="L2545" s="151"/>
      <c r="M2545" s="155"/>
      <c r="T2545" s="156"/>
      <c r="AT2545" s="152" t="s">
        <v>208</v>
      </c>
      <c r="AU2545" s="152" t="s">
        <v>78</v>
      </c>
      <c r="AV2545" s="12" t="s">
        <v>76</v>
      </c>
      <c r="AW2545" s="12" t="s">
        <v>31</v>
      </c>
      <c r="AX2545" s="12" t="s">
        <v>69</v>
      </c>
      <c r="AY2545" s="152" t="s">
        <v>195</v>
      </c>
    </row>
    <row r="2546" spans="2:51" s="13" customFormat="1">
      <c r="B2546" s="157"/>
      <c r="D2546" s="145" t="s">
        <v>208</v>
      </c>
      <c r="E2546" s="158" t="s">
        <v>19</v>
      </c>
      <c r="F2546" s="159" t="s">
        <v>1975</v>
      </c>
      <c r="H2546" s="160">
        <v>12</v>
      </c>
      <c r="I2546" s="161"/>
      <c r="L2546" s="157"/>
      <c r="M2546" s="162"/>
      <c r="T2546" s="163"/>
      <c r="AT2546" s="158" t="s">
        <v>208</v>
      </c>
      <c r="AU2546" s="158" t="s">
        <v>78</v>
      </c>
      <c r="AV2546" s="13" t="s">
        <v>78</v>
      </c>
      <c r="AW2546" s="13" t="s">
        <v>31</v>
      </c>
      <c r="AX2546" s="13" t="s">
        <v>69</v>
      </c>
      <c r="AY2546" s="158" t="s">
        <v>195</v>
      </c>
    </row>
    <row r="2547" spans="2:51" s="12" customFormat="1">
      <c r="B2547" s="151"/>
      <c r="D2547" s="145" t="s">
        <v>208</v>
      </c>
      <c r="E2547" s="152" t="s">
        <v>19</v>
      </c>
      <c r="F2547" s="153" t="s">
        <v>1103</v>
      </c>
      <c r="H2547" s="152" t="s">
        <v>19</v>
      </c>
      <c r="I2547" s="154"/>
      <c r="L2547" s="151"/>
      <c r="M2547" s="155"/>
      <c r="T2547" s="156"/>
      <c r="AT2547" s="152" t="s">
        <v>208</v>
      </c>
      <c r="AU2547" s="152" t="s">
        <v>78</v>
      </c>
      <c r="AV2547" s="12" t="s">
        <v>76</v>
      </c>
      <c r="AW2547" s="12" t="s">
        <v>31</v>
      </c>
      <c r="AX2547" s="12" t="s">
        <v>69</v>
      </c>
      <c r="AY2547" s="152" t="s">
        <v>195</v>
      </c>
    </row>
    <row r="2548" spans="2:51" s="13" customFormat="1">
      <c r="B2548" s="157"/>
      <c r="D2548" s="145" t="s">
        <v>208</v>
      </c>
      <c r="E2548" s="158" t="s">
        <v>19</v>
      </c>
      <c r="F2548" s="159" t="s">
        <v>1973</v>
      </c>
      <c r="H2548" s="160">
        <v>3.75</v>
      </c>
      <c r="I2548" s="161"/>
      <c r="L2548" s="157"/>
      <c r="M2548" s="162"/>
      <c r="T2548" s="163"/>
      <c r="AT2548" s="158" t="s">
        <v>208</v>
      </c>
      <c r="AU2548" s="158" t="s">
        <v>78</v>
      </c>
      <c r="AV2548" s="13" t="s">
        <v>78</v>
      </c>
      <c r="AW2548" s="13" t="s">
        <v>31</v>
      </c>
      <c r="AX2548" s="13" t="s">
        <v>69</v>
      </c>
      <c r="AY2548" s="158" t="s">
        <v>195</v>
      </c>
    </row>
    <row r="2549" spans="2:51" s="12" customFormat="1">
      <c r="B2549" s="151"/>
      <c r="D2549" s="145" t="s">
        <v>208</v>
      </c>
      <c r="E2549" s="152" t="s">
        <v>19</v>
      </c>
      <c r="F2549" s="153" t="s">
        <v>1205</v>
      </c>
      <c r="H2549" s="152" t="s">
        <v>19</v>
      </c>
      <c r="I2549" s="154"/>
      <c r="L2549" s="151"/>
      <c r="M2549" s="155"/>
      <c r="T2549" s="156"/>
      <c r="AT2549" s="152" t="s">
        <v>208</v>
      </c>
      <c r="AU2549" s="152" t="s">
        <v>78</v>
      </c>
      <c r="AV2549" s="12" t="s">
        <v>76</v>
      </c>
      <c r="AW2549" s="12" t="s">
        <v>31</v>
      </c>
      <c r="AX2549" s="12" t="s">
        <v>69</v>
      </c>
      <c r="AY2549" s="152" t="s">
        <v>195</v>
      </c>
    </row>
    <row r="2550" spans="2:51" s="13" customFormat="1">
      <c r="B2550" s="157"/>
      <c r="D2550" s="145" t="s">
        <v>208</v>
      </c>
      <c r="E2550" s="158" t="s">
        <v>19</v>
      </c>
      <c r="F2550" s="159" t="s">
        <v>1976</v>
      </c>
      <c r="H2550" s="160">
        <v>10.15</v>
      </c>
      <c r="I2550" s="161"/>
      <c r="L2550" s="157"/>
      <c r="M2550" s="162"/>
      <c r="T2550" s="163"/>
      <c r="AT2550" s="158" t="s">
        <v>208</v>
      </c>
      <c r="AU2550" s="158" t="s">
        <v>78</v>
      </c>
      <c r="AV2550" s="13" t="s">
        <v>78</v>
      </c>
      <c r="AW2550" s="13" t="s">
        <v>31</v>
      </c>
      <c r="AX2550" s="13" t="s">
        <v>69</v>
      </c>
      <c r="AY2550" s="158" t="s">
        <v>195</v>
      </c>
    </row>
    <row r="2551" spans="2:51" s="12" customFormat="1">
      <c r="B2551" s="151"/>
      <c r="D2551" s="145" t="s">
        <v>208</v>
      </c>
      <c r="E2551" s="152" t="s">
        <v>19</v>
      </c>
      <c r="F2551" s="153" t="s">
        <v>513</v>
      </c>
      <c r="H2551" s="152" t="s">
        <v>19</v>
      </c>
      <c r="I2551" s="154"/>
      <c r="L2551" s="151"/>
      <c r="M2551" s="155"/>
      <c r="T2551" s="156"/>
      <c r="AT2551" s="152" t="s">
        <v>208</v>
      </c>
      <c r="AU2551" s="152" t="s">
        <v>78</v>
      </c>
      <c r="AV2551" s="12" t="s">
        <v>76</v>
      </c>
      <c r="AW2551" s="12" t="s">
        <v>31</v>
      </c>
      <c r="AX2551" s="12" t="s">
        <v>69</v>
      </c>
      <c r="AY2551" s="152" t="s">
        <v>195</v>
      </c>
    </row>
    <row r="2552" spans="2:51" s="12" customFormat="1">
      <c r="B2552" s="151"/>
      <c r="D2552" s="145" t="s">
        <v>208</v>
      </c>
      <c r="E2552" s="152" t="s">
        <v>19</v>
      </c>
      <c r="F2552" s="153" t="s">
        <v>1107</v>
      </c>
      <c r="H2552" s="152" t="s">
        <v>19</v>
      </c>
      <c r="I2552" s="154"/>
      <c r="L2552" s="151"/>
      <c r="M2552" s="155"/>
      <c r="T2552" s="156"/>
      <c r="AT2552" s="152" t="s">
        <v>208</v>
      </c>
      <c r="AU2552" s="152" t="s">
        <v>78</v>
      </c>
      <c r="AV2552" s="12" t="s">
        <v>76</v>
      </c>
      <c r="AW2552" s="12" t="s">
        <v>31</v>
      </c>
      <c r="AX2552" s="12" t="s">
        <v>69</v>
      </c>
      <c r="AY2552" s="152" t="s">
        <v>195</v>
      </c>
    </row>
    <row r="2553" spans="2:51" s="13" customFormat="1">
      <c r="B2553" s="157"/>
      <c r="D2553" s="145" t="s">
        <v>208</v>
      </c>
      <c r="E2553" s="158" t="s">
        <v>19</v>
      </c>
      <c r="F2553" s="159" t="s">
        <v>1977</v>
      </c>
      <c r="H2553" s="160">
        <v>2.145</v>
      </c>
      <c r="I2553" s="161"/>
      <c r="L2553" s="157"/>
      <c r="M2553" s="162"/>
      <c r="T2553" s="163"/>
      <c r="AT2553" s="158" t="s">
        <v>208</v>
      </c>
      <c r="AU2553" s="158" t="s">
        <v>78</v>
      </c>
      <c r="AV2553" s="13" t="s">
        <v>78</v>
      </c>
      <c r="AW2553" s="13" t="s">
        <v>31</v>
      </c>
      <c r="AX2553" s="13" t="s">
        <v>69</v>
      </c>
      <c r="AY2553" s="158" t="s">
        <v>195</v>
      </c>
    </row>
    <row r="2554" spans="2:51" s="12" customFormat="1">
      <c r="B2554" s="151"/>
      <c r="D2554" s="145" t="s">
        <v>208</v>
      </c>
      <c r="E2554" s="152" t="s">
        <v>19</v>
      </c>
      <c r="F2554" s="153" t="s">
        <v>1111</v>
      </c>
      <c r="H2554" s="152" t="s">
        <v>19</v>
      </c>
      <c r="I2554" s="154"/>
      <c r="L2554" s="151"/>
      <c r="M2554" s="155"/>
      <c r="T2554" s="156"/>
      <c r="AT2554" s="152" t="s">
        <v>208</v>
      </c>
      <c r="AU2554" s="152" t="s">
        <v>78</v>
      </c>
      <c r="AV2554" s="12" t="s">
        <v>76</v>
      </c>
      <c r="AW2554" s="12" t="s">
        <v>31</v>
      </c>
      <c r="AX2554" s="12" t="s">
        <v>69</v>
      </c>
      <c r="AY2554" s="152" t="s">
        <v>195</v>
      </c>
    </row>
    <row r="2555" spans="2:51" s="13" customFormat="1">
      <c r="B2555" s="157"/>
      <c r="D2555" s="145" t="s">
        <v>208</v>
      </c>
      <c r="E2555" s="158" t="s">
        <v>19</v>
      </c>
      <c r="F2555" s="159" t="s">
        <v>1978</v>
      </c>
      <c r="H2555" s="160">
        <v>11.8</v>
      </c>
      <c r="I2555" s="161"/>
      <c r="L2555" s="157"/>
      <c r="M2555" s="162"/>
      <c r="T2555" s="163"/>
      <c r="AT2555" s="158" t="s">
        <v>208</v>
      </c>
      <c r="AU2555" s="158" t="s">
        <v>78</v>
      </c>
      <c r="AV2555" s="13" t="s">
        <v>78</v>
      </c>
      <c r="AW2555" s="13" t="s">
        <v>31</v>
      </c>
      <c r="AX2555" s="13" t="s">
        <v>69</v>
      </c>
      <c r="AY2555" s="158" t="s">
        <v>195</v>
      </c>
    </row>
    <row r="2556" spans="2:51" s="12" customFormat="1">
      <c r="B2556" s="151"/>
      <c r="D2556" s="145" t="s">
        <v>208</v>
      </c>
      <c r="E2556" s="152" t="s">
        <v>19</v>
      </c>
      <c r="F2556" s="153" t="s">
        <v>1113</v>
      </c>
      <c r="H2556" s="152" t="s">
        <v>19</v>
      </c>
      <c r="I2556" s="154"/>
      <c r="L2556" s="151"/>
      <c r="M2556" s="155"/>
      <c r="T2556" s="156"/>
      <c r="AT2556" s="152" t="s">
        <v>208</v>
      </c>
      <c r="AU2556" s="152" t="s">
        <v>78</v>
      </c>
      <c r="AV2556" s="12" t="s">
        <v>76</v>
      </c>
      <c r="AW2556" s="12" t="s">
        <v>31</v>
      </c>
      <c r="AX2556" s="12" t="s">
        <v>69</v>
      </c>
      <c r="AY2556" s="152" t="s">
        <v>195</v>
      </c>
    </row>
    <row r="2557" spans="2:51" s="13" customFormat="1">
      <c r="B2557" s="157"/>
      <c r="D2557" s="145" t="s">
        <v>208</v>
      </c>
      <c r="E2557" s="158" t="s">
        <v>19</v>
      </c>
      <c r="F2557" s="159" t="s">
        <v>1979</v>
      </c>
      <c r="H2557" s="160">
        <v>5.3250000000000002</v>
      </c>
      <c r="I2557" s="161"/>
      <c r="L2557" s="157"/>
      <c r="M2557" s="162"/>
      <c r="T2557" s="163"/>
      <c r="AT2557" s="158" t="s">
        <v>208</v>
      </c>
      <c r="AU2557" s="158" t="s">
        <v>78</v>
      </c>
      <c r="AV2557" s="13" t="s">
        <v>78</v>
      </c>
      <c r="AW2557" s="13" t="s">
        <v>31</v>
      </c>
      <c r="AX2557" s="13" t="s">
        <v>69</v>
      </c>
      <c r="AY2557" s="158" t="s">
        <v>195</v>
      </c>
    </row>
    <row r="2558" spans="2:51" s="12" customFormat="1">
      <c r="B2558" s="151"/>
      <c r="D2558" s="145" t="s">
        <v>208</v>
      </c>
      <c r="E2558" s="152" t="s">
        <v>19</v>
      </c>
      <c r="F2558" s="153" t="s">
        <v>1209</v>
      </c>
      <c r="H2558" s="152" t="s">
        <v>19</v>
      </c>
      <c r="I2558" s="154"/>
      <c r="L2558" s="151"/>
      <c r="M2558" s="155"/>
      <c r="T2558" s="156"/>
      <c r="AT2558" s="152" t="s">
        <v>208</v>
      </c>
      <c r="AU2558" s="152" t="s">
        <v>78</v>
      </c>
      <c r="AV2558" s="12" t="s">
        <v>76</v>
      </c>
      <c r="AW2558" s="12" t="s">
        <v>31</v>
      </c>
      <c r="AX2558" s="12" t="s">
        <v>69</v>
      </c>
      <c r="AY2558" s="152" t="s">
        <v>195</v>
      </c>
    </row>
    <row r="2559" spans="2:51" s="13" customFormat="1">
      <c r="B2559" s="157"/>
      <c r="D2559" s="145" t="s">
        <v>208</v>
      </c>
      <c r="E2559" s="158" t="s">
        <v>19</v>
      </c>
      <c r="F2559" s="159" t="s">
        <v>1945</v>
      </c>
      <c r="H2559" s="160">
        <v>2.85</v>
      </c>
      <c r="I2559" s="161"/>
      <c r="L2559" s="157"/>
      <c r="M2559" s="162"/>
      <c r="T2559" s="163"/>
      <c r="AT2559" s="158" t="s">
        <v>208</v>
      </c>
      <c r="AU2559" s="158" t="s">
        <v>78</v>
      </c>
      <c r="AV2559" s="13" t="s">
        <v>78</v>
      </c>
      <c r="AW2559" s="13" t="s">
        <v>31</v>
      </c>
      <c r="AX2559" s="13" t="s">
        <v>69</v>
      </c>
      <c r="AY2559" s="158" t="s">
        <v>195</v>
      </c>
    </row>
    <row r="2560" spans="2:51" s="12" customFormat="1">
      <c r="B2560" s="151"/>
      <c r="D2560" s="145" t="s">
        <v>208</v>
      </c>
      <c r="E2560" s="152" t="s">
        <v>19</v>
      </c>
      <c r="F2560" s="153" t="s">
        <v>1210</v>
      </c>
      <c r="H2560" s="152" t="s">
        <v>19</v>
      </c>
      <c r="I2560" s="154"/>
      <c r="L2560" s="151"/>
      <c r="M2560" s="155"/>
      <c r="T2560" s="156"/>
      <c r="AT2560" s="152" t="s">
        <v>208</v>
      </c>
      <c r="AU2560" s="152" t="s">
        <v>78</v>
      </c>
      <c r="AV2560" s="12" t="s">
        <v>76</v>
      </c>
      <c r="AW2560" s="12" t="s">
        <v>31</v>
      </c>
      <c r="AX2560" s="12" t="s">
        <v>69</v>
      </c>
      <c r="AY2560" s="152" t="s">
        <v>195</v>
      </c>
    </row>
    <row r="2561" spans="2:51" s="13" customFormat="1">
      <c r="B2561" s="157"/>
      <c r="D2561" s="145" t="s">
        <v>208</v>
      </c>
      <c r="E2561" s="158" t="s">
        <v>19</v>
      </c>
      <c r="F2561" s="159" t="s">
        <v>1962</v>
      </c>
      <c r="H2561" s="160">
        <v>7.4</v>
      </c>
      <c r="I2561" s="161"/>
      <c r="L2561" s="157"/>
      <c r="M2561" s="162"/>
      <c r="T2561" s="163"/>
      <c r="AT2561" s="158" t="s">
        <v>208</v>
      </c>
      <c r="AU2561" s="158" t="s">
        <v>78</v>
      </c>
      <c r="AV2561" s="13" t="s">
        <v>78</v>
      </c>
      <c r="AW2561" s="13" t="s">
        <v>31</v>
      </c>
      <c r="AX2561" s="13" t="s">
        <v>69</v>
      </c>
      <c r="AY2561" s="158" t="s">
        <v>195</v>
      </c>
    </row>
    <row r="2562" spans="2:51" s="12" customFormat="1">
      <c r="B2562" s="151"/>
      <c r="D2562" s="145" t="s">
        <v>208</v>
      </c>
      <c r="E2562" s="152" t="s">
        <v>19</v>
      </c>
      <c r="F2562" s="153" t="s">
        <v>1211</v>
      </c>
      <c r="H2562" s="152" t="s">
        <v>19</v>
      </c>
      <c r="I2562" s="154"/>
      <c r="L2562" s="151"/>
      <c r="M2562" s="155"/>
      <c r="T2562" s="156"/>
      <c r="AT2562" s="152" t="s">
        <v>208</v>
      </c>
      <c r="AU2562" s="152" t="s">
        <v>78</v>
      </c>
      <c r="AV2562" s="12" t="s">
        <v>76</v>
      </c>
      <c r="AW2562" s="12" t="s">
        <v>31</v>
      </c>
      <c r="AX2562" s="12" t="s">
        <v>69</v>
      </c>
      <c r="AY2562" s="152" t="s">
        <v>195</v>
      </c>
    </row>
    <row r="2563" spans="2:51" s="13" customFormat="1">
      <c r="B2563" s="157"/>
      <c r="D2563" s="145" t="s">
        <v>208</v>
      </c>
      <c r="E2563" s="158" t="s">
        <v>19</v>
      </c>
      <c r="F2563" s="159" t="s">
        <v>1980</v>
      </c>
      <c r="H2563" s="160">
        <v>1.75</v>
      </c>
      <c r="I2563" s="161"/>
      <c r="L2563" s="157"/>
      <c r="M2563" s="162"/>
      <c r="T2563" s="163"/>
      <c r="AT2563" s="158" t="s">
        <v>208</v>
      </c>
      <c r="AU2563" s="158" t="s">
        <v>78</v>
      </c>
      <c r="AV2563" s="13" t="s">
        <v>78</v>
      </c>
      <c r="AW2563" s="13" t="s">
        <v>31</v>
      </c>
      <c r="AX2563" s="13" t="s">
        <v>69</v>
      </c>
      <c r="AY2563" s="158" t="s">
        <v>195</v>
      </c>
    </row>
    <row r="2564" spans="2:51" s="12" customFormat="1">
      <c r="B2564" s="151"/>
      <c r="D2564" s="145" t="s">
        <v>208</v>
      </c>
      <c r="E2564" s="152" t="s">
        <v>19</v>
      </c>
      <c r="F2564" s="153" t="s">
        <v>1116</v>
      </c>
      <c r="H2564" s="152" t="s">
        <v>19</v>
      </c>
      <c r="I2564" s="154"/>
      <c r="L2564" s="151"/>
      <c r="M2564" s="155"/>
      <c r="T2564" s="156"/>
      <c r="AT2564" s="152" t="s">
        <v>208</v>
      </c>
      <c r="AU2564" s="152" t="s">
        <v>78</v>
      </c>
      <c r="AV2564" s="12" t="s">
        <v>76</v>
      </c>
      <c r="AW2564" s="12" t="s">
        <v>31</v>
      </c>
      <c r="AX2564" s="12" t="s">
        <v>69</v>
      </c>
      <c r="AY2564" s="152" t="s">
        <v>195</v>
      </c>
    </row>
    <row r="2565" spans="2:51" s="13" customFormat="1">
      <c r="B2565" s="157"/>
      <c r="D2565" s="145" t="s">
        <v>208</v>
      </c>
      <c r="E2565" s="158" t="s">
        <v>19</v>
      </c>
      <c r="F2565" s="159" t="s">
        <v>1981</v>
      </c>
      <c r="H2565" s="160">
        <v>0.65</v>
      </c>
      <c r="I2565" s="161"/>
      <c r="L2565" s="157"/>
      <c r="M2565" s="162"/>
      <c r="T2565" s="163"/>
      <c r="AT2565" s="158" t="s">
        <v>208</v>
      </c>
      <c r="AU2565" s="158" t="s">
        <v>78</v>
      </c>
      <c r="AV2565" s="13" t="s">
        <v>78</v>
      </c>
      <c r="AW2565" s="13" t="s">
        <v>31</v>
      </c>
      <c r="AX2565" s="13" t="s">
        <v>69</v>
      </c>
      <c r="AY2565" s="158" t="s">
        <v>195</v>
      </c>
    </row>
    <row r="2566" spans="2:51" s="12" customFormat="1">
      <c r="B2566" s="151"/>
      <c r="D2566" s="145" t="s">
        <v>208</v>
      </c>
      <c r="E2566" s="152" t="s">
        <v>19</v>
      </c>
      <c r="F2566" s="153" t="s">
        <v>1117</v>
      </c>
      <c r="H2566" s="152" t="s">
        <v>19</v>
      </c>
      <c r="I2566" s="154"/>
      <c r="L2566" s="151"/>
      <c r="M2566" s="155"/>
      <c r="T2566" s="156"/>
      <c r="AT2566" s="152" t="s">
        <v>208</v>
      </c>
      <c r="AU2566" s="152" t="s">
        <v>78</v>
      </c>
      <c r="AV2566" s="12" t="s">
        <v>76</v>
      </c>
      <c r="AW2566" s="12" t="s">
        <v>31</v>
      </c>
      <c r="AX2566" s="12" t="s">
        <v>69</v>
      </c>
      <c r="AY2566" s="152" t="s">
        <v>195</v>
      </c>
    </row>
    <row r="2567" spans="2:51" s="13" customFormat="1">
      <c r="B2567" s="157"/>
      <c r="D2567" s="145" t="s">
        <v>208</v>
      </c>
      <c r="E2567" s="158" t="s">
        <v>19</v>
      </c>
      <c r="F2567" s="159" t="s">
        <v>1948</v>
      </c>
      <c r="H2567" s="160">
        <v>2.7</v>
      </c>
      <c r="I2567" s="161"/>
      <c r="L2567" s="157"/>
      <c r="M2567" s="162"/>
      <c r="T2567" s="163"/>
      <c r="AT2567" s="158" t="s">
        <v>208</v>
      </c>
      <c r="AU2567" s="158" t="s">
        <v>78</v>
      </c>
      <c r="AV2567" s="13" t="s">
        <v>78</v>
      </c>
      <c r="AW2567" s="13" t="s">
        <v>31</v>
      </c>
      <c r="AX2567" s="13" t="s">
        <v>69</v>
      </c>
      <c r="AY2567" s="158" t="s">
        <v>195</v>
      </c>
    </row>
    <row r="2568" spans="2:51" s="12" customFormat="1">
      <c r="B2568" s="151"/>
      <c r="D2568" s="145" t="s">
        <v>208</v>
      </c>
      <c r="E2568" s="152" t="s">
        <v>19</v>
      </c>
      <c r="F2568" s="153" t="s">
        <v>1215</v>
      </c>
      <c r="H2568" s="152" t="s">
        <v>19</v>
      </c>
      <c r="I2568" s="154"/>
      <c r="L2568" s="151"/>
      <c r="M2568" s="155"/>
      <c r="T2568" s="156"/>
      <c r="AT2568" s="152" t="s">
        <v>208</v>
      </c>
      <c r="AU2568" s="152" t="s">
        <v>78</v>
      </c>
      <c r="AV2568" s="12" t="s">
        <v>76</v>
      </c>
      <c r="AW2568" s="12" t="s">
        <v>31</v>
      </c>
      <c r="AX2568" s="12" t="s">
        <v>69</v>
      </c>
      <c r="AY2568" s="152" t="s">
        <v>195</v>
      </c>
    </row>
    <row r="2569" spans="2:51" s="13" customFormat="1">
      <c r="B2569" s="157"/>
      <c r="D2569" s="145" t="s">
        <v>208</v>
      </c>
      <c r="E2569" s="158" t="s">
        <v>19</v>
      </c>
      <c r="F2569" s="159" t="s">
        <v>1982</v>
      </c>
      <c r="H2569" s="160">
        <v>6.3</v>
      </c>
      <c r="I2569" s="161"/>
      <c r="L2569" s="157"/>
      <c r="M2569" s="162"/>
      <c r="T2569" s="163"/>
      <c r="AT2569" s="158" t="s">
        <v>208</v>
      </c>
      <c r="AU2569" s="158" t="s">
        <v>78</v>
      </c>
      <c r="AV2569" s="13" t="s">
        <v>78</v>
      </c>
      <c r="AW2569" s="13" t="s">
        <v>31</v>
      </c>
      <c r="AX2569" s="13" t="s">
        <v>69</v>
      </c>
      <c r="AY2569" s="158" t="s">
        <v>195</v>
      </c>
    </row>
    <row r="2570" spans="2:51" s="12" customFormat="1">
      <c r="B2570" s="151"/>
      <c r="D2570" s="145" t="s">
        <v>208</v>
      </c>
      <c r="E2570" s="152" t="s">
        <v>19</v>
      </c>
      <c r="F2570" s="153" t="s">
        <v>1216</v>
      </c>
      <c r="H2570" s="152" t="s">
        <v>19</v>
      </c>
      <c r="I2570" s="154"/>
      <c r="L2570" s="151"/>
      <c r="M2570" s="155"/>
      <c r="T2570" s="156"/>
      <c r="AT2570" s="152" t="s">
        <v>208</v>
      </c>
      <c r="AU2570" s="152" t="s">
        <v>78</v>
      </c>
      <c r="AV2570" s="12" t="s">
        <v>76</v>
      </c>
      <c r="AW2570" s="12" t="s">
        <v>31</v>
      </c>
      <c r="AX2570" s="12" t="s">
        <v>69</v>
      </c>
      <c r="AY2570" s="152" t="s">
        <v>195</v>
      </c>
    </row>
    <row r="2571" spans="2:51" s="13" customFormat="1">
      <c r="B2571" s="157"/>
      <c r="D2571" s="145" t="s">
        <v>208</v>
      </c>
      <c r="E2571" s="158" t="s">
        <v>19</v>
      </c>
      <c r="F2571" s="159" t="s">
        <v>1983</v>
      </c>
      <c r="H2571" s="160">
        <v>7.2</v>
      </c>
      <c r="I2571" s="161"/>
      <c r="L2571" s="157"/>
      <c r="M2571" s="162"/>
      <c r="T2571" s="163"/>
      <c r="AT2571" s="158" t="s">
        <v>208</v>
      </c>
      <c r="AU2571" s="158" t="s">
        <v>78</v>
      </c>
      <c r="AV2571" s="13" t="s">
        <v>78</v>
      </c>
      <c r="AW2571" s="13" t="s">
        <v>31</v>
      </c>
      <c r="AX2571" s="13" t="s">
        <v>69</v>
      </c>
      <c r="AY2571" s="158" t="s">
        <v>195</v>
      </c>
    </row>
    <row r="2572" spans="2:51" s="12" customFormat="1">
      <c r="B2572" s="151"/>
      <c r="D2572" s="145" t="s">
        <v>208</v>
      </c>
      <c r="E2572" s="152" t="s">
        <v>19</v>
      </c>
      <c r="F2572" s="153" t="s">
        <v>1118</v>
      </c>
      <c r="H2572" s="152" t="s">
        <v>19</v>
      </c>
      <c r="I2572" s="154"/>
      <c r="L2572" s="151"/>
      <c r="M2572" s="155"/>
      <c r="T2572" s="156"/>
      <c r="AT2572" s="152" t="s">
        <v>208</v>
      </c>
      <c r="AU2572" s="152" t="s">
        <v>78</v>
      </c>
      <c r="AV2572" s="12" t="s">
        <v>76</v>
      </c>
      <c r="AW2572" s="12" t="s">
        <v>31</v>
      </c>
      <c r="AX2572" s="12" t="s">
        <v>69</v>
      </c>
      <c r="AY2572" s="152" t="s">
        <v>195</v>
      </c>
    </row>
    <row r="2573" spans="2:51" s="13" customFormat="1">
      <c r="B2573" s="157"/>
      <c r="D2573" s="145" t="s">
        <v>208</v>
      </c>
      <c r="E2573" s="158" t="s">
        <v>19</v>
      </c>
      <c r="F2573" s="159" t="s">
        <v>1945</v>
      </c>
      <c r="H2573" s="160">
        <v>2.85</v>
      </c>
      <c r="I2573" s="161"/>
      <c r="L2573" s="157"/>
      <c r="M2573" s="162"/>
      <c r="T2573" s="163"/>
      <c r="AT2573" s="158" t="s">
        <v>208</v>
      </c>
      <c r="AU2573" s="158" t="s">
        <v>78</v>
      </c>
      <c r="AV2573" s="13" t="s">
        <v>78</v>
      </c>
      <c r="AW2573" s="13" t="s">
        <v>31</v>
      </c>
      <c r="AX2573" s="13" t="s">
        <v>69</v>
      </c>
      <c r="AY2573" s="158" t="s">
        <v>195</v>
      </c>
    </row>
    <row r="2574" spans="2:51" s="12" customFormat="1">
      <c r="B2574" s="151"/>
      <c r="D2574" s="145" t="s">
        <v>208</v>
      </c>
      <c r="E2574" s="152" t="s">
        <v>19</v>
      </c>
      <c r="F2574" s="153" t="s">
        <v>1217</v>
      </c>
      <c r="H2574" s="152" t="s">
        <v>19</v>
      </c>
      <c r="I2574" s="154"/>
      <c r="L2574" s="151"/>
      <c r="M2574" s="155"/>
      <c r="T2574" s="156"/>
      <c r="AT2574" s="152" t="s">
        <v>208</v>
      </c>
      <c r="AU2574" s="152" t="s">
        <v>78</v>
      </c>
      <c r="AV2574" s="12" t="s">
        <v>76</v>
      </c>
      <c r="AW2574" s="12" t="s">
        <v>31</v>
      </c>
      <c r="AX2574" s="12" t="s">
        <v>69</v>
      </c>
      <c r="AY2574" s="152" t="s">
        <v>195</v>
      </c>
    </row>
    <row r="2575" spans="2:51" s="13" customFormat="1">
      <c r="B2575" s="157"/>
      <c r="D2575" s="145" t="s">
        <v>208</v>
      </c>
      <c r="E2575" s="158" t="s">
        <v>19</v>
      </c>
      <c r="F2575" s="159" t="s">
        <v>1982</v>
      </c>
      <c r="H2575" s="160">
        <v>6.3</v>
      </c>
      <c r="I2575" s="161"/>
      <c r="L2575" s="157"/>
      <c r="M2575" s="162"/>
      <c r="T2575" s="163"/>
      <c r="AT2575" s="158" t="s">
        <v>208</v>
      </c>
      <c r="AU2575" s="158" t="s">
        <v>78</v>
      </c>
      <c r="AV2575" s="13" t="s">
        <v>78</v>
      </c>
      <c r="AW2575" s="13" t="s">
        <v>31</v>
      </c>
      <c r="AX2575" s="13" t="s">
        <v>69</v>
      </c>
      <c r="AY2575" s="158" t="s">
        <v>195</v>
      </c>
    </row>
    <row r="2576" spans="2:51" s="12" customFormat="1">
      <c r="B2576" s="151"/>
      <c r="D2576" s="145" t="s">
        <v>208</v>
      </c>
      <c r="E2576" s="152" t="s">
        <v>19</v>
      </c>
      <c r="F2576" s="153" t="s">
        <v>1219</v>
      </c>
      <c r="H2576" s="152" t="s">
        <v>19</v>
      </c>
      <c r="I2576" s="154"/>
      <c r="L2576" s="151"/>
      <c r="M2576" s="155"/>
      <c r="T2576" s="156"/>
      <c r="AT2576" s="152" t="s">
        <v>208</v>
      </c>
      <c r="AU2576" s="152" t="s">
        <v>78</v>
      </c>
      <c r="AV2576" s="12" t="s">
        <v>76</v>
      </c>
      <c r="AW2576" s="12" t="s">
        <v>31</v>
      </c>
      <c r="AX2576" s="12" t="s">
        <v>69</v>
      </c>
      <c r="AY2576" s="152" t="s">
        <v>195</v>
      </c>
    </row>
    <row r="2577" spans="2:51" s="13" customFormat="1">
      <c r="B2577" s="157"/>
      <c r="D2577" s="145" t="s">
        <v>208</v>
      </c>
      <c r="E2577" s="158" t="s">
        <v>19</v>
      </c>
      <c r="F2577" s="159" t="s">
        <v>1984</v>
      </c>
      <c r="H2577" s="160">
        <v>5.3250000000000002</v>
      </c>
      <c r="I2577" s="161"/>
      <c r="L2577" s="157"/>
      <c r="M2577" s="162"/>
      <c r="T2577" s="163"/>
      <c r="AT2577" s="158" t="s">
        <v>208</v>
      </c>
      <c r="AU2577" s="158" t="s">
        <v>78</v>
      </c>
      <c r="AV2577" s="13" t="s">
        <v>78</v>
      </c>
      <c r="AW2577" s="13" t="s">
        <v>31</v>
      </c>
      <c r="AX2577" s="13" t="s">
        <v>69</v>
      </c>
      <c r="AY2577" s="158" t="s">
        <v>195</v>
      </c>
    </row>
    <row r="2578" spans="2:51" s="12" customFormat="1">
      <c r="B2578" s="151"/>
      <c r="D2578" s="145" t="s">
        <v>208</v>
      </c>
      <c r="E2578" s="152" t="s">
        <v>19</v>
      </c>
      <c r="F2578" s="153" t="s">
        <v>1119</v>
      </c>
      <c r="H2578" s="152" t="s">
        <v>19</v>
      </c>
      <c r="I2578" s="154"/>
      <c r="L2578" s="151"/>
      <c r="M2578" s="155"/>
      <c r="T2578" s="156"/>
      <c r="AT2578" s="152" t="s">
        <v>208</v>
      </c>
      <c r="AU2578" s="152" t="s">
        <v>78</v>
      </c>
      <c r="AV2578" s="12" t="s">
        <v>76</v>
      </c>
      <c r="AW2578" s="12" t="s">
        <v>31</v>
      </c>
      <c r="AX2578" s="12" t="s">
        <v>69</v>
      </c>
      <c r="AY2578" s="152" t="s">
        <v>195</v>
      </c>
    </row>
    <row r="2579" spans="2:51" s="13" customFormat="1">
      <c r="B2579" s="157"/>
      <c r="D2579" s="145" t="s">
        <v>208</v>
      </c>
      <c r="E2579" s="158" t="s">
        <v>19</v>
      </c>
      <c r="F2579" s="159" t="s">
        <v>1945</v>
      </c>
      <c r="H2579" s="160">
        <v>2.85</v>
      </c>
      <c r="I2579" s="161"/>
      <c r="L2579" s="157"/>
      <c r="M2579" s="162"/>
      <c r="T2579" s="163"/>
      <c r="AT2579" s="158" t="s">
        <v>208</v>
      </c>
      <c r="AU2579" s="158" t="s">
        <v>78</v>
      </c>
      <c r="AV2579" s="13" t="s">
        <v>78</v>
      </c>
      <c r="AW2579" s="13" t="s">
        <v>31</v>
      </c>
      <c r="AX2579" s="13" t="s">
        <v>69</v>
      </c>
      <c r="AY2579" s="158" t="s">
        <v>195</v>
      </c>
    </row>
    <row r="2580" spans="2:51" s="12" customFormat="1">
      <c r="B2580" s="151"/>
      <c r="D2580" s="145" t="s">
        <v>208</v>
      </c>
      <c r="E2580" s="152" t="s">
        <v>19</v>
      </c>
      <c r="F2580" s="153" t="s">
        <v>1220</v>
      </c>
      <c r="H2580" s="152" t="s">
        <v>19</v>
      </c>
      <c r="I2580" s="154"/>
      <c r="L2580" s="151"/>
      <c r="M2580" s="155"/>
      <c r="T2580" s="156"/>
      <c r="AT2580" s="152" t="s">
        <v>208</v>
      </c>
      <c r="AU2580" s="152" t="s">
        <v>78</v>
      </c>
      <c r="AV2580" s="12" t="s">
        <v>76</v>
      </c>
      <c r="AW2580" s="12" t="s">
        <v>31</v>
      </c>
      <c r="AX2580" s="12" t="s">
        <v>69</v>
      </c>
      <c r="AY2580" s="152" t="s">
        <v>195</v>
      </c>
    </row>
    <row r="2581" spans="2:51" s="13" customFormat="1">
      <c r="B2581" s="157"/>
      <c r="D2581" s="145" t="s">
        <v>208</v>
      </c>
      <c r="E2581" s="158" t="s">
        <v>19</v>
      </c>
      <c r="F2581" s="159" t="s">
        <v>1982</v>
      </c>
      <c r="H2581" s="160">
        <v>6.3</v>
      </c>
      <c r="I2581" s="161"/>
      <c r="L2581" s="157"/>
      <c r="M2581" s="162"/>
      <c r="T2581" s="163"/>
      <c r="AT2581" s="158" t="s">
        <v>208</v>
      </c>
      <c r="AU2581" s="158" t="s">
        <v>78</v>
      </c>
      <c r="AV2581" s="13" t="s">
        <v>78</v>
      </c>
      <c r="AW2581" s="13" t="s">
        <v>31</v>
      </c>
      <c r="AX2581" s="13" t="s">
        <v>69</v>
      </c>
      <c r="AY2581" s="158" t="s">
        <v>195</v>
      </c>
    </row>
    <row r="2582" spans="2:51" s="12" customFormat="1">
      <c r="B2582" s="151"/>
      <c r="D2582" s="145" t="s">
        <v>208</v>
      </c>
      <c r="E2582" s="152" t="s">
        <v>19</v>
      </c>
      <c r="F2582" s="153" t="s">
        <v>1221</v>
      </c>
      <c r="H2582" s="152" t="s">
        <v>19</v>
      </c>
      <c r="I2582" s="154"/>
      <c r="L2582" s="151"/>
      <c r="M2582" s="155"/>
      <c r="T2582" s="156"/>
      <c r="AT2582" s="152" t="s">
        <v>208</v>
      </c>
      <c r="AU2582" s="152" t="s">
        <v>78</v>
      </c>
      <c r="AV2582" s="12" t="s">
        <v>76</v>
      </c>
      <c r="AW2582" s="12" t="s">
        <v>31</v>
      </c>
      <c r="AX2582" s="12" t="s">
        <v>69</v>
      </c>
      <c r="AY2582" s="152" t="s">
        <v>195</v>
      </c>
    </row>
    <row r="2583" spans="2:51" s="13" customFormat="1">
      <c r="B2583" s="157"/>
      <c r="D2583" s="145" t="s">
        <v>208</v>
      </c>
      <c r="E2583" s="158" t="s">
        <v>19</v>
      </c>
      <c r="F2583" s="159" t="s">
        <v>1985</v>
      </c>
      <c r="H2583" s="160">
        <v>5.55</v>
      </c>
      <c r="I2583" s="161"/>
      <c r="L2583" s="157"/>
      <c r="M2583" s="162"/>
      <c r="T2583" s="163"/>
      <c r="AT2583" s="158" t="s">
        <v>208</v>
      </c>
      <c r="AU2583" s="158" t="s">
        <v>78</v>
      </c>
      <c r="AV2583" s="13" t="s">
        <v>78</v>
      </c>
      <c r="AW2583" s="13" t="s">
        <v>31</v>
      </c>
      <c r="AX2583" s="13" t="s">
        <v>69</v>
      </c>
      <c r="AY2583" s="158" t="s">
        <v>195</v>
      </c>
    </row>
    <row r="2584" spans="2:51" s="12" customFormat="1">
      <c r="B2584" s="151"/>
      <c r="D2584" s="145" t="s">
        <v>208</v>
      </c>
      <c r="E2584" s="152" t="s">
        <v>19</v>
      </c>
      <c r="F2584" s="153" t="s">
        <v>1120</v>
      </c>
      <c r="H2584" s="152" t="s">
        <v>19</v>
      </c>
      <c r="I2584" s="154"/>
      <c r="L2584" s="151"/>
      <c r="M2584" s="155"/>
      <c r="T2584" s="156"/>
      <c r="AT2584" s="152" t="s">
        <v>208</v>
      </c>
      <c r="AU2584" s="152" t="s">
        <v>78</v>
      </c>
      <c r="AV2584" s="12" t="s">
        <v>76</v>
      </c>
      <c r="AW2584" s="12" t="s">
        <v>31</v>
      </c>
      <c r="AX2584" s="12" t="s">
        <v>69</v>
      </c>
      <c r="AY2584" s="152" t="s">
        <v>195</v>
      </c>
    </row>
    <row r="2585" spans="2:51" s="13" customFormat="1">
      <c r="B2585" s="157"/>
      <c r="D2585" s="145" t="s">
        <v>208</v>
      </c>
      <c r="E2585" s="158" t="s">
        <v>19</v>
      </c>
      <c r="F2585" s="159" t="s">
        <v>1948</v>
      </c>
      <c r="H2585" s="160">
        <v>2.7</v>
      </c>
      <c r="I2585" s="161"/>
      <c r="L2585" s="157"/>
      <c r="M2585" s="162"/>
      <c r="T2585" s="163"/>
      <c r="AT2585" s="158" t="s">
        <v>208</v>
      </c>
      <c r="AU2585" s="158" t="s">
        <v>78</v>
      </c>
      <c r="AV2585" s="13" t="s">
        <v>78</v>
      </c>
      <c r="AW2585" s="13" t="s">
        <v>31</v>
      </c>
      <c r="AX2585" s="13" t="s">
        <v>69</v>
      </c>
      <c r="AY2585" s="158" t="s">
        <v>195</v>
      </c>
    </row>
    <row r="2586" spans="2:51" s="12" customFormat="1">
      <c r="B2586" s="151"/>
      <c r="D2586" s="145" t="s">
        <v>208</v>
      </c>
      <c r="E2586" s="152" t="s">
        <v>19</v>
      </c>
      <c r="F2586" s="153" t="s">
        <v>1222</v>
      </c>
      <c r="H2586" s="152" t="s">
        <v>19</v>
      </c>
      <c r="I2586" s="154"/>
      <c r="L2586" s="151"/>
      <c r="M2586" s="155"/>
      <c r="T2586" s="156"/>
      <c r="AT2586" s="152" t="s">
        <v>208</v>
      </c>
      <c r="AU2586" s="152" t="s">
        <v>78</v>
      </c>
      <c r="AV2586" s="12" t="s">
        <v>76</v>
      </c>
      <c r="AW2586" s="12" t="s">
        <v>31</v>
      </c>
      <c r="AX2586" s="12" t="s">
        <v>69</v>
      </c>
      <c r="AY2586" s="152" t="s">
        <v>195</v>
      </c>
    </row>
    <row r="2587" spans="2:51" s="13" customFormat="1">
      <c r="B2587" s="157"/>
      <c r="D2587" s="145" t="s">
        <v>208</v>
      </c>
      <c r="E2587" s="158" t="s">
        <v>19</v>
      </c>
      <c r="F2587" s="159" t="s">
        <v>1943</v>
      </c>
      <c r="H2587" s="160">
        <v>6.1</v>
      </c>
      <c r="I2587" s="161"/>
      <c r="L2587" s="157"/>
      <c r="M2587" s="162"/>
      <c r="T2587" s="163"/>
      <c r="AT2587" s="158" t="s">
        <v>208</v>
      </c>
      <c r="AU2587" s="158" t="s">
        <v>78</v>
      </c>
      <c r="AV2587" s="13" t="s">
        <v>78</v>
      </c>
      <c r="AW2587" s="13" t="s">
        <v>31</v>
      </c>
      <c r="AX2587" s="13" t="s">
        <v>69</v>
      </c>
      <c r="AY2587" s="158" t="s">
        <v>195</v>
      </c>
    </row>
    <row r="2588" spans="2:51" s="12" customFormat="1">
      <c r="B2588" s="151"/>
      <c r="D2588" s="145" t="s">
        <v>208</v>
      </c>
      <c r="E2588" s="152" t="s">
        <v>19</v>
      </c>
      <c r="F2588" s="153" t="s">
        <v>1223</v>
      </c>
      <c r="H2588" s="152" t="s">
        <v>19</v>
      </c>
      <c r="I2588" s="154"/>
      <c r="L2588" s="151"/>
      <c r="M2588" s="155"/>
      <c r="T2588" s="156"/>
      <c r="AT2588" s="152" t="s">
        <v>208</v>
      </c>
      <c r="AU2588" s="152" t="s">
        <v>78</v>
      </c>
      <c r="AV2588" s="12" t="s">
        <v>76</v>
      </c>
      <c r="AW2588" s="12" t="s">
        <v>31</v>
      </c>
      <c r="AX2588" s="12" t="s">
        <v>69</v>
      </c>
      <c r="AY2588" s="152" t="s">
        <v>195</v>
      </c>
    </row>
    <row r="2589" spans="2:51" s="13" customFormat="1">
      <c r="B2589" s="157"/>
      <c r="D2589" s="145" t="s">
        <v>208</v>
      </c>
      <c r="E2589" s="158" t="s">
        <v>19</v>
      </c>
      <c r="F2589" s="159" t="s">
        <v>1985</v>
      </c>
      <c r="H2589" s="160">
        <v>5.55</v>
      </c>
      <c r="I2589" s="161"/>
      <c r="L2589" s="157"/>
      <c r="M2589" s="162"/>
      <c r="T2589" s="163"/>
      <c r="AT2589" s="158" t="s">
        <v>208</v>
      </c>
      <c r="AU2589" s="158" t="s">
        <v>78</v>
      </c>
      <c r="AV2589" s="13" t="s">
        <v>78</v>
      </c>
      <c r="AW2589" s="13" t="s">
        <v>31</v>
      </c>
      <c r="AX2589" s="13" t="s">
        <v>69</v>
      </c>
      <c r="AY2589" s="158" t="s">
        <v>195</v>
      </c>
    </row>
    <row r="2590" spans="2:51" s="12" customFormat="1">
      <c r="B2590" s="151"/>
      <c r="D2590" s="145" t="s">
        <v>208</v>
      </c>
      <c r="E2590" s="152" t="s">
        <v>19</v>
      </c>
      <c r="F2590" s="153" t="s">
        <v>1121</v>
      </c>
      <c r="H2590" s="152" t="s">
        <v>19</v>
      </c>
      <c r="I2590" s="154"/>
      <c r="L2590" s="151"/>
      <c r="M2590" s="155"/>
      <c r="T2590" s="156"/>
      <c r="AT2590" s="152" t="s">
        <v>208</v>
      </c>
      <c r="AU2590" s="152" t="s">
        <v>78</v>
      </c>
      <c r="AV2590" s="12" t="s">
        <v>76</v>
      </c>
      <c r="AW2590" s="12" t="s">
        <v>31</v>
      </c>
      <c r="AX2590" s="12" t="s">
        <v>69</v>
      </c>
      <c r="AY2590" s="152" t="s">
        <v>195</v>
      </c>
    </row>
    <row r="2591" spans="2:51" s="13" customFormat="1">
      <c r="B2591" s="157"/>
      <c r="D2591" s="145" t="s">
        <v>208</v>
      </c>
      <c r="E2591" s="158" t="s">
        <v>19</v>
      </c>
      <c r="F2591" s="159" t="s">
        <v>1951</v>
      </c>
      <c r="H2591" s="160">
        <v>3</v>
      </c>
      <c r="I2591" s="161"/>
      <c r="L2591" s="157"/>
      <c r="M2591" s="162"/>
      <c r="T2591" s="163"/>
      <c r="AT2591" s="158" t="s">
        <v>208</v>
      </c>
      <c r="AU2591" s="158" t="s">
        <v>78</v>
      </c>
      <c r="AV2591" s="13" t="s">
        <v>78</v>
      </c>
      <c r="AW2591" s="13" t="s">
        <v>31</v>
      </c>
      <c r="AX2591" s="13" t="s">
        <v>69</v>
      </c>
      <c r="AY2591" s="158" t="s">
        <v>195</v>
      </c>
    </row>
    <row r="2592" spans="2:51" s="12" customFormat="1">
      <c r="B2592" s="151"/>
      <c r="D2592" s="145" t="s">
        <v>208</v>
      </c>
      <c r="E2592" s="152" t="s">
        <v>19</v>
      </c>
      <c r="F2592" s="153" t="s">
        <v>1224</v>
      </c>
      <c r="H2592" s="152" t="s">
        <v>19</v>
      </c>
      <c r="I2592" s="154"/>
      <c r="L2592" s="151"/>
      <c r="M2592" s="155"/>
      <c r="T2592" s="156"/>
      <c r="AT2592" s="152" t="s">
        <v>208</v>
      </c>
      <c r="AU2592" s="152" t="s">
        <v>78</v>
      </c>
      <c r="AV2592" s="12" t="s">
        <v>76</v>
      </c>
      <c r="AW2592" s="12" t="s">
        <v>31</v>
      </c>
      <c r="AX2592" s="12" t="s">
        <v>69</v>
      </c>
      <c r="AY2592" s="152" t="s">
        <v>195</v>
      </c>
    </row>
    <row r="2593" spans="2:51" s="13" customFormat="1">
      <c r="B2593" s="157"/>
      <c r="D2593" s="145" t="s">
        <v>208</v>
      </c>
      <c r="E2593" s="158" t="s">
        <v>19</v>
      </c>
      <c r="F2593" s="159" t="s">
        <v>1986</v>
      </c>
      <c r="H2593" s="160">
        <v>0.91</v>
      </c>
      <c r="I2593" s="161"/>
      <c r="L2593" s="157"/>
      <c r="M2593" s="162"/>
      <c r="T2593" s="163"/>
      <c r="AT2593" s="158" t="s">
        <v>208</v>
      </c>
      <c r="AU2593" s="158" t="s">
        <v>78</v>
      </c>
      <c r="AV2593" s="13" t="s">
        <v>78</v>
      </c>
      <c r="AW2593" s="13" t="s">
        <v>31</v>
      </c>
      <c r="AX2593" s="13" t="s">
        <v>69</v>
      </c>
      <c r="AY2593" s="158" t="s">
        <v>195</v>
      </c>
    </row>
    <row r="2594" spans="2:51" s="12" customFormat="1">
      <c r="B2594" s="151"/>
      <c r="D2594" s="145" t="s">
        <v>208</v>
      </c>
      <c r="E2594" s="152" t="s">
        <v>19</v>
      </c>
      <c r="F2594" s="153" t="s">
        <v>1122</v>
      </c>
      <c r="H2594" s="152" t="s">
        <v>19</v>
      </c>
      <c r="I2594" s="154"/>
      <c r="L2594" s="151"/>
      <c r="M2594" s="155"/>
      <c r="T2594" s="156"/>
      <c r="AT2594" s="152" t="s">
        <v>208</v>
      </c>
      <c r="AU2594" s="152" t="s">
        <v>78</v>
      </c>
      <c r="AV2594" s="12" t="s">
        <v>76</v>
      </c>
      <c r="AW2594" s="12" t="s">
        <v>31</v>
      </c>
      <c r="AX2594" s="12" t="s">
        <v>69</v>
      </c>
      <c r="AY2594" s="152" t="s">
        <v>195</v>
      </c>
    </row>
    <row r="2595" spans="2:51" s="13" customFormat="1">
      <c r="B2595" s="157"/>
      <c r="D2595" s="145" t="s">
        <v>208</v>
      </c>
      <c r="E2595" s="158" t="s">
        <v>19</v>
      </c>
      <c r="F2595" s="159" t="s">
        <v>1950</v>
      </c>
      <c r="H2595" s="160">
        <v>3.15</v>
      </c>
      <c r="I2595" s="161"/>
      <c r="L2595" s="157"/>
      <c r="M2595" s="162"/>
      <c r="T2595" s="163"/>
      <c r="AT2595" s="158" t="s">
        <v>208</v>
      </c>
      <c r="AU2595" s="158" t="s">
        <v>78</v>
      </c>
      <c r="AV2595" s="13" t="s">
        <v>78</v>
      </c>
      <c r="AW2595" s="13" t="s">
        <v>31</v>
      </c>
      <c r="AX2595" s="13" t="s">
        <v>69</v>
      </c>
      <c r="AY2595" s="158" t="s">
        <v>195</v>
      </c>
    </row>
    <row r="2596" spans="2:51" s="12" customFormat="1">
      <c r="B2596" s="151"/>
      <c r="D2596" s="145" t="s">
        <v>208</v>
      </c>
      <c r="E2596" s="152" t="s">
        <v>19</v>
      </c>
      <c r="F2596" s="153" t="s">
        <v>1225</v>
      </c>
      <c r="H2596" s="152" t="s">
        <v>19</v>
      </c>
      <c r="I2596" s="154"/>
      <c r="L2596" s="151"/>
      <c r="M2596" s="155"/>
      <c r="T2596" s="156"/>
      <c r="AT2596" s="152" t="s">
        <v>208</v>
      </c>
      <c r="AU2596" s="152" t="s">
        <v>78</v>
      </c>
      <c r="AV2596" s="12" t="s">
        <v>76</v>
      </c>
      <c r="AW2596" s="12" t="s">
        <v>31</v>
      </c>
      <c r="AX2596" s="12" t="s">
        <v>69</v>
      </c>
      <c r="AY2596" s="152" t="s">
        <v>195</v>
      </c>
    </row>
    <row r="2597" spans="2:51" s="13" customFormat="1">
      <c r="B2597" s="157"/>
      <c r="D2597" s="145" t="s">
        <v>208</v>
      </c>
      <c r="E2597" s="158" t="s">
        <v>19</v>
      </c>
      <c r="F2597" s="159" t="s">
        <v>1982</v>
      </c>
      <c r="H2597" s="160">
        <v>6.3</v>
      </c>
      <c r="I2597" s="161"/>
      <c r="L2597" s="157"/>
      <c r="M2597" s="162"/>
      <c r="T2597" s="163"/>
      <c r="AT2597" s="158" t="s">
        <v>208</v>
      </c>
      <c r="AU2597" s="158" t="s">
        <v>78</v>
      </c>
      <c r="AV2597" s="13" t="s">
        <v>78</v>
      </c>
      <c r="AW2597" s="13" t="s">
        <v>31</v>
      </c>
      <c r="AX2597" s="13" t="s">
        <v>69</v>
      </c>
      <c r="AY2597" s="158" t="s">
        <v>195</v>
      </c>
    </row>
    <row r="2598" spans="2:51" s="12" customFormat="1">
      <c r="B2598" s="151"/>
      <c r="D2598" s="145" t="s">
        <v>208</v>
      </c>
      <c r="E2598" s="152" t="s">
        <v>19</v>
      </c>
      <c r="F2598" s="153" t="s">
        <v>1226</v>
      </c>
      <c r="H2598" s="152" t="s">
        <v>19</v>
      </c>
      <c r="I2598" s="154"/>
      <c r="L2598" s="151"/>
      <c r="M2598" s="155"/>
      <c r="T2598" s="156"/>
      <c r="AT2598" s="152" t="s">
        <v>208</v>
      </c>
      <c r="AU2598" s="152" t="s">
        <v>78</v>
      </c>
      <c r="AV2598" s="12" t="s">
        <v>76</v>
      </c>
      <c r="AW2598" s="12" t="s">
        <v>31</v>
      </c>
      <c r="AX2598" s="12" t="s">
        <v>69</v>
      </c>
      <c r="AY2598" s="152" t="s">
        <v>195</v>
      </c>
    </row>
    <row r="2599" spans="2:51" s="13" customFormat="1">
      <c r="B2599" s="157"/>
      <c r="D2599" s="145" t="s">
        <v>208</v>
      </c>
      <c r="E2599" s="158" t="s">
        <v>19</v>
      </c>
      <c r="F2599" s="159" t="s">
        <v>1985</v>
      </c>
      <c r="H2599" s="160">
        <v>5.55</v>
      </c>
      <c r="I2599" s="161"/>
      <c r="L2599" s="157"/>
      <c r="M2599" s="162"/>
      <c r="T2599" s="163"/>
      <c r="AT2599" s="158" t="s">
        <v>208</v>
      </c>
      <c r="AU2599" s="158" t="s">
        <v>78</v>
      </c>
      <c r="AV2599" s="13" t="s">
        <v>78</v>
      </c>
      <c r="AW2599" s="13" t="s">
        <v>31</v>
      </c>
      <c r="AX2599" s="13" t="s">
        <v>69</v>
      </c>
      <c r="AY2599" s="158" t="s">
        <v>195</v>
      </c>
    </row>
    <row r="2600" spans="2:51" s="12" customFormat="1">
      <c r="B2600" s="151"/>
      <c r="D2600" s="145" t="s">
        <v>208</v>
      </c>
      <c r="E2600" s="152" t="s">
        <v>19</v>
      </c>
      <c r="F2600" s="153" t="s">
        <v>1123</v>
      </c>
      <c r="H2600" s="152" t="s">
        <v>19</v>
      </c>
      <c r="I2600" s="154"/>
      <c r="L2600" s="151"/>
      <c r="M2600" s="155"/>
      <c r="T2600" s="156"/>
      <c r="AT2600" s="152" t="s">
        <v>208</v>
      </c>
      <c r="AU2600" s="152" t="s">
        <v>78</v>
      </c>
      <c r="AV2600" s="12" t="s">
        <v>76</v>
      </c>
      <c r="AW2600" s="12" t="s">
        <v>31</v>
      </c>
      <c r="AX2600" s="12" t="s">
        <v>69</v>
      </c>
      <c r="AY2600" s="152" t="s">
        <v>195</v>
      </c>
    </row>
    <row r="2601" spans="2:51" s="13" customFormat="1">
      <c r="B2601" s="157"/>
      <c r="D2601" s="145" t="s">
        <v>208</v>
      </c>
      <c r="E2601" s="158" t="s">
        <v>19</v>
      </c>
      <c r="F2601" s="159" t="s">
        <v>1951</v>
      </c>
      <c r="H2601" s="160">
        <v>3</v>
      </c>
      <c r="I2601" s="161"/>
      <c r="L2601" s="157"/>
      <c r="M2601" s="162"/>
      <c r="T2601" s="163"/>
      <c r="AT2601" s="158" t="s">
        <v>208</v>
      </c>
      <c r="AU2601" s="158" t="s">
        <v>78</v>
      </c>
      <c r="AV2601" s="13" t="s">
        <v>78</v>
      </c>
      <c r="AW2601" s="13" t="s">
        <v>31</v>
      </c>
      <c r="AX2601" s="13" t="s">
        <v>69</v>
      </c>
      <c r="AY2601" s="158" t="s">
        <v>195</v>
      </c>
    </row>
    <row r="2602" spans="2:51" s="12" customFormat="1">
      <c r="B2602" s="151"/>
      <c r="D2602" s="145" t="s">
        <v>208</v>
      </c>
      <c r="E2602" s="152" t="s">
        <v>19</v>
      </c>
      <c r="F2602" s="153" t="s">
        <v>1227</v>
      </c>
      <c r="H2602" s="152" t="s">
        <v>19</v>
      </c>
      <c r="I2602" s="154"/>
      <c r="L2602" s="151"/>
      <c r="M2602" s="155"/>
      <c r="T2602" s="156"/>
      <c r="AT2602" s="152" t="s">
        <v>208</v>
      </c>
      <c r="AU2602" s="152" t="s">
        <v>78</v>
      </c>
      <c r="AV2602" s="12" t="s">
        <v>76</v>
      </c>
      <c r="AW2602" s="12" t="s">
        <v>31</v>
      </c>
      <c r="AX2602" s="12" t="s">
        <v>69</v>
      </c>
      <c r="AY2602" s="152" t="s">
        <v>195</v>
      </c>
    </row>
    <row r="2603" spans="2:51" s="13" customFormat="1">
      <c r="B2603" s="157"/>
      <c r="D2603" s="145" t="s">
        <v>208</v>
      </c>
      <c r="E2603" s="158" t="s">
        <v>19</v>
      </c>
      <c r="F2603" s="159" t="s">
        <v>1982</v>
      </c>
      <c r="H2603" s="160">
        <v>6.3</v>
      </c>
      <c r="I2603" s="161"/>
      <c r="L2603" s="157"/>
      <c r="M2603" s="162"/>
      <c r="T2603" s="163"/>
      <c r="AT2603" s="158" t="s">
        <v>208</v>
      </c>
      <c r="AU2603" s="158" t="s">
        <v>78</v>
      </c>
      <c r="AV2603" s="13" t="s">
        <v>78</v>
      </c>
      <c r="AW2603" s="13" t="s">
        <v>31</v>
      </c>
      <c r="AX2603" s="13" t="s">
        <v>69</v>
      </c>
      <c r="AY2603" s="158" t="s">
        <v>195</v>
      </c>
    </row>
    <row r="2604" spans="2:51" s="12" customFormat="1">
      <c r="B2604" s="151"/>
      <c r="D2604" s="145" t="s">
        <v>208</v>
      </c>
      <c r="E2604" s="152" t="s">
        <v>19</v>
      </c>
      <c r="F2604" s="153" t="s">
        <v>1228</v>
      </c>
      <c r="H2604" s="152" t="s">
        <v>19</v>
      </c>
      <c r="I2604" s="154"/>
      <c r="L2604" s="151"/>
      <c r="M2604" s="155"/>
      <c r="T2604" s="156"/>
      <c r="AT2604" s="152" t="s">
        <v>208</v>
      </c>
      <c r="AU2604" s="152" t="s">
        <v>78</v>
      </c>
      <c r="AV2604" s="12" t="s">
        <v>76</v>
      </c>
      <c r="AW2604" s="12" t="s">
        <v>31</v>
      </c>
      <c r="AX2604" s="12" t="s">
        <v>69</v>
      </c>
      <c r="AY2604" s="152" t="s">
        <v>195</v>
      </c>
    </row>
    <row r="2605" spans="2:51" s="13" customFormat="1">
      <c r="B2605" s="157"/>
      <c r="D2605" s="145" t="s">
        <v>208</v>
      </c>
      <c r="E2605" s="158" t="s">
        <v>19</v>
      </c>
      <c r="F2605" s="159" t="s">
        <v>1985</v>
      </c>
      <c r="H2605" s="160">
        <v>5.55</v>
      </c>
      <c r="I2605" s="161"/>
      <c r="L2605" s="157"/>
      <c r="M2605" s="162"/>
      <c r="T2605" s="163"/>
      <c r="AT2605" s="158" t="s">
        <v>208</v>
      </c>
      <c r="AU2605" s="158" t="s">
        <v>78</v>
      </c>
      <c r="AV2605" s="13" t="s">
        <v>78</v>
      </c>
      <c r="AW2605" s="13" t="s">
        <v>31</v>
      </c>
      <c r="AX2605" s="13" t="s">
        <v>69</v>
      </c>
      <c r="AY2605" s="158" t="s">
        <v>195</v>
      </c>
    </row>
    <row r="2606" spans="2:51" s="12" customFormat="1">
      <c r="B2606" s="151"/>
      <c r="D2606" s="145" t="s">
        <v>208</v>
      </c>
      <c r="E2606" s="152" t="s">
        <v>19</v>
      </c>
      <c r="F2606" s="153" t="s">
        <v>1125</v>
      </c>
      <c r="H2606" s="152" t="s">
        <v>19</v>
      </c>
      <c r="I2606" s="154"/>
      <c r="L2606" s="151"/>
      <c r="M2606" s="155"/>
      <c r="T2606" s="156"/>
      <c r="AT2606" s="152" t="s">
        <v>208</v>
      </c>
      <c r="AU2606" s="152" t="s">
        <v>78</v>
      </c>
      <c r="AV2606" s="12" t="s">
        <v>76</v>
      </c>
      <c r="AW2606" s="12" t="s">
        <v>31</v>
      </c>
      <c r="AX2606" s="12" t="s">
        <v>69</v>
      </c>
      <c r="AY2606" s="152" t="s">
        <v>195</v>
      </c>
    </row>
    <row r="2607" spans="2:51" s="13" customFormat="1">
      <c r="B2607" s="157"/>
      <c r="D2607" s="145" t="s">
        <v>208</v>
      </c>
      <c r="E2607" s="158" t="s">
        <v>19</v>
      </c>
      <c r="F2607" s="159" t="s">
        <v>1948</v>
      </c>
      <c r="H2607" s="160">
        <v>2.7</v>
      </c>
      <c r="I2607" s="161"/>
      <c r="L2607" s="157"/>
      <c r="M2607" s="162"/>
      <c r="T2607" s="163"/>
      <c r="AT2607" s="158" t="s">
        <v>208</v>
      </c>
      <c r="AU2607" s="158" t="s">
        <v>78</v>
      </c>
      <c r="AV2607" s="13" t="s">
        <v>78</v>
      </c>
      <c r="AW2607" s="13" t="s">
        <v>31</v>
      </c>
      <c r="AX2607" s="13" t="s">
        <v>69</v>
      </c>
      <c r="AY2607" s="158" t="s">
        <v>195</v>
      </c>
    </row>
    <row r="2608" spans="2:51" s="12" customFormat="1">
      <c r="B2608" s="151"/>
      <c r="D2608" s="145" t="s">
        <v>208</v>
      </c>
      <c r="E2608" s="152" t="s">
        <v>19</v>
      </c>
      <c r="F2608" s="153" t="s">
        <v>1229</v>
      </c>
      <c r="H2608" s="152" t="s">
        <v>19</v>
      </c>
      <c r="I2608" s="154"/>
      <c r="L2608" s="151"/>
      <c r="M2608" s="155"/>
      <c r="T2608" s="156"/>
      <c r="AT2608" s="152" t="s">
        <v>208</v>
      </c>
      <c r="AU2608" s="152" t="s">
        <v>78</v>
      </c>
      <c r="AV2608" s="12" t="s">
        <v>76</v>
      </c>
      <c r="AW2608" s="12" t="s">
        <v>31</v>
      </c>
      <c r="AX2608" s="12" t="s">
        <v>69</v>
      </c>
      <c r="AY2608" s="152" t="s">
        <v>195</v>
      </c>
    </row>
    <row r="2609" spans="2:51" s="13" customFormat="1">
      <c r="B2609" s="157"/>
      <c r="D2609" s="145" t="s">
        <v>208</v>
      </c>
      <c r="E2609" s="158" t="s">
        <v>19</v>
      </c>
      <c r="F2609" s="159" t="s">
        <v>1982</v>
      </c>
      <c r="H2609" s="160">
        <v>6.3</v>
      </c>
      <c r="I2609" s="161"/>
      <c r="L2609" s="157"/>
      <c r="M2609" s="162"/>
      <c r="T2609" s="163"/>
      <c r="AT2609" s="158" t="s">
        <v>208</v>
      </c>
      <c r="AU2609" s="158" t="s">
        <v>78</v>
      </c>
      <c r="AV2609" s="13" t="s">
        <v>78</v>
      </c>
      <c r="AW2609" s="13" t="s">
        <v>31</v>
      </c>
      <c r="AX2609" s="13" t="s">
        <v>69</v>
      </c>
      <c r="AY2609" s="158" t="s">
        <v>195</v>
      </c>
    </row>
    <row r="2610" spans="2:51" s="12" customFormat="1">
      <c r="B2610" s="151"/>
      <c r="D2610" s="145" t="s">
        <v>208</v>
      </c>
      <c r="E2610" s="152" t="s">
        <v>19</v>
      </c>
      <c r="F2610" s="153" t="s">
        <v>1230</v>
      </c>
      <c r="H2610" s="152" t="s">
        <v>19</v>
      </c>
      <c r="I2610" s="154"/>
      <c r="L2610" s="151"/>
      <c r="M2610" s="155"/>
      <c r="T2610" s="156"/>
      <c r="AT2610" s="152" t="s">
        <v>208</v>
      </c>
      <c r="AU2610" s="152" t="s">
        <v>78</v>
      </c>
      <c r="AV2610" s="12" t="s">
        <v>76</v>
      </c>
      <c r="AW2610" s="12" t="s">
        <v>31</v>
      </c>
      <c r="AX2610" s="12" t="s">
        <v>69</v>
      </c>
      <c r="AY2610" s="152" t="s">
        <v>195</v>
      </c>
    </row>
    <row r="2611" spans="2:51" s="13" customFormat="1">
      <c r="B2611" s="157"/>
      <c r="D2611" s="145" t="s">
        <v>208</v>
      </c>
      <c r="E2611" s="158" t="s">
        <v>19</v>
      </c>
      <c r="F2611" s="159" t="s">
        <v>1985</v>
      </c>
      <c r="H2611" s="160">
        <v>5.55</v>
      </c>
      <c r="I2611" s="161"/>
      <c r="L2611" s="157"/>
      <c r="M2611" s="162"/>
      <c r="T2611" s="163"/>
      <c r="AT2611" s="158" t="s">
        <v>208</v>
      </c>
      <c r="AU2611" s="158" t="s">
        <v>78</v>
      </c>
      <c r="AV2611" s="13" t="s">
        <v>78</v>
      </c>
      <c r="AW2611" s="13" t="s">
        <v>31</v>
      </c>
      <c r="AX2611" s="13" t="s">
        <v>69</v>
      </c>
      <c r="AY2611" s="158" t="s">
        <v>195</v>
      </c>
    </row>
    <row r="2612" spans="2:51" s="12" customFormat="1">
      <c r="B2612" s="151"/>
      <c r="D2612" s="145" t="s">
        <v>208</v>
      </c>
      <c r="E2612" s="152" t="s">
        <v>19</v>
      </c>
      <c r="F2612" s="153" t="s">
        <v>1126</v>
      </c>
      <c r="H2612" s="152" t="s">
        <v>19</v>
      </c>
      <c r="I2612" s="154"/>
      <c r="L2612" s="151"/>
      <c r="M2612" s="155"/>
      <c r="T2612" s="156"/>
      <c r="AT2612" s="152" t="s">
        <v>208</v>
      </c>
      <c r="AU2612" s="152" t="s">
        <v>78</v>
      </c>
      <c r="AV2612" s="12" t="s">
        <v>76</v>
      </c>
      <c r="AW2612" s="12" t="s">
        <v>31</v>
      </c>
      <c r="AX2612" s="12" t="s">
        <v>69</v>
      </c>
      <c r="AY2612" s="152" t="s">
        <v>195</v>
      </c>
    </row>
    <row r="2613" spans="2:51" s="13" customFormat="1">
      <c r="B2613" s="157"/>
      <c r="D2613" s="145" t="s">
        <v>208</v>
      </c>
      <c r="E2613" s="158" t="s">
        <v>19</v>
      </c>
      <c r="F2613" s="159" t="s">
        <v>1951</v>
      </c>
      <c r="H2613" s="160">
        <v>3</v>
      </c>
      <c r="I2613" s="161"/>
      <c r="L2613" s="157"/>
      <c r="M2613" s="162"/>
      <c r="T2613" s="163"/>
      <c r="AT2613" s="158" t="s">
        <v>208</v>
      </c>
      <c r="AU2613" s="158" t="s">
        <v>78</v>
      </c>
      <c r="AV2613" s="13" t="s">
        <v>78</v>
      </c>
      <c r="AW2613" s="13" t="s">
        <v>31</v>
      </c>
      <c r="AX2613" s="13" t="s">
        <v>69</v>
      </c>
      <c r="AY2613" s="158" t="s">
        <v>195</v>
      </c>
    </row>
    <row r="2614" spans="2:51" s="12" customFormat="1">
      <c r="B2614" s="151"/>
      <c r="D2614" s="145" t="s">
        <v>208</v>
      </c>
      <c r="E2614" s="152" t="s">
        <v>19</v>
      </c>
      <c r="F2614" s="153" t="s">
        <v>1231</v>
      </c>
      <c r="H2614" s="152" t="s">
        <v>19</v>
      </c>
      <c r="I2614" s="154"/>
      <c r="L2614" s="151"/>
      <c r="M2614" s="155"/>
      <c r="T2614" s="156"/>
      <c r="AT2614" s="152" t="s">
        <v>208</v>
      </c>
      <c r="AU2614" s="152" t="s">
        <v>78</v>
      </c>
      <c r="AV2614" s="12" t="s">
        <v>76</v>
      </c>
      <c r="AW2614" s="12" t="s">
        <v>31</v>
      </c>
      <c r="AX2614" s="12" t="s">
        <v>69</v>
      </c>
      <c r="AY2614" s="152" t="s">
        <v>195</v>
      </c>
    </row>
    <row r="2615" spans="2:51" s="13" customFormat="1">
      <c r="B2615" s="157"/>
      <c r="D2615" s="145" t="s">
        <v>208</v>
      </c>
      <c r="E2615" s="158" t="s">
        <v>19</v>
      </c>
      <c r="F2615" s="159" t="s">
        <v>1987</v>
      </c>
      <c r="H2615" s="160">
        <v>22.1</v>
      </c>
      <c r="I2615" s="161"/>
      <c r="L2615" s="157"/>
      <c r="M2615" s="162"/>
      <c r="T2615" s="163"/>
      <c r="AT2615" s="158" t="s">
        <v>208</v>
      </c>
      <c r="AU2615" s="158" t="s">
        <v>78</v>
      </c>
      <c r="AV2615" s="13" t="s">
        <v>78</v>
      </c>
      <c r="AW2615" s="13" t="s">
        <v>31</v>
      </c>
      <c r="AX2615" s="13" t="s">
        <v>69</v>
      </c>
      <c r="AY2615" s="158" t="s">
        <v>195</v>
      </c>
    </row>
    <row r="2616" spans="2:51" s="12" customFormat="1">
      <c r="B2616" s="151"/>
      <c r="D2616" s="145" t="s">
        <v>208</v>
      </c>
      <c r="E2616" s="152" t="s">
        <v>19</v>
      </c>
      <c r="F2616" s="153" t="s">
        <v>1232</v>
      </c>
      <c r="H2616" s="152" t="s">
        <v>19</v>
      </c>
      <c r="I2616" s="154"/>
      <c r="L2616" s="151"/>
      <c r="M2616" s="155"/>
      <c r="T2616" s="156"/>
      <c r="AT2616" s="152" t="s">
        <v>208</v>
      </c>
      <c r="AU2616" s="152" t="s">
        <v>78</v>
      </c>
      <c r="AV2616" s="12" t="s">
        <v>76</v>
      </c>
      <c r="AW2616" s="12" t="s">
        <v>31</v>
      </c>
      <c r="AX2616" s="12" t="s">
        <v>69</v>
      </c>
      <c r="AY2616" s="152" t="s">
        <v>195</v>
      </c>
    </row>
    <row r="2617" spans="2:51" s="13" customFormat="1">
      <c r="B2617" s="157"/>
      <c r="D2617" s="145" t="s">
        <v>208</v>
      </c>
      <c r="E2617" s="158" t="s">
        <v>19</v>
      </c>
      <c r="F2617" s="159" t="s">
        <v>1985</v>
      </c>
      <c r="H2617" s="160">
        <v>5.55</v>
      </c>
      <c r="I2617" s="161"/>
      <c r="L2617" s="157"/>
      <c r="M2617" s="162"/>
      <c r="T2617" s="163"/>
      <c r="AT2617" s="158" t="s">
        <v>208</v>
      </c>
      <c r="AU2617" s="158" t="s">
        <v>78</v>
      </c>
      <c r="AV2617" s="13" t="s">
        <v>78</v>
      </c>
      <c r="AW2617" s="13" t="s">
        <v>31</v>
      </c>
      <c r="AX2617" s="13" t="s">
        <v>69</v>
      </c>
      <c r="AY2617" s="158" t="s">
        <v>195</v>
      </c>
    </row>
    <row r="2618" spans="2:51" s="12" customFormat="1">
      <c r="B2618" s="151"/>
      <c r="D2618" s="145" t="s">
        <v>208</v>
      </c>
      <c r="E2618" s="152" t="s">
        <v>19</v>
      </c>
      <c r="F2618" s="153" t="s">
        <v>1127</v>
      </c>
      <c r="H2618" s="152" t="s">
        <v>19</v>
      </c>
      <c r="I2618" s="154"/>
      <c r="L2618" s="151"/>
      <c r="M2618" s="155"/>
      <c r="T2618" s="156"/>
      <c r="AT2618" s="152" t="s">
        <v>208</v>
      </c>
      <c r="AU2618" s="152" t="s">
        <v>78</v>
      </c>
      <c r="AV2618" s="12" t="s">
        <v>76</v>
      </c>
      <c r="AW2618" s="12" t="s">
        <v>31</v>
      </c>
      <c r="AX2618" s="12" t="s">
        <v>69</v>
      </c>
      <c r="AY2618" s="152" t="s">
        <v>195</v>
      </c>
    </row>
    <row r="2619" spans="2:51" s="13" customFormat="1">
      <c r="B2619" s="157"/>
      <c r="D2619" s="145" t="s">
        <v>208</v>
      </c>
      <c r="E2619" s="158" t="s">
        <v>19</v>
      </c>
      <c r="F2619" s="159" t="s">
        <v>1948</v>
      </c>
      <c r="H2619" s="160">
        <v>2.7</v>
      </c>
      <c r="I2619" s="161"/>
      <c r="L2619" s="157"/>
      <c r="M2619" s="162"/>
      <c r="T2619" s="163"/>
      <c r="AT2619" s="158" t="s">
        <v>208</v>
      </c>
      <c r="AU2619" s="158" t="s">
        <v>78</v>
      </c>
      <c r="AV2619" s="13" t="s">
        <v>78</v>
      </c>
      <c r="AW2619" s="13" t="s">
        <v>31</v>
      </c>
      <c r="AX2619" s="13" t="s">
        <v>69</v>
      </c>
      <c r="AY2619" s="158" t="s">
        <v>195</v>
      </c>
    </row>
    <row r="2620" spans="2:51" s="12" customFormat="1">
      <c r="B2620" s="151"/>
      <c r="D2620" s="145" t="s">
        <v>208</v>
      </c>
      <c r="E2620" s="152" t="s">
        <v>19</v>
      </c>
      <c r="F2620" s="153" t="s">
        <v>1233</v>
      </c>
      <c r="H2620" s="152" t="s">
        <v>19</v>
      </c>
      <c r="I2620" s="154"/>
      <c r="L2620" s="151"/>
      <c r="M2620" s="155"/>
      <c r="T2620" s="156"/>
      <c r="AT2620" s="152" t="s">
        <v>208</v>
      </c>
      <c r="AU2620" s="152" t="s">
        <v>78</v>
      </c>
      <c r="AV2620" s="12" t="s">
        <v>76</v>
      </c>
      <c r="AW2620" s="12" t="s">
        <v>31</v>
      </c>
      <c r="AX2620" s="12" t="s">
        <v>69</v>
      </c>
      <c r="AY2620" s="152" t="s">
        <v>195</v>
      </c>
    </row>
    <row r="2621" spans="2:51" s="13" customFormat="1">
      <c r="B2621" s="157"/>
      <c r="D2621" s="145" t="s">
        <v>208</v>
      </c>
      <c r="E2621" s="158" t="s">
        <v>19</v>
      </c>
      <c r="F2621" s="159" t="s">
        <v>1943</v>
      </c>
      <c r="H2621" s="160">
        <v>6.1</v>
      </c>
      <c r="I2621" s="161"/>
      <c r="L2621" s="157"/>
      <c r="M2621" s="162"/>
      <c r="T2621" s="163"/>
      <c r="AT2621" s="158" t="s">
        <v>208</v>
      </c>
      <c r="AU2621" s="158" t="s">
        <v>78</v>
      </c>
      <c r="AV2621" s="13" t="s">
        <v>78</v>
      </c>
      <c r="AW2621" s="13" t="s">
        <v>31</v>
      </c>
      <c r="AX2621" s="13" t="s">
        <v>69</v>
      </c>
      <c r="AY2621" s="158" t="s">
        <v>195</v>
      </c>
    </row>
    <row r="2622" spans="2:51" s="12" customFormat="1">
      <c r="B2622" s="151"/>
      <c r="D2622" s="145" t="s">
        <v>208</v>
      </c>
      <c r="E2622" s="152" t="s">
        <v>19</v>
      </c>
      <c r="F2622" s="153" t="s">
        <v>1234</v>
      </c>
      <c r="H2622" s="152" t="s">
        <v>19</v>
      </c>
      <c r="I2622" s="154"/>
      <c r="L2622" s="151"/>
      <c r="M2622" s="155"/>
      <c r="T2622" s="156"/>
      <c r="AT2622" s="152" t="s">
        <v>208</v>
      </c>
      <c r="AU2622" s="152" t="s">
        <v>78</v>
      </c>
      <c r="AV2622" s="12" t="s">
        <v>76</v>
      </c>
      <c r="AW2622" s="12" t="s">
        <v>31</v>
      </c>
      <c r="AX2622" s="12" t="s">
        <v>69</v>
      </c>
      <c r="AY2622" s="152" t="s">
        <v>195</v>
      </c>
    </row>
    <row r="2623" spans="2:51" s="13" customFormat="1">
      <c r="B2623" s="157"/>
      <c r="D2623" s="145" t="s">
        <v>208</v>
      </c>
      <c r="E2623" s="158" t="s">
        <v>19</v>
      </c>
      <c r="F2623" s="159" t="s">
        <v>1988</v>
      </c>
      <c r="H2623" s="160">
        <v>5.7</v>
      </c>
      <c r="I2623" s="161"/>
      <c r="L2623" s="157"/>
      <c r="M2623" s="162"/>
      <c r="T2623" s="163"/>
      <c r="AT2623" s="158" t="s">
        <v>208</v>
      </c>
      <c r="AU2623" s="158" t="s">
        <v>78</v>
      </c>
      <c r="AV2623" s="13" t="s">
        <v>78</v>
      </c>
      <c r="AW2623" s="13" t="s">
        <v>31</v>
      </c>
      <c r="AX2623" s="13" t="s">
        <v>69</v>
      </c>
      <c r="AY2623" s="158" t="s">
        <v>195</v>
      </c>
    </row>
    <row r="2624" spans="2:51" s="12" customFormat="1">
      <c r="B2624" s="151"/>
      <c r="D2624" s="145" t="s">
        <v>208</v>
      </c>
      <c r="E2624" s="152" t="s">
        <v>19</v>
      </c>
      <c r="F2624" s="153" t="s">
        <v>1128</v>
      </c>
      <c r="H2624" s="152" t="s">
        <v>19</v>
      </c>
      <c r="I2624" s="154"/>
      <c r="L2624" s="151"/>
      <c r="M2624" s="155"/>
      <c r="T2624" s="156"/>
      <c r="AT2624" s="152" t="s">
        <v>208</v>
      </c>
      <c r="AU2624" s="152" t="s">
        <v>78</v>
      </c>
      <c r="AV2624" s="12" t="s">
        <v>76</v>
      </c>
      <c r="AW2624" s="12" t="s">
        <v>31</v>
      </c>
      <c r="AX2624" s="12" t="s">
        <v>69</v>
      </c>
      <c r="AY2624" s="152" t="s">
        <v>195</v>
      </c>
    </row>
    <row r="2625" spans="2:65" s="13" customFormat="1">
      <c r="B2625" s="157"/>
      <c r="D2625" s="145" t="s">
        <v>208</v>
      </c>
      <c r="E2625" s="158" t="s">
        <v>19</v>
      </c>
      <c r="F2625" s="159" t="s">
        <v>1951</v>
      </c>
      <c r="H2625" s="160">
        <v>3</v>
      </c>
      <c r="I2625" s="161"/>
      <c r="L2625" s="157"/>
      <c r="M2625" s="162"/>
      <c r="T2625" s="163"/>
      <c r="AT2625" s="158" t="s">
        <v>208</v>
      </c>
      <c r="AU2625" s="158" t="s">
        <v>78</v>
      </c>
      <c r="AV2625" s="13" t="s">
        <v>78</v>
      </c>
      <c r="AW2625" s="13" t="s">
        <v>31</v>
      </c>
      <c r="AX2625" s="13" t="s">
        <v>69</v>
      </c>
      <c r="AY2625" s="158" t="s">
        <v>195</v>
      </c>
    </row>
    <row r="2626" spans="2:65" s="12" customFormat="1">
      <c r="B2626" s="151"/>
      <c r="D2626" s="145" t="s">
        <v>208</v>
      </c>
      <c r="E2626" s="152" t="s">
        <v>19</v>
      </c>
      <c r="F2626" s="153" t="s">
        <v>1235</v>
      </c>
      <c r="H2626" s="152" t="s">
        <v>19</v>
      </c>
      <c r="I2626" s="154"/>
      <c r="L2626" s="151"/>
      <c r="M2626" s="155"/>
      <c r="T2626" s="156"/>
      <c r="AT2626" s="152" t="s">
        <v>208</v>
      </c>
      <c r="AU2626" s="152" t="s">
        <v>78</v>
      </c>
      <c r="AV2626" s="12" t="s">
        <v>76</v>
      </c>
      <c r="AW2626" s="12" t="s">
        <v>31</v>
      </c>
      <c r="AX2626" s="12" t="s">
        <v>69</v>
      </c>
      <c r="AY2626" s="152" t="s">
        <v>195</v>
      </c>
    </row>
    <row r="2627" spans="2:65" s="13" customFormat="1">
      <c r="B2627" s="157"/>
      <c r="D2627" s="145" t="s">
        <v>208</v>
      </c>
      <c r="E2627" s="158" t="s">
        <v>19</v>
      </c>
      <c r="F2627" s="159" t="s">
        <v>1989</v>
      </c>
      <c r="H2627" s="160">
        <v>11.475</v>
      </c>
      <c r="I2627" s="161"/>
      <c r="L2627" s="157"/>
      <c r="M2627" s="162"/>
      <c r="T2627" s="163"/>
      <c r="AT2627" s="158" t="s">
        <v>208</v>
      </c>
      <c r="AU2627" s="158" t="s">
        <v>78</v>
      </c>
      <c r="AV2627" s="13" t="s">
        <v>78</v>
      </c>
      <c r="AW2627" s="13" t="s">
        <v>31</v>
      </c>
      <c r="AX2627" s="13" t="s">
        <v>69</v>
      </c>
      <c r="AY2627" s="158" t="s">
        <v>195</v>
      </c>
    </row>
    <row r="2628" spans="2:65" s="12" customFormat="1">
      <c r="B2628" s="151"/>
      <c r="D2628" s="145" t="s">
        <v>208</v>
      </c>
      <c r="E2628" s="152" t="s">
        <v>19</v>
      </c>
      <c r="F2628" s="153" t="s">
        <v>1236</v>
      </c>
      <c r="H2628" s="152" t="s">
        <v>19</v>
      </c>
      <c r="I2628" s="154"/>
      <c r="L2628" s="151"/>
      <c r="M2628" s="155"/>
      <c r="T2628" s="156"/>
      <c r="AT2628" s="152" t="s">
        <v>208</v>
      </c>
      <c r="AU2628" s="152" t="s">
        <v>78</v>
      </c>
      <c r="AV2628" s="12" t="s">
        <v>76</v>
      </c>
      <c r="AW2628" s="12" t="s">
        <v>31</v>
      </c>
      <c r="AX2628" s="12" t="s">
        <v>69</v>
      </c>
      <c r="AY2628" s="152" t="s">
        <v>195</v>
      </c>
    </row>
    <row r="2629" spans="2:65" s="13" customFormat="1">
      <c r="B2629" s="157"/>
      <c r="D2629" s="145" t="s">
        <v>208</v>
      </c>
      <c r="E2629" s="158" t="s">
        <v>19</v>
      </c>
      <c r="F2629" s="159" t="s">
        <v>1957</v>
      </c>
      <c r="H2629" s="160">
        <v>10.38</v>
      </c>
      <c r="I2629" s="161"/>
      <c r="L2629" s="157"/>
      <c r="M2629" s="162"/>
      <c r="T2629" s="163"/>
      <c r="AT2629" s="158" t="s">
        <v>208</v>
      </c>
      <c r="AU2629" s="158" t="s">
        <v>78</v>
      </c>
      <c r="AV2629" s="13" t="s">
        <v>78</v>
      </c>
      <c r="AW2629" s="13" t="s">
        <v>31</v>
      </c>
      <c r="AX2629" s="13" t="s">
        <v>69</v>
      </c>
      <c r="AY2629" s="158" t="s">
        <v>195</v>
      </c>
    </row>
    <row r="2630" spans="2:65" s="12" customFormat="1">
      <c r="B2630" s="151"/>
      <c r="D2630" s="145" t="s">
        <v>208</v>
      </c>
      <c r="E2630" s="152" t="s">
        <v>19</v>
      </c>
      <c r="F2630" s="153" t="s">
        <v>1129</v>
      </c>
      <c r="H2630" s="152" t="s">
        <v>19</v>
      </c>
      <c r="I2630" s="154"/>
      <c r="L2630" s="151"/>
      <c r="M2630" s="155"/>
      <c r="T2630" s="156"/>
      <c r="AT2630" s="152" t="s">
        <v>208</v>
      </c>
      <c r="AU2630" s="152" t="s">
        <v>78</v>
      </c>
      <c r="AV2630" s="12" t="s">
        <v>76</v>
      </c>
      <c r="AW2630" s="12" t="s">
        <v>31</v>
      </c>
      <c r="AX2630" s="12" t="s">
        <v>69</v>
      </c>
      <c r="AY2630" s="152" t="s">
        <v>195</v>
      </c>
    </row>
    <row r="2631" spans="2:65" s="13" customFormat="1">
      <c r="B2631" s="157"/>
      <c r="D2631" s="145" t="s">
        <v>208</v>
      </c>
      <c r="E2631" s="158" t="s">
        <v>19</v>
      </c>
      <c r="F2631" s="159" t="s">
        <v>1973</v>
      </c>
      <c r="H2631" s="160">
        <v>3.75</v>
      </c>
      <c r="I2631" s="161"/>
      <c r="L2631" s="157"/>
      <c r="M2631" s="162"/>
      <c r="T2631" s="163"/>
      <c r="AT2631" s="158" t="s">
        <v>208</v>
      </c>
      <c r="AU2631" s="158" t="s">
        <v>78</v>
      </c>
      <c r="AV2631" s="13" t="s">
        <v>78</v>
      </c>
      <c r="AW2631" s="13" t="s">
        <v>31</v>
      </c>
      <c r="AX2631" s="13" t="s">
        <v>69</v>
      </c>
      <c r="AY2631" s="158" t="s">
        <v>195</v>
      </c>
    </row>
    <row r="2632" spans="2:65" s="12" customFormat="1">
      <c r="B2632" s="151"/>
      <c r="D2632" s="145" t="s">
        <v>208</v>
      </c>
      <c r="E2632" s="152" t="s">
        <v>19</v>
      </c>
      <c r="F2632" s="153" t="s">
        <v>521</v>
      </c>
      <c r="H2632" s="152" t="s">
        <v>19</v>
      </c>
      <c r="I2632" s="154"/>
      <c r="L2632" s="151"/>
      <c r="M2632" s="155"/>
      <c r="T2632" s="156"/>
      <c r="AT2632" s="152" t="s">
        <v>208</v>
      </c>
      <c r="AU2632" s="152" t="s">
        <v>78</v>
      </c>
      <c r="AV2632" s="12" t="s">
        <v>76</v>
      </c>
      <c r="AW2632" s="12" t="s">
        <v>31</v>
      </c>
      <c r="AX2632" s="12" t="s">
        <v>69</v>
      </c>
      <c r="AY2632" s="152" t="s">
        <v>195</v>
      </c>
    </row>
    <row r="2633" spans="2:65" s="12" customFormat="1">
      <c r="B2633" s="151"/>
      <c r="D2633" s="145" t="s">
        <v>208</v>
      </c>
      <c r="E2633" s="152" t="s">
        <v>19</v>
      </c>
      <c r="F2633" s="153" t="s">
        <v>1134</v>
      </c>
      <c r="H2633" s="152" t="s">
        <v>19</v>
      </c>
      <c r="I2633" s="154"/>
      <c r="L2633" s="151"/>
      <c r="M2633" s="155"/>
      <c r="T2633" s="156"/>
      <c r="AT2633" s="152" t="s">
        <v>208</v>
      </c>
      <c r="AU2633" s="152" t="s">
        <v>78</v>
      </c>
      <c r="AV2633" s="12" t="s">
        <v>76</v>
      </c>
      <c r="AW2633" s="12" t="s">
        <v>31</v>
      </c>
      <c r="AX2633" s="12" t="s">
        <v>69</v>
      </c>
      <c r="AY2633" s="152" t="s">
        <v>195</v>
      </c>
    </row>
    <row r="2634" spans="2:65" s="13" customFormat="1">
      <c r="B2634" s="157"/>
      <c r="D2634" s="145" t="s">
        <v>208</v>
      </c>
      <c r="E2634" s="158" t="s">
        <v>19</v>
      </c>
      <c r="F2634" s="159" t="s">
        <v>1990</v>
      </c>
      <c r="H2634" s="160">
        <v>8.4</v>
      </c>
      <c r="I2634" s="161"/>
      <c r="L2634" s="157"/>
      <c r="M2634" s="162"/>
      <c r="T2634" s="163"/>
      <c r="AT2634" s="158" t="s">
        <v>208</v>
      </c>
      <c r="AU2634" s="158" t="s">
        <v>78</v>
      </c>
      <c r="AV2634" s="13" t="s">
        <v>78</v>
      </c>
      <c r="AW2634" s="13" t="s">
        <v>31</v>
      </c>
      <c r="AX2634" s="13" t="s">
        <v>69</v>
      </c>
      <c r="AY2634" s="158" t="s">
        <v>195</v>
      </c>
    </row>
    <row r="2635" spans="2:65" s="12" customFormat="1">
      <c r="B2635" s="151"/>
      <c r="D2635" s="145" t="s">
        <v>208</v>
      </c>
      <c r="E2635" s="152" t="s">
        <v>19</v>
      </c>
      <c r="F2635" s="153" t="s">
        <v>1135</v>
      </c>
      <c r="H2635" s="152" t="s">
        <v>19</v>
      </c>
      <c r="I2635" s="154"/>
      <c r="L2635" s="151"/>
      <c r="M2635" s="155"/>
      <c r="T2635" s="156"/>
      <c r="AT2635" s="152" t="s">
        <v>208</v>
      </c>
      <c r="AU2635" s="152" t="s">
        <v>78</v>
      </c>
      <c r="AV2635" s="12" t="s">
        <v>76</v>
      </c>
      <c r="AW2635" s="12" t="s">
        <v>31</v>
      </c>
      <c r="AX2635" s="12" t="s">
        <v>69</v>
      </c>
      <c r="AY2635" s="152" t="s">
        <v>195</v>
      </c>
    </row>
    <row r="2636" spans="2:65" s="13" customFormat="1">
      <c r="B2636" s="157"/>
      <c r="D2636" s="145" t="s">
        <v>208</v>
      </c>
      <c r="E2636" s="158" t="s">
        <v>19</v>
      </c>
      <c r="F2636" s="159" t="s">
        <v>1961</v>
      </c>
      <c r="H2636" s="160">
        <v>6.8250000000000002</v>
      </c>
      <c r="I2636" s="161"/>
      <c r="L2636" s="157"/>
      <c r="M2636" s="162"/>
      <c r="T2636" s="163"/>
      <c r="AT2636" s="158" t="s">
        <v>208</v>
      </c>
      <c r="AU2636" s="158" t="s">
        <v>78</v>
      </c>
      <c r="AV2636" s="13" t="s">
        <v>78</v>
      </c>
      <c r="AW2636" s="13" t="s">
        <v>31</v>
      </c>
      <c r="AX2636" s="13" t="s">
        <v>69</v>
      </c>
      <c r="AY2636" s="158" t="s">
        <v>195</v>
      </c>
    </row>
    <row r="2637" spans="2:65" s="14" customFormat="1">
      <c r="B2637" s="164"/>
      <c r="D2637" s="145" t="s">
        <v>208</v>
      </c>
      <c r="E2637" s="165" t="s">
        <v>19</v>
      </c>
      <c r="F2637" s="166" t="s">
        <v>220</v>
      </c>
      <c r="H2637" s="167">
        <v>929.89800000000002</v>
      </c>
      <c r="I2637" s="168"/>
      <c r="L2637" s="164"/>
      <c r="M2637" s="169"/>
      <c r="T2637" s="170"/>
      <c r="AT2637" s="165" t="s">
        <v>208</v>
      </c>
      <c r="AU2637" s="165" t="s">
        <v>78</v>
      </c>
      <c r="AV2637" s="14" t="s">
        <v>202</v>
      </c>
      <c r="AW2637" s="14" t="s">
        <v>31</v>
      </c>
      <c r="AX2637" s="14" t="s">
        <v>76</v>
      </c>
      <c r="AY2637" s="165" t="s">
        <v>195</v>
      </c>
    </row>
    <row r="2638" spans="2:65" s="1" customFormat="1" ht="16.5" customHeight="1">
      <c r="B2638" s="33"/>
      <c r="C2638" s="132" t="s">
        <v>1991</v>
      </c>
      <c r="D2638" s="132" t="s">
        <v>197</v>
      </c>
      <c r="E2638" s="133" t="s">
        <v>1992</v>
      </c>
      <c r="F2638" s="134" t="s">
        <v>1993</v>
      </c>
      <c r="G2638" s="135" t="s">
        <v>200</v>
      </c>
      <c r="H2638" s="136">
        <v>287.79500000000002</v>
      </c>
      <c r="I2638" s="137"/>
      <c r="J2638" s="138">
        <f>ROUND(I2638*H2638,2)</f>
        <v>0</v>
      </c>
      <c r="K2638" s="134" t="s">
        <v>19</v>
      </c>
      <c r="L2638" s="33"/>
      <c r="M2638" s="139" t="s">
        <v>19</v>
      </c>
      <c r="N2638" s="140" t="s">
        <v>40</v>
      </c>
      <c r="P2638" s="141">
        <f>O2638*H2638</f>
        <v>0</v>
      </c>
      <c r="Q2638" s="141">
        <v>0</v>
      </c>
      <c r="R2638" s="141">
        <f>Q2638*H2638</f>
        <v>0</v>
      </c>
      <c r="S2638" s="141">
        <v>8.0000000000000002E-3</v>
      </c>
      <c r="T2638" s="142">
        <f>S2638*H2638</f>
        <v>2.3023600000000002</v>
      </c>
      <c r="AR2638" s="143" t="s">
        <v>202</v>
      </c>
      <c r="AT2638" s="143" t="s">
        <v>197</v>
      </c>
      <c r="AU2638" s="143" t="s">
        <v>78</v>
      </c>
      <c r="AY2638" s="18" t="s">
        <v>195</v>
      </c>
      <c r="BE2638" s="144">
        <f>IF(N2638="základní",J2638,0)</f>
        <v>0</v>
      </c>
      <c r="BF2638" s="144">
        <f>IF(N2638="snížená",J2638,0)</f>
        <v>0</v>
      </c>
      <c r="BG2638" s="144">
        <f>IF(N2638="zákl. přenesená",J2638,0)</f>
        <v>0</v>
      </c>
      <c r="BH2638" s="144">
        <f>IF(N2638="sníž. přenesená",J2638,0)</f>
        <v>0</v>
      </c>
      <c r="BI2638" s="144">
        <f>IF(N2638="nulová",J2638,0)</f>
        <v>0</v>
      </c>
      <c r="BJ2638" s="18" t="s">
        <v>76</v>
      </c>
      <c r="BK2638" s="144">
        <f>ROUND(I2638*H2638,2)</f>
        <v>0</v>
      </c>
      <c r="BL2638" s="18" t="s">
        <v>202</v>
      </c>
      <c r="BM2638" s="143" t="s">
        <v>1994</v>
      </c>
    </row>
    <row r="2639" spans="2:65" s="1" customFormat="1">
      <c r="B2639" s="33"/>
      <c r="D2639" s="145" t="s">
        <v>204</v>
      </c>
      <c r="F2639" s="146" t="s">
        <v>1993</v>
      </c>
      <c r="I2639" s="147"/>
      <c r="L2639" s="33"/>
      <c r="M2639" s="148"/>
      <c r="T2639" s="54"/>
      <c r="AT2639" s="18" t="s">
        <v>204</v>
      </c>
      <c r="AU2639" s="18" t="s">
        <v>78</v>
      </c>
    </row>
    <row r="2640" spans="2:65" s="12" customFormat="1">
      <c r="B2640" s="151"/>
      <c r="D2640" s="145" t="s">
        <v>208</v>
      </c>
      <c r="E2640" s="152" t="s">
        <v>19</v>
      </c>
      <c r="F2640" s="153" t="s">
        <v>209</v>
      </c>
      <c r="H2640" s="152" t="s">
        <v>19</v>
      </c>
      <c r="I2640" s="154"/>
      <c r="L2640" s="151"/>
      <c r="M2640" s="155"/>
      <c r="T2640" s="156"/>
      <c r="AT2640" s="152" t="s">
        <v>208</v>
      </c>
      <c r="AU2640" s="152" t="s">
        <v>78</v>
      </c>
      <c r="AV2640" s="12" t="s">
        <v>76</v>
      </c>
      <c r="AW2640" s="12" t="s">
        <v>31</v>
      </c>
      <c r="AX2640" s="12" t="s">
        <v>69</v>
      </c>
      <c r="AY2640" s="152" t="s">
        <v>195</v>
      </c>
    </row>
    <row r="2641" spans="2:51" s="12" customFormat="1">
      <c r="B2641" s="151"/>
      <c r="D2641" s="145" t="s">
        <v>208</v>
      </c>
      <c r="E2641" s="152" t="s">
        <v>19</v>
      </c>
      <c r="F2641" s="153" t="s">
        <v>608</v>
      </c>
      <c r="H2641" s="152" t="s">
        <v>19</v>
      </c>
      <c r="I2641" s="154"/>
      <c r="L2641" s="151"/>
      <c r="M2641" s="155"/>
      <c r="T2641" s="156"/>
      <c r="AT2641" s="152" t="s">
        <v>208</v>
      </c>
      <c r="AU2641" s="152" t="s">
        <v>78</v>
      </c>
      <c r="AV2641" s="12" t="s">
        <v>76</v>
      </c>
      <c r="AW2641" s="12" t="s">
        <v>31</v>
      </c>
      <c r="AX2641" s="12" t="s">
        <v>69</v>
      </c>
      <c r="AY2641" s="152" t="s">
        <v>195</v>
      </c>
    </row>
    <row r="2642" spans="2:51" s="12" customFormat="1">
      <c r="B2642" s="151"/>
      <c r="D2642" s="145" t="s">
        <v>208</v>
      </c>
      <c r="E2642" s="152" t="s">
        <v>19</v>
      </c>
      <c r="F2642" s="153" t="s">
        <v>1287</v>
      </c>
      <c r="H2642" s="152" t="s">
        <v>19</v>
      </c>
      <c r="I2642" s="154"/>
      <c r="L2642" s="151"/>
      <c r="M2642" s="155"/>
      <c r="T2642" s="156"/>
      <c r="AT2642" s="152" t="s">
        <v>208</v>
      </c>
      <c r="AU2642" s="152" t="s">
        <v>78</v>
      </c>
      <c r="AV2642" s="12" t="s">
        <v>76</v>
      </c>
      <c r="AW2642" s="12" t="s">
        <v>31</v>
      </c>
      <c r="AX2642" s="12" t="s">
        <v>69</v>
      </c>
      <c r="AY2642" s="152" t="s">
        <v>195</v>
      </c>
    </row>
    <row r="2643" spans="2:51" s="13" customFormat="1">
      <c r="B2643" s="157"/>
      <c r="D2643" s="145" t="s">
        <v>208</v>
      </c>
      <c r="E2643" s="158" t="s">
        <v>19</v>
      </c>
      <c r="F2643" s="159" t="s">
        <v>1995</v>
      </c>
      <c r="H2643" s="160">
        <v>36.82</v>
      </c>
      <c r="I2643" s="161"/>
      <c r="L2643" s="157"/>
      <c r="M2643" s="162"/>
      <c r="T2643" s="163"/>
      <c r="AT2643" s="158" t="s">
        <v>208</v>
      </c>
      <c r="AU2643" s="158" t="s">
        <v>78</v>
      </c>
      <c r="AV2643" s="13" t="s">
        <v>78</v>
      </c>
      <c r="AW2643" s="13" t="s">
        <v>31</v>
      </c>
      <c r="AX2643" s="13" t="s">
        <v>69</v>
      </c>
      <c r="AY2643" s="158" t="s">
        <v>195</v>
      </c>
    </row>
    <row r="2644" spans="2:51" s="12" customFormat="1">
      <c r="B2644" s="151"/>
      <c r="D2644" s="145" t="s">
        <v>208</v>
      </c>
      <c r="E2644" s="152" t="s">
        <v>19</v>
      </c>
      <c r="F2644" s="153" t="s">
        <v>1289</v>
      </c>
      <c r="H2644" s="152" t="s">
        <v>19</v>
      </c>
      <c r="I2644" s="154"/>
      <c r="L2644" s="151"/>
      <c r="M2644" s="155"/>
      <c r="T2644" s="156"/>
      <c r="AT2644" s="152" t="s">
        <v>208</v>
      </c>
      <c r="AU2644" s="152" t="s">
        <v>78</v>
      </c>
      <c r="AV2644" s="12" t="s">
        <v>76</v>
      </c>
      <c r="AW2644" s="12" t="s">
        <v>31</v>
      </c>
      <c r="AX2644" s="12" t="s">
        <v>69</v>
      </c>
      <c r="AY2644" s="152" t="s">
        <v>195</v>
      </c>
    </row>
    <row r="2645" spans="2:51" s="13" customFormat="1">
      <c r="B2645" s="157"/>
      <c r="D2645" s="145" t="s">
        <v>208</v>
      </c>
      <c r="E2645" s="158" t="s">
        <v>19</v>
      </c>
      <c r="F2645" s="159" t="s">
        <v>1996</v>
      </c>
      <c r="H2645" s="160">
        <v>30.812999999999999</v>
      </c>
      <c r="I2645" s="161"/>
      <c r="L2645" s="157"/>
      <c r="M2645" s="162"/>
      <c r="T2645" s="163"/>
      <c r="AT2645" s="158" t="s">
        <v>208</v>
      </c>
      <c r="AU2645" s="158" t="s">
        <v>78</v>
      </c>
      <c r="AV2645" s="13" t="s">
        <v>78</v>
      </c>
      <c r="AW2645" s="13" t="s">
        <v>31</v>
      </c>
      <c r="AX2645" s="13" t="s">
        <v>69</v>
      </c>
      <c r="AY2645" s="158" t="s">
        <v>195</v>
      </c>
    </row>
    <row r="2646" spans="2:51" s="12" customFormat="1">
      <c r="B2646" s="151"/>
      <c r="D2646" s="145" t="s">
        <v>208</v>
      </c>
      <c r="E2646" s="152" t="s">
        <v>19</v>
      </c>
      <c r="F2646" s="153" t="s">
        <v>1291</v>
      </c>
      <c r="H2646" s="152" t="s">
        <v>19</v>
      </c>
      <c r="I2646" s="154"/>
      <c r="L2646" s="151"/>
      <c r="M2646" s="155"/>
      <c r="T2646" s="156"/>
      <c r="AT2646" s="152" t="s">
        <v>208</v>
      </c>
      <c r="AU2646" s="152" t="s">
        <v>78</v>
      </c>
      <c r="AV2646" s="12" t="s">
        <v>76</v>
      </c>
      <c r="AW2646" s="12" t="s">
        <v>31</v>
      </c>
      <c r="AX2646" s="12" t="s">
        <v>69</v>
      </c>
      <c r="AY2646" s="152" t="s">
        <v>195</v>
      </c>
    </row>
    <row r="2647" spans="2:51" s="13" customFormat="1">
      <c r="B2647" s="157"/>
      <c r="D2647" s="145" t="s">
        <v>208</v>
      </c>
      <c r="E2647" s="158" t="s">
        <v>19</v>
      </c>
      <c r="F2647" s="159" t="s">
        <v>1997</v>
      </c>
      <c r="H2647" s="160">
        <v>6.3</v>
      </c>
      <c r="I2647" s="161"/>
      <c r="L2647" s="157"/>
      <c r="M2647" s="162"/>
      <c r="T2647" s="163"/>
      <c r="AT2647" s="158" t="s">
        <v>208</v>
      </c>
      <c r="AU2647" s="158" t="s">
        <v>78</v>
      </c>
      <c r="AV2647" s="13" t="s">
        <v>78</v>
      </c>
      <c r="AW2647" s="13" t="s">
        <v>31</v>
      </c>
      <c r="AX2647" s="13" t="s">
        <v>69</v>
      </c>
      <c r="AY2647" s="158" t="s">
        <v>195</v>
      </c>
    </row>
    <row r="2648" spans="2:51" s="12" customFormat="1">
      <c r="B2648" s="151"/>
      <c r="D2648" s="145" t="s">
        <v>208</v>
      </c>
      <c r="E2648" s="152" t="s">
        <v>19</v>
      </c>
      <c r="F2648" s="153" t="s">
        <v>1295</v>
      </c>
      <c r="H2648" s="152" t="s">
        <v>19</v>
      </c>
      <c r="I2648" s="154"/>
      <c r="L2648" s="151"/>
      <c r="M2648" s="155"/>
      <c r="T2648" s="156"/>
      <c r="AT2648" s="152" t="s">
        <v>208</v>
      </c>
      <c r="AU2648" s="152" t="s">
        <v>78</v>
      </c>
      <c r="AV2648" s="12" t="s">
        <v>76</v>
      </c>
      <c r="AW2648" s="12" t="s">
        <v>31</v>
      </c>
      <c r="AX2648" s="12" t="s">
        <v>69</v>
      </c>
      <c r="AY2648" s="152" t="s">
        <v>195</v>
      </c>
    </row>
    <row r="2649" spans="2:51" s="13" customFormat="1">
      <c r="B2649" s="157"/>
      <c r="D2649" s="145" t="s">
        <v>208</v>
      </c>
      <c r="E2649" s="158" t="s">
        <v>19</v>
      </c>
      <c r="F2649" s="159" t="s">
        <v>1998</v>
      </c>
      <c r="H2649" s="160">
        <v>29.094999999999999</v>
      </c>
      <c r="I2649" s="161"/>
      <c r="L2649" s="157"/>
      <c r="M2649" s="162"/>
      <c r="T2649" s="163"/>
      <c r="AT2649" s="158" t="s">
        <v>208</v>
      </c>
      <c r="AU2649" s="158" t="s">
        <v>78</v>
      </c>
      <c r="AV2649" s="13" t="s">
        <v>78</v>
      </c>
      <c r="AW2649" s="13" t="s">
        <v>31</v>
      </c>
      <c r="AX2649" s="13" t="s">
        <v>69</v>
      </c>
      <c r="AY2649" s="158" t="s">
        <v>195</v>
      </c>
    </row>
    <row r="2650" spans="2:51" s="12" customFormat="1">
      <c r="B2650" s="151"/>
      <c r="D2650" s="145" t="s">
        <v>208</v>
      </c>
      <c r="E2650" s="152" t="s">
        <v>19</v>
      </c>
      <c r="F2650" s="153" t="s">
        <v>1274</v>
      </c>
      <c r="H2650" s="152" t="s">
        <v>19</v>
      </c>
      <c r="I2650" s="154"/>
      <c r="L2650" s="151"/>
      <c r="M2650" s="155"/>
      <c r="T2650" s="156"/>
      <c r="AT2650" s="152" t="s">
        <v>208</v>
      </c>
      <c r="AU2650" s="152" t="s">
        <v>78</v>
      </c>
      <c r="AV2650" s="12" t="s">
        <v>76</v>
      </c>
      <c r="AW2650" s="12" t="s">
        <v>31</v>
      </c>
      <c r="AX2650" s="12" t="s">
        <v>69</v>
      </c>
      <c r="AY2650" s="152" t="s">
        <v>195</v>
      </c>
    </row>
    <row r="2651" spans="2:51" s="13" customFormat="1">
      <c r="B2651" s="157"/>
      <c r="D2651" s="145" t="s">
        <v>208</v>
      </c>
      <c r="E2651" s="158" t="s">
        <v>19</v>
      </c>
      <c r="F2651" s="159" t="s">
        <v>1999</v>
      </c>
      <c r="H2651" s="160">
        <v>3.57</v>
      </c>
      <c r="I2651" s="161"/>
      <c r="L2651" s="157"/>
      <c r="M2651" s="162"/>
      <c r="T2651" s="163"/>
      <c r="AT2651" s="158" t="s">
        <v>208</v>
      </c>
      <c r="AU2651" s="158" t="s">
        <v>78</v>
      </c>
      <c r="AV2651" s="13" t="s">
        <v>78</v>
      </c>
      <c r="AW2651" s="13" t="s">
        <v>31</v>
      </c>
      <c r="AX2651" s="13" t="s">
        <v>69</v>
      </c>
      <c r="AY2651" s="158" t="s">
        <v>195</v>
      </c>
    </row>
    <row r="2652" spans="2:51" s="12" customFormat="1">
      <c r="B2652" s="151"/>
      <c r="D2652" s="145" t="s">
        <v>208</v>
      </c>
      <c r="E2652" s="152" t="s">
        <v>19</v>
      </c>
      <c r="F2652" s="153" t="s">
        <v>1311</v>
      </c>
      <c r="H2652" s="152" t="s">
        <v>19</v>
      </c>
      <c r="I2652" s="154"/>
      <c r="L2652" s="151"/>
      <c r="M2652" s="155"/>
      <c r="T2652" s="156"/>
      <c r="AT2652" s="152" t="s">
        <v>208</v>
      </c>
      <c r="AU2652" s="152" t="s">
        <v>78</v>
      </c>
      <c r="AV2652" s="12" t="s">
        <v>76</v>
      </c>
      <c r="AW2652" s="12" t="s">
        <v>31</v>
      </c>
      <c r="AX2652" s="12" t="s">
        <v>69</v>
      </c>
      <c r="AY2652" s="152" t="s">
        <v>195</v>
      </c>
    </row>
    <row r="2653" spans="2:51" s="13" customFormat="1">
      <c r="B2653" s="157"/>
      <c r="D2653" s="145" t="s">
        <v>208</v>
      </c>
      <c r="E2653" s="158" t="s">
        <v>19</v>
      </c>
      <c r="F2653" s="159" t="s">
        <v>2000</v>
      </c>
      <c r="H2653" s="160">
        <v>6</v>
      </c>
      <c r="I2653" s="161"/>
      <c r="L2653" s="157"/>
      <c r="M2653" s="162"/>
      <c r="T2653" s="163"/>
      <c r="AT2653" s="158" t="s">
        <v>208</v>
      </c>
      <c r="AU2653" s="158" t="s">
        <v>78</v>
      </c>
      <c r="AV2653" s="13" t="s">
        <v>78</v>
      </c>
      <c r="AW2653" s="13" t="s">
        <v>31</v>
      </c>
      <c r="AX2653" s="13" t="s">
        <v>69</v>
      </c>
      <c r="AY2653" s="158" t="s">
        <v>195</v>
      </c>
    </row>
    <row r="2654" spans="2:51" s="12" customFormat="1">
      <c r="B2654" s="151"/>
      <c r="D2654" s="145" t="s">
        <v>208</v>
      </c>
      <c r="E2654" s="152" t="s">
        <v>19</v>
      </c>
      <c r="F2654" s="153" t="s">
        <v>459</v>
      </c>
      <c r="H2654" s="152" t="s">
        <v>19</v>
      </c>
      <c r="I2654" s="154"/>
      <c r="L2654" s="151"/>
      <c r="M2654" s="155"/>
      <c r="T2654" s="156"/>
      <c r="AT2654" s="152" t="s">
        <v>208</v>
      </c>
      <c r="AU2654" s="152" t="s">
        <v>78</v>
      </c>
      <c r="AV2654" s="12" t="s">
        <v>76</v>
      </c>
      <c r="AW2654" s="12" t="s">
        <v>31</v>
      </c>
      <c r="AX2654" s="12" t="s">
        <v>69</v>
      </c>
      <c r="AY2654" s="152" t="s">
        <v>195</v>
      </c>
    </row>
    <row r="2655" spans="2:51" s="12" customFormat="1">
      <c r="B2655" s="151"/>
      <c r="D2655" s="145" t="s">
        <v>208</v>
      </c>
      <c r="E2655" s="152" t="s">
        <v>19</v>
      </c>
      <c r="F2655" s="153" t="s">
        <v>1040</v>
      </c>
      <c r="H2655" s="152" t="s">
        <v>19</v>
      </c>
      <c r="I2655" s="154"/>
      <c r="L2655" s="151"/>
      <c r="M2655" s="155"/>
      <c r="T2655" s="156"/>
      <c r="AT2655" s="152" t="s">
        <v>208</v>
      </c>
      <c r="AU2655" s="152" t="s">
        <v>78</v>
      </c>
      <c r="AV2655" s="12" t="s">
        <v>76</v>
      </c>
      <c r="AW2655" s="12" t="s">
        <v>31</v>
      </c>
      <c r="AX2655" s="12" t="s">
        <v>69</v>
      </c>
      <c r="AY2655" s="152" t="s">
        <v>195</v>
      </c>
    </row>
    <row r="2656" spans="2:51" s="13" customFormat="1">
      <c r="B2656" s="157"/>
      <c r="D2656" s="145" t="s">
        <v>208</v>
      </c>
      <c r="E2656" s="158" t="s">
        <v>19</v>
      </c>
      <c r="F2656" s="159" t="s">
        <v>2001</v>
      </c>
      <c r="H2656" s="160">
        <v>4</v>
      </c>
      <c r="I2656" s="161"/>
      <c r="L2656" s="157"/>
      <c r="M2656" s="162"/>
      <c r="T2656" s="163"/>
      <c r="AT2656" s="158" t="s">
        <v>208</v>
      </c>
      <c r="AU2656" s="158" t="s">
        <v>78</v>
      </c>
      <c r="AV2656" s="13" t="s">
        <v>78</v>
      </c>
      <c r="AW2656" s="13" t="s">
        <v>31</v>
      </c>
      <c r="AX2656" s="13" t="s">
        <v>69</v>
      </c>
      <c r="AY2656" s="158" t="s">
        <v>195</v>
      </c>
    </row>
    <row r="2657" spans="2:51" s="12" customFormat="1">
      <c r="B2657" s="151"/>
      <c r="D2657" s="145" t="s">
        <v>208</v>
      </c>
      <c r="E2657" s="152" t="s">
        <v>19</v>
      </c>
      <c r="F2657" s="153" t="s">
        <v>1042</v>
      </c>
      <c r="H2657" s="152" t="s">
        <v>19</v>
      </c>
      <c r="I2657" s="154"/>
      <c r="L2657" s="151"/>
      <c r="M2657" s="155"/>
      <c r="T2657" s="156"/>
      <c r="AT2657" s="152" t="s">
        <v>208</v>
      </c>
      <c r="AU2657" s="152" t="s">
        <v>78</v>
      </c>
      <c r="AV2657" s="12" t="s">
        <v>76</v>
      </c>
      <c r="AW2657" s="12" t="s">
        <v>31</v>
      </c>
      <c r="AX2657" s="12" t="s">
        <v>69</v>
      </c>
      <c r="AY2657" s="152" t="s">
        <v>195</v>
      </c>
    </row>
    <row r="2658" spans="2:51" s="13" customFormat="1">
      <c r="B2658" s="157"/>
      <c r="D2658" s="145" t="s">
        <v>208</v>
      </c>
      <c r="E2658" s="158" t="s">
        <v>19</v>
      </c>
      <c r="F2658" s="159" t="s">
        <v>2002</v>
      </c>
      <c r="H2658" s="160">
        <v>3.72</v>
      </c>
      <c r="I2658" s="161"/>
      <c r="L2658" s="157"/>
      <c r="M2658" s="162"/>
      <c r="T2658" s="163"/>
      <c r="AT2658" s="158" t="s">
        <v>208</v>
      </c>
      <c r="AU2658" s="158" t="s">
        <v>78</v>
      </c>
      <c r="AV2658" s="13" t="s">
        <v>78</v>
      </c>
      <c r="AW2658" s="13" t="s">
        <v>31</v>
      </c>
      <c r="AX2658" s="13" t="s">
        <v>69</v>
      </c>
      <c r="AY2658" s="158" t="s">
        <v>195</v>
      </c>
    </row>
    <row r="2659" spans="2:51" s="12" customFormat="1">
      <c r="B2659" s="151"/>
      <c r="D2659" s="145" t="s">
        <v>208</v>
      </c>
      <c r="E2659" s="152" t="s">
        <v>19</v>
      </c>
      <c r="F2659" s="153" t="s">
        <v>1052</v>
      </c>
      <c r="H2659" s="152" t="s">
        <v>19</v>
      </c>
      <c r="I2659" s="154"/>
      <c r="L2659" s="151"/>
      <c r="M2659" s="155"/>
      <c r="T2659" s="156"/>
      <c r="AT2659" s="152" t="s">
        <v>208</v>
      </c>
      <c r="AU2659" s="152" t="s">
        <v>78</v>
      </c>
      <c r="AV2659" s="12" t="s">
        <v>76</v>
      </c>
      <c r="AW2659" s="12" t="s">
        <v>31</v>
      </c>
      <c r="AX2659" s="12" t="s">
        <v>69</v>
      </c>
      <c r="AY2659" s="152" t="s">
        <v>195</v>
      </c>
    </row>
    <row r="2660" spans="2:51" s="13" customFormat="1">
      <c r="B2660" s="157"/>
      <c r="D2660" s="145" t="s">
        <v>208</v>
      </c>
      <c r="E2660" s="158" t="s">
        <v>19</v>
      </c>
      <c r="F2660" s="159" t="s">
        <v>2003</v>
      </c>
      <c r="H2660" s="160">
        <v>0.54</v>
      </c>
      <c r="I2660" s="161"/>
      <c r="L2660" s="157"/>
      <c r="M2660" s="162"/>
      <c r="T2660" s="163"/>
      <c r="AT2660" s="158" t="s">
        <v>208</v>
      </c>
      <c r="AU2660" s="158" t="s">
        <v>78</v>
      </c>
      <c r="AV2660" s="13" t="s">
        <v>78</v>
      </c>
      <c r="AW2660" s="13" t="s">
        <v>31</v>
      </c>
      <c r="AX2660" s="13" t="s">
        <v>69</v>
      </c>
      <c r="AY2660" s="158" t="s">
        <v>195</v>
      </c>
    </row>
    <row r="2661" spans="2:51" s="12" customFormat="1">
      <c r="B2661" s="151"/>
      <c r="D2661" s="145" t="s">
        <v>208</v>
      </c>
      <c r="E2661" s="152" t="s">
        <v>19</v>
      </c>
      <c r="F2661" s="153" t="s">
        <v>1056</v>
      </c>
      <c r="H2661" s="152" t="s">
        <v>19</v>
      </c>
      <c r="I2661" s="154"/>
      <c r="L2661" s="151"/>
      <c r="M2661" s="155"/>
      <c r="T2661" s="156"/>
      <c r="AT2661" s="152" t="s">
        <v>208</v>
      </c>
      <c r="AU2661" s="152" t="s">
        <v>78</v>
      </c>
      <c r="AV2661" s="12" t="s">
        <v>76</v>
      </c>
      <c r="AW2661" s="12" t="s">
        <v>31</v>
      </c>
      <c r="AX2661" s="12" t="s">
        <v>69</v>
      </c>
      <c r="AY2661" s="152" t="s">
        <v>195</v>
      </c>
    </row>
    <row r="2662" spans="2:51" s="13" customFormat="1">
      <c r="B2662" s="157"/>
      <c r="D2662" s="145" t="s">
        <v>208</v>
      </c>
      <c r="E2662" s="158" t="s">
        <v>19</v>
      </c>
      <c r="F2662" s="159" t="s">
        <v>2004</v>
      </c>
      <c r="H2662" s="160">
        <v>1.68</v>
      </c>
      <c r="I2662" s="161"/>
      <c r="L2662" s="157"/>
      <c r="M2662" s="162"/>
      <c r="T2662" s="163"/>
      <c r="AT2662" s="158" t="s">
        <v>208</v>
      </c>
      <c r="AU2662" s="158" t="s">
        <v>78</v>
      </c>
      <c r="AV2662" s="13" t="s">
        <v>78</v>
      </c>
      <c r="AW2662" s="13" t="s">
        <v>31</v>
      </c>
      <c r="AX2662" s="13" t="s">
        <v>69</v>
      </c>
      <c r="AY2662" s="158" t="s">
        <v>195</v>
      </c>
    </row>
    <row r="2663" spans="2:51" s="12" customFormat="1">
      <c r="B2663" s="151"/>
      <c r="D2663" s="145" t="s">
        <v>208</v>
      </c>
      <c r="E2663" s="152" t="s">
        <v>19</v>
      </c>
      <c r="F2663" s="153" t="s">
        <v>1146</v>
      </c>
      <c r="H2663" s="152" t="s">
        <v>19</v>
      </c>
      <c r="I2663" s="154"/>
      <c r="L2663" s="151"/>
      <c r="M2663" s="155"/>
      <c r="T2663" s="156"/>
      <c r="AT2663" s="152" t="s">
        <v>208</v>
      </c>
      <c r="AU2663" s="152" t="s">
        <v>78</v>
      </c>
      <c r="AV2663" s="12" t="s">
        <v>76</v>
      </c>
      <c r="AW2663" s="12" t="s">
        <v>31</v>
      </c>
      <c r="AX2663" s="12" t="s">
        <v>69</v>
      </c>
      <c r="AY2663" s="152" t="s">
        <v>195</v>
      </c>
    </row>
    <row r="2664" spans="2:51" s="13" customFormat="1">
      <c r="B2664" s="157"/>
      <c r="D2664" s="145" t="s">
        <v>208</v>
      </c>
      <c r="E2664" s="158" t="s">
        <v>19</v>
      </c>
      <c r="F2664" s="159" t="s">
        <v>2005</v>
      </c>
      <c r="H2664" s="160">
        <v>1.44</v>
      </c>
      <c r="I2664" s="161"/>
      <c r="L2664" s="157"/>
      <c r="M2664" s="162"/>
      <c r="T2664" s="163"/>
      <c r="AT2664" s="158" t="s">
        <v>208</v>
      </c>
      <c r="AU2664" s="158" t="s">
        <v>78</v>
      </c>
      <c r="AV2664" s="13" t="s">
        <v>78</v>
      </c>
      <c r="AW2664" s="13" t="s">
        <v>31</v>
      </c>
      <c r="AX2664" s="13" t="s">
        <v>69</v>
      </c>
      <c r="AY2664" s="158" t="s">
        <v>195</v>
      </c>
    </row>
    <row r="2665" spans="2:51" s="12" customFormat="1">
      <c r="B2665" s="151"/>
      <c r="D2665" s="145" t="s">
        <v>208</v>
      </c>
      <c r="E2665" s="152" t="s">
        <v>19</v>
      </c>
      <c r="F2665" s="153" t="s">
        <v>1058</v>
      </c>
      <c r="H2665" s="152" t="s">
        <v>19</v>
      </c>
      <c r="I2665" s="154"/>
      <c r="L2665" s="151"/>
      <c r="M2665" s="155"/>
      <c r="T2665" s="156"/>
      <c r="AT2665" s="152" t="s">
        <v>208</v>
      </c>
      <c r="AU2665" s="152" t="s">
        <v>78</v>
      </c>
      <c r="AV2665" s="12" t="s">
        <v>76</v>
      </c>
      <c r="AW2665" s="12" t="s">
        <v>31</v>
      </c>
      <c r="AX2665" s="12" t="s">
        <v>69</v>
      </c>
      <c r="AY2665" s="152" t="s">
        <v>195</v>
      </c>
    </row>
    <row r="2666" spans="2:51" s="13" customFormat="1">
      <c r="B2666" s="157"/>
      <c r="D2666" s="145" t="s">
        <v>208</v>
      </c>
      <c r="E2666" s="158" t="s">
        <v>19</v>
      </c>
      <c r="F2666" s="159" t="s">
        <v>2006</v>
      </c>
      <c r="H2666" s="160">
        <v>1.95</v>
      </c>
      <c r="I2666" s="161"/>
      <c r="L2666" s="157"/>
      <c r="M2666" s="162"/>
      <c r="T2666" s="163"/>
      <c r="AT2666" s="158" t="s">
        <v>208</v>
      </c>
      <c r="AU2666" s="158" t="s">
        <v>78</v>
      </c>
      <c r="AV2666" s="13" t="s">
        <v>78</v>
      </c>
      <c r="AW2666" s="13" t="s">
        <v>31</v>
      </c>
      <c r="AX2666" s="13" t="s">
        <v>69</v>
      </c>
      <c r="AY2666" s="158" t="s">
        <v>195</v>
      </c>
    </row>
    <row r="2667" spans="2:51" s="12" customFormat="1">
      <c r="B2667" s="151"/>
      <c r="D2667" s="145" t="s">
        <v>208</v>
      </c>
      <c r="E2667" s="152" t="s">
        <v>19</v>
      </c>
      <c r="F2667" s="153" t="s">
        <v>1150</v>
      </c>
      <c r="H2667" s="152" t="s">
        <v>19</v>
      </c>
      <c r="I2667" s="154"/>
      <c r="L2667" s="151"/>
      <c r="M2667" s="155"/>
      <c r="T2667" s="156"/>
      <c r="AT2667" s="152" t="s">
        <v>208</v>
      </c>
      <c r="AU2667" s="152" t="s">
        <v>78</v>
      </c>
      <c r="AV2667" s="12" t="s">
        <v>76</v>
      </c>
      <c r="AW2667" s="12" t="s">
        <v>31</v>
      </c>
      <c r="AX2667" s="12" t="s">
        <v>69</v>
      </c>
      <c r="AY2667" s="152" t="s">
        <v>195</v>
      </c>
    </row>
    <row r="2668" spans="2:51" s="13" customFormat="1">
      <c r="B2668" s="157"/>
      <c r="D2668" s="145" t="s">
        <v>208</v>
      </c>
      <c r="E2668" s="158" t="s">
        <v>19</v>
      </c>
      <c r="F2668" s="159" t="s">
        <v>2007</v>
      </c>
      <c r="H2668" s="160">
        <v>1.6</v>
      </c>
      <c r="I2668" s="161"/>
      <c r="L2668" s="157"/>
      <c r="M2668" s="162"/>
      <c r="T2668" s="163"/>
      <c r="AT2668" s="158" t="s">
        <v>208</v>
      </c>
      <c r="AU2668" s="158" t="s">
        <v>78</v>
      </c>
      <c r="AV2668" s="13" t="s">
        <v>78</v>
      </c>
      <c r="AW2668" s="13" t="s">
        <v>31</v>
      </c>
      <c r="AX2668" s="13" t="s">
        <v>69</v>
      </c>
      <c r="AY2668" s="158" t="s">
        <v>195</v>
      </c>
    </row>
    <row r="2669" spans="2:51" s="12" customFormat="1">
      <c r="B2669" s="151"/>
      <c r="D2669" s="145" t="s">
        <v>208</v>
      </c>
      <c r="E2669" s="152" t="s">
        <v>19</v>
      </c>
      <c r="F2669" s="153" t="s">
        <v>1060</v>
      </c>
      <c r="H2669" s="152" t="s">
        <v>19</v>
      </c>
      <c r="I2669" s="154"/>
      <c r="L2669" s="151"/>
      <c r="M2669" s="155"/>
      <c r="T2669" s="156"/>
      <c r="AT2669" s="152" t="s">
        <v>208</v>
      </c>
      <c r="AU2669" s="152" t="s">
        <v>78</v>
      </c>
      <c r="AV2669" s="12" t="s">
        <v>76</v>
      </c>
      <c r="AW2669" s="12" t="s">
        <v>31</v>
      </c>
      <c r="AX2669" s="12" t="s">
        <v>69</v>
      </c>
      <c r="AY2669" s="152" t="s">
        <v>195</v>
      </c>
    </row>
    <row r="2670" spans="2:51" s="13" customFormat="1">
      <c r="B2670" s="157"/>
      <c r="D2670" s="145" t="s">
        <v>208</v>
      </c>
      <c r="E2670" s="158" t="s">
        <v>19</v>
      </c>
      <c r="F2670" s="159" t="s">
        <v>2006</v>
      </c>
      <c r="H2670" s="160">
        <v>1.95</v>
      </c>
      <c r="I2670" s="161"/>
      <c r="L2670" s="157"/>
      <c r="M2670" s="162"/>
      <c r="T2670" s="163"/>
      <c r="AT2670" s="158" t="s">
        <v>208</v>
      </c>
      <c r="AU2670" s="158" t="s">
        <v>78</v>
      </c>
      <c r="AV2670" s="13" t="s">
        <v>78</v>
      </c>
      <c r="AW2670" s="13" t="s">
        <v>31</v>
      </c>
      <c r="AX2670" s="13" t="s">
        <v>69</v>
      </c>
      <c r="AY2670" s="158" t="s">
        <v>195</v>
      </c>
    </row>
    <row r="2671" spans="2:51" s="12" customFormat="1">
      <c r="B2671" s="151"/>
      <c r="D2671" s="145" t="s">
        <v>208</v>
      </c>
      <c r="E2671" s="152" t="s">
        <v>19</v>
      </c>
      <c r="F2671" s="153" t="s">
        <v>1154</v>
      </c>
      <c r="H2671" s="152" t="s">
        <v>19</v>
      </c>
      <c r="I2671" s="154"/>
      <c r="L2671" s="151"/>
      <c r="M2671" s="155"/>
      <c r="T2671" s="156"/>
      <c r="AT2671" s="152" t="s">
        <v>208</v>
      </c>
      <c r="AU2671" s="152" t="s">
        <v>78</v>
      </c>
      <c r="AV2671" s="12" t="s">
        <v>76</v>
      </c>
      <c r="AW2671" s="12" t="s">
        <v>31</v>
      </c>
      <c r="AX2671" s="12" t="s">
        <v>69</v>
      </c>
      <c r="AY2671" s="152" t="s">
        <v>195</v>
      </c>
    </row>
    <row r="2672" spans="2:51" s="13" customFormat="1">
      <c r="B2672" s="157"/>
      <c r="D2672" s="145" t="s">
        <v>208</v>
      </c>
      <c r="E2672" s="158" t="s">
        <v>19</v>
      </c>
      <c r="F2672" s="159" t="s">
        <v>2005</v>
      </c>
      <c r="H2672" s="160">
        <v>1.44</v>
      </c>
      <c r="I2672" s="161"/>
      <c r="L2672" s="157"/>
      <c r="M2672" s="162"/>
      <c r="T2672" s="163"/>
      <c r="AT2672" s="158" t="s">
        <v>208</v>
      </c>
      <c r="AU2672" s="158" t="s">
        <v>78</v>
      </c>
      <c r="AV2672" s="13" t="s">
        <v>78</v>
      </c>
      <c r="AW2672" s="13" t="s">
        <v>31</v>
      </c>
      <c r="AX2672" s="13" t="s">
        <v>69</v>
      </c>
      <c r="AY2672" s="158" t="s">
        <v>195</v>
      </c>
    </row>
    <row r="2673" spans="2:51" s="12" customFormat="1">
      <c r="B2673" s="151"/>
      <c r="D2673" s="145" t="s">
        <v>208</v>
      </c>
      <c r="E2673" s="152" t="s">
        <v>19</v>
      </c>
      <c r="F2673" s="153" t="s">
        <v>1062</v>
      </c>
      <c r="H2673" s="152" t="s">
        <v>19</v>
      </c>
      <c r="I2673" s="154"/>
      <c r="L2673" s="151"/>
      <c r="M2673" s="155"/>
      <c r="T2673" s="156"/>
      <c r="AT2673" s="152" t="s">
        <v>208</v>
      </c>
      <c r="AU2673" s="152" t="s">
        <v>78</v>
      </c>
      <c r="AV2673" s="12" t="s">
        <v>76</v>
      </c>
      <c r="AW2673" s="12" t="s">
        <v>31</v>
      </c>
      <c r="AX2673" s="12" t="s">
        <v>69</v>
      </c>
      <c r="AY2673" s="152" t="s">
        <v>195</v>
      </c>
    </row>
    <row r="2674" spans="2:51" s="13" customFormat="1">
      <c r="B2674" s="157"/>
      <c r="D2674" s="145" t="s">
        <v>208</v>
      </c>
      <c r="E2674" s="158" t="s">
        <v>19</v>
      </c>
      <c r="F2674" s="159" t="s">
        <v>2006</v>
      </c>
      <c r="H2674" s="160">
        <v>1.95</v>
      </c>
      <c r="I2674" s="161"/>
      <c r="L2674" s="157"/>
      <c r="M2674" s="162"/>
      <c r="T2674" s="163"/>
      <c r="AT2674" s="158" t="s">
        <v>208</v>
      </c>
      <c r="AU2674" s="158" t="s">
        <v>78</v>
      </c>
      <c r="AV2674" s="13" t="s">
        <v>78</v>
      </c>
      <c r="AW2674" s="13" t="s">
        <v>31</v>
      </c>
      <c r="AX2674" s="13" t="s">
        <v>69</v>
      </c>
      <c r="AY2674" s="158" t="s">
        <v>195</v>
      </c>
    </row>
    <row r="2675" spans="2:51" s="12" customFormat="1">
      <c r="B2675" s="151"/>
      <c r="D2675" s="145" t="s">
        <v>208</v>
      </c>
      <c r="E2675" s="152" t="s">
        <v>19</v>
      </c>
      <c r="F2675" s="153" t="s">
        <v>1157</v>
      </c>
      <c r="H2675" s="152" t="s">
        <v>19</v>
      </c>
      <c r="I2675" s="154"/>
      <c r="L2675" s="151"/>
      <c r="M2675" s="155"/>
      <c r="T2675" s="156"/>
      <c r="AT2675" s="152" t="s">
        <v>208</v>
      </c>
      <c r="AU2675" s="152" t="s">
        <v>78</v>
      </c>
      <c r="AV2675" s="12" t="s">
        <v>76</v>
      </c>
      <c r="AW2675" s="12" t="s">
        <v>31</v>
      </c>
      <c r="AX2675" s="12" t="s">
        <v>69</v>
      </c>
      <c r="AY2675" s="152" t="s">
        <v>195</v>
      </c>
    </row>
    <row r="2676" spans="2:51" s="13" customFormat="1">
      <c r="B2676" s="157"/>
      <c r="D2676" s="145" t="s">
        <v>208</v>
      </c>
      <c r="E2676" s="158" t="s">
        <v>19</v>
      </c>
      <c r="F2676" s="159" t="s">
        <v>2005</v>
      </c>
      <c r="H2676" s="160">
        <v>1.44</v>
      </c>
      <c r="I2676" s="161"/>
      <c r="L2676" s="157"/>
      <c r="M2676" s="162"/>
      <c r="T2676" s="163"/>
      <c r="AT2676" s="158" t="s">
        <v>208</v>
      </c>
      <c r="AU2676" s="158" t="s">
        <v>78</v>
      </c>
      <c r="AV2676" s="13" t="s">
        <v>78</v>
      </c>
      <c r="AW2676" s="13" t="s">
        <v>31</v>
      </c>
      <c r="AX2676" s="13" t="s">
        <v>69</v>
      </c>
      <c r="AY2676" s="158" t="s">
        <v>195</v>
      </c>
    </row>
    <row r="2677" spans="2:51" s="12" customFormat="1">
      <c r="B2677" s="151"/>
      <c r="D2677" s="145" t="s">
        <v>208</v>
      </c>
      <c r="E2677" s="152" t="s">
        <v>19</v>
      </c>
      <c r="F2677" s="153" t="s">
        <v>1064</v>
      </c>
      <c r="H2677" s="152" t="s">
        <v>19</v>
      </c>
      <c r="I2677" s="154"/>
      <c r="L2677" s="151"/>
      <c r="M2677" s="155"/>
      <c r="T2677" s="156"/>
      <c r="AT2677" s="152" t="s">
        <v>208</v>
      </c>
      <c r="AU2677" s="152" t="s">
        <v>78</v>
      </c>
      <c r="AV2677" s="12" t="s">
        <v>76</v>
      </c>
      <c r="AW2677" s="12" t="s">
        <v>31</v>
      </c>
      <c r="AX2677" s="12" t="s">
        <v>69</v>
      </c>
      <c r="AY2677" s="152" t="s">
        <v>195</v>
      </c>
    </row>
    <row r="2678" spans="2:51" s="13" customFormat="1">
      <c r="B2678" s="157"/>
      <c r="D2678" s="145" t="s">
        <v>208</v>
      </c>
      <c r="E2678" s="158" t="s">
        <v>19</v>
      </c>
      <c r="F2678" s="159" t="s">
        <v>2006</v>
      </c>
      <c r="H2678" s="160">
        <v>1.95</v>
      </c>
      <c r="I2678" s="161"/>
      <c r="L2678" s="157"/>
      <c r="M2678" s="162"/>
      <c r="T2678" s="163"/>
      <c r="AT2678" s="158" t="s">
        <v>208</v>
      </c>
      <c r="AU2678" s="158" t="s">
        <v>78</v>
      </c>
      <c r="AV2678" s="13" t="s">
        <v>78</v>
      </c>
      <c r="AW2678" s="13" t="s">
        <v>31</v>
      </c>
      <c r="AX2678" s="13" t="s">
        <v>69</v>
      </c>
      <c r="AY2678" s="158" t="s">
        <v>195</v>
      </c>
    </row>
    <row r="2679" spans="2:51" s="12" customFormat="1">
      <c r="B2679" s="151"/>
      <c r="D2679" s="145" t="s">
        <v>208</v>
      </c>
      <c r="E2679" s="152" t="s">
        <v>19</v>
      </c>
      <c r="F2679" s="153" t="s">
        <v>1066</v>
      </c>
      <c r="H2679" s="152" t="s">
        <v>19</v>
      </c>
      <c r="I2679" s="154"/>
      <c r="L2679" s="151"/>
      <c r="M2679" s="155"/>
      <c r="T2679" s="156"/>
      <c r="AT2679" s="152" t="s">
        <v>208</v>
      </c>
      <c r="AU2679" s="152" t="s">
        <v>78</v>
      </c>
      <c r="AV2679" s="12" t="s">
        <v>76</v>
      </c>
      <c r="AW2679" s="12" t="s">
        <v>31</v>
      </c>
      <c r="AX2679" s="12" t="s">
        <v>69</v>
      </c>
      <c r="AY2679" s="152" t="s">
        <v>195</v>
      </c>
    </row>
    <row r="2680" spans="2:51" s="13" customFormat="1">
      <c r="B2680" s="157"/>
      <c r="D2680" s="145" t="s">
        <v>208</v>
      </c>
      <c r="E2680" s="158" t="s">
        <v>19</v>
      </c>
      <c r="F2680" s="159" t="s">
        <v>2006</v>
      </c>
      <c r="H2680" s="160">
        <v>1.95</v>
      </c>
      <c r="I2680" s="161"/>
      <c r="L2680" s="157"/>
      <c r="M2680" s="162"/>
      <c r="T2680" s="163"/>
      <c r="AT2680" s="158" t="s">
        <v>208</v>
      </c>
      <c r="AU2680" s="158" t="s">
        <v>78</v>
      </c>
      <c r="AV2680" s="13" t="s">
        <v>78</v>
      </c>
      <c r="AW2680" s="13" t="s">
        <v>31</v>
      </c>
      <c r="AX2680" s="13" t="s">
        <v>69</v>
      </c>
      <c r="AY2680" s="158" t="s">
        <v>195</v>
      </c>
    </row>
    <row r="2681" spans="2:51" s="12" customFormat="1">
      <c r="B2681" s="151"/>
      <c r="D2681" s="145" t="s">
        <v>208</v>
      </c>
      <c r="E2681" s="152" t="s">
        <v>19</v>
      </c>
      <c r="F2681" s="153" t="s">
        <v>1068</v>
      </c>
      <c r="H2681" s="152" t="s">
        <v>19</v>
      </c>
      <c r="I2681" s="154"/>
      <c r="L2681" s="151"/>
      <c r="M2681" s="155"/>
      <c r="T2681" s="156"/>
      <c r="AT2681" s="152" t="s">
        <v>208</v>
      </c>
      <c r="AU2681" s="152" t="s">
        <v>78</v>
      </c>
      <c r="AV2681" s="12" t="s">
        <v>76</v>
      </c>
      <c r="AW2681" s="12" t="s">
        <v>31</v>
      </c>
      <c r="AX2681" s="12" t="s">
        <v>69</v>
      </c>
      <c r="AY2681" s="152" t="s">
        <v>195</v>
      </c>
    </row>
    <row r="2682" spans="2:51" s="13" customFormat="1">
      <c r="B2682" s="157"/>
      <c r="D2682" s="145" t="s">
        <v>208</v>
      </c>
      <c r="E2682" s="158" t="s">
        <v>19</v>
      </c>
      <c r="F2682" s="159" t="s">
        <v>2006</v>
      </c>
      <c r="H2682" s="160">
        <v>1.95</v>
      </c>
      <c r="I2682" s="161"/>
      <c r="L2682" s="157"/>
      <c r="M2682" s="162"/>
      <c r="T2682" s="163"/>
      <c r="AT2682" s="158" t="s">
        <v>208</v>
      </c>
      <c r="AU2682" s="158" t="s">
        <v>78</v>
      </c>
      <c r="AV2682" s="13" t="s">
        <v>78</v>
      </c>
      <c r="AW2682" s="13" t="s">
        <v>31</v>
      </c>
      <c r="AX2682" s="13" t="s">
        <v>69</v>
      </c>
      <c r="AY2682" s="158" t="s">
        <v>195</v>
      </c>
    </row>
    <row r="2683" spans="2:51" s="12" customFormat="1">
      <c r="B2683" s="151"/>
      <c r="D2683" s="145" t="s">
        <v>208</v>
      </c>
      <c r="E2683" s="152" t="s">
        <v>19</v>
      </c>
      <c r="F2683" s="153" t="s">
        <v>1164</v>
      </c>
      <c r="H2683" s="152" t="s">
        <v>19</v>
      </c>
      <c r="I2683" s="154"/>
      <c r="L2683" s="151"/>
      <c r="M2683" s="155"/>
      <c r="T2683" s="156"/>
      <c r="AT2683" s="152" t="s">
        <v>208</v>
      </c>
      <c r="AU2683" s="152" t="s">
        <v>78</v>
      </c>
      <c r="AV2683" s="12" t="s">
        <v>76</v>
      </c>
      <c r="AW2683" s="12" t="s">
        <v>31</v>
      </c>
      <c r="AX2683" s="12" t="s">
        <v>69</v>
      </c>
      <c r="AY2683" s="152" t="s">
        <v>195</v>
      </c>
    </row>
    <row r="2684" spans="2:51" s="13" customFormat="1">
      <c r="B2684" s="157"/>
      <c r="D2684" s="145" t="s">
        <v>208</v>
      </c>
      <c r="E2684" s="158" t="s">
        <v>19</v>
      </c>
      <c r="F2684" s="159" t="s">
        <v>2005</v>
      </c>
      <c r="H2684" s="160">
        <v>1.44</v>
      </c>
      <c r="I2684" s="161"/>
      <c r="L2684" s="157"/>
      <c r="M2684" s="162"/>
      <c r="T2684" s="163"/>
      <c r="AT2684" s="158" t="s">
        <v>208</v>
      </c>
      <c r="AU2684" s="158" t="s">
        <v>78</v>
      </c>
      <c r="AV2684" s="13" t="s">
        <v>78</v>
      </c>
      <c r="AW2684" s="13" t="s">
        <v>31</v>
      </c>
      <c r="AX2684" s="13" t="s">
        <v>69</v>
      </c>
      <c r="AY2684" s="158" t="s">
        <v>195</v>
      </c>
    </row>
    <row r="2685" spans="2:51" s="12" customFormat="1">
      <c r="B2685" s="151"/>
      <c r="D2685" s="145" t="s">
        <v>208</v>
      </c>
      <c r="E2685" s="152" t="s">
        <v>19</v>
      </c>
      <c r="F2685" s="153" t="s">
        <v>1069</v>
      </c>
      <c r="H2685" s="152" t="s">
        <v>19</v>
      </c>
      <c r="I2685" s="154"/>
      <c r="L2685" s="151"/>
      <c r="M2685" s="155"/>
      <c r="T2685" s="156"/>
      <c r="AT2685" s="152" t="s">
        <v>208</v>
      </c>
      <c r="AU2685" s="152" t="s">
        <v>78</v>
      </c>
      <c r="AV2685" s="12" t="s">
        <v>76</v>
      </c>
      <c r="AW2685" s="12" t="s">
        <v>31</v>
      </c>
      <c r="AX2685" s="12" t="s">
        <v>69</v>
      </c>
      <c r="AY2685" s="152" t="s">
        <v>195</v>
      </c>
    </row>
    <row r="2686" spans="2:51" s="13" customFormat="1">
      <c r="B2686" s="157"/>
      <c r="D2686" s="145" t="s">
        <v>208</v>
      </c>
      <c r="E2686" s="158" t="s">
        <v>19</v>
      </c>
      <c r="F2686" s="159" t="s">
        <v>2006</v>
      </c>
      <c r="H2686" s="160">
        <v>1.95</v>
      </c>
      <c r="I2686" s="161"/>
      <c r="L2686" s="157"/>
      <c r="M2686" s="162"/>
      <c r="T2686" s="163"/>
      <c r="AT2686" s="158" t="s">
        <v>208</v>
      </c>
      <c r="AU2686" s="158" t="s">
        <v>78</v>
      </c>
      <c r="AV2686" s="13" t="s">
        <v>78</v>
      </c>
      <c r="AW2686" s="13" t="s">
        <v>31</v>
      </c>
      <c r="AX2686" s="13" t="s">
        <v>69</v>
      </c>
      <c r="AY2686" s="158" t="s">
        <v>195</v>
      </c>
    </row>
    <row r="2687" spans="2:51" s="12" customFormat="1">
      <c r="B2687" s="151"/>
      <c r="D2687" s="145" t="s">
        <v>208</v>
      </c>
      <c r="E2687" s="152" t="s">
        <v>19</v>
      </c>
      <c r="F2687" s="153" t="s">
        <v>1166</v>
      </c>
      <c r="H2687" s="152" t="s">
        <v>19</v>
      </c>
      <c r="I2687" s="154"/>
      <c r="L2687" s="151"/>
      <c r="M2687" s="155"/>
      <c r="T2687" s="156"/>
      <c r="AT2687" s="152" t="s">
        <v>208</v>
      </c>
      <c r="AU2687" s="152" t="s">
        <v>78</v>
      </c>
      <c r="AV2687" s="12" t="s">
        <v>76</v>
      </c>
      <c r="AW2687" s="12" t="s">
        <v>31</v>
      </c>
      <c r="AX2687" s="12" t="s">
        <v>69</v>
      </c>
      <c r="AY2687" s="152" t="s">
        <v>195</v>
      </c>
    </row>
    <row r="2688" spans="2:51" s="13" customFormat="1">
      <c r="B2688" s="157"/>
      <c r="D2688" s="145" t="s">
        <v>208</v>
      </c>
      <c r="E2688" s="158" t="s">
        <v>19</v>
      </c>
      <c r="F2688" s="159" t="s">
        <v>2005</v>
      </c>
      <c r="H2688" s="160">
        <v>1.44</v>
      </c>
      <c r="I2688" s="161"/>
      <c r="L2688" s="157"/>
      <c r="M2688" s="162"/>
      <c r="T2688" s="163"/>
      <c r="AT2688" s="158" t="s">
        <v>208</v>
      </c>
      <c r="AU2688" s="158" t="s">
        <v>78</v>
      </c>
      <c r="AV2688" s="13" t="s">
        <v>78</v>
      </c>
      <c r="AW2688" s="13" t="s">
        <v>31</v>
      </c>
      <c r="AX2688" s="13" t="s">
        <v>69</v>
      </c>
      <c r="AY2688" s="158" t="s">
        <v>195</v>
      </c>
    </row>
    <row r="2689" spans="2:51" s="12" customFormat="1">
      <c r="B2689" s="151"/>
      <c r="D2689" s="145" t="s">
        <v>208</v>
      </c>
      <c r="E2689" s="152" t="s">
        <v>19</v>
      </c>
      <c r="F2689" s="153" t="s">
        <v>1070</v>
      </c>
      <c r="H2689" s="152" t="s">
        <v>19</v>
      </c>
      <c r="I2689" s="154"/>
      <c r="L2689" s="151"/>
      <c r="M2689" s="155"/>
      <c r="T2689" s="156"/>
      <c r="AT2689" s="152" t="s">
        <v>208</v>
      </c>
      <c r="AU2689" s="152" t="s">
        <v>78</v>
      </c>
      <c r="AV2689" s="12" t="s">
        <v>76</v>
      </c>
      <c r="AW2689" s="12" t="s">
        <v>31</v>
      </c>
      <c r="AX2689" s="12" t="s">
        <v>69</v>
      </c>
      <c r="AY2689" s="152" t="s">
        <v>195</v>
      </c>
    </row>
    <row r="2690" spans="2:51" s="13" customFormat="1">
      <c r="B2690" s="157"/>
      <c r="D2690" s="145" t="s">
        <v>208</v>
      </c>
      <c r="E2690" s="158" t="s">
        <v>19</v>
      </c>
      <c r="F2690" s="159" t="s">
        <v>2006</v>
      </c>
      <c r="H2690" s="160">
        <v>1.95</v>
      </c>
      <c r="I2690" s="161"/>
      <c r="L2690" s="157"/>
      <c r="M2690" s="162"/>
      <c r="T2690" s="163"/>
      <c r="AT2690" s="158" t="s">
        <v>208</v>
      </c>
      <c r="AU2690" s="158" t="s">
        <v>78</v>
      </c>
      <c r="AV2690" s="13" t="s">
        <v>78</v>
      </c>
      <c r="AW2690" s="13" t="s">
        <v>31</v>
      </c>
      <c r="AX2690" s="13" t="s">
        <v>69</v>
      </c>
      <c r="AY2690" s="158" t="s">
        <v>195</v>
      </c>
    </row>
    <row r="2691" spans="2:51" s="12" customFormat="1">
      <c r="B2691" s="151"/>
      <c r="D2691" s="145" t="s">
        <v>208</v>
      </c>
      <c r="E2691" s="152" t="s">
        <v>19</v>
      </c>
      <c r="F2691" s="153" t="s">
        <v>1170</v>
      </c>
      <c r="H2691" s="152" t="s">
        <v>19</v>
      </c>
      <c r="I2691" s="154"/>
      <c r="L2691" s="151"/>
      <c r="M2691" s="155"/>
      <c r="T2691" s="156"/>
      <c r="AT2691" s="152" t="s">
        <v>208</v>
      </c>
      <c r="AU2691" s="152" t="s">
        <v>78</v>
      </c>
      <c r="AV2691" s="12" t="s">
        <v>76</v>
      </c>
      <c r="AW2691" s="12" t="s">
        <v>31</v>
      </c>
      <c r="AX2691" s="12" t="s">
        <v>69</v>
      </c>
      <c r="AY2691" s="152" t="s">
        <v>195</v>
      </c>
    </row>
    <row r="2692" spans="2:51" s="13" customFormat="1">
      <c r="B2692" s="157"/>
      <c r="D2692" s="145" t="s">
        <v>208</v>
      </c>
      <c r="E2692" s="158" t="s">
        <v>19</v>
      </c>
      <c r="F2692" s="159" t="s">
        <v>2008</v>
      </c>
      <c r="H2692" s="160">
        <v>2</v>
      </c>
      <c r="I2692" s="161"/>
      <c r="L2692" s="157"/>
      <c r="M2692" s="162"/>
      <c r="T2692" s="163"/>
      <c r="AT2692" s="158" t="s">
        <v>208</v>
      </c>
      <c r="AU2692" s="158" t="s">
        <v>78</v>
      </c>
      <c r="AV2692" s="13" t="s">
        <v>78</v>
      </c>
      <c r="AW2692" s="13" t="s">
        <v>31</v>
      </c>
      <c r="AX2692" s="13" t="s">
        <v>69</v>
      </c>
      <c r="AY2692" s="158" t="s">
        <v>195</v>
      </c>
    </row>
    <row r="2693" spans="2:51" s="12" customFormat="1">
      <c r="B2693" s="151"/>
      <c r="D2693" s="145" t="s">
        <v>208</v>
      </c>
      <c r="E2693" s="152" t="s">
        <v>19</v>
      </c>
      <c r="F2693" s="153" t="s">
        <v>1071</v>
      </c>
      <c r="H2693" s="152" t="s">
        <v>19</v>
      </c>
      <c r="I2693" s="154"/>
      <c r="L2693" s="151"/>
      <c r="M2693" s="155"/>
      <c r="T2693" s="156"/>
      <c r="AT2693" s="152" t="s">
        <v>208</v>
      </c>
      <c r="AU2693" s="152" t="s">
        <v>78</v>
      </c>
      <c r="AV2693" s="12" t="s">
        <v>76</v>
      </c>
      <c r="AW2693" s="12" t="s">
        <v>31</v>
      </c>
      <c r="AX2693" s="12" t="s">
        <v>69</v>
      </c>
      <c r="AY2693" s="152" t="s">
        <v>195</v>
      </c>
    </row>
    <row r="2694" spans="2:51" s="13" customFormat="1">
      <c r="B2694" s="157"/>
      <c r="D2694" s="145" t="s">
        <v>208</v>
      </c>
      <c r="E2694" s="158" t="s">
        <v>19</v>
      </c>
      <c r="F2694" s="159" t="s">
        <v>2006</v>
      </c>
      <c r="H2694" s="160">
        <v>1.95</v>
      </c>
      <c r="I2694" s="161"/>
      <c r="L2694" s="157"/>
      <c r="M2694" s="162"/>
      <c r="T2694" s="163"/>
      <c r="AT2694" s="158" t="s">
        <v>208</v>
      </c>
      <c r="AU2694" s="158" t="s">
        <v>78</v>
      </c>
      <c r="AV2694" s="13" t="s">
        <v>78</v>
      </c>
      <c r="AW2694" s="13" t="s">
        <v>31</v>
      </c>
      <c r="AX2694" s="13" t="s">
        <v>69</v>
      </c>
      <c r="AY2694" s="158" t="s">
        <v>195</v>
      </c>
    </row>
    <row r="2695" spans="2:51" s="12" customFormat="1">
      <c r="B2695" s="151"/>
      <c r="D2695" s="145" t="s">
        <v>208</v>
      </c>
      <c r="E2695" s="152" t="s">
        <v>19</v>
      </c>
      <c r="F2695" s="153" t="s">
        <v>1171</v>
      </c>
      <c r="H2695" s="152" t="s">
        <v>19</v>
      </c>
      <c r="I2695" s="154"/>
      <c r="L2695" s="151"/>
      <c r="M2695" s="155"/>
      <c r="T2695" s="156"/>
      <c r="AT2695" s="152" t="s">
        <v>208</v>
      </c>
      <c r="AU2695" s="152" t="s">
        <v>78</v>
      </c>
      <c r="AV2695" s="12" t="s">
        <v>76</v>
      </c>
      <c r="AW2695" s="12" t="s">
        <v>31</v>
      </c>
      <c r="AX2695" s="12" t="s">
        <v>69</v>
      </c>
      <c r="AY2695" s="152" t="s">
        <v>195</v>
      </c>
    </row>
    <row r="2696" spans="2:51" s="13" customFormat="1">
      <c r="B2696" s="157"/>
      <c r="D2696" s="145" t="s">
        <v>208</v>
      </c>
      <c r="E2696" s="158" t="s">
        <v>19</v>
      </c>
      <c r="F2696" s="159" t="s">
        <v>2009</v>
      </c>
      <c r="H2696" s="160">
        <v>2.6349999999999998</v>
      </c>
      <c r="I2696" s="161"/>
      <c r="L2696" s="157"/>
      <c r="M2696" s="162"/>
      <c r="T2696" s="163"/>
      <c r="AT2696" s="158" t="s">
        <v>208</v>
      </c>
      <c r="AU2696" s="158" t="s">
        <v>78</v>
      </c>
      <c r="AV2696" s="13" t="s">
        <v>78</v>
      </c>
      <c r="AW2696" s="13" t="s">
        <v>31</v>
      </c>
      <c r="AX2696" s="13" t="s">
        <v>69</v>
      </c>
      <c r="AY2696" s="158" t="s">
        <v>195</v>
      </c>
    </row>
    <row r="2697" spans="2:51" s="12" customFormat="1">
      <c r="B2697" s="151"/>
      <c r="D2697" s="145" t="s">
        <v>208</v>
      </c>
      <c r="E2697" s="152" t="s">
        <v>19</v>
      </c>
      <c r="F2697" s="153" t="s">
        <v>1175</v>
      </c>
      <c r="H2697" s="152" t="s">
        <v>19</v>
      </c>
      <c r="I2697" s="154"/>
      <c r="L2697" s="151"/>
      <c r="M2697" s="155"/>
      <c r="T2697" s="156"/>
      <c r="AT2697" s="152" t="s">
        <v>208</v>
      </c>
      <c r="AU2697" s="152" t="s">
        <v>78</v>
      </c>
      <c r="AV2697" s="12" t="s">
        <v>76</v>
      </c>
      <c r="AW2697" s="12" t="s">
        <v>31</v>
      </c>
      <c r="AX2697" s="12" t="s">
        <v>69</v>
      </c>
      <c r="AY2697" s="152" t="s">
        <v>195</v>
      </c>
    </row>
    <row r="2698" spans="2:51" s="13" customFormat="1">
      <c r="B2698" s="157"/>
      <c r="D2698" s="145" t="s">
        <v>208</v>
      </c>
      <c r="E2698" s="158" t="s">
        <v>19</v>
      </c>
      <c r="F2698" s="159" t="s">
        <v>2010</v>
      </c>
      <c r="H2698" s="160">
        <v>1.8</v>
      </c>
      <c r="I2698" s="161"/>
      <c r="L2698" s="157"/>
      <c r="M2698" s="162"/>
      <c r="T2698" s="163"/>
      <c r="AT2698" s="158" t="s">
        <v>208</v>
      </c>
      <c r="AU2698" s="158" t="s">
        <v>78</v>
      </c>
      <c r="AV2698" s="13" t="s">
        <v>78</v>
      </c>
      <c r="AW2698" s="13" t="s">
        <v>31</v>
      </c>
      <c r="AX2698" s="13" t="s">
        <v>69</v>
      </c>
      <c r="AY2698" s="158" t="s">
        <v>195</v>
      </c>
    </row>
    <row r="2699" spans="2:51" s="12" customFormat="1">
      <c r="B2699" s="151"/>
      <c r="D2699" s="145" t="s">
        <v>208</v>
      </c>
      <c r="E2699" s="152" t="s">
        <v>19</v>
      </c>
      <c r="F2699" s="153" t="s">
        <v>1073</v>
      </c>
      <c r="H2699" s="152" t="s">
        <v>19</v>
      </c>
      <c r="I2699" s="154"/>
      <c r="L2699" s="151"/>
      <c r="M2699" s="155"/>
      <c r="T2699" s="156"/>
      <c r="AT2699" s="152" t="s">
        <v>208</v>
      </c>
      <c r="AU2699" s="152" t="s">
        <v>78</v>
      </c>
      <c r="AV2699" s="12" t="s">
        <v>76</v>
      </c>
      <c r="AW2699" s="12" t="s">
        <v>31</v>
      </c>
      <c r="AX2699" s="12" t="s">
        <v>69</v>
      </c>
      <c r="AY2699" s="152" t="s">
        <v>195</v>
      </c>
    </row>
    <row r="2700" spans="2:51" s="13" customFormat="1">
      <c r="B2700" s="157"/>
      <c r="D2700" s="145" t="s">
        <v>208</v>
      </c>
      <c r="E2700" s="158" t="s">
        <v>19</v>
      </c>
      <c r="F2700" s="159" t="s">
        <v>2006</v>
      </c>
      <c r="H2700" s="160">
        <v>1.95</v>
      </c>
      <c r="I2700" s="161"/>
      <c r="L2700" s="157"/>
      <c r="M2700" s="162"/>
      <c r="T2700" s="163"/>
      <c r="AT2700" s="158" t="s">
        <v>208</v>
      </c>
      <c r="AU2700" s="158" t="s">
        <v>78</v>
      </c>
      <c r="AV2700" s="13" t="s">
        <v>78</v>
      </c>
      <c r="AW2700" s="13" t="s">
        <v>31</v>
      </c>
      <c r="AX2700" s="13" t="s">
        <v>69</v>
      </c>
      <c r="AY2700" s="158" t="s">
        <v>195</v>
      </c>
    </row>
    <row r="2701" spans="2:51" s="12" customFormat="1">
      <c r="B2701" s="151"/>
      <c r="D2701" s="145" t="s">
        <v>208</v>
      </c>
      <c r="E2701" s="152" t="s">
        <v>19</v>
      </c>
      <c r="F2701" s="153" t="s">
        <v>494</v>
      </c>
      <c r="H2701" s="152" t="s">
        <v>19</v>
      </c>
      <c r="I2701" s="154"/>
      <c r="L2701" s="151"/>
      <c r="M2701" s="155"/>
      <c r="T2701" s="156"/>
      <c r="AT2701" s="152" t="s">
        <v>208</v>
      </c>
      <c r="AU2701" s="152" t="s">
        <v>78</v>
      </c>
      <c r="AV2701" s="12" t="s">
        <v>76</v>
      </c>
      <c r="AW2701" s="12" t="s">
        <v>31</v>
      </c>
      <c r="AX2701" s="12" t="s">
        <v>69</v>
      </c>
      <c r="AY2701" s="152" t="s">
        <v>195</v>
      </c>
    </row>
    <row r="2702" spans="2:51" s="12" customFormat="1">
      <c r="B2702" s="151"/>
      <c r="D2702" s="145" t="s">
        <v>208</v>
      </c>
      <c r="E2702" s="152" t="s">
        <v>19</v>
      </c>
      <c r="F2702" s="153" t="s">
        <v>1078</v>
      </c>
      <c r="H2702" s="152" t="s">
        <v>19</v>
      </c>
      <c r="I2702" s="154"/>
      <c r="L2702" s="151"/>
      <c r="M2702" s="155"/>
      <c r="T2702" s="156"/>
      <c r="AT2702" s="152" t="s">
        <v>208</v>
      </c>
      <c r="AU2702" s="152" t="s">
        <v>78</v>
      </c>
      <c r="AV2702" s="12" t="s">
        <v>76</v>
      </c>
      <c r="AW2702" s="12" t="s">
        <v>31</v>
      </c>
      <c r="AX2702" s="12" t="s">
        <v>69</v>
      </c>
      <c r="AY2702" s="152" t="s">
        <v>195</v>
      </c>
    </row>
    <row r="2703" spans="2:51" s="13" customFormat="1">
      <c r="B2703" s="157"/>
      <c r="D2703" s="145" t="s">
        <v>208</v>
      </c>
      <c r="E2703" s="158" t="s">
        <v>19</v>
      </c>
      <c r="F2703" s="159" t="s">
        <v>2011</v>
      </c>
      <c r="H2703" s="160">
        <v>15.922000000000001</v>
      </c>
      <c r="I2703" s="161"/>
      <c r="L2703" s="157"/>
      <c r="M2703" s="162"/>
      <c r="T2703" s="163"/>
      <c r="AT2703" s="158" t="s">
        <v>208</v>
      </c>
      <c r="AU2703" s="158" t="s">
        <v>78</v>
      </c>
      <c r="AV2703" s="13" t="s">
        <v>78</v>
      </c>
      <c r="AW2703" s="13" t="s">
        <v>31</v>
      </c>
      <c r="AX2703" s="13" t="s">
        <v>69</v>
      </c>
      <c r="AY2703" s="158" t="s">
        <v>195</v>
      </c>
    </row>
    <row r="2704" spans="2:51" s="12" customFormat="1">
      <c r="B2704" s="151"/>
      <c r="D2704" s="145" t="s">
        <v>208</v>
      </c>
      <c r="E2704" s="152" t="s">
        <v>19</v>
      </c>
      <c r="F2704" s="153" t="s">
        <v>1082</v>
      </c>
      <c r="H2704" s="152" t="s">
        <v>19</v>
      </c>
      <c r="I2704" s="154"/>
      <c r="L2704" s="151"/>
      <c r="M2704" s="155"/>
      <c r="T2704" s="156"/>
      <c r="AT2704" s="152" t="s">
        <v>208</v>
      </c>
      <c r="AU2704" s="152" t="s">
        <v>78</v>
      </c>
      <c r="AV2704" s="12" t="s">
        <v>76</v>
      </c>
      <c r="AW2704" s="12" t="s">
        <v>31</v>
      </c>
      <c r="AX2704" s="12" t="s">
        <v>69</v>
      </c>
      <c r="AY2704" s="152" t="s">
        <v>195</v>
      </c>
    </row>
    <row r="2705" spans="2:51" s="13" customFormat="1">
      <c r="B2705" s="157"/>
      <c r="D2705" s="145" t="s">
        <v>208</v>
      </c>
      <c r="E2705" s="158" t="s">
        <v>19</v>
      </c>
      <c r="F2705" s="159" t="s">
        <v>2012</v>
      </c>
      <c r="H2705" s="160">
        <v>1.6</v>
      </c>
      <c r="I2705" s="161"/>
      <c r="L2705" s="157"/>
      <c r="M2705" s="162"/>
      <c r="T2705" s="163"/>
      <c r="AT2705" s="158" t="s">
        <v>208</v>
      </c>
      <c r="AU2705" s="158" t="s">
        <v>78</v>
      </c>
      <c r="AV2705" s="13" t="s">
        <v>78</v>
      </c>
      <c r="AW2705" s="13" t="s">
        <v>31</v>
      </c>
      <c r="AX2705" s="13" t="s">
        <v>69</v>
      </c>
      <c r="AY2705" s="158" t="s">
        <v>195</v>
      </c>
    </row>
    <row r="2706" spans="2:51" s="12" customFormat="1">
      <c r="B2706" s="151"/>
      <c r="D2706" s="145" t="s">
        <v>208</v>
      </c>
      <c r="E2706" s="152" t="s">
        <v>19</v>
      </c>
      <c r="F2706" s="153" t="s">
        <v>1084</v>
      </c>
      <c r="H2706" s="152" t="s">
        <v>19</v>
      </c>
      <c r="I2706" s="154"/>
      <c r="L2706" s="151"/>
      <c r="M2706" s="155"/>
      <c r="T2706" s="156"/>
      <c r="AT2706" s="152" t="s">
        <v>208</v>
      </c>
      <c r="AU2706" s="152" t="s">
        <v>78</v>
      </c>
      <c r="AV2706" s="12" t="s">
        <v>76</v>
      </c>
      <c r="AW2706" s="12" t="s">
        <v>31</v>
      </c>
      <c r="AX2706" s="12" t="s">
        <v>69</v>
      </c>
      <c r="AY2706" s="152" t="s">
        <v>195</v>
      </c>
    </row>
    <row r="2707" spans="2:51" s="13" customFormat="1">
      <c r="B2707" s="157"/>
      <c r="D2707" s="145" t="s">
        <v>208</v>
      </c>
      <c r="E2707" s="158" t="s">
        <v>19</v>
      </c>
      <c r="F2707" s="159" t="s">
        <v>2013</v>
      </c>
      <c r="H2707" s="160">
        <v>5.0999999999999996</v>
      </c>
      <c r="I2707" s="161"/>
      <c r="L2707" s="157"/>
      <c r="M2707" s="162"/>
      <c r="T2707" s="163"/>
      <c r="AT2707" s="158" t="s">
        <v>208</v>
      </c>
      <c r="AU2707" s="158" t="s">
        <v>78</v>
      </c>
      <c r="AV2707" s="13" t="s">
        <v>78</v>
      </c>
      <c r="AW2707" s="13" t="s">
        <v>31</v>
      </c>
      <c r="AX2707" s="13" t="s">
        <v>69</v>
      </c>
      <c r="AY2707" s="158" t="s">
        <v>195</v>
      </c>
    </row>
    <row r="2708" spans="2:51" s="12" customFormat="1">
      <c r="B2708" s="151"/>
      <c r="D2708" s="145" t="s">
        <v>208</v>
      </c>
      <c r="E2708" s="152" t="s">
        <v>19</v>
      </c>
      <c r="F2708" s="153" t="s">
        <v>1183</v>
      </c>
      <c r="H2708" s="152" t="s">
        <v>19</v>
      </c>
      <c r="I2708" s="154"/>
      <c r="L2708" s="151"/>
      <c r="M2708" s="155"/>
      <c r="T2708" s="156"/>
      <c r="AT2708" s="152" t="s">
        <v>208</v>
      </c>
      <c r="AU2708" s="152" t="s">
        <v>78</v>
      </c>
      <c r="AV2708" s="12" t="s">
        <v>76</v>
      </c>
      <c r="AW2708" s="12" t="s">
        <v>31</v>
      </c>
      <c r="AX2708" s="12" t="s">
        <v>69</v>
      </c>
      <c r="AY2708" s="152" t="s">
        <v>195</v>
      </c>
    </row>
    <row r="2709" spans="2:51" s="13" customFormat="1">
      <c r="B2709" s="157"/>
      <c r="D2709" s="145" t="s">
        <v>208</v>
      </c>
      <c r="E2709" s="158" t="s">
        <v>19</v>
      </c>
      <c r="F2709" s="159" t="s">
        <v>2014</v>
      </c>
      <c r="H2709" s="160">
        <v>1.35</v>
      </c>
      <c r="I2709" s="161"/>
      <c r="L2709" s="157"/>
      <c r="M2709" s="162"/>
      <c r="T2709" s="163"/>
      <c r="AT2709" s="158" t="s">
        <v>208</v>
      </c>
      <c r="AU2709" s="158" t="s">
        <v>78</v>
      </c>
      <c r="AV2709" s="13" t="s">
        <v>78</v>
      </c>
      <c r="AW2709" s="13" t="s">
        <v>31</v>
      </c>
      <c r="AX2709" s="13" t="s">
        <v>69</v>
      </c>
      <c r="AY2709" s="158" t="s">
        <v>195</v>
      </c>
    </row>
    <row r="2710" spans="2:51" s="12" customFormat="1">
      <c r="B2710" s="151"/>
      <c r="D2710" s="145" t="s">
        <v>208</v>
      </c>
      <c r="E2710" s="152" t="s">
        <v>19</v>
      </c>
      <c r="F2710" s="153" t="s">
        <v>1088</v>
      </c>
      <c r="H2710" s="152" t="s">
        <v>19</v>
      </c>
      <c r="I2710" s="154"/>
      <c r="L2710" s="151"/>
      <c r="M2710" s="155"/>
      <c r="T2710" s="156"/>
      <c r="AT2710" s="152" t="s">
        <v>208</v>
      </c>
      <c r="AU2710" s="152" t="s">
        <v>78</v>
      </c>
      <c r="AV2710" s="12" t="s">
        <v>76</v>
      </c>
      <c r="AW2710" s="12" t="s">
        <v>31</v>
      </c>
      <c r="AX2710" s="12" t="s">
        <v>69</v>
      </c>
      <c r="AY2710" s="152" t="s">
        <v>195</v>
      </c>
    </row>
    <row r="2711" spans="2:51" s="13" customFormat="1">
      <c r="B2711" s="157"/>
      <c r="D2711" s="145" t="s">
        <v>208</v>
      </c>
      <c r="E2711" s="158" t="s">
        <v>19</v>
      </c>
      <c r="F2711" s="159" t="s">
        <v>2006</v>
      </c>
      <c r="H2711" s="160">
        <v>1.95</v>
      </c>
      <c r="I2711" s="161"/>
      <c r="L2711" s="157"/>
      <c r="M2711" s="162"/>
      <c r="T2711" s="163"/>
      <c r="AT2711" s="158" t="s">
        <v>208</v>
      </c>
      <c r="AU2711" s="158" t="s">
        <v>78</v>
      </c>
      <c r="AV2711" s="13" t="s">
        <v>78</v>
      </c>
      <c r="AW2711" s="13" t="s">
        <v>31</v>
      </c>
      <c r="AX2711" s="13" t="s">
        <v>69</v>
      </c>
      <c r="AY2711" s="158" t="s">
        <v>195</v>
      </c>
    </row>
    <row r="2712" spans="2:51" s="12" customFormat="1">
      <c r="B2712" s="151"/>
      <c r="D2712" s="145" t="s">
        <v>208</v>
      </c>
      <c r="E2712" s="152" t="s">
        <v>19</v>
      </c>
      <c r="F2712" s="153" t="s">
        <v>1189</v>
      </c>
      <c r="H2712" s="152" t="s">
        <v>19</v>
      </c>
      <c r="I2712" s="154"/>
      <c r="L2712" s="151"/>
      <c r="M2712" s="155"/>
      <c r="T2712" s="156"/>
      <c r="AT2712" s="152" t="s">
        <v>208</v>
      </c>
      <c r="AU2712" s="152" t="s">
        <v>78</v>
      </c>
      <c r="AV2712" s="12" t="s">
        <v>76</v>
      </c>
      <c r="AW2712" s="12" t="s">
        <v>31</v>
      </c>
      <c r="AX2712" s="12" t="s">
        <v>69</v>
      </c>
      <c r="AY2712" s="152" t="s">
        <v>195</v>
      </c>
    </row>
    <row r="2713" spans="2:51" s="13" customFormat="1">
      <c r="B2713" s="157"/>
      <c r="D2713" s="145" t="s">
        <v>208</v>
      </c>
      <c r="E2713" s="158" t="s">
        <v>19</v>
      </c>
      <c r="F2713" s="159" t="s">
        <v>2010</v>
      </c>
      <c r="H2713" s="160">
        <v>1.8</v>
      </c>
      <c r="I2713" s="161"/>
      <c r="L2713" s="157"/>
      <c r="M2713" s="162"/>
      <c r="T2713" s="163"/>
      <c r="AT2713" s="158" t="s">
        <v>208</v>
      </c>
      <c r="AU2713" s="158" t="s">
        <v>78</v>
      </c>
      <c r="AV2713" s="13" t="s">
        <v>78</v>
      </c>
      <c r="AW2713" s="13" t="s">
        <v>31</v>
      </c>
      <c r="AX2713" s="13" t="s">
        <v>69</v>
      </c>
      <c r="AY2713" s="158" t="s">
        <v>195</v>
      </c>
    </row>
    <row r="2714" spans="2:51" s="12" customFormat="1">
      <c r="B2714" s="151"/>
      <c r="D2714" s="145" t="s">
        <v>208</v>
      </c>
      <c r="E2714" s="152" t="s">
        <v>19</v>
      </c>
      <c r="F2714" s="153" t="s">
        <v>1089</v>
      </c>
      <c r="H2714" s="152" t="s">
        <v>19</v>
      </c>
      <c r="I2714" s="154"/>
      <c r="L2714" s="151"/>
      <c r="M2714" s="155"/>
      <c r="T2714" s="156"/>
      <c r="AT2714" s="152" t="s">
        <v>208</v>
      </c>
      <c r="AU2714" s="152" t="s">
        <v>78</v>
      </c>
      <c r="AV2714" s="12" t="s">
        <v>76</v>
      </c>
      <c r="AW2714" s="12" t="s">
        <v>31</v>
      </c>
      <c r="AX2714" s="12" t="s">
        <v>69</v>
      </c>
      <c r="AY2714" s="152" t="s">
        <v>195</v>
      </c>
    </row>
    <row r="2715" spans="2:51" s="13" customFormat="1">
      <c r="B2715" s="157"/>
      <c r="D2715" s="145" t="s">
        <v>208</v>
      </c>
      <c r="E2715" s="158" t="s">
        <v>19</v>
      </c>
      <c r="F2715" s="159" t="s">
        <v>2006</v>
      </c>
      <c r="H2715" s="160">
        <v>1.95</v>
      </c>
      <c r="I2715" s="161"/>
      <c r="L2715" s="157"/>
      <c r="M2715" s="162"/>
      <c r="T2715" s="163"/>
      <c r="AT2715" s="158" t="s">
        <v>208</v>
      </c>
      <c r="AU2715" s="158" t="s">
        <v>78</v>
      </c>
      <c r="AV2715" s="13" t="s">
        <v>78</v>
      </c>
      <c r="AW2715" s="13" t="s">
        <v>31</v>
      </c>
      <c r="AX2715" s="13" t="s">
        <v>69</v>
      </c>
      <c r="AY2715" s="158" t="s">
        <v>195</v>
      </c>
    </row>
    <row r="2716" spans="2:51" s="12" customFormat="1">
      <c r="B2716" s="151"/>
      <c r="D2716" s="145" t="s">
        <v>208</v>
      </c>
      <c r="E2716" s="152" t="s">
        <v>19</v>
      </c>
      <c r="F2716" s="153" t="s">
        <v>1191</v>
      </c>
      <c r="H2716" s="152" t="s">
        <v>19</v>
      </c>
      <c r="I2716" s="154"/>
      <c r="L2716" s="151"/>
      <c r="M2716" s="155"/>
      <c r="T2716" s="156"/>
      <c r="AT2716" s="152" t="s">
        <v>208</v>
      </c>
      <c r="AU2716" s="152" t="s">
        <v>78</v>
      </c>
      <c r="AV2716" s="12" t="s">
        <v>76</v>
      </c>
      <c r="AW2716" s="12" t="s">
        <v>31</v>
      </c>
      <c r="AX2716" s="12" t="s">
        <v>69</v>
      </c>
      <c r="AY2716" s="152" t="s">
        <v>195</v>
      </c>
    </row>
    <row r="2717" spans="2:51" s="13" customFormat="1">
      <c r="B2717" s="157"/>
      <c r="D2717" s="145" t="s">
        <v>208</v>
      </c>
      <c r="E2717" s="158" t="s">
        <v>19</v>
      </c>
      <c r="F2717" s="159" t="s">
        <v>2010</v>
      </c>
      <c r="H2717" s="160">
        <v>1.8</v>
      </c>
      <c r="I2717" s="161"/>
      <c r="L2717" s="157"/>
      <c r="M2717" s="162"/>
      <c r="T2717" s="163"/>
      <c r="AT2717" s="158" t="s">
        <v>208</v>
      </c>
      <c r="AU2717" s="158" t="s">
        <v>78</v>
      </c>
      <c r="AV2717" s="13" t="s">
        <v>78</v>
      </c>
      <c r="AW2717" s="13" t="s">
        <v>31</v>
      </c>
      <c r="AX2717" s="13" t="s">
        <v>69</v>
      </c>
      <c r="AY2717" s="158" t="s">
        <v>195</v>
      </c>
    </row>
    <row r="2718" spans="2:51" s="12" customFormat="1">
      <c r="B2718" s="151"/>
      <c r="D2718" s="145" t="s">
        <v>208</v>
      </c>
      <c r="E2718" s="152" t="s">
        <v>19</v>
      </c>
      <c r="F2718" s="153" t="s">
        <v>1090</v>
      </c>
      <c r="H2718" s="152" t="s">
        <v>19</v>
      </c>
      <c r="I2718" s="154"/>
      <c r="L2718" s="151"/>
      <c r="M2718" s="155"/>
      <c r="T2718" s="156"/>
      <c r="AT2718" s="152" t="s">
        <v>208</v>
      </c>
      <c r="AU2718" s="152" t="s">
        <v>78</v>
      </c>
      <c r="AV2718" s="12" t="s">
        <v>76</v>
      </c>
      <c r="AW2718" s="12" t="s">
        <v>31</v>
      </c>
      <c r="AX2718" s="12" t="s">
        <v>69</v>
      </c>
      <c r="AY2718" s="152" t="s">
        <v>195</v>
      </c>
    </row>
    <row r="2719" spans="2:51" s="13" customFormat="1">
      <c r="B2719" s="157"/>
      <c r="D2719" s="145" t="s">
        <v>208</v>
      </c>
      <c r="E2719" s="158" t="s">
        <v>19</v>
      </c>
      <c r="F2719" s="159" t="s">
        <v>1933</v>
      </c>
      <c r="H2719" s="160">
        <v>2.1</v>
      </c>
      <c r="I2719" s="161"/>
      <c r="L2719" s="157"/>
      <c r="M2719" s="162"/>
      <c r="T2719" s="163"/>
      <c r="AT2719" s="158" t="s">
        <v>208</v>
      </c>
      <c r="AU2719" s="158" t="s">
        <v>78</v>
      </c>
      <c r="AV2719" s="13" t="s">
        <v>78</v>
      </c>
      <c r="AW2719" s="13" t="s">
        <v>31</v>
      </c>
      <c r="AX2719" s="13" t="s">
        <v>69</v>
      </c>
      <c r="AY2719" s="158" t="s">
        <v>195</v>
      </c>
    </row>
    <row r="2720" spans="2:51" s="12" customFormat="1">
      <c r="B2720" s="151"/>
      <c r="D2720" s="145" t="s">
        <v>208</v>
      </c>
      <c r="E2720" s="152" t="s">
        <v>19</v>
      </c>
      <c r="F2720" s="153" t="s">
        <v>1193</v>
      </c>
      <c r="H2720" s="152" t="s">
        <v>19</v>
      </c>
      <c r="I2720" s="154"/>
      <c r="L2720" s="151"/>
      <c r="M2720" s="155"/>
      <c r="T2720" s="156"/>
      <c r="AT2720" s="152" t="s">
        <v>208</v>
      </c>
      <c r="AU2720" s="152" t="s">
        <v>78</v>
      </c>
      <c r="AV2720" s="12" t="s">
        <v>76</v>
      </c>
      <c r="AW2720" s="12" t="s">
        <v>31</v>
      </c>
      <c r="AX2720" s="12" t="s">
        <v>69</v>
      </c>
      <c r="AY2720" s="152" t="s">
        <v>195</v>
      </c>
    </row>
    <row r="2721" spans="2:51" s="13" customFormat="1">
      <c r="B2721" s="157"/>
      <c r="D2721" s="145" t="s">
        <v>208</v>
      </c>
      <c r="E2721" s="158" t="s">
        <v>19</v>
      </c>
      <c r="F2721" s="159" t="s">
        <v>2010</v>
      </c>
      <c r="H2721" s="160">
        <v>1.8</v>
      </c>
      <c r="I2721" s="161"/>
      <c r="L2721" s="157"/>
      <c r="M2721" s="162"/>
      <c r="T2721" s="163"/>
      <c r="AT2721" s="158" t="s">
        <v>208</v>
      </c>
      <c r="AU2721" s="158" t="s">
        <v>78</v>
      </c>
      <c r="AV2721" s="13" t="s">
        <v>78</v>
      </c>
      <c r="AW2721" s="13" t="s">
        <v>31</v>
      </c>
      <c r="AX2721" s="13" t="s">
        <v>69</v>
      </c>
      <c r="AY2721" s="158" t="s">
        <v>195</v>
      </c>
    </row>
    <row r="2722" spans="2:51" s="12" customFormat="1">
      <c r="B2722" s="151"/>
      <c r="D2722" s="145" t="s">
        <v>208</v>
      </c>
      <c r="E2722" s="152" t="s">
        <v>19</v>
      </c>
      <c r="F2722" s="153" t="s">
        <v>1092</v>
      </c>
      <c r="H2722" s="152" t="s">
        <v>19</v>
      </c>
      <c r="I2722" s="154"/>
      <c r="L2722" s="151"/>
      <c r="M2722" s="155"/>
      <c r="T2722" s="156"/>
      <c r="AT2722" s="152" t="s">
        <v>208</v>
      </c>
      <c r="AU2722" s="152" t="s">
        <v>78</v>
      </c>
      <c r="AV2722" s="12" t="s">
        <v>76</v>
      </c>
      <c r="AW2722" s="12" t="s">
        <v>31</v>
      </c>
      <c r="AX2722" s="12" t="s">
        <v>69</v>
      </c>
      <c r="AY2722" s="152" t="s">
        <v>195</v>
      </c>
    </row>
    <row r="2723" spans="2:51" s="13" customFormat="1">
      <c r="B2723" s="157"/>
      <c r="D2723" s="145" t="s">
        <v>208</v>
      </c>
      <c r="E2723" s="158" t="s">
        <v>19</v>
      </c>
      <c r="F2723" s="159" t="s">
        <v>2006</v>
      </c>
      <c r="H2723" s="160">
        <v>1.95</v>
      </c>
      <c r="I2723" s="161"/>
      <c r="L2723" s="157"/>
      <c r="M2723" s="162"/>
      <c r="T2723" s="163"/>
      <c r="AT2723" s="158" t="s">
        <v>208</v>
      </c>
      <c r="AU2723" s="158" t="s">
        <v>78</v>
      </c>
      <c r="AV2723" s="13" t="s">
        <v>78</v>
      </c>
      <c r="AW2723" s="13" t="s">
        <v>31</v>
      </c>
      <c r="AX2723" s="13" t="s">
        <v>69</v>
      </c>
      <c r="AY2723" s="158" t="s">
        <v>195</v>
      </c>
    </row>
    <row r="2724" spans="2:51" s="12" customFormat="1">
      <c r="B2724" s="151"/>
      <c r="D2724" s="145" t="s">
        <v>208</v>
      </c>
      <c r="E2724" s="152" t="s">
        <v>19</v>
      </c>
      <c r="F2724" s="153" t="s">
        <v>1194</v>
      </c>
      <c r="H2724" s="152" t="s">
        <v>19</v>
      </c>
      <c r="I2724" s="154"/>
      <c r="L2724" s="151"/>
      <c r="M2724" s="155"/>
      <c r="T2724" s="156"/>
      <c r="AT2724" s="152" t="s">
        <v>208</v>
      </c>
      <c r="AU2724" s="152" t="s">
        <v>78</v>
      </c>
      <c r="AV2724" s="12" t="s">
        <v>76</v>
      </c>
      <c r="AW2724" s="12" t="s">
        <v>31</v>
      </c>
      <c r="AX2724" s="12" t="s">
        <v>69</v>
      </c>
      <c r="AY2724" s="152" t="s">
        <v>195</v>
      </c>
    </row>
    <row r="2725" spans="2:51" s="13" customFormat="1">
      <c r="B2725" s="157"/>
      <c r="D2725" s="145" t="s">
        <v>208</v>
      </c>
      <c r="E2725" s="158" t="s">
        <v>19</v>
      </c>
      <c r="F2725" s="159" t="s">
        <v>2010</v>
      </c>
      <c r="H2725" s="160">
        <v>1.8</v>
      </c>
      <c r="I2725" s="161"/>
      <c r="L2725" s="157"/>
      <c r="M2725" s="162"/>
      <c r="T2725" s="163"/>
      <c r="AT2725" s="158" t="s">
        <v>208</v>
      </c>
      <c r="AU2725" s="158" t="s">
        <v>78</v>
      </c>
      <c r="AV2725" s="13" t="s">
        <v>78</v>
      </c>
      <c r="AW2725" s="13" t="s">
        <v>31</v>
      </c>
      <c r="AX2725" s="13" t="s">
        <v>69</v>
      </c>
      <c r="AY2725" s="158" t="s">
        <v>195</v>
      </c>
    </row>
    <row r="2726" spans="2:51" s="12" customFormat="1">
      <c r="B2726" s="151"/>
      <c r="D2726" s="145" t="s">
        <v>208</v>
      </c>
      <c r="E2726" s="152" t="s">
        <v>19</v>
      </c>
      <c r="F2726" s="153" t="s">
        <v>1093</v>
      </c>
      <c r="H2726" s="152" t="s">
        <v>19</v>
      </c>
      <c r="I2726" s="154"/>
      <c r="L2726" s="151"/>
      <c r="M2726" s="155"/>
      <c r="T2726" s="156"/>
      <c r="AT2726" s="152" t="s">
        <v>208</v>
      </c>
      <c r="AU2726" s="152" t="s">
        <v>78</v>
      </c>
      <c r="AV2726" s="12" t="s">
        <v>76</v>
      </c>
      <c r="AW2726" s="12" t="s">
        <v>31</v>
      </c>
      <c r="AX2726" s="12" t="s">
        <v>69</v>
      </c>
      <c r="AY2726" s="152" t="s">
        <v>195</v>
      </c>
    </row>
    <row r="2727" spans="2:51" s="13" customFormat="1">
      <c r="B2727" s="157"/>
      <c r="D2727" s="145" t="s">
        <v>208</v>
      </c>
      <c r="E2727" s="158" t="s">
        <v>19</v>
      </c>
      <c r="F2727" s="159" t="s">
        <v>2006</v>
      </c>
      <c r="H2727" s="160">
        <v>1.95</v>
      </c>
      <c r="I2727" s="161"/>
      <c r="L2727" s="157"/>
      <c r="M2727" s="162"/>
      <c r="T2727" s="163"/>
      <c r="AT2727" s="158" t="s">
        <v>208</v>
      </c>
      <c r="AU2727" s="158" t="s">
        <v>78</v>
      </c>
      <c r="AV2727" s="13" t="s">
        <v>78</v>
      </c>
      <c r="AW2727" s="13" t="s">
        <v>31</v>
      </c>
      <c r="AX2727" s="13" t="s">
        <v>69</v>
      </c>
      <c r="AY2727" s="158" t="s">
        <v>195</v>
      </c>
    </row>
    <row r="2728" spans="2:51" s="12" customFormat="1">
      <c r="B2728" s="151"/>
      <c r="D2728" s="145" t="s">
        <v>208</v>
      </c>
      <c r="E2728" s="152" t="s">
        <v>19</v>
      </c>
      <c r="F2728" s="153" t="s">
        <v>1095</v>
      </c>
      <c r="H2728" s="152" t="s">
        <v>19</v>
      </c>
      <c r="I2728" s="154"/>
      <c r="L2728" s="151"/>
      <c r="M2728" s="155"/>
      <c r="T2728" s="156"/>
      <c r="AT2728" s="152" t="s">
        <v>208</v>
      </c>
      <c r="AU2728" s="152" t="s">
        <v>78</v>
      </c>
      <c r="AV2728" s="12" t="s">
        <v>76</v>
      </c>
      <c r="AW2728" s="12" t="s">
        <v>31</v>
      </c>
      <c r="AX2728" s="12" t="s">
        <v>69</v>
      </c>
      <c r="AY2728" s="152" t="s">
        <v>195</v>
      </c>
    </row>
    <row r="2729" spans="2:51" s="13" customFormat="1">
      <c r="B2729" s="157"/>
      <c r="D2729" s="145" t="s">
        <v>208</v>
      </c>
      <c r="E2729" s="158" t="s">
        <v>19</v>
      </c>
      <c r="F2729" s="159" t="s">
        <v>1953</v>
      </c>
      <c r="H2729" s="160">
        <v>2.4</v>
      </c>
      <c r="I2729" s="161"/>
      <c r="L2729" s="157"/>
      <c r="M2729" s="162"/>
      <c r="T2729" s="163"/>
      <c r="AT2729" s="158" t="s">
        <v>208</v>
      </c>
      <c r="AU2729" s="158" t="s">
        <v>78</v>
      </c>
      <c r="AV2729" s="13" t="s">
        <v>78</v>
      </c>
      <c r="AW2729" s="13" t="s">
        <v>31</v>
      </c>
      <c r="AX2729" s="13" t="s">
        <v>69</v>
      </c>
      <c r="AY2729" s="158" t="s">
        <v>195</v>
      </c>
    </row>
    <row r="2730" spans="2:51" s="12" customFormat="1">
      <c r="B2730" s="151"/>
      <c r="D2730" s="145" t="s">
        <v>208</v>
      </c>
      <c r="E2730" s="152" t="s">
        <v>19</v>
      </c>
      <c r="F2730" s="153" t="s">
        <v>1096</v>
      </c>
      <c r="H2730" s="152" t="s">
        <v>19</v>
      </c>
      <c r="I2730" s="154"/>
      <c r="L2730" s="151"/>
      <c r="M2730" s="155"/>
      <c r="T2730" s="156"/>
      <c r="AT2730" s="152" t="s">
        <v>208</v>
      </c>
      <c r="AU2730" s="152" t="s">
        <v>78</v>
      </c>
      <c r="AV2730" s="12" t="s">
        <v>76</v>
      </c>
      <c r="AW2730" s="12" t="s">
        <v>31</v>
      </c>
      <c r="AX2730" s="12" t="s">
        <v>69</v>
      </c>
      <c r="AY2730" s="152" t="s">
        <v>195</v>
      </c>
    </row>
    <row r="2731" spans="2:51" s="13" customFormat="1">
      <c r="B2731" s="157"/>
      <c r="D2731" s="145" t="s">
        <v>208</v>
      </c>
      <c r="E2731" s="158" t="s">
        <v>19</v>
      </c>
      <c r="F2731" s="159" t="s">
        <v>1933</v>
      </c>
      <c r="H2731" s="160">
        <v>2.1</v>
      </c>
      <c r="I2731" s="161"/>
      <c r="L2731" s="157"/>
      <c r="M2731" s="162"/>
      <c r="T2731" s="163"/>
      <c r="AT2731" s="158" t="s">
        <v>208</v>
      </c>
      <c r="AU2731" s="158" t="s">
        <v>78</v>
      </c>
      <c r="AV2731" s="13" t="s">
        <v>78</v>
      </c>
      <c r="AW2731" s="13" t="s">
        <v>31</v>
      </c>
      <c r="AX2731" s="13" t="s">
        <v>69</v>
      </c>
      <c r="AY2731" s="158" t="s">
        <v>195</v>
      </c>
    </row>
    <row r="2732" spans="2:51" s="12" customFormat="1">
      <c r="B2732" s="151"/>
      <c r="D2732" s="145" t="s">
        <v>208</v>
      </c>
      <c r="E2732" s="152" t="s">
        <v>19</v>
      </c>
      <c r="F2732" s="153" t="s">
        <v>1198</v>
      </c>
      <c r="H2732" s="152" t="s">
        <v>19</v>
      </c>
      <c r="I2732" s="154"/>
      <c r="L2732" s="151"/>
      <c r="M2732" s="155"/>
      <c r="T2732" s="156"/>
      <c r="AT2732" s="152" t="s">
        <v>208</v>
      </c>
      <c r="AU2732" s="152" t="s">
        <v>78</v>
      </c>
      <c r="AV2732" s="12" t="s">
        <v>76</v>
      </c>
      <c r="AW2732" s="12" t="s">
        <v>31</v>
      </c>
      <c r="AX2732" s="12" t="s">
        <v>69</v>
      </c>
      <c r="AY2732" s="152" t="s">
        <v>195</v>
      </c>
    </row>
    <row r="2733" spans="2:51" s="13" customFormat="1">
      <c r="B2733" s="157"/>
      <c r="D2733" s="145" t="s">
        <v>208</v>
      </c>
      <c r="E2733" s="158" t="s">
        <v>19</v>
      </c>
      <c r="F2733" s="159" t="s">
        <v>2010</v>
      </c>
      <c r="H2733" s="160">
        <v>1.8</v>
      </c>
      <c r="I2733" s="161"/>
      <c r="L2733" s="157"/>
      <c r="M2733" s="162"/>
      <c r="T2733" s="163"/>
      <c r="AT2733" s="158" t="s">
        <v>208</v>
      </c>
      <c r="AU2733" s="158" t="s">
        <v>78</v>
      </c>
      <c r="AV2733" s="13" t="s">
        <v>78</v>
      </c>
      <c r="AW2733" s="13" t="s">
        <v>31</v>
      </c>
      <c r="AX2733" s="13" t="s">
        <v>69</v>
      </c>
      <c r="AY2733" s="158" t="s">
        <v>195</v>
      </c>
    </row>
    <row r="2734" spans="2:51" s="12" customFormat="1">
      <c r="B2734" s="151"/>
      <c r="D2734" s="145" t="s">
        <v>208</v>
      </c>
      <c r="E2734" s="152" t="s">
        <v>19</v>
      </c>
      <c r="F2734" s="153" t="s">
        <v>1097</v>
      </c>
      <c r="H2734" s="152" t="s">
        <v>19</v>
      </c>
      <c r="I2734" s="154"/>
      <c r="L2734" s="151"/>
      <c r="M2734" s="155"/>
      <c r="T2734" s="156"/>
      <c r="AT2734" s="152" t="s">
        <v>208</v>
      </c>
      <c r="AU2734" s="152" t="s">
        <v>78</v>
      </c>
      <c r="AV2734" s="12" t="s">
        <v>76</v>
      </c>
      <c r="AW2734" s="12" t="s">
        <v>31</v>
      </c>
      <c r="AX2734" s="12" t="s">
        <v>69</v>
      </c>
      <c r="AY2734" s="152" t="s">
        <v>195</v>
      </c>
    </row>
    <row r="2735" spans="2:51" s="13" customFormat="1">
      <c r="B2735" s="157"/>
      <c r="D2735" s="145" t="s">
        <v>208</v>
      </c>
      <c r="E2735" s="158" t="s">
        <v>19</v>
      </c>
      <c r="F2735" s="159" t="s">
        <v>2006</v>
      </c>
      <c r="H2735" s="160">
        <v>1.95</v>
      </c>
      <c r="I2735" s="161"/>
      <c r="L2735" s="157"/>
      <c r="M2735" s="162"/>
      <c r="T2735" s="163"/>
      <c r="AT2735" s="158" t="s">
        <v>208</v>
      </c>
      <c r="AU2735" s="158" t="s">
        <v>78</v>
      </c>
      <c r="AV2735" s="13" t="s">
        <v>78</v>
      </c>
      <c r="AW2735" s="13" t="s">
        <v>31</v>
      </c>
      <c r="AX2735" s="13" t="s">
        <v>69</v>
      </c>
      <c r="AY2735" s="158" t="s">
        <v>195</v>
      </c>
    </row>
    <row r="2736" spans="2:51" s="12" customFormat="1">
      <c r="B2736" s="151"/>
      <c r="D2736" s="145" t="s">
        <v>208</v>
      </c>
      <c r="E2736" s="152" t="s">
        <v>19</v>
      </c>
      <c r="F2736" s="153" t="s">
        <v>1199</v>
      </c>
      <c r="H2736" s="152" t="s">
        <v>19</v>
      </c>
      <c r="I2736" s="154"/>
      <c r="L2736" s="151"/>
      <c r="M2736" s="155"/>
      <c r="T2736" s="156"/>
      <c r="AT2736" s="152" t="s">
        <v>208</v>
      </c>
      <c r="AU2736" s="152" t="s">
        <v>78</v>
      </c>
      <c r="AV2736" s="12" t="s">
        <v>76</v>
      </c>
      <c r="AW2736" s="12" t="s">
        <v>31</v>
      </c>
      <c r="AX2736" s="12" t="s">
        <v>69</v>
      </c>
      <c r="AY2736" s="152" t="s">
        <v>195</v>
      </c>
    </row>
    <row r="2737" spans="2:51" s="13" customFormat="1">
      <c r="B2737" s="157"/>
      <c r="D2737" s="145" t="s">
        <v>208</v>
      </c>
      <c r="E2737" s="158" t="s">
        <v>19</v>
      </c>
      <c r="F2737" s="159" t="s">
        <v>2010</v>
      </c>
      <c r="H2737" s="160">
        <v>1.8</v>
      </c>
      <c r="I2737" s="161"/>
      <c r="L2737" s="157"/>
      <c r="M2737" s="162"/>
      <c r="T2737" s="163"/>
      <c r="AT2737" s="158" t="s">
        <v>208</v>
      </c>
      <c r="AU2737" s="158" t="s">
        <v>78</v>
      </c>
      <c r="AV2737" s="13" t="s">
        <v>78</v>
      </c>
      <c r="AW2737" s="13" t="s">
        <v>31</v>
      </c>
      <c r="AX2737" s="13" t="s">
        <v>69</v>
      </c>
      <c r="AY2737" s="158" t="s">
        <v>195</v>
      </c>
    </row>
    <row r="2738" spans="2:51" s="12" customFormat="1">
      <c r="B2738" s="151"/>
      <c r="D2738" s="145" t="s">
        <v>208</v>
      </c>
      <c r="E2738" s="152" t="s">
        <v>19</v>
      </c>
      <c r="F2738" s="153" t="s">
        <v>1099</v>
      </c>
      <c r="H2738" s="152" t="s">
        <v>19</v>
      </c>
      <c r="I2738" s="154"/>
      <c r="L2738" s="151"/>
      <c r="M2738" s="155"/>
      <c r="T2738" s="156"/>
      <c r="AT2738" s="152" t="s">
        <v>208</v>
      </c>
      <c r="AU2738" s="152" t="s">
        <v>78</v>
      </c>
      <c r="AV2738" s="12" t="s">
        <v>76</v>
      </c>
      <c r="AW2738" s="12" t="s">
        <v>31</v>
      </c>
      <c r="AX2738" s="12" t="s">
        <v>69</v>
      </c>
      <c r="AY2738" s="152" t="s">
        <v>195</v>
      </c>
    </row>
    <row r="2739" spans="2:51" s="13" customFormat="1">
      <c r="B2739" s="157"/>
      <c r="D2739" s="145" t="s">
        <v>208</v>
      </c>
      <c r="E2739" s="158" t="s">
        <v>19</v>
      </c>
      <c r="F2739" s="159" t="s">
        <v>1933</v>
      </c>
      <c r="H2739" s="160">
        <v>2.1</v>
      </c>
      <c r="I2739" s="161"/>
      <c r="L2739" s="157"/>
      <c r="M2739" s="162"/>
      <c r="T2739" s="163"/>
      <c r="AT2739" s="158" t="s">
        <v>208</v>
      </c>
      <c r="AU2739" s="158" t="s">
        <v>78</v>
      </c>
      <c r="AV2739" s="13" t="s">
        <v>78</v>
      </c>
      <c r="AW2739" s="13" t="s">
        <v>31</v>
      </c>
      <c r="AX2739" s="13" t="s">
        <v>69</v>
      </c>
      <c r="AY2739" s="158" t="s">
        <v>195</v>
      </c>
    </row>
    <row r="2740" spans="2:51" s="12" customFormat="1">
      <c r="B2740" s="151"/>
      <c r="D2740" s="145" t="s">
        <v>208</v>
      </c>
      <c r="E2740" s="152" t="s">
        <v>19</v>
      </c>
      <c r="F2740" s="153" t="s">
        <v>1200</v>
      </c>
      <c r="H2740" s="152" t="s">
        <v>19</v>
      </c>
      <c r="I2740" s="154"/>
      <c r="L2740" s="151"/>
      <c r="M2740" s="155"/>
      <c r="T2740" s="156"/>
      <c r="AT2740" s="152" t="s">
        <v>208</v>
      </c>
      <c r="AU2740" s="152" t="s">
        <v>78</v>
      </c>
      <c r="AV2740" s="12" t="s">
        <v>76</v>
      </c>
      <c r="AW2740" s="12" t="s">
        <v>31</v>
      </c>
      <c r="AX2740" s="12" t="s">
        <v>69</v>
      </c>
      <c r="AY2740" s="152" t="s">
        <v>195</v>
      </c>
    </row>
    <row r="2741" spans="2:51" s="13" customFormat="1">
      <c r="B2741" s="157"/>
      <c r="D2741" s="145" t="s">
        <v>208</v>
      </c>
      <c r="E2741" s="158" t="s">
        <v>19</v>
      </c>
      <c r="F2741" s="159" t="s">
        <v>2010</v>
      </c>
      <c r="H2741" s="160">
        <v>1.8</v>
      </c>
      <c r="I2741" s="161"/>
      <c r="L2741" s="157"/>
      <c r="M2741" s="162"/>
      <c r="T2741" s="163"/>
      <c r="AT2741" s="158" t="s">
        <v>208</v>
      </c>
      <c r="AU2741" s="158" t="s">
        <v>78</v>
      </c>
      <c r="AV2741" s="13" t="s">
        <v>78</v>
      </c>
      <c r="AW2741" s="13" t="s">
        <v>31</v>
      </c>
      <c r="AX2741" s="13" t="s">
        <v>69</v>
      </c>
      <c r="AY2741" s="158" t="s">
        <v>195</v>
      </c>
    </row>
    <row r="2742" spans="2:51" s="12" customFormat="1">
      <c r="B2742" s="151"/>
      <c r="D2742" s="145" t="s">
        <v>208</v>
      </c>
      <c r="E2742" s="152" t="s">
        <v>19</v>
      </c>
      <c r="F2742" s="153" t="s">
        <v>1101</v>
      </c>
      <c r="H2742" s="152" t="s">
        <v>19</v>
      </c>
      <c r="I2742" s="154"/>
      <c r="L2742" s="151"/>
      <c r="M2742" s="155"/>
      <c r="T2742" s="156"/>
      <c r="AT2742" s="152" t="s">
        <v>208</v>
      </c>
      <c r="AU2742" s="152" t="s">
        <v>78</v>
      </c>
      <c r="AV2742" s="12" t="s">
        <v>76</v>
      </c>
      <c r="AW2742" s="12" t="s">
        <v>31</v>
      </c>
      <c r="AX2742" s="12" t="s">
        <v>69</v>
      </c>
      <c r="AY2742" s="152" t="s">
        <v>195</v>
      </c>
    </row>
    <row r="2743" spans="2:51" s="13" customFormat="1">
      <c r="B2743" s="157"/>
      <c r="D2743" s="145" t="s">
        <v>208</v>
      </c>
      <c r="E2743" s="158" t="s">
        <v>19</v>
      </c>
      <c r="F2743" s="159" t="s">
        <v>2006</v>
      </c>
      <c r="H2743" s="160">
        <v>1.95</v>
      </c>
      <c r="I2743" s="161"/>
      <c r="L2743" s="157"/>
      <c r="M2743" s="162"/>
      <c r="T2743" s="163"/>
      <c r="AT2743" s="158" t="s">
        <v>208</v>
      </c>
      <c r="AU2743" s="158" t="s">
        <v>78</v>
      </c>
      <c r="AV2743" s="13" t="s">
        <v>78</v>
      </c>
      <c r="AW2743" s="13" t="s">
        <v>31</v>
      </c>
      <c r="AX2743" s="13" t="s">
        <v>69</v>
      </c>
      <c r="AY2743" s="158" t="s">
        <v>195</v>
      </c>
    </row>
    <row r="2744" spans="2:51" s="12" customFormat="1">
      <c r="B2744" s="151"/>
      <c r="D2744" s="145" t="s">
        <v>208</v>
      </c>
      <c r="E2744" s="152" t="s">
        <v>19</v>
      </c>
      <c r="F2744" s="153" t="s">
        <v>1203</v>
      </c>
      <c r="H2744" s="152" t="s">
        <v>19</v>
      </c>
      <c r="I2744" s="154"/>
      <c r="L2744" s="151"/>
      <c r="M2744" s="155"/>
      <c r="T2744" s="156"/>
      <c r="AT2744" s="152" t="s">
        <v>208</v>
      </c>
      <c r="AU2744" s="152" t="s">
        <v>78</v>
      </c>
      <c r="AV2744" s="12" t="s">
        <v>76</v>
      </c>
      <c r="AW2744" s="12" t="s">
        <v>31</v>
      </c>
      <c r="AX2744" s="12" t="s">
        <v>69</v>
      </c>
      <c r="AY2744" s="152" t="s">
        <v>195</v>
      </c>
    </row>
    <row r="2745" spans="2:51" s="13" customFormat="1">
      <c r="B2745" s="157"/>
      <c r="D2745" s="145" t="s">
        <v>208</v>
      </c>
      <c r="E2745" s="158" t="s">
        <v>19</v>
      </c>
      <c r="F2745" s="159" t="s">
        <v>2014</v>
      </c>
      <c r="H2745" s="160">
        <v>1.35</v>
      </c>
      <c r="I2745" s="161"/>
      <c r="L2745" s="157"/>
      <c r="M2745" s="162"/>
      <c r="T2745" s="163"/>
      <c r="AT2745" s="158" t="s">
        <v>208</v>
      </c>
      <c r="AU2745" s="158" t="s">
        <v>78</v>
      </c>
      <c r="AV2745" s="13" t="s">
        <v>78</v>
      </c>
      <c r="AW2745" s="13" t="s">
        <v>31</v>
      </c>
      <c r="AX2745" s="13" t="s">
        <v>69</v>
      </c>
      <c r="AY2745" s="158" t="s">
        <v>195</v>
      </c>
    </row>
    <row r="2746" spans="2:51" s="12" customFormat="1">
      <c r="B2746" s="151"/>
      <c r="D2746" s="145" t="s">
        <v>208</v>
      </c>
      <c r="E2746" s="152" t="s">
        <v>19</v>
      </c>
      <c r="F2746" s="153" t="s">
        <v>1102</v>
      </c>
      <c r="H2746" s="152" t="s">
        <v>19</v>
      </c>
      <c r="I2746" s="154"/>
      <c r="L2746" s="151"/>
      <c r="M2746" s="155"/>
      <c r="T2746" s="156"/>
      <c r="AT2746" s="152" t="s">
        <v>208</v>
      </c>
      <c r="AU2746" s="152" t="s">
        <v>78</v>
      </c>
      <c r="AV2746" s="12" t="s">
        <v>76</v>
      </c>
      <c r="AW2746" s="12" t="s">
        <v>31</v>
      </c>
      <c r="AX2746" s="12" t="s">
        <v>69</v>
      </c>
      <c r="AY2746" s="152" t="s">
        <v>195</v>
      </c>
    </row>
    <row r="2747" spans="2:51" s="13" customFormat="1">
      <c r="B2747" s="157"/>
      <c r="D2747" s="145" t="s">
        <v>208</v>
      </c>
      <c r="E2747" s="158" t="s">
        <v>19</v>
      </c>
      <c r="F2747" s="159" t="s">
        <v>1933</v>
      </c>
      <c r="H2747" s="160">
        <v>2.1</v>
      </c>
      <c r="I2747" s="161"/>
      <c r="L2747" s="157"/>
      <c r="M2747" s="162"/>
      <c r="T2747" s="163"/>
      <c r="AT2747" s="158" t="s">
        <v>208</v>
      </c>
      <c r="AU2747" s="158" t="s">
        <v>78</v>
      </c>
      <c r="AV2747" s="13" t="s">
        <v>78</v>
      </c>
      <c r="AW2747" s="13" t="s">
        <v>31</v>
      </c>
      <c r="AX2747" s="13" t="s">
        <v>69</v>
      </c>
      <c r="AY2747" s="158" t="s">
        <v>195</v>
      </c>
    </row>
    <row r="2748" spans="2:51" s="12" customFormat="1">
      <c r="B2748" s="151"/>
      <c r="D2748" s="145" t="s">
        <v>208</v>
      </c>
      <c r="E2748" s="152" t="s">
        <v>19</v>
      </c>
      <c r="F2748" s="153" t="s">
        <v>1204</v>
      </c>
      <c r="H2748" s="152" t="s">
        <v>19</v>
      </c>
      <c r="I2748" s="154"/>
      <c r="L2748" s="151"/>
      <c r="M2748" s="155"/>
      <c r="T2748" s="156"/>
      <c r="AT2748" s="152" t="s">
        <v>208</v>
      </c>
      <c r="AU2748" s="152" t="s">
        <v>78</v>
      </c>
      <c r="AV2748" s="12" t="s">
        <v>76</v>
      </c>
      <c r="AW2748" s="12" t="s">
        <v>31</v>
      </c>
      <c r="AX2748" s="12" t="s">
        <v>69</v>
      </c>
      <c r="AY2748" s="152" t="s">
        <v>195</v>
      </c>
    </row>
    <row r="2749" spans="2:51" s="13" customFormat="1">
      <c r="B2749" s="157"/>
      <c r="D2749" s="145" t="s">
        <v>208</v>
      </c>
      <c r="E2749" s="158" t="s">
        <v>19</v>
      </c>
      <c r="F2749" s="159" t="s">
        <v>2015</v>
      </c>
      <c r="H2749" s="160">
        <v>2.5499999999999998</v>
      </c>
      <c r="I2749" s="161"/>
      <c r="L2749" s="157"/>
      <c r="M2749" s="162"/>
      <c r="T2749" s="163"/>
      <c r="AT2749" s="158" t="s">
        <v>208</v>
      </c>
      <c r="AU2749" s="158" t="s">
        <v>78</v>
      </c>
      <c r="AV2749" s="13" t="s">
        <v>78</v>
      </c>
      <c r="AW2749" s="13" t="s">
        <v>31</v>
      </c>
      <c r="AX2749" s="13" t="s">
        <v>69</v>
      </c>
      <c r="AY2749" s="158" t="s">
        <v>195</v>
      </c>
    </row>
    <row r="2750" spans="2:51" s="12" customFormat="1">
      <c r="B2750" s="151"/>
      <c r="D2750" s="145" t="s">
        <v>208</v>
      </c>
      <c r="E2750" s="152" t="s">
        <v>19</v>
      </c>
      <c r="F2750" s="153" t="s">
        <v>1103</v>
      </c>
      <c r="H2750" s="152" t="s">
        <v>19</v>
      </c>
      <c r="I2750" s="154"/>
      <c r="L2750" s="151"/>
      <c r="M2750" s="155"/>
      <c r="T2750" s="156"/>
      <c r="AT2750" s="152" t="s">
        <v>208</v>
      </c>
      <c r="AU2750" s="152" t="s">
        <v>78</v>
      </c>
      <c r="AV2750" s="12" t="s">
        <v>76</v>
      </c>
      <c r="AW2750" s="12" t="s">
        <v>31</v>
      </c>
      <c r="AX2750" s="12" t="s">
        <v>69</v>
      </c>
      <c r="AY2750" s="152" t="s">
        <v>195</v>
      </c>
    </row>
    <row r="2751" spans="2:51" s="13" customFormat="1">
      <c r="B2751" s="157"/>
      <c r="D2751" s="145" t="s">
        <v>208</v>
      </c>
      <c r="E2751" s="158" t="s">
        <v>19</v>
      </c>
      <c r="F2751" s="159" t="s">
        <v>2006</v>
      </c>
      <c r="H2751" s="160">
        <v>1.95</v>
      </c>
      <c r="I2751" s="161"/>
      <c r="L2751" s="157"/>
      <c r="M2751" s="162"/>
      <c r="T2751" s="163"/>
      <c r="AT2751" s="158" t="s">
        <v>208</v>
      </c>
      <c r="AU2751" s="158" t="s">
        <v>78</v>
      </c>
      <c r="AV2751" s="13" t="s">
        <v>78</v>
      </c>
      <c r="AW2751" s="13" t="s">
        <v>31</v>
      </c>
      <c r="AX2751" s="13" t="s">
        <v>69</v>
      </c>
      <c r="AY2751" s="158" t="s">
        <v>195</v>
      </c>
    </row>
    <row r="2752" spans="2:51" s="12" customFormat="1">
      <c r="B2752" s="151"/>
      <c r="D2752" s="145" t="s">
        <v>208</v>
      </c>
      <c r="E2752" s="152" t="s">
        <v>19</v>
      </c>
      <c r="F2752" s="153" t="s">
        <v>1205</v>
      </c>
      <c r="H2752" s="152" t="s">
        <v>19</v>
      </c>
      <c r="I2752" s="154"/>
      <c r="L2752" s="151"/>
      <c r="M2752" s="155"/>
      <c r="T2752" s="156"/>
      <c r="AT2752" s="152" t="s">
        <v>208</v>
      </c>
      <c r="AU2752" s="152" t="s">
        <v>78</v>
      </c>
      <c r="AV2752" s="12" t="s">
        <v>76</v>
      </c>
      <c r="AW2752" s="12" t="s">
        <v>31</v>
      </c>
      <c r="AX2752" s="12" t="s">
        <v>69</v>
      </c>
      <c r="AY2752" s="152" t="s">
        <v>195</v>
      </c>
    </row>
    <row r="2753" spans="2:51" s="13" customFormat="1">
      <c r="B2753" s="157"/>
      <c r="D2753" s="145" t="s">
        <v>208</v>
      </c>
      <c r="E2753" s="158" t="s">
        <v>19</v>
      </c>
      <c r="F2753" s="159" t="s">
        <v>2010</v>
      </c>
      <c r="H2753" s="160">
        <v>1.8</v>
      </c>
      <c r="I2753" s="161"/>
      <c r="L2753" s="157"/>
      <c r="M2753" s="162"/>
      <c r="T2753" s="163"/>
      <c r="AT2753" s="158" t="s">
        <v>208</v>
      </c>
      <c r="AU2753" s="158" t="s">
        <v>78</v>
      </c>
      <c r="AV2753" s="13" t="s">
        <v>78</v>
      </c>
      <c r="AW2753" s="13" t="s">
        <v>31</v>
      </c>
      <c r="AX2753" s="13" t="s">
        <v>69</v>
      </c>
      <c r="AY2753" s="158" t="s">
        <v>195</v>
      </c>
    </row>
    <row r="2754" spans="2:51" s="12" customFormat="1">
      <c r="B2754" s="151"/>
      <c r="D2754" s="145" t="s">
        <v>208</v>
      </c>
      <c r="E2754" s="152" t="s">
        <v>19</v>
      </c>
      <c r="F2754" s="153" t="s">
        <v>513</v>
      </c>
      <c r="H2754" s="152" t="s">
        <v>19</v>
      </c>
      <c r="I2754" s="154"/>
      <c r="L2754" s="151"/>
      <c r="M2754" s="155"/>
      <c r="T2754" s="156"/>
      <c r="AT2754" s="152" t="s">
        <v>208</v>
      </c>
      <c r="AU2754" s="152" t="s">
        <v>78</v>
      </c>
      <c r="AV2754" s="12" t="s">
        <v>76</v>
      </c>
      <c r="AW2754" s="12" t="s">
        <v>31</v>
      </c>
      <c r="AX2754" s="12" t="s">
        <v>69</v>
      </c>
      <c r="AY2754" s="152" t="s">
        <v>195</v>
      </c>
    </row>
    <row r="2755" spans="2:51" s="12" customFormat="1">
      <c r="B2755" s="151"/>
      <c r="D2755" s="145" t="s">
        <v>208</v>
      </c>
      <c r="E2755" s="152" t="s">
        <v>19</v>
      </c>
      <c r="F2755" s="153" t="s">
        <v>1107</v>
      </c>
      <c r="H2755" s="152" t="s">
        <v>19</v>
      </c>
      <c r="I2755" s="154"/>
      <c r="L2755" s="151"/>
      <c r="M2755" s="155"/>
      <c r="T2755" s="156"/>
      <c r="AT2755" s="152" t="s">
        <v>208</v>
      </c>
      <c r="AU2755" s="152" t="s">
        <v>78</v>
      </c>
      <c r="AV2755" s="12" t="s">
        <v>76</v>
      </c>
      <c r="AW2755" s="12" t="s">
        <v>31</v>
      </c>
      <c r="AX2755" s="12" t="s">
        <v>69</v>
      </c>
      <c r="AY2755" s="152" t="s">
        <v>195</v>
      </c>
    </row>
    <row r="2756" spans="2:51" s="13" customFormat="1">
      <c r="B2756" s="157"/>
      <c r="D2756" s="145" t="s">
        <v>208</v>
      </c>
      <c r="E2756" s="158" t="s">
        <v>19</v>
      </c>
      <c r="F2756" s="159" t="s">
        <v>2016</v>
      </c>
      <c r="H2756" s="160">
        <v>1.625</v>
      </c>
      <c r="I2756" s="161"/>
      <c r="L2756" s="157"/>
      <c r="M2756" s="162"/>
      <c r="T2756" s="163"/>
      <c r="AT2756" s="158" t="s">
        <v>208</v>
      </c>
      <c r="AU2756" s="158" t="s">
        <v>78</v>
      </c>
      <c r="AV2756" s="13" t="s">
        <v>78</v>
      </c>
      <c r="AW2756" s="13" t="s">
        <v>31</v>
      </c>
      <c r="AX2756" s="13" t="s">
        <v>69</v>
      </c>
      <c r="AY2756" s="158" t="s">
        <v>195</v>
      </c>
    </row>
    <row r="2757" spans="2:51" s="12" customFormat="1">
      <c r="B2757" s="151"/>
      <c r="D2757" s="145" t="s">
        <v>208</v>
      </c>
      <c r="E2757" s="152" t="s">
        <v>19</v>
      </c>
      <c r="F2757" s="153" t="s">
        <v>1111</v>
      </c>
      <c r="H2757" s="152" t="s">
        <v>19</v>
      </c>
      <c r="I2757" s="154"/>
      <c r="L2757" s="151"/>
      <c r="M2757" s="155"/>
      <c r="T2757" s="156"/>
      <c r="AT2757" s="152" t="s">
        <v>208</v>
      </c>
      <c r="AU2757" s="152" t="s">
        <v>78</v>
      </c>
      <c r="AV2757" s="12" t="s">
        <v>76</v>
      </c>
      <c r="AW2757" s="12" t="s">
        <v>31</v>
      </c>
      <c r="AX2757" s="12" t="s">
        <v>69</v>
      </c>
      <c r="AY2757" s="152" t="s">
        <v>195</v>
      </c>
    </row>
    <row r="2758" spans="2:51" s="13" customFormat="1">
      <c r="B2758" s="157"/>
      <c r="D2758" s="145" t="s">
        <v>208</v>
      </c>
      <c r="E2758" s="158" t="s">
        <v>19</v>
      </c>
      <c r="F2758" s="159" t="s">
        <v>2017</v>
      </c>
      <c r="H2758" s="160">
        <v>3.8</v>
      </c>
      <c r="I2758" s="161"/>
      <c r="L2758" s="157"/>
      <c r="M2758" s="162"/>
      <c r="T2758" s="163"/>
      <c r="AT2758" s="158" t="s">
        <v>208</v>
      </c>
      <c r="AU2758" s="158" t="s">
        <v>78</v>
      </c>
      <c r="AV2758" s="13" t="s">
        <v>78</v>
      </c>
      <c r="AW2758" s="13" t="s">
        <v>31</v>
      </c>
      <c r="AX2758" s="13" t="s">
        <v>69</v>
      </c>
      <c r="AY2758" s="158" t="s">
        <v>195</v>
      </c>
    </row>
    <row r="2759" spans="2:51" s="12" customFormat="1">
      <c r="B2759" s="151"/>
      <c r="D2759" s="145" t="s">
        <v>208</v>
      </c>
      <c r="E2759" s="152" t="s">
        <v>19</v>
      </c>
      <c r="F2759" s="153" t="s">
        <v>1113</v>
      </c>
      <c r="H2759" s="152" t="s">
        <v>19</v>
      </c>
      <c r="I2759" s="154"/>
      <c r="L2759" s="151"/>
      <c r="M2759" s="155"/>
      <c r="T2759" s="156"/>
      <c r="AT2759" s="152" t="s">
        <v>208</v>
      </c>
      <c r="AU2759" s="152" t="s">
        <v>78</v>
      </c>
      <c r="AV2759" s="12" t="s">
        <v>76</v>
      </c>
      <c r="AW2759" s="12" t="s">
        <v>31</v>
      </c>
      <c r="AX2759" s="12" t="s">
        <v>69</v>
      </c>
      <c r="AY2759" s="152" t="s">
        <v>195</v>
      </c>
    </row>
    <row r="2760" spans="2:51" s="13" customFormat="1">
      <c r="B2760" s="157"/>
      <c r="D2760" s="145" t="s">
        <v>208</v>
      </c>
      <c r="E2760" s="158" t="s">
        <v>19</v>
      </c>
      <c r="F2760" s="159" t="s">
        <v>2018</v>
      </c>
      <c r="H2760" s="160">
        <v>3.9</v>
      </c>
      <c r="I2760" s="161"/>
      <c r="L2760" s="157"/>
      <c r="M2760" s="162"/>
      <c r="T2760" s="163"/>
      <c r="AT2760" s="158" t="s">
        <v>208</v>
      </c>
      <c r="AU2760" s="158" t="s">
        <v>78</v>
      </c>
      <c r="AV2760" s="13" t="s">
        <v>78</v>
      </c>
      <c r="AW2760" s="13" t="s">
        <v>31</v>
      </c>
      <c r="AX2760" s="13" t="s">
        <v>69</v>
      </c>
      <c r="AY2760" s="158" t="s">
        <v>195</v>
      </c>
    </row>
    <row r="2761" spans="2:51" s="12" customFormat="1">
      <c r="B2761" s="151"/>
      <c r="D2761" s="145" t="s">
        <v>208</v>
      </c>
      <c r="E2761" s="152" t="s">
        <v>19</v>
      </c>
      <c r="F2761" s="153" t="s">
        <v>1210</v>
      </c>
      <c r="H2761" s="152" t="s">
        <v>19</v>
      </c>
      <c r="I2761" s="154"/>
      <c r="L2761" s="151"/>
      <c r="M2761" s="155"/>
      <c r="T2761" s="156"/>
      <c r="AT2761" s="152" t="s">
        <v>208</v>
      </c>
      <c r="AU2761" s="152" t="s">
        <v>78</v>
      </c>
      <c r="AV2761" s="12" t="s">
        <v>76</v>
      </c>
      <c r="AW2761" s="12" t="s">
        <v>31</v>
      </c>
      <c r="AX2761" s="12" t="s">
        <v>69</v>
      </c>
      <c r="AY2761" s="152" t="s">
        <v>195</v>
      </c>
    </row>
    <row r="2762" spans="2:51" s="13" customFormat="1">
      <c r="B2762" s="157"/>
      <c r="D2762" s="145" t="s">
        <v>208</v>
      </c>
      <c r="E2762" s="158" t="s">
        <v>19</v>
      </c>
      <c r="F2762" s="159" t="s">
        <v>2019</v>
      </c>
      <c r="H2762" s="160">
        <v>1.8</v>
      </c>
      <c r="I2762" s="161"/>
      <c r="L2762" s="157"/>
      <c r="M2762" s="162"/>
      <c r="T2762" s="163"/>
      <c r="AT2762" s="158" t="s">
        <v>208</v>
      </c>
      <c r="AU2762" s="158" t="s">
        <v>78</v>
      </c>
      <c r="AV2762" s="13" t="s">
        <v>78</v>
      </c>
      <c r="AW2762" s="13" t="s">
        <v>31</v>
      </c>
      <c r="AX2762" s="13" t="s">
        <v>69</v>
      </c>
      <c r="AY2762" s="158" t="s">
        <v>195</v>
      </c>
    </row>
    <row r="2763" spans="2:51" s="12" customFormat="1">
      <c r="B2763" s="151"/>
      <c r="D2763" s="145" t="s">
        <v>208</v>
      </c>
      <c r="E2763" s="152" t="s">
        <v>19</v>
      </c>
      <c r="F2763" s="153" t="s">
        <v>1216</v>
      </c>
      <c r="H2763" s="152" t="s">
        <v>19</v>
      </c>
      <c r="I2763" s="154"/>
      <c r="L2763" s="151"/>
      <c r="M2763" s="155"/>
      <c r="T2763" s="156"/>
      <c r="AT2763" s="152" t="s">
        <v>208</v>
      </c>
      <c r="AU2763" s="152" t="s">
        <v>78</v>
      </c>
      <c r="AV2763" s="12" t="s">
        <v>76</v>
      </c>
      <c r="AW2763" s="12" t="s">
        <v>31</v>
      </c>
      <c r="AX2763" s="12" t="s">
        <v>69</v>
      </c>
      <c r="AY2763" s="152" t="s">
        <v>195</v>
      </c>
    </row>
    <row r="2764" spans="2:51" s="13" customFormat="1">
      <c r="B2764" s="157"/>
      <c r="D2764" s="145" t="s">
        <v>208</v>
      </c>
      <c r="E2764" s="158" t="s">
        <v>19</v>
      </c>
      <c r="F2764" s="159" t="s">
        <v>2019</v>
      </c>
      <c r="H2764" s="160">
        <v>1.8</v>
      </c>
      <c r="I2764" s="161"/>
      <c r="L2764" s="157"/>
      <c r="M2764" s="162"/>
      <c r="T2764" s="163"/>
      <c r="AT2764" s="158" t="s">
        <v>208</v>
      </c>
      <c r="AU2764" s="158" t="s">
        <v>78</v>
      </c>
      <c r="AV2764" s="13" t="s">
        <v>78</v>
      </c>
      <c r="AW2764" s="13" t="s">
        <v>31</v>
      </c>
      <c r="AX2764" s="13" t="s">
        <v>69</v>
      </c>
      <c r="AY2764" s="158" t="s">
        <v>195</v>
      </c>
    </row>
    <row r="2765" spans="2:51" s="12" customFormat="1">
      <c r="B2765" s="151"/>
      <c r="D2765" s="145" t="s">
        <v>208</v>
      </c>
      <c r="E2765" s="152" t="s">
        <v>19</v>
      </c>
      <c r="F2765" s="153" t="s">
        <v>1118</v>
      </c>
      <c r="H2765" s="152" t="s">
        <v>19</v>
      </c>
      <c r="I2765" s="154"/>
      <c r="L2765" s="151"/>
      <c r="M2765" s="155"/>
      <c r="T2765" s="156"/>
      <c r="AT2765" s="152" t="s">
        <v>208</v>
      </c>
      <c r="AU2765" s="152" t="s">
        <v>78</v>
      </c>
      <c r="AV2765" s="12" t="s">
        <v>76</v>
      </c>
      <c r="AW2765" s="12" t="s">
        <v>31</v>
      </c>
      <c r="AX2765" s="12" t="s">
        <v>69</v>
      </c>
      <c r="AY2765" s="152" t="s">
        <v>195</v>
      </c>
    </row>
    <row r="2766" spans="2:51" s="13" customFormat="1">
      <c r="B2766" s="157"/>
      <c r="D2766" s="145" t="s">
        <v>208</v>
      </c>
      <c r="E2766" s="158" t="s">
        <v>19</v>
      </c>
      <c r="F2766" s="159" t="s">
        <v>1933</v>
      </c>
      <c r="H2766" s="160">
        <v>2.1</v>
      </c>
      <c r="I2766" s="161"/>
      <c r="L2766" s="157"/>
      <c r="M2766" s="162"/>
      <c r="T2766" s="163"/>
      <c r="AT2766" s="158" t="s">
        <v>208</v>
      </c>
      <c r="AU2766" s="158" t="s">
        <v>78</v>
      </c>
      <c r="AV2766" s="13" t="s">
        <v>78</v>
      </c>
      <c r="AW2766" s="13" t="s">
        <v>31</v>
      </c>
      <c r="AX2766" s="13" t="s">
        <v>69</v>
      </c>
      <c r="AY2766" s="158" t="s">
        <v>195</v>
      </c>
    </row>
    <row r="2767" spans="2:51" s="12" customFormat="1">
      <c r="B2767" s="151"/>
      <c r="D2767" s="145" t="s">
        <v>208</v>
      </c>
      <c r="E2767" s="152" t="s">
        <v>19</v>
      </c>
      <c r="F2767" s="153" t="s">
        <v>1219</v>
      </c>
      <c r="H2767" s="152" t="s">
        <v>19</v>
      </c>
      <c r="I2767" s="154"/>
      <c r="L2767" s="151"/>
      <c r="M2767" s="155"/>
      <c r="T2767" s="156"/>
      <c r="AT2767" s="152" t="s">
        <v>208</v>
      </c>
      <c r="AU2767" s="152" t="s">
        <v>78</v>
      </c>
      <c r="AV2767" s="12" t="s">
        <v>76</v>
      </c>
      <c r="AW2767" s="12" t="s">
        <v>31</v>
      </c>
      <c r="AX2767" s="12" t="s">
        <v>69</v>
      </c>
      <c r="AY2767" s="152" t="s">
        <v>195</v>
      </c>
    </row>
    <row r="2768" spans="2:51" s="13" customFormat="1">
      <c r="B2768" s="157"/>
      <c r="D2768" s="145" t="s">
        <v>208</v>
      </c>
      <c r="E2768" s="158" t="s">
        <v>19</v>
      </c>
      <c r="F2768" s="159" t="s">
        <v>2014</v>
      </c>
      <c r="H2768" s="160">
        <v>1.35</v>
      </c>
      <c r="I2768" s="161"/>
      <c r="L2768" s="157"/>
      <c r="M2768" s="162"/>
      <c r="T2768" s="163"/>
      <c r="AT2768" s="158" t="s">
        <v>208</v>
      </c>
      <c r="AU2768" s="158" t="s">
        <v>78</v>
      </c>
      <c r="AV2768" s="13" t="s">
        <v>78</v>
      </c>
      <c r="AW2768" s="13" t="s">
        <v>31</v>
      </c>
      <c r="AX2768" s="13" t="s">
        <v>69</v>
      </c>
      <c r="AY2768" s="158" t="s">
        <v>195</v>
      </c>
    </row>
    <row r="2769" spans="2:51" s="12" customFormat="1">
      <c r="B2769" s="151"/>
      <c r="D2769" s="145" t="s">
        <v>208</v>
      </c>
      <c r="E2769" s="152" t="s">
        <v>19</v>
      </c>
      <c r="F2769" s="153" t="s">
        <v>1119</v>
      </c>
      <c r="H2769" s="152" t="s">
        <v>19</v>
      </c>
      <c r="I2769" s="154"/>
      <c r="L2769" s="151"/>
      <c r="M2769" s="155"/>
      <c r="T2769" s="156"/>
      <c r="AT2769" s="152" t="s">
        <v>208</v>
      </c>
      <c r="AU2769" s="152" t="s">
        <v>78</v>
      </c>
      <c r="AV2769" s="12" t="s">
        <v>76</v>
      </c>
      <c r="AW2769" s="12" t="s">
        <v>31</v>
      </c>
      <c r="AX2769" s="12" t="s">
        <v>69</v>
      </c>
      <c r="AY2769" s="152" t="s">
        <v>195</v>
      </c>
    </row>
    <row r="2770" spans="2:51" s="13" customFormat="1">
      <c r="B2770" s="157"/>
      <c r="D2770" s="145" t="s">
        <v>208</v>
      </c>
      <c r="E2770" s="158" t="s">
        <v>19</v>
      </c>
      <c r="F2770" s="159" t="s">
        <v>2020</v>
      </c>
      <c r="H2770" s="160">
        <v>2.25</v>
      </c>
      <c r="I2770" s="161"/>
      <c r="L2770" s="157"/>
      <c r="M2770" s="162"/>
      <c r="T2770" s="163"/>
      <c r="AT2770" s="158" t="s">
        <v>208</v>
      </c>
      <c r="AU2770" s="158" t="s">
        <v>78</v>
      </c>
      <c r="AV2770" s="13" t="s">
        <v>78</v>
      </c>
      <c r="AW2770" s="13" t="s">
        <v>31</v>
      </c>
      <c r="AX2770" s="13" t="s">
        <v>69</v>
      </c>
      <c r="AY2770" s="158" t="s">
        <v>195</v>
      </c>
    </row>
    <row r="2771" spans="2:51" s="12" customFormat="1">
      <c r="B2771" s="151"/>
      <c r="D2771" s="145" t="s">
        <v>208</v>
      </c>
      <c r="E2771" s="152" t="s">
        <v>19</v>
      </c>
      <c r="F2771" s="153" t="s">
        <v>1221</v>
      </c>
      <c r="H2771" s="152" t="s">
        <v>19</v>
      </c>
      <c r="I2771" s="154"/>
      <c r="L2771" s="151"/>
      <c r="M2771" s="155"/>
      <c r="T2771" s="156"/>
      <c r="AT2771" s="152" t="s">
        <v>208</v>
      </c>
      <c r="AU2771" s="152" t="s">
        <v>78</v>
      </c>
      <c r="AV2771" s="12" t="s">
        <v>76</v>
      </c>
      <c r="AW2771" s="12" t="s">
        <v>31</v>
      </c>
      <c r="AX2771" s="12" t="s">
        <v>69</v>
      </c>
      <c r="AY2771" s="152" t="s">
        <v>195</v>
      </c>
    </row>
    <row r="2772" spans="2:51" s="13" customFormat="1">
      <c r="B2772" s="157"/>
      <c r="D2772" s="145" t="s">
        <v>208</v>
      </c>
      <c r="E2772" s="158" t="s">
        <v>19</v>
      </c>
      <c r="F2772" s="159" t="s">
        <v>2014</v>
      </c>
      <c r="H2772" s="160">
        <v>1.35</v>
      </c>
      <c r="I2772" s="161"/>
      <c r="L2772" s="157"/>
      <c r="M2772" s="162"/>
      <c r="T2772" s="163"/>
      <c r="AT2772" s="158" t="s">
        <v>208</v>
      </c>
      <c r="AU2772" s="158" t="s">
        <v>78</v>
      </c>
      <c r="AV2772" s="13" t="s">
        <v>78</v>
      </c>
      <c r="AW2772" s="13" t="s">
        <v>31</v>
      </c>
      <c r="AX2772" s="13" t="s">
        <v>69</v>
      </c>
      <c r="AY2772" s="158" t="s">
        <v>195</v>
      </c>
    </row>
    <row r="2773" spans="2:51" s="12" customFormat="1">
      <c r="B2773" s="151"/>
      <c r="D2773" s="145" t="s">
        <v>208</v>
      </c>
      <c r="E2773" s="152" t="s">
        <v>19</v>
      </c>
      <c r="F2773" s="153" t="s">
        <v>1120</v>
      </c>
      <c r="H2773" s="152" t="s">
        <v>19</v>
      </c>
      <c r="I2773" s="154"/>
      <c r="L2773" s="151"/>
      <c r="M2773" s="155"/>
      <c r="T2773" s="156"/>
      <c r="AT2773" s="152" t="s">
        <v>208</v>
      </c>
      <c r="AU2773" s="152" t="s">
        <v>78</v>
      </c>
      <c r="AV2773" s="12" t="s">
        <v>76</v>
      </c>
      <c r="AW2773" s="12" t="s">
        <v>31</v>
      </c>
      <c r="AX2773" s="12" t="s">
        <v>69</v>
      </c>
      <c r="AY2773" s="152" t="s">
        <v>195</v>
      </c>
    </row>
    <row r="2774" spans="2:51" s="13" customFormat="1">
      <c r="B2774" s="157"/>
      <c r="D2774" s="145" t="s">
        <v>208</v>
      </c>
      <c r="E2774" s="158" t="s">
        <v>19</v>
      </c>
      <c r="F2774" s="159" t="s">
        <v>2006</v>
      </c>
      <c r="H2774" s="160">
        <v>1.95</v>
      </c>
      <c r="I2774" s="161"/>
      <c r="L2774" s="157"/>
      <c r="M2774" s="162"/>
      <c r="T2774" s="163"/>
      <c r="AT2774" s="158" t="s">
        <v>208</v>
      </c>
      <c r="AU2774" s="158" t="s">
        <v>78</v>
      </c>
      <c r="AV2774" s="13" t="s">
        <v>78</v>
      </c>
      <c r="AW2774" s="13" t="s">
        <v>31</v>
      </c>
      <c r="AX2774" s="13" t="s">
        <v>69</v>
      </c>
      <c r="AY2774" s="158" t="s">
        <v>195</v>
      </c>
    </row>
    <row r="2775" spans="2:51" s="12" customFormat="1">
      <c r="B2775" s="151"/>
      <c r="D2775" s="145" t="s">
        <v>208</v>
      </c>
      <c r="E2775" s="152" t="s">
        <v>19</v>
      </c>
      <c r="F2775" s="153" t="s">
        <v>1223</v>
      </c>
      <c r="H2775" s="152" t="s">
        <v>19</v>
      </c>
      <c r="I2775" s="154"/>
      <c r="L2775" s="151"/>
      <c r="M2775" s="155"/>
      <c r="T2775" s="156"/>
      <c r="AT2775" s="152" t="s">
        <v>208</v>
      </c>
      <c r="AU2775" s="152" t="s">
        <v>78</v>
      </c>
      <c r="AV2775" s="12" t="s">
        <v>76</v>
      </c>
      <c r="AW2775" s="12" t="s">
        <v>31</v>
      </c>
      <c r="AX2775" s="12" t="s">
        <v>69</v>
      </c>
      <c r="AY2775" s="152" t="s">
        <v>195</v>
      </c>
    </row>
    <row r="2776" spans="2:51" s="13" customFormat="1">
      <c r="B2776" s="157"/>
      <c r="D2776" s="145" t="s">
        <v>208</v>
      </c>
      <c r="E2776" s="158" t="s">
        <v>19</v>
      </c>
      <c r="F2776" s="159" t="s">
        <v>2014</v>
      </c>
      <c r="H2776" s="160">
        <v>1.35</v>
      </c>
      <c r="I2776" s="161"/>
      <c r="L2776" s="157"/>
      <c r="M2776" s="162"/>
      <c r="T2776" s="163"/>
      <c r="AT2776" s="158" t="s">
        <v>208</v>
      </c>
      <c r="AU2776" s="158" t="s">
        <v>78</v>
      </c>
      <c r="AV2776" s="13" t="s">
        <v>78</v>
      </c>
      <c r="AW2776" s="13" t="s">
        <v>31</v>
      </c>
      <c r="AX2776" s="13" t="s">
        <v>69</v>
      </c>
      <c r="AY2776" s="158" t="s">
        <v>195</v>
      </c>
    </row>
    <row r="2777" spans="2:51" s="12" customFormat="1">
      <c r="B2777" s="151"/>
      <c r="D2777" s="145" t="s">
        <v>208</v>
      </c>
      <c r="E2777" s="152" t="s">
        <v>19</v>
      </c>
      <c r="F2777" s="153" t="s">
        <v>1121</v>
      </c>
      <c r="H2777" s="152" t="s">
        <v>19</v>
      </c>
      <c r="I2777" s="154"/>
      <c r="L2777" s="151"/>
      <c r="M2777" s="155"/>
      <c r="T2777" s="156"/>
      <c r="AT2777" s="152" t="s">
        <v>208</v>
      </c>
      <c r="AU2777" s="152" t="s">
        <v>78</v>
      </c>
      <c r="AV2777" s="12" t="s">
        <v>76</v>
      </c>
      <c r="AW2777" s="12" t="s">
        <v>31</v>
      </c>
      <c r="AX2777" s="12" t="s">
        <v>69</v>
      </c>
      <c r="AY2777" s="152" t="s">
        <v>195</v>
      </c>
    </row>
    <row r="2778" spans="2:51" s="13" customFormat="1">
      <c r="B2778" s="157"/>
      <c r="D2778" s="145" t="s">
        <v>208</v>
      </c>
      <c r="E2778" s="158" t="s">
        <v>19</v>
      </c>
      <c r="F2778" s="159" t="s">
        <v>2006</v>
      </c>
      <c r="H2778" s="160">
        <v>1.95</v>
      </c>
      <c r="I2778" s="161"/>
      <c r="L2778" s="157"/>
      <c r="M2778" s="162"/>
      <c r="T2778" s="163"/>
      <c r="AT2778" s="158" t="s">
        <v>208</v>
      </c>
      <c r="AU2778" s="158" t="s">
        <v>78</v>
      </c>
      <c r="AV2778" s="13" t="s">
        <v>78</v>
      </c>
      <c r="AW2778" s="13" t="s">
        <v>31</v>
      </c>
      <c r="AX2778" s="13" t="s">
        <v>69</v>
      </c>
      <c r="AY2778" s="158" t="s">
        <v>195</v>
      </c>
    </row>
    <row r="2779" spans="2:51" s="12" customFormat="1">
      <c r="B2779" s="151"/>
      <c r="D2779" s="145" t="s">
        <v>208</v>
      </c>
      <c r="E2779" s="152" t="s">
        <v>19</v>
      </c>
      <c r="F2779" s="153" t="s">
        <v>1122</v>
      </c>
      <c r="H2779" s="152" t="s">
        <v>19</v>
      </c>
      <c r="I2779" s="154"/>
      <c r="L2779" s="151"/>
      <c r="M2779" s="155"/>
      <c r="T2779" s="156"/>
      <c r="AT2779" s="152" t="s">
        <v>208</v>
      </c>
      <c r="AU2779" s="152" t="s">
        <v>78</v>
      </c>
      <c r="AV2779" s="12" t="s">
        <v>76</v>
      </c>
      <c r="AW2779" s="12" t="s">
        <v>31</v>
      </c>
      <c r="AX2779" s="12" t="s">
        <v>69</v>
      </c>
      <c r="AY2779" s="152" t="s">
        <v>195</v>
      </c>
    </row>
    <row r="2780" spans="2:51" s="13" customFormat="1">
      <c r="B2780" s="157"/>
      <c r="D2780" s="145" t="s">
        <v>208</v>
      </c>
      <c r="E2780" s="158" t="s">
        <v>19</v>
      </c>
      <c r="F2780" s="159" t="s">
        <v>1953</v>
      </c>
      <c r="H2780" s="160">
        <v>2.4</v>
      </c>
      <c r="I2780" s="161"/>
      <c r="L2780" s="157"/>
      <c r="M2780" s="162"/>
      <c r="T2780" s="163"/>
      <c r="AT2780" s="158" t="s">
        <v>208</v>
      </c>
      <c r="AU2780" s="158" t="s">
        <v>78</v>
      </c>
      <c r="AV2780" s="13" t="s">
        <v>78</v>
      </c>
      <c r="AW2780" s="13" t="s">
        <v>31</v>
      </c>
      <c r="AX2780" s="13" t="s">
        <v>69</v>
      </c>
      <c r="AY2780" s="158" t="s">
        <v>195</v>
      </c>
    </row>
    <row r="2781" spans="2:51" s="12" customFormat="1">
      <c r="B2781" s="151"/>
      <c r="D2781" s="145" t="s">
        <v>208</v>
      </c>
      <c r="E2781" s="152" t="s">
        <v>19</v>
      </c>
      <c r="F2781" s="153" t="s">
        <v>1226</v>
      </c>
      <c r="H2781" s="152" t="s">
        <v>19</v>
      </c>
      <c r="I2781" s="154"/>
      <c r="L2781" s="151"/>
      <c r="M2781" s="155"/>
      <c r="T2781" s="156"/>
      <c r="AT2781" s="152" t="s">
        <v>208</v>
      </c>
      <c r="AU2781" s="152" t="s">
        <v>78</v>
      </c>
      <c r="AV2781" s="12" t="s">
        <v>76</v>
      </c>
      <c r="AW2781" s="12" t="s">
        <v>31</v>
      </c>
      <c r="AX2781" s="12" t="s">
        <v>69</v>
      </c>
      <c r="AY2781" s="152" t="s">
        <v>195</v>
      </c>
    </row>
    <row r="2782" spans="2:51" s="13" customFormat="1">
      <c r="B2782" s="157"/>
      <c r="D2782" s="145" t="s">
        <v>208</v>
      </c>
      <c r="E2782" s="158" t="s">
        <v>19</v>
      </c>
      <c r="F2782" s="159" t="s">
        <v>2014</v>
      </c>
      <c r="H2782" s="160">
        <v>1.35</v>
      </c>
      <c r="I2782" s="161"/>
      <c r="L2782" s="157"/>
      <c r="M2782" s="162"/>
      <c r="T2782" s="163"/>
      <c r="AT2782" s="158" t="s">
        <v>208</v>
      </c>
      <c r="AU2782" s="158" t="s">
        <v>78</v>
      </c>
      <c r="AV2782" s="13" t="s">
        <v>78</v>
      </c>
      <c r="AW2782" s="13" t="s">
        <v>31</v>
      </c>
      <c r="AX2782" s="13" t="s">
        <v>69</v>
      </c>
      <c r="AY2782" s="158" t="s">
        <v>195</v>
      </c>
    </row>
    <row r="2783" spans="2:51" s="12" customFormat="1">
      <c r="B2783" s="151"/>
      <c r="D2783" s="145" t="s">
        <v>208</v>
      </c>
      <c r="E2783" s="152" t="s">
        <v>19</v>
      </c>
      <c r="F2783" s="153" t="s">
        <v>1123</v>
      </c>
      <c r="H2783" s="152" t="s">
        <v>19</v>
      </c>
      <c r="I2783" s="154"/>
      <c r="L2783" s="151"/>
      <c r="M2783" s="155"/>
      <c r="T2783" s="156"/>
      <c r="AT2783" s="152" t="s">
        <v>208</v>
      </c>
      <c r="AU2783" s="152" t="s">
        <v>78</v>
      </c>
      <c r="AV2783" s="12" t="s">
        <v>76</v>
      </c>
      <c r="AW2783" s="12" t="s">
        <v>31</v>
      </c>
      <c r="AX2783" s="12" t="s">
        <v>69</v>
      </c>
      <c r="AY2783" s="152" t="s">
        <v>195</v>
      </c>
    </row>
    <row r="2784" spans="2:51" s="13" customFormat="1">
      <c r="B2784" s="157"/>
      <c r="D2784" s="145" t="s">
        <v>208</v>
      </c>
      <c r="E2784" s="158" t="s">
        <v>19</v>
      </c>
      <c r="F2784" s="159" t="s">
        <v>1933</v>
      </c>
      <c r="H2784" s="160">
        <v>2.1</v>
      </c>
      <c r="I2784" s="161"/>
      <c r="L2784" s="157"/>
      <c r="M2784" s="162"/>
      <c r="T2784" s="163"/>
      <c r="AT2784" s="158" t="s">
        <v>208</v>
      </c>
      <c r="AU2784" s="158" t="s">
        <v>78</v>
      </c>
      <c r="AV2784" s="13" t="s">
        <v>78</v>
      </c>
      <c r="AW2784" s="13" t="s">
        <v>31</v>
      </c>
      <c r="AX2784" s="13" t="s">
        <v>69</v>
      </c>
      <c r="AY2784" s="158" t="s">
        <v>195</v>
      </c>
    </row>
    <row r="2785" spans="2:51" s="12" customFormat="1">
      <c r="B2785" s="151"/>
      <c r="D2785" s="145" t="s">
        <v>208</v>
      </c>
      <c r="E2785" s="152" t="s">
        <v>19</v>
      </c>
      <c r="F2785" s="153" t="s">
        <v>1228</v>
      </c>
      <c r="H2785" s="152" t="s">
        <v>19</v>
      </c>
      <c r="I2785" s="154"/>
      <c r="L2785" s="151"/>
      <c r="M2785" s="155"/>
      <c r="T2785" s="156"/>
      <c r="AT2785" s="152" t="s">
        <v>208</v>
      </c>
      <c r="AU2785" s="152" t="s">
        <v>78</v>
      </c>
      <c r="AV2785" s="12" t="s">
        <v>76</v>
      </c>
      <c r="AW2785" s="12" t="s">
        <v>31</v>
      </c>
      <c r="AX2785" s="12" t="s">
        <v>69</v>
      </c>
      <c r="AY2785" s="152" t="s">
        <v>195</v>
      </c>
    </row>
    <row r="2786" spans="2:51" s="13" customFormat="1">
      <c r="B2786" s="157"/>
      <c r="D2786" s="145" t="s">
        <v>208</v>
      </c>
      <c r="E2786" s="158" t="s">
        <v>19</v>
      </c>
      <c r="F2786" s="159" t="s">
        <v>2014</v>
      </c>
      <c r="H2786" s="160">
        <v>1.35</v>
      </c>
      <c r="I2786" s="161"/>
      <c r="L2786" s="157"/>
      <c r="M2786" s="162"/>
      <c r="T2786" s="163"/>
      <c r="AT2786" s="158" t="s">
        <v>208</v>
      </c>
      <c r="AU2786" s="158" t="s">
        <v>78</v>
      </c>
      <c r="AV2786" s="13" t="s">
        <v>78</v>
      </c>
      <c r="AW2786" s="13" t="s">
        <v>31</v>
      </c>
      <c r="AX2786" s="13" t="s">
        <v>69</v>
      </c>
      <c r="AY2786" s="158" t="s">
        <v>195</v>
      </c>
    </row>
    <row r="2787" spans="2:51" s="12" customFormat="1">
      <c r="B2787" s="151"/>
      <c r="D2787" s="145" t="s">
        <v>208</v>
      </c>
      <c r="E2787" s="152" t="s">
        <v>19</v>
      </c>
      <c r="F2787" s="153" t="s">
        <v>1125</v>
      </c>
      <c r="H2787" s="152" t="s">
        <v>19</v>
      </c>
      <c r="I2787" s="154"/>
      <c r="L2787" s="151"/>
      <c r="M2787" s="155"/>
      <c r="T2787" s="156"/>
      <c r="AT2787" s="152" t="s">
        <v>208</v>
      </c>
      <c r="AU2787" s="152" t="s">
        <v>78</v>
      </c>
      <c r="AV2787" s="12" t="s">
        <v>76</v>
      </c>
      <c r="AW2787" s="12" t="s">
        <v>31</v>
      </c>
      <c r="AX2787" s="12" t="s">
        <v>69</v>
      </c>
      <c r="AY2787" s="152" t="s">
        <v>195</v>
      </c>
    </row>
    <row r="2788" spans="2:51" s="13" customFormat="1">
      <c r="B2788" s="157"/>
      <c r="D2788" s="145" t="s">
        <v>208</v>
      </c>
      <c r="E2788" s="158" t="s">
        <v>19</v>
      </c>
      <c r="F2788" s="159" t="s">
        <v>2006</v>
      </c>
      <c r="H2788" s="160">
        <v>1.95</v>
      </c>
      <c r="I2788" s="161"/>
      <c r="L2788" s="157"/>
      <c r="M2788" s="162"/>
      <c r="T2788" s="163"/>
      <c r="AT2788" s="158" t="s">
        <v>208</v>
      </c>
      <c r="AU2788" s="158" t="s">
        <v>78</v>
      </c>
      <c r="AV2788" s="13" t="s">
        <v>78</v>
      </c>
      <c r="AW2788" s="13" t="s">
        <v>31</v>
      </c>
      <c r="AX2788" s="13" t="s">
        <v>69</v>
      </c>
      <c r="AY2788" s="158" t="s">
        <v>195</v>
      </c>
    </row>
    <row r="2789" spans="2:51" s="12" customFormat="1">
      <c r="B2789" s="151"/>
      <c r="D2789" s="145" t="s">
        <v>208</v>
      </c>
      <c r="E2789" s="152" t="s">
        <v>19</v>
      </c>
      <c r="F2789" s="153" t="s">
        <v>1230</v>
      </c>
      <c r="H2789" s="152" t="s">
        <v>19</v>
      </c>
      <c r="I2789" s="154"/>
      <c r="L2789" s="151"/>
      <c r="M2789" s="155"/>
      <c r="T2789" s="156"/>
      <c r="AT2789" s="152" t="s">
        <v>208</v>
      </c>
      <c r="AU2789" s="152" t="s">
        <v>78</v>
      </c>
      <c r="AV2789" s="12" t="s">
        <v>76</v>
      </c>
      <c r="AW2789" s="12" t="s">
        <v>31</v>
      </c>
      <c r="AX2789" s="12" t="s">
        <v>69</v>
      </c>
      <c r="AY2789" s="152" t="s">
        <v>195</v>
      </c>
    </row>
    <row r="2790" spans="2:51" s="13" customFormat="1">
      <c r="B2790" s="157"/>
      <c r="D2790" s="145" t="s">
        <v>208</v>
      </c>
      <c r="E2790" s="158" t="s">
        <v>19</v>
      </c>
      <c r="F2790" s="159" t="s">
        <v>2014</v>
      </c>
      <c r="H2790" s="160">
        <v>1.35</v>
      </c>
      <c r="I2790" s="161"/>
      <c r="L2790" s="157"/>
      <c r="M2790" s="162"/>
      <c r="T2790" s="163"/>
      <c r="AT2790" s="158" t="s">
        <v>208</v>
      </c>
      <c r="AU2790" s="158" t="s">
        <v>78</v>
      </c>
      <c r="AV2790" s="13" t="s">
        <v>78</v>
      </c>
      <c r="AW2790" s="13" t="s">
        <v>31</v>
      </c>
      <c r="AX2790" s="13" t="s">
        <v>69</v>
      </c>
      <c r="AY2790" s="158" t="s">
        <v>195</v>
      </c>
    </row>
    <row r="2791" spans="2:51" s="12" customFormat="1">
      <c r="B2791" s="151"/>
      <c r="D2791" s="145" t="s">
        <v>208</v>
      </c>
      <c r="E2791" s="152" t="s">
        <v>19</v>
      </c>
      <c r="F2791" s="153" t="s">
        <v>1126</v>
      </c>
      <c r="H2791" s="152" t="s">
        <v>19</v>
      </c>
      <c r="I2791" s="154"/>
      <c r="L2791" s="151"/>
      <c r="M2791" s="155"/>
      <c r="T2791" s="156"/>
      <c r="AT2791" s="152" t="s">
        <v>208</v>
      </c>
      <c r="AU2791" s="152" t="s">
        <v>78</v>
      </c>
      <c r="AV2791" s="12" t="s">
        <v>76</v>
      </c>
      <c r="AW2791" s="12" t="s">
        <v>31</v>
      </c>
      <c r="AX2791" s="12" t="s">
        <v>69</v>
      </c>
      <c r="AY2791" s="152" t="s">
        <v>195</v>
      </c>
    </row>
    <row r="2792" spans="2:51" s="13" customFormat="1">
      <c r="B2792" s="157"/>
      <c r="D2792" s="145" t="s">
        <v>208</v>
      </c>
      <c r="E2792" s="158" t="s">
        <v>19</v>
      </c>
      <c r="F2792" s="159" t="s">
        <v>1933</v>
      </c>
      <c r="H2792" s="160">
        <v>2.1</v>
      </c>
      <c r="I2792" s="161"/>
      <c r="L2792" s="157"/>
      <c r="M2792" s="162"/>
      <c r="T2792" s="163"/>
      <c r="AT2792" s="158" t="s">
        <v>208</v>
      </c>
      <c r="AU2792" s="158" t="s">
        <v>78</v>
      </c>
      <c r="AV2792" s="13" t="s">
        <v>78</v>
      </c>
      <c r="AW2792" s="13" t="s">
        <v>31</v>
      </c>
      <c r="AX2792" s="13" t="s">
        <v>69</v>
      </c>
      <c r="AY2792" s="158" t="s">
        <v>195</v>
      </c>
    </row>
    <row r="2793" spans="2:51" s="12" customFormat="1">
      <c r="B2793" s="151"/>
      <c r="D2793" s="145" t="s">
        <v>208</v>
      </c>
      <c r="E2793" s="152" t="s">
        <v>19</v>
      </c>
      <c r="F2793" s="153" t="s">
        <v>1232</v>
      </c>
      <c r="H2793" s="152" t="s">
        <v>19</v>
      </c>
      <c r="I2793" s="154"/>
      <c r="L2793" s="151"/>
      <c r="M2793" s="155"/>
      <c r="T2793" s="156"/>
      <c r="AT2793" s="152" t="s">
        <v>208</v>
      </c>
      <c r="AU2793" s="152" t="s">
        <v>78</v>
      </c>
      <c r="AV2793" s="12" t="s">
        <v>76</v>
      </c>
      <c r="AW2793" s="12" t="s">
        <v>31</v>
      </c>
      <c r="AX2793" s="12" t="s">
        <v>69</v>
      </c>
      <c r="AY2793" s="152" t="s">
        <v>195</v>
      </c>
    </row>
    <row r="2794" spans="2:51" s="13" customFormat="1">
      <c r="B2794" s="157"/>
      <c r="D2794" s="145" t="s">
        <v>208</v>
      </c>
      <c r="E2794" s="158" t="s">
        <v>19</v>
      </c>
      <c r="F2794" s="159" t="s">
        <v>2014</v>
      </c>
      <c r="H2794" s="160">
        <v>1.35</v>
      </c>
      <c r="I2794" s="161"/>
      <c r="L2794" s="157"/>
      <c r="M2794" s="162"/>
      <c r="T2794" s="163"/>
      <c r="AT2794" s="158" t="s">
        <v>208</v>
      </c>
      <c r="AU2794" s="158" t="s">
        <v>78</v>
      </c>
      <c r="AV2794" s="13" t="s">
        <v>78</v>
      </c>
      <c r="AW2794" s="13" t="s">
        <v>31</v>
      </c>
      <c r="AX2794" s="13" t="s">
        <v>69</v>
      </c>
      <c r="AY2794" s="158" t="s">
        <v>195</v>
      </c>
    </row>
    <row r="2795" spans="2:51" s="12" customFormat="1">
      <c r="B2795" s="151"/>
      <c r="D2795" s="145" t="s">
        <v>208</v>
      </c>
      <c r="E2795" s="152" t="s">
        <v>19</v>
      </c>
      <c r="F2795" s="153" t="s">
        <v>1127</v>
      </c>
      <c r="H2795" s="152" t="s">
        <v>19</v>
      </c>
      <c r="I2795" s="154"/>
      <c r="L2795" s="151"/>
      <c r="M2795" s="155"/>
      <c r="T2795" s="156"/>
      <c r="AT2795" s="152" t="s">
        <v>208</v>
      </c>
      <c r="AU2795" s="152" t="s">
        <v>78</v>
      </c>
      <c r="AV2795" s="12" t="s">
        <v>76</v>
      </c>
      <c r="AW2795" s="12" t="s">
        <v>31</v>
      </c>
      <c r="AX2795" s="12" t="s">
        <v>69</v>
      </c>
      <c r="AY2795" s="152" t="s">
        <v>195</v>
      </c>
    </row>
    <row r="2796" spans="2:51" s="13" customFormat="1">
      <c r="B2796" s="157"/>
      <c r="D2796" s="145" t="s">
        <v>208</v>
      </c>
      <c r="E2796" s="158" t="s">
        <v>19</v>
      </c>
      <c r="F2796" s="159" t="s">
        <v>2006</v>
      </c>
      <c r="H2796" s="160">
        <v>1.95</v>
      </c>
      <c r="I2796" s="161"/>
      <c r="L2796" s="157"/>
      <c r="M2796" s="162"/>
      <c r="T2796" s="163"/>
      <c r="AT2796" s="158" t="s">
        <v>208</v>
      </c>
      <c r="AU2796" s="158" t="s">
        <v>78</v>
      </c>
      <c r="AV2796" s="13" t="s">
        <v>78</v>
      </c>
      <c r="AW2796" s="13" t="s">
        <v>31</v>
      </c>
      <c r="AX2796" s="13" t="s">
        <v>69</v>
      </c>
      <c r="AY2796" s="158" t="s">
        <v>195</v>
      </c>
    </row>
    <row r="2797" spans="2:51" s="12" customFormat="1">
      <c r="B2797" s="151"/>
      <c r="D2797" s="145" t="s">
        <v>208</v>
      </c>
      <c r="E2797" s="152" t="s">
        <v>19</v>
      </c>
      <c r="F2797" s="153" t="s">
        <v>1234</v>
      </c>
      <c r="H2797" s="152" t="s">
        <v>19</v>
      </c>
      <c r="I2797" s="154"/>
      <c r="L2797" s="151"/>
      <c r="M2797" s="155"/>
      <c r="T2797" s="156"/>
      <c r="AT2797" s="152" t="s">
        <v>208</v>
      </c>
      <c r="AU2797" s="152" t="s">
        <v>78</v>
      </c>
      <c r="AV2797" s="12" t="s">
        <v>76</v>
      </c>
      <c r="AW2797" s="12" t="s">
        <v>31</v>
      </c>
      <c r="AX2797" s="12" t="s">
        <v>69</v>
      </c>
      <c r="AY2797" s="152" t="s">
        <v>195</v>
      </c>
    </row>
    <row r="2798" spans="2:51" s="13" customFormat="1">
      <c r="B2798" s="157"/>
      <c r="D2798" s="145" t="s">
        <v>208</v>
      </c>
      <c r="E2798" s="158" t="s">
        <v>19</v>
      </c>
      <c r="F2798" s="159" t="s">
        <v>2014</v>
      </c>
      <c r="H2798" s="160">
        <v>1.35</v>
      </c>
      <c r="I2798" s="161"/>
      <c r="L2798" s="157"/>
      <c r="M2798" s="162"/>
      <c r="T2798" s="163"/>
      <c r="AT2798" s="158" t="s">
        <v>208</v>
      </c>
      <c r="AU2798" s="158" t="s">
        <v>78</v>
      </c>
      <c r="AV2798" s="13" t="s">
        <v>78</v>
      </c>
      <c r="AW2798" s="13" t="s">
        <v>31</v>
      </c>
      <c r="AX2798" s="13" t="s">
        <v>69</v>
      </c>
      <c r="AY2798" s="158" t="s">
        <v>195</v>
      </c>
    </row>
    <row r="2799" spans="2:51" s="12" customFormat="1">
      <c r="B2799" s="151"/>
      <c r="D2799" s="145" t="s">
        <v>208</v>
      </c>
      <c r="E2799" s="152" t="s">
        <v>19</v>
      </c>
      <c r="F2799" s="153" t="s">
        <v>1128</v>
      </c>
      <c r="H2799" s="152" t="s">
        <v>19</v>
      </c>
      <c r="I2799" s="154"/>
      <c r="L2799" s="151"/>
      <c r="M2799" s="155"/>
      <c r="T2799" s="156"/>
      <c r="AT2799" s="152" t="s">
        <v>208</v>
      </c>
      <c r="AU2799" s="152" t="s">
        <v>78</v>
      </c>
      <c r="AV2799" s="12" t="s">
        <v>76</v>
      </c>
      <c r="AW2799" s="12" t="s">
        <v>31</v>
      </c>
      <c r="AX2799" s="12" t="s">
        <v>69</v>
      </c>
      <c r="AY2799" s="152" t="s">
        <v>195</v>
      </c>
    </row>
    <row r="2800" spans="2:51" s="13" customFormat="1">
      <c r="B2800" s="157"/>
      <c r="D2800" s="145" t="s">
        <v>208</v>
      </c>
      <c r="E2800" s="158" t="s">
        <v>19</v>
      </c>
      <c r="F2800" s="159" t="s">
        <v>1933</v>
      </c>
      <c r="H2800" s="160">
        <v>2.1</v>
      </c>
      <c r="I2800" s="161"/>
      <c r="L2800" s="157"/>
      <c r="M2800" s="162"/>
      <c r="T2800" s="163"/>
      <c r="AT2800" s="158" t="s">
        <v>208</v>
      </c>
      <c r="AU2800" s="158" t="s">
        <v>78</v>
      </c>
      <c r="AV2800" s="13" t="s">
        <v>78</v>
      </c>
      <c r="AW2800" s="13" t="s">
        <v>31</v>
      </c>
      <c r="AX2800" s="13" t="s">
        <v>69</v>
      </c>
      <c r="AY2800" s="158" t="s">
        <v>195</v>
      </c>
    </row>
    <row r="2801" spans="2:65" s="12" customFormat="1">
      <c r="B2801" s="151"/>
      <c r="D2801" s="145" t="s">
        <v>208</v>
      </c>
      <c r="E2801" s="152" t="s">
        <v>19</v>
      </c>
      <c r="F2801" s="153" t="s">
        <v>1235</v>
      </c>
      <c r="H2801" s="152" t="s">
        <v>19</v>
      </c>
      <c r="I2801" s="154"/>
      <c r="L2801" s="151"/>
      <c r="M2801" s="155"/>
      <c r="T2801" s="156"/>
      <c r="AT2801" s="152" t="s">
        <v>208</v>
      </c>
      <c r="AU2801" s="152" t="s">
        <v>78</v>
      </c>
      <c r="AV2801" s="12" t="s">
        <v>76</v>
      </c>
      <c r="AW2801" s="12" t="s">
        <v>31</v>
      </c>
      <c r="AX2801" s="12" t="s">
        <v>69</v>
      </c>
      <c r="AY2801" s="152" t="s">
        <v>195</v>
      </c>
    </row>
    <row r="2802" spans="2:65" s="13" customFormat="1">
      <c r="B2802" s="157"/>
      <c r="D2802" s="145" t="s">
        <v>208</v>
      </c>
      <c r="E2802" s="158" t="s">
        <v>19</v>
      </c>
      <c r="F2802" s="159" t="s">
        <v>2015</v>
      </c>
      <c r="H2802" s="160">
        <v>2.5499999999999998</v>
      </c>
      <c r="I2802" s="161"/>
      <c r="L2802" s="157"/>
      <c r="M2802" s="162"/>
      <c r="T2802" s="163"/>
      <c r="AT2802" s="158" t="s">
        <v>208</v>
      </c>
      <c r="AU2802" s="158" t="s">
        <v>78</v>
      </c>
      <c r="AV2802" s="13" t="s">
        <v>78</v>
      </c>
      <c r="AW2802" s="13" t="s">
        <v>31</v>
      </c>
      <c r="AX2802" s="13" t="s">
        <v>69</v>
      </c>
      <c r="AY2802" s="158" t="s">
        <v>195</v>
      </c>
    </row>
    <row r="2803" spans="2:65" s="12" customFormat="1">
      <c r="B2803" s="151"/>
      <c r="D2803" s="145" t="s">
        <v>208</v>
      </c>
      <c r="E2803" s="152" t="s">
        <v>19</v>
      </c>
      <c r="F2803" s="153" t="s">
        <v>1236</v>
      </c>
      <c r="H2803" s="152" t="s">
        <v>19</v>
      </c>
      <c r="I2803" s="154"/>
      <c r="L2803" s="151"/>
      <c r="M2803" s="155"/>
      <c r="T2803" s="156"/>
      <c r="AT2803" s="152" t="s">
        <v>208</v>
      </c>
      <c r="AU2803" s="152" t="s">
        <v>78</v>
      </c>
      <c r="AV2803" s="12" t="s">
        <v>76</v>
      </c>
      <c r="AW2803" s="12" t="s">
        <v>31</v>
      </c>
      <c r="AX2803" s="12" t="s">
        <v>69</v>
      </c>
      <c r="AY2803" s="152" t="s">
        <v>195</v>
      </c>
    </row>
    <row r="2804" spans="2:65" s="13" customFormat="1">
      <c r="B2804" s="157"/>
      <c r="D2804" s="145" t="s">
        <v>208</v>
      </c>
      <c r="E2804" s="158" t="s">
        <v>19</v>
      </c>
      <c r="F2804" s="159" t="s">
        <v>2010</v>
      </c>
      <c r="H2804" s="160">
        <v>1.8</v>
      </c>
      <c r="I2804" s="161"/>
      <c r="L2804" s="157"/>
      <c r="M2804" s="162"/>
      <c r="T2804" s="163"/>
      <c r="AT2804" s="158" t="s">
        <v>208</v>
      </c>
      <c r="AU2804" s="158" t="s">
        <v>78</v>
      </c>
      <c r="AV2804" s="13" t="s">
        <v>78</v>
      </c>
      <c r="AW2804" s="13" t="s">
        <v>31</v>
      </c>
      <c r="AX2804" s="13" t="s">
        <v>69</v>
      </c>
      <c r="AY2804" s="158" t="s">
        <v>195</v>
      </c>
    </row>
    <row r="2805" spans="2:65" s="12" customFormat="1">
      <c r="B2805" s="151"/>
      <c r="D2805" s="145" t="s">
        <v>208</v>
      </c>
      <c r="E2805" s="152" t="s">
        <v>19</v>
      </c>
      <c r="F2805" s="153" t="s">
        <v>1129</v>
      </c>
      <c r="H2805" s="152" t="s">
        <v>19</v>
      </c>
      <c r="I2805" s="154"/>
      <c r="L2805" s="151"/>
      <c r="M2805" s="155"/>
      <c r="T2805" s="156"/>
      <c r="AT2805" s="152" t="s">
        <v>208</v>
      </c>
      <c r="AU2805" s="152" t="s">
        <v>78</v>
      </c>
      <c r="AV2805" s="12" t="s">
        <v>76</v>
      </c>
      <c r="AW2805" s="12" t="s">
        <v>31</v>
      </c>
      <c r="AX2805" s="12" t="s">
        <v>69</v>
      </c>
      <c r="AY2805" s="152" t="s">
        <v>195</v>
      </c>
    </row>
    <row r="2806" spans="2:65" s="13" customFormat="1">
      <c r="B2806" s="157"/>
      <c r="D2806" s="145" t="s">
        <v>208</v>
      </c>
      <c r="E2806" s="158" t="s">
        <v>19</v>
      </c>
      <c r="F2806" s="159" t="s">
        <v>2006</v>
      </c>
      <c r="H2806" s="160">
        <v>1.95</v>
      </c>
      <c r="I2806" s="161"/>
      <c r="L2806" s="157"/>
      <c r="M2806" s="162"/>
      <c r="T2806" s="163"/>
      <c r="AT2806" s="158" t="s">
        <v>208</v>
      </c>
      <c r="AU2806" s="158" t="s">
        <v>78</v>
      </c>
      <c r="AV2806" s="13" t="s">
        <v>78</v>
      </c>
      <c r="AW2806" s="13" t="s">
        <v>31</v>
      </c>
      <c r="AX2806" s="13" t="s">
        <v>69</v>
      </c>
      <c r="AY2806" s="158" t="s">
        <v>195</v>
      </c>
    </row>
    <row r="2807" spans="2:65" s="12" customFormat="1">
      <c r="B2807" s="151"/>
      <c r="D2807" s="145" t="s">
        <v>208</v>
      </c>
      <c r="E2807" s="152" t="s">
        <v>19</v>
      </c>
      <c r="F2807" s="153" t="s">
        <v>521</v>
      </c>
      <c r="H2807" s="152" t="s">
        <v>19</v>
      </c>
      <c r="I2807" s="154"/>
      <c r="L2807" s="151"/>
      <c r="M2807" s="155"/>
      <c r="T2807" s="156"/>
      <c r="AT2807" s="152" t="s">
        <v>208</v>
      </c>
      <c r="AU2807" s="152" t="s">
        <v>78</v>
      </c>
      <c r="AV2807" s="12" t="s">
        <v>76</v>
      </c>
      <c r="AW2807" s="12" t="s">
        <v>31</v>
      </c>
      <c r="AX2807" s="12" t="s">
        <v>69</v>
      </c>
      <c r="AY2807" s="152" t="s">
        <v>195</v>
      </c>
    </row>
    <row r="2808" spans="2:65" s="12" customFormat="1">
      <c r="B2808" s="151"/>
      <c r="D2808" s="145" t="s">
        <v>208</v>
      </c>
      <c r="E2808" s="152" t="s">
        <v>19</v>
      </c>
      <c r="F2808" s="153" t="s">
        <v>1134</v>
      </c>
      <c r="H2808" s="152" t="s">
        <v>19</v>
      </c>
      <c r="I2808" s="154"/>
      <c r="L2808" s="151"/>
      <c r="M2808" s="155"/>
      <c r="T2808" s="156"/>
      <c r="AT2808" s="152" t="s">
        <v>208</v>
      </c>
      <c r="AU2808" s="152" t="s">
        <v>78</v>
      </c>
      <c r="AV2808" s="12" t="s">
        <v>76</v>
      </c>
      <c r="AW2808" s="12" t="s">
        <v>31</v>
      </c>
      <c r="AX2808" s="12" t="s">
        <v>69</v>
      </c>
      <c r="AY2808" s="152" t="s">
        <v>195</v>
      </c>
    </row>
    <row r="2809" spans="2:65" s="13" customFormat="1">
      <c r="B2809" s="157"/>
      <c r="D2809" s="145" t="s">
        <v>208</v>
      </c>
      <c r="E2809" s="158" t="s">
        <v>19</v>
      </c>
      <c r="F2809" s="159" t="s">
        <v>2021</v>
      </c>
      <c r="H2809" s="160">
        <v>6.1</v>
      </c>
      <c r="I2809" s="161"/>
      <c r="L2809" s="157"/>
      <c r="M2809" s="162"/>
      <c r="T2809" s="163"/>
      <c r="AT2809" s="158" t="s">
        <v>208</v>
      </c>
      <c r="AU2809" s="158" t="s">
        <v>78</v>
      </c>
      <c r="AV2809" s="13" t="s">
        <v>78</v>
      </c>
      <c r="AW2809" s="13" t="s">
        <v>31</v>
      </c>
      <c r="AX2809" s="13" t="s">
        <v>69</v>
      </c>
      <c r="AY2809" s="158" t="s">
        <v>195</v>
      </c>
    </row>
    <row r="2810" spans="2:65" s="12" customFormat="1">
      <c r="B2810" s="151"/>
      <c r="D2810" s="145" t="s">
        <v>208</v>
      </c>
      <c r="E2810" s="152" t="s">
        <v>19</v>
      </c>
      <c r="F2810" s="153" t="s">
        <v>1135</v>
      </c>
      <c r="H2810" s="152" t="s">
        <v>19</v>
      </c>
      <c r="I2810" s="154"/>
      <c r="L2810" s="151"/>
      <c r="M2810" s="155"/>
      <c r="T2810" s="156"/>
      <c r="AT2810" s="152" t="s">
        <v>208</v>
      </c>
      <c r="AU2810" s="152" t="s">
        <v>78</v>
      </c>
      <c r="AV2810" s="12" t="s">
        <v>76</v>
      </c>
      <c r="AW2810" s="12" t="s">
        <v>31</v>
      </c>
      <c r="AX2810" s="12" t="s">
        <v>69</v>
      </c>
      <c r="AY2810" s="152" t="s">
        <v>195</v>
      </c>
    </row>
    <row r="2811" spans="2:65" s="13" customFormat="1">
      <c r="B2811" s="157"/>
      <c r="D2811" s="145" t="s">
        <v>208</v>
      </c>
      <c r="E2811" s="158" t="s">
        <v>19</v>
      </c>
      <c r="F2811" s="159" t="s">
        <v>1961</v>
      </c>
      <c r="H2811" s="160">
        <v>6.8250000000000002</v>
      </c>
      <c r="I2811" s="161"/>
      <c r="L2811" s="157"/>
      <c r="M2811" s="162"/>
      <c r="T2811" s="163"/>
      <c r="AT2811" s="158" t="s">
        <v>208</v>
      </c>
      <c r="AU2811" s="158" t="s">
        <v>78</v>
      </c>
      <c r="AV2811" s="13" t="s">
        <v>78</v>
      </c>
      <c r="AW2811" s="13" t="s">
        <v>31</v>
      </c>
      <c r="AX2811" s="13" t="s">
        <v>69</v>
      </c>
      <c r="AY2811" s="158" t="s">
        <v>195</v>
      </c>
    </row>
    <row r="2812" spans="2:65" s="14" customFormat="1">
      <c r="B2812" s="164"/>
      <c r="D2812" s="145" t="s">
        <v>208</v>
      </c>
      <c r="E2812" s="165" t="s">
        <v>19</v>
      </c>
      <c r="F2812" s="166" t="s">
        <v>220</v>
      </c>
      <c r="H2812" s="167">
        <v>287.79500000000002</v>
      </c>
      <c r="I2812" s="168"/>
      <c r="L2812" s="164"/>
      <c r="M2812" s="169"/>
      <c r="T2812" s="170"/>
      <c r="AT2812" s="165" t="s">
        <v>208</v>
      </c>
      <c r="AU2812" s="165" t="s">
        <v>78</v>
      </c>
      <c r="AV2812" s="14" t="s">
        <v>202</v>
      </c>
      <c r="AW2812" s="14" t="s">
        <v>31</v>
      </c>
      <c r="AX2812" s="14" t="s">
        <v>76</v>
      </c>
      <c r="AY2812" s="165" t="s">
        <v>195</v>
      </c>
    </row>
    <row r="2813" spans="2:65" s="11" customFormat="1" ht="22.9" customHeight="1">
      <c r="B2813" s="120"/>
      <c r="D2813" s="121" t="s">
        <v>68</v>
      </c>
      <c r="E2813" s="130" t="s">
        <v>2022</v>
      </c>
      <c r="F2813" s="130" t="s">
        <v>2023</v>
      </c>
      <c r="I2813" s="123"/>
      <c r="J2813" s="131">
        <f>BK2813</f>
        <v>0</v>
      </c>
      <c r="L2813" s="120"/>
      <c r="M2813" s="125"/>
      <c r="P2813" s="126">
        <f>SUM(P2814:P2862)</f>
        <v>0</v>
      </c>
      <c r="R2813" s="126">
        <f>SUM(R2814:R2862)</f>
        <v>0</v>
      </c>
      <c r="T2813" s="127">
        <f>SUM(T2814:T2862)</f>
        <v>0</v>
      </c>
      <c r="AR2813" s="121" t="s">
        <v>76</v>
      </c>
      <c r="AT2813" s="128" t="s">
        <v>68</v>
      </c>
      <c r="AU2813" s="128" t="s">
        <v>76</v>
      </c>
      <c r="AY2813" s="121" t="s">
        <v>195</v>
      </c>
      <c r="BK2813" s="129">
        <f>SUM(BK2814:BK2862)</f>
        <v>0</v>
      </c>
    </row>
    <row r="2814" spans="2:65" s="1" customFormat="1" ht="21.75" customHeight="1">
      <c r="B2814" s="33"/>
      <c r="C2814" s="132" t="s">
        <v>2024</v>
      </c>
      <c r="D2814" s="132" t="s">
        <v>197</v>
      </c>
      <c r="E2814" s="133" t="s">
        <v>2025</v>
      </c>
      <c r="F2814" s="134" t="s">
        <v>2026</v>
      </c>
      <c r="G2814" s="135" t="s">
        <v>331</v>
      </c>
      <c r="H2814" s="136">
        <v>2221.7629999999999</v>
      </c>
      <c r="I2814" s="137"/>
      <c r="J2814" s="138">
        <f>ROUND(I2814*H2814,2)</f>
        <v>0</v>
      </c>
      <c r="K2814" s="134" t="s">
        <v>201</v>
      </c>
      <c r="L2814" s="33"/>
      <c r="M2814" s="139" t="s">
        <v>19</v>
      </c>
      <c r="N2814" s="140" t="s">
        <v>40</v>
      </c>
      <c r="P2814" s="141">
        <f>O2814*H2814</f>
        <v>0</v>
      </c>
      <c r="Q2814" s="141">
        <v>0</v>
      </c>
      <c r="R2814" s="141">
        <f>Q2814*H2814</f>
        <v>0</v>
      </c>
      <c r="S2814" s="141">
        <v>0</v>
      </c>
      <c r="T2814" s="142">
        <f>S2814*H2814</f>
        <v>0</v>
      </c>
      <c r="AR2814" s="143" t="s">
        <v>202</v>
      </c>
      <c r="AT2814" s="143" t="s">
        <v>197</v>
      </c>
      <c r="AU2814" s="143" t="s">
        <v>78</v>
      </c>
      <c r="AY2814" s="18" t="s">
        <v>195</v>
      </c>
      <c r="BE2814" s="144">
        <f>IF(N2814="základní",J2814,0)</f>
        <v>0</v>
      </c>
      <c r="BF2814" s="144">
        <f>IF(N2814="snížená",J2814,0)</f>
        <v>0</v>
      </c>
      <c r="BG2814" s="144">
        <f>IF(N2814="zákl. přenesená",J2814,0)</f>
        <v>0</v>
      </c>
      <c r="BH2814" s="144">
        <f>IF(N2814="sníž. přenesená",J2814,0)</f>
        <v>0</v>
      </c>
      <c r="BI2814" s="144">
        <f>IF(N2814="nulová",J2814,0)</f>
        <v>0</v>
      </c>
      <c r="BJ2814" s="18" t="s">
        <v>76</v>
      </c>
      <c r="BK2814" s="144">
        <f>ROUND(I2814*H2814,2)</f>
        <v>0</v>
      </c>
      <c r="BL2814" s="18" t="s">
        <v>202</v>
      </c>
      <c r="BM2814" s="143" t="s">
        <v>2027</v>
      </c>
    </row>
    <row r="2815" spans="2:65" s="1" customFormat="1">
      <c r="B2815" s="33"/>
      <c r="D2815" s="145" t="s">
        <v>204</v>
      </c>
      <c r="F2815" s="146" t="s">
        <v>2028</v>
      </c>
      <c r="I2815" s="147"/>
      <c r="L2815" s="33"/>
      <c r="M2815" s="148"/>
      <c r="T2815" s="54"/>
      <c r="AT2815" s="18" t="s">
        <v>204</v>
      </c>
      <c r="AU2815" s="18" t="s">
        <v>78</v>
      </c>
    </row>
    <row r="2816" spans="2:65" s="1" customFormat="1">
      <c r="B2816" s="33"/>
      <c r="D2816" s="149" t="s">
        <v>206</v>
      </c>
      <c r="F2816" s="150" t="s">
        <v>2029</v>
      </c>
      <c r="I2816" s="147"/>
      <c r="L2816" s="33"/>
      <c r="M2816" s="148"/>
      <c r="T2816" s="54"/>
      <c r="AT2816" s="18" t="s">
        <v>206</v>
      </c>
      <c r="AU2816" s="18" t="s">
        <v>78</v>
      </c>
    </row>
    <row r="2817" spans="2:65" s="1" customFormat="1" ht="16.5" customHeight="1">
      <c r="B2817" s="33"/>
      <c r="C2817" s="132" t="s">
        <v>2030</v>
      </c>
      <c r="D2817" s="132" t="s">
        <v>197</v>
      </c>
      <c r="E2817" s="133" t="s">
        <v>2031</v>
      </c>
      <c r="F2817" s="134" t="s">
        <v>2032</v>
      </c>
      <c r="G2817" s="135" t="s">
        <v>230</v>
      </c>
      <c r="H2817" s="136">
        <v>33</v>
      </c>
      <c r="I2817" s="137"/>
      <c r="J2817" s="138">
        <f>ROUND(I2817*H2817,2)</f>
        <v>0</v>
      </c>
      <c r="K2817" s="134" t="s">
        <v>201</v>
      </c>
      <c r="L2817" s="33"/>
      <c r="M2817" s="139" t="s">
        <v>19</v>
      </c>
      <c r="N2817" s="140" t="s">
        <v>40</v>
      </c>
      <c r="P2817" s="141">
        <f>O2817*H2817</f>
        <v>0</v>
      </c>
      <c r="Q2817" s="141">
        <v>0</v>
      </c>
      <c r="R2817" s="141">
        <f>Q2817*H2817</f>
        <v>0</v>
      </c>
      <c r="S2817" s="141">
        <v>0</v>
      </c>
      <c r="T2817" s="142">
        <f>S2817*H2817</f>
        <v>0</v>
      </c>
      <c r="AR2817" s="143" t="s">
        <v>202</v>
      </c>
      <c r="AT2817" s="143" t="s">
        <v>197</v>
      </c>
      <c r="AU2817" s="143" t="s">
        <v>78</v>
      </c>
      <c r="AY2817" s="18" t="s">
        <v>195</v>
      </c>
      <c r="BE2817" s="144">
        <f>IF(N2817="základní",J2817,0)</f>
        <v>0</v>
      </c>
      <c r="BF2817" s="144">
        <f>IF(N2817="snížená",J2817,0)</f>
        <v>0</v>
      </c>
      <c r="BG2817" s="144">
        <f>IF(N2817="zákl. přenesená",J2817,0)</f>
        <v>0</v>
      </c>
      <c r="BH2817" s="144">
        <f>IF(N2817="sníž. přenesená",J2817,0)</f>
        <v>0</v>
      </c>
      <c r="BI2817" s="144">
        <f>IF(N2817="nulová",J2817,0)</f>
        <v>0</v>
      </c>
      <c r="BJ2817" s="18" t="s">
        <v>76</v>
      </c>
      <c r="BK2817" s="144">
        <f>ROUND(I2817*H2817,2)</f>
        <v>0</v>
      </c>
      <c r="BL2817" s="18" t="s">
        <v>202</v>
      </c>
      <c r="BM2817" s="143" t="s">
        <v>2033</v>
      </c>
    </row>
    <row r="2818" spans="2:65" s="1" customFormat="1">
      <c r="B2818" s="33"/>
      <c r="D2818" s="145" t="s">
        <v>204</v>
      </c>
      <c r="F2818" s="146" t="s">
        <v>2034</v>
      </c>
      <c r="I2818" s="147"/>
      <c r="L2818" s="33"/>
      <c r="M2818" s="148"/>
      <c r="T2818" s="54"/>
      <c r="AT2818" s="18" t="s">
        <v>204</v>
      </c>
      <c r="AU2818" s="18" t="s">
        <v>78</v>
      </c>
    </row>
    <row r="2819" spans="2:65" s="1" customFormat="1">
      <c r="B2819" s="33"/>
      <c r="D2819" s="149" t="s">
        <v>206</v>
      </c>
      <c r="F2819" s="150" t="s">
        <v>2035</v>
      </c>
      <c r="I2819" s="147"/>
      <c r="L2819" s="33"/>
      <c r="M2819" s="148"/>
      <c r="T2819" s="54"/>
      <c r="AT2819" s="18" t="s">
        <v>206</v>
      </c>
      <c r="AU2819" s="18" t="s">
        <v>78</v>
      </c>
    </row>
    <row r="2820" spans="2:65" s="12" customFormat="1">
      <c r="B2820" s="151"/>
      <c r="D2820" s="145" t="s">
        <v>208</v>
      </c>
      <c r="E2820" s="152" t="s">
        <v>19</v>
      </c>
      <c r="F2820" s="153" t="s">
        <v>209</v>
      </c>
      <c r="H2820" s="152" t="s">
        <v>19</v>
      </c>
      <c r="I2820" s="154"/>
      <c r="L2820" s="151"/>
      <c r="M2820" s="155"/>
      <c r="T2820" s="156"/>
      <c r="AT2820" s="152" t="s">
        <v>208</v>
      </c>
      <c r="AU2820" s="152" t="s">
        <v>78</v>
      </c>
      <c r="AV2820" s="12" t="s">
        <v>76</v>
      </c>
      <c r="AW2820" s="12" t="s">
        <v>31</v>
      </c>
      <c r="AX2820" s="12" t="s">
        <v>69</v>
      </c>
      <c r="AY2820" s="152" t="s">
        <v>195</v>
      </c>
    </row>
    <row r="2821" spans="2:65" s="12" customFormat="1">
      <c r="B2821" s="151"/>
      <c r="D2821" s="145" t="s">
        <v>208</v>
      </c>
      <c r="E2821" s="152" t="s">
        <v>19</v>
      </c>
      <c r="F2821" s="153" t="s">
        <v>2036</v>
      </c>
      <c r="H2821" s="152" t="s">
        <v>19</v>
      </c>
      <c r="I2821" s="154"/>
      <c r="L2821" s="151"/>
      <c r="M2821" s="155"/>
      <c r="T2821" s="156"/>
      <c r="AT2821" s="152" t="s">
        <v>208</v>
      </c>
      <c r="AU2821" s="152" t="s">
        <v>78</v>
      </c>
      <c r="AV2821" s="12" t="s">
        <v>76</v>
      </c>
      <c r="AW2821" s="12" t="s">
        <v>31</v>
      </c>
      <c r="AX2821" s="12" t="s">
        <v>69</v>
      </c>
      <c r="AY2821" s="152" t="s">
        <v>195</v>
      </c>
    </row>
    <row r="2822" spans="2:65" s="13" customFormat="1">
      <c r="B2822" s="157"/>
      <c r="D2822" s="145" t="s">
        <v>208</v>
      </c>
      <c r="E2822" s="158" t="s">
        <v>19</v>
      </c>
      <c r="F2822" s="159" t="s">
        <v>2037</v>
      </c>
      <c r="H2822" s="160">
        <v>33</v>
      </c>
      <c r="I2822" s="161"/>
      <c r="L2822" s="157"/>
      <c r="M2822" s="162"/>
      <c r="T2822" s="163"/>
      <c r="AT2822" s="158" t="s">
        <v>208</v>
      </c>
      <c r="AU2822" s="158" t="s">
        <v>78</v>
      </c>
      <c r="AV2822" s="13" t="s">
        <v>78</v>
      </c>
      <c r="AW2822" s="13" t="s">
        <v>31</v>
      </c>
      <c r="AX2822" s="13" t="s">
        <v>76</v>
      </c>
      <c r="AY2822" s="158" t="s">
        <v>195</v>
      </c>
    </row>
    <row r="2823" spans="2:65" s="1" customFormat="1" ht="16.5" customHeight="1">
      <c r="B2823" s="33"/>
      <c r="C2823" s="132" t="s">
        <v>2038</v>
      </c>
      <c r="D2823" s="132" t="s">
        <v>197</v>
      </c>
      <c r="E2823" s="133" t="s">
        <v>2039</v>
      </c>
      <c r="F2823" s="134" t="s">
        <v>2040</v>
      </c>
      <c r="G2823" s="135" t="s">
        <v>230</v>
      </c>
      <c r="H2823" s="136">
        <v>2970</v>
      </c>
      <c r="I2823" s="137"/>
      <c r="J2823" s="138">
        <f>ROUND(I2823*H2823,2)</f>
        <v>0</v>
      </c>
      <c r="K2823" s="134" t="s">
        <v>201</v>
      </c>
      <c r="L2823" s="33"/>
      <c r="M2823" s="139" t="s">
        <v>19</v>
      </c>
      <c r="N2823" s="140" t="s">
        <v>40</v>
      </c>
      <c r="P2823" s="141">
        <f>O2823*H2823</f>
        <v>0</v>
      </c>
      <c r="Q2823" s="141">
        <v>0</v>
      </c>
      <c r="R2823" s="141">
        <f>Q2823*H2823</f>
        <v>0</v>
      </c>
      <c r="S2823" s="141">
        <v>0</v>
      </c>
      <c r="T2823" s="142">
        <f>S2823*H2823</f>
        <v>0</v>
      </c>
      <c r="AR2823" s="143" t="s">
        <v>202</v>
      </c>
      <c r="AT2823" s="143" t="s">
        <v>197</v>
      </c>
      <c r="AU2823" s="143" t="s">
        <v>78</v>
      </c>
      <c r="AY2823" s="18" t="s">
        <v>195</v>
      </c>
      <c r="BE2823" s="144">
        <f>IF(N2823="základní",J2823,0)</f>
        <v>0</v>
      </c>
      <c r="BF2823" s="144">
        <f>IF(N2823="snížená",J2823,0)</f>
        <v>0</v>
      </c>
      <c r="BG2823" s="144">
        <f>IF(N2823="zákl. přenesená",J2823,0)</f>
        <v>0</v>
      </c>
      <c r="BH2823" s="144">
        <f>IF(N2823="sníž. přenesená",J2823,0)</f>
        <v>0</v>
      </c>
      <c r="BI2823" s="144">
        <f>IF(N2823="nulová",J2823,0)</f>
        <v>0</v>
      </c>
      <c r="BJ2823" s="18" t="s">
        <v>76</v>
      </c>
      <c r="BK2823" s="144">
        <f>ROUND(I2823*H2823,2)</f>
        <v>0</v>
      </c>
      <c r="BL2823" s="18" t="s">
        <v>202</v>
      </c>
      <c r="BM2823" s="143" t="s">
        <v>2041</v>
      </c>
    </row>
    <row r="2824" spans="2:65" s="1" customFormat="1">
      <c r="B2824" s="33"/>
      <c r="D2824" s="145" t="s">
        <v>204</v>
      </c>
      <c r="F2824" s="146" t="s">
        <v>2042</v>
      </c>
      <c r="I2824" s="147"/>
      <c r="L2824" s="33"/>
      <c r="M2824" s="148"/>
      <c r="T2824" s="54"/>
      <c r="AT2824" s="18" t="s">
        <v>204</v>
      </c>
      <c r="AU2824" s="18" t="s">
        <v>78</v>
      </c>
    </row>
    <row r="2825" spans="2:65" s="1" customFormat="1">
      <c r="B2825" s="33"/>
      <c r="D2825" s="149" t="s">
        <v>206</v>
      </c>
      <c r="F2825" s="150" t="s">
        <v>2043</v>
      </c>
      <c r="I2825" s="147"/>
      <c r="L2825" s="33"/>
      <c r="M2825" s="148"/>
      <c r="T2825" s="54"/>
      <c r="AT2825" s="18" t="s">
        <v>206</v>
      </c>
      <c r="AU2825" s="18" t="s">
        <v>78</v>
      </c>
    </row>
    <row r="2826" spans="2:65" s="12" customFormat="1">
      <c r="B2826" s="151"/>
      <c r="D2826" s="145" t="s">
        <v>208</v>
      </c>
      <c r="E2826" s="152" t="s">
        <v>19</v>
      </c>
      <c r="F2826" s="153" t="s">
        <v>209</v>
      </c>
      <c r="H2826" s="152" t="s">
        <v>19</v>
      </c>
      <c r="I2826" s="154"/>
      <c r="L2826" s="151"/>
      <c r="M2826" s="155"/>
      <c r="T2826" s="156"/>
      <c r="AT2826" s="152" t="s">
        <v>208</v>
      </c>
      <c r="AU2826" s="152" t="s">
        <v>78</v>
      </c>
      <c r="AV2826" s="12" t="s">
        <v>76</v>
      </c>
      <c r="AW2826" s="12" t="s">
        <v>31</v>
      </c>
      <c r="AX2826" s="12" t="s">
        <v>69</v>
      </c>
      <c r="AY2826" s="152" t="s">
        <v>195</v>
      </c>
    </row>
    <row r="2827" spans="2:65" s="12" customFormat="1">
      <c r="B2827" s="151"/>
      <c r="D2827" s="145" t="s">
        <v>208</v>
      </c>
      <c r="E2827" s="152" t="s">
        <v>19</v>
      </c>
      <c r="F2827" s="153" t="s">
        <v>2044</v>
      </c>
      <c r="H2827" s="152" t="s">
        <v>19</v>
      </c>
      <c r="I2827" s="154"/>
      <c r="L2827" s="151"/>
      <c r="M2827" s="155"/>
      <c r="T2827" s="156"/>
      <c r="AT2827" s="152" t="s">
        <v>208</v>
      </c>
      <c r="AU2827" s="152" t="s">
        <v>78</v>
      </c>
      <c r="AV2827" s="12" t="s">
        <v>76</v>
      </c>
      <c r="AW2827" s="12" t="s">
        <v>31</v>
      </c>
      <c r="AX2827" s="12" t="s">
        <v>69</v>
      </c>
      <c r="AY2827" s="152" t="s">
        <v>195</v>
      </c>
    </row>
    <row r="2828" spans="2:65" s="13" customFormat="1">
      <c r="B2828" s="157"/>
      <c r="D2828" s="145" t="s">
        <v>208</v>
      </c>
      <c r="E2828" s="158" t="s">
        <v>19</v>
      </c>
      <c r="F2828" s="159" t="s">
        <v>2045</v>
      </c>
      <c r="H2828" s="160">
        <v>2970</v>
      </c>
      <c r="I2828" s="161"/>
      <c r="L2828" s="157"/>
      <c r="M2828" s="162"/>
      <c r="T2828" s="163"/>
      <c r="AT2828" s="158" t="s">
        <v>208</v>
      </c>
      <c r="AU2828" s="158" t="s">
        <v>78</v>
      </c>
      <c r="AV2828" s="13" t="s">
        <v>78</v>
      </c>
      <c r="AW2828" s="13" t="s">
        <v>31</v>
      </c>
      <c r="AX2828" s="13" t="s">
        <v>76</v>
      </c>
      <c r="AY2828" s="158" t="s">
        <v>195</v>
      </c>
    </row>
    <row r="2829" spans="2:65" s="1" customFormat="1" ht="16.5" customHeight="1">
      <c r="B2829" s="33"/>
      <c r="C2829" s="132" t="s">
        <v>2046</v>
      </c>
      <c r="D2829" s="132" t="s">
        <v>197</v>
      </c>
      <c r="E2829" s="133" t="s">
        <v>2047</v>
      </c>
      <c r="F2829" s="134" t="s">
        <v>2048</v>
      </c>
      <c r="G2829" s="135" t="s">
        <v>331</v>
      </c>
      <c r="H2829" s="136">
        <v>2221.7629999999999</v>
      </c>
      <c r="I2829" s="137"/>
      <c r="J2829" s="138">
        <f>ROUND(I2829*H2829,2)</f>
        <v>0</v>
      </c>
      <c r="K2829" s="134" t="s">
        <v>201</v>
      </c>
      <c r="L2829" s="33"/>
      <c r="M2829" s="139" t="s">
        <v>19</v>
      </c>
      <c r="N2829" s="140" t="s">
        <v>40</v>
      </c>
      <c r="P2829" s="141">
        <f>O2829*H2829</f>
        <v>0</v>
      </c>
      <c r="Q2829" s="141">
        <v>0</v>
      </c>
      <c r="R2829" s="141">
        <f>Q2829*H2829</f>
        <v>0</v>
      </c>
      <c r="S2829" s="141">
        <v>0</v>
      </c>
      <c r="T2829" s="142">
        <f>S2829*H2829</f>
        <v>0</v>
      </c>
      <c r="AR2829" s="143" t="s">
        <v>202</v>
      </c>
      <c r="AT2829" s="143" t="s">
        <v>197</v>
      </c>
      <c r="AU2829" s="143" t="s">
        <v>78</v>
      </c>
      <c r="AY2829" s="18" t="s">
        <v>195</v>
      </c>
      <c r="BE2829" s="144">
        <f>IF(N2829="základní",J2829,0)</f>
        <v>0</v>
      </c>
      <c r="BF2829" s="144">
        <f>IF(N2829="snížená",J2829,0)</f>
        <v>0</v>
      </c>
      <c r="BG2829" s="144">
        <f>IF(N2829="zákl. přenesená",J2829,0)</f>
        <v>0</v>
      </c>
      <c r="BH2829" s="144">
        <f>IF(N2829="sníž. přenesená",J2829,0)</f>
        <v>0</v>
      </c>
      <c r="BI2829" s="144">
        <f>IF(N2829="nulová",J2829,0)</f>
        <v>0</v>
      </c>
      <c r="BJ2829" s="18" t="s">
        <v>76</v>
      </c>
      <c r="BK2829" s="144">
        <f>ROUND(I2829*H2829,2)</f>
        <v>0</v>
      </c>
      <c r="BL2829" s="18" t="s">
        <v>202</v>
      </c>
      <c r="BM2829" s="143" t="s">
        <v>2049</v>
      </c>
    </row>
    <row r="2830" spans="2:65" s="1" customFormat="1">
      <c r="B2830" s="33"/>
      <c r="D2830" s="145" t="s">
        <v>204</v>
      </c>
      <c r="F2830" s="146" t="s">
        <v>2050</v>
      </c>
      <c r="I2830" s="147"/>
      <c r="L2830" s="33"/>
      <c r="M2830" s="148"/>
      <c r="T2830" s="54"/>
      <c r="AT2830" s="18" t="s">
        <v>204</v>
      </c>
      <c r="AU2830" s="18" t="s">
        <v>78</v>
      </c>
    </row>
    <row r="2831" spans="2:65" s="1" customFormat="1">
      <c r="B2831" s="33"/>
      <c r="D2831" s="149" t="s">
        <v>206</v>
      </c>
      <c r="F2831" s="150" t="s">
        <v>2051</v>
      </c>
      <c r="I2831" s="147"/>
      <c r="L2831" s="33"/>
      <c r="M2831" s="148"/>
      <c r="T2831" s="54"/>
      <c r="AT2831" s="18" t="s">
        <v>206</v>
      </c>
      <c r="AU2831" s="18" t="s">
        <v>78</v>
      </c>
    </row>
    <row r="2832" spans="2:65" s="1" customFormat="1" ht="16.5" customHeight="1">
      <c r="B2832" s="33"/>
      <c r="C2832" s="132" t="s">
        <v>2052</v>
      </c>
      <c r="D2832" s="132" t="s">
        <v>197</v>
      </c>
      <c r="E2832" s="133" t="s">
        <v>2053</v>
      </c>
      <c r="F2832" s="134" t="s">
        <v>2054</v>
      </c>
      <c r="G2832" s="135" t="s">
        <v>331</v>
      </c>
      <c r="H2832" s="136">
        <v>53322.311999999998</v>
      </c>
      <c r="I2832" s="137"/>
      <c r="J2832" s="138">
        <f>ROUND(I2832*H2832,2)</f>
        <v>0</v>
      </c>
      <c r="K2832" s="134" t="s">
        <v>201</v>
      </c>
      <c r="L2832" s="33"/>
      <c r="M2832" s="139" t="s">
        <v>19</v>
      </c>
      <c r="N2832" s="140" t="s">
        <v>40</v>
      </c>
      <c r="P2832" s="141">
        <f>O2832*H2832</f>
        <v>0</v>
      </c>
      <c r="Q2832" s="141">
        <v>0</v>
      </c>
      <c r="R2832" s="141">
        <f>Q2832*H2832</f>
        <v>0</v>
      </c>
      <c r="S2832" s="141">
        <v>0</v>
      </c>
      <c r="T2832" s="142">
        <f>S2832*H2832</f>
        <v>0</v>
      </c>
      <c r="AR2832" s="143" t="s">
        <v>202</v>
      </c>
      <c r="AT2832" s="143" t="s">
        <v>197</v>
      </c>
      <c r="AU2832" s="143" t="s">
        <v>78</v>
      </c>
      <c r="AY2832" s="18" t="s">
        <v>195</v>
      </c>
      <c r="BE2832" s="144">
        <f>IF(N2832="základní",J2832,0)</f>
        <v>0</v>
      </c>
      <c r="BF2832" s="144">
        <f>IF(N2832="snížená",J2832,0)</f>
        <v>0</v>
      </c>
      <c r="BG2832" s="144">
        <f>IF(N2832="zákl. přenesená",J2832,0)</f>
        <v>0</v>
      </c>
      <c r="BH2832" s="144">
        <f>IF(N2832="sníž. přenesená",J2832,0)</f>
        <v>0</v>
      </c>
      <c r="BI2832" s="144">
        <f>IF(N2832="nulová",J2832,0)</f>
        <v>0</v>
      </c>
      <c r="BJ2832" s="18" t="s">
        <v>76</v>
      </c>
      <c r="BK2832" s="144">
        <f>ROUND(I2832*H2832,2)</f>
        <v>0</v>
      </c>
      <c r="BL2832" s="18" t="s">
        <v>202</v>
      </c>
      <c r="BM2832" s="143" t="s">
        <v>2055</v>
      </c>
    </row>
    <row r="2833" spans="2:65" s="1" customFormat="1">
      <c r="B2833" s="33"/>
      <c r="D2833" s="145" t="s">
        <v>204</v>
      </c>
      <c r="F2833" s="146" t="s">
        <v>2056</v>
      </c>
      <c r="I2833" s="147"/>
      <c r="L2833" s="33"/>
      <c r="M2833" s="148"/>
      <c r="T2833" s="54"/>
      <c r="AT2833" s="18" t="s">
        <v>204</v>
      </c>
      <c r="AU2833" s="18" t="s">
        <v>78</v>
      </c>
    </row>
    <row r="2834" spans="2:65" s="1" customFormat="1">
      <c r="B2834" s="33"/>
      <c r="D2834" s="149" t="s">
        <v>206</v>
      </c>
      <c r="F2834" s="150" t="s">
        <v>2057</v>
      </c>
      <c r="I2834" s="147"/>
      <c r="L2834" s="33"/>
      <c r="M2834" s="148"/>
      <c r="T2834" s="54"/>
      <c r="AT2834" s="18" t="s">
        <v>206</v>
      </c>
      <c r="AU2834" s="18" t="s">
        <v>78</v>
      </c>
    </row>
    <row r="2835" spans="2:65" s="13" customFormat="1">
      <c r="B2835" s="157"/>
      <c r="D2835" s="145" t="s">
        <v>208</v>
      </c>
      <c r="F2835" s="159" t="s">
        <v>2058</v>
      </c>
      <c r="H2835" s="160">
        <v>53322.311999999998</v>
      </c>
      <c r="I2835" s="161"/>
      <c r="L2835" s="157"/>
      <c r="M2835" s="162"/>
      <c r="T2835" s="163"/>
      <c r="AT2835" s="158" t="s">
        <v>208</v>
      </c>
      <c r="AU2835" s="158" t="s">
        <v>78</v>
      </c>
      <c r="AV2835" s="13" t="s">
        <v>78</v>
      </c>
      <c r="AW2835" s="13" t="s">
        <v>4</v>
      </c>
      <c r="AX2835" s="13" t="s">
        <v>76</v>
      </c>
      <c r="AY2835" s="158" t="s">
        <v>195</v>
      </c>
    </row>
    <row r="2836" spans="2:65" s="1" customFormat="1" ht="21.75" customHeight="1">
      <c r="B2836" s="33"/>
      <c r="C2836" s="132" t="s">
        <v>2059</v>
      </c>
      <c r="D2836" s="132" t="s">
        <v>197</v>
      </c>
      <c r="E2836" s="133" t="s">
        <v>2060</v>
      </c>
      <c r="F2836" s="134" t="s">
        <v>2061</v>
      </c>
      <c r="G2836" s="135" t="s">
        <v>331</v>
      </c>
      <c r="H2836" s="136">
        <v>268.71899999999999</v>
      </c>
      <c r="I2836" s="137"/>
      <c r="J2836" s="138">
        <f>ROUND(I2836*H2836,2)</f>
        <v>0</v>
      </c>
      <c r="K2836" s="134" t="s">
        <v>201</v>
      </c>
      <c r="L2836" s="33"/>
      <c r="M2836" s="139" t="s">
        <v>19</v>
      </c>
      <c r="N2836" s="140" t="s">
        <v>40</v>
      </c>
      <c r="P2836" s="141">
        <f>O2836*H2836</f>
        <v>0</v>
      </c>
      <c r="Q2836" s="141">
        <v>0</v>
      </c>
      <c r="R2836" s="141">
        <f>Q2836*H2836</f>
        <v>0</v>
      </c>
      <c r="S2836" s="141">
        <v>0</v>
      </c>
      <c r="T2836" s="142">
        <f>S2836*H2836</f>
        <v>0</v>
      </c>
      <c r="AR2836" s="143" t="s">
        <v>202</v>
      </c>
      <c r="AT2836" s="143" t="s">
        <v>197</v>
      </c>
      <c r="AU2836" s="143" t="s">
        <v>78</v>
      </c>
      <c r="AY2836" s="18" t="s">
        <v>195</v>
      </c>
      <c r="BE2836" s="144">
        <f>IF(N2836="základní",J2836,0)</f>
        <v>0</v>
      </c>
      <c r="BF2836" s="144">
        <f>IF(N2836="snížená",J2836,0)</f>
        <v>0</v>
      </c>
      <c r="BG2836" s="144">
        <f>IF(N2836="zákl. přenesená",J2836,0)</f>
        <v>0</v>
      </c>
      <c r="BH2836" s="144">
        <f>IF(N2836="sníž. přenesená",J2836,0)</f>
        <v>0</v>
      </c>
      <c r="BI2836" s="144">
        <f>IF(N2836="nulová",J2836,0)</f>
        <v>0</v>
      </c>
      <c r="BJ2836" s="18" t="s">
        <v>76</v>
      </c>
      <c r="BK2836" s="144">
        <f>ROUND(I2836*H2836,2)</f>
        <v>0</v>
      </c>
      <c r="BL2836" s="18" t="s">
        <v>202</v>
      </c>
      <c r="BM2836" s="143" t="s">
        <v>2062</v>
      </c>
    </row>
    <row r="2837" spans="2:65" s="1" customFormat="1">
      <c r="B2837" s="33"/>
      <c r="D2837" s="145" t="s">
        <v>204</v>
      </c>
      <c r="F2837" s="146" t="s">
        <v>2063</v>
      </c>
      <c r="I2837" s="147"/>
      <c r="L2837" s="33"/>
      <c r="M2837" s="148"/>
      <c r="T2837" s="54"/>
      <c r="AT2837" s="18" t="s">
        <v>204</v>
      </c>
      <c r="AU2837" s="18" t="s">
        <v>78</v>
      </c>
    </row>
    <row r="2838" spans="2:65" s="1" customFormat="1">
      <c r="B2838" s="33"/>
      <c r="D2838" s="149" t="s">
        <v>206</v>
      </c>
      <c r="F2838" s="150" t="s">
        <v>2064</v>
      </c>
      <c r="I2838" s="147"/>
      <c r="L2838" s="33"/>
      <c r="M2838" s="148"/>
      <c r="T2838" s="54"/>
      <c r="AT2838" s="18" t="s">
        <v>206</v>
      </c>
      <c r="AU2838" s="18" t="s">
        <v>78</v>
      </c>
    </row>
    <row r="2839" spans="2:65" s="1" customFormat="1" ht="21.75" customHeight="1">
      <c r="B2839" s="33"/>
      <c r="C2839" s="132" t="s">
        <v>2065</v>
      </c>
      <c r="D2839" s="132" t="s">
        <v>197</v>
      </c>
      <c r="E2839" s="133" t="s">
        <v>2066</v>
      </c>
      <c r="F2839" s="134" t="s">
        <v>2067</v>
      </c>
      <c r="G2839" s="135" t="s">
        <v>331</v>
      </c>
      <c r="H2839" s="136">
        <v>303.37599999999998</v>
      </c>
      <c r="I2839" s="137"/>
      <c r="J2839" s="138">
        <f>ROUND(I2839*H2839,2)</f>
        <v>0</v>
      </c>
      <c r="K2839" s="134" t="s">
        <v>201</v>
      </c>
      <c r="L2839" s="33"/>
      <c r="M2839" s="139" t="s">
        <v>19</v>
      </c>
      <c r="N2839" s="140" t="s">
        <v>40</v>
      </c>
      <c r="P2839" s="141">
        <f>O2839*H2839</f>
        <v>0</v>
      </c>
      <c r="Q2839" s="141">
        <v>0</v>
      </c>
      <c r="R2839" s="141">
        <f>Q2839*H2839</f>
        <v>0</v>
      </c>
      <c r="S2839" s="141">
        <v>0</v>
      </c>
      <c r="T2839" s="142">
        <f>S2839*H2839</f>
        <v>0</v>
      </c>
      <c r="AR2839" s="143" t="s">
        <v>202</v>
      </c>
      <c r="AT2839" s="143" t="s">
        <v>197</v>
      </c>
      <c r="AU2839" s="143" t="s">
        <v>78</v>
      </c>
      <c r="AY2839" s="18" t="s">
        <v>195</v>
      </c>
      <c r="BE2839" s="144">
        <f>IF(N2839="základní",J2839,0)</f>
        <v>0</v>
      </c>
      <c r="BF2839" s="144">
        <f>IF(N2839="snížená",J2839,0)</f>
        <v>0</v>
      </c>
      <c r="BG2839" s="144">
        <f>IF(N2839="zákl. přenesená",J2839,0)</f>
        <v>0</v>
      </c>
      <c r="BH2839" s="144">
        <f>IF(N2839="sníž. přenesená",J2839,0)</f>
        <v>0</v>
      </c>
      <c r="BI2839" s="144">
        <f>IF(N2839="nulová",J2839,0)</f>
        <v>0</v>
      </c>
      <c r="BJ2839" s="18" t="s">
        <v>76</v>
      </c>
      <c r="BK2839" s="144">
        <f>ROUND(I2839*H2839,2)</f>
        <v>0</v>
      </c>
      <c r="BL2839" s="18" t="s">
        <v>202</v>
      </c>
      <c r="BM2839" s="143" t="s">
        <v>2068</v>
      </c>
    </row>
    <row r="2840" spans="2:65" s="1" customFormat="1">
      <c r="B2840" s="33"/>
      <c r="D2840" s="145" t="s">
        <v>204</v>
      </c>
      <c r="F2840" s="146" t="s">
        <v>2069</v>
      </c>
      <c r="I2840" s="147"/>
      <c r="L2840" s="33"/>
      <c r="M2840" s="148"/>
      <c r="T2840" s="54"/>
      <c r="AT2840" s="18" t="s">
        <v>204</v>
      </c>
      <c r="AU2840" s="18" t="s">
        <v>78</v>
      </c>
    </row>
    <row r="2841" spans="2:65" s="1" customFormat="1">
      <c r="B2841" s="33"/>
      <c r="D2841" s="149" t="s">
        <v>206</v>
      </c>
      <c r="F2841" s="150" t="s">
        <v>2070</v>
      </c>
      <c r="I2841" s="147"/>
      <c r="L2841" s="33"/>
      <c r="M2841" s="148"/>
      <c r="T2841" s="54"/>
      <c r="AT2841" s="18" t="s">
        <v>206</v>
      </c>
      <c r="AU2841" s="18" t="s">
        <v>78</v>
      </c>
    </row>
    <row r="2842" spans="2:65" s="1" customFormat="1" ht="21.75" customHeight="1">
      <c r="B2842" s="33"/>
      <c r="C2842" s="132" t="s">
        <v>2071</v>
      </c>
      <c r="D2842" s="132" t="s">
        <v>197</v>
      </c>
      <c r="E2842" s="133" t="s">
        <v>2072</v>
      </c>
      <c r="F2842" s="134" t="s">
        <v>2073</v>
      </c>
      <c r="G2842" s="135" t="s">
        <v>331</v>
      </c>
      <c r="H2842" s="136">
        <v>913.404</v>
      </c>
      <c r="I2842" s="137"/>
      <c r="J2842" s="138">
        <f>ROUND(I2842*H2842,2)</f>
        <v>0</v>
      </c>
      <c r="K2842" s="134" t="s">
        <v>201</v>
      </c>
      <c r="L2842" s="33"/>
      <c r="M2842" s="139" t="s">
        <v>19</v>
      </c>
      <c r="N2842" s="140" t="s">
        <v>40</v>
      </c>
      <c r="P2842" s="141">
        <f>O2842*H2842</f>
        <v>0</v>
      </c>
      <c r="Q2842" s="141">
        <v>0</v>
      </c>
      <c r="R2842" s="141">
        <f>Q2842*H2842</f>
        <v>0</v>
      </c>
      <c r="S2842" s="141">
        <v>0</v>
      </c>
      <c r="T2842" s="142">
        <f>S2842*H2842</f>
        <v>0</v>
      </c>
      <c r="AR2842" s="143" t="s">
        <v>202</v>
      </c>
      <c r="AT2842" s="143" t="s">
        <v>197</v>
      </c>
      <c r="AU2842" s="143" t="s">
        <v>78</v>
      </c>
      <c r="AY2842" s="18" t="s">
        <v>195</v>
      </c>
      <c r="BE2842" s="144">
        <f>IF(N2842="základní",J2842,0)</f>
        <v>0</v>
      </c>
      <c r="BF2842" s="144">
        <f>IF(N2842="snížená",J2842,0)</f>
        <v>0</v>
      </c>
      <c r="BG2842" s="144">
        <f>IF(N2842="zákl. přenesená",J2842,0)</f>
        <v>0</v>
      </c>
      <c r="BH2842" s="144">
        <f>IF(N2842="sníž. přenesená",J2842,0)</f>
        <v>0</v>
      </c>
      <c r="BI2842" s="144">
        <f>IF(N2842="nulová",J2842,0)</f>
        <v>0</v>
      </c>
      <c r="BJ2842" s="18" t="s">
        <v>76</v>
      </c>
      <c r="BK2842" s="144">
        <f>ROUND(I2842*H2842,2)</f>
        <v>0</v>
      </c>
      <c r="BL2842" s="18" t="s">
        <v>202</v>
      </c>
      <c r="BM2842" s="143" t="s">
        <v>2074</v>
      </c>
    </row>
    <row r="2843" spans="2:65" s="1" customFormat="1">
      <c r="B2843" s="33"/>
      <c r="D2843" s="145" t="s">
        <v>204</v>
      </c>
      <c r="F2843" s="146" t="s">
        <v>2075</v>
      </c>
      <c r="I2843" s="147"/>
      <c r="L2843" s="33"/>
      <c r="M2843" s="148"/>
      <c r="T2843" s="54"/>
      <c r="AT2843" s="18" t="s">
        <v>204</v>
      </c>
      <c r="AU2843" s="18" t="s">
        <v>78</v>
      </c>
    </row>
    <row r="2844" spans="2:65" s="1" customFormat="1">
      <c r="B2844" s="33"/>
      <c r="D2844" s="149" t="s">
        <v>206</v>
      </c>
      <c r="F2844" s="150" t="s">
        <v>2076</v>
      </c>
      <c r="I2844" s="147"/>
      <c r="L2844" s="33"/>
      <c r="M2844" s="148"/>
      <c r="T2844" s="54"/>
      <c r="AT2844" s="18" t="s">
        <v>206</v>
      </c>
      <c r="AU2844" s="18" t="s">
        <v>78</v>
      </c>
    </row>
    <row r="2845" spans="2:65" s="1" customFormat="1" ht="24.2" customHeight="1">
      <c r="B2845" s="33"/>
      <c r="C2845" s="132" t="s">
        <v>2077</v>
      </c>
      <c r="D2845" s="132" t="s">
        <v>197</v>
      </c>
      <c r="E2845" s="133" t="s">
        <v>2078</v>
      </c>
      <c r="F2845" s="134" t="s">
        <v>2079</v>
      </c>
      <c r="G2845" s="135" t="s">
        <v>331</v>
      </c>
      <c r="H2845" s="136">
        <v>378.80399999999997</v>
      </c>
      <c r="I2845" s="137"/>
      <c r="J2845" s="138">
        <f>ROUND(I2845*H2845,2)</f>
        <v>0</v>
      </c>
      <c r="K2845" s="134" t="s">
        <v>201</v>
      </c>
      <c r="L2845" s="33"/>
      <c r="M2845" s="139" t="s">
        <v>19</v>
      </c>
      <c r="N2845" s="140" t="s">
        <v>40</v>
      </c>
      <c r="P2845" s="141">
        <f>O2845*H2845</f>
        <v>0</v>
      </c>
      <c r="Q2845" s="141">
        <v>0</v>
      </c>
      <c r="R2845" s="141">
        <f>Q2845*H2845</f>
        <v>0</v>
      </c>
      <c r="S2845" s="141">
        <v>0</v>
      </c>
      <c r="T2845" s="142">
        <f>S2845*H2845</f>
        <v>0</v>
      </c>
      <c r="AR2845" s="143" t="s">
        <v>202</v>
      </c>
      <c r="AT2845" s="143" t="s">
        <v>197</v>
      </c>
      <c r="AU2845" s="143" t="s">
        <v>78</v>
      </c>
      <c r="AY2845" s="18" t="s">
        <v>195</v>
      </c>
      <c r="BE2845" s="144">
        <f>IF(N2845="základní",J2845,0)</f>
        <v>0</v>
      </c>
      <c r="BF2845" s="144">
        <f>IF(N2845="snížená",J2845,0)</f>
        <v>0</v>
      </c>
      <c r="BG2845" s="144">
        <f>IF(N2845="zákl. přenesená",J2845,0)</f>
        <v>0</v>
      </c>
      <c r="BH2845" s="144">
        <f>IF(N2845="sníž. přenesená",J2845,0)</f>
        <v>0</v>
      </c>
      <c r="BI2845" s="144">
        <f>IF(N2845="nulová",J2845,0)</f>
        <v>0</v>
      </c>
      <c r="BJ2845" s="18" t="s">
        <v>76</v>
      </c>
      <c r="BK2845" s="144">
        <f>ROUND(I2845*H2845,2)</f>
        <v>0</v>
      </c>
      <c r="BL2845" s="18" t="s">
        <v>202</v>
      </c>
      <c r="BM2845" s="143" t="s">
        <v>2080</v>
      </c>
    </row>
    <row r="2846" spans="2:65" s="1" customFormat="1">
      <c r="B2846" s="33"/>
      <c r="D2846" s="145" t="s">
        <v>204</v>
      </c>
      <c r="F2846" s="146" t="s">
        <v>2081</v>
      </c>
      <c r="I2846" s="147"/>
      <c r="L2846" s="33"/>
      <c r="M2846" s="148"/>
      <c r="T2846" s="54"/>
      <c r="AT2846" s="18" t="s">
        <v>204</v>
      </c>
      <c r="AU2846" s="18" t="s">
        <v>78</v>
      </c>
    </row>
    <row r="2847" spans="2:65" s="1" customFormat="1">
      <c r="B2847" s="33"/>
      <c r="D2847" s="149" t="s">
        <v>206</v>
      </c>
      <c r="F2847" s="150" t="s">
        <v>2082</v>
      </c>
      <c r="I2847" s="147"/>
      <c r="L2847" s="33"/>
      <c r="M2847" s="148"/>
      <c r="T2847" s="54"/>
      <c r="AT2847" s="18" t="s">
        <v>206</v>
      </c>
      <c r="AU2847" s="18" t="s">
        <v>78</v>
      </c>
    </row>
    <row r="2848" spans="2:65" s="1" customFormat="1" ht="21.75" customHeight="1">
      <c r="B2848" s="33"/>
      <c r="C2848" s="132" t="s">
        <v>2083</v>
      </c>
      <c r="D2848" s="132" t="s">
        <v>197</v>
      </c>
      <c r="E2848" s="133" t="s">
        <v>2084</v>
      </c>
      <c r="F2848" s="134" t="s">
        <v>2085</v>
      </c>
      <c r="G2848" s="135" t="s">
        <v>331</v>
      </c>
      <c r="H2848" s="136">
        <v>332.51900000000001</v>
      </c>
      <c r="I2848" s="137"/>
      <c r="J2848" s="138">
        <f>ROUND(I2848*H2848,2)</f>
        <v>0</v>
      </c>
      <c r="K2848" s="134" t="s">
        <v>201</v>
      </c>
      <c r="L2848" s="33"/>
      <c r="M2848" s="139" t="s">
        <v>19</v>
      </c>
      <c r="N2848" s="140" t="s">
        <v>40</v>
      </c>
      <c r="P2848" s="141">
        <f>O2848*H2848</f>
        <v>0</v>
      </c>
      <c r="Q2848" s="141">
        <v>0</v>
      </c>
      <c r="R2848" s="141">
        <f>Q2848*H2848</f>
        <v>0</v>
      </c>
      <c r="S2848" s="141">
        <v>0</v>
      </c>
      <c r="T2848" s="142">
        <f>S2848*H2848</f>
        <v>0</v>
      </c>
      <c r="AR2848" s="143" t="s">
        <v>202</v>
      </c>
      <c r="AT2848" s="143" t="s">
        <v>197</v>
      </c>
      <c r="AU2848" s="143" t="s">
        <v>78</v>
      </c>
      <c r="AY2848" s="18" t="s">
        <v>195</v>
      </c>
      <c r="BE2848" s="144">
        <f>IF(N2848="základní",J2848,0)</f>
        <v>0</v>
      </c>
      <c r="BF2848" s="144">
        <f>IF(N2848="snížená",J2848,0)</f>
        <v>0</v>
      </c>
      <c r="BG2848" s="144">
        <f>IF(N2848="zákl. přenesená",J2848,0)</f>
        <v>0</v>
      </c>
      <c r="BH2848" s="144">
        <f>IF(N2848="sníž. přenesená",J2848,0)</f>
        <v>0</v>
      </c>
      <c r="BI2848" s="144">
        <f>IF(N2848="nulová",J2848,0)</f>
        <v>0</v>
      </c>
      <c r="BJ2848" s="18" t="s">
        <v>76</v>
      </c>
      <c r="BK2848" s="144">
        <f>ROUND(I2848*H2848,2)</f>
        <v>0</v>
      </c>
      <c r="BL2848" s="18" t="s">
        <v>202</v>
      </c>
      <c r="BM2848" s="143" t="s">
        <v>2086</v>
      </c>
    </row>
    <row r="2849" spans="2:65" s="1" customFormat="1">
      <c r="B2849" s="33"/>
      <c r="D2849" s="145" t="s">
        <v>204</v>
      </c>
      <c r="F2849" s="146" t="s">
        <v>2087</v>
      </c>
      <c r="I2849" s="147"/>
      <c r="L2849" s="33"/>
      <c r="M2849" s="148"/>
      <c r="T2849" s="54"/>
      <c r="AT2849" s="18" t="s">
        <v>204</v>
      </c>
      <c r="AU2849" s="18" t="s">
        <v>78</v>
      </c>
    </row>
    <row r="2850" spans="2:65" s="1" customFormat="1">
      <c r="B2850" s="33"/>
      <c r="D2850" s="149" t="s">
        <v>206</v>
      </c>
      <c r="F2850" s="150" t="s">
        <v>2088</v>
      </c>
      <c r="I2850" s="147"/>
      <c r="L2850" s="33"/>
      <c r="M2850" s="148"/>
      <c r="T2850" s="54"/>
      <c r="AT2850" s="18" t="s">
        <v>206</v>
      </c>
      <c r="AU2850" s="18" t="s">
        <v>78</v>
      </c>
    </row>
    <row r="2851" spans="2:65" s="1" customFormat="1" ht="21.75" customHeight="1">
      <c r="B2851" s="33"/>
      <c r="C2851" s="132" t="s">
        <v>2089</v>
      </c>
      <c r="D2851" s="132" t="s">
        <v>197</v>
      </c>
      <c r="E2851" s="133" t="s">
        <v>2090</v>
      </c>
      <c r="F2851" s="134" t="s">
        <v>2091</v>
      </c>
      <c r="G2851" s="135" t="s">
        <v>331</v>
      </c>
      <c r="H2851" s="136">
        <v>17.498999999999999</v>
      </c>
      <c r="I2851" s="137"/>
      <c r="J2851" s="138">
        <f>ROUND(I2851*H2851,2)</f>
        <v>0</v>
      </c>
      <c r="K2851" s="134" t="s">
        <v>201</v>
      </c>
      <c r="L2851" s="33"/>
      <c r="M2851" s="139" t="s">
        <v>19</v>
      </c>
      <c r="N2851" s="140" t="s">
        <v>40</v>
      </c>
      <c r="P2851" s="141">
        <f>O2851*H2851</f>
        <v>0</v>
      </c>
      <c r="Q2851" s="141">
        <v>0</v>
      </c>
      <c r="R2851" s="141">
        <f>Q2851*H2851</f>
        <v>0</v>
      </c>
      <c r="S2851" s="141">
        <v>0</v>
      </c>
      <c r="T2851" s="142">
        <f>S2851*H2851</f>
        <v>0</v>
      </c>
      <c r="AR2851" s="143" t="s">
        <v>202</v>
      </c>
      <c r="AT2851" s="143" t="s">
        <v>197</v>
      </c>
      <c r="AU2851" s="143" t="s">
        <v>78</v>
      </c>
      <c r="AY2851" s="18" t="s">
        <v>195</v>
      </c>
      <c r="BE2851" s="144">
        <f>IF(N2851="základní",J2851,0)</f>
        <v>0</v>
      </c>
      <c r="BF2851" s="144">
        <f>IF(N2851="snížená",J2851,0)</f>
        <v>0</v>
      </c>
      <c r="BG2851" s="144">
        <f>IF(N2851="zákl. přenesená",J2851,0)</f>
        <v>0</v>
      </c>
      <c r="BH2851" s="144">
        <f>IF(N2851="sníž. přenesená",J2851,0)</f>
        <v>0</v>
      </c>
      <c r="BI2851" s="144">
        <f>IF(N2851="nulová",J2851,0)</f>
        <v>0</v>
      </c>
      <c r="BJ2851" s="18" t="s">
        <v>76</v>
      </c>
      <c r="BK2851" s="144">
        <f>ROUND(I2851*H2851,2)</f>
        <v>0</v>
      </c>
      <c r="BL2851" s="18" t="s">
        <v>202</v>
      </c>
      <c r="BM2851" s="143" t="s">
        <v>2092</v>
      </c>
    </row>
    <row r="2852" spans="2:65" s="1" customFormat="1">
      <c r="B2852" s="33"/>
      <c r="D2852" s="145" t="s">
        <v>204</v>
      </c>
      <c r="F2852" s="146" t="s">
        <v>2093</v>
      </c>
      <c r="I2852" s="147"/>
      <c r="L2852" s="33"/>
      <c r="M2852" s="148"/>
      <c r="T2852" s="54"/>
      <c r="AT2852" s="18" t="s">
        <v>204</v>
      </c>
      <c r="AU2852" s="18" t="s">
        <v>78</v>
      </c>
    </row>
    <row r="2853" spans="2:65" s="1" customFormat="1">
      <c r="B2853" s="33"/>
      <c r="D2853" s="149" t="s">
        <v>206</v>
      </c>
      <c r="F2853" s="150" t="s">
        <v>2094</v>
      </c>
      <c r="I2853" s="147"/>
      <c r="L2853" s="33"/>
      <c r="M2853" s="148"/>
      <c r="T2853" s="54"/>
      <c r="AT2853" s="18" t="s">
        <v>206</v>
      </c>
      <c r="AU2853" s="18" t="s">
        <v>78</v>
      </c>
    </row>
    <row r="2854" spans="2:65" s="1" customFormat="1" ht="21.75" customHeight="1">
      <c r="B2854" s="33"/>
      <c r="C2854" s="132" t="s">
        <v>2095</v>
      </c>
      <c r="D2854" s="132" t="s">
        <v>197</v>
      </c>
      <c r="E2854" s="133" t="s">
        <v>2096</v>
      </c>
      <c r="F2854" s="134" t="s">
        <v>2097</v>
      </c>
      <c r="G2854" s="135" t="s">
        <v>331</v>
      </c>
      <c r="H2854" s="136">
        <v>0.127</v>
      </c>
      <c r="I2854" s="137"/>
      <c r="J2854" s="138">
        <f>ROUND(I2854*H2854,2)</f>
        <v>0</v>
      </c>
      <c r="K2854" s="134" t="s">
        <v>201</v>
      </c>
      <c r="L2854" s="33"/>
      <c r="M2854" s="139" t="s">
        <v>19</v>
      </c>
      <c r="N2854" s="140" t="s">
        <v>40</v>
      </c>
      <c r="P2854" s="141">
        <f>O2854*H2854</f>
        <v>0</v>
      </c>
      <c r="Q2854" s="141">
        <v>0</v>
      </c>
      <c r="R2854" s="141">
        <f>Q2854*H2854</f>
        <v>0</v>
      </c>
      <c r="S2854" s="141">
        <v>0</v>
      </c>
      <c r="T2854" s="142">
        <f>S2854*H2854</f>
        <v>0</v>
      </c>
      <c r="AR2854" s="143" t="s">
        <v>202</v>
      </c>
      <c r="AT2854" s="143" t="s">
        <v>197</v>
      </c>
      <c r="AU2854" s="143" t="s">
        <v>78</v>
      </c>
      <c r="AY2854" s="18" t="s">
        <v>195</v>
      </c>
      <c r="BE2854" s="144">
        <f>IF(N2854="základní",J2854,0)</f>
        <v>0</v>
      </c>
      <c r="BF2854" s="144">
        <f>IF(N2854="snížená",J2854,0)</f>
        <v>0</v>
      </c>
      <c r="BG2854" s="144">
        <f>IF(N2854="zákl. přenesená",J2854,0)</f>
        <v>0</v>
      </c>
      <c r="BH2854" s="144">
        <f>IF(N2854="sníž. přenesená",J2854,0)</f>
        <v>0</v>
      </c>
      <c r="BI2854" s="144">
        <f>IF(N2854="nulová",J2854,0)</f>
        <v>0</v>
      </c>
      <c r="BJ2854" s="18" t="s">
        <v>76</v>
      </c>
      <c r="BK2854" s="144">
        <f>ROUND(I2854*H2854,2)</f>
        <v>0</v>
      </c>
      <c r="BL2854" s="18" t="s">
        <v>202</v>
      </c>
      <c r="BM2854" s="143" t="s">
        <v>2098</v>
      </c>
    </row>
    <row r="2855" spans="2:65" s="1" customFormat="1">
      <c r="B2855" s="33"/>
      <c r="D2855" s="145" t="s">
        <v>204</v>
      </c>
      <c r="F2855" s="146" t="s">
        <v>2099</v>
      </c>
      <c r="I2855" s="147"/>
      <c r="L2855" s="33"/>
      <c r="M2855" s="148"/>
      <c r="T2855" s="54"/>
      <c r="AT2855" s="18" t="s">
        <v>204</v>
      </c>
      <c r="AU2855" s="18" t="s">
        <v>78</v>
      </c>
    </row>
    <row r="2856" spans="2:65" s="1" customFormat="1">
      <c r="B2856" s="33"/>
      <c r="D2856" s="149" t="s">
        <v>206</v>
      </c>
      <c r="F2856" s="150" t="s">
        <v>2100</v>
      </c>
      <c r="I2856" s="147"/>
      <c r="L2856" s="33"/>
      <c r="M2856" s="148"/>
      <c r="T2856" s="54"/>
      <c r="AT2856" s="18" t="s">
        <v>206</v>
      </c>
      <c r="AU2856" s="18" t="s">
        <v>78</v>
      </c>
    </row>
    <row r="2857" spans="2:65" s="1" customFormat="1" ht="21.75" customHeight="1">
      <c r="B2857" s="33"/>
      <c r="C2857" s="132" t="s">
        <v>2101</v>
      </c>
      <c r="D2857" s="132" t="s">
        <v>197</v>
      </c>
      <c r="E2857" s="133" t="s">
        <v>2102</v>
      </c>
      <c r="F2857" s="134" t="s">
        <v>2103</v>
      </c>
      <c r="G2857" s="135" t="s">
        <v>331</v>
      </c>
      <c r="H2857" s="136">
        <v>3.6379999999999999</v>
      </c>
      <c r="I2857" s="137"/>
      <c r="J2857" s="138">
        <f>ROUND(I2857*H2857,2)</f>
        <v>0</v>
      </c>
      <c r="K2857" s="134" t="s">
        <v>201</v>
      </c>
      <c r="L2857" s="33"/>
      <c r="M2857" s="139" t="s">
        <v>19</v>
      </c>
      <c r="N2857" s="140" t="s">
        <v>40</v>
      </c>
      <c r="P2857" s="141">
        <f>O2857*H2857</f>
        <v>0</v>
      </c>
      <c r="Q2857" s="141">
        <v>0</v>
      </c>
      <c r="R2857" s="141">
        <f>Q2857*H2857</f>
        <v>0</v>
      </c>
      <c r="S2857" s="141">
        <v>0</v>
      </c>
      <c r="T2857" s="142">
        <f>S2857*H2857</f>
        <v>0</v>
      </c>
      <c r="AR2857" s="143" t="s">
        <v>202</v>
      </c>
      <c r="AT2857" s="143" t="s">
        <v>197</v>
      </c>
      <c r="AU2857" s="143" t="s">
        <v>78</v>
      </c>
      <c r="AY2857" s="18" t="s">
        <v>195</v>
      </c>
      <c r="BE2857" s="144">
        <f>IF(N2857="základní",J2857,0)</f>
        <v>0</v>
      </c>
      <c r="BF2857" s="144">
        <f>IF(N2857="snížená",J2857,0)</f>
        <v>0</v>
      </c>
      <c r="BG2857" s="144">
        <f>IF(N2857="zákl. přenesená",J2857,0)</f>
        <v>0</v>
      </c>
      <c r="BH2857" s="144">
        <f>IF(N2857="sníž. přenesená",J2857,0)</f>
        <v>0</v>
      </c>
      <c r="BI2857" s="144">
        <f>IF(N2857="nulová",J2857,0)</f>
        <v>0</v>
      </c>
      <c r="BJ2857" s="18" t="s">
        <v>76</v>
      </c>
      <c r="BK2857" s="144">
        <f>ROUND(I2857*H2857,2)</f>
        <v>0</v>
      </c>
      <c r="BL2857" s="18" t="s">
        <v>202</v>
      </c>
      <c r="BM2857" s="143" t="s">
        <v>2104</v>
      </c>
    </row>
    <row r="2858" spans="2:65" s="1" customFormat="1">
      <c r="B2858" s="33"/>
      <c r="D2858" s="145" t="s">
        <v>204</v>
      </c>
      <c r="F2858" s="146" t="s">
        <v>2105</v>
      </c>
      <c r="I2858" s="147"/>
      <c r="L2858" s="33"/>
      <c r="M2858" s="148"/>
      <c r="T2858" s="54"/>
      <c r="AT2858" s="18" t="s">
        <v>204</v>
      </c>
      <c r="AU2858" s="18" t="s">
        <v>78</v>
      </c>
    </row>
    <row r="2859" spans="2:65" s="1" customFormat="1">
      <c r="B2859" s="33"/>
      <c r="D2859" s="149" t="s">
        <v>206</v>
      </c>
      <c r="F2859" s="150" t="s">
        <v>2106</v>
      </c>
      <c r="I2859" s="147"/>
      <c r="L2859" s="33"/>
      <c r="M2859" s="148"/>
      <c r="T2859" s="54"/>
      <c r="AT2859" s="18" t="s">
        <v>206</v>
      </c>
      <c r="AU2859" s="18" t="s">
        <v>78</v>
      </c>
    </row>
    <row r="2860" spans="2:65" s="1" customFormat="1" ht="16.5" customHeight="1">
      <c r="B2860" s="33"/>
      <c r="C2860" s="132" t="s">
        <v>2107</v>
      </c>
      <c r="D2860" s="132" t="s">
        <v>197</v>
      </c>
      <c r="E2860" s="133" t="s">
        <v>2108</v>
      </c>
      <c r="F2860" s="134" t="s">
        <v>2109</v>
      </c>
      <c r="G2860" s="135" t="s">
        <v>331</v>
      </c>
      <c r="H2860" s="136">
        <v>3.677</v>
      </c>
      <c r="I2860" s="137"/>
      <c r="J2860" s="138">
        <f>ROUND(I2860*H2860,2)</f>
        <v>0</v>
      </c>
      <c r="K2860" s="134" t="s">
        <v>201</v>
      </c>
      <c r="L2860" s="33"/>
      <c r="M2860" s="139" t="s">
        <v>19</v>
      </c>
      <c r="N2860" s="140" t="s">
        <v>40</v>
      </c>
      <c r="P2860" s="141">
        <f>O2860*H2860</f>
        <v>0</v>
      </c>
      <c r="Q2860" s="141">
        <v>0</v>
      </c>
      <c r="R2860" s="141">
        <f>Q2860*H2860</f>
        <v>0</v>
      </c>
      <c r="S2860" s="141">
        <v>0</v>
      </c>
      <c r="T2860" s="142">
        <f>S2860*H2860</f>
        <v>0</v>
      </c>
      <c r="AR2860" s="143" t="s">
        <v>202</v>
      </c>
      <c r="AT2860" s="143" t="s">
        <v>197</v>
      </c>
      <c r="AU2860" s="143" t="s">
        <v>78</v>
      </c>
      <c r="AY2860" s="18" t="s">
        <v>195</v>
      </c>
      <c r="BE2860" s="144">
        <f>IF(N2860="základní",J2860,0)</f>
        <v>0</v>
      </c>
      <c r="BF2860" s="144">
        <f>IF(N2860="snížená",J2860,0)</f>
        <v>0</v>
      </c>
      <c r="BG2860" s="144">
        <f>IF(N2860="zákl. přenesená",J2860,0)</f>
        <v>0</v>
      </c>
      <c r="BH2860" s="144">
        <f>IF(N2860="sníž. přenesená",J2860,0)</f>
        <v>0</v>
      </c>
      <c r="BI2860" s="144">
        <f>IF(N2860="nulová",J2860,0)</f>
        <v>0</v>
      </c>
      <c r="BJ2860" s="18" t="s">
        <v>76</v>
      </c>
      <c r="BK2860" s="144">
        <f>ROUND(I2860*H2860,2)</f>
        <v>0</v>
      </c>
      <c r="BL2860" s="18" t="s">
        <v>202</v>
      </c>
      <c r="BM2860" s="143" t="s">
        <v>2110</v>
      </c>
    </row>
    <row r="2861" spans="2:65" s="1" customFormat="1">
      <c r="B2861" s="33"/>
      <c r="D2861" s="145" t="s">
        <v>204</v>
      </c>
      <c r="F2861" s="146" t="s">
        <v>2111</v>
      </c>
      <c r="I2861" s="147"/>
      <c r="L2861" s="33"/>
      <c r="M2861" s="148"/>
      <c r="T2861" s="54"/>
      <c r="AT2861" s="18" t="s">
        <v>204</v>
      </c>
      <c r="AU2861" s="18" t="s">
        <v>78</v>
      </c>
    </row>
    <row r="2862" spans="2:65" s="1" customFormat="1">
      <c r="B2862" s="33"/>
      <c r="D2862" s="149" t="s">
        <v>206</v>
      </c>
      <c r="F2862" s="150" t="s">
        <v>2112</v>
      </c>
      <c r="I2862" s="147"/>
      <c r="L2862" s="33"/>
      <c r="M2862" s="148"/>
      <c r="T2862" s="54"/>
      <c r="AT2862" s="18" t="s">
        <v>206</v>
      </c>
      <c r="AU2862" s="18" t="s">
        <v>78</v>
      </c>
    </row>
    <row r="2863" spans="2:65" s="11" customFormat="1" ht="25.9" customHeight="1">
      <c r="B2863" s="120"/>
      <c r="D2863" s="121" t="s">
        <v>68</v>
      </c>
      <c r="E2863" s="122" t="s">
        <v>2113</v>
      </c>
      <c r="F2863" s="122" t="s">
        <v>2114</v>
      </c>
      <c r="I2863" s="123"/>
      <c r="J2863" s="124">
        <f>BK2863</f>
        <v>0</v>
      </c>
      <c r="L2863" s="120"/>
      <c r="M2863" s="125"/>
      <c r="P2863" s="126">
        <f>P2864+P2884+P2897+P3236+P3242+P3533+P3608+P3614+P3629+P3689+P3779+P4355</f>
        <v>0</v>
      </c>
      <c r="R2863" s="126">
        <f>R2864+R2884+R2897+R3236+R3242+R3533+R3608+R3614+R3629+R3689+R3779+R4355</f>
        <v>0</v>
      </c>
      <c r="T2863" s="127">
        <f>T2864+T2884+T2897+T3236+T3242+T3533+T3608+T3614+T3629+T3689+T3779+T4355</f>
        <v>77.37892149999999</v>
      </c>
      <c r="AR2863" s="121" t="s">
        <v>78</v>
      </c>
      <c r="AT2863" s="128" t="s">
        <v>68</v>
      </c>
      <c r="AU2863" s="128" t="s">
        <v>69</v>
      </c>
      <c r="AY2863" s="121" t="s">
        <v>195</v>
      </c>
      <c r="BK2863" s="129">
        <f>BK2864+BK2884+BK2897+BK3236+BK3242+BK3533+BK3608+BK3614+BK3629+BK3689+BK3779+BK4355</f>
        <v>0</v>
      </c>
    </row>
    <row r="2864" spans="2:65" s="11" customFormat="1" ht="22.9" customHeight="1">
      <c r="B2864" s="120"/>
      <c r="D2864" s="121" t="s">
        <v>68</v>
      </c>
      <c r="E2864" s="130" t="s">
        <v>2115</v>
      </c>
      <c r="F2864" s="130" t="s">
        <v>2116</v>
      </c>
      <c r="I2864" s="123"/>
      <c r="J2864" s="131">
        <f>BK2864</f>
        <v>0</v>
      </c>
      <c r="L2864" s="120"/>
      <c r="M2864" s="125"/>
      <c r="P2864" s="126">
        <f>SUM(P2865:P2883)</f>
        <v>0</v>
      </c>
      <c r="R2864" s="126">
        <f>SUM(R2865:R2883)</f>
        <v>0</v>
      </c>
      <c r="T2864" s="127">
        <f>SUM(T2865:T2883)</f>
        <v>11.444949999999999</v>
      </c>
      <c r="AR2864" s="121" t="s">
        <v>78</v>
      </c>
      <c r="AT2864" s="128" t="s">
        <v>68</v>
      </c>
      <c r="AU2864" s="128" t="s">
        <v>76</v>
      </c>
      <c r="AY2864" s="121" t="s">
        <v>195</v>
      </c>
      <c r="BK2864" s="129">
        <f>SUM(BK2865:BK2883)</f>
        <v>0</v>
      </c>
    </row>
    <row r="2865" spans="2:65" s="1" customFormat="1" ht="21.75" customHeight="1">
      <c r="B2865" s="33"/>
      <c r="C2865" s="132" t="s">
        <v>2117</v>
      </c>
      <c r="D2865" s="132" t="s">
        <v>197</v>
      </c>
      <c r="E2865" s="133" t="s">
        <v>2118</v>
      </c>
      <c r="F2865" s="134" t="s">
        <v>2119</v>
      </c>
      <c r="G2865" s="135" t="s">
        <v>200</v>
      </c>
      <c r="H2865" s="136">
        <v>552.9</v>
      </c>
      <c r="I2865" s="137"/>
      <c r="J2865" s="138">
        <f>ROUND(I2865*H2865,2)</f>
        <v>0</v>
      </c>
      <c r="K2865" s="134" t="s">
        <v>201</v>
      </c>
      <c r="L2865" s="33"/>
      <c r="M2865" s="139" t="s">
        <v>19</v>
      </c>
      <c r="N2865" s="140" t="s">
        <v>40</v>
      </c>
      <c r="P2865" s="141">
        <f>O2865*H2865</f>
        <v>0</v>
      </c>
      <c r="Q2865" s="141">
        <v>0</v>
      </c>
      <c r="R2865" s="141">
        <f>Q2865*H2865</f>
        <v>0</v>
      </c>
      <c r="S2865" s="141">
        <v>1.0999999999999999E-2</v>
      </c>
      <c r="T2865" s="142">
        <f>S2865*H2865</f>
        <v>6.0818999999999992</v>
      </c>
      <c r="AR2865" s="143" t="s">
        <v>338</v>
      </c>
      <c r="AT2865" s="143" t="s">
        <v>197</v>
      </c>
      <c r="AU2865" s="143" t="s">
        <v>78</v>
      </c>
      <c r="AY2865" s="18" t="s">
        <v>195</v>
      </c>
      <c r="BE2865" s="144">
        <f>IF(N2865="základní",J2865,0)</f>
        <v>0</v>
      </c>
      <c r="BF2865" s="144">
        <f>IF(N2865="snížená",J2865,0)</f>
        <v>0</v>
      </c>
      <c r="BG2865" s="144">
        <f>IF(N2865="zákl. přenesená",J2865,0)</f>
        <v>0</v>
      </c>
      <c r="BH2865" s="144">
        <f>IF(N2865="sníž. přenesená",J2865,0)</f>
        <v>0</v>
      </c>
      <c r="BI2865" s="144">
        <f>IF(N2865="nulová",J2865,0)</f>
        <v>0</v>
      </c>
      <c r="BJ2865" s="18" t="s">
        <v>76</v>
      </c>
      <c r="BK2865" s="144">
        <f>ROUND(I2865*H2865,2)</f>
        <v>0</v>
      </c>
      <c r="BL2865" s="18" t="s">
        <v>338</v>
      </c>
      <c r="BM2865" s="143" t="s">
        <v>2120</v>
      </c>
    </row>
    <row r="2866" spans="2:65" s="1" customFormat="1">
      <c r="B2866" s="33"/>
      <c r="D2866" s="145" t="s">
        <v>204</v>
      </c>
      <c r="F2866" s="146" t="s">
        <v>2121</v>
      </c>
      <c r="I2866" s="147"/>
      <c r="L2866" s="33"/>
      <c r="M2866" s="148"/>
      <c r="T2866" s="54"/>
      <c r="AT2866" s="18" t="s">
        <v>204</v>
      </c>
      <c r="AU2866" s="18" t="s">
        <v>78</v>
      </c>
    </row>
    <row r="2867" spans="2:65" s="1" customFormat="1">
      <c r="B2867" s="33"/>
      <c r="D2867" s="149" t="s">
        <v>206</v>
      </c>
      <c r="F2867" s="150" t="s">
        <v>2122</v>
      </c>
      <c r="I2867" s="147"/>
      <c r="L2867" s="33"/>
      <c r="M2867" s="148"/>
      <c r="T2867" s="54"/>
      <c r="AT2867" s="18" t="s">
        <v>206</v>
      </c>
      <c r="AU2867" s="18" t="s">
        <v>78</v>
      </c>
    </row>
    <row r="2868" spans="2:65" s="12" customFormat="1">
      <c r="B2868" s="151"/>
      <c r="D2868" s="145" t="s">
        <v>208</v>
      </c>
      <c r="E2868" s="152" t="s">
        <v>19</v>
      </c>
      <c r="F2868" s="153" t="s">
        <v>209</v>
      </c>
      <c r="H2868" s="152" t="s">
        <v>19</v>
      </c>
      <c r="I2868" s="154"/>
      <c r="L2868" s="151"/>
      <c r="M2868" s="155"/>
      <c r="T2868" s="156"/>
      <c r="AT2868" s="152" t="s">
        <v>208</v>
      </c>
      <c r="AU2868" s="152" t="s">
        <v>78</v>
      </c>
      <c r="AV2868" s="12" t="s">
        <v>76</v>
      </c>
      <c r="AW2868" s="12" t="s">
        <v>31</v>
      </c>
      <c r="AX2868" s="12" t="s">
        <v>69</v>
      </c>
      <c r="AY2868" s="152" t="s">
        <v>195</v>
      </c>
    </row>
    <row r="2869" spans="2:65" s="12" customFormat="1">
      <c r="B2869" s="151"/>
      <c r="D2869" s="145" t="s">
        <v>208</v>
      </c>
      <c r="E2869" s="152" t="s">
        <v>19</v>
      </c>
      <c r="F2869" s="153" t="s">
        <v>2123</v>
      </c>
      <c r="H2869" s="152" t="s">
        <v>19</v>
      </c>
      <c r="I2869" s="154"/>
      <c r="L2869" s="151"/>
      <c r="M2869" s="155"/>
      <c r="T2869" s="156"/>
      <c r="AT2869" s="152" t="s">
        <v>208</v>
      </c>
      <c r="AU2869" s="152" t="s">
        <v>78</v>
      </c>
      <c r="AV2869" s="12" t="s">
        <v>76</v>
      </c>
      <c r="AW2869" s="12" t="s">
        <v>31</v>
      </c>
      <c r="AX2869" s="12" t="s">
        <v>69</v>
      </c>
      <c r="AY2869" s="152" t="s">
        <v>195</v>
      </c>
    </row>
    <row r="2870" spans="2:65" s="13" customFormat="1">
      <c r="B2870" s="157"/>
      <c r="D2870" s="145" t="s">
        <v>208</v>
      </c>
      <c r="E2870" s="158" t="s">
        <v>19</v>
      </c>
      <c r="F2870" s="159" t="s">
        <v>2124</v>
      </c>
      <c r="H2870" s="160">
        <v>486.9</v>
      </c>
      <c r="I2870" s="161"/>
      <c r="L2870" s="157"/>
      <c r="M2870" s="162"/>
      <c r="T2870" s="163"/>
      <c r="AT2870" s="158" t="s">
        <v>208</v>
      </c>
      <c r="AU2870" s="158" t="s">
        <v>78</v>
      </c>
      <c r="AV2870" s="13" t="s">
        <v>78</v>
      </c>
      <c r="AW2870" s="13" t="s">
        <v>31</v>
      </c>
      <c r="AX2870" s="13" t="s">
        <v>69</v>
      </c>
      <c r="AY2870" s="158" t="s">
        <v>195</v>
      </c>
    </row>
    <row r="2871" spans="2:65" s="13" customFormat="1">
      <c r="B2871" s="157"/>
      <c r="D2871" s="145" t="s">
        <v>208</v>
      </c>
      <c r="E2871" s="158" t="s">
        <v>19</v>
      </c>
      <c r="F2871" s="159" t="s">
        <v>2125</v>
      </c>
      <c r="H2871" s="160">
        <v>66</v>
      </c>
      <c r="I2871" s="161"/>
      <c r="L2871" s="157"/>
      <c r="M2871" s="162"/>
      <c r="T2871" s="163"/>
      <c r="AT2871" s="158" t="s">
        <v>208</v>
      </c>
      <c r="AU2871" s="158" t="s">
        <v>78</v>
      </c>
      <c r="AV2871" s="13" t="s">
        <v>78</v>
      </c>
      <c r="AW2871" s="13" t="s">
        <v>31</v>
      </c>
      <c r="AX2871" s="13" t="s">
        <v>69</v>
      </c>
      <c r="AY2871" s="158" t="s">
        <v>195</v>
      </c>
    </row>
    <row r="2872" spans="2:65" s="14" customFormat="1">
      <c r="B2872" s="164"/>
      <c r="D2872" s="145" t="s">
        <v>208</v>
      </c>
      <c r="E2872" s="165" t="s">
        <v>19</v>
      </c>
      <c r="F2872" s="166" t="s">
        <v>220</v>
      </c>
      <c r="H2872" s="167">
        <v>552.9</v>
      </c>
      <c r="I2872" s="168"/>
      <c r="L2872" s="164"/>
      <c r="M2872" s="169"/>
      <c r="T2872" s="170"/>
      <c r="AT2872" s="165" t="s">
        <v>208</v>
      </c>
      <c r="AU2872" s="165" t="s">
        <v>78</v>
      </c>
      <c r="AV2872" s="14" t="s">
        <v>202</v>
      </c>
      <c r="AW2872" s="14" t="s">
        <v>31</v>
      </c>
      <c r="AX2872" s="14" t="s">
        <v>76</v>
      </c>
      <c r="AY2872" s="165" t="s">
        <v>195</v>
      </c>
    </row>
    <row r="2873" spans="2:65" s="1" customFormat="1" ht="21.75" customHeight="1">
      <c r="B2873" s="33"/>
      <c r="C2873" s="132" t="s">
        <v>2126</v>
      </c>
      <c r="D2873" s="132" t="s">
        <v>197</v>
      </c>
      <c r="E2873" s="133" t="s">
        <v>2127</v>
      </c>
      <c r="F2873" s="134" t="s">
        <v>2128</v>
      </c>
      <c r="G2873" s="135" t="s">
        <v>200</v>
      </c>
      <c r="H2873" s="136">
        <v>487.55</v>
      </c>
      <c r="I2873" s="137"/>
      <c r="J2873" s="138">
        <f>ROUND(I2873*H2873,2)</f>
        <v>0</v>
      </c>
      <c r="K2873" s="134" t="s">
        <v>201</v>
      </c>
      <c r="L2873" s="33"/>
      <c r="M2873" s="139" t="s">
        <v>19</v>
      </c>
      <c r="N2873" s="140" t="s">
        <v>40</v>
      </c>
      <c r="P2873" s="141">
        <f>O2873*H2873</f>
        <v>0</v>
      </c>
      <c r="Q2873" s="141">
        <v>0</v>
      </c>
      <c r="R2873" s="141">
        <f>Q2873*H2873</f>
        <v>0</v>
      </c>
      <c r="S2873" s="141">
        <v>1.0999999999999999E-2</v>
      </c>
      <c r="T2873" s="142">
        <f>S2873*H2873</f>
        <v>5.3630499999999994</v>
      </c>
      <c r="AR2873" s="143" t="s">
        <v>338</v>
      </c>
      <c r="AT2873" s="143" t="s">
        <v>197</v>
      </c>
      <c r="AU2873" s="143" t="s">
        <v>78</v>
      </c>
      <c r="AY2873" s="18" t="s">
        <v>195</v>
      </c>
      <c r="BE2873" s="144">
        <f>IF(N2873="základní",J2873,0)</f>
        <v>0</v>
      </c>
      <c r="BF2873" s="144">
        <f>IF(N2873="snížená",J2873,0)</f>
        <v>0</v>
      </c>
      <c r="BG2873" s="144">
        <f>IF(N2873="zákl. přenesená",J2873,0)</f>
        <v>0</v>
      </c>
      <c r="BH2873" s="144">
        <f>IF(N2873="sníž. přenesená",J2873,0)</f>
        <v>0</v>
      </c>
      <c r="BI2873" s="144">
        <f>IF(N2873="nulová",J2873,0)</f>
        <v>0</v>
      </c>
      <c r="BJ2873" s="18" t="s">
        <v>76</v>
      </c>
      <c r="BK2873" s="144">
        <f>ROUND(I2873*H2873,2)</f>
        <v>0</v>
      </c>
      <c r="BL2873" s="18" t="s">
        <v>338</v>
      </c>
      <c r="BM2873" s="143" t="s">
        <v>2129</v>
      </c>
    </row>
    <row r="2874" spans="2:65" s="1" customFormat="1">
      <c r="B2874" s="33"/>
      <c r="D2874" s="145" t="s">
        <v>204</v>
      </c>
      <c r="F2874" s="146" t="s">
        <v>2130</v>
      </c>
      <c r="I2874" s="147"/>
      <c r="L2874" s="33"/>
      <c r="M2874" s="148"/>
      <c r="T2874" s="54"/>
      <c r="AT2874" s="18" t="s">
        <v>204</v>
      </c>
      <c r="AU2874" s="18" t="s">
        <v>78</v>
      </c>
    </row>
    <row r="2875" spans="2:65" s="1" customFormat="1">
      <c r="B2875" s="33"/>
      <c r="D2875" s="149" t="s">
        <v>206</v>
      </c>
      <c r="F2875" s="150" t="s">
        <v>2131</v>
      </c>
      <c r="I2875" s="147"/>
      <c r="L2875" s="33"/>
      <c r="M2875" s="148"/>
      <c r="T2875" s="54"/>
      <c r="AT2875" s="18" t="s">
        <v>206</v>
      </c>
      <c r="AU2875" s="18" t="s">
        <v>78</v>
      </c>
    </row>
    <row r="2876" spans="2:65" s="12" customFormat="1">
      <c r="B2876" s="151"/>
      <c r="D2876" s="145" t="s">
        <v>208</v>
      </c>
      <c r="E2876" s="152" t="s">
        <v>19</v>
      </c>
      <c r="F2876" s="153" t="s">
        <v>209</v>
      </c>
      <c r="H2876" s="152" t="s">
        <v>19</v>
      </c>
      <c r="I2876" s="154"/>
      <c r="L2876" s="151"/>
      <c r="M2876" s="155"/>
      <c r="T2876" s="156"/>
      <c r="AT2876" s="152" t="s">
        <v>208</v>
      </c>
      <c r="AU2876" s="152" t="s">
        <v>78</v>
      </c>
      <c r="AV2876" s="12" t="s">
        <v>76</v>
      </c>
      <c r="AW2876" s="12" t="s">
        <v>31</v>
      </c>
      <c r="AX2876" s="12" t="s">
        <v>69</v>
      </c>
      <c r="AY2876" s="152" t="s">
        <v>195</v>
      </c>
    </row>
    <row r="2877" spans="2:65" s="12" customFormat="1">
      <c r="B2877" s="151"/>
      <c r="D2877" s="145" t="s">
        <v>208</v>
      </c>
      <c r="E2877" s="152" t="s">
        <v>19</v>
      </c>
      <c r="F2877" s="153" t="s">
        <v>676</v>
      </c>
      <c r="H2877" s="152" t="s">
        <v>19</v>
      </c>
      <c r="I2877" s="154"/>
      <c r="L2877" s="151"/>
      <c r="M2877" s="155"/>
      <c r="T2877" s="156"/>
      <c r="AT2877" s="152" t="s">
        <v>208</v>
      </c>
      <c r="AU2877" s="152" t="s">
        <v>78</v>
      </c>
      <c r="AV2877" s="12" t="s">
        <v>76</v>
      </c>
      <c r="AW2877" s="12" t="s">
        <v>31</v>
      </c>
      <c r="AX2877" s="12" t="s">
        <v>69</v>
      </c>
      <c r="AY2877" s="152" t="s">
        <v>195</v>
      </c>
    </row>
    <row r="2878" spans="2:65" s="13" customFormat="1">
      <c r="B2878" s="157"/>
      <c r="D2878" s="145" t="s">
        <v>208</v>
      </c>
      <c r="E2878" s="158" t="s">
        <v>19</v>
      </c>
      <c r="F2878" s="159" t="s">
        <v>677</v>
      </c>
      <c r="H2878" s="160">
        <v>44.8</v>
      </c>
      <c r="I2878" s="161"/>
      <c r="L2878" s="157"/>
      <c r="M2878" s="162"/>
      <c r="T2878" s="163"/>
      <c r="AT2878" s="158" t="s">
        <v>208</v>
      </c>
      <c r="AU2878" s="158" t="s">
        <v>78</v>
      </c>
      <c r="AV2878" s="13" t="s">
        <v>78</v>
      </c>
      <c r="AW2878" s="13" t="s">
        <v>31</v>
      </c>
      <c r="AX2878" s="13" t="s">
        <v>69</v>
      </c>
      <c r="AY2878" s="158" t="s">
        <v>195</v>
      </c>
    </row>
    <row r="2879" spans="2:65" s="13" customFormat="1">
      <c r="B2879" s="157"/>
      <c r="D2879" s="145" t="s">
        <v>208</v>
      </c>
      <c r="E2879" s="158" t="s">
        <v>19</v>
      </c>
      <c r="F2879" s="159" t="s">
        <v>678</v>
      </c>
      <c r="H2879" s="160">
        <v>150.5</v>
      </c>
      <c r="I2879" s="161"/>
      <c r="L2879" s="157"/>
      <c r="M2879" s="162"/>
      <c r="T2879" s="163"/>
      <c r="AT2879" s="158" t="s">
        <v>208</v>
      </c>
      <c r="AU2879" s="158" t="s">
        <v>78</v>
      </c>
      <c r="AV2879" s="13" t="s">
        <v>78</v>
      </c>
      <c r="AW2879" s="13" t="s">
        <v>31</v>
      </c>
      <c r="AX2879" s="13" t="s">
        <v>69</v>
      </c>
      <c r="AY2879" s="158" t="s">
        <v>195</v>
      </c>
    </row>
    <row r="2880" spans="2:65" s="13" customFormat="1">
      <c r="B2880" s="157"/>
      <c r="D2880" s="145" t="s">
        <v>208</v>
      </c>
      <c r="E2880" s="158" t="s">
        <v>19</v>
      </c>
      <c r="F2880" s="159" t="s">
        <v>679</v>
      </c>
      <c r="H2880" s="160">
        <v>75.95</v>
      </c>
      <c r="I2880" s="161"/>
      <c r="L2880" s="157"/>
      <c r="M2880" s="162"/>
      <c r="T2880" s="163"/>
      <c r="AT2880" s="158" t="s">
        <v>208</v>
      </c>
      <c r="AU2880" s="158" t="s">
        <v>78</v>
      </c>
      <c r="AV2880" s="13" t="s">
        <v>78</v>
      </c>
      <c r="AW2880" s="13" t="s">
        <v>31</v>
      </c>
      <c r="AX2880" s="13" t="s">
        <v>69</v>
      </c>
      <c r="AY2880" s="158" t="s">
        <v>195</v>
      </c>
    </row>
    <row r="2881" spans="2:65" s="13" customFormat="1">
      <c r="B2881" s="157"/>
      <c r="D2881" s="145" t="s">
        <v>208</v>
      </c>
      <c r="E2881" s="158" t="s">
        <v>19</v>
      </c>
      <c r="F2881" s="159" t="s">
        <v>680</v>
      </c>
      <c r="H2881" s="160">
        <v>51.1</v>
      </c>
      <c r="I2881" s="161"/>
      <c r="L2881" s="157"/>
      <c r="M2881" s="162"/>
      <c r="T2881" s="163"/>
      <c r="AT2881" s="158" t="s">
        <v>208</v>
      </c>
      <c r="AU2881" s="158" t="s">
        <v>78</v>
      </c>
      <c r="AV2881" s="13" t="s">
        <v>78</v>
      </c>
      <c r="AW2881" s="13" t="s">
        <v>31</v>
      </c>
      <c r="AX2881" s="13" t="s">
        <v>69</v>
      </c>
      <c r="AY2881" s="158" t="s">
        <v>195</v>
      </c>
    </row>
    <row r="2882" spans="2:65" s="13" customFormat="1">
      <c r="B2882" s="157"/>
      <c r="D2882" s="145" t="s">
        <v>208</v>
      </c>
      <c r="E2882" s="158" t="s">
        <v>19</v>
      </c>
      <c r="F2882" s="159" t="s">
        <v>681</v>
      </c>
      <c r="H2882" s="160">
        <v>165.2</v>
      </c>
      <c r="I2882" s="161"/>
      <c r="L2882" s="157"/>
      <c r="M2882" s="162"/>
      <c r="T2882" s="163"/>
      <c r="AT2882" s="158" t="s">
        <v>208</v>
      </c>
      <c r="AU2882" s="158" t="s">
        <v>78</v>
      </c>
      <c r="AV2882" s="13" t="s">
        <v>78</v>
      </c>
      <c r="AW2882" s="13" t="s">
        <v>31</v>
      </c>
      <c r="AX2882" s="13" t="s">
        <v>69</v>
      </c>
      <c r="AY2882" s="158" t="s">
        <v>195</v>
      </c>
    </row>
    <row r="2883" spans="2:65" s="14" customFormat="1">
      <c r="B2883" s="164"/>
      <c r="D2883" s="145" t="s">
        <v>208</v>
      </c>
      <c r="E2883" s="165" t="s">
        <v>19</v>
      </c>
      <c r="F2883" s="166" t="s">
        <v>220</v>
      </c>
      <c r="H2883" s="167">
        <v>487.55</v>
      </c>
      <c r="I2883" s="168"/>
      <c r="L2883" s="164"/>
      <c r="M2883" s="169"/>
      <c r="T2883" s="170"/>
      <c r="AT2883" s="165" t="s">
        <v>208</v>
      </c>
      <c r="AU2883" s="165" t="s">
        <v>78</v>
      </c>
      <c r="AV2883" s="14" t="s">
        <v>202</v>
      </c>
      <c r="AW2883" s="14" t="s">
        <v>31</v>
      </c>
      <c r="AX2883" s="14" t="s">
        <v>76</v>
      </c>
      <c r="AY2883" s="165" t="s">
        <v>195</v>
      </c>
    </row>
    <row r="2884" spans="2:65" s="11" customFormat="1" ht="22.9" customHeight="1">
      <c r="B2884" s="120"/>
      <c r="D2884" s="121" t="s">
        <v>68</v>
      </c>
      <c r="E2884" s="130" t="s">
        <v>2132</v>
      </c>
      <c r="F2884" s="130" t="s">
        <v>2133</v>
      </c>
      <c r="I2884" s="123"/>
      <c r="J2884" s="131">
        <f>BK2884</f>
        <v>0</v>
      </c>
      <c r="L2884" s="120"/>
      <c r="M2884" s="125"/>
      <c r="P2884" s="126">
        <f>SUM(P2885:P2896)</f>
        <v>0</v>
      </c>
      <c r="R2884" s="126">
        <f>SUM(R2885:R2896)</f>
        <v>0</v>
      </c>
      <c r="T2884" s="127">
        <f>SUM(T2885:T2896)</f>
        <v>1.6830000000000001</v>
      </c>
      <c r="AR2884" s="121" t="s">
        <v>78</v>
      </c>
      <c r="AT2884" s="128" t="s">
        <v>68</v>
      </c>
      <c r="AU2884" s="128" t="s">
        <v>76</v>
      </c>
      <c r="AY2884" s="121" t="s">
        <v>195</v>
      </c>
      <c r="BK2884" s="129">
        <f>SUM(BK2885:BK2896)</f>
        <v>0</v>
      </c>
    </row>
    <row r="2885" spans="2:65" s="1" customFormat="1" ht="16.5" customHeight="1">
      <c r="B2885" s="33"/>
      <c r="C2885" s="132" t="s">
        <v>2134</v>
      </c>
      <c r="D2885" s="132" t="s">
        <v>197</v>
      </c>
      <c r="E2885" s="133" t="s">
        <v>2135</v>
      </c>
      <c r="F2885" s="134" t="s">
        <v>2136</v>
      </c>
      <c r="G2885" s="135" t="s">
        <v>200</v>
      </c>
      <c r="H2885" s="136">
        <v>76.5</v>
      </c>
      <c r="I2885" s="137"/>
      <c r="J2885" s="138">
        <f>ROUND(I2885*H2885,2)</f>
        <v>0</v>
      </c>
      <c r="K2885" s="134" t="s">
        <v>201</v>
      </c>
      <c r="L2885" s="33"/>
      <c r="M2885" s="139" t="s">
        <v>19</v>
      </c>
      <c r="N2885" s="140" t="s">
        <v>40</v>
      </c>
      <c r="P2885" s="141">
        <f>O2885*H2885</f>
        <v>0</v>
      </c>
      <c r="Q2885" s="141">
        <v>0</v>
      </c>
      <c r="R2885" s="141">
        <f>Q2885*H2885</f>
        <v>0</v>
      </c>
      <c r="S2885" s="141">
        <v>1.6500000000000001E-2</v>
      </c>
      <c r="T2885" s="142">
        <f>S2885*H2885</f>
        <v>1.2622500000000001</v>
      </c>
      <c r="AR2885" s="143" t="s">
        <v>338</v>
      </c>
      <c r="AT2885" s="143" t="s">
        <v>197</v>
      </c>
      <c r="AU2885" s="143" t="s">
        <v>78</v>
      </c>
      <c r="AY2885" s="18" t="s">
        <v>195</v>
      </c>
      <c r="BE2885" s="144">
        <f>IF(N2885="základní",J2885,0)</f>
        <v>0</v>
      </c>
      <c r="BF2885" s="144">
        <f>IF(N2885="snížená",J2885,0)</f>
        <v>0</v>
      </c>
      <c r="BG2885" s="144">
        <f>IF(N2885="zákl. přenesená",J2885,0)</f>
        <v>0</v>
      </c>
      <c r="BH2885" s="144">
        <f>IF(N2885="sníž. přenesená",J2885,0)</f>
        <v>0</v>
      </c>
      <c r="BI2885" s="144">
        <f>IF(N2885="nulová",J2885,0)</f>
        <v>0</v>
      </c>
      <c r="BJ2885" s="18" t="s">
        <v>76</v>
      </c>
      <c r="BK2885" s="144">
        <f>ROUND(I2885*H2885,2)</f>
        <v>0</v>
      </c>
      <c r="BL2885" s="18" t="s">
        <v>338</v>
      </c>
      <c r="BM2885" s="143" t="s">
        <v>2137</v>
      </c>
    </row>
    <row r="2886" spans="2:65" s="1" customFormat="1">
      <c r="B2886" s="33"/>
      <c r="D2886" s="145" t="s">
        <v>204</v>
      </c>
      <c r="F2886" s="146" t="s">
        <v>2138</v>
      </c>
      <c r="I2886" s="147"/>
      <c r="L2886" s="33"/>
      <c r="M2886" s="148"/>
      <c r="T2886" s="54"/>
      <c r="AT2886" s="18" t="s">
        <v>204</v>
      </c>
      <c r="AU2886" s="18" t="s">
        <v>78</v>
      </c>
    </row>
    <row r="2887" spans="2:65" s="1" customFormat="1">
      <c r="B2887" s="33"/>
      <c r="D2887" s="149" t="s">
        <v>206</v>
      </c>
      <c r="F2887" s="150" t="s">
        <v>2139</v>
      </c>
      <c r="I2887" s="147"/>
      <c r="L2887" s="33"/>
      <c r="M2887" s="148"/>
      <c r="T2887" s="54"/>
      <c r="AT2887" s="18" t="s">
        <v>206</v>
      </c>
      <c r="AU2887" s="18" t="s">
        <v>78</v>
      </c>
    </row>
    <row r="2888" spans="2:65" s="12" customFormat="1">
      <c r="B2888" s="151"/>
      <c r="D2888" s="145" t="s">
        <v>208</v>
      </c>
      <c r="E2888" s="152" t="s">
        <v>19</v>
      </c>
      <c r="F2888" s="153" t="s">
        <v>209</v>
      </c>
      <c r="H2888" s="152" t="s">
        <v>19</v>
      </c>
      <c r="I2888" s="154"/>
      <c r="L2888" s="151"/>
      <c r="M2888" s="155"/>
      <c r="T2888" s="156"/>
      <c r="AT2888" s="152" t="s">
        <v>208</v>
      </c>
      <c r="AU2888" s="152" t="s">
        <v>78</v>
      </c>
      <c r="AV2888" s="12" t="s">
        <v>76</v>
      </c>
      <c r="AW2888" s="12" t="s">
        <v>31</v>
      </c>
      <c r="AX2888" s="12" t="s">
        <v>69</v>
      </c>
      <c r="AY2888" s="152" t="s">
        <v>195</v>
      </c>
    </row>
    <row r="2889" spans="2:65" s="12" customFormat="1">
      <c r="B2889" s="151"/>
      <c r="D2889" s="145" t="s">
        <v>208</v>
      </c>
      <c r="E2889" s="152" t="s">
        <v>19</v>
      </c>
      <c r="F2889" s="153" t="s">
        <v>1011</v>
      </c>
      <c r="H2889" s="152" t="s">
        <v>19</v>
      </c>
      <c r="I2889" s="154"/>
      <c r="L2889" s="151"/>
      <c r="M2889" s="155"/>
      <c r="T2889" s="156"/>
      <c r="AT2889" s="152" t="s">
        <v>208</v>
      </c>
      <c r="AU2889" s="152" t="s">
        <v>78</v>
      </c>
      <c r="AV2889" s="12" t="s">
        <v>76</v>
      </c>
      <c r="AW2889" s="12" t="s">
        <v>31</v>
      </c>
      <c r="AX2889" s="12" t="s">
        <v>69</v>
      </c>
      <c r="AY2889" s="152" t="s">
        <v>195</v>
      </c>
    </row>
    <row r="2890" spans="2:65" s="13" customFormat="1">
      <c r="B2890" s="157"/>
      <c r="D2890" s="145" t="s">
        <v>208</v>
      </c>
      <c r="E2890" s="158" t="s">
        <v>19</v>
      </c>
      <c r="F2890" s="159" t="s">
        <v>2140</v>
      </c>
      <c r="H2890" s="160">
        <v>76.5</v>
      </c>
      <c r="I2890" s="161"/>
      <c r="L2890" s="157"/>
      <c r="M2890" s="162"/>
      <c r="T2890" s="163"/>
      <c r="AT2890" s="158" t="s">
        <v>208</v>
      </c>
      <c r="AU2890" s="158" t="s">
        <v>78</v>
      </c>
      <c r="AV2890" s="13" t="s">
        <v>78</v>
      </c>
      <c r="AW2890" s="13" t="s">
        <v>31</v>
      </c>
      <c r="AX2890" s="13" t="s">
        <v>76</v>
      </c>
      <c r="AY2890" s="158" t="s">
        <v>195</v>
      </c>
    </row>
    <row r="2891" spans="2:65" s="1" customFormat="1" ht="21.75" customHeight="1">
      <c r="B2891" s="33"/>
      <c r="C2891" s="132" t="s">
        <v>2141</v>
      </c>
      <c r="D2891" s="132" t="s">
        <v>197</v>
      </c>
      <c r="E2891" s="133" t="s">
        <v>2142</v>
      </c>
      <c r="F2891" s="134" t="s">
        <v>2143</v>
      </c>
      <c r="G2891" s="135" t="s">
        <v>200</v>
      </c>
      <c r="H2891" s="136">
        <v>76.5</v>
      </c>
      <c r="I2891" s="137"/>
      <c r="J2891" s="138">
        <f>ROUND(I2891*H2891,2)</f>
        <v>0</v>
      </c>
      <c r="K2891" s="134" t="s">
        <v>201</v>
      </c>
      <c r="L2891" s="33"/>
      <c r="M2891" s="139" t="s">
        <v>19</v>
      </c>
      <c r="N2891" s="140" t="s">
        <v>40</v>
      </c>
      <c r="P2891" s="141">
        <f>O2891*H2891</f>
        <v>0</v>
      </c>
      <c r="Q2891" s="141">
        <v>0</v>
      </c>
      <c r="R2891" s="141">
        <f>Q2891*H2891</f>
        <v>0</v>
      </c>
      <c r="S2891" s="141">
        <v>5.4999999999999997E-3</v>
      </c>
      <c r="T2891" s="142">
        <f>S2891*H2891</f>
        <v>0.42074999999999996</v>
      </c>
      <c r="AR2891" s="143" t="s">
        <v>338</v>
      </c>
      <c r="AT2891" s="143" t="s">
        <v>197</v>
      </c>
      <c r="AU2891" s="143" t="s">
        <v>78</v>
      </c>
      <c r="AY2891" s="18" t="s">
        <v>195</v>
      </c>
      <c r="BE2891" s="144">
        <f>IF(N2891="základní",J2891,0)</f>
        <v>0</v>
      </c>
      <c r="BF2891" s="144">
        <f>IF(N2891="snížená",J2891,0)</f>
        <v>0</v>
      </c>
      <c r="BG2891" s="144">
        <f>IF(N2891="zákl. přenesená",J2891,0)</f>
        <v>0</v>
      </c>
      <c r="BH2891" s="144">
        <f>IF(N2891="sníž. přenesená",J2891,0)</f>
        <v>0</v>
      </c>
      <c r="BI2891" s="144">
        <f>IF(N2891="nulová",J2891,0)</f>
        <v>0</v>
      </c>
      <c r="BJ2891" s="18" t="s">
        <v>76</v>
      </c>
      <c r="BK2891" s="144">
        <f>ROUND(I2891*H2891,2)</f>
        <v>0</v>
      </c>
      <c r="BL2891" s="18" t="s">
        <v>338</v>
      </c>
      <c r="BM2891" s="143" t="s">
        <v>2144</v>
      </c>
    </row>
    <row r="2892" spans="2:65" s="1" customFormat="1">
      <c r="B2892" s="33"/>
      <c r="D2892" s="145" t="s">
        <v>204</v>
      </c>
      <c r="F2892" s="146" t="s">
        <v>2145</v>
      </c>
      <c r="I2892" s="147"/>
      <c r="L2892" s="33"/>
      <c r="M2892" s="148"/>
      <c r="T2892" s="54"/>
      <c r="AT2892" s="18" t="s">
        <v>204</v>
      </c>
      <c r="AU2892" s="18" t="s">
        <v>78</v>
      </c>
    </row>
    <row r="2893" spans="2:65" s="1" customFormat="1">
      <c r="B2893" s="33"/>
      <c r="D2893" s="149" t="s">
        <v>206</v>
      </c>
      <c r="F2893" s="150" t="s">
        <v>2146</v>
      </c>
      <c r="I2893" s="147"/>
      <c r="L2893" s="33"/>
      <c r="M2893" s="148"/>
      <c r="T2893" s="54"/>
      <c r="AT2893" s="18" t="s">
        <v>206</v>
      </c>
      <c r="AU2893" s="18" t="s">
        <v>78</v>
      </c>
    </row>
    <row r="2894" spans="2:65" s="12" customFormat="1">
      <c r="B2894" s="151"/>
      <c r="D2894" s="145" t="s">
        <v>208</v>
      </c>
      <c r="E2894" s="152" t="s">
        <v>19</v>
      </c>
      <c r="F2894" s="153" t="s">
        <v>209</v>
      </c>
      <c r="H2894" s="152" t="s">
        <v>19</v>
      </c>
      <c r="I2894" s="154"/>
      <c r="L2894" s="151"/>
      <c r="M2894" s="155"/>
      <c r="T2894" s="156"/>
      <c r="AT2894" s="152" t="s">
        <v>208</v>
      </c>
      <c r="AU2894" s="152" t="s">
        <v>78</v>
      </c>
      <c r="AV2894" s="12" t="s">
        <v>76</v>
      </c>
      <c r="AW2894" s="12" t="s">
        <v>31</v>
      </c>
      <c r="AX2894" s="12" t="s">
        <v>69</v>
      </c>
      <c r="AY2894" s="152" t="s">
        <v>195</v>
      </c>
    </row>
    <row r="2895" spans="2:65" s="12" customFormat="1">
      <c r="B2895" s="151"/>
      <c r="D2895" s="145" t="s">
        <v>208</v>
      </c>
      <c r="E2895" s="152" t="s">
        <v>19</v>
      </c>
      <c r="F2895" s="153" t="s">
        <v>1011</v>
      </c>
      <c r="H2895" s="152" t="s">
        <v>19</v>
      </c>
      <c r="I2895" s="154"/>
      <c r="L2895" s="151"/>
      <c r="M2895" s="155"/>
      <c r="T2895" s="156"/>
      <c r="AT2895" s="152" t="s">
        <v>208</v>
      </c>
      <c r="AU2895" s="152" t="s">
        <v>78</v>
      </c>
      <c r="AV2895" s="12" t="s">
        <v>76</v>
      </c>
      <c r="AW2895" s="12" t="s">
        <v>31</v>
      </c>
      <c r="AX2895" s="12" t="s">
        <v>69</v>
      </c>
      <c r="AY2895" s="152" t="s">
        <v>195</v>
      </c>
    </row>
    <row r="2896" spans="2:65" s="13" customFormat="1">
      <c r="B2896" s="157"/>
      <c r="D2896" s="145" t="s">
        <v>208</v>
      </c>
      <c r="E2896" s="158" t="s">
        <v>19</v>
      </c>
      <c r="F2896" s="159" t="s">
        <v>2140</v>
      </c>
      <c r="H2896" s="160">
        <v>76.5</v>
      </c>
      <c r="I2896" s="161"/>
      <c r="L2896" s="157"/>
      <c r="M2896" s="162"/>
      <c r="T2896" s="163"/>
      <c r="AT2896" s="158" t="s">
        <v>208</v>
      </c>
      <c r="AU2896" s="158" t="s">
        <v>78</v>
      </c>
      <c r="AV2896" s="13" t="s">
        <v>78</v>
      </c>
      <c r="AW2896" s="13" t="s">
        <v>31</v>
      </c>
      <c r="AX2896" s="13" t="s">
        <v>76</v>
      </c>
      <c r="AY2896" s="158" t="s">
        <v>195</v>
      </c>
    </row>
    <row r="2897" spans="2:65" s="11" customFormat="1" ht="22.9" customHeight="1">
      <c r="B2897" s="120"/>
      <c r="D2897" s="121" t="s">
        <v>68</v>
      </c>
      <c r="E2897" s="130" t="s">
        <v>2147</v>
      </c>
      <c r="F2897" s="130" t="s">
        <v>2148</v>
      </c>
      <c r="I2897" s="123"/>
      <c r="J2897" s="131">
        <f>BK2897</f>
        <v>0</v>
      </c>
      <c r="L2897" s="120"/>
      <c r="M2897" s="125"/>
      <c r="P2897" s="126">
        <f>SUM(P2898:P3235)</f>
        <v>0</v>
      </c>
      <c r="R2897" s="126">
        <f>SUM(R2898:R3235)</f>
        <v>0</v>
      </c>
      <c r="T2897" s="127">
        <f>SUM(T2898:T3235)</f>
        <v>15.55725</v>
      </c>
      <c r="AR2897" s="121" t="s">
        <v>78</v>
      </c>
      <c r="AT2897" s="128" t="s">
        <v>68</v>
      </c>
      <c r="AU2897" s="128" t="s">
        <v>76</v>
      </c>
      <c r="AY2897" s="121" t="s">
        <v>195</v>
      </c>
      <c r="BK2897" s="129">
        <f>SUM(BK2898:BK3235)</f>
        <v>0</v>
      </c>
    </row>
    <row r="2898" spans="2:65" s="1" customFormat="1" ht="16.5" customHeight="1">
      <c r="B2898" s="33"/>
      <c r="C2898" s="132" t="s">
        <v>2149</v>
      </c>
      <c r="D2898" s="132" t="s">
        <v>197</v>
      </c>
      <c r="E2898" s="133" t="s">
        <v>2150</v>
      </c>
      <c r="F2898" s="134" t="s">
        <v>2151</v>
      </c>
      <c r="G2898" s="135" t="s">
        <v>200</v>
      </c>
      <c r="H2898" s="136">
        <v>1470.9</v>
      </c>
      <c r="I2898" s="137"/>
      <c r="J2898" s="138">
        <f>ROUND(I2898*H2898,2)</f>
        <v>0</v>
      </c>
      <c r="K2898" s="134" t="s">
        <v>201</v>
      </c>
      <c r="L2898" s="33"/>
      <c r="M2898" s="139" t="s">
        <v>19</v>
      </c>
      <c r="N2898" s="140" t="s">
        <v>40</v>
      </c>
      <c r="P2898" s="141">
        <f>O2898*H2898</f>
        <v>0</v>
      </c>
      <c r="Q2898" s="141">
        <v>0</v>
      </c>
      <c r="R2898" s="141">
        <f>Q2898*H2898</f>
        <v>0</v>
      </c>
      <c r="S2898" s="141">
        <v>2.5000000000000001E-3</v>
      </c>
      <c r="T2898" s="142">
        <f>S2898*H2898</f>
        <v>3.6772500000000004</v>
      </c>
      <c r="AR2898" s="143" t="s">
        <v>338</v>
      </c>
      <c r="AT2898" s="143" t="s">
        <v>197</v>
      </c>
      <c r="AU2898" s="143" t="s">
        <v>78</v>
      </c>
      <c r="AY2898" s="18" t="s">
        <v>195</v>
      </c>
      <c r="BE2898" s="144">
        <f>IF(N2898="základní",J2898,0)</f>
        <v>0</v>
      </c>
      <c r="BF2898" s="144">
        <f>IF(N2898="snížená",J2898,0)</f>
        <v>0</v>
      </c>
      <c r="BG2898" s="144">
        <f>IF(N2898="zákl. přenesená",J2898,0)</f>
        <v>0</v>
      </c>
      <c r="BH2898" s="144">
        <f>IF(N2898="sníž. přenesená",J2898,0)</f>
        <v>0</v>
      </c>
      <c r="BI2898" s="144">
        <f>IF(N2898="nulová",J2898,0)</f>
        <v>0</v>
      </c>
      <c r="BJ2898" s="18" t="s">
        <v>76</v>
      </c>
      <c r="BK2898" s="144">
        <f>ROUND(I2898*H2898,2)</f>
        <v>0</v>
      </c>
      <c r="BL2898" s="18" t="s">
        <v>338</v>
      </c>
      <c r="BM2898" s="143" t="s">
        <v>2152</v>
      </c>
    </row>
    <row r="2899" spans="2:65" s="1" customFormat="1">
      <c r="B2899" s="33"/>
      <c r="D2899" s="145" t="s">
        <v>204</v>
      </c>
      <c r="F2899" s="146" t="s">
        <v>2153</v>
      </c>
      <c r="I2899" s="147"/>
      <c r="L2899" s="33"/>
      <c r="M2899" s="148"/>
      <c r="T2899" s="54"/>
      <c r="AT2899" s="18" t="s">
        <v>204</v>
      </c>
      <c r="AU2899" s="18" t="s">
        <v>78</v>
      </c>
    </row>
    <row r="2900" spans="2:65" s="1" customFormat="1">
      <c r="B2900" s="33"/>
      <c r="D2900" s="149" t="s">
        <v>206</v>
      </c>
      <c r="F2900" s="150" t="s">
        <v>2154</v>
      </c>
      <c r="I2900" s="147"/>
      <c r="L2900" s="33"/>
      <c r="M2900" s="148"/>
      <c r="T2900" s="54"/>
      <c r="AT2900" s="18" t="s">
        <v>206</v>
      </c>
      <c r="AU2900" s="18" t="s">
        <v>78</v>
      </c>
    </row>
    <row r="2901" spans="2:65" s="12" customFormat="1">
      <c r="B2901" s="151"/>
      <c r="D2901" s="145" t="s">
        <v>208</v>
      </c>
      <c r="E2901" s="152" t="s">
        <v>19</v>
      </c>
      <c r="F2901" s="153" t="s">
        <v>209</v>
      </c>
      <c r="H2901" s="152" t="s">
        <v>19</v>
      </c>
      <c r="I2901" s="154"/>
      <c r="L2901" s="151"/>
      <c r="M2901" s="155"/>
      <c r="T2901" s="156"/>
      <c r="AT2901" s="152" t="s">
        <v>208</v>
      </c>
      <c r="AU2901" s="152" t="s">
        <v>78</v>
      </c>
      <c r="AV2901" s="12" t="s">
        <v>76</v>
      </c>
      <c r="AW2901" s="12" t="s">
        <v>31</v>
      </c>
      <c r="AX2901" s="12" t="s">
        <v>69</v>
      </c>
      <c r="AY2901" s="152" t="s">
        <v>195</v>
      </c>
    </row>
    <row r="2902" spans="2:65" s="12" customFormat="1">
      <c r="B2902" s="151"/>
      <c r="D2902" s="145" t="s">
        <v>208</v>
      </c>
      <c r="E2902" s="152" t="s">
        <v>19</v>
      </c>
      <c r="F2902" s="153" t="s">
        <v>996</v>
      </c>
      <c r="H2902" s="152" t="s">
        <v>19</v>
      </c>
      <c r="I2902" s="154"/>
      <c r="L2902" s="151"/>
      <c r="M2902" s="155"/>
      <c r="T2902" s="156"/>
      <c r="AT2902" s="152" t="s">
        <v>208</v>
      </c>
      <c r="AU2902" s="152" t="s">
        <v>78</v>
      </c>
      <c r="AV2902" s="12" t="s">
        <v>76</v>
      </c>
      <c r="AW2902" s="12" t="s">
        <v>31</v>
      </c>
      <c r="AX2902" s="12" t="s">
        <v>69</v>
      </c>
      <c r="AY2902" s="152" t="s">
        <v>195</v>
      </c>
    </row>
    <row r="2903" spans="2:65" s="12" customFormat="1">
      <c r="B2903" s="151"/>
      <c r="D2903" s="145" t="s">
        <v>208</v>
      </c>
      <c r="E2903" s="152" t="s">
        <v>19</v>
      </c>
      <c r="F2903" s="153" t="s">
        <v>459</v>
      </c>
      <c r="H2903" s="152" t="s">
        <v>19</v>
      </c>
      <c r="I2903" s="154"/>
      <c r="L2903" s="151"/>
      <c r="M2903" s="155"/>
      <c r="T2903" s="156"/>
      <c r="AT2903" s="152" t="s">
        <v>208</v>
      </c>
      <c r="AU2903" s="152" t="s">
        <v>78</v>
      </c>
      <c r="AV2903" s="12" t="s">
        <v>76</v>
      </c>
      <c r="AW2903" s="12" t="s">
        <v>31</v>
      </c>
      <c r="AX2903" s="12" t="s">
        <v>69</v>
      </c>
      <c r="AY2903" s="152" t="s">
        <v>195</v>
      </c>
    </row>
    <row r="2904" spans="2:65" s="12" customFormat="1">
      <c r="B2904" s="151"/>
      <c r="D2904" s="145" t="s">
        <v>208</v>
      </c>
      <c r="E2904" s="152" t="s">
        <v>19</v>
      </c>
      <c r="F2904" s="153" t="s">
        <v>997</v>
      </c>
      <c r="H2904" s="152" t="s">
        <v>19</v>
      </c>
      <c r="I2904" s="154"/>
      <c r="L2904" s="151"/>
      <c r="M2904" s="155"/>
      <c r="T2904" s="156"/>
      <c r="AT2904" s="152" t="s">
        <v>208</v>
      </c>
      <c r="AU2904" s="152" t="s">
        <v>78</v>
      </c>
      <c r="AV2904" s="12" t="s">
        <v>76</v>
      </c>
      <c r="AW2904" s="12" t="s">
        <v>31</v>
      </c>
      <c r="AX2904" s="12" t="s">
        <v>69</v>
      </c>
      <c r="AY2904" s="152" t="s">
        <v>195</v>
      </c>
    </row>
    <row r="2905" spans="2:65" s="13" customFormat="1">
      <c r="B2905" s="157"/>
      <c r="D2905" s="145" t="s">
        <v>208</v>
      </c>
      <c r="E2905" s="158" t="s">
        <v>19</v>
      </c>
      <c r="F2905" s="159" t="s">
        <v>418</v>
      </c>
      <c r="H2905" s="160">
        <v>24</v>
      </c>
      <c r="I2905" s="161"/>
      <c r="L2905" s="157"/>
      <c r="M2905" s="162"/>
      <c r="T2905" s="163"/>
      <c r="AT2905" s="158" t="s">
        <v>208</v>
      </c>
      <c r="AU2905" s="158" t="s">
        <v>78</v>
      </c>
      <c r="AV2905" s="13" t="s">
        <v>78</v>
      </c>
      <c r="AW2905" s="13" t="s">
        <v>31</v>
      </c>
      <c r="AX2905" s="13" t="s">
        <v>69</v>
      </c>
      <c r="AY2905" s="158" t="s">
        <v>195</v>
      </c>
    </row>
    <row r="2906" spans="2:65" s="12" customFormat="1">
      <c r="B2906" s="151"/>
      <c r="D2906" s="145" t="s">
        <v>208</v>
      </c>
      <c r="E2906" s="152" t="s">
        <v>19</v>
      </c>
      <c r="F2906" s="153" t="s">
        <v>998</v>
      </c>
      <c r="H2906" s="152" t="s">
        <v>19</v>
      </c>
      <c r="I2906" s="154"/>
      <c r="L2906" s="151"/>
      <c r="M2906" s="155"/>
      <c r="T2906" s="156"/>
      <c r="AT2906" s="152" t="s">
        <v>208</v>
      </c>
      <c r="AU2906" s="152" t="s">
        <v>78</v>
      </c>
      <c r="AV2906" s="12" t="s">
        <v>76</v>
      </c>
      <c r="AW2906" s="12" t="s">
        <v>31</v>
      </c>
      <c r="AX2906" s="12" t="s">
        <v>69</v>
      </c>
      <c r="AY2906" s="152" t="s">
        <v>195</v>
      </c>
    </row>
    <row r="2907" spans="2:65" s="13" customFormat="1">
      <c r="B2907" s="157"/>
      <c r="D2907" s="145" t="s">
        <v>208</v>
      </c>
      <c r="E2907" s="158" t="s">
        <v>19</v>
      </c>
      <c r="F2907" s="159" t="s">
        <v>466</v>
      </c>
      <c r="H2907" s="160">
        <v>3.1</v>
      </c>
      <c r="I2907" s="161"/>
      <c r="L2907" s="157"/>
      <c r="M2907" s="162"/>
      <c r="T2907" s="163"/>
      <c r="AT2907" s="158" t="s">
        <v>208</v>
      </c>
      <c r="AU2907" s="158" t="s">
        <v>78</v>
      </c>
      <c r="AV2907" s="13" t="s">
        <v>78</v>
      </c>
      <c r="AW2907" s="13" t="s">
        <v>31</v>
      </c>
      <c r="AX2907" s="13" t="s">
        <v>69</v>
      </c>
      <c r="AY2907" s="158" t="s">
        <v>195</v>
      </c>
    </row>
    <row r="2908" spans="2:65" s="12" customFormat="1">
      <c r="B2908" s="151"/>
      <c r="D2908" s="145" t="s">
        <v>208</v>
      </c>
      <c r="E2908" s="152" t="s">
        <v>19</v>
      </c>
      <c r="F2908" s="153" t="s">
        <v>999</v>
      </c>
      <c r="H2908" s="152" t="s">
        <v>19</v>
      </c>
      <c r="I2908" s="154"/>
      <c r="L2908" s="151"/>
      <c r="M2908" s="155"/>
      <c r="T2908" s="156"/>
      <c r="AT2908" s="152" t="s">
        <v>208</v>
      </c>
      <c r="AU2908" s="152" t="s">
        <v>78</v>
      </c>
      <c r="AV2908" s="12" t="s">
        <v>76</v>
      </c>
      <c r="AW2908" s="12" t="s">
        <v>31</v>
      </c>
      <c r="AX2908" s="12" t="s">
        <v>69</v>
      </c>
      <c r="AY2908" s="152" t="s">
        <v>195</v>
      </c>
    </row>
    <row r="2909" spans="2:65" s="13" customFormat="1">
      <c r="B2909" s="157"/>
      <c r="D2909" s="145" t="s">
        <v>208</v>
      </c>
      <c r="E2909" s="158" t="s">
        <v>19</v>
      </c>
      <c r="F2909" s="159" t="s">
        <v>467</v>
      </c>
      <c r="H2909" s="160">
        <v>9.6999999999999993</v>
      </c>
      <c r="I2909" s="161"/>
      <c r="L2909" s="157"/>
      <c r="M2909" s="162"/>
      <c r="T2909" s="163"/>
      <c r="AT2909" s="158" t="s">
        <v>208</v>
      </c>
      <c r="AU2909" s="158" t="s">
        <v>78</v>
      </c>
      <c r="AV2909" s="13" t="s">
        <v>78</v>
      </c>
      <c r="AW2909" s="13" t="s">
        <v>31</v>
      </c>
      <c r="AX2909" s="13" t="s">
        <v>69</v>
      </c>
      <c r="AY2909" s="158" t="s">
        <v>195</v>
      </c>
    </row>
    <row r="2910" spans="2:65" s="12" customFormat="1">
      <c r="B2910" s="151"/>
      <c r="D2910" s="145" t="s">
        <v>208</v>
      </c>
      <c r="E2910" s="152" t="s">
        <v>19</v>
      </c>
      <c r="F2910" s="153" t="s">
        <v>494</v>
      </c>
      <c r="H2910" s="152" t="s">
        <v>19</v>
      </c>
      <c r="I2910" s="154"/>
      <c r="L2910" s="151"/>
      <c r="M2910" s="155"/>
      <c r="T2910" s="156"/>
      <c r="AT2910" s="152" t="s">
        <v>208</v>
      </c>
      <c r="AU2910" s="152" t="s">
        <v>78</v>
      </c>
      <c r="AV2910" s="12" t="s">
        <v>76</v>
      </c>
      <c r="AW2910" s="12" t="s">
        <v>31</v>
      </c>
      <c r="AX2910" s="12" t="s">
        <v>69</v>
      </c>
      <c r="AY2910" s="152" t="s">
        <v>195</v>
      </c>
    </row>
    <row r="2911" spans="2:65" s="12" customFormat="1">
      <c r="B2911" s="151"/>
      <c r="D2911" s="145" t="s">
        <v>208</v>
      </c>
      <c r="E2911" s="152" t="s">
        <v>19</v>
      </c>
      <c r="F2911" s="153" t="s">
        <v>1000</v>
      </c>
      <c r="H2911" s="152" t="s">
        <v>19</v>
      </c>
      <c r="I2911" s="154"/>
      <c r="L2911" s="151"/>
      <c r="M2911" s="155"/>
      <c r="T2911" s="156"/>
      <c r="AT2911" s="152" t="s">
        <v>208</v>
      </c>
      <c r="AU2911" s="152" t="s">
        <v>78</v>
      </c>
      <c r="AV2911" s="12" t="s">
        <v>76</v>
      </c>
      <c r="AW2911" s="12" t="s">
        <v>31</v>
      </c>
      <c r="AX2911" s="12" t="s">
        <v>69</v>
      </c>
      <c r="AY2911" s="152" t="s">
        <v>195</v>
      </c>
    </row>
    <row r="2912" spans="2:65" s="13" customFormat="1">
      <c r="B2912" s="157"/>
      <c r="D2912" s="145" t="s">
        <v>208</v>
      </c>
      <c r="E2912" s="158" t="s">
        <v>19</v>
      </c>
      <c r="F2912" s="159" t="s">
        <v>495</v>
      </c>
      <c r="H2912" s="160">
        <v>23.3</v>
      </c>
      <c r="I2912" s="161"/>
      <c r="L2912" s="157"/>
      <c r="M2912" s="162"/>
      <c r="T2912" s="163"/>
      <c r="AT2912" s="158" t="s">
        <v>208</v>
      </c>
      <c r="AU2912" s="158" t="s">
        <v>78</v>
      </c>
      <c r="AV2912" s="13" t="s">
        <v>78</v>
      </c>
      <c r="AW2912" s="13" t="s">
        <v>31</v>
      </c>
      <c r="AX2912" s="13" t="s">
        <v>69</v>
      </c>
      <c r="AY2912" s="158" t="s">
        <v>195</v>
      </c>
    </row>
    <row r="2913" spans="2:51" s="12" customFormat="1">
      <c r="B2913" s="151"/>
      <c r="D2913" s="145" t="s">
        <v>208</v>
      </c>
      <c r="E2913" s="152" t="s">
        <v>19</v>
      </c>
      <c r="F2913" s="153" t="s">
        <v>513</v>
      </c>
      <c r="H2913" s="152" t="s">
        <v>19</v>
      </c>
      <c r="I2913" s="154"/>
      <c r="L2913" s="151"/>
      <c r="M2913" s="155"/>
      <c r="T2913" s="156"/>
      <c r="AT2913" s="152" t="s">
        <v>208</v>
      </c>
      <c r="AU2913" s="152" t="s">
        <v>78</v>
      </c>
      <c r="AV2913" s="12" t="s">
        <v>76</v>
      </c>
      <c r="AW2913" s="12" t="s">
        <v>31</v>
      </c>
      <c r="AX2913" s="12" t="s">
        <v>69</v>
      </c>
      <c r="AY2913" s="152" t="s">
        <v>195</v>
      </c>
    </row>
    <row r="2914" spans="2:51" s="12" customFormat="1">
      <c r="B2914" s="151"/>
      <c r="D2914" s="145" t="s">
        <v>208</v>
      </c>
      <c r="E2914" s="152" t="s">
        <v>19</v>
      </c>
      <c r="F2914" s="153" t="s">
        <v>1001</v>
      </c>
      <c r="H2914" s="152" t="s">
        <v>19</v>
      </c>
      <c r="I2914" s="154"/>
      <c r="L2914" s="151"/>
      <c r="M2914" s="155"/>
      <c r="T2914" s="156"/>
      <c r="AT2914" s="152" t="s">
        <v>208</v>
      </c>
      <c r="AU2914" s="152" t="s">
        <v>78</v>
      </c>
      <c r="AV2914" s="12" t="s">
        <v>76</v>
      </c>
      <c r="AW2914" s="12" t="s">
        <v>31</v>
      </c>
      <c r="AX2914" s="12" t="s">
        <v>69</v>
      </c>
      <c r="AY2914" s="152" t="s">
        <v>195</v>
      </c>
    </row>
    <row r="2915" spans="2:51" s="13" customFormat="1">
      <c r="B2915" s="157"/>
      <c r="D2915" s="145" t="s">
        <v>208</v>
      </c>
      <c r="E2915" s="158" t="s">
        <v>19</v>
      </c>
      <c r="F2915" s="159" t="s">
        <v>514</v>
      </c>
      <c r="H2915" s="160">
        <v>23.1</v>
      </c>
      <c r="I2915" s="161"/>
      <c r="L2915" s="157"/>
      <c r="M2915" s="162"/>
      <c r="T2915" s="163"/>
      <c r="AT2915" s="158" t="s">
        <v>208</v>
      </c>
      <c r="AU2915" s="158" t="s">
        <v>78</v>
      </c>
      <c r="AV2915" s="13" t="s">
        <v>78</v>
      </c>
      <c r="AW2915" s="13" t="s">
        <v>31</v>
      </c>
      <c r="AX2915" s="13" t="s">
        <v>69</v>
      </c>
      <c r="AY2915" s="158" t="s">
        <v>195</v>
      </c>
    </row>
    <row r="2916" spans="2:51" s="12" customFormat="1">
      <c r="B2916" s="151"/>
      <c r="D2916" s="145" t="s">
        <v>208</v>
      </c>
      <c r="E2916" s="152" t="s">
        <v>19</v>
      </c>
      <c r="F2916" s="153" t="s">
        <v>521</v>
      </c>
      <c r="H2916" s="152" t="s">
        <v>19</v>
      </c>
      <c r="I2916" s="154"/>
      <c r="L2916" s="151"/>
      <c r="M2916" s="155"/>
      <c r="T2916" s="156"/>
      <c r="AT2916" s="152" t="s">
        <v>208</v>
      </c>
      <c r="AU2916" s="152" t="s">
        <v>78</v>
      </c>
      <c r="AV2916" s="12" t="s">
        <v>76</v>
      </c>
      <c r="AW2916" s="12" t="s">
        <v>31</v>
      </c>
      <c r="AX2916" s="12" t="s">
        <v>69</v>
      </c>
      <c r="AY2916" s="152" t="s">
        <v>195</v>
      </c>
    </row>
    <row r="2917" spans="2:51" s="12" customFormat="1">
      <c r="B2917" s="151"/>
      <c r="D2917" s="145" t="s">
        <v>208</v>
      </c>
      <c r="E2917" s="152" t="s">
        <v>19</v>
      </c>
      <c r="F2917" s="153" t="s">
        <v>1002</v>
      </c>
      <c r="H2917" s="152" t="s">
        <v>19</v>
      </c>
      <c r="I2917" s="154"/>
      <c r="L2917" s="151"/>
      <c r="M2917" s="155"/>
      <c r="T2917" s="156"/>
      <c r="AT2917" s="152" t="s">
        <v>208</v>
      </c>
      <c r="AU2917" s="152" t="s">
        <v>78</v>
      </c>
      <c r="AV2917" s="12" t="s">
        <v>76</v>
      </c>
      <c r="AW2917" s="12" t="s">
        <v>31</v>
      </c>
      <c r="AX2917" s="12" t="s">
        <v>69</v>
      </c>
      <c r="AY2917" s="152" t="s">
        <v>195</v>
      </c>
    </row>
    <row r="2918" spans="2:51" s="13" customFormat="1">
      <c r="B2918" s="157"/>
      <c r="D2918" s="145" t="s">
        <v>208</v>
      </c>
      <c r="E2918" s="158" t="s">
        <v>19</v>
      </c>
      <c r="F2918" s="159" t="s">
        <v>451</v>
      </c>
      <c r="H2918" s="160">
        <v>12.6</v>
      </c>
      <c r="I2918" s="161"/>
      <c r="L2918" s="157"/>
      <c r="M2918" s="162"/>
      <c r="T2918" s="163"/>
      <c r="AT2918" s="158" t="s">
        <v>208</v>
      </c>
      <c r="AU2918" s="158" t="s">
        <v>78</v>
      </c>
      <c r="AV2918" s="13" t="s">
        <v>78</v>
      </c>
      <c r="AW2918" s="13" t="s">
        <v>31</v>
      </c>
      <c r="AX2918" s="13" t="s">
        <v>69</v>
      </c>
      <c r="AY2918" s="158" t="s">
        <v>195</v>
      </c>
    </row>
    <row r="2919" spans="2:51" s="12" customFormat="1">
      <c r="B2919" s="151"/>
      <c r="D2919" s="145" t="s">
        <v>208</v>
      </c>
      <c r="E2919" s="152" t="s">
        <v>19</v>
      </c>
      <c r="F2919" s="153" t="s">
        <v>1003</v>
      </c>
      <c r="H2919" s="152" t="s">
        <v>19</v>
      </c>
      <c r="I2919" s="154"/>
      <c r="L2919" s="151"/>
      <c r="M2919" s="155"/>
      <c r="T2919" s="156"/>
      <c r="AT2919" s="152" t="s">
        <v>208</v>
      </c>
      <c r="AU2919" s="152" t="s">
        <v>78</v>
      </c>
      <c r="AV2919" s="12" t="s">
        <v>76</v>
      </c>
      <c r="AW2919" s="12" t="s">
        <v>31</v>
      </c>
      <c r="AX2919" s="12" t="s">
        <v>69</v>
      </c>
      <c r="AY2919" s="152" t="s">
        <v>195</v>
      </c>
    </row>
    <row r="2920" spans="2:51" s="12" customFormat="1">
      <c r="B2920" s="151"/>
      <c r="D2920" s="145" t="s">
        <v>208</v>
      </c>
      <c r="E2920" s="152" t="s">
        <v>19</v>
      </c>
      <c r="F2920" s="153" t="s">
        <v>1004</v>
      </c>
      <c r="H2920" s="152" t="s">
        <v>19</v>
      </c>
      <c r="I2920" s="154"/>
      <c r="L2920" s="151"/>
      <c r="M2920" s="155"/>
      <c r="T2920" s="156"/>
      <c r="AT2920" s="152" t="s">
        <v>208</v>
      </c>
      <c r="AU2920" s="152" t="s">
        <v>78</v>
      </c>
      <c r="AV2920" s="12" t="s">
        <v>76</v>
      </c>
      <c r="AW2920" s="12" t="s">
        <v>31</v>
      </c>
      <c r="AX2920" s="12" t="s">
        <v>69</v>
      </c>
      <c r="AY2920" s="152" t="s">
        <v>195</v>
      </c>
    </row>
    <row r="2921" spans="2:51" s="13" customFormat="1">
      <c r="B2921" s="157"/>
      <c r="D2921" s="145" t="s">
        <v>208</v>
      </c>
      <c r="E2921" s="158" t="s">
        <v>19</v>
      </c>
      <c r="F2921" s="159" t="s">
        <v>460</v>
      </c>
      <c r="H2921" s="160">
        <v>16.7</v>
      </c>
      <c r="I2921" s="161"/>
      <c r="L2921" s="157"/>
      <c r="M2921" s="162"/>
      <c r="T2921" s="163"/>
      <c r="AT2921" s="158" t="s">
        <v>208</v>
      </c>
      <c r="AU2921" s="158" t="s">
        <v>78</v>
      </c>
      <c r="AV2921" s="13" t="s">
        <v>78</v>
      </c>
      <c r="AW2921" s="13" t="s">
        <v>31</v>
      </c>
      <c r="AX2921" s="13" t="s">
        <v>69</v>
      </c>
      <c r="AY2921" s="158" t="s">
        <v>195</v>
      </c>
    </row>
    <row r="2922" spans="2:51" s="12" customFormat="1">
      <c r="B2922" s="151"/>
      <c r="D2922" s="145" t="s">
        <v>208</v>
      </c>
      <c r="E2922" s="152" t="s">
        <v>19</v>
      </c>
      <c r="F2922" s="153" t="s">
        <v>1035</v>
      </c>
      <c r="H2922" s="152" t="s">
        <v>19</v>
      </c>
      <c r="I2922" s="154"/>
      <c r="L2922" s="151"/>
      <c r="M2922" s="155"/>
      <c r="T2922" s="156"/>
      <c r="AT2922" s="152" t="s">
        <v>208</v>
      </c>
      <c r="AU2922" s="152" t="s">
        <v>78</v>
      </c>
      <c r="AV2922" s="12" t="s">
        <v>76</v>
      </c>
      <c r="AW2922" s="12" t="s">
        <v>31</v>
      </c>
      <c r="AX2922" s="12" t="s">
        <v>69</v>
      </c>
      <c r="AY2922" s="152" t="s">
        <v>195</v>
      </c>
    </row>
    <row r="2923" spans="2:51" s="12" customFormat="1">
      <c r="B2923" s="151"/>
      <c r="D2923" s="145" t="s">
        <v>208</v>
      </c>
      <c r="E2923" s="152" t="s">
        <v>19</v>
      </c>
      <c r="F2923" s="153" t="s">
        <v>459</v>
      </c>
      <c r="H2923" s="152" t="s">
        <v>19</v>
      </c>
      <c r="I2923" s="154"/>
      <c r="L2923" s="151"/>
      <c r="M2923" s="155"/>
      <c r="T2923" s="156"/>
      <c r="AT2923" s="152" t="s">
        <v>208</v>
      </c>
      <c r="AU2923" s="152" t="s">
        <v>78</v>
      </c>
      <c r="AV2923" s="12" t="s">
        <v>76</v>
      </c>
      <c r="AW2923" s="12" t="s">
        <v>31</v>
      </c>
      <c r="AX2923" s="12" t="s">
        <v>69</v>
      </c>
      <c r="AY2923" s="152" t="s">
        <v>195</v>
      </c>
    </row>
    <row r="2924" spans="2:51" s="12" customFormat="1">
      <c r="B2924" s="151"/>
      <c r="D2924" s="145" t="s">
        <v>208</v>
      </c>
      <c r="E2924" s="152" t="s">
        <v>19</v>
      </c>
      <c r="F2924" s="153" t="s">
        <v>1036</v>
      </c>
      <c r="H2924" s="152" t="s">
        <v>19</v>
      </c>
      <c r="I2924" s="154"/>
      <c r="L2924" s="151"/>
      <c r="M2924" s="155"/>
      <c r="T2924" s="156"/>
      <c r="AT2924" s="152" t="s">
        <v>208</v>
      </c>
      <c r="AU2924" s="152" t="s">
        <v>78</v>
      </c>
      <c r="AV2924" s="12" t="s">
        <v>76</v>
      </c>
      <c r="AW2924" s="12" t="s">
        <v>31</v>
      </c>
      <c r="AX2924" s="12" t="s">
        <v>69</v>
      </c>
      <c r="AY2924" s="152" t="s">
        <v>195</v>
      </c>
    </row>
    <row r="2925" spans="2:51" s="13" customFormat="1">
      <c r="B2925" s="157"/>
      <c r="D2925" s="145" t="s">
        <v>208</v>
      </c>
      <c r="E2925" s="158" t="s">
        <v>19</v>
      </c>
      <c r="F2925" s="159" t="s">
        <v>462</v>
      </c>
      <c r="H2925" s="160">
        <v>15.3</v>
      </c>
      <c r="I2925" s="161"/>
      <c r="L2925" s="157"/>
      <c r="M2925" s="162"/>
      <c r="T2925" s="163"/>
      <c r="AT2925" s="158" t="s">
        <v>208</v>
      </c>
      <c r="AU2925" s="158" t="s">
        <v>78</v>
      </c>
      <c r="AV2925" s="13" t="s">
        <v>78</v>
      </c>
      <c r="AW2925" s="13" t="s">
        <v>31</v>
      </c>
      <c r="AX2925" s="13" t="s">
        <v>69</v>
      </c>
      <c r="AY2925" s="158" t="s">
        <v>195</v>
      </c>
    </row>
    <row r="2926" spans="2:51" s="12" customFormat="1">
      <c r="B2926" s="151"/>
      <c r="D2926" s="145" t="s">
        <v>208</v>
      </c>
      <c r="E2926" s="152" t="s">
        <v>19</v>
      </c>
      <c r="F2926" s="153" t="s">
        <v>1038</v>
      </c>
      <c r="H2926" s="152" t="s">
        <v>19</v>
      </c>
      <c r="I2926" s="154"/>
      <c r="L2926" s="151"/>
      <c r="M2926" s="155"/>
      <c r="T2926" s="156"/>
      <c r="AT2926" s="152" t="s">
        <v>208</v>
      </c>
      <c r="AU2926" s="152" t="s">
        <v>78</v>
      </c>
      <c r="AV2926" s="12" t="s">
        <v>76</v>
      </c>
      <c r="AW2926" s="12" t="s">
        <v>31</v>
      </c>
      <c r="AX2926" s="12" t="s">
        <v>69</v>
      </c>
      <c r="AY2926" s="152" t="s">
        <v>195</v>
      </c>
    </row>
    <row r="2927" spans="2:51" s="13" customFormat="1">
      <c r="B2927" s="157"/>
      <c r="D2927" s="145" t="s">
        <v>208</v>
      </c>
      <c r="E2927" s="158" t="s">
        <v>19</v>
      </c>
      <c r="F2927" s="159" t="s">
        <v>463</v>
      </c>
      <c r="H2927" s="160">
        <v>2.4</v>
      </c>
      <c r="I2927" s="161"/>
      <c r="L2927" s="157"/>
      <c r="M2927" s="162"/>
      <c r="T2927" s="163"/>
      <c r="AT2927" s="158" t="s">
        <v>208</v>
      </c>
      <c r="AU2927" s="158" t="s">
        <v>78</v>
      </c>
      <c r="AV2927" s="13" t="s">
        <v>78</v>
      </c>
      <c r="AW2927" s="13" t="s">
        <v>31</v>
      </c>
      <c r="AX2927" s="13" t="s">
        <v>69</v>
      </c>
      <c r="AY2927" s="158" t="s">
        <v>195</v>
      </c>
    </row>
    <row r="2928" spans="2:51" s="12" customFormat="1">
      <c r="B2928" s="151"/>
      <c r="D2928" s="145" t="s">
        <v>208</v>
      </c>
      <c r="E2928" s="152" t="s">
        <v>19</v>
      </c>
      <c r="F2928" s="153" t="s">
        <v>1040</v>
      </c>
      <c r="H2928" s="152" t="s">
        <v>19</v>
      </c>
      <c r="I2928" s="154"/>
      <c r="L2928" s="151"/>
      <c r="M2928" s="155"/>
      <c r="T2928" s="156"/>
      <c r="AT2928" s="152" t="s">
        <v>208</v>
      </c>
      <c r="AU2928" s="152" t="s">
        <v>78</v>
      </c>
      <c r="AV2928" s="12" t="s">
        <v>76</v>
      </c>
      <c r="AW2928" s="12" t="s">
        <v>31</v>
      </c>
      <c r="AX2928" s="12" t="s">
        <v>69</v>
      </c>
      <c r="AY2928" s="152" t="s">
        <v>195</v>
      </c>
    </row>
    <row r="2929" spans="2:51" s="13" customFormat="1">
      <c r="B2929" s="157"/>
      <c r="D2929" s="145" t="s">
        <v>208</v>
      </c>
      <c r="E2929" s="158" t="s">
        <v>19</v>
      </c>
      <c r="F2929" s="159" t="s">
        <v>468</v>
      </c>
      <c r="H2929" s="160">
        <v>3.5</v>
      </c>
      <c r="I2929" s="161"/>
      <c r="L2929" s="157"/>
      <c r="M2929" s="162"/>
      <c r="T2929" s="163"/>
      <c r="AT2929" s="158" t="s">
        <v>208</v>
      </c>
      <c r="AU2929" s="158" t="s">
        <v>78</v>
      </c>
      <c r="AV2929" s="13" t="s">
        <v>78</v>
      </c>
      <c r="AW2929" s="13" t="s">
        <v>31</v>
      </c>
      <c r="AX2929" s="13" t="s">
        <v>69</v>
      </c>
      <c r="AY2929" s="158" t="s">
        <v>195</v>
      </c>
    </row>
    <row r="2930" spans="2:51" s="12" customFormat="1">
      <c r="B2930" s="151"/>
      <c r="D2930" s="145" t="s">
        <v>208</v>
      </c>
      <c r="E2930" s="152" t="s">
        <v>19</v>
      </c>
      <c r="F2930" s="153" t="s">
        <v>1042</v>
      </c>
      <c r="H2930" s="152" t="s">
        <v>19</v>
      </c>
      <c r="I2930" s="154"/>
      <c r="L2930" s="151"/>
      <c r="M2930" s="155"/>
      <c r="T2930" s="156"/>
      <c r="AT2930" s="152" t="s">
        <v>208</v>
      </c>
      <c r="AU2930" s="152" t="s">
        <v>78</v>
      </c>
      <c r="AV2930" s="12" t="s">
        <v>76</v>
      </c>
      <c r="AW2930" s="12" t="s">
        <v>31</v>
      </c>
      <c r="AX2930" s="12" t="s">
        <v>69</v>
      </c>
      <c r="AY2930" s="152" t="s">
        <v>195</v>
      </c>
    </row>
    <row r="2931" spans="2:51" s="13" customFormat="1">
      <c r="B2931" s="157"/>
      <c r="D2931" s="145" t="s">
        <v>208</v>
      </c>
      <c r="E2931" s="158" t="s">
        <v>19</v>
      </c>
      <c r="F2931" s="159" t="s">
        <v>469</v>
      </c>
      <c r="H2931" s="160">
        <v>1.3</v>
      </c>
      <c r="I2931" s="161"/>
      <c r="L2931" s="157"/>
      <c r="M2931" s="162"/>
      <c r="T2931" s="163"/>
      <c r="AT2931" s="158" t="s">
        <v>208</v>
      </c>
      <c r="AU2931" s="158" t="s">
        <v>78</v>
      </c>
      <c r="AV2931" s="13" t="s">
        <v>78</v>
      </c>
      <c r="AW2931" s="13" t="s">
        <v>31</v>
      </c>
      <c r="AX2931" s="13" t="s">
        <v>69</v>
      </c>
      <c r="AY2931" s="158" t="s">
        <v>195</v>
      </c>
    </row>
    <row r="2932" spans="2:51" s="12" customFormat="1">
      <c r="B2932" s="151"/>
      <c r="D2932" s="145" t="s">
        <v>208</v>
      </c>
      <c r="E2932" s="152" t="s">
        <v>19</v>
      </c>
      <c r="F2932" s="153" t="s">
        <v>1044</v>
      </c>
      <c r="H2932" s="152" t="s">
        <v>19</v>
      </c>
      <c r="I2932" s="154"/>
      <c r="L2932" s="151"/>
      <c r="M2932" s="155"/>
      <c r="T2932" s="156"/>
      <c r="AT2932" s="152" t="s">
        <v>208</v>
      </c>
      <c r="AU2932" s="152" t="s">
        <v>78</v>
      </c>
      <c r="AV2932" s="12" t="s">
        <v>76</v>
      </c>
      <c r="AW2932" s="12" t="s">
        <v>31</v>
      </c>
      <c r="AX2932" s="12" t="s">
        <v>69</v>
      </c>
      <c r="AY2932" s="152" t="s">
        <v>195</v>
      </c>
    </row>
    <row r="2933" spans="2:51" s="13" customFormat="1">
      <c r="B2933" s="157"/>
      <c r="D2933" s="145" t="s">
        <v>208</v>
      </c>
      <c r="E2933" s="158" t="s">
        <v>19</v>
      </c>
      <c r="F2933" s="159" t="s">
        <v>470</v>
      </c>
      <c r="H2933" s="160">
        <v>8.1</v>
      </c>
      <c r="I2933" s="161"/>
      <c r="L2933" s="157"/>
      <c r="M2933" s="162"/>
      <c r="T2933" s="163"/>
      <c r="AT2933" s="158" t="s">
        <v>208</v>
      </c>
      <c r="AU2933" s="158" t="s">
        <v>78</v>
      </c>
      <c r="AV2933" s="13" t="s">
        <v>78</v>
      </c>
      <c r="AW2933" s="13" t="s">
        <v>31</v>
      </c>
      <c r="AX2933" s="13" t="s">
        <v>69</v>
      </c>
      <c r="AY2933" s="158" t="s">
        <v>195</v>
      </c>
    </row>
    <row r="2934" spans="2:51" s="12" customFormat="1">
      <c r="B2934" s="151"/>
      <c r="D2934" s="145" t="s">
        <v>208</v>
      </c>
      <c r="E2934" s="152" t="s">
        <v>19</v>
      </c>
      <c r="F2934" s="153" t="s">
        <v>1046</v>
      </c>
      <c r="H2934" s="152" t="s">
        <v>19</v>
      </c>
      <c r="I2934" s="154"/>
      <c r="L2934" s="151"/>
      <c r="M2934" s="155"/>
      <c r="T2934" s="156"/>
      <c r="AT2934" s="152" t="s">
        <v>208</v>
      </c>
      <c r="AU2934" s="152" t="s">
        <v>78</v>
      </c>
      <c r="AV2934" s="12" t="s">
        <v>76</v>
      </c>
      <c r="AW2934" s="12" t="s">
        <v>31</v>
      </c>
      <c r="AX2934" s="12" t="s">
        <v>69</v>
      </c>
      <c r="AY2934" s="152" t="s">
        <v>195</v>
      </c>
    </row>
    <row r="2935" spans="2:51" s="13" customFormat="1">
      <c r="B2935" s="157"/>
      <c r="D2935" s="145" t="s">
        <v>208</v>
      </c>
      <c r="E2935" s="158" t="s">
        <v>19</v>
      </c>
      <c r="F2935" s="159" t="s">
        <v>471</v>
      </c>
      <c r="H2935" s="160">
        <v>13.2</v>
      </c>
      <c r="I2935" s="161"/>
      <c r="L2935" s="157"/>
      <c r="M2935" s="162"/>
      <c r="T2935" s="163"/>
      <c r="AT2935" s="158" t="s">
        <v>208</v>
      </c>
      <c r="AU2935" s="158" t="s">
        <v>78</v>
      </c>
      <c r="AV2935" s="13" t="s">
        <v>78</v>
      </c>
      <c r="AW2935" s="13" t="s">
        <v>31</v>
      </c>
      <c r="AX2935" s="13" t="s">
        <v>69</v>
      </c>
      <c r="AY2935" s="158" t="s">
        <v>195</v>
      </c>
    </row>
    <row r="2936" spans="2:51" s="12" customFormat="1">
      <c r="B2936" s="151"/>
      <c r="D2936" s="145" t="s">
        <v>208</v>
      </c>
      <c r="E2936" s="152" t="s">
        <v>19</v>
      </c>
      <c r="F2936" s="153" t="s">
        <v>1048</v>
      </c>
      <c r="H2936" s="152" t="s">
        <v>19</v>
      </c>
      <c r="I2936" s="154"/>
      <c r="L2936" s="151"/>
      <c r="M2936" s="155"/>
      <c r="T2936" s="156"/>
      <c r="AT2936" s="152" t="s">
        <v>208</v>
      </c>
      <c r="AU2936" s="152" t="s">
        <v>78</v>
      </c>
      <c r="AV2936" s="12" t="s">
        <v>76</v>
      </c>
      <c r="AW2936" s="12" t="s">
        <v>31</v>
      </c>
      <c r="AX2936" s="12" t="s">
        <v>69</v>
      </c>
      <c r="AY2936" s="152" t="s">
        <v>195</v>
      </c>
    </row>
    <row r="2937" spans="2:51" s="13" customFormat="1">
      <c r="B2937" s="157"/>
      <c r="D2937" s="145" t="s">
        <v>208</v>
      </c>
      <c r="E2937" s="158" t="s">
        <v>19</v>
      </c>
      <c r="F2937" s="159" t="s">
        <v>472</v>
      </c>
      <c r="H2937" s="160">
        <v>4.2</v>
      </c>
      <c r="I2937" s="161"/>
      <c r="L2937" s="157"/>
      <c r="M2937" s="162"/>
      <c r="T2937" s="163"/>
      <c r="AT2937" s="158" t="s">
        <v>208</v>
      </c>
      <c r="AU2937" s="158" t="s">
        <v>78</v>
      </c>
      <c r="AV2937" s="13" t="s">
        <v>78</v>
      </c>
      <c r="AW2937" s="13" t="s">
        <v>31</v>
      </c>
      <c r="AX2937" s="13" t="s">
        <v>69</v>
      </c>
      <c r="AY2937" s="158" t="s">
        <v>195</v>
      </c>
    </row>
    <row r="2938" spans="2:51" s="12" customFormat="1">
      <c r="B2938" s="151"/>
      <c r="D2938" s="145" t="s">
        <v>208</v>
      </c>
      <c r="E2938" s="152" t="s">
        <v>19</v>
      </c>
      <c r="F2938" s="153" t="s">
        <v>1050</v>
      </c>
      <c r="H2938" s="152" t="s">
        <v>19</v>
      </c>
      <c r="I2938" s="154"/>
      <c r="L2938" s="151"/>
      <c r="M2938" s="155"/>
      <c r="T2938" s="156"/>
      <c r="AT2938" s="152" t="s">
        <v>208</v>
      </c>
      <c r="AU2938" s="152" t="s">
        <v>78</v>
      </c>
      <c r="AV2938" s="12" t="s">
        <v>76</v>
      </c>
      <c r="AW2938" s="12" t="s">
        <v>31</v>
      </c>
      <c r="AX2938" s="12" t="s">
        <v>69</v>
      </c>
      <c r="AY2938" s="152" t="s">
        <v>195</v>
      </c>
    </row>
    <row r="2939" spans="2:51" s="13" customFormat="1">
      <c r="B2939" s="157"/>
      <c r="D2939" s="145" t="s">
        <v>208</v>
      </c>
      <c r="E2939" s="158" t="s">
        <v>19</v>
      </c>
      <c r="F2939" s="159" t="s">
        <v>473</v>
      </c>
      <c r="H2939" s="160">
        <v>17.7</v>
      </c>
      <c r="I2939" s="161"/>
      <c r="L2939" s="157"/>
      <c r="M2939" s="162"/>
      <c r="T2939" s="163"/>
      <c r="AT2939" s="158" t="s">
        <v>208</v>
      </c>
      <c r="AU2939" s="158" t="s">
        <v>78</v>
      </c>
      <c r="AV2939" s="13" t="s">
        <v>78</v>
      </c>
      <c r="AW2939" s="13" t="s">
        <v>31</v>
      </c>
      <c r="AX2939" s="13" t="s">
        <v>69</v>
      </c>
      <c r="AY2939" s="158" t="s">
        <v>195</v>
      </c>
    </row>
    <row r="2940" spans="2:51" s="12" customFormat="1">
      <c r="B2940" s="151"/>
      <c r="D2940" s="145" t="s">
        <v>208</v>
      </c>
      <c r="E2940" s="152" t="s">
        <v>19</v>
      </c>
      <c r="F2940" s="153" t="s">
        <v>1052</v>
      </c>
      <c r="H2940" s="152" t="s">
        <v>19</v>
      </c>
      <c r="I2940" s="154"/>
      <c r="L2940" s="151"/>
      <c r="M2940" s="155"/>
      <c r="T2940" s="156"/>
      <c r="AT2940" s="152" t="s">
        <v>208</v>
      </c>
      <c r="AU2940" s="152" t="s">
        <v>78</v>
      </c>
      <c r="AV2940" s="12" t="s">
        <v>76</v>
      </c>
      <c r="AW2940" s="12" t="s">
        <v>31</v>
      </c>
      <c r="AX2940" s="12" t="s">
        <v>69</v>
      </c>
      <c r="AY2940" s="152" t="s">
        <v>195</v>
      </c>
    </row>
    <row r="2941" spans="2:51" s="13" customFormat="1">
      <c r="B2941" s="157"/>
      <c r="D2941" s="145" t="s">
        <v>208</v>
      </c>
      <c r="E2941" s="158" t="s">
        <v>19</v>
      </c>
      <c r="F2941" s="159" t="s">
        <v>474</v>
      </c>
      <c r="H2941" s="160">
        <v>23.9</v>
      </c>
      <c r="I2941" s="161"/>
      <c r="L2941" s="157"/>
      <c r="M2941" s="162"/>
      <c r="T2941" s="163"/>
      <c r="AT2941" s="158" t="s">
        <v>208</v>
      </c>
      <c r="AU2941" s="158" t="s">
        <v>78</v>
      </c>
      <c r="AV2941" s="13" t="s">
        <v>78</v>
      </c>
      <c r="AW2941" s="13" t="s">
        <v>31</v>
      </c>
      <c r="AX2941" s="13" t="s">
        <v>69</v>
      </c>
      <c r="AY2941" s="158" t="s">
        <v>195</v>
      </c>
    </row>
    <row r="2942" spans="2:51" s="12" customFormat="1">
      <c r="B2942" s="151"/>
      <c r="D2942" s="145" t="s">
        <v>208</v>
      </c>
      <c r="E2942" s="152" t="s">
        <v>19</v>
      </c>
      <c r="F2942" s="153" t="s">
        <v>1054</v>
      </c>
      <c r="H2942" s="152" t="s">
        <v>19</v>
      </c>
      <c r="I2942" s="154"/>
      <c r="L2942" s="151"/>
      <c r="M2942" s="155"/>
      <c r="T2942" s="156"/>
      <c r="AT2942" s="152" t="s">
        <v>208</v>
      </c>
      <c r="AU2942" s="152" t="s">
        <v>78</v>
      </c>
      <c r="AV2942" s="12" t="s">
        <v>76</v>
      </c>
      <c r="AW2942" s="12" t="s">
        <v>31</v>
      </c>
      <c r="AX2942" s="12" t="s">
        <v>69</v>
      </c>
      <c r="AY2942" s="152" t="s">
        <v>195</v>
      </c>
    </row>
    <row r="2943" spans="2:51" s="13" customFormat="1">
      <c r="B2943" s="157"/>
      <c r="D2943" s="145" t="s">
        <v>208</v>
      </c>
      <c r="E2943" s="158" t="s">
        <v>19</v>
      </c>
      <c r="F2943" s="159" t="s">
        <v>288</v>
      </c>
      <c r="H2943" s="160">
        <v>10</v>
      </c>
      <c r="I2943" s="161"/>
      <c r="L2943" s="157"/>
      <c r="M2943" s="162"/>
      <c r="T2943" s="163"/>
      <c r="AT2943" s="158" t="s">
        <v>208</v>
      </c>
      <c r="AU2943" s="158" t="s">
        <v>78</v>
      </c>
      <c r="AV2943" s="13" t="s">
        <v>78</v>
      </c>
      <c r="AW2943" s="13" t="s">
        <v>31</v>
      </c>
      <c r="AX2943" s="13" t="s">
        <v>69</v>
      </c>
      <c r="AY2943" s="158" t="s">
        <v>195</v>
      </c>
    </row>
    <row r="2944" spans="2:51" s="12" customFormat="1">
      <c r="B2944" s="151"/>
      <c r="D2944" s="145" t="s">
        <v>208</v>
      </c>
      <c r="E2944" s="152" t="s">
        <v>19</v>
      </c>
      <c r="F2944" s="153" t="s">
        <v>1056</v>
      </c>
      <c r="H2944" s="152" t="s">
        <v>19</v>
      </c>
      <c r="I2944" s="154"/>
      <c r="L2944" s="151"/>
      <c r="M2944" s="155"/>
      <c r="T2944" s="156"/>
      <c r="AT2944" s="152" t="s">
        <v>208</v>
      </c>
      <c r="AU2944" s="152" t="s">
        <v>78</v>
      </c>
      <c r="AV2944" s="12" t="s">
        <v>76</v>
      </c>
      <c r="AW2944" s="12" t="s">
        <v>31</v>
      </c>
      <c r="AX2944" s="12" t="s">
        <v>69</v>
      </c>
      <c r="AY2944" s="152" t="s">
        <v>195</v>
      </c>
    </row>
    <row r="2945" spans="2:51" s="13" customFormat="1">
      <c r="B2945" s="157"/>
      <c r="D2945" s="145" t="s">
        <v>208</v>
      </c>
      <c r="E2945" s="158" t="s">
        <v>19</v>
      </c>
      <c r="F2945" s="159" t="s">
        <v>475</v>
      </c>
      <c r="H2945" s="160">
        <v>8.4</v>
      </c>
      <c r="I2945" s="161"/>
      <c r="L2945" s="157"/>
      <c r="M2945" s="162"/>
      <c r="T2945" s="163"/>
      <c r="AT2945" s="158" t="s">
        <v>208</v>
      </c>
      <c r="AU2945" s="158" t="s">
        <v>78</v>
      </c>
      <c r="AV2945" s="13" t="s">
        <v>78</v>
      </c>
      <c r="AW2945" s="13" t="s">
        <v>31</v>
      </c>
      <c r="AX2945" s="13" t="s">
        <v>69</v>
      </c>
      <c r="AY2945" s="158" t="s">
        <v>195</v>
      </c>
    </row>
    <row r="2946" spans="2:51" s="12" customFormat="1">
      <c r="B2946" s="151"/>
      <c r="D2946" s="145" t="s">
        <v>208</v>
      </c>
      <c r="E2946" s="152" t="s">
        <v>19</v>
      </c>
      <c r="F2946" s="153" t="s">
        <v>1058</v>
      </c>
      <c r="H2946" s="152" t="s">
        <v>19</v>
      </c>
      <c r="I2946" s="154"/>
      <c r="L2946" s="151"/>
      <c r="M2946" s="155"/>
      <c r="T2946" s="156"/>
      <c r="AT2946" s="152" t="s">
        <v>208</v>
      </c>
      <c r="AU2946" s="152" t="s">
        <v>78</v>
      </c>
      <c r="AV2946" s="12" t="s">
        <v>76</v>
      </c>
      <c r="AW2946" s="12" t="s">
        <v>31</v>
      </c>
      <c r="AX2946" s="12" t="s">
        <v>69</v>
      </c>
      <c r="AY2946" s="152" t="s">
        <v>195</v>
      </c>
    </row>
    <row r="2947" spans="2:51" s="13" customFormat="1">
      <c r="B2947" s="157"/>
      <c r="D2947" s="145" t="s">
        <v>208</v>
      </c>
      <c r="E2947" s="158" t="s">
        <v>19</v>
      </c>
      <c r="F2947" s="159" t="s">
        <v>482</v>
      </c>
      <c r="H2947" s="160">
        <v>12.3</v>
      </c>
      <c r="I2947" s="161"/>
      <c r="L2947" s="157"/>
      <c r="M2947" s="162"/>
      <c r="T2947" s="163"/>
      <c r="AT2947" s="158" t="s">
        <v>208</v>
      </c>
      <c r="AU2947" s="158" t="s">
        <v>78</v>
      </c>
      <c r="AV2947" s="13" t="s">
        <v>78</v>
      </c>
      <c r="AW2947" s="13" t="s">
        <v>31</v>
      </c>
      <c r="AX2947" s="13" t="s">
        <v>69</v>
      </c>
      <c r="AY2947" s="158" t="s">
        <v>195</v>
      </c>
    </row>
    <row r="2948" spans="2:51" s="12" customFormat="1">
      <c r="B2948" s="151"/>
      <c r="D2948" s="145" t="s">
        <v>208</v>
      </c>
      <c r="E2948" s="152" t="s">
        <v>19</v>
      </c>
      <c r="F2948" s="153" t="s">
        <v>1060</v>
      </c>
      <c r="H2948" s="152" t="s">
        <v>19</v>
      </c>
      <c r="I2948" s="154"/>
      <c r="L2948" s="151"/>
      <c r="M2948" s="155"/>
      <c r="T2948" s="156"/>
      <c r="AT2948" s="152" t="s">
        <v>208</v>
      </c>
      <c r="AU2948" s="152" t="s">
        <v>78</v>
      </c>
      <c r="AV2948" s="12" t="s">
        <v>76</v>
      </c>
      <c r="AW2948" s="12" t="s">
        <v>31</v>
      </c>
      <c r="AX2948" s="12" t="s">
        <v>69</v>
      </c>
      <c r="AY2948" s="152" t="s">
        <v>195</v>
      </c>
    </row>
    <row r="2949" spans="2:51" s="13" customFormat="1">
      <c r="B2949" s="157"/>
      <c r="D2949" s="145" t="s">
        <v>208</v>
      </c>
      <c r="E2949" s="158" t="s">
        <v>19</v>
      </c>
      <c r="F2949" s="159" t="s">
        <v>485</v>
      </c>
      <c r="H2949" s="160">
        <v>12.8</v>
      </c>
      <c r="I2949" s="161"/>
      <c r="L2949" s="157"/>
      <c r="M2949" s="162"/>
      <c r="T2949" s="163"/>
      <c r="AT2949" s="158" t="s">
        <v>208</v>
      </c>
      <c r="AU2949" s="158" t="s">
        <v>78</v>
      </c>
      <c r="AV2949" s="13" t="s">
        <v>78</v>
      </c>
      <c r="AW2949" s="13" t="s">
        <v>31</v>
      </c>
      <c r="AX2949" s="13" t="s">
        <v>69</v>
      </c>
      <c r="AY2949" s="158" t="s">
        <v>195</v>
      </c>
    </row>
    <row r="2950" spans="2:51" s="12" customFormat="1">
      <c r="B2950" s="151"/>
      <c r="D2950" s="145" t="s">
        <v>208</v>
      </c>
      <c r="E2950" s="152" t="s">
        <v>19</v>
      </c>
      <c r="F2950" s="153" t="s">
        <v>1062</v>
      </c>
      <c r="H2950" s="152" t="s">
        <v>19</v>
      </c>
      <c r="I2950" s="154"/>
      <c r="L2950" s="151"/>
      <c r="M2950" s="155"/>
      <c r="T2950" s="156"/>
      <c r="AT2950" s="152" t="s">
        <v>208</v>
      </c>
      <c r="AU2950" s="152" t="s">
        <v>78</v>
      </c>
      <c r="AV2950" s="12" t="s">
        <v>76</v>
      </c>
      <c r="AW2950" s="12" t="s">
        <v>31</v>
      </c>
      <c r="AX2950" s="12" t="s">
        <v>69</v>
      </c>
      <c r="AY2950" s="152" t="s">
        <v>195</v>
      </c>
    </row>
    <row r="2951" spans="2:51" s="13" customFormat="1">
      <c r="B2951" s="157"/>
      <c r="D2951" s="145" t="s">
        <v>208</v>
      </c>
      <c r="E2951" s="158" t="s">
        <v>19</v>
      </c>
      <c r="F2951" s="159" t="s">
        <v>309</v>
      </c>
      <c r="H2951" s="160">
        <v>13</v>
      </c>
      <c r="I2951" s="161"/>
      <c r="L2951" s="157"/>
      <c r="M2951" s="162"/>
      <c r="T2951" s="163"/>
      <c r="AT2951" s="158" t="s">
        <v>208</v>
      </c>
      <c r="AU2951" s="158" t="s">
        <v>78</v>
      </c>
      <c r="AV2951" s="13" t="s">
        <v>78</v>
      </c>
      <c r="AW2951" s="13" t="s">
        <v>31</v>
      </c>
      <c r="AX2951" s="13" t="s">
        <v>69</v>
      </c>
      <c r="AY2951" s="158" t="s">
        <v>195</v>
      </c>
    </row>
    <row r="2952" spans="2:51" s="12" customFormat="1">
      <c r="B2952" s="151"/>
      <c r="D2952" s="145" t="s">
        <v>208</v>
      </c>
      <c r="E2952" s="152" t="s">
        <v>19</v>
      </c>
      <c r="F2952" s="153" t="s">
        <v>1064</v>
      </c>
      <c r="H2952" s="152" t="s">
        <v>19</v>
      </c>
      <c r="I2952" s="154"/>
      <c r="L2952" s="151"/>
      <c r="M2952" s="155"/>
      <c r="T2952" s="156"/>
      <c r="AT2952" s="152" t="s">
        <v>208</v>
      </c>
      <c r="AU2952" s="152" t="s">
        <v>78</v>
      </c>
      <c r="AV2952" s="12" t="s">
        <v>76</v>
      </c>
      <c r="AW2952" s="12" t="s">
        <v>31</v>
      </c>
      <c r="AX2952" s="12" t="s">
        <v>69</v>
      </c>
      <c r="AY2952" s="152" t="s">
        <v>195</v>
      </c>
    </row>
    <row r="2953" spans="2:51" s="13" customFormat="1">
      <c r="B2953" s="157"/>
      <c r="D2953" s="145" t="s">
        <v>208</v>
      </c>
      <c r="E2953" s="158" t="s">
        <v>19</v>
      </c>
      <c r="F2953" s="159" t="s">
        <v>488</v>
      </c>
      <c r="H2953" s="160">
        <v>13.3</v>
      </c>
      <c r="I2953" s="161"/>
      <c r="L2953" s="157"/>
      <c r="M2953" s="162"/>
      <c r="T2953" s="163"/>
      <c r="AT2953" s="158" t="s">
        <v>208</v>
      </c>
      <c r="AU2953" s="158" t="s">
        <v>78</v>
      </c>
      <c r="AV2953" s="13" t="s">
        <v>78</v>
      </c>
      <c r="AW2953" s="13" t="s">
        <v>31</v>
      </c>
      <c r="AX2953" s="13" t="s">
        <v>69</v>
      </c>
      <c r="AY2953" s="158" t="s">
        <v>195</v>
      </c>
    </row>
    <row r="2954" spans="2:51" s="12" customFormat="1">
      <c r="B2954" s="151"/>
      <c r="D2954" s="145" t="s">
        <v>208</v>
      </c>
      <c r="E2954" s="152" t="s">
        <v>19</v>
      </c>
      <c r="F2954" s="153" t="s">
        <v>1066</v>
      </c>
      <c r="H2954" s="152" t="s">
        <v>19</v>
      </c>
      <c r="I2954" s="154"/>
      <c r="L2954" s="151"/>
      <c r="M2954" s="155"/>
      <c r="T2954" s="156"/>
      <c r="AT2954" s="152" t="s">
        <v>208</v>
      </c>
      <c r="AU2954" s="152" t="s">
        <v>78</v>
      </c>
      <c r="AV2954" s="12" t="s">
        <v>76</v>
      </c>
      <c r="AW2954" s="12" t="s">
        <v>31</v>
      </c>
      <c r="AX2954" s="12" t="s">
        <v>69</v>
      </c>
      <c r="AY2954" s="152" t="s">
        <v>195</v>
      </c>
    </row>
    <row r="2955" spans="2:51" s="13" customFormat="1">
      <c r="B2955" s="157"/>
      <c r="D2955" s="145" t="s">
        <v>208</v>
      </c>
      <c r="E2955" s="158" t="s">
        <v>19</v>
      </c>
      <c r="F2955" s="159" t="s">
        <v>479</v>
      </c>
      <c r="H2955" s="160">
        <v>13.1</v>
      </c>
      <c r="I2955" s="161"/>
      <c r="L2955" s="157"/>
      <c r="M2955" s="162"/>
      <c r="T2955" s="163"/>
      <c r="AT2955" s="158" t="s">
        <v>208</v>
      </c>
      <c r="AU2955" s="158" t="s">
        <v>78</v>
      </c>
      <c r="AV2955" s="13" t="s">
        <v>78</v>
      </c>
      <c r="AW2955" s="13" t="s">
        <v>31</v>
      </c>
      <c r="AX2955" s="13" t="s">
        <v>69</v>
      </c>
      <c r="AY2955" s="158" t="s">
        <v>195</v>
      </c>
    </row>
    <row r="2956" spans="2:51" s="12" customFormat="1">
      <c r="B2956" s="151"/>
      <c r="D2956" s="145" t="s">
        <v>208</v>
      </c>
      <c r="E2956" s="152" t="s">
        <v>19</v>
      </c>
      <c r="F2956" s="153" t="s">
        <v>1068</v>
      </c>
      <c r="H2956" s="152" t="s">
        <v>19</v>
      </c>
      <c r="I2956" s="154"/>
      <c r="L2956" s="151"/>
      <c r="M2956" s="155"/>
      <c r="T2956" s="156"/>
      <c r="AT2956" s="152" t="s">
        <v>208</v>
      </c>
      <c r="AU2956" s="152" t="s">
        <v>78</v>
      </c>
      <c r="AV2956" s="12" t="s">
        <v>76</v>
      </c>
      <c r="AW2956" s="12" t="s">
        <v>31</v>
      </c>
      <c r="AX2956" s="12" t="s">
        <v>69</v>
      </c>
      <c r="AY2956" s="152" t="s">
        <v>195</v>
      </c>
    </row>
    <row r="2957" spans="2:51" s="13" customFormat="1">
      <c r="B2957" s="157"/>
      <c r="D2957" s="145" t="s">
        <v>208</v>
      </c>
      <c r="E2957" s="158" t="s">
        <v>19</v>
      </c>
      <c r="F2957" s="159" t="s">
        <v>479</v>
      </c>
      <c r="H2957" s="160">
        <v>13.1</v>
      </c>
      <c r="I2957" s="161"/>
      <c r="L2957" s="157"/>
      <c r="M2957" s="162"/>
      <c r="T2957" s="163"/>
      <c r="AT2957" s="158" t="s">
        <v>208</v>
      </c>
      <c r="AU2957" s="158" t="s">
        <v>78</v>
      </c>
      <c r="AV2957" s="13" t="s">
        <v>78</v>
      </c>
      <c r="AW2957" s="13" t="s">
        <v>31</v>
      </c>
      <c r="AX2957" s="13" t="s">
        <v>69</v>
      </c>
      <c r="AY2957" s="158" t="s">
        <v>195</v>
      </c>
    </row>
    <row r="2958" spans="2:51" s="12" customFormat="1">
      <c r="B2958" s="151"/>
      <c r="D2958" s="145" t="s">
        <v>208</v>
      </c>
      <c r="E2958" s="152" t="s">
        <v>19</v>
      </c>
      <c r="F2958" s="153" t="s">
        <v>1069</v>
      </c>
      <c r="H2958" s="152" t="s">
        <v>19</v>
      </c>
      <c r="I2958" s="154"/>
      <c r="L2958" s="151"/>
      <c r="M2958" s="155"/>
      <c r="T2958" s="156"/>
      <c r="AT2958" s="152" t="s">
        <v>208</v>
      </c>
      <c r="AU2958" s="152" t="s">
        <v>78</v>
      </c>
      <c r="AV2958" s="12" t="s">
        <v>76</v>
      </c>
      <c r="AW2958" s="12" t="s">
        <v>31</v>
      </c>
      <c r="AX2958" s="12" t="s">
        <v>69</v>
      </c>
      <c r="AY2958" s="152" t="s">
        <v>195</v>
      </c>
    </row>
    <row r="2959" spans="2:51" s="13" customFormat="1">
      <c r="B2959" s="157"/>
      <c r="D2959" s="145" t="s">
        <v>208</v>
      </c>
      <c r="E2959" s="158" t="s">
        <v>19</v>
      </c>
      <c r="F2959" s="159" t="s">
        <v>309</v>
      </c>
      <c r="H2959" s="160">
        <v>13</v>
      </c>
      <c r="I2959" s="161"/>
      <c r="L2959" s="157"/>
      <c r="M2959" s="162"/>
      <c r="T2959" s="163"/>
      <c r="AT2959" s="158" t="s">
        <v>208</v>
      </c>
      <c r="AU2959" s="158" t="s">
        <v>78</v>
      </c>
      <c r="AV2959" s="13" t="s">
        <v>78</v>
      </c>
      <c r="AW2959" s="13" t="s">
        <v>31</v>
      </c>
      <c r="AX2959" s="13" t="s">
        <v>69</v>
      </c>
      <c r="AY2959" s="158" t="s">
        <v>195</v>
      </c>
    </row>
    <row r="2960" spans="2:51" s="12" customFormat="1">
      <c r="B2960" s="151"/>
      <c r="D2960" s="145" t="s">
        <v>208</v>
      </c>
      <c r="E2960" s="152" t="s">
        <v>19</v>
      </c>
      <c r="F2960" s="153" t="s">
        <v>1070</v>
      </c>
      <c r="H2960" s="152" t="s">
        <v>19</v>
      </c>
      <c r="I2960" s="154"/>
      <c r="L2960" s="151"/>
      <c r="M2960" s="155"/>
      <c r="T2960" s="156"/>
      <c r="AT2960" s="152" t="s">
        <v>208</v>
      </c>
      <c r="AU2960" s="152" t="s">
        <v>78</v>
      </c>
      <c r="AV2960" s="12" t="s">
        <v>76</v>
      </c>
      <c r="AW2960" s="12" t="s">
        <v>31</v>
      </c>
      <c r="AX2960" s="12" t="s">
        <v>69</v>
      </c>
      <c r="AY2960" s="152" t="s">
        <v>195</v>
      </c>
    </row>
    <row r="2961" spans="2:51" s="13" customFormat="1">
      <c r="B2961" s="157"/>
      <c r="D2961" s="145" t="s">
        <v>208</v>
      </c>
      <c r="E2961" s="158" t="s">
        <v>19</v>
      </c>
      <c r="F2961" s="159" t="s">
        <v>471</v>
      </c>
      <c r="H2961" s="160">
        <v>13.2</v>
      </c>
      <c r="I2961" s="161"/>
      <c r="L2961" s="157"/>
      <c r="M2961" s="162"/>
      <c r="T2961" s="163"/>
      <c r="AT2961" s="158" t="s">
        <v>208</v>
      </c>
      <c r="AU2961" s="158" t="s">
        <v>78</v>
      </c>
      <c r="AV2961" s="13" t="s">
        <v>78</v>
      </c>
      <c r="AW2961" s="13" t="s">
        <v>31</v>
      </c>
      <c r="AX2961" s="13" t="s">
        <v>69</v>
      </c>
      <c r="AY2961" s="158" t="s">
        <v>195</v>
      </c>
    </row>
    <row r="2962" spans="2:51" s="12" customFormat="1">
      <c r="B2962" s="151"/>
      <c r="D2962" s="145" t="s">
        <v>208</v>
      </c>
      <c r="E2962" s="152" t="s">
        <v>19</v>
      </c>
      <c r="F2962" s="153" t="s">
        <v>1071</v>
      </c>
      <c r="H2962" s="152" t="s">
        <v>19</v>
      </c>
      <c r="I2962" s="154"/>
      <c r="L2962" s="151"/>
      <c r="M2962" s="155"/>
      <c r="T2962" s="156"/>
      <c r="AT2962" s="152" t="s">
        <v>208</v>
      </c>
      <c r="AU2962" s="152" t="s">
        <v>78</v>
      </c>
      <c r="AV2962" s="12" t="s">
        <v>76</v>
      </c>
      <c r="AW2962" s="12" t="s">
        <v>31</v>
      </c>
      <c r="AX2962" s="12" t="s">
        <v>69</v>
      </c>
      <c r="AY2962" s="152" t="s">
        <v>195</v>
      </c>
    </row>
    <row r="2963" spans="2:51" s="13" customFormat="1">
      <c r="B2963" s="157"/>
      <c r="D2963" s="145" t="s">
        <v>208</v>
      </c>
      <c r="E2963" s="158" t="s">
        <v>19</v>
      </c>
      <c r="F2963" s="159" t="s">
        <v>489</v>
      </c>
      <c r="H2963" s="160">
        <v>12.7</v>
      </c>
      <c r="I2963" s="161"/>
      <c r="L2963" s="157"/>
      <c r="M2963" s="162"/>
      <c r="T2963" s="163"/>
      <c r="AT2963" s="158" t="s">
        <v>208</v>
      </c>
      <c r="AU2963" s="158" t="s">
        <v>78</v>
      </c>
      <c r="AV2963" s="13" t="s">
        <v>78</v>
      </c>
      <c r="AW2963" s="13" t="s">
        <v>31</v>
      </c>
      <c r="AX2963" s="13" t="s">
        <v>69</v>
      </c>
      <c r="AY2963" s="158" t="s">
        <v>195</v>
      </c>
    </row>
    <row r="2964" spans="2:51" s="12" customFormat="1">
      <c r="B2964" s="151"/>
      <c r="D2964" s="145" t="s">
        <v>208</v>
      </c>
      <c r="E2964" s="152" t="s">
        <v>19</v>
      </c>
      <c r="F2964" s="153" t="s">
        <v>1073</v>
      </c>
      <c r="H2964" s="152" t="s">
        <v>19</v>
      </c>
      <c r="I2964" s="154"/>
      <c r="L2964" s="151"/>
      <c r="M2964" s="155"/>
      <c r="T2964" s="156"/>
      <c r="AT2964" s="152" t="s">
        <v>208</v>
      </c>
      <c r="AU2964" s="152" t="s">
        <v>78</v>
      </c>
      <c r="AV2964" s="12" t="s">
        <v>76</v>
      </c>
      <c r="AW2964" s="12" t="s">
        <v>31</v>
      </c>
      <c r="AX2964" s="12" t="s">
        <v>69</v>
      </c>
      <c r="AY2964" s="152" t="s">
        <v>195</v>
      </c>
    </row>
    <row r="2965" spans="2:51" s="13" customFormat="1">
      <c r="B2965" s="157"/>
      <c r="D2965" s="145" t="s">
        <v>208</v>
      </c>
      <c r="E2965" s="158" t="s">
        <v>19</v>
      </c>
      <c r="F2965" s="159" t="s">
        <v>479</v>
      </c>
      <c r="H2965" s="160">
        <v>13.1</v>
      </c>
      <c r="I2965" s="161"/>
      <c r="L2965" s="157"/>
      <c r="M2965" s="162"/>
      <c r="T2965" s="163"/>
      <c r="AT2965" s="158" t="s">
        <v>208</v>
      </c>
      <c r="AU2965" s="158" t="s">
        <v>78</v>
      </c>
      <c r="AV2965" s="13" t="s">
        <v>78</v>
      </c>
      <c r="AW2965" s="13" t="s">
        <v>31</v>
      </c>
      <c r="AX2965" s="13" t="s">
        <v>69</v>
      </c>
      <c r="AY2965" s="158" t="s">
        <v>195</v>
      </c>
    </row>
    <row r="2966" spans="2:51" s="12" customFormat="1">
      <c r="B2966" s="151"/>
      <c r="D2966" s="145" t="s">
        <v>208</v>
      </c>
      <c r="E2966" s="152" t="s">
        <v>19</v>
      </c>
      <c r="F2966" s="153" t="s">
        <v>494</v>
      </c>
      <c r="H2966" s="152" t="s">
        <v>19</v>
      </c>
      <c r="I2966" s="154"/>
      <c r="L2966" s="151"/>
      <c r="M2966" s="155"/>
      <c r="T2966" s="156"/>
      <c r="AT2966" s="152" t="s">
        <v>208</v>
      </c>
      <c r="AU2966" s="152" t="s">
        <v>78</v>
      </c>
      <c r="AV2966" s="12" t="s">
        <v>76</v>
      </c>
      <c r="AW2966" s="12" t="s">
        <v>31</v>
      </c>
      <c r="AX2966" s="12" t="s">
        <v>69</v>
      </c>
      <c r="AY2966" s="152" t="s">
        <v>195</v>
      </c>
    </row>
    <row r="2967" spans="2:51" s="12" customFormat="1">
      <c r="B2967" s="151"/>
      <c r="D2967" s="145" t="s">
        <v>208</v>
      </c>
      <c r="E2967" s="152" t="s">
        <v>19</v>
      </c>
      <c r="F2967" s="153" t="s">
        <v>1074</v>
      </c>
      <c r="H2967" s="152" t="s">
        <v>19</v>
      </c>
      <c r="I2967" s="154"/>
      <c r="L2967" s="151"/>
      <c r="M2967" s="155"/>
      <c r="T2967" s="156"/>
      <c r="AT2967" s="152" t="s">
        <v>208</v>
      </c>
      <c r="AU2967" s="152" t="s">
        <v>78</v>
      </c>
      <c r="AV2967" s="12" t="s">
        <v>76</v>
      </c>
      <c r="AW2967" s="12" t="s">
        <v>31</v>
      </c>
      <c r="AX2967" s="12" t="s">
        <v>69</v>
      </c>
      <c r="AY2967" s="152" t="s">
        <v>195</v>
      </c>
    </row>
    <row r="2968" spans="2:51" s="13" customFormat="1">
      <c r="B2968" s="157"/>
      <c r="D2968" s="145" t="s">
        <v>208</v>
      </c>
      <c r="E2968" s="158" t="s">
        <v>19</v>
      </c>
      <c r="F2968" s="159" t="s">
        <v>496</v>
      </c>
      <c r="H2968" s="160">
        <v>8.6999999999999993</v>
      </c>
      <c r="I2968" s="161"/>
      <c r="L2968" s="157"/>
      <c r="M2968" s="162"/>
      <c r="T2968" s="163"/>
      <c r="AT2968" s="158" t="s">
        <v>208</v>
      </c>
      <c r="AU2968" s="158" t="s">
        <v>78</v>
      </c>
      <c r="AV2968" s="13" t="s">
        <v>78</v>
      </c>
      <c r="AW2968" s="13" t="s">
        <v>31</v>
      </c>
      <c r="AX2968" s="13" t="s">
        <v>69</v>
      </c>
      <c r="AY2968" s="158" t="s">
        <v>195</v>
      </c>
    </row>
    <row r="2969" spans="2:51" s="12" customFormat="1">
      <c r="B2969" s="151"/>
      <c r="D2969" s="145" t="s">
        <v>208</v>
      </c>
      <c r="E2969" s="152" t="s">
        <v>19</v>
      </c>
      <c r="F2969" s="153" t="s">
        <v>1076</v>
      </c>
      <c r="H2969" s="152" t="s">
        <v>19</v>
      </c>
      <c r="I2969" s="154"/>
      <c r="L2969" s="151"/>
      <c r="M2969" s="155"/>
      <c r="T2969" s="156"/>
      <c r="AT2969" s="152" t="s">
        <v>208</v>
      </c>
      <c r="AU2969" s="152" t="s">
        <v>78</v>
      </c>
      <c r="AV2969" s="12" t="s">
        <v>76</v>
      </c>
      <c r="AW2969" s="12" t="s">
        <v>31</v>
      </c>
      <c r="AX2969" s="12" t="s">
        <v>69</v>
      </c>
      <c r="AY2969" s="152" t="s">
        <v>195</v>
      </c>
    </row>
    <row r="2970" spans="2:51" s="13" customFormat="1">
      <c r="B2970" s="157"/>
      <c r="D2970" s="145" t="s">
        <v>208</v>
      </c>
      <c r="E2970" s="158" t="s">
        <v>19</v>
      </c>
      <c r="F2970" s="159" t="s">
        <v>497</v>
      </c>
      <c r="H2970" s="160">
        <v>5.3</v>
      </c>
      <c r="I2970" s="161"/>
      <c r="L2970" s="157"/>
      <c r="M2970" s="162"/>
      <c r="T2970" s="163"/>
      <c r="AT2970" s="158" t="s">
        <v>208</v>
      </c>
      <c r="AU2970" s="158" t="s">
        <v>78</v>
      </c>
      <c r="AV2970" s="13" t="s">
        <v>78</v>
      </c>
      <c r="AW2970" s="13" t="s">
        <v>31</v>
      </c>
      <c r="AX2970" s="13" t="s">
        <v>69</v>
      </c>
      <c r="AY2970" s="158" t="s">
        <v>195</v>
      </c>
    </row>
    <row r="2971" spans="2:51" s="12" customFormat="1">
      <c r="B2971" s="151"/>
      <c r="D2971" s="145" t="s">
        <v>208</v>
      </c>
      <c r="E2971" s="152" t="s">
        <v>19</v>
      </c>
      <c r="F2971" s="153" t="s">
        <v>1078</v>
      </c>
      <c r="H2971" s="152" t="s">
        <v>19</v>
      </c>
      <c r="I2971" s="154"/>
      <c r="L2971" s="151"/>
      <c r="M2971" s="155"/>
      <c r="T2971" s="156"/>
      <c r="AT2971" s="152" t="s">
        <v>208</v>
      </c>
      <c r="AU2971" s="152" t="s">
        <v>78</v>
      </c>
      <c r="AV2971" s="12" t="s">
        <v>76</v>
      </c>
      <c r="AW2971" s="12" t="s">
        <v>31</v>
      </c>
      <c r="AX2971" s="12" t="s">
        <v>69</v>
      </c>
      <c r="AY2971" s="152" t="s">
        <v>195</v>
      </c>
    </row>
    <row r="2972" spans="2:51" s="13" customFormat="1">
      <c r="B2972" s="157"/>
      <c r="D2972" s="145" t="s">
        <v>208</v>
      </c>
      <c r="E2972" s="158" t="s">
        <v>19</v>
      </c>
      <c r="F2972" s="159" t="s">
        <v>498</v>
      </c>
      <c r="H2972" s="160">
        <v>22.3</v>
      </c>
      <c r="I2972" s="161"/>
      <c r="L2972" s="157"/>
      <c r="M2972" s="162"/>
      <c r="T2972" s="163"/>
      <c r="AT2972" s="158" t="s">
        <v>208</v>
      </c>
      <c r="AU2972" s="158" t="s">
        <v>78</v>
      </c>
      <c r="AV2972" s="13" t="s">
        <v>78</v>
      </c>
      <c r="AW2972" s="13" t="s">
        <v>31</v>
      </c>
      <c r="AX2972" s="13" t="s">
        <v>69</v>
      </c>
      <c r="AY2972" s="158" t="s">
        <v>195</v>
      </c>
    </row>
    <row r="2973" spans="2:51" s="12" customFormat="1">
      <c r="B2973" s="151"/>
      <c r="D2973" s="145" t="s">
        <v>208</v>
      </c>
      <c r="E2973" s="152" t="s">
        <v>19</v>
      </c>
      <c r="F2973" s="153" t="s">
        <v>1080</v>
      </c>
      <c r="H2973" s="152" t="s">
        <v>19</v>
      </c>
      <c r="I2973" s="154"/>
      <c r="L2973" s="151"/>
      <c r="M2973" s="155"/>
      <c r="T2973" s="156"/>
      <c r="AT2973" s="152" t="s">
        <v>208</v>
      </c>
      <c r="AU2973" s="152" t="s">
        <v>78</v>
      </c>
      <c r="AV2973" s="12" t="s">
        <v>76</v>
      </c>
      <c r="AW2973" s="12" t="s">
        <v>31</v>
      </c>
      <c r="AX2973" s="12" t="s">
        <v>69</v>
      </c>
      <c r="AY2973" s="152" t="s">
        <v>195</v>
      </c>
    </row>
    <row r="2974" spans="2:51" s="13" customFormat="1">
      <c r="B2974" s="157"/>
      <c r="D2974" s="145" t="s">
        <v>208</v>
      </c>
      <c r="E2974" s="158" t="s">
        <v>19</v>
      </c>
      <c r="F2974" s="159" t="s">
        <v>499</v>
      </c>
      <c r="H2974" s="160">
        <v>9.1</v>
      </c>
      <c r="I2974" s="161"/>
      <c r="L2974" s="157"/>
      <c r="M2974" s="162"/>
      <c r="T2974" s="163"/>
      <c r="AT2974" s="158" t="s">
        <v>208</v>
      </c>
      <c r="AU2974" s="158" t="s">
        <v>78</v>
      </c>
      <c r="AV2974" s="13" t="s">
        <v>78</v>
      </c>
      <c r="AW2974" s="13" t="s">
        <v>31</v>
      </c>
      <c r="AX2974" s="13" t="s">
        <v>69</v>
      </c>
      <c r="AY2974" s="158" t="s">
        <v>195</v>
      </c>
    </row>
    <row r="2975" spans="2:51" s="12" customFormat="1">
      <c r="B2975" s="151"/>
      <c r="D2975" s="145" t="s">
        <v>208</v>
      </c>
      <c r="E2975" s="152" t="s">
        <v>19</v>
      </c>
      <c r="F2975" s="153" t="s">
        <v>1082</v>
      </c>
      <c r="H2975" s="152" t="s">
        <v>19</v>
      </c>
      <c r="I2975" s="154"/>
      <c r="L2975" s="151"/>
      <c r="M2975" s="155"/>
      <c r="T2975" s="156"/>
      <c r="AT2975" s="152" t="s">
        <v>208</v>
      </c>
      <c r="AU2975" s="152" t="s">
        <v>78</v>
      </c>
      <c r="AV2975" s="12" t="s">
        <v>76</v>
      </c>
      <c r="AW2975" s="12" t="s">
        <v>31</v>
      </c>
      <c r="AX2975" s="12" t="s">
        <v>69</v>
      </c>
      <c r="AY2975" s="152" t="s">
        <v>195</v>
      </c>
    </row>
    <row r="2976" spans="2:51" s="13" customFormat="1">
      <c r="B2976" s="157"/>
      <c r="D2976" s="145" t="s">
        <v>208</v>
      </c>
      <c r="E2976" s="158" t="s">
        <v>19</v>
      </c>
      <c r="F2976" s="159" t="s">
        <v>500</v>
      </c>
      <c r="H2976" s="160">
        <v>3.2</v>
      </c>
      <c r="I2976" s="161"/>
      <c r="L2976" s="157"/>
      <c r="M2976" s="162"/>
      <c r="T2976" s="163"/>
      <c r="AT2976" s="158" t="s">
        <v>208</v>
      </c>
      <c r="AU2976" s="158" t="s">
        <v>78</v>
      </c>
      <c r="AV2976" s="13" t="s">
        <v>78</v>
      </c>
      <c r="AW2976" s="13" t="s">
        <v>31</v>
      </c>
      <c r="AX2976" s="13" t="s">
        <v>69</v>
      </c>
      <c r="AY2976" s="158" t="s">
        <v>195</v>
      </c>
    </row>
    <row r="2977" spans="2:51" s="12" customFormat="1">
      <c r="B2977" s="151"/>
      <c r="D2977" s="145" t="s">
        <v>208</v>
      </c>
      <c r="E2977" s="152" t="s">
        <v>19</v>
      </c>
      <c r="F2977" s="153" t="s">
        <v>1084</v>
      </c>
      <c r="H2977" s="152" t="s">
        <v>19</v>
      </c>
      <c r="I2977" s="154"/>
      <c r="L2977" s="151"/>
      <c r="M2977" s="155"/>
      <c r="T2977" s="156"/>
      <c r="AT2977" s="152" t="s">
        <v>208</v>
      </c>
      <c r="AU2977" s="152" t="s">
        <v>78</v>
      </c>
      <c r="AV2977" s="12" t="s">
        <v>76</v>
      </c>
      <c r="AW2977" s="12" t="s">
        <v>31</v>
      </c>
      <c r="AX2977" s="12" t="s">
        <v>69</v>
      </c>
      <c r="AY2977" s="152" t="s">
        <v>195</v>
      </c>
    </row>
    <row r="2978" spans="2:51" s="13" customFormat="1">
      <c r="B2978" s="157"/>
      <c r="D2978" s="145" t="s">
        <v>208</v>
      </c>
      <c r="E2978" s="158" t="s">
        <v>19</v>
      </c>
      <c r="F2978" s="159" t="s">
        <v>484</v>
      </c>
      <c r="H2978" s="160">
        <v>1.5</v>
      </c>
      <c r="I2978" s="161"/>
      <c r="L2978" s="157"/>
      <c r="M2978" s="162"/>
      <c r="T2978" s="163"/>
      <c r="AT2978" s="158" t="s">
        <v>208</v>
      </c>
      <c r="AU2978" s="158" t="s">
        <v>78</v>
      </c>
      <c r="AV2978" s="13" t="s">
        <v>78</v>
      </c>
      <c r="AW2978" s="13" t="s">
        <v>31</v>
      </c>
      <c r="AX2978" s="13" t="s">
        <v>69</v>
      </c>
      <c r="AY2978" s="158" t="s">
        <v>195</v>
      </c>
    </row>
    <row r="2979" spans="2:51" s="12" customFormat="1">
      <c r="B2979" s="151"/>
      <c r="D2979" s="145" t="s">
        <v>208</v>
      </c>
      <c r="E2979" s="152" t="s">
        <v>19</v>
      </c>
      <c r="F2979" s="153" t="s">
        <v>1086</v>
      </c>
      <c r="H2979" s="152" t="s">
        <v>19</v>
      </c>
      <c r="I2979" s="154"/>
      <c r="L2979" s="151"/>
      <c r="M2979" s="155"/>
      <c r="T2979" s="156"/>
      <c r="AT2979" s="152" t="s">
        <v>208</v>
      </c>
      <c r="AU2979" s="152" t="s">
        <v>78</v>
      </c>
      <c r="AV2979" s="12" t="s">
        <v>76</v>
      </c>
      <c r="AW2979" s="12" t="s">
        <v>31</v>
      </c>
      <c r="AX2979" s="12" t="s">
        <v>69</v>
      </c>
      <c r="AY2979" s="152" t="s">
        <v>195</v>
      </c>
    </row>
    <row r="2980" spans="2:51" s="13" customFormat="1">
      <c r="B2980" s="157"/>
      <c r="D2980" s="145" t="s">
        <v>208</v>
      </c>
      <c r="E2980" s="158" t="s">
        <v>19</v>
      </c>
      <c r="F2980" s="159" t="s">
        <v>505</v>
      </c>
      <c r="H2980" s="160">
        <v>17.100000000000001</v>
      </c>
      <c r="I2980" s="161"/>
      <c r="L2980" s="157"/>
      <c r="M2980" s="162"/>
      <c r="T2980" s="163"/>
      <c r="AT2980" s="158" t="s">
        <v>208</v>
      </c>
      <c r="AU2980" s="158" t="s">
        <v>78</v>
      </c>
      <c r="AV2980" s="13" t="s">
        <v>78</v>
      </c>
      <c r="AW2980" s="13" t="s">
        <v>31</v>
      </c>
      <c r="AX2980" s="13" t="s">
        <v>69</v>
      </c>
      <c r="AY2980" s="158" t="s">
        <v>195</v>
      </c>
    </row>
    <row r="2981" spans="2:51" s="12" customFormat="1">
      <c r="B2981" s="151"/>
      <c r="D2981" s="145" t="s">
        <v>208</v>
      </c>
      <c r="E2981" s="152" t="s">
        <v>19</v>
      </c>
      <c r="F2981" s="153" t="s">
        <v>1088</v>
      </c>
      <c r="H2981" s="152" t="s">
        <v>19</v>
      </c>
      <c r="I2981" s="154"/>
      <c r="L2981" s="151"/>
      <c r="M2981" s="155"/>
      <c r="T2981" s="156"/>
      <c r="AT2981" s="152" t="s">
        <v>208</v>
      </c>
      <c r="AU2981" s="152" t="s">
        <v>78</v>
      </c>
      <c r="AV2981" s="12" t="s">
        <v>76</v>
      </c>
      <c r="AW2981" s="12" t="s">
        <v>31</v>
      </c>
      <c r="AX2981" s="12" t="s">
        <v>69</v>
      </c>
      <c r="AY2981" s="152" t="s">
        <v>195</v>
      </c>
    </row>
    <row r="2982" spans="2:51" s="13" customFormat="1">
      <c r="B2982" s="157"/>
      <c r="D2982" s="145" t="s">
        <v>208</v>
      </c>
      <c r="E2982" s="158" t="s">
        <v>19</v>
      </c>
      <c r="F2982" s="159" t="s">
        <v>488</v>
      </c>
      <c r="H2982" s="160">
        <v>13.3</v>
      </c>
      <c r="I2982" s="161"/>
      <c r="L2982" s="157"/>
      <c r="M2982" s="162"/>
      <c r="T2982" s="163"/>
      <c r="AT2982" s="158" t="s">
        <v>208</v>
      </c>
      <c r="AU2982" s="158" t="s">
        <v>78</v>
      </c>
      <c r="AV2982" s="13" t="s">
        <v>78</v>
      </c>
      <c r="AW2982" s="13" t="s">
        <v>31</v>
      </c>
      <c r="AX2982" s="13" t="s">
        <v>69</v>
      </c>
      <c r="AY2982" s="158" t="s">
        <v>195</v>
      </c>
    </row>
    <row r="2983" spans="2:51" s="12" customFormat="1">
      <c r="B2983" s="151"/>
      <c r="D2983" s="145" t="s">
        <v>208</v>
      </c>
      <c r="E2983" s="152" t="s">
        <v>19</v>
      </c>
      <c r="F2983" s="153" t="s">
        <v>1089</v>
      </c>
      <c r="H2983" s="152" t="s">
        <v>19</v>
      </c>
      <c r="I2983" s="154"/>
      <c r="L2983" s="151"/>
      <c r="M2983" s="155"/>
      <c r="T2983" s="156"/>
      <c r="AT2983" s="152" t="s">
        <v>208</v>
      </c>
      <c r="AU2983" s="152" t="s">
        <v>78</v>
      </c>
      <c r="AV2983" s="12" t="s">
        <v>76</v>
      </c>
      <c r="AW2983" s="12" t="s">
        <v>31</v>
      </c>
      <c r="AX2983" s="12" t="s">
        <v>69</v>
      </c>
      <c r="AY2983" s="152" t="s">
        <v>195</v>
      </c>
    </row>
    <row r="2984" spans="2:51" s="13" customFormat="1">
      <c r="B2984" s="157"/>
      <c r="D2984" s="145" t="s">
        <v>208</v>
      </c>
      <c r="E2984" s="158" t="s">
        <v>19</v>
      </c>
      <c r="F2984" s="159" t="s">
        <v>488</v>
      </c>
      <c r="H2984" s="160">
        <v>13.3</v>
      </c>
      <c r="I2984" s="161"/>
      <c r="L2984" s="157"/>
      <c r="M2984" s="162"/>
      <c r="T2984" s="163"/>
      <c r="AT2984" s="158" t="s">
        <v>208</v>
      </c>
      <c r="AU2984" s="158" t="s">
        <v>78</v>
      </c>
      <c r="AV2984" s="13" t="s">
        <v>78</v>
      </c>
      <c r="AW2984" s="13" t="s">
        <v>31</v>
      </c>
      <c r="AX2984" s="13" t="s">
        <v>69</v>
      </c>
      <c r="AY2984" s="158" t="s">
        <v>195</v>
      </c>
    </row>
    <row r="2985" spans="2:51" s="12" customFormat="1">
      <c r="B2985" s="151"/>
      <c r="D2985" s="145" t="s">
        <v>208</v>
      </c>
      <c r="E2985" s="152" t="s">
        <v>19</v>
      </c>
      <c r="F2985" s="153" t="s">
        <v>1090</v>
      </c>
      <c r="H2985" s="152" t="s">
        <v>19</v>
      </c>
      <c r="I2985" s="154"/>
      <c r="L2985" s="151"/>
      <c r="M2985" s="155"/>
      <c r="T2985" s="156"/>
      <c r="AT2985" s="152" t="s">
        <v>208</v>
      </c>
      <c r="AU2985" s="152" t="s">
        <v>78</v>
      </c>
      <c r="AV2985" s="12" t="s">
        <v>76</v>
      </c>
      <c r="AW2985" s="12" t="s">
        <v>31</v>
      </c>
      <c r="AX2985" s="12" t="s">
        <v>69</v>
      </c>
      <c r="AY2985" s="152" t="s">
        <v>195</v>
      </c>
    </row>
    <row r="2986" spans="2:51" s="13" customFormat="1">
      <c r="B2986" s="157"/>
      <c r="D2986" s="145" t="s">
        <v>208</v>
      </c>
      <c r="E2986" s="158" t="s">
        <v>19</v>
      </c>
      <c r="F2986" s="159" t="s">
        <v>508</v>
      </c>
      <c r="H2986" s="160">
        <v>12.5</v>
      </c>
      <c r="I2986" s="161"/>
      <c r="L2986" s="157"/>
      <c r="M2986" s="162"/>
      <c r="T2986" s="163"/>
      <c r="AT2986" s="158" t="s">
        <v>208</v>
      </c>
      <c r="AU2986" s="158" t="s">
        <v>78</v>
      </c>
      <c r="AV2986" s="13" t="s">
        <v>78</v>
      </c>
      <c r="AW2986" s="13" t="s">
        <v>31</v>
      </c>
      <c r="AX2986" s="13" t="s">
        <v>69</v>
      </c>
      <c r="AY2986" s="158" t="s">
        <v>195</v>
      </c>
    </row>
    <row r="2987" spans="2:51" s="12" customFormat="1">
      <c r="B2987" s="151"/>
      <c r="D2987" s="145" t="s">
        <v>208</v>
      </c>
      <c r="E2987" s="152" t="s">
        <v>19</v>
      </c>
      <c r="F2987" s="153" t="s">
        <v>1092</v>
      </c>
      <c r="H2987" s="152" t="s">
        <v>19</v>
      </c>
      <c r="I2987" s="154"/>
      <c r="L2987" s="151"/>
      <c r="M2987" s="155"/>
      <c r="T2987" s="156"/>
      <c r="AT2987" s="152" t="s">
        <v>208</v>
      </c>
      <c r="AU2987" s="152" t="s">
        <v>78</v>
      </c>
      <c r="AV2987" s="12" t="s">
        <v>76</v>
      </c>
      <c r="AW2987" s="12" t="s">
        <v>31</v>
      </c>
      <c r="AX2987" s="12" t="s">
        <v>69</v>
      </c>
      <c r="AY2987" s="152" t="s">
        <v>195</v>
      </c>
    </row>
    <row r="2988" spans="2:51" s="13" customFormat="1">
      <c r="B2988" s="157"/>
      <c r="D2988" s="145" t="s">
        <v>208</v>
      </c>
      <c r="E2988" s="158" t="s">
        <v>19</v>
      </c>
      <c r="F2988" s="159" t="s">
        <v>309</v>
      </c>
      <c r="H2988" s="160">
        <v>13</v>
      </c>
      <c r="I2988" s="161"/>
      <c r="L2988" s="157"/>
      <c r="M2988" s="162"/>
      <c r="T2988" s="163"/>
      <c r="AT2988" s="158" t="s">
        <v>208</v>
      </c>
      <c r="AU2988" s="158" t="s">
        <v>78</v>
      </c>
      <c r="AV2988" s="13" t="s">
        <v>78</v>
      </c>
      <c r="AW2988" s="13" t="s">
        <v>31</v>
      </c>
      <c r="AX2988" s="13" t="s">
        <v>69</v>
      </c>
      <c r="AY2988" s="158" t="s">
        <v>195</v>
      </c>
    </row>
    <row r="2989" spans="2:51" s="12" customFormat="1">
      <c r="B2989" s="151"/>
      <c r="D2989" s="145" t="s">
        <v>208</v>
      </c>
      <c r="E2989" s="152" t="s">
        <v>19</v>
      </c>
      <c r="F2989" s="153" t="s">
        <v>1093</v>
      </c>
      <c r="H2989" s="152" t="s">
        <v>19</v>
      </c>
      <c r="I2989" s="154"/>
      <c r="L2989" s="151"/>
      <c r="M2989" s="155"/>
      <c r="T2989" s="156"/>
      <c r="AT2989" s="152" t="s">
        <v>208</v>
      </c>
      <c r="AU2989" s="152" t="s">
        <v>78</v>
      </c>
      <c r="AV2989" s="12" t="s">
        <v>76</v>
      </c>
      <c r="AW2989" s="12" t="s">
        <v>31</v>
      </c>
      <c r="AX2989" s="12" t="s">
        <v>69</v>
      </c>
      <c r="AY2989" s="152" t="s">
        <v>195</v>
      </c>
    </row>
    <row r="2990" spans="2:51" s="13" customFormat="1">
      <c r="B2990" s="157"/>
      <c r="D2990" s="145" t="s">
        <v>208</v>
      </c>
      <c r="E2990" s="158" t="s">
        <v>19</v>
      </c>
      <c r="F2990" s="159" t="s">
        <v>510</v>
      </c>
      <c r="H2990" s="160">
        <v>13.4</v>
      </c>
      <c r="I2990" s="161"/>
      <c r="L2990" s="157"/>
      <c r="M2990" s="162"/>
      <c r="T2990" s="163"/>
      <c r="AT2990" s="158" t="s">
        <v>208</v>
      </c>
      <c r="AU2990" s="158" t="s">
        <v>78</v>
      </c>
      <c r="AV2990" s="13" t="s">
        <v>78</v>
      </c>
      <c r="AW2990" s="13" t="s">
        <v>31</v>
      </c>
      <c r="AX2990" s="13" t="s">
        <v>69</v>
      </c>
      <c r="AY2990" s="158" t="s">
        <v>195</v>
      </c>
    </row>
    <row r="2991" spans="2:51" s="12" customFormat="1">
      <c r="B2991" s="151"/>
      <c r="D2991" s="145" t="s">
        <v>208</v>
      </c>
      <c r="E2991" s="152" t="s">
        <v>19</v>
      </c>
      <c r="F2991" s="153" t="s">
        <v>1095</v>
      </c>
      <c r="H2991" s="152" t="s">
        <v>19</v>
      </c>
      <c r="I2991" s="154"/>
      <c r="L2991" s="151"/>
      <c r="M2991" s="155"/>
      <c r="T2991" s="156"/>
      <c r="AT2991" s="152" t="s">
        <v>208</v>
      </c>
      <c r="AU2991" s="152" t="s">
        <v>78</v>
      </c>
      <c r="AV2991" s="12" t="s">
        <v>76</v>
      </c>
      <c r="AW2991" s="12" t="s">
        <v>31</v>
      </c>
      <c r="AX2991" s="12" t="s">
        <v>69</v>
      </c>
      <c r="AY2991" s="152" t="s">
        <v>195</v>
      </c>
    </row>
    <row r="2992" spans="2:51" s="13" customFormat="1">
      <c r="B2992" s="157"/>
      <c r="D2992" s="145" t="s">
        <v>208</v>
      </c>
      <c r="E2992" s="158" t="s">
        <v>19</v>
      </c>
      <c r="F2992" s="159" t="s">
        <v>488</v>
      </c>
      <c r="H2992" s="160">
        <v>13.3</v>
      </c>
      <c r="I2992" s="161"/>
      <c r="L2992" s="157"/>
      <c r="M2992" s="162"/>
      <c r="T2992" s="163"/>
      <c r="AT2992" s="158" t="s">
        <v>208</v>
      </c>
      <c r="AU2992" s="158" t="s">
        <v>78</v>
      </c>
      <c r="AV2992" s="13" t="s">
        <v>78</v>
      </c>
      <c r="AW2992" s="13" t="s">
        <v>31</v>
      </c>
      <c r="AX2992" s="13" t="s">
        <v>69</v>
      </c>
      <c r="AY2992" s="158" t="s">
        <v>195</v>
      </c>
    </row>
    <row r="2993" spans="2:51" s="12" customFormat="1">
      <c r="B2993" s="151"/>
      <c r="D2993" s="145" t="s">
        <v>208</v>
      </c>
      <c r="E2993" s="152" t="s">
        <v>19</v>
      </c>
      <c r="F2993" s="153" t="s">
        <v>1096</v>
      </c>
      <c r="H2993" s="152" t="s">
        <v>19</v>
      </c>
      <c r="I2993" s="154"/>
      <c r="L2993" s="151"/>
      <c r="M2993" s="155"/>
      <c r="T2993" s="156"/>
      <c r="AT2993" s="152" t="s">
        <v>208</v>
      </c>
      <c r="AU2993" s="152" t="s">
        <v>78</v>
      </c>
      <c r="AV2993" s="12" t="s">
        <v>76</v>
      </c>
      <c r="AW2993" s="12" t="s">
        <v>31</v>
      </c>
      <c r="AX2993" s="12" t="s">
        <v>69</v>
      </c>
      <c r="AY2993" s="152" t="s">
        <v>195</v>
      </c>
    </row>
    <row r="2994" spans="2:51" s="13" customFormat="1">
      <c r="B2994" s="157"/>
      <c r="D2994" s="145" t="s">
        <v>208</v>
      </c>
      <c r="E2994" s="158" t="s">
        <v>19</v>
      </c>
      <c r="F2994" s="159" t="s">
        <v>488</v>
      </c>
      <c r="H2994" s="160">
        <v>13.3</v>
      </c>
      <c r="I2994" s="161"/>
      <c r="L2994" s="157"/>
      <c r="M2994" s="162"/>
      <c r="T2994" s="163"/>
      <c r="AT2994" s="158" t="s">
        <v>208</v>
      </c>
      <c r="AU2994" s="158" t="s">
        <v>78</v>
      </c>
      <c r="AV2994" s="13" t="s">
        <v>78</v>
      </c>
      <c r="AW2994" s="13" t="s">
        <v>31</v>
      </c>
      <c r="AX2994" s="13" t="s">
        <v>69</v>
      </c>
      <c r="AY2994" s="158" t="s">
        <v>195</v>
      </c>
    </row>
    <row r="2995" spans="2:51" s="12" customFormat="1">
      <c r="B2995" s="151"/>
      <c r="D2995" s="145" t="s">
        <v>208</v>
      </c>
      <c r="E2995" s="152" t="s">
        <v>19</v>
      </c>
      <c r="F2995" s="153" t="s">
        <v>1097</v>
      </c>
      <c r="H2995" s="152" t="s">
        <v>19</v>
      </c>
      <c r="I2995" s="154"/>
      <c r="L2995" s="151"/>
      <c r="M2995" s="155"/>
      <c r="T2995" s="156"/>
      <c r="AT2995" s="152" t="s">
        <v>208</v>
      </c>
      <c r="AU2995" s="152" t="s">
        <v>78</v>
      </c>
      <c r="AV2995" s="12" t="s">
        <v>76</v>
      </c>
      <c r="AW2995" s="12" t="s">
        <v>31</v>
      </c>
      <c r="AX2995" s="12" t="s">
        <v>69</v>
      </c>
      <c r="AY2995" s="152" t="s">
        <v>195</v>
      </c>
    </row>
    <row r="2996" spans="2:51" s="13" customFormat="1">
      <c r="B2996" s="157"/>
      <c r="D2996" s="145" t="s">
        <v>208</v>
      </c>
      <c r="E2996" s="158" t="s">
        <v>19</v>
      </c>
      <c r="F2996" s="159" t="s">
        <v>511</v>
      </c>
      <c r="H2996" s="160">
        <v>12.9</v>
      </c>
      <c r="I2996" s="161"/>
      <c r="L2996" s="157"/>
      <c r="M2996" s="162"/>
      <c r="T2996" s="163"/>
      <c r="AT2996" s="158" t="s">
        <v>208</v>
      </c>
      <c r="AU2996" s="158" t="s">
        <v>78</v>
      </c>
      <c r="AV2996" s="13" t="s">
        <v>78</v>
      </c>
      <c r="AW2996" s="13" t="s">
        <v>31</v>
      </c>
      <c r="AX2996" s="13" t="s">
        <v>69</v>
      </c>
      <c r="AY2996" s="158" t="s">
        <v>195</v>
      </c>
    </row>
    <row r="2997" spans="2:51" s="12" customFormat="1">
      <c r="B2997" s="151"/>
      <c r="D2997" s="145" t="s">
        <v>208</v>
      </c>
      <c r="E2997" s="152" t="s">
        <v>19</v>
      </c>
      <c r="F2997" s="153" t="s">
        <v>1099</v>
      </c>
      <c r="H2997" s="152" t="s">
        <v>19</v>
      </c>
      <c r="I2997" s="154"/>
      <c r="L2997" s="151"/>
      <c r="M2997" s="155"/>
      <c r="T2997" s="156"/>
      <c r="AT2997" s="152" t="s">
        <v>208</v>
      </c>
      <c r="AU2997" s="152" t="s">
        <v>78</v>
      </c>
      <c r="AV2997" s="12" t="s">
        <v>76</v>
      </c>
      <c r="AW2997" s="12" t="s">
        <v>31</v>
      </c>
      <c r="AX2997" s="12" t="s">
        <v>69</v>
      </c>
      <c r="AY2997" s="152" t="s">
        <v>195</v>
      </c>
    </row>
    <row r="2998" spans="2:51" s="13" customFormat="1">
      <c r="B2998" s="157"/>
      <c r="D2998" s="145" t="s">
        <v>208</v>
      </c>
      <c r="E2998" s="158" t="s">
        <v>19</v>
      </c>
      <c r="F2998" s="159" t="s">
        <v>438</v>
      </c>
      <c r="H2998" s="160">
        <v>13.5</v>
      </c>
      <c r="I2998" s="161"/>
      <c r="L2998" s="157"/>
      <c r="M2998" s="162"/>
      <c r="T2998" s="163"/>
      <c r="AT2998" s="158" t="s">
        <v>208</v>
      </c>
      <c r="AU2998" s="158" t="s">
        <v>78</v>
      </c>
      <c r="AV2998" s="13" t="s">
        <v>78</v>
      </c>
      <c r="AW2998" s="13" t="s">
        <v>31</v>
      </c>
      <c r="AX2998" s="13" t="s">
        <v>69</v>
      </c>
      <c r="AY2998" s="158" t="s">
        <v>195</v>
      </c>
    </row>
    <row r="2999" spans="2:51" s="12" customFormat="1">
      <c r="B2999" s="151"/>
      <c r="D2999" s="145" t="s">
        <v>208</v>
      </c>
      <c r="E2999" s="152" t="s">
        <v>19</v>
      </c>
      <c r="F2999" s="153" t="s">
        <v>1101</v>
      </c>
      <c r="H2999" s="152" t="s">
        <v>19</v>
      </c>
      <c r="I2999" s="154"/>
      <c r="L2999" s="151"/>
      <c r="M2999" s="155"/>
      <c r="T2999" s="156"/>
      <c r="AT2999" s="152" t="s">
        <v>208</v>
      </c>
      <c r="AU2999" s="152" t="s">
        <v>78</v>
      </c>
      <c r="AV2999" s="12" t="s">
        <v>76</v>
      </c>
      <c r="AW2999" s="12" t="s">
        <v>31</v>
      </c>
      <c r="AX2999" s="12" t="s">
        <v>69</v>
      </c>
      <c r="AY2999" s="152" t="s">
        <v>195</v>
      </c>
    </row>
    <row r="3000" spans="2:51" s="13" customFormat="1">
      <c r="B3000" s="157"/>
      <c r="D3000" s="145" t="s">
        <v>208</v>
      </c>
      <c r="E3000" s="158" t="s">
        <v>19</v>
      </c>
      <c r="F3000" s="159" t="s">
        <v>479</v>
      </c>
      <c r="H3000" s="160">
        <v>13.1</v>
      </c>
      <c r="I3000" s="161"/>
      <c r="L3000" s="157"/>
      <c r="M3000" s="162"/>
      <c r="T3000" s="163"/>
      <c r="AT3000" s="158" t="s">
        <v>208</v>
      </c>
      <c r="AU3000" s="158" t="s">
        <v>78</v>
      </c>
      <c r="AV3000" s="13" t="s">
        <v>78</v>
      </c>
      <c r="AW3000" s="13" t="s">
        <v>31</v>
      </c>
      <c r="AX3000" s="13" t="s">
        <v>69</v>
      </c>
      <c r="AY3000" s="158" t="s">
        <v>195</v>
      </c>
    </row>
    <row r="3001" spans="2:51" s="12" customFormat="1">
      <c r="B3001" s="151"/>
      <c r="D3001" s="145" t="s">
        <v>208</v>
      </c>
      <c r="E3001" s="152" t="s">
        <v>19</v>
      </c>
      <c r="F3001" s="153" t="s">
        <v>1102</v>
      </c>
      <c r="H3001" s="152" t="s">
        <v>19</v>
      </c>
      <c r="I3001" s="154"/>
      <c r="L3001" s="151"/>
      <c r="M3001" s="155"/>
      <c r="T3001" s="156"/>
      <c r="AT3001" s="152" t="s">
        <v>208</v>
      </c>
      <c r="AU3001" s="152" t="s">
        <v>78</v>
      </c>
      <c r="AV3001" s="12" t="s">
        <v>76</v>
      </c>
      <c r="AW3001" s="12" t="s">
        <v>31</v>
      </c>
      <c r="AX3001" s="12" t="s">
        <v>69</v>
      </c>
      <c r="AY3001" s="152" t="s">
        <v>195</v>
      </c>
    </row>
    <row r="3002" spans="2:51" s="13" customFormat="1">
      <c r="B3002" s="157"/>
      <c r="D3002" s="145" t="s">
        <v>208</v>
      </c>
      <c r="E3002" s="158" t="s">
        <v>19</v>
      </c>
      <c r="F3002" s="159" t="s">
        <v>488</v>
      </c>
      <c r="H3002" s="160">
        <v>13.3</v>
      </c>
      <c r="I3002" s="161"/>
      <c r="L3002" s="157"/>
      <c r="M3002" s="162"/>
      <c r="T3002" s="163"/>
      <c r="AT3002" s="158" t="s">
        <v>208</v>
      </c>
      <c r="AU3002" s="158" t="s">
        <v>78</v>
      </c>
      <c r="AV3002" s="13" t="s">
        <v>78</v>
      </c>
      <c r="AW3002" s="13" t="s">
        <v>31</v>
      </c>
      <c r="AX3002" s="13" t="s">
        <v>69</v>
      </c>
      <c r="AY3002" s="158" t="s">
        <v>195</v>
      </c>
    </row>
    <row r="3003" spans="2:51" s="12" customFormat="1">
      <c r="B3003" s="151"/>
      <c r="D3003" s="145" t="s">
        <v>208</v>
      </c>
      <c r="E3003" s="152" t="s">
        <v>19</v>
      </c>
      <c r="F3003" s="153" t="s">
        <v>1103</v>
      </c>
      <c r="H3003" s="152" t="s">
        <v>19</v>
      </c>
      <c r="I3003" s="154"/>
      <c r="L3003" s="151"/>
      <c r="M3003" s="155"/>
      <c r="T3003" s="156"/>
      <c r="AT3003" s="152" t="s">
        <v>208</v>
      </c>
      <c r="AU3003" s="152" t="s">
        <v>78</v>
      </c>
      <c r="AV3003" s="12" t="s">
        <v>76</v>
      </c>
      <c r="AW3003" s="12" t="s">
        <v>31</v>
      </c>
      <c r="AX3003" s="12" t="s">
        <v>69</v>
      </c>
      <c r="AY3003" s="152" t="s">
        <v>195</v>
      </c>
    </row>
    <row r="3004" spans="2:51" s="13" customFormat="1">
      <c r="B3004" s="157"/>
      <c r="D3004" s="145" t="s">
        <v>208</v>
      </c>
      <c r="E3004" s="158" t="s">
        <v>19</v>
      </c>
      <c r="F3004" s="159" t="s">
        <v>512</v>
      </c>
      <c r="H3004" s="160">
        <v>15.4</v>
      </c>
      <c r="I3004" s="161"/>
      <c r="L3004" s="157"/>
      <c r="M3004" s="162"/>
      <c r="T3004" s="163"/>
      <c r="AT3004" s="158" t="s">
        <v>208</v>
      </c>
      <c r="AU3004" s="158" t="s">
        <v>78</v>
      </c>
      <c r="AV3004" s="13" t="s">
        <v>78</v>
      </c>
      <c r="AW3004" s="13" t="s">
        <v>31</v>
      </c>
      <c r="AX3004" s="13" t="s">
        <v>69</v>
      </c>
      <c r="AY3004" s="158" t="s">
        <v>195</v>
      </c>
    </row>
    <row r="3005" spans="2:51" s="12" customFormat="1">
      <c r="B3005" s="151"/>
      <c r="D3005" s="145" t="s">
        <v>208</v>
      </c>
      <c r="E3005" s="152" t="s">
        <v>19</v>
      </c>
      <c r="F3005" s="153" t="s">
        <v>513</v>
      </c>
      <c r="H3005" s="152" t="s">
        <v>19</v>
      </c>
      <c r="I3005" s="154"/>
      <c r="L3005" s="151"/>
      <c r="M3005" s="155"/>
      <c r="T3005" s="156"/>
      <c r="AT3005" s="152" t="s">
        <v>208</v>
      </c>
      <c r="AU3005" s="152" t="s">
        <v>78</v>
      </c>
      <c r="AV3005" s="12" t="s">
        <v>76</v>
      </c>
      <c r="AW3005" s="12" t="s">
        <v>31</v>
      </c>
      <c r="AX3005" s="12" t="s">
        <v>69</v>
      </c>
      <c r="AY3005" s="152" t="s">
        <v>195</v>
      </c>
    </row>
    <row r="3006" spans="2:51" s="12" customFormat="1">
      <c r="B3006" s="151"/>
      <c r="D3006" s="145" t="s">
        <v>208</v>
      </c>
      <c r="E3006" s="152" t="s">
        <v>19</v>
      </c>
      <c r="F3006" s="153" t="s">
        <v>1105</v>
      </c>
      <c r="H3006" s="152" t="s">
        <v>19</v>
      </c>
      <c r="I3006" s="154"/>
      <c r="L3006" s="151"/>
      <c r="M3006" s="155"/>
      <c r="T3006" s="156"/>
      <c r="AT3006" s="152" t="s">
        <v>208</v>
      </c>
      <c r="AU3006" s="152" t="s">
        <v>78</v>
      </c>
      <c r="AV3006" s="12" t="s">
        <v>76</v>
      </c>
      <c r="AW3006" s="12" t="s">
        <v>31</v>
      </c>
      <c r="AX3006" s="12" t="s">
        <v>69</v>
      </c>
      <c r="AY3006" s="152" t="s">
        <v>195</v>
      </c>
    </row>
    <row r="3007" spans="2:51" s="13" customFormat="1">
      <c r="B3007" s="157"/>
      <c r="D3007" s="145" t="s">
        <v>208</v>
      </c>
      <c r="E3007" s="158" t="s">
        <v>19</v>
      </c>
      <c r="F3007" s="159" t="s">
        <v>456</v>
      </c>
      <c r="H3007" s="160">
        <v>9.9</v>
      </c>
      <c r="I3007" s="161"/>
      <c r="L3007" s="157"/>
      <c r="M3007" s="162"/>
      <c r="T3007" s="163"/>
      <c r="AT3007" s="158" t="s">
        <v>208</v>
      </c>
      <c r="AU3007" s="158" t="s">
        <v>78</v>
      </c>
      <c r="AV3007" s="13" t="s">
        <v>78</v>
      </c>
      <c r="AW3007" s="13" t="s">
        <v>31</v>
      </c>
      <c r="AX3007" s="13" t="s">
        <v>69</v>
      </c>
      <c r="AY3007" s="158" t="s">
        <v>195</v>
      </c>
    </row>
    <row r="3008" spans="2:51" s="12" customFormat="1">
      <c r="B3008" s="151"/>
      <c r="D3008" s="145" t="s">
        <v>208</v>
      </c>
      <c r="E3008" s="152" t="s">
        <v>19</v>
      </c>
      <c r="F3008" s="153" t="s">
        <v>1107</v>
      </c>
      <c r="H3008" s="152" t="s">
        <v>19</v>
      </c>
      <c r="I3008" s="154"/>
      <c r="L3008" s="151"/>
      <c r="M3008" s="155"/>
      <c r="T3008" s="156"/>
      <c r="AT3008" s="152" t="s">
        <v>208</v>
      </c>
      <c r="AU3008" s="152" t="s">
        <v>78</v>
      </c>
      <c r="AV3008" s="12" t="s">
        <v>76</v>
      </c>
      <c r="AW3008" s="12" t="s">
        <v>31</v>
      </c>
      <c r="AX3008" s="12" t="s">
        <v>69</v>
      </c>
      <c r="AY3008" s="152" t="s">
        <v>195</v>
      </c>
    </row>
    <row r="3009" spans="2:51" s="13" customFormat="1">
      <c r="B3009" s="157"/>
      <c r="D3009" s="145" t="s">
        <v>208</v>
      </c>
      <c r="E3009" s="158" t="s">
        <v>19</v>
      </c>
      <c r="F3009" s="159" t="s">
        <v>515</v>
      </c>
      <c r="H3009" s="160">
        <v>17.8</v>
      </c>
      <c r="I3009" s="161"/>
      <c r="L3009" s="157"/>
      <c r="M3009" s="162"/>
      <c r="T3009" s="163"/>
      <c r="AT3009" s="158" t="s">
        <v>208</v>
      </c>
      <c r="AU3009" s="158" t="s">
        <v>78</v>
      </c>
      <c r="AV3009" s="13" t="s">
        <v>78</v>
      </c>
      <c r="AW3009" s="13" t="s">
        <v>31</v>
      </c>
      <c r="AX3009" s="13" t="s">
        <v>69</v>
      </c>
      <c r="AY3009" s="158" t="s">
        <v>195</v>
      </c>
    </row>
    <row r="3010" spans="2:51" s="12" customFormat="1">
      <c r="B3010" s="151"/>
      <c r="D3010" s="145" t="s">
        <v>208</v>
      </c>
      <c r="E3010" s="152" t="s">
        <v>19</v>
      </c>
      <c r="F3010" s="153" t="s">
        <v>1109</v>
      </c>
      <c r="H3010" s="152" t="s">
        <v>19</v>
      </c>
      <c r="I3010" s="154"/>
      <c r="L3010" s="151"/>
      <c r="M3010" s="155"/>
      <c r="T3010" s="156"/>
      <c r="AT3010" s="152" t="s">
        <v>208</v>
      </c>
      <c r="AU3010" s="152" t="s">
        <v>78</v>
      </c>
      <c r="AV3010" s="12" t="s">
        <v>76</v>
      </c>
      <c r="AW3010" s="12" t="s">
        <v>31</v>
      </c>
      <c r="AX3010" s="12" t="s">
        <v>69</v>
      </c>
      <c r="AY3010" s="152" t="s">
        <v>195</v>
      </c>
    </row>
    <row r="3011" spans="2:51" s="13" customFormat="1">
      <c r="B3011" s="157"/>
      <c r="D3011" s="145" t="s">
        <v>208</v>
      </c>
      <c r="E3011" s="158" t="s">
        <v>19</v>
      </c>
      <c r="F3011" s="159" t="s">
        <v>350</v>
      </c>
      <c r="H3011" s="160">
        <v>18</v>
      </c>
      <c r="I3011" s="161"/>
      <c r="L3011" s="157"/>
      <c r="M3011" s="162"/>
      <c r="T3011" s="163"/>
      <c r="AT3011" s="158" t="s">
        <v>208</v>
      </c>
      <c r="AU3011" s="158" t="s">
        <v>78</v>
      </c>
      <c r="AV3011" s="13" t="s">
        <v>78</v>
      </c>
      <c r="AW3011" s="13" t="s">
        <v>31</v>
      </c>
      <c r="AX3011" s="13" t="s">
        <v>69</v>
      </c>
      <c r="AY3011" s="158" t="s">
        <v>195</v>
      </c>
    </row>
    <row r="3012" spans="2:51" s="12" customFormat="1">
      <c r="B3012" s="151"/>
      <c r="D3012" s="145" t="s">
        <v>208</v>
      </c>
      <c r="E3012" s="152" t="s">
        <v>19</v>
      </c>
      <c r="F3012" s="153" t="s">
        <v>1111</v>
      </c>
      <c r="H3012" s="152" t="s">
        <v>19</v>
      </c>
      <c r="I3012" s="154"/>
      <c r="L3012" s="151"/>
      <c r="M3012" s="155"/>
      <c r="T3012" s="156"/>
      <c r="AT3012" s="152" t="s">
        <v>208</v>
      </c>
      <c r="AU3012" s="152" t="s">
        <v>78</v>
      </c>
      <c r="AV3012" s="12" t="s">
        <v>76</v>
      </c>
      <c r="AW3012" s="12" t="s">
        <v>31</v>
      </c>
      <c r="AX3012" s="12" t="s">
        <v>69</v>
      </c>
      <c r="AY3012" s="152" t="s">
        <v>195</v>
      </c>
    </row>
    <row r="3013" spans="2:51" s="13" customFormat="1">
      <c r="B3013" s="157"/>
      <c r="D3013" s="145" t="s">
        <v>208</v>
      </c>
      <c r="E3013" s="158" t="s">
        <v>19</v>
      </c>
      <c r="F3013" s="159" t="s">
        <v>516</v>
      </c>
      <c r="H3013" s="160">
        <v>3.7</v>
      </c>
      <c r="I3013" s="161"/>
      <c r="L3013" s="157"/>
      <c r="M3013" s="162"/>
      <c r="T3013" s="163"/>
      <c r="AT3013" s="158" t="s">
        <v>208</v>
      </c>
      <c r="AU3013" s="158" t="s">
        <v>78</v>
      </c>
      <c r="AV3013" s="13" t="s">
        <v>78</v>
      </c>
      <c r="AW3013" s="13" t="s">
        <v>31</v>
      </c>
      <c r="AX3013" s="13" t="s">
        <v>69</v>
      </c>
      <c r="AY3013" s="158" t="s">
        <v>195</v>
      </c>
    </row>
    <row r="3014" spans="2:51" s="12" customFormat="1">
      <c r="B3014" s="151"/>
      <c r="D3014" s="145" t="s">
        <v>208</v>
      </c>
      <c r="E3014" s="152" t="s">
        <v>19</v>
      </c>
      <c r="F3014" s="153" t="s">
        <v>1113</v>
      </c>
      <c r="H3014" s="152" t="s">
        <v>19</v>
      </c>
      <c r="I3014" s="154"/>
      <c r="L3014" s="151"/>
      <c r="M3014" s="155"/>
      <c r="T3014" s="156"/>
      <c r="AT3014" s="152" t="s">
        <v>208</v>
      </c>
      <c r="AU3014" s="152" t="s">
        <v>78</v>
      </c>
      <c r="AV3014" s="12" t="s">
        <v>76</v>
      </c>
      <c r="AW3014" s="12" t="s">
        <v>31</v>
      </c>
      <c r="AX3014" s="12" t="s">
        <v>69</v>
      </c>
      <c r="AY3014" s="152" t="s">
        <v>195</v>
      </c>
    </row>
    <row r="3015" spans="2:51" s="13" customFormat="1">
      <c r="B3015" s="157"/>
      <c r="D3015" s="145" t="s">
        <v>208</v>
      </c>
      <c r="E3015" s="158" t="s">
        <v>19</v>
      </c>
      <c r="F3015" s="159" t="s">
        <v>484</v>
      </c>
      <c r="H3015" s="160">
        <v>1.5</v>
      </c>
      <c r="I3015" s="161"/>
      <c r="L3015" s="157"/>
      <c r="M3015" s="162"/>
      <c r="T3015" s="163"/>
      <c r="AT3015" s="158" t="s">
        <v>208</v>
      </c>
      <c r="AU3015" s="158" t="s">
        <v>78</v>
      </c>
      <c r="AV3015" s="13" t="s">
        <v>78</v>
      </c>
      <c r="AW3015" s="13" t="s">
        <v>31</v>
      </c>
      <c r="AX3015" s="13" t="s">
        <v>69</v>
      </c>
      <c r="AY3015" s="158" t="s">
        <v>195</v>
      </c>
    </row>
    <row r="3016" spans="2:51" s="12" customFormat="1">
      <c r="B3016" s="151"/>
      <c r="D3016" s="145" t="s">
        <v>208</v>
      </c>
      <c r="E3016" s="152" t="s">
        <v>19</v>
      </c>
      <c r="F3016" s="153" t="s">
        <v>1114</v>
      </c>
      <c r="H3016" s="152" t="s">
        <v>19</v>
      </c>
      <c r="I3016" s="154"/>
      <c r="L3016" s="151"/>
      <c r="M3016" s="155"/>
      <c r="T3016" s="156"/>
      <c r="AT3016" s="152" t="s">
        <v>208</v>
      </c>
      <c r="AU3016" s="152" t="s">
        <v>78</v>
      </c>
      <c r="AV3016" s="12" t="s">
        <v>76</v>
      </c>
      <c r="AW3016" s="12" t="s">
        <v>31</v>
      </c>
      <c r="AX3016" s="12" t="s">
        <v>69</v>
      </c>
      <c r="AY3016" s="152" t="s">
        <v>195</v>
      </c>
    </row>
    <row r="3017" spans="2:51" s="13" customFormat="1">
      <c r="B3017" s="157"/>
      <c r="D3017" s="145" t="s">
        <v>208</v>
      </c>
      <c r="E3017" s="158" t="s">
        <v>19</v>
      </c>
      <c r="F3017" s="159" t="s">
        <v>476</v>
      </c>
      <c r="H3017" s="160">
        <v>1.2</v>
      </c>
      <c r="I3017" s="161"/>
      <c r="L3017" s="157"/>
      <c r="M3017" s="162"/>
      <c r="T3017" s="163"/>
      <c r="AT3017" s="158" t="s">
        <v>208</v>
      </c>
      <c r="AU3017" s="158" t="s">
        <v>78</v>
      </c>
      <c r="AV3017" s="13" t="s">
        <v>78</v>
      </c>
      <c r="AW3017" s="13" t="s">
        <v>31</v>
      </c>
      <c r="AX3017" s="13" t="s">
        <v>69</v>
      </c>
      <c r="AY3017" s="158" t="s">
        <v>195</v>
      </c>
    </row>
    <row r="3018" spans="2:51" s="12" customFormat="1">
      <c r="B3018" s="151"/>
      <c r="D3018" s="145" t="s">
        <v>208</v>
      </c>
      <c r="E3018" s="152" t="s">
        <v>19</v>
      </c>
      <c r="F3018" s="153" t="s">
        <v>1116</v>
      </c>
      <c r="H3018" s="152" t="s">
        <v>19</v>
      </c>
      <c r="I3018" s="154"/>
      <c r="L3018" s="151"/>
      <c r="M3018" s="155"/>
      <c r="T3018" s="156"/>
      <c r="AT3018" s="152" t="s">
        <v>208</v>
      </c>
      <c r="AU3018" s="152" t="s">
        <v>78</v>
      </c>
      <c r="AV3018" s="12" t="s">
        <v>76</v>
      </c>
      <c r="AW3018" s="12" t="s">
        <v>31</v>
      </c>
      <c r="AX3018" s="12" t="s">
        <v>69</v>
      </c>
      <c r="AY3018" s="152" t="s">
        <v>195</v>
      </c>
    </row>
    <row r="3019" spans="2:51" s="13" customFormat="1">
      <c r="B3019" s="157"/>
      <c r="D3019" s="145" t="s">
        <v>208</v>
      </c>
      <c r="E3019" s="158" t="s">
        <v>19</v>
      </c>
      <c r="F3019" s="159" t="s">
        <v>512</v>
      </c>
      <c r="H3019" s="160">
        <v>15.4</v>
      </c>
      <c r="I3019" s="161"/>
      <c r="L3019" s="157"/>
      <c r="M3019" s="162"/>
      <c r="T3019" s="163"/>
      <c r="AT3019" s="158" t="s">
        <v>208</v>
      </c>
      <c r="AU3019" s="158" t="s">
        <v>78</v>
      </c>
      <c r="AV3019" s="13" t="s">
        <v>78</v>
      </c>
      <c r="AW3019" s="13" t="s">
        <v>31</v>
      </c>
      <c r="AX3019" s="13" t="s">
        <v>69</v>
      </c>
      <c r="AY3019" s="158" t="s">
        <v>195</v>
      </c>
    </row>
    <row r="3020" spans="2:51" s="12" customFormat="1">
      <c r="B3020" s="151"/>
      <c r="D3020" s="145" t="s">
        <v>208</v>
      </c>
      <c r="E3020" s="152" t="s">
        <v>19</v>
      </c>
      <c r="F3020" s="153" t="s">
        <v>1117</v>
      </c>
      <c r="H3020" s="152" t="s">
        <v>19</v>
      </c>
      <c r="I3020" s="154"/>
      <c r="L3020" s="151"/>
      <c r="M3020" s="155"/>
      <c r="T3020" s="156"/>
      <c r="AT3020" s="152" t="s">
        <v>208</v>
      </c>
      <c r="AU3020" s="152" t="s">
        <v>78</v>
      </c>
      <c r="AV3020" s="12" t="s">
        <v>76</v>
      </c>
      <c r="AW3020" s="12" t="s">
        <v>31</v>
      </c>
      <c r="AX3020" s="12" t="s">
        <v>69</v>
      </c>
      <c r="AY3020" s="152" t="s">
        <v>195</v>
      </c>
    </row>
    <row r="3021" spans="2:51" s="13" customFormat="1">
      <c r="B3021" s="157"/>
      <c r="D3021" s="145" t="s">
        <v>208</v>
      </c>
      <c r="E3021" s="158" t="s">
        <v>19</v>
      </c>
      <c r="F3021" s="159" t="s">
        <v>488</v>
      </c>
      <c r="H3021" s="160">
        <v>13.3</v>
      </c>
      <c r="I3021" s="161"/>
      <c r="L3021" s="157"/>
      <c r="M3021" s="162"/>
      <c r="T3021" s="163"/>
      <c r="AT3021" s="158" t="s">
        <v>208</v>
      </c>
      <c r="AU3021" s="158" t="s">
        <v>78</v>
      </c>
      <c r="AV3021" s="13" t="s">
        <v>78</v>
      </c>
      <c r="AW3021" s="13" t="s">
        <v>31</v>
      </c>
      <c r="AX3021" s="13" t="s">
        <v>69</v>
      </c>
      <c r="AY3021" s="158" t="s">
        <v>195</v>
      </c>
    </row>
    <row r="3022" spans="2:51" s="12" customFormat="1">
      <c r="B3022" s="151"/>
      <c r="D3022" s="145" t="s">
        <v>208</v>
      </c>
      <c r="E3022" s="152" t="s">
        <v>19</v>
      </c>
      <c r="F3022" s="153" t="s">
        <v>1118</v>
      </c>
      <c r="H3022" s="152" t="s">
        <v>19</v>
      </c>
      <c r="I3022" s="154"/>
      <c r="L3022" s="151"/>
      <c r="M3022" s="155"/>
      <c r="T3022" s="156"/>
      <c r="AT3022" s="152" t="s">
        <v>208</v>
      </c>
      <c r="AU3022" s="152" t="s">
        <v>78</v>
      </c>
      <c r="AV3022" s="12" t="s">
        <v>76</v>
      </c>
      <c r="AW3022" s="12" t="s">
        <v>31</v>
      </c>
      <c r="AX3022" s="12" t="s">
        <v>69</v>
      </c>
      <c r="AY3022" s="152" t="s">
        <v>195</v>
      </c>
    </row>
    <row r="3023" spans="2:51" s="13" customFormat="1">
      <c r="B3023" s="157"/>
      <c r="D3023" s="145" t="s">
        <v>208</v>
      </c>
      <c r="E3023" s="158" t="s">
        <v>19</v>
      </c>
      <c r="F3023" s="159" t="s">
        <v>488</v>
      </c>
      <c r="H3023" s="160">
        <v>13.3</v>
      </c>
      <c r="I3023" s="161"/>
      <c r="L3023" s="157"/>
      <c r="M3023" s="162"/>
      <c r="T3023" s="163"/>
      <c r="AT3023" s="158" t="s">
        <v>208</v>
      </c>
      <c r="AU3023" s="158" t="s">
        <v>78</v>
      </c>
      <c r="AV3023" s="13" t="s">
        <v>78</v>
      </c>
      <c r="AW3023" s="13" t="s">
        <v>31</v>
      </c>
      <c r="AX3023" s="13" t="s">
        <v>69</v>
      </c>
      <c r="AY3023" s="158" t="s">
        <v>195</v>
      </c>
    </row>
    <row r="3024" spans="2:51" s="12" customFormat="1">
      <c r="B3024" s="151"/>
      <c r="D3024" s="145" t="s">
        <v>208</v>
      </c>
      <c r="E3024" s="152" t="s">
        <v>19</v>
      </c>
      <c r="F3024" s="153" t="s">
        <v>1119</v>
      </c>
      <c r="H3024" s="152" t="s">
        <v>19</v>
      </c>
      <c r="I3024" s="154"/>
      <c r="L3024" s="151"/>
      <c r="M3024" s="155"/>
      <c r="T3024" s="156"/>
      <c r="AT3024" s="152" t="s">
        <v>208</v>
      </c>
      <c r="AU3024" s="152" t="s">
        <v>78</v>
      </c>
      <c r="AV3024" s="12" t="s">
        <v>76</v>
      </c>
      <c r="AW3024" s="12" t="s">
        <v>31</v>
      </c>
      <c r="AX3024" s="12" t="s">
        <v>69</v>
      </c>
      <c r="AY3024" s="152" t="s">
        <v>195</v>
      </c>
    </row>
    <row r="3025" spans="2:51" s="13" customFormat="1">
      <c r="B3025" s="157"/>
      <c r="D3025" s="145" t="s">
        <v>208</v>
      </c>
      <c r="E3025" s="158" t="s">
        <v>19</v>
      </c>
      <c r="F3025" s="159" t="s">
        <v>508</v>
      </c>
      <c r="H3025" s="160">
        <v>12.5</v>
      </c>
      <c r="I3025" s="161"/>
      <c r="L3025" s="157"/>
      <c r="M3025" s="162"/>
      <c r="T3025" s="163"/>
      <c r="AT3025" s="158" t="s">
        <v>208</v>
      </c>
      <c r="AU3025" s="158" t="s">
        <v>78</v>
      </c>
      <c r="AV3025" s="13" t="s">
        <v>78</v>
      </c>
      <c r="AW3025" s="13" t="s">
        <v>31</v>
      </c>
      <c r="AX3025" s="13" t="s">
        <v>69</v>
      </c>
      <c r="AY3025" s="158" t="s">
        <v>195</v>
      </c>
    </row>
    <row r="3026" spans="2:51" s="12" customFormat="1">
      <c r="B3026" s="151"/>
      <c r="D3026" s="145" t="s">
        <v>208</v>
      </c>
      <c r="E3026" s="152" t="s">
        <v>19</v>
      </c>
      <c r="F3026" s="153" t="s">
        <v>1120</v>
      </c>
      <c r="H3026" s="152" t="s">
        <v>19</v>
      </c>
      <c r="I3026" s="154"/>
      <c r="L3026" s="151"/>
      <c r="M3026" s="155"/>
      <c r="T3026" s="156"/>
      <c r="AT3026" s="152" t="s">
        <v>208</v>
      </c>
      <c r="AU3026" s="152" t="s">
        <v>78</v>
      </c>
      <c r="AV3026" s="12" t="s">
        <v>76</v>
      </c>
      <c r="AW3026" s="12" t="s">
        <v>31</v>
      </c>
      <c r="AX3026" s="12" t="s">
        <v>69</v>
      </c>
      <c r="AY3026" s="152" t="s">
        <v>195</v>
      </c>
    </row>
    <row r="3027" spans="2:51" s="13" customFormat="1">
      <c r="B3027" s="157"/>
      <c r="D3027" s="145" t="s">
        <v>208</v>
      </c>
      <c r="E3027" s="158" t="s">
        <v>19</v>
      </c>
      <c r="F3027" s="159" t="s">
        <v>309</v>
      </c>
      <c r="H3027" s="160">
        <v>13</v>
      </c>
      <c r="I3027" s="161"/>
      <c r="L3027" s="157"/>
      <c r="M3027" s="162"/>
      <c r="T3027" s="163"/>
      <c r="AT3027" s="158" t="s">
        <v>208</v>
      </c>
      <c r="AU3027" s="158" t="s">
        <v>78</v>
      </c>
      <c r="AV3027" s="13" t="s">
        <v>78</v>
      </c>
      <c r="AW3027" s="13" t="s">
        <v>31</v>
      </c>
      <c r="AX3027" s="13" t="s">
        <v>69</v>
      </c>
      <c r="AY3027" s="158" t="s">
        <v>195</v>
      </c>
    </row>
    <row r="3028" spans="2:51" s="12" customFormat="1">
      <c r="B3028" s="151"/>
      <c r="D3028" s="145" t="s">
        <v>208</v>
      </c>
      <c r="E3028" s="152" t="s">
        <v>19</v>
      </c>
      <c r="F3028" s="153" t="s">
        <v>1121</v>
      </c>
      <c r="H3028" s="152" t="s">
        <v>19</v>
      </c>
      <c r="I3028" s="154"/>
      <c r="L3028" s="151"/>
      <c r="M3028" s="155"/>
      <c r="T3028" s="156"/>
      <c r="AT3028" s="152" t="s">
        <v>208</v>
      </c>
      <c r="AU3028" s="152" t="s">
        <v>78</v>
      </c>
      <c r="AV3028" s="12" t="s">
        <v>76</v>
      </c>
      <c r="AW3028" s="12" t="s">
        <v>31</v>
      </c>
      <c r="AX3028" s="12" t="s">
        <v>69</v>
      </c>
      <c r="AY3028" s="152" t="s">
        <v>195</v>
      </c>
    </row>
    <row r="3029" spans="2:51" s="13" customFormat="1">
      <c r="B3029" s="157"/>
      <c r="D3029" s="145" t="s">
        <v>208</v>
      </c>
      <c r="E3029" s="158" t="s">
        <v>19</v>
      </c>
      <c r="F3029" s="159" t="s">
        <v>510</v>
      </c>
      <c r="H3029" s="160">
        <v>13.4</v>
      </c>
      <c r="I3029" s="161"/>
      <c r="L3029" s="157"/>
      <c r="M3029" s="162"/>
      <c r="T3029" s="163"/>
      <c r="AT3029" s="158" t="s">
        <v>208</v>
      </c>
      <c r="AU3029" s="158" t="s">
        <v>78</v>
      </c>
      <c r="AV3029" s="13" t="s">
        <v>78</v>
      </c>
      <c r="AW3029" s="13" t="s">
        <v>31</v>
      </c>
      <c r="AX3029" s="13" t="s">
        <v>69</v>
      </c>
      <c r="AY3029" s="158" t="s">
        <v>195</v>
      </c>
    </row>
    <row r="3030" spans="2:51" s="12" customFormat="1">
      <c r="B3030" s="151"/>
      <c r="D3030" s="145" t="s">
        <v>208</v>
      </c>
      <c r="E3030" s="152" t="s">
        <v>19</v>
      </c>
      <c r="F3030" s="153" t="s">
        <v>1122</v>
      </c>
      <c r="H3030" s="152" t="s">
        <v>19</v>
      </c>
      <c r="I3030" s="154"/>
      <c r="L3030" s="151"/>
      <c r="M3030" s="155"/>
      <c r="T3030" s="156"/>
      <c r="AT3030" s="152" t="s">
        <v>208</v>
      </c>
      <c r="AU3030" s="152" t="s">
        <v>78</v>
      </c>
      <c r="AV3030" s="12" t="s">
        <v>76</v>
      </c>
      <c r="AW3030" s="12" t="s">
        <v>31</v>
      </c>
      <c r="AX3030" s="12" t="s">
        <v>69</v>
      </c>
      <c r="AY3030" s="152" t="s">
        <v>195</v>
      </c>
    </row>
    <row r="3031" spans="2:51" s="13" customFormat="1">
      <c r="B3031" s="157"/>
      <c r="D3031" s="145" t="s">
        <v>208</v>
      </c>
      <c r="E3031" s="158" t="s">
        <v>19</v>
      </c>
      <c r="F3031" s="159" t="s">
        <v>309</v>
      </c>
      <c r="H3031" s="160">
        <v>13</v>
      </c>
      <c r="I3031" s="161"/>
      <c r="L3031" s="157"/>
      <c r="M3031" s="162"/>
      <c r="T3031" s="163"/>
      <c r="AT3031" s="158" t="s">
        <v>208</v>
      </c>
      <c r="AU3031" s="158" t="s">
        <v>78</v>
      </c>
      <c r="AV3031" s="13" t="s">
        <v>78</v>
      </c>
      <c r="AW3031" s="13" t="s">
        <v>31</v>
      </c>
      <c r="AX3031" s="13" t="s">
        <v>69</v>
      </c>
      <c r="AY3031" s="158" t="s">
        <v>195</v>
      </c>
    </row>
    <row r="3032" spans="2:51" s="12" customFormat="1">
      <c r="B3032" s="151"/>
      <c r="D3032" s="145" t="s">
        <v>208</v>
      </c>
      <c r="E3032" s="152" t="s">
        <v>19</v>
      </c>
      <c r="F3032" s="153" t="s">
        <v>1123</v>
      </c>
      <c r="H3032" s="152" t="s">
        <v>19</v>
      </c>
      <c r="I3032" s="154"/>
      <c r="L3032" s="151"/>
      <c r="M3032" s="155"/>
      <c r="T3032" s="156"/>
      <c r="AT3032" s="152" t="s">
        <v>208</v>
      </c>
      <c r="AU3032" s="152" t="s">
        <v>78</v>
      </c>
      <c r="AV3032" s="12" t="s">
        <v>76</v>
      </c>
      <c r="AW3032" s="12" t="s">
        <v>31</v>
      </c>
      <c r="AX3032" s="12" t="s">
        <v>69</v>
      </c>
      <c r="AY3032" s="152" t="s">
        <v>195</v>
      </c>
    </row>
    <row r="3033" spans="2:51" s="13" customFormat="1">
      <c r="B3033" s="157"/>
      <c r="D3033" s="145" t="s">
        <v>208</v>
      </c>
      <c r="E3033" s="158" t="s">
        <v>19</v>
      </c>
      <c r="F3033" s="159" t="s">
        <v>491</v>
      </c>
      <c r="H3033" s="160">
        <v>13.6</v>
      </c>
      <c r="I3033" s="161"/>
      <c r="L3033" s="157"/>
      <c r="M3033" s="162"/>
      <c r="T3033" s="163"/>
      <c r="AT3033" s="158" t="s">
        <v>208</v>
      </c>
      <c r="AU3033" s="158" t="s">
        <v>78</v>
      </c>
      <c r="AV3033" s="13" t="s">
        <v>78</v>
      </c>
      <c r="AW3033" s="13" t="s">
        <v>31</v>
      </c>
      <c r="AX3033" s="13" t="s">
        <v>69</v>
      </c>
      <c r="AY3033" s="158" t="s">
        <v>195</v>
      </c>
    </row>
    <row r="3034" spans="2:51" s="12" customFormat="1">
      <c r="B3034" s="151"/>
      <c r="D3034" s="145" t="s">
        <v>208</v>
      </c>
      <c r="E3034" s="152" t="s">
        <v>19</v>
      </c>
      <c r="F3034" s="153" t="s">
        <v>1125</v>
      </c>
      <c r="H3034" s="152" t="s">
        <v>19</v>
      </c>
      <c r="I3034" s="154"/>
      <c r="L3034" s="151"/>
      <c r="M3034" s="155"/>
      <c r="T3034" s="156"/>
      <c r="AT3034" s="152" t="s">
        <v>208</v>
      </c>
      <c r="AU3034" s="152" t="s">
        <v>78</v>
      </c>
      <c r="AV3034" s="12" t="s">
        <v>76</v>
      </c>
      <c r="AW3034" s="12" t="s">
        <v>31</v>
      </c>
      <c r="AX3034" s="12" t="s">
        <v>69</v>
      </c>
      <c r="AY3034" s="152" t="s">
        <v>195</v>
      </c>
    </row>
    <row r="3035" spans="2:51" s="13" customFormat="1">
      <c r="B3035" s="157"/>
      <c r="D3035" s="145" t="s">
        <v>208</v>
      </c>
      <c r="E3035" s="158" t="s">
        <v>19</v>
      </c>
      <c r="F3035" s="159" t="s">
        <v>511</v>
      </c>
      <c r="H3035" s="160">
        <v>12.9</v>
      </c>
      <c r="I3035" s="161"/>
      <c r="L3035" s="157"/>
      <c r="M3035" s="162"/>
      <c r="T3035" s="163"/>
      <c r="AT3035" s="158" t="s">
        <v>208</v>
      </c>
      <c r="AU3035" s="158" t="s">
        <v>78</v>
      </c>
      <c r="AV3035" s="13" t="s">
        <v>78</v>
      </c>
      <c r="AW3035" s="13" t="s">
        <v>31</v>
      </c>
      <c r="AX3035" s="13" t="s">
        <v>69</v>
      </c>
      <c r="AY3035" s="158" t="s">
        <v>195</v>
      </c>
    </row>
    <row r="3036" spans="2:51" s="12" customFormat="1">
      <c r="B3036" s="151"/>
      <c r="D3036" s="145" t="s">
        <v>208</v>
      </c>
      <c r="E3036" s="152" t="s">
        <v>19</v>
      </c>
      <c r="F3036" s="153" t="s">
        <v>1126</v>
      </c>
      <c r="H3036" s="152" t="s">
        <v>19</v>
      </c>
      <c r="I3036" s="154"/>
      <c r="L3036" s="151"/>
      <c r="M3036" s="155"/>
      <c r="T3036" s="156"/>
      <c r="AT3036" s="152" t="s">
        <v>208</v>
      </c>
      <c r="AU3036" s="152" t="s">
        <v>78</v>
      </c>
      <c r="AV3036" s="12" t="s">
        <v>76</v>
      </c>
      <c r="AW3036" s="12" t="s">
        <v>31</v>
      </c>
      <c r="AX3036" s="12" t="s">
        <v>69</v>
      </c>
      <c r="AY3036" s="152" t="s">
        <v>195</v>
      </c>
    </row>
    <row r="3037" spans="2:51" s="13" customFormat="1">
      <c r="B3037" s="157"/>
      <c r="D3037" s="145" t="s">
        <v>208</v>
      </c>
      <c r="E3037" s="158" t="s">
        <v>19</v>
      </c>
      <c r="F3037" s="159" t="s">
        <v>438</v>
      </c>
      <c r="H3037" s="160">
        <v>13.5</v>
      </c>
      <c r="I3037" s="161"/>
      <c r="L3037" s="157"/>
      <c r="M3037" s="162"/>
      <c r="T3037" s="163"/>
      <c r="AT3037" s="158" t="s">
        <v>208</v>
      </c>
      <c r="AU3037" s="158" t="s">
        <v>78</v>
      </c>
      <c r="AV3037" s="13" t="s">
        <v>78</v>
      </c>
      <c r="AW3037" s="13" t="s">
        <v>31</v>
      </c>
      <c r="AX3037" s="13" t="s">
        <v>69</v>
      </c>
      <c r="AY3037" s="158" t="s">
        <v>195</v>
      </c>
    </row>
    <row r="3038" spans="2:51" s="12" customFormat="1">
      <c r="B3038" s="151"/>
      <c r="D3038" s="145" t="s">
        <v>208</v>
      </c>
      <c r="E3038" s="152" t="s">
        <v>19</v>
      </c>
      <c r="F3038" s="153" t="s">
        <v>1127</v>
      </c>
      <c r="H3038" s="152" t="s">
        <v>19</v>
      </c>
      <c r="I3038" s="154"/>
      <c r="L3038" s="151"/>
      <c r="M3038" s="155"/>
      <c r="T3038" s="156"/>
      <c r="AT3038" s="152" t="s">
        <v>208</v>
      </c>
      <c r="AU3038" s="152" t="s">
        <v>78</v>
      </c>
      <c r="AV3038" s="12" t="s">
        <v>76</v>
      </c>
      <c r="AW3038" s="12" t="s">
        <v>31</v>
      </c>
      <c r="AX3038" s="12" t="s">
        <v>69</v>
      </c>
      <c r="AY3038" s="152" t="s">
        <v>195</v>
      </c>
    </row>
    <row r="3039" spans="2:51" s="13" customFormat="1">
      <c r="B3039" s="157"/>
      <c r="D3039" s="145" t="s">
        <v>208</v>
      </c>
      <c r="E3039" s="158" t="s">
        <v>19</v>
      </c>
      <c r="F3039" s="159" t="s">
        <v>479</v>
      </c>
      <c r="H3039" s="160">
        <v>13.1</v>
      </c>
      <c r="I3039" s="161"/>
      <c r="L3039" s="157"/>
      <c r="M3039" s="162"/>
      <c r="T3039" s="163"/>
      <c r="AT3039" s="158" t="s">
        <v>208</v>
      </c>
      <c r="AU3039" s="158" t="s">
        <v>78</v>
      </c>
      <c r="AV3039" s="13" t="s">
        <v>78</v>
      </c>
      <c r="AW3039" s="13" t="s">
        <v>31</v>
      </c>
      <c r="AX3039" s="13" t="s">
        <v>69</v>
      </c>
      <c r="AY3039" s="158" t="s">
        <v>195</v>
      </c>
    </row>
    <row r="3040" spans="2:51" s="12" customFormat="1">
      <c r="B3040" s="151"/>
      <c r="D3040" s="145" t="s">
        <v>208</v>
      </c>
      <c r="E3040" s="152" t="s">
        <v>19</v>
      </c>
      <c r="F3040" s="153" t="s">
        <v>1128</v>
      </c>
      <c r="H3040" s="152" t="s">
        <v>19</v>
      </c>
      <c r="I3040" s="154"/>
      <c r="L3040" s="151"/>
      <c r="M3040" s="155"/>
      <c r="T3040" s="156"/>
      <c r="AT3040" s="152" t="s">
        <v>208</v>
      </c>
      <c r="AU3040" s="152" t="s">
        <v>78</v>
      </c>
      <c r="AV3040" s="12" t="s">
        <v>76</v>
      </c>
      <c r="AW3040" s="12" t="s">
        <v>31</v>
      </c>
      <c r="AX3040" s="12" t="s">
        <v>69</v>
      </c>
      <c r="AY3040" s="152" t="s">
        <v>195</v>
      </c>
    </row>
    <row r="3041" spans="2:51" s="13" customFormat="1">
      <c r="B3041" s="157"/>
      <c r="D3041" s="145" t="s">
        <v>208</v>
      </c>
      <c r="E3041" s="158" t="s">
        <v>19</v>
      </c>
      <c r="F3041" s="159" t="s">
        <v>488</v>
      </c>
      <c r="H3041" s="160">
        <v>13.3</v>
      </c>
      <c r="I3041" s="161"/>
      <c r="L3041" s="157"/>
      <c r="M3041" s="162"/>
      <c r="T3041" s="163"/>
      <c r="AT3041" s="158" t="s">
        <v>208</v>
      </c>
      <c r="AU3041" s="158" t="s">
        <v>78</v>
      </c>
      <c r="AV3041" s="13" t="s">
        <v>78</v>
      </c>
      <c r="AW3041" s="13" t="s">
        <v>31</v>
      </c>
      <c r="AX3041" s="13" t="s">
        <v>69</v>
      </c>
      <c r="AY3041" s="158" t="s">
        <v>195</v>
      </c>
    </row>
    <row r="3042" spans="2:51" s="12" customFormat="1">
      <c r="B3042" s="151"/>
      <c r="D3042" s="145" t="s">
        <v>208</v>
      </c>
      <c r="E3042" s="152" t="s">
        <v>19</v>
      </c>
      <c r="F3042" s="153" t="s">
        <v>1129</v>
      </c>
      <c r="H3042" s="152" t="s">
        <v>19</v>
      </c>
      <c r="I3042" s="154"/>
      <c r="L3042" s="151"/>
      <c r="M3042" s="155"/>
      <c r="T3042" s="156"/>
      <c r="AT3042" s="152" t="s">
        <v>208</v>
      </c>
      <c r="AU3042" s="152" t="s">
        <v>78</v>
      </c>
      <c r="AV3042" s="12" t="s">
        <v>76</v>
      </c>
      <c r="AW3042" s="12" t="s">
        <v>31</v>
      </c>
      <c r="AX3042" s="12" t="s">
        <v>69</v>
      </c>
      <c r="AY3042" s="152" t="s">
        <v>195</v>
      </c>
    </row>
    <row r="3043" spans="2:51" s="13" customFormat="1">
      <c r="B3043" s="157"/>
      <c r="D3043" s="145" t="s">
        <v>208</v>
      </c>
      <c r="E3043" s="158" t="s">
        <v>19</v>
      </c>
      <c r="F3043" s="159" t="s">
        <v>512</v>
      </c>
      <c r="H3043" s="160">
        <v>15.4</v>
      </c>
      <c r="I3043" s="161"/>
      <c r="L3043" s="157"/>
      <c r="M3043" s="162"/>
      <c r="T3043" s="163"/>
      <c r="AT3043" s="158" t="s">
        <v>208</v>
      </c>
      <c r="AU3043" s="158" t="s">
        <v>78</v>
      </c>
      <c r="AV3043" s="13" t="s">
        <v>78</v>
      </c>
      <c r="AW3043" s="13" t="s">
        <v>31</v>
      </c>
      <c r="AX3043" s="13" t="s">
        <v>69</v>
      </c>
      <c r="AY3043" s="158" t="s">
        <v>195</v>
      </c>
    </row>
    <row r="3044" spans="2:51" s="12" customFormat="1">
      <c r="B3044" s="151"/>
      <c r="D3044" s="145" t="s">
        <v>208</v>
      </c>
      <c r="E3044" s="152" t="s">
        <v>19</v>
      </c>
      <c r="F3044" s="153" t="s">
        <v>521</v>
      </c>
      <c r="H3044" s="152" t="s">
        <v>19</v>
      </c>
      <c r="I3044" s="154"/>
      <c r="L3044" s="151"/>
      <c r="M3044" s="155"/>
      <c r="T3044" s="156"/>
      <c r="AT3044" s="152" t="s">
        <v>208</v>
      </c>
      <c r="AU3044" s="152" t="s">
        <v>78</v>
      </c>
      <c r="AV3044" s="12" t="s">
        <v>76</v>
      </c>
      <c r="AW3044" s="12" t="s">
        <v>31</v>
      </c>
      <c r="AX3044" s="12" t="s">
        <v>69</v>
      </c>
      <c r="AY3044" s="152" t="s">
        <v>195</v>
      </c>
    </row>
    <row r="3045" spans="2:51" s="12" customFormat="1">
      <c r="B3045" s="151"/>
      <c r="D3045" s="145" t="s">
        <v>208</v>
      </c>
      <c r="E3045" s="152" t="s">
        <v>19</v>
      </c>
      <c r="F3045" s="153" t="s">
        <v>1130</v>
      </c>
      <c r="H3045" s="152" t="s">
        <v>19</v>
      </c>
      <c r="I3045" s="154"/>
      <c r="L3045" s="151"/>
      <c r="M3045" s="155"/>
      <c r="T3045" s="156"/>
      <c r="AT3045" s="152" t="s">
        <v>208</v>
      </c>
      <c r="AU3045" s="152" t="s">
        <v>78</v>
      </c>
      <c r="AV3045" s="12" t="s">
        <v>76</v>
      </c>
      <c r="AW3045" s="12" t="s">
        <v>31</v>
      </c>
      <c r="AX3045" s="12" t="s">
        <v>69</v>
      </c>
      <c r="AY3045" s="152" t="s">
        <v>195</v>
      </c>
    </row>
    <row r="3046" spans="2:51" s="13" customFormat="1">
      <c r="B3046" s="157"/>
      <c r="D3046" s="145" t="s">
        <v>208</v>
      </c>
      <c r="E3046" s="158" t="s">
        <v>19</v>
      </c>
      <c r="F3046" s="159" t="s">
        <v>523</v>
      </c>
      <c r="H3046" s="160">
        <v>27.2</v>
      </c>
      <c r="I3046" s="161"/>
      <c r="L3046" s="157"/>
      <c r="M3046" s="162"/>
      <c r="T3046" s="163"/>
      <c r="AT3046" s="158" t="s">
        <v>208</v>
      </c>
      <c r="AU3046" s="158" t="s">
        <v>78</v>
      </c>
      <c r="AV3046" s="13" t="s">
        <v>78</v>
      </c>
      <c r="AW3046" s="13" t="s">
        <v>31</v>
      </c>
      <c r="AX3046" s="13" t="s">
        <v>69</v>
      </c>
      <c r="AY3046" s="158" t="s">
        <v>195</v>
      </c>
    </row>
    <row r="3047" spans="2:51" s="12" customFormat="1">
      <c r="B3047" s="151"/>
      <c r="D3047" s="145" t="s">
        <v>208</v>
      </c>
      <c r="E3047" s="152" t="s">
        <v>19</v>
      </c>
      <c r="F3047" s="153" t="s">
        <v>1132</v>
      </c>
      <c r="H3047" s="152" t="s">
        <v>19</v>
      </c>
      <c r="I3047" s="154"/>
      <c r="L3047" s="151"/>
      <c r="M3047" s="155"/>
      <c r="T3047" s="156"/>
      <c r="AT3047" s="152" t="s">
        <v>208</v>
      </c>
      <c r="AU3047" s="152" t="s">
        <v>78</v>
      </c>
      <c r="AV3047" s="12" t="s">
        <v>76</v>
      </c>
      <c r="AW3047" s="12" t="s">
        <v>31</v>
      </c>
      <c r="AX3047" s="12" t="s">
        <v>69</v>
      </c>
      <c r="AY3047" s="152" t="s">
        <v>195</v>
      </c>
    </row>
    <row r="3048" spans="2:51" s="13" customFormat="1">
      <c r="B3048" s="157"/>
      <c r="D3048" s="145" t="s">
        <v>208</v>
      </c>
      <c r="E3048" s="158" t="s">
        <v>19</v>
      </c>
      <c r="F3048" s="159" t="s">
        <v>524</v>
      </c>
      <c r="H3048" s="160">
        <v>12.1</v>
      </c>
      <c r="I3048" s="161"/>
      <c r="L3048" s="157"/>
      <c r="M3048" s="162"/>
      <c r="T3048" s="163"/>
      <c r="AT3048" s="158" t="s">
        <v>208</v>
      </c>
      <c r="AU3048" s="158" t="s">
        <v>78</v>
      </c>
      <c r="AV3048" s="13" t="s">
        <v>78</v>
      </c>
      <c r="AW3048" s="13" t="s">
        <v>31</v>
      </c>
      <c r="AX3048" s="13" t="s">
        <v>69</v>
      </c>
      <c r="AY3048" s="158" t="s">
        <v>195</v>
      </c>
    </row>
    <row r="3049" spans="2:51" s="12" customFormat="1">
      <c r="B3049" s="151"/>
      <c r="D3049" s="145" t="s">
        <v>208</v>
      </c>
      <c r="E3049" s="152" t="s">
        <v>19</v>
      </c>
      <c r="F3049" s="153" t="s">
        <v>1134</v>
      </c>
      <c r="H3049" s="152" t="s">
        <v>19</v>
      </c>
      <c r="I3049" s="154"/>
      <c r="L3049" s="151"/>
      <c r="M3049" s="155"/>
      <c r="T3049" s="156"/>
      <c r="AT3049" s="152" t="s">
        <v>208</v>
      </c>
      <c r="AU3049" s="152" t="s">
        <v>78</v>
      </c>
      <c r="AV3049" s="12" t="s">
        <v>76</v>
      </c>
      <c r="AW3049" s="12" t="s">
        <v>31</v>
      </c>
      <c r="AX3049" s="12" t="s">
        <v>69</v>
      </c>
      <c r="AY3049" s="152" t="s">
        <v>195</v>
      </c>
    </row>
    <row r="3050" spans="2:51" s="13" customFormat="1">
      <c r="B3050" s="157"/>
      <c r="D3050" s="145" t="s">
        <v>208</v>
      </c>
      <c r="E3050" s="158" t="s">
        <v>19</v>
      </c>
      <c r="F3050" s="159" t="s">
        <v>516</v>
      </c>
      <c r="H3050" s="160">
        <v>3.7</v>
      </c>
      <c r="I3050" s="161"/>
      <c r="L3050" s="157"/>
      <c r="M3050" s="162"/>
      <c r="T3050" s="163"/>
      <c r="AT3050" s="158" t="s">
        <v>208</v>
      </c>
      <c r="AU3050" s="158" t="s">
        <v>78</v>
      </c>
      <c r="AV3050" s="13" t="s">
        <v>78</v>
      </c>
      <c r="AW3050" s="13" t="s">
        <v>31</v>
      </c>
      <c r="AX3050" s="13" t="s">
        <v>69</v>
      </c>
      <c r="AY3050" s="158" t="s">
        <v>195</v>
      </c>
    </row>
    <row r="3051" spans="2:51" s="12" customFormat="1">
      <c r="B3051" s="151"/>
      <c r="D3051" s="145" t="s">
        <v>208</v>
      </c>
      <c r="E3051" s="152" t="s">
        <v>19</v>
      </c>
      <c r="F3051" s="153" t="s">
        <v>1135</v>
      </c>
      <c r="H3051" s="152" t="s">
        <v>19</v>
      </c>
      <c r="I3051" s="154"/>
      <c r="L3051" s="151"/>
      <c r="M3051" s="155"/>
      <c r="T3051" s="156"/>
      <c r="AT3051" s="152" t="s">
        <v>208</v>
      </c>
      <c r="AU3051" s="152" t="s">
        <v>78</v>
      </c>
      <c r="AV3051" s="12" t="s">
        <v>76</v>
      </c>
      <c r="AW3051" s="12" t="s">
        <v>31</v>
      </c>
      <c r="AX3051" s="12" t="s">
        <v>69</v>
      </c>
      <c r="AY3051" s="152" t="s">
        <v>195</v>
      </c>
    </row>
    <row r="3052" spans="2:51" s="13" customFormat="1">
      <c r="B3052" s="157"/>
      <c r="D3052" s="145" t="s">
        <v>208</v>
      </c>
      <c r="E3052" s="158" t="s">
        <v>19</v>
      </c>
      <c r="F3052" s="159" t="s">
        <v>484</v>
      </c>
      <c r="H3052" s="160">
        <v>1.5</v>
      </c>
      <c r="I3052" s="161"/>
      <c r="L3052" s="157"/>
      <c r="M3052" s="162"/>
      <c r="T3052" s="163"/>
      <c r="AT3052" s="158" t="s">
        <v>208</v>
      </c>
      <c r="AU3052" s="158" t="s">
        <v>78</v>
      </c>
      <c r="AV3052" s="13" t="s">
        <v>78</v>
      </c>
      <c r="AW3052" s="13" t="s">
        <v>31</v>
      </c>
      <c r="AX3052" s="13" t="s">
        <v>69</v>
      </c>
      <c r="AY3052" s="158" t="s">
        <v>195</v>
      </c>
    </row>
    <row r="3053" spans="2:51" s="12" customFormat="1">
      <c r="B3053" s="151"/>
      <c r="D3053" s="145" t="s">
        <v>208</v>
      </c>
      <c r="E3053" s="152" t="s">
        <v>19</v>
      </c>
      <c r="F3053" s="153" t="s">
        <v>1136</v>
      </c>
      <c r="H3053" s="152" t="s">
        <v>19</v>
      </c>
      <c r="I3053" s="154"/>
      <c r="L3053" s="151"/>
      <c r="M3053" s="155"/>
      <c r="T3053" s="156"/>
      <c r="AT3053" s="152" t="s">
        <v>208</v>
      </c>
      <c r="AU3053" s="152" t="s">
        <v>78</v>
      </c>
      <c r="AV3053" s="12" t="s">
        <v>76</v>
      </c>
      <c r="AW3053" s="12" t="s">
        <v>31</v>
      </c>
      <c r="AX3053" s="12" t="s">
        <v>69</v>
      </c>
      <c r="AY3053" s="152" t="s">
        <v>195</v>
      </c>
    </row>
    <row r="3054" spans="2:51" s="12" customFormat="1">
      <c r="B3054" s="151"/>
      <c r="D3054" s="145" t="s">
        <v>208</v>
      </c>
      <c r="E3054" s="152" t="s">
        <v>19</v>
      </c>
      <c r="F3054" s="153" t="s">
        <v>459</v>
      </c>
      <c r="H3054" s="152" t="s">
        <v>19</v>
      </c>
      <c r="I3054" s="154"/>
      <c r="L3054" s="151"/>
      <c r="M3054" s="155"/>
      <c r="T3054" s="156"/>
      <c r="AT3054" s="152" t="s">
        <v>208</v>
      </c>
      <c r="AU3054" s="152" t="s">
        <v>78</v>
      </c>
      <c r="AV3054" s="12" t="s">
        <v>76</v>
      </c>
      <c r="AW3054" s="12" t="s">
        <v>31</v>
      </c>
      <c r="AX3054" s="12" t="s">
        <v>69</v>
      </c>
      <c r="AY3054" s="152" t="s">
        <v>195</v>
      </c>
    </row>
    <row r="3055" spans="2:51" s="12" customFormat="1">
      <c r="B3055" s="151"/>
      <c r="D3055" s="145" t="s">
        <v>208</v>
      </c>
      <c r="E3055" s="152" t="s">
        <v>19</v>
      </c>
      <c r="F3055" s="153" t="s">
        <v>1137</v>
      </c>
      <c r="H3055" s="152" t="s">
        <v>19</v>
      </c>
      <c r="I3055" s="154"/>
      <c r="L3055" s="151"/>
      <c r="M3055" s="155"/>
      <c r="T3055" s="156"/>
      <c r="AT3055" s="152" t="s">
        <v>208</v>
      </c>
      <c r="AU3055" s="152" t="s">
        <v>78</v>
      </c>
      <c r="AV3055" s="12" t="s">
        <v>76</v>
      </c>
      <c r="AW3055" s="12" t="s">
        <v>31</v>
      </c>
      <c r="AX3055" s="12" t="s">
        <v>69</v>
      </c>
      <c r="AY3055" s="152" t="s">
        <v>195</v>
      </c>
    </row>
    <row r="3056" spans="2:51" s="13" customFormat="1">
      <c r="B3056" s="157"/>
      <c r="D3056" s="145" t="s">
        <v>208</v>
      </c>
      <c r="E3056" s="158" t="s">
        <v>19</v>
      </c>
      <c r="F3056" s="159" t="s">
        <v>461</v>
      </c>
      <c r="H3056" s="160">
        <v>8.3000000000000007</v>
      </c>
      <c r="I3056" s="161"/>
      <c r="L3056" s="157"/>
      <c r="M3056" s="162"/>
      <c r="T3056" s="163"/>
      <c r="AT3056" s="158" t="s">
        <v>208</v>
      </c>
      <c r="AU3056" s="158" t="s">
        <v>78</v>
      </c>
      <c r="AV3056" s="13" t="s">
        <v>78</v>
      </c>
      <c r="AW3056" s="13" t="s">
        <v>31</v>
      </c>
      <c r="AX3056" s="13" t="s">
        <v>69</v>
      </c>
      <c r="AY3056" s="158" t="s">
        <v>195</v>
      </c>
    </row>
    <row r="3057" spans="2:51" s="12" customFormat="1">
      <c r="B3057" s="151"/>
      <c r="D3057" s="145" t="s">
        <v>208</v>
      </c>
      <c r="E3057" s="152" t="s">
        <v>19</v>
      </c>
      <c r="F3057" s="153" t="s">
        <v>1139</v>
      </c>
      <c r="H3057" s="152" t="s">
        <v>19</v>
      </c>
      <c r="I3057" s="154"/>
      <c r="L3057" s="151"/>
      <c r="M3057" s="155"/>
      <c r="T3057" s="156"/>
      <c r="AT3057" s="152" t="s">
        <v>208</v>
      </c>
      <c r="AU3057" s="152" t="s">
        <v>78</v>
      </c>
      <c r="AV3057" s="12" t="s">
        <v>76</v>
      </c>
      <c r="AW3057" s="12" t="s">
        <v>31</v>
      </c>
      <c r="AX3057" s="12" t="s">
        <v>69</v>
      </c>
      <c r="AY3057" s="152" t="s">
        <v>195</v>
      </c>
    </row>
    <row r="3058" spans="2:51" s="13" customFormat="1">
      <c r="B3058" s="157"/>
      <c r="D3058" s="145" t="s">
        <v>208</v>
      </c>
      <c r="E3058" s="158" t="s">
        <v>19</v>
      </c>
      <c r="F3058" s="159" t="s">
        <v>476</v>
      </c>
      <c r="H3058" s="160">
        <v>1.2</v>
      </c>
      <c r="I3058" s="161"/>
      <c r="L3058" s="157"/>
      <c r="M3058" s="162"/>
      <c r="T3058" s="163"/>
      <c r="AT3058" s="158" t="s">
        <v>208</v>
      </c>
      <c r="AU3058" s="158" t="s">
        <v>78</v>
      </c>
      <c r="AV3058" s="13" t="s">
        <v>78</v>
      </c>
      <c r="AW3058" s="13" t="s">
        <v>31</v>
      </c>
      <c r="AX3058" s="13" t="s">
        <v>69</v>
      </c>
      <c r="AY3058" s="158" t="s">
        <v>195</v>
      </c>
    </row>
    <row r="3059" spans="2:51" s="12" customFormat="1">
      <c r="B3059" s="151"/>
      <c r="D3059" s="145" t="s">
        <v>208</v>
      </c>
      <c r="E3059" s="152" t="s">
        <v>19</v>
      </c>
      <c r="F3059" s="153" t="s">
        <v>1140</v>
      </c>
      <c r="H3059" s="152" t="s">
        <v>19</v>
      </c>
      <c r="I3059" s="154"/>
      <c r="L3059" s="151"/>
      <c r="M3059" s="155"/>
      <c r="T3059" s="156"/>
      <c r="AT3059" s="152" t="s">
        <v>208</v>
      </c>
      <c r="AU3059" s="152" t="s">
        <v>78</v>
      </c>
      <c r="AV3059" s="12" t="s">
        <v>76</v>
      </c>
      <c r="AW3059" s="12" t="s">
        <v>31</v>
      </c>
      <c r="AX3059" s="12" t="s">
        <v>69</v>
      </c>
      <c r="AY3059" s="152" t="s">
        <v>195</v>
      </c>
    </row>
    <row r="3060" spans="2:51" s="13" customFormat="1">
      <c r="B3060" s="157"/>
      <c r="D3060" s="145" t="s">
        <v>208</v>
      </c>
      <c r="E3060" s="158" t="s">
        <v>19</v>
      </c>
      <c r="F3060" s="159" t="s">
        <v>476</v>
      </c>
      <c r="H3060" s="160">
        <v>1.2</v>
      </c>
      <c r="I3060" s="161"/>
      <c r="L3060" s="157"/>
      <c r="M3060" s="162"/>
      <c r="T3060" s="163"/>
      <c r="AT3060" s="158" t="s">
        <v>208</v>
      </c>
      <c r="AU3060" s="158" t="s">
        <v>78</v>
      </c>
      <c r="AV3060" s="13" t="s">
        <v>78</v>
      </c>
      <c r="AW3060" s="13" t="s">
        <v>31</v>
      </c>
      <c r="AX3060" s="13" t="s">
        <v>69</v>
      </c>
      <c r="AY3060" s="158" t="s">
        <v>195</v>
      </c>
    </row>
    <row r="3061" spans="2:51" s="12" customFormat="1">
      <c r="B3061" s="151"/>
      <c r="D3061" s="145" t="s">
        <v>208</v>
      </c>
      <c r="E3061" s="152" t="s">
        <v>19</v>
      </c>
      <c r="F3061" s="153" t="s">
        <v>1141</v>
      </c>
      <c r="H3061" s="152" t="s">
        <v>19</v>
      </c>
      <c r="I3061" s="154"/>
      <c r="L3061" s="151"/>
      <c r="M3061" s="155"/>
      <c r="T3061" s="156"/>
      <c r="AT3061" s="152" t="s">
        <v>208</v>
      </c>
      <c r="AU3061" s="152" t="s">
        <v>78</v>
      </c>
      <c r="AV3061" s="12" t="s">
        <v>76</v>
      </c>
      <c r="AW3061" s="12" t="s">
        <v>31</v>
      </c>
      <c r="AX3061" s="12" t="s">
        <v>69</v>
      </c>
      <c r="AY3061" s="152" t="s">
        <v>195</v>
      </c>
    </row>
    <row r="3062" spans="2:51" s="13" customFormat="1">
      <c r="B3062" s="157"/>
      <c r="D3062" s="145" t="s">
        <v>208</v>
      </c>
      <c r="E3062" s="158" t="s">
        <v>19</v>
      </c>
      <c r="F3062" s="159" t="s">
        <v>477</v>
      </c>
      <c r="H3062" s="160">
        <v>6.6</v>
      </c>
      <c r="I3062" s="161"/>
      <c r="L3062" s="157"/>
      <c r="M3062" s="162"/>
      <c r="T3062" s="163"/>
      <c r="AT3062" s="158" t="s">
        <v>208</v>
      </c>
      <c r="AU3062" s="158" t="s">
        <v>78</v>
      </c>
      <c r="AV3062" s="13" t="s">
        <v>78</v>
      </c>
      <c r="AW3062" s="13" t="s">
        <v>31</v>
      </c>
      <c r="AX3062" s="13" t="s">
        <v>69</v>
      </c>
      <c r="AY3062" s="158" t="s">
        <v>195</v>
      </c>
    </row>
    <row r="3063" spans="2:51" s="12" customFormat="1">
      <c r="B3063" s="151"/>
      <c r="D3063" s="145" t="s">
        <v>208</v>
      </c>
      <c r="E3063" s="152" t="s">
        <v>19</v>
      </c>
      <c r="F3063" s="153" t="s">
        <v>1143</v>
      </c>
      <c r="H3063" s="152" t="s">
        <v>19</v>
      </c>
      <c r="I3063" s="154"/>
      <c r="L3063" s="151"/>
      <c r="M3063" s="155"/>
      <c r="T3063" s="156"/>
      <c r="AT3063" s="152" t="s">
        <v>208</v>
      </c>
      <c r="AU3063" s="152" t="s">
        <v>78</v>
      </c>
      <c r="AV3063" s="12" t="s">
        <v>76</v>
      </c>
      <c r="AW3063" s="12" t="s">
        <v>31</v>
      </c>
      <c r="AX3063" s="12" t="s">
        <v>69</v>
      </c>
      <c r="AY3063" s="152" t="s">
        <v>195</v>
      </c>
    </row>
    <row r="3064" spans="2:51" s="13" customFormat="1">
      <c r="B3064" s="157"/>
      <c r="D3064" s="145" t="s">
        <v>208</v>
      </c>
      <c r="E3064" s="158" t="s">
        <v>19</v>
      </c>
      <c r="F3064" s="159" t="s">
        <v>479</v>
      </c>
      <c r="H3064" s="160">
        <v>13.1</v>
      </c>
      <c r="I3064" s="161"/>
      <c r="L3064" s="157"/>
      <c r="M3064" s="162"/>
      <c r="T3064" s="163"/>
      <c r="AT3064" s="158" t="s">
        <v>208</v>
      </c>
      <c r="AU3064" s="158" t="s">
        <v>78</v>
      </c>
      <c r="AV3064" s="13" t="s">
        <v>78</v>
      </c>
      <c r="AW3064" s="13" t="s">
        <v>31</v>
      </c>
      <c r="AX3064" s="13" t="s">
        <v>69</v>
      </c>
      <c r="AY3064" s="158" t="s">
        <v>195</v>
      </c>
    </row>
    <row r="3065" spans="2:51" s="12" customFormat="1">
      <c r="B3065" s="151"/>
      <c r="D3065" s="145" t="s">
        <v>208</v>
      </c>
      <c r="E3065" s="152" t="s">
        <v>19</v>
      </c>
      <c r="F3065" s="153" t="s">
        <v>1144</v>
      </c>
      <c r="H3065" s="152" t="s">
        <v>19</v>
      </c>
      <c r="I3065" s="154"/>
      <c r="L3065" s="151"/>
      <c r="M3065" s="155"/>
      <c r="T3065" s="156"/>
      <c r="AT3065" s="152" t="s">
        <v>208</v>
      </c>
      <c r="AU3065" s="152" t="s">
        <v>78</v>
      </c>
      <c r="AV3065" s="12" t="s">
        <v>76</v>
      </c>
      <c r="AW3065" s="12" t="s">
        <v>31</v>
      </c>
      <c r="AX3065" s="12" t="s">
        <v>69</v>
      </c>
      <c r="AY3065" s="152" t="s">
        <v>195</v>
      </c>
    </row>
    <row r="3066" spans="2:51" s="13" customFormat="1">
      <c r="B3066" s="157"/>
      <c r="D3066" s="145" t="s">
        <v>208</v>
      </c>
      <c r="E3066" s="158" t="s">
        <v>19</v>
      </c>
      <c r="F3066" s="159" t="s">
        <v>480</v>
      </c>
      <c r="H3066" s="160">
        <v>5.7</v>
      </c>
      <c r="I3066" s="161"/>
      <c r="L3066" s="157"/>
      <c r="M3066" s="162"/>
      <c r="T3066" s="163"/>
      <c r="AT3066" s="158" t="s">
        <v>208</v>
      </c>
      <c r="AU3066" s="158" t="s">
        <v>78</v>
      </c>
      <c r="AV3066" s="13" t="s">
        <v>78</v>
      </c>
      <c r="AW3066" s="13" t="s">
        <v>31</v>
      </c>
      <c r="AX3066" s="13" t="s">
        <v>69</v>
      </c>
      <c r="AY3066" s="158" t="s">
        <v>195</v>
      </c>
    </row>
    <row r="3067" spans="2:51" s="12" customFormat="1">
      <c r="B3067" s="151"/>
      <c r="D3067" s="145" t="s">
        <v>208</v>
      </c>
      <c r="E3067" s="152" t="s">
        <v>19</v>
      </c>
      <c r="F3067" s="153" t="s">
        <v>1146</v>
      </c>
      <c r="H3067" s="152" t="s">
        <v>19</v>
      </c>
      <c r="I3067" s="154"/>
      <c r="L3067" s="151"/>
      <c r="M3067" s="155"/>
      <c r="T3067" s="156"/>
      <c r="AT3067" s="152" t="s">
        <v>208</v>
      </c>
      <c r="AU3067" s="152" t="s">
        <v>78</v>
      </c>
      <c r="AV3067" s="12" t="s">
        <v>76</v>
      </c>
      <c r="AW3067" s="12" t="s">
        <v>31</v>
      </c>
      <c r="AX3067" s="12" t="s">
        <v>69</v>
      </c>
      <c r="AY3067" s="152" t="s">
        <v>195</v>
      </c>
    </row>
    <row r="3068" spans="2:51" s="13" customFormat="1">
      <c r="B3068" s="157"/>
      <c r="D3068" s="145" t="s">
        <v>208</v>
      </c>
      <c r="E3068" s="158" t="s">
        <v>19</v>
      </c>
      <c r="F3068" s="159" t="s">
        <v>481</v>
      </c>
      <c r="H3068" s="160">
        <v>1.4</v>
      </c>
      <c r="I3068" s="161"/>
      <c r="L3068" s="157"/>
      <c r="M3068" s="162"/>
      <c r="T3068" s="163"/>
      <c r="AT3068" s="158" t="s">
        <v>208</v>
      </c>
      <c r="AU3068" s="158" t="s">
        <v>78</v>
      </c>
      <c r="AV3068" s="13" t="s">
        <v>78</v>
      </c>
      <c r="AW3068" s="13" t="s">
        <v>31</v>
      </c>
      <c r="AX3068" s="13" t="s">
        <v>69</v>
      </c>
      <c r="AY3068" s="158" t="s">
        <v>195</v>
      </c>
    </row>
    <row r="3069" spans="2:51" s="12" customFormat="1">
      <c r="B3069" s="151"/>
      <c r="D3069" s="145" t="s">
        <v>208</v>
      </c>
      <c r="E3069" s="152" t="s">
        <v>19</v>
      </c>
      <c r="F3069" s="153" t="s">
        <v>1148</v>
      </c>
      <c r="H3069" s="152" t="s">
        <v>19</v>
      </c>
      <c r="I3069" s="154"/>
      <c r="L3069" s="151"/>
      <c r="M3069" s="155"/>
      <c r="T3069" s="156"/>
      <c r="AT3069" s="152" t="s">
        <v>208</v>
      </c>
      <c r="AU3069" s="152" t="s">
        <v>78</v>
      </c>
      <c r="AV3069" s="12" t="s">
        <v>76</v>
      </c>
      <c r="AW3069" s="12" t="s">
        <v>31</v>
      </c>
      <c r="AX3069" s="12" t="s">
        <v>69</v>
      </c>
      <c r="AY3069" s="152" t="s">
        <v>195</v>
      </c>
    </row>
    <row r="3070" spans="2:51" s="13" customFormat="1">
      <c r="B3070" s="157"/>
      <c r="D3070" s="145" t="s">
        <v>208</v>
      </c>
      <c r="E3070" s="158" t="s">
        <v>19</v>
      </c>
      <c r="F3070" s="159" t="s">
        <v>483</v>
      </c>
      <c r="H3070" s="160">
        <v>6.9</v>
      </c>
      <c r="I3070" s="161"/>
      <c r="L3070" s="157"/>
      <c r="M3070" s="162"/>
      <c r="T3070" s="163"/>
      <c r="AT3070" s="158" t="s">
        <v>208</v>
      </c>
      <c r="AU3070" s="158" t="s">
        <v>78</v>
      </c>
      <c r="AV3070" s="13" t="s">
        <v>78</v>
      </c>
      <c r="AW3070" s="13" t="s">
        <v>31</v>
      </c>
      <c r="AX3070" s="13" t="s">
        <v>69</v>
      </c>
      <c r="AY3070" s="158" t="s">
        <v>195</v>
      </c>
    </row>
    <row r="3071" spans="2:51" s="12" customFormat="1">
      <c r="B3071" s="151"/>
      <c r="D3071" s="145" t="s">
        <v>208</v>
      </c>
      <c r="E3071" s="152" t="s">
        <v>19</v>
      </c>
      <c r="F3071" s="153" t="s">
        <v>1150</v>
      </c>
      <c r="H3071" s="152" t="s">
        <v>19</v>
      </c>
      <c r="I3071" s="154"/>
      <c r="L3071" s="151"/>
      <c r="M3071" s="155"/>
      <c r="T3071" s="156"/>
      <c r="AT3071" s="152" t="s">
        <v>208</v>
      </c>
      <c r="AU3071" s="152" t="s">
        <v>78</v>
      </c>
      <c r="AV3071" s="12" t="s">
        <v>76</v>
      </c>
      <c r="AW3071" s="12" t="s">
        <v>31</v>
      </c>
      <c r="AX3071" s="12" t="s">
        <v>69</v>
      </c>
      <c r="AY3071" s="152" t="s">
        <v>195</v>
      </c>
    </row>
    <row r="3072" spans="2:51" s="13" customFormat="1">
      <c r="B3072" s="157"/>
      <c r="D3072" s="145" t="s">
        <v>208</v>
      </c>
      <c r="E3072" s="158" t="s">
        <v>19</v>
      </c>
      <c r="F3072" s="159" t="s">
        <v>484</v>
      </c>
      <c r="H3072" s="160">
        <v>1.5</v>
      </c>
      <c r="I3072" s="161"/>
      <c r="L3072" s="157"/>
      <c r="M3072" s="162"/>
      <c r="T3072" s="163"/>
      <c r="AT3072" s="158" t="s">
        <v>208</v>
      </c>
      <c r="AU3072" s="158" t="s">
        <v>78</v>
      </c>
      <c r="AV3072" s="13" t="s">
        <v>78</v>
      </c>
      <c r="AW3072" s="13" t="s">
        <v>31</v>
      </c>
      <c r="AX3072" s="13" t="s">
        <v>69</v>
      </c>
      <c r="AY3072" s="158" t="s">
        <v>195</v>
      </c>
    </row>
    <row r="3073" spans="2:51" s="12" customFormat="1">
      <c r="B3073" s="151"/>
      <c r="D3073" s="145" t="s">
        <v>208</v>
      </c>
      <c r="E3073" s="152" t="s">
        <v>19</v>
      </c>
      <c r="F3073" s="153" t="s">
        <v>1151</v>
      </c>
      <c r="H3073" s="152" t="s">
        <v>19</v>
      </c>
      <c r="I3073" s="154"/>
      <c r="L3073" s="151"/>
      <c r="M3073" s="155"/>
      <c r="T3073" s="156"/>
      <c r="AT3073" s="152" t="s">
        <v>208</v>
      </c>
      <c r="AU3073" s="152" t="s">
        <v>78</v>
      </c>
      <c r="AV3073" s="12" t="s">
        <v>76</v>
      </c>
      <c r="AW3073" s="12" t="s">
        <v>31</v>
      </c>
      <c r="AX3073" s="12" t="s">
        <v>69</v>
      </c>
      <c r="AY3073" s="152" t="s">
        <v>195</v>
      </c>
    </row>
    <row r="3074" spans="2:51" s="13" customFormat="1">
      <c r="B3074" s="157"/>
      <c r="D3074" s="145" t="s">
        <v>208</v>
      </c>
      <c r="E3074" s="158" t="s">
        <v>19</v>
      </c>
      <c r="F3074" s="159" t="s">
        <v>486</v>
      </c>
      <c r="H3074" s="160">
        <v>13.7</v>
      </c>
      <c r="I3074" s="161"/>
      <c r="L3074" s="157"/>
      <c r="M3074" s="162"/>
      <c r="T3074" s="163"/>
      <c r="AT3074" s="158" t="s">
        <v>208</v>
      </c>
      <c r="AU3074" s="158" t="s">
        <v>78</v>
      </c>
      <c r="AV3074" s="13" t="s">
        <v>78</v>
      </c>
      <c r="AW3074" s="13" t="s">
        <v>31</v>
      </c>
      <c r="AX3074" s="13" t="s">
        <v>69</v>
      </c>
      <c r="AY3074" s="158" t="s">
        <v>195</v>
      </c>
    </row>
    <row r="3075" spans="2:51" s="12" customFormat="1">
      <c r="B3075" s="151"/>
      <c r="D3075" s="145" t="s">
        <v>208</v>
      </c>
      <c r="E3075" s="152" t="s">
        <v>19</v>
      </c>
      <c r="F3075" s="153" t="s">
        <v>1153</v>
      </c>
      <c r="H3075" s="152" t="s">
        <v>19</v>
      </c>
      <c r="I3075" s="154"/>
      <c r="L3075" s="151"/>
      <c r="M3075" s="155"/>
      <c r="T3075" s="156"/>
      <c r="AT3075" s="152" t="s">
        <v>208</v>
      </c>
      <c r="AU3075" s="152" t="s">
        <v>78</v>
      </c>
      <c r="AV3075" s="12" t="s">
        <v>76</v>
      </c>
      <c r="AW3075" s="12" t="s">
        <v>31</v>
      </c>
      <c r="AX3075" s="12" t="s">
        <v>69</v>
      </c>
      <c r="AY3075" s="152" t="s">
        <v>195</v>
      </c>
    </row>
    <row r="3076" spans="2:51" s="13" customFormat="1">
      <c r="B3076" s="157"/>
      <c r="D3076" s="145" t="s">
        <v>208</v>
      </c>
      <c r="E3076" s="158" t="s">
        <v>19</v>
      </c>
      <c r="F3076" s="159" t="s">
        <v>477</v>
      </c>
      <c r="H3076" s="160">
        <v>6.6</v>
      </c>
      <c r="I3076" s="161"/>
      <c r="L3076" s="157"/>
      <c r="M3076" s="162"/>
      <c r="T3076" s="163"/>
      <c r="AT3076" s="158" t="s">
        <v>208</v>
      </c>
      <c r="AU3076" s="158" t="s">
        <v>78</v>
      </c>
      <c r="AV3076" s="13" t="s">
        <v>78</v>
      </c>
      <c r="AW3076" s="13" t="s">
        <v>31</v>
      </c>
      <c r="AX3076" s="13" t="s">
        <v>69</v>
      </c>
      <c r="AY3076" s="158" t="s">
        <v>195</v>
      </c>
    </row>
    <row r="3077" spans="2:51" s="12" customFormat="1">
      <c r="B3077" s="151"/>
      <c r="D3077" s="145" t="s">
        <v>208</v>
      </c>
      <c r="E3077" s="152" t="s">
        <v>19</v>
      </c>
      <c r="F3077" s="153" t="s">
        <v>1154</v>
      </c>
      <c r="H3077" s="152" t="s">
        <v>19</v>
      </c>
      <c r="I3077" s="154"/>
      <c r="L3077" s="151"/>
      <c r="M3077" s="155"/>
      <c r="T3077" s="156"/>
      <c r="AT3077" s="152" t="s">
        <v>208</v>
      </c>
      <c r="AU3077" s="152" t="s">
        <v>78</v>
      </c>
      <c r="AV3077" s="12" t="s">
        <v>76</v>
      </c>
      <c r="AW3077" s="12" t="s">
        <v>31</v>
      </c>
      <c r="AX3077" s="12" t="s">
        <v>69</v>
      </c>
      <c r="AY3077" s="152" t="s">
        <v>195</v>
      </c>
    </row>
    <row r="3078" spans="2:51" s="13" customFormat="1">
      <c r="B3078" s="157"/>
      <c r="D3078" s="145" t="s">
        <v>208</v>
      </c>
      <c r="E3078" s="158" t="s">
        <v>19</v>
      </c>
      <c r="F3078" s="159" t="s">
        <v>481</v>
      </c>
      <c r="H3078" s="160">
        <v>1.4</v>
      </c>
      <c r="I3078" s="161"/>
      <c r="L3078" s="157"/>
      <c r="M3078" s="162"/>
      <c r="T3078" s="163"/>
      <c r="AT3078" s="158" t="s">
        <v>208</v>
      </c>
      <c r="AU3078" s="158" t="s">
        <v>78</v>
      </c>
      <c r="AV3078" s="13" t="s">
        <v>78</v>
      </c>
      <c r="AW3078" s="13" t="s">
        <v>31</v>
      </c>
      <c r="AX3078" s="13" t="s">
        <v>69</v>
      </c>
      <c r="AY3078" s="158" t="s">
        <v>195</v>
      </c>
    </row>
    <row r="3079" spans="2:51" s="12" customFormat="1">
      <c r="B3079" s="151"/>
      <c r="D3079" s="145" t="s">
        <v>208</v>
      </c>
      <c r="E3079" s="152" t="s">
        <v>19</v>
      </c>
      <c r="F3079" s="153" t="s">
        <v>1155</v>
      </c>
      <c r="H3079" s="152" t="s">
        <v>19</v>
      </c>
      <c r="I3079" s="154"/>
      <c r="L3079" s="151"/>
      <c r="M3079" s="155"/>
      <c r="T3079" s="156"/>
      <c r="AT3079" s="152" t="s">
        <v>208</v>
      </c>
      <c r="AU3079" s="152" t="s">
        <v>78</v>
      </c>
      <c r="AV3079" s="12" t="s">
        <v>76</v>
      </c>
      <c r="AW3079" s="12" t="s">
        <v>31</v>
      </c>
      <c r="AX3079" s="12" t="s">
        <v>69</v>
      </c>
      <c r="AY3079" s="152" t="s">
        <v>195</v>
      </c>
    </row>
    <row r="3080" spans="2:51" s="13" customFormat="1">
      <c r="B3080" s="157"/>
      <c r="D3080" s="145" t="s">
        <v>208</v>
      </c>
      <c r="E3080" s="158" t="s">
        <v>19</v>
      </c>
      <c r="F3080" s="159" t="s">
        <v>487</v>
      </c>
      <c r="H3080" s="160">
        <v>6.7</v>
      </c>
      <c r="I3080" s="161"/>
      <c r="L3080" s="157"/>
      <c r="M3080" s="162"/>
      <c r="T3080" s="163"/>
      <c r="AT3080" s="158" t="s">
        <v>208</v>
      </c>
      <c r="AU3080" s="158" t="s">
        <v>78</v>
      </c>
      <c r="AV3080" s="13" t="s">
        <v>78</v>
      </c>
      <c r="AW3080" s="13" t="s">
        <v>31</v>
      </c>
      <c r="AX3080" s="13" t="s">
        <v>69</v>
      </c>
      <c r="AY3080" s="158" t="s">
        <v>195</v>
      </c>
    </row>
    <row r="3081" spans="2:51" s="12" customFormat="1">
      <c r="B3081" s="151"/>
      <c r="D3081" s="145" t="s">
        <v>208</v>
      </c>
      <c r="E3081" s="152" t="s">
        <v>19</v>
      </c>
      <c r="F3081" s="153" t="s">
        <v>1157</v>
      </c>
      <c r="H3081" s="152" t="s">
        <v>19</v>
      </c>
      <c r="I3081" s="154"/>
      <c r="L3081" s="151"/>
      <c r="M3081" s="155"/>
      <c r="T3081" s="156"/>
      <c r="AT3081" s="152" t="s">
        <v>208</v>
      </c>
      <c r="AU3081" s="152" t="s">
        <v>78</v>
      </c>
      <c r="AV3081" s="12" t="s">
        <v>76</v>
      </c>
      <c r="AW3081" s="12" t="s">
        <v>31</v>
      </c>
      <c r="AX3081" s="12" t="s">
        <v>69</v>
      </c>
      <c r="AY3081" s="152" t="s">
        <v>195</v>
      </c>
    </row>
    <row r="3082" spans="2:51" s="13" customFormat="1">
      <c r="B3082" s="157"/>
      <c r="D3082" s="145" t="s">
        <v>208</v>
      </c>
      <c r="E3082" s="158" t="s">
        <v>19</v>
      </c>
      <c r="F3082" s="159" t="s">
        <v>481</v>
      </c>
      <c r="H3082" s="160">
        <v>1.4</v>
      </c>
      <c r="I3082" s="161"/>
      <c r="L3082" s="157"/>
      <c r="M3082" s="162"/>
      <c r="T3082" s="163"/>
      <c r="AT3082" s="158" t="s">
        <v>208</v>
      </c>
      <c r="AU3082" s="158" t="s">
        <v>78</v>
      </c>
      <c r="AV3082" s="13" t="s">
        <v>78</v>
      </c>
      <c r="AW3082" s="13" t="s">
        <v>31</v>
      </c>
      <c r="AX3082" s="13" t="s">
        <v>69</v>
      </c>
      <c r="AY3082" s="158" t="s">
        <v>195</v>
      </c>
    </row>
    <row r="3083" spans="2:51" s="12" customFormat="1">
      <c r="B3083" s="151"/>
      <c r="D3083" s="145" t="s">
        <v>208</v>
      </c>
      <c r="E3083" s="152" t="s">
        <v>19</v>
      </c>
      <c r="F3083" s="153" t="s">
        <v>1158</v>
      </c>
      <c r="H3083" s="152" t="s">
        <v>19</v>
      </c>
      <c r="I3083" s="154"/>
      <c r="L3083" s="151"/>
      <c r="M3083" s="155"/>
      <c r="T3083" s="156"/>
      <c r="AT3083" s="152" t="s">
        <v>208</v>
      </c>
      <c r="AU3083" s="152" t="s">
        <v>78</v>
      </c>
      <c r="AV3083" s="12" t="s">
        <v>76</v>
      </c>
      <c r="AW3083" s="12" t="s">
        <v>31</v>
      </c>
      <c r="AX3083" s="12" t="s">
        <v>69</v>
      </c>
      <c r="AY3083" s="152" t="s">
        <v>195</v>
      </c>
    </row>
    <row r="3084" spans="2:51" s="13" customFormat="1">
      <c r="B3084" s="157"/>
      <c r="D3084" s="145" t="s">
        <v>208</v>
      </c>
      <c r="E3084" s="158" t="s">
        <v>19</v>
      </c>
      <c r="F3084" s="159" t="s">
        <v>489</v>
      </c>
      <c r="H3084" s="160">
        <v>12.7</v>
      </c>
      <c r="I3084" s="161"/>
      <c r="L3084" s="157"/>
      <c r="M3084" s="162"/>
      <c r="T3084" s="163"/>
      <c r="AT3084" s="158" t="s">
        <v>208</v>
      </c>
      <c r="AU3084" s="158" t="s">
        <v>78</v>
      </c>
      <c r="AV3084" s="13" t="s">
        <v>78</v>
      </c>
      <c r="AW3084" s="13" t="s">
        <v>31</v>
      </c>
      <c r="AX3084" s="13" t="s">
        <v>69</v>
      </c>
      <c r="AY3084" s="158" t="s">
        <v>195</v>
      </c>
    </row>
    <row r="3085" spans="2:51" s="12" customFormat="1">
      <c r="B3085" s="151"/>
      <c r="D3085" s="145" t="s">
        <v>208</v>
      </c>
      <c r="E3085" s="152" t="s">
        <v>19</v>
      </c>
      <c r="F3085" s="153" t="s">
        <v>1159</v>
      </c>
      <c r="H3085" s="152" t="s">
        <v>19</v>
      </c>
      <c r="I3085" s="154"/>
      <c r="L3085" s="151"/>
      <c r="M3085" s="155"/>
      <c r="T3085" s="156"/>
      <c r="AT3085" s="152" t="s">
        <v>208</v>
      </c>
      <c r="AU3085" s="152" t="s">
        <v>78</v>
      </c>
      <c r="AV3085" s="12" t="s">
        <v>76</v>
      </c>
      <c r="AW3085" s="12" t="s">
        <v>31</v>
      </c>
      <c r="AX3085" s="12" t="s">
        <v>69</v>
      </c>
      <c r="AY3085" s="152" t="s">
        <v>195</v>
      </c>
    </row>
    <row r="3086" spans="2:51" s="13" customFormat="1">
      <c r="B3086" s="157"/>
      <c r="D3086" s="145" t="s">
        <v>208</v>
      </c>
      <c r="E3086" s="158" t="s">
        <v>19</v>
      </c>
      <c r="F3086" s="159" t="s">
        <v>461</v>
      </c>
      <c r="H3086" s="160">
        <v>8.3000000000000007</v>
      </c>
      <c r="I3086" s="161"/>
      <c r="L3086" s="157"/>
      <c r="M3086" s="162"/>
      <c r="T3086" s="163"/>
      <c r="AT3086" s="158" t="s">
        <v>208</v>
      </c>
      <c r="AU3086" s="158" t="s">
        <v>78</v>
      </c>
      <c r="AV3086" s="13" t="s">
        <v>78</v>
      </c>
      <c r="AW3086" s="13" t="s">
        <v>31</v>
      </c>
      <c r="AX3086" s="13" t="s">
        <v>69</v>
      </c>
      <c r="AY3086" s="158" t="s">
        <v>195</v>
      </c>
    </row>
    <row r="3087" spans="2:51" s="12" customFormat="1">
      <c r="B3087" s="151"/>
      <c r="D3087" s="145" t="s">
        <v>208</v>
      </c>
      <c r="E3087" s="152" t="s">
        <v>19</v>
      </c>
      <c r="F3087" s="153" t="s">
        <v>1160</v>
      </c>
      <c r="H3087" s="152" t="s">
        <v>19</v>
      </c>
      <c r="I3087" s="154"/>
      <c r="L3087" s="151"/>
      <c r="M3087" s="155"/>
      <c r="T3087" s="156"/>
      <c r="AT3087" s="152" t="s">
        <v>208</v>
      </c>
      <c r="AU3087" s="152" t="s">
        <v>78</v>
      </c>
      <c r="AV3087" s="12" t="s">
        <v>76</v>
      </c>
      <c r="AW3087" s="12" t="s">
        <v>31</v>
      </c>
      <c r="AX3087" s="12" t="s">
        <v>69</v>
      </c>
      <c r="AY3087" s="152" t="s">
        <v>195</v>
      </c>
    </row>
    <row r="3088" spans="2:51" s="13" customFormat="1">
      <c r="B3088" s="157"/>
      <c r="D3088" s="145" t="s">
        <v>208</v>
      </c>
      <c r="E3088" s="158" t="s">
        <v>19</v>
      </c>
      <c r="F3088" s="159" t="s">
        <v>490</v>
      </c>
      <c r="H3088" s="160">
        <v>8.6</v>
      </c>
      <c r="I3088" s="161"/>
      <c r="L3088" s="157"/>
      <c r="M3088" s="162"/>
      <c r="T3088" s="163"/>
      <c r="AT3088" s="158" t="s">
        <v>208</v>
      </c>
      <c r="AU3088" s="158" t="s">
        <v>78</v>
      </c>
      <c r="AV3088" s="13" t="s">
        <v>78</v>
      </c>
      <c r="AW3088" s="13" t="s">
        <v>31</v>
      </c>
      <c r="AX3088" s="13" t="s">
        <v>69</v>
      </c>
      <c r="AY3088" s="158" t="s">
        <v>195</v>
      </c>
    </row>
    <row r="3089" spans="2:51" s="12" customFormat="1">
      <c r="B3089" s="151"/>
      <c r="D3089" s="145" t="s">
        <v>208</v>
      </c>
      <c r="E3089" s="152" t="s">
        <v>19</v>
      </c>
      <c r="F3089" s="153" t="s">
        <v>1162</v>
      </c>
      <c r="H3089" s="152" t="s">
        <v>19</v>
      </c>
      <c r="I3089" s="154"/>
      <c r="L3089" s="151"/>
      <c r="M3089" s="155"/>
      <c r="T3089" s="156"/>
      <c r="AT3089" s="152" t="s">
        <v>208</v>
      </c>
      <c r="AU3089" s="152" t="s">
        <v>78</v>
      </c>
      <c r="AV3089" s="12" t="s">
        <v>76</v>
      </c>
      <c r="AW3089" s="12" t="s">
        <v>31</v>
      </c>
      <c r="AX3089" s="12" t="s">
        <v>69</v>
      </c>
      <c r="AY3089" s="152" t="s">
        <v>195</v>
      </c>
    </row>
    <row r="3090" spans="2:51" s="13" customFormat="1">
      <c r="B3090" s="157"/>
      <c r="D3090" s="145" t="s">
        <v>208</v>
      </c>
      <c r="E3090" s="158" t="s">
        <v>19</v>
      </c>
      <c r="F3090" s="159" t="s">
        <v>491</v>
      </c>
      <c r="H3090" s="160">
        <v>13.6</v>
      </c>
      <c r="I3090" s="161"/>
      <c r="L3090" s="157"/>
      <c r="M3090" s="162"/>
      <c r="T3090" s="163"/>
      <c r="AT3090" s="158" t="s">
        <v>208</v>
      </c>
      <c r="AU3090" s="158" t="s">
        <v>78</v>
      </c>
      <c r="AV3090" s="13" t="s">
        <v>78</v>
      </c>
      <c r="AW3090" s="13" t="s">
        <v>31</v>
      </c>
      <c r="AX3090" s="13" t="s">
        <v>69</v>
      </c>
      <c r="AY3090" s="158" t="s">
        <v>195</v>
      </c>
    </row>
    <row r="3091" spans="2:51" s="12" customFormat="1">
      <c r="B3091" s="151"/>
      <c r="D3091" s="145" t="s">
        <v>208</v>
      </c>
      <c r="E3091" s="152" t="s">
        <v>19</v>
      </c>
      <c r="F3091" s="153" t="s">
        <v>1163</v>
      </c>
      <c r="H3091" s="152" t="s">
        <v>19</v>
      </c>
      <c r="I3091" s="154"/>
      <c r="L3091" s="151"/>
      <c r="M3091" s="155"/>
      <c r="T3091" s="156"/>
      <c r="AT3091" s="152" t="s">
        <v>208</v>
      </c>
      <c r="AU3091" s="152" t="s">
        <v>78</v>
      </c>
      <c r="AV3091" s="12" t="s">
        <v>76</v>
      </c>
      <c r="AW3091" s="12" t="s">
        <v>31</v>
      </c>
      <c r="AX3091" s="12" t="s">
        <v>69</v>
      </c>
      <c r="AY3091" s="152" t="s">
        <v>195</v>
      </c>
    </row>
    <row r="3092" spans="2:51" s="13" customFormat="1">
      <c r="B3092" s="157"/>
      <c r="D3092" s="145" t="s">
        <v>208</v>
      </c>
      <c r="E3092" s="158" t="s">
        <v>19</v>
      </c>
      <c r="F3092" s="159" t="s">
        <v>477</v>
      </c>
      <c r="H3092" s="160">
        <v>6.6</v>
      </c>
      <c r="I3092" s="161"/>
      <c r="L3092" s="157"/>
      <c r="M3092" s="162"/>
      <c r="T3092" s="163"/>
      <c r="AT3092" s="158" t="s">
        <v>208</v>
      </c>
      <c r="AU3092" s="158" t="s">
        <v>78</v>
      </c>
      <c r="AV3092" s="13" t="s">
        <v>78</v>
      </c>
      <c r="AW3092" s="13" t="s">
        <v>31</v>
      </c>
      <c r="AX3092" s="13" t="s">
        <v>69</v>
      </c>
      <c r="AY3092" s="158" t="s">
        <v>195</v>
      </c>
    </row>
    <row r="3093" spans="2:51" s="12" customFormat="1">
      <c r="B3093" s="151"/>
      <c r="D3093" s="145" t="s">
        <v>208</v>
      </c>
      <c r="E3093" s="152" t="s">
        <v>19</v>
      </c>
      <c r="F3093" s="153" t="s">
        <v>1164</v>
      </c>
      <c r="H3093" s="152" t="s">
        <v>19</v>
      </c>
      <c r="I3093" s="154"/>
      <c r="L3093" s="151"/>
      <c r="M3093" s="155"/>
      <c r="T3093" s="156"/>
      <c r="AT3093" s="152" t="s">
        <v>208</v>
      </c>
      <c r="AU3093" s="152" t="s">
        <v>78</v>
      </c>
      <c r="AV3093" s="12" t="s">
        <v>76</v>
      </c>
      <c r="AW3093" s="12" t="s">
        <v>31</v>
      </c>
      <c r="AX3093" s="12" t="s">
        <v>69</v>
      </c>
      <c r="AY3093" s="152" t="s">
        <v>195</v>
      </c>
    </row>
    <row r="3094" spans="2:51" s="13" customFormat="1">
      <c r="B3094" s="157"/>
      <c r="D3094" s="145" t="s">
        <v>208</v>
      </c>
      <c r="E3094" s="158" t="s">
        <v>19</v>
      </c>
      <c r="F3094" s="159" t="s">
        <v>469</v>
      </c>
      <c r="H3094" s="160">
        <v>1.3</v>
      </c>
      <c r="I3094" s="161"/>
      <c r="L3094" s="157"/>
      <c r="M3094" s="162"/>
      <c r="T3094" s="163"/>
      <c r="AT3094" s="158" t="s">
        <v>208</v>
      </c>
      <c r="AU3094" s="158" t="s">
        <v>78</v>
      </c>
      <c r="AV3094" s="13" t="s">
        <v>78</v>
      </c>
      <c r="AW3094" s="13" t="s">
        <v>31</v>
      </c>
      <c r="AX3094" s="13" t="s">
        <v>69</v>
      </c>
      <c r="AY3094" s="158" t="s">
        <v>195</v>
      </c>
    </row>
    <row r="3095" spans="2:51" s="12" customFormat="1">
      <c r="B3095" s="151"/>
      <c r="D3095" s="145" t="s">
        <v>208</v>
      </c>
      <c r="E3095" s="152" t="s">
        <v>19</v>
      </c>
      <c r="F3095" s="153" t="s">
        <v>1165</v>
      </c>
      <c r="H3095" s="152" t="s">
        <v>19</v>
      </c>
      <c r="I3095" s="154"/>
      <c r="L3095" s="151"/>
      <c r="M3095" s="155"/>
      <c r="T3095" s="156"/>
      <c r="AT3095" s="152" t="s">
        <v>208</v>
      </c>
      <c r="AU3095" s="152" t="s">
        <v>78</v>
      </c>
      <c r="AV3095" s="12" t="s">
        <v>76</v>
      </c>
      <c r="AW3095" s="12" t="s">
        <v>31</v>
      </c>
      <c r="AX3095" s="12" t="s">
        <v>69</v>
      </c>
      <c r="AY3095" s="152" t="s">
        <v>195</v>
      </c>
    </row>
    <row r="3096" spans="2:51" s="13" customFormat="1">
      <c r="B3096" s="157"/>
      <c r="D3096" s="145" t="s">
        <v>208</v>
      </c>
      <c r="E3096" s="158" t="s">
        <v>19</v>
      </c>
      <c r="F3096" s="159" t="s">
        <v>487</v>
      </c>
      <c r="H3096" s="160">
        <v>6.7</v>
      </c>
      <c r="I3096" s="161"/>
      <c r="L3096" s="157"/>
      <c r="M3096" s="162"/>
      <c r="T3096" s="163"/>
      <c r="AT3096" s="158" t="s">
        <v>208</v>
      </c>
      <c r="AU3096" s="158" t="s">
        <v>78</v>
      </c>
      <c r="AV3096" s="13" t="s">
        <v>78</v>
      </c>
      <c r="AW3096" s="13" t="s">
        <v>31</v>
      </c>
      <c r="AX3096" s="13" t="s">
        <v>69</v>
      </c>
      <c r="AY3096" s="158" t="s">
        <v>195</v>
      </c>
    </row>
    <row r="3097" spans="2:51" s="12" customFormat="1">
      <c r="B3097" s="151"/>
      <c r="D3097" s="145" t="s">
        <v>208</v>
      </c>
      <c r="E3097" s="152" t="s">
        <v>19</v>
      </c>
      <c r="F3097" s="153" t="s">
        <v>1166</v>
      </c>
      <c r="H3097" s="152" t="s">
        <v>19</v>
      </c>
      <c r="I3097" s="154"/>
      <c r="L3097" s="151"/>
      <c r="M3097" s="155"/>
      <c r="T3097" s="156"/>
      <c r="AT3097" s="152" t="s">
        <v>208</v>
      </c>
      <c r="AU3097" s="152" t="s">
        <v>78</v>
      </c>
      <c r="AV3097" s="12" t="s">
        <v>76</v>
      </c>
      <c r="AW3097" s="12" t="s">
        <v>31</v>
      </c>
      <c r="AX3097" s="12" t="s">
        <v>69</v>
      </c>
      <c r="AY3097" s="152" t="s">
        <v>195</v>
      </c>
    </row>
    <row r="3098" spans="2:51" s="13" customFormat="1">
      <c r="B3098" s="157"/>
      <c r="D3098" s="145" t="s">
        <v>208</v>
      </c>
      <c r="E3098" s="158" t="s">
        <v>19</v>
      </c>
      <c r="F3098" s="159" t="s">
        <v>469</v>
      </c>
      <c r="H3098" s="160">
        <v>1.3</v>
      </c>
      <c r="I3098" s="161"/>
      <c r="L3098" s="157"/>
      <c r="M3098" s="162"/>
      <c r="T3098" s="163"/>
      <c r="AT3098" s="158" t="s">
        <v>208</v>
      </c>
      <c r="AU3098" s="158" t="s">
        <v>78</v>
      </c>
      <c r="AV3098" s="13" t="s">
        <v>78</v>
      </c>
      <c r="AW3098" s="13" t="s">
        <v>31</v>
      </c>
      <c r="AX3098" s="13" t="s">
        <v>69</v>
      </c>
      <c r="AY3098" s="158" t="s">
        <v>195</v>
      </c>
    </row>
    <row r="3099" spans="2:51" s="12" customFormat="1">
      <c r="B3099" s="151"/>
      <c r="D3099" s="145" t="s">
        <v>208</v>
      </c>
      <c r="E3099" s="152" t="s">
        <v>19</v>
      </c>
      <c r="F3099" s="153" t="s">
        <v>1167</v>
      </c>
      <c r="H3099" s="152" t="s">
        <v>19</v>
      </c>
      <c r="I3099" s="154"/>
      <c r="L3099" s="151"/>
      <c r="M3099" s="155"/>
      <c r="T3099" s="156"/>
      <c r="AT3099" s="152" t="s">
        <v>208</v>
      </c>
      <c r="AU3099" s="152" t="s">
        <v>78</v>
      </c>
      <c r="AV3099" s="12" t="s">
        <v>76</v>
      </c>
      <c r="AW3099" s="12" t="s">
        <v>31</v>
      </c>
      <c r="AX3099" s="12" t="s">
        <v>69</v>
      </c>
      <c r="AY3099" s="152" t="s">
        <v>195</v>
      </c>
    </row>
    <row r="3100" spans="2:51" s="13" customFormat="1">
      <c r="B3100" s="157"/>
      <c r="D3100" s="145" t="s">
        <v>208</v>
      </c>
      <c r="E3100" s="158" t="s">
        <v>19</v>
      </c>
      <c r="F3100" s="159" t="s">
        <v>486</v>
      </c>
      <c r="H3100" s="160">
        <v>13.7</v>
      </c>
      <c r="I3100" s="161"/>
      <c r="L3100" s="157"/>
      <c r="M3100" s="162"/>
      <c r="T3100" s="163"/>
      <c r="AT3100" s="158" t="s">
        <v>208</v>
      </c>
      <c r="AU3100" s="158" t="s">
        <v>78</v>
      </c>
      <c r="AV3100" s="13" t="s">
        <v>78</v>
      </c>
      <c r="AW3100" s="13" t="s">
        <v>31</v>
      </c>
      <c r="AX3100" s="13" t="s">
        <v>69</v>
      </c>
      <c r="AY3100" s="158" t="s">
        <v>195</v>
      </c>
    </row>
    <row r="3101" spans="2:51" s="12" customFormat="1">
      <c r="B3101" s="151"/>
      <c r="D3101" s="145" t="s">
        <v>208</v>
      </c>
      <c r="E3101" s="152" t="s">
        <v>19</v>
      </c>
      <c r="F3101" s="153" t="s">
        <v>1168</v>
      </c>
      <c r="H3101" s="152" t="s">
        <v>19</v>
      </c>
      <c r="I3101" s="154"/>
      <c r="L3101" s="151"/>
      <c r="M3101" s="155"/>
      <c r="T3101" s="156"/>
      <c r="AT3101" s="152" t="s">
        <v>208</v>
      </c>
      <c r="AU3101" s="152" t="s">
        <v>78</v>
      </c>
      <c r="AV3101" s="12" t="s">
        <v>76</v>
      </c>
      <c r="AW3101" s="12" t="s">
        <v>31</v>
      </c>
      <c r="AX3101" s="12" t="s">
        <v>69</v>
      </c>
      <c r="AY3101" s="152" t="s">
        <v>195</v>
      </c>
    </row>
    <row r="3102" spans="2:51" s="13" customFormat="1">
      <c r="B3102" s="157"/>
      <c r="D3102" s="145" t="s">
        <v>208</v>
      </c>
      <c r="E3102" s="158" t="s">
        <v>19</v>
      </c>
      <c r="F3102" s="159" t="s">
        <v>492</v>
      </c>
      <c r="H3102" s="160">
        <v>6.4</v>
      </c>
      <c r="I3102" s="161"/>
      <c r="L3102" s="157"/>
      <c r="M3102" s="162"/>
      <c r="T3102" s="163"/>
      <c r="AT3102" s="158" t="s">
        <v>208</v>
      </c>
      <c r="AU3102" s="158" t="s">
        <v>78</v>
      </c>
      <c r="AV3102" s="13" t="s">
        <v>78</v>
      </c>
      <c r="AW3102" s="13" t="s">
        <v>31</v>
      </c>
      <c r="AX3102" s="13" t="s">
        <v>69</v>
      </c>
      <c r="AY3102" s="158" t="s">
        <v>195</v>
      </c>
    </row>
    <row r="3103" spans="2:51" s="12" customFormat="1">
      <c r="B3103" s="151"/>
      <c r="D3103" s="145" t="s">
        <v>208</v>
      </c>
      <c r="E3103" s="152" t="s">
        <v>19</v>
      </c>
      <c r="F3103" s="153" t="s">
        <v>1170</v>
      </c>
      <c r="H3103" s="152" t="s">
        <v>19</v>
      </c>
      <c r="I3103" s="154"/>
      <c r="L3103" s="151"/>
      <c r="M3103" s="155"/>
      <c r="T3103" s="156"/>
      <c r="AT3103" s="152" t="s">
        <v>208</v>
      </c>
      <c r="AU3103" s="152" t="s">
        <v>78</v>
      </c>
      <c r="AV3103" s="12" t="s">
        <v>76</v>
      </c>
      <c r="AW3103" s="12" t="s">
        <v>31</v>
      </c>
      <c r="AX3103" s="12" t="s">
        <v>69</v>
      </c>
      <c r="AY3103" s="152" t="s">
        <v>195</v>
      </c>
    </row>
    <row r="3104" spans="2:51" s="13" customFormat="1">
      <c r="B3104" s="157"/>
      <c r="D3104" s="145" t="s">
        <v>208</v>
      </c>
      <c r="E3104" s="158" t="s">
        <v>19</v>
      </c>
      <c r="F3104" s="159" t="s">
        <v>484</v>
      </c>
      <c r="H3104" s="160">
        <v>1.5</v>
      </c>
      <c r="I3104" s="161"/>
      <c r="L3104" s="157"/>
      <c r="M3104" s="162"/>
      <c r="T3104" s="163"/>
      <c r="AT3104" s="158" t="s">
        <v>208</v>
      </c>
      <c r="AU3104" s="158" t="s">
        <v>78</v>
      </c>
      <c r="AV3104" s="13" t="s">
        <v>78</v>
      </c>
      <c r="AW3104" s="13" t="s">
        <v>31</v>
      </c>
      <c r="AX3104" s="13" t="s">
        <v>69</v>
      </c>
      <c r="AY3104" s="158" t="s">
        <v>195</v>
      </c>
    </row>
    <row r="3105" spans="2:51" s="12" customFormat="1">
      <c r="B3105" s="151"/>
      <c r="D3105" s="145" t="s">
        <v>208</v>
      </c>
      <c r="E3105" s="152" t="s">
        <v>19</v>
      </c>
      <c r="F3105" s="153" t="s">
        <v>1171</v>
      </c>
      <c r="H3105" s="152" t="s">
        <v>19</v>
      </c>
      <c r="I3105" s="154"/>
      <c r="L3105" s="151"/>
      <c r="M3105" s="155"/>
      <c r="T3105" s="156"/>
      <c r="AT3105" s="152" t="s">
        <v>208</v>
      </c>
      <c r="AU3105" s="152" t="s">
        <v>78</v>
      </c>
      <c r="AV3105" s="12" t="s">
        <v>76</v>
      </c>
      <c r="AW3105" s="12" t="s">
        <v>31</v>
      </c>
      <c r="AX3105" s="12" t="s">
        <v>69</v>
      </c>
      <c r="AY3105" s="152" t="s">
        <v>195</v>
      </c>
    </row>
    <row r="3106" spans="2:51" s="13" customFormat="1">
      <c r="B3106" s="157"/>
      <c r="D3106" s="145" t="s">
        <v>208</v>
      </c>
      <c r="E3106" s="158" t="s">
        <v>19</v>
      </c>
      <c r="F3106" s="159" t="s">
        <v>439</v>
      </c>
      <c r="H3106" s="160">
        <v>3.3</v>
      </c>
      <c r="I3106" s="161"/>
      <c r="L3106" s="157"/>
      <c r="M3106" s="162"/>
      <c r="T3106" s="163"/>
      <c r="AT3106" s="158" t="s">
        <v>208</v>
      </c>
      <c r="AU3106" s="158" t="s">
        <v>78</v>
      </c>
      <c r="AV3106" s="13" t="s">
        <v>78</v>
      </c>
      <c r="AW3106" s="13" t="s">
        <v>31</v>
      </c>
      <c r="AX3106" s="13" t="s">
        <v>69</v>
      </c>
      <c r="AY3106" s="158" t="s">
        <v>195</v>
      </c>
    </row>
    <row r="3107" spans="2:51" s="12" customFormat="1">
      <c r="B3107" s="151"/>
      <c r="D3107" s="145" t="s">
        <v>208</v>
      </c>
      <c r="E3107" s="152" t="s">
        <v>19</v>
      </c>
      <c r="F3107" s="153" t="s">
        <v>1173</v>
      </c>
      <c r="H3107" s="152" t="s">
        <v>19</v>
      </c>
      <c r="I3107" s="154"/>
      <c r="L3107" s="151"/>
      <c r="M3107" s="155"/>
      <c r="T3107" s="156"/>
      <c r="AT3107" s="152" t="s">
        <v>208</v>
      </c>
      <c r="AU3107" s="152" t="s">
        <v>78</v>
      </c>
      <c r="AV3107" s="12" t="s">
        <v>76</v>
      </c>
      <c r="AW3107" s="12" t="s">
        <v>31</v>
      </c>
      <c r="AX3107" s="12" t="s">
        <v>69</v>
      </c>
      <c r="AY3107" s="152" t="s">
        <v>195</v>
      </c>
    </row>
    <row r="3108" spans="2:51" s="13" customFormat="1">
      <c r="B3108" s="157"/>
      <c r="D3108" s="145" t="s">
        <v>208</v>
      </c>
      <c r="E3108" s="158" t="s">
        <v>19</v>
      </c>
      <c r="F3108" s="159" t="s">
        <v>449</v>
      </c>
      <c r="H3108" s="160">
        <v>2.5</v>
      </c>
      <c r="I3108" s="161"/>
      <c r="L3108" s="157"/>
      <c r="M3108" s="162"/>
      <c r="T3108" s="163"/>
      <c r="AT3108" s="158" t="s">
        <v>208</v>
      </c>
      <c r="AU3108" s="158" t="s">
        <v>78</v>
      </c>
      <c r="AV3108" s="13" t="s">
        <v>78</v>
      </c>
      <c r="AW3108" s="13" t="s">
        <v>31</v>
      </c>
      <c r="AX3108" s="13" t="s">
        <v>69</v>
      </c>
      <c r="AY3108" s="158" t="s">
        <v>195</v>
      </c>
    </row>
    <row r="3109" spans="2:51" s="12" customFormat="1">
      <c r="B3109" s="151"/>
      <c r="D3109" s="145" t="s">
        <v>208</v>
      </c>
      <c r="E3109" s="152" t="s">
        <v>19</v>
      </c>
      <c r="F3109" s="153" t="s">
        <v>1175</v>
      </c>
      <c r="H3109" s="152" t="s">
        <v>19</v>
      </c>
      <c r="I3109" s="154"/>
      <c r="L3109" s="151"/>
      <c r="M3109" s="155"/>
      <c r="T3109" s="156"/>
      <c r="AT3109" s="152" t="s">
        <v>208</v>
      </c>
      <c r="AU3109" s="152" t="s">
        <v>78</v>
      </c>
      <c r="AV3109" s="12" t="s">
        <v>76</v>
      </c>
      <c r="AW3109" s="12" t="s">
        <v>31</v>
      </c>
      <c r="AX3109" s="12" t="s">
        <v>69</v>
      </c>
      <c r="AY3109" s="152" t="s">
        <v>195</v>
      </c>
    </row>
    <row r="3110" spans="2:51" s="13" customFormat="1">
      <c r="B3110" s="157"/>
      <c r="D3110" s="145" t="s">
        <v>208</v>
      </c>
      <c r="E3110" s="158" t="s">
        <v>19</v>
      </c>
      <c r="F3110" s="159" t="s">
        <v>493</v>
      </c>
      <c r="H3110" s="160">
        <v>2.2999999999999998</v>
      </c>
      <c r="I3110" s="161"/>
      <c r="L3110" s="157"/>
      <c r="M3110" s="162"/>
      <c r="T3110" s="163"/>
      <c r="AT3110" s="158" t="s">
        <v>208</v>
      </c>
      <c r="AU3110" s="158" t="s">
        <v>78</v>
      </c>
      <c r="AV3110" s="13" t="s">
        <v>78</v>
      </c>
      <c r="AW3110" s="13" t="s">
        <v>31</v>
      </c>
      <c r="AX3110" s="13" t="s">
        <v>69</v>
      </c>
      <c r="AY3110" s="158" t="s">
        <v>195</v>
      </c>
    </row>
    <row r="3111" spans="2:51" s="12" customFormat="1">
      <c r="B3111" s="151"/>
      <c r="D3111" s="145" t="s">
        <v>208</v>
      </c>
      <c r="E3111" s="152" t="s">
        <v>19</v>
      </c>
      <c r="F3111" s="153" t="s">
        <v>494</v>
      </c>
      <c r="H3111" s="152" t="s">
        <v>19</v>
      </c>
      <c r="I3111" s="154"/>
      <c r="L3111" s="151"/>
      <c r="M3111" s="155"/>
      <c r="T3111" s="156"/>
      <c r="AT3111" s="152" t="s">
        <v>208</v>
      </c>
      <c r="AU3111" s="152" t="s">
        <v>78</v>
      </c>
      <c r="AV3111" s="12" t="s">
        <v>76</v>
      </c>
      <c r="AW3111" s="12" t="s">
        <v>31</v>
      </c>
      <c r="AX3111" s="12" t="s">
        <v>69</v>
      </c>
      <c r="AY3111" s="152" t="s">
        <v>195</v>
      </c>
    </row>
    <row r="3112" spans="2:51" s="12" customFormat="1">
      <c r="B3112" s="151"/>
      <c r="D3112" s="145" t="s">
        <v>208</v>
      </c>
      <c r="E3112" s="152" t="s">
        <v>19</v>
      </c>
      <c r="F3112" s="153" t="s">
        <v>1177</v>
      </c>
      <c r="H3112" s="152" t="s">
        <v>19</v>
      </c>
      <c r="I3112" s="154"/>
      <c r="L3112" s="151"/>
      <c r="M3112" s="155"/>
      <c r="T3112" s="156"/>
      <c r="AT3112" s="152" t="s">
        <v>208</v>
      </c>
      <c r="AU3112" s="152" t="s">
        <v>78</v>
      </c>
      <c r="AV3112" s="12" t="s">
        <v>76</v>
      </c>
      <c r="AW3112" s="12" t="s">
        <v>31</v>
      </c>
      <c r="AX3112" s="12" t="s">
        <v>69</v>
      </c>
      <c r="AY3112" s="152" t="s">
        <v>195</v>
      </c>
    </row>
    <row r="3113" spans="2:51" s="13" customFormat="1">
      <c r="B3113" s="157"/>
      <c r="D3113" s="145" t="s">
        <v>208</v>
      </c>
      <c r="E3113" s="158" t="s">
        <v>19</v>
      </c>
      <c r="F3113" s="159" t="s">
        <v>501</v>
      </c>
      <c r="H3113" s="160">
        <v>13.8</v>
      </c>
      <c r="I3113" s="161"/>
      <c r="L3113" s="157"/>
      <c r="M3113" s="162"/>
      <c r="T3113" s="163"/>
      <c r="AT3113" s="158" t="s">
        <v>208</v>
      </c>
      <c r="AU3113" s="158" t="s">
        <v>78</v>
      </c>
      <c r="AV3113" s="13" t="s">
        <v>78</v>
      </c>
      <c r="AW3113" s="13" t="s">
        <v>31</v>
      </c>
      <c r="AX3113" s="13" t="s">
        <v>69</v>
      </c>
      <c r="AY3113" s="158" t="s">
        <v>195</v>
      </c>
    </row>
    <row r="3114" spans="2:51" s="12" customFormat="1">
      <c r="B3114" s="151"/>
      <c r="D3114" s="145" t="s">
        <v>208</v>
      </c>
      <c r="E3114" s="152" t="s">
        <v>19</v>
      </c>
      <c r="F3114" s="153" t="s">
        <v>1179</v>
      </c>
      <c r="H3114" s="152" t="s">
        <v>19</v>
      </c>
      <c r="I3114" s="154"/>
      <c r="L3114" s="151"/>
      <c r="M3114" s="155"/>
      <c r="T3114" s="156"/>
      <c r="AT3114" s="152" t="s">
        <v>208</v>
      </c>
      <c r="AU3114" s="152" t="s">
        <v>78</v>
      </c>
      <c r="AV3114" s="12" t="s">
        <v>76</v>
      </c>
      <c r="AW3114" s="12" t="s">
        <v>31</v>
      </c>
      <c r="AX3114" s="12" t="s">
        <v>69</v>
      </c>
      <c r="AY3114" s="152" t="s">
        <v>195</v>
      </c>
    </row>
    <row r="3115" spans="2:51" s="13" customFormat="1">
      <c r="B3115" s="157"/>
      <c r="D3115" s="145" t="s">
        <v>208</v>
      </c>
      <c r="E3115" s="158" t="s">
        <v>19</v>
      </c>
      <c r="F3115" s="159" t="s">
        <v>502</v>
      </c>
      <c r="H3115" s="160">
        <v>67.3</v>
      </c>
      <c r="I3115" s="161"/>
      <c r="L3115" s="157"/>
      <c r="M3115" s="162"/>
      <c r="T3115" s="163"/>
      <c r="AT3115" s="158" t="s">
        <v>208</v>
      </c>
      <c r="AU3115" s="158" t="s">
        <v>78</v>
      </c>
      <c r="AV3115" s="13" t="s">
        <v>78</v>
      </c>
      <c r="AW3115" s="13" t="s">
        <v>31</v>
      </c>
      <c r="AX3115" s="13" t="s">
        <v>69</v>
      </c>
      <c r="AY3115" s="158" t="s">
        <v>195</v>
      </c>
    </row>
    <row r="3116" spans="2:51" s="12" customFormat="1">
      <c r="B3116" s="151"/>
      <c r="D3116" s="145" t="s">
        <v>208</v>
      </c>
      <c r="E3116" s="152" t="s">
        <v>19</v>
      </c>
      <c r="F3116" s="153" t="s">
        <v>1181</v>
      </c>
      <c r="H3116" s="152" t="s">
        <v>19</v>
      </c>
      <c r="I3116" s="154"/>
      <c r="L3116" s="151"/>
      <c r="M3116" s="155"/>
      <c r="T3116" s="156"/>
      <c r="AT3116" s="152" t="s">
        <v>208</v>
      </c>
      <c r="AU3116" s="152" t="s">
        <v>78</v>
      </c>
      <c r="AV3116" s="12" t="s">
        <v>76</v>
      </c>
      <c r="AW3116" s="12" t="s">
        <v>31</v>
      </c>
      <c r="AX3116" s="12" t="s">
        <v>69</v>
      </c>
      <c r="AY3116" s="152" t="s">
        <v>195</v>
      </c>
    </row>
    <row r="3117" spans="2:51" s="13" customFormat="1">
      <c r="B3117" s="157"/>
      <c r="D3117" s="145" t="s">
        <v>208</v>
      </c>
      <c r="E3117" s="158" t="s">
        <v>19</v>
      </c>
      <c r="F3117" s="159" t="s">
        <v>503</v>
      </c>
      <c r="H3117" s="160">
        <v>1.8</v>
      </c>
      <c r="I3117" s="161"/>
      <c r="L3117" s="157"/>
      <c r="M3117" s="162"/>
      <c r="T3117" s="163"/>
      <c r="AT3117" s="158" t="s">
        <v>208</v>
      </c>
      <c r="AU3117" s="158" t="s">
        <v>78</v>
      </c>
      <c r="AV3117" s="13" t="s">
        <v>78</v>
      </c>
      <c r="AW3117" s="13" t="s">
        <v>31</v>
      </c>
      <c r="AX3117" s="13" t="s">
        <v>69</v>
      </c>
      <c r="AY3117" s="158" t="s">
        <v>195</v>
      </c>
    </row>
    <row r="3118" spans="2:51" s="12" customFormat="1">
      <c r="B3118" s="151"/>
      <c r="D3118" s="145" t="s">
        <v>208</v>
      </c>
      <c r="E3118" s="152" t="s">
        <v>19</v>
      </c>
      <c r="F3118" s="153" t="s">
        <v>1183</v>
      </c>
      <c r="H3118" s="152" t="s">
        <v>19</v>
      </c>
      <c r="I3118" s="154"/>
      <c r="L3118" s="151"/>
      <c r="M3118" s="155"/>
      <c r="T3118" s="156"/>
      <c r="AT3118" s="152" t="s">
        <v>208</v>
      </c>
      <c r="AU3118" s="152" t="s">
        <v>78</v>
      </c>
      <c r="AV3118" s="12" t="s">
        <v>76</v>
      </c>
      <c r="AW3118" s="12" t="s">
        <v>31</v>
      </c>
      <c r="AX3118" s="12" t="s">
        <v>69</v>
      </c>
      <c r="AY3118" s="152" t="s">
        <v>195</v>
      </c>
    </row>
    <row r="3119" spans="2:51" s="13" customFormat="1">
      <c r="B3119" s="157"/>
      <c r="D3119" s="145" t="s">
        <v>208</v>
      </c>
      <c r="E3119" s="158" t="s">
        <v>19</v>
      </c>
      <c r="F3119" s="159" t="s">
        <v>78</v>
      </c>
      <c r="H3119" s="160">
        <v>2</v>
      </c>
      <c r="I3119" s="161"/>
      <c r="L3119" s="157"/>
      <c r="M3119" s="162"/>
      <c r="T3119" s="163"/>
      <c r="AT3119" s="158" t="s">
        <v>208</v>
      </c>
      <c r="AU3119" s="158" t="s">
        <v>78</v>
      </c>
      <c r="AV3119" s="13" t="s">
        <v>78</v>
      </c>
      <c r="AW3119" s="13" t="s">
        <v>31</v>
      </c>
      <c r="AX3119" s="13" t="s">
        <v>69</v>
      </c>
      <c r="AY3119" s="158" t="s">
        <v>195</v>
      </c>
    </row>
    <row r="3120" spans="2:51" s="12" customFormat="1">
      <c r="B3120" s="151"/>
      <c r="D3120" s="145" t="s">
        <v>208</v>
      </c>
      <c r="E3120" s="152" t="s">
        <v>19</v>
      </c>
      <c r="F3120" s="153" t="s">
        <v>1185</v>
      </c>
      <c r="H3120" s="152" t="s">
        <v>19</v>
      </c>
      <c r="I3120" s="154"/>
      <c r="L3120" s="151"/>
      <c r="M3120" s="155"/>
      <c r="T3120" s="156"/>
      <c r="AT3120" s="152" t="s">
        <v>208</v>
      </c>
      <c r="AU3120" s="152" t="s">
        <v>78</v>
      </c>
      <c r="AV3120" s="12" t="s">
        <v>76</v>
      </c>
      <c r="AW3120" s="12" t="s">
        <v>31</v>
      </c>
      <c r="AX3120" s="12" t="s">
        <v>69</v>
      </c>
      <c r="AY3120" s="152" t="s">
        <v>195</v>
      </c>
    </row>
    <row r="3121" spans="2:51" s="13" customFormat="1">
      <c r="B3121" s="157"/>
      <c r="D3121" s="145" t="s">
        <v>208</v>
      </c>
      <c r="E3121" s="158" t="s">
        <v>19</v>
      </c>
      <c r="F3121" s="159" t="s">
        <v>504</v>
      </c>
      <c r="H3121" s="160">
        <v>15.9</v>
      </c>
      <c r="I3121" s="161"/>
      <c r="L3121" s="157"/>
      <c r="M3121" s="162"/>
      <c r="T3121" s="163"/>
      <c r="AT3121" s="158" t="s">
        <v>208</v>
      </c>
      <c r="AU3121" s="158" t="s">
        <v>78</v>
      </c>
      <c r="AV3121" s="13" t="s">
        <v>78</v>
      </c>
      <c r="AW3121" s="13" t="s">
        <v>31</v>
      </c>
      <c r="AX3121" s="13" t="s">
        <v>69</v>
      </c>
      <c r="AY3121" s="158" t="s">
        <v>195</v>
      </c>
    </row>
    <row r="3122" spans="2:51" s="12" customFormat="1">
      <c r="B3122" s="151"/>
      <c r="D3122" s="145" t="s">
        <v>208</v>
      </c>
      <c r="E3122" s="152" t="s">
        <v>19</v>
      </c>
      <c r="F3122" s="153" t="s">
        <v>1187</v>
      </c>
      <c r="H3122" s="152" t="s">
        <v>19</v>
      </c>
      <c r="I3122" s="154"/>
      <c r="L3122" s="151"/>
      <c r="M3122" s="155"/>
      <c r="T3122" s="156"/>
      <c r="AT3122" s="152" t="s">
        <v>208</v>
      </c>
      <c r="AU3122" s="152" t="s">
        <v>78</v>
      </c>
      <c r="AV3122" s="12" t="s">
        <v>76</v>
      </c>
      <c r="AW3122" s="12" t="s">
        <v>31</v>
      </c>
      <c r="AX3122" s="12" t="s">
        <v>69</v>
      </c>
      <c r="AY3122" s="152" t="s">
        <v>195</v>
      </c>
    </row>
    <row r="3123" spans="2:51" s="13" customFormat="1">
      <c r="B3123" s="157"/>
      <c r="D3123" s="145" t="s">
        <v>208</v>
      </c>
      <c r="E3123" s="158" t="s">
        <v>19</v>
      </c>
      <c r="F3123" s="159" t="s">
        <v>492</v>
      </c>
      <c r="H3123" s="160">
        <v>6.4</v>
      </c>
      <c r="I3123" s="161"/>
      <c r="L3123" s="157"/>
      <c r="M3123" s="162"/>
      <c r="T3123" s="163"/>
      <c r="AT3123" s="158" t="s">
        <v>208</v>
      </c>
      <c r="AU3123" s="158" t="s">
        <v>78</v>
      </c>
      <c r="AV3123" s="13" t="s">
        <v>78</v>
      </c>
      <c r="AW3123" s="13" t="s">
        <v>31</v>
      </c>
      <c r="AX3123" s="13" t="s">
        <v>69</v>
      </c>
      <c r="AY3123" s="158" t="s">
        <v>195</v>
      </c>
    </row>
    <row r="3124" spans="2:51" s="12" customFormat="1">
      <c r="B3124" s="151"/>
      <c r="D3124" s="145" t="s">
        <v>208</v>
      </c>
      <c r="E3124" s="152" t="s">
        <v>19</v>
      </c>
      <c r="F3124" s="153" t="s">
        <v>1188</v>
      </c>
      <c r="H3124" s="152" t="s">
        <v>19</v>
      </c>
      <c r="I3124" s="154"/>
      <c r="L3124" s="151"/>
      <c r="M3124" s="155"/>
      <c r="T3124" s="156"/>
      <c r="AT3124" s="152" t="s">
        <v>208</v>
      </c>
      <c r="AU3124" s="152" t="s">
        <v>78</v>
      </c>
      <c r="AV3124" s="12" t="s">
        <v>76</v>
      </c>
      <c r="AW3124" s="12" t="s">
        <v>31</v>
      </c>
      <c r="AX3124" s="12" t="s">
        <v>69</v>
      </c>
      <c r="AY3124" s="152" t="s">
        <v>195</v>
      </c>
    </row>
    <row r="3125" spans="2:51" s="13" customFormat="1">
      <c r="B3125" s="157"/>
      <c r="D3125" s="145" t="s">
        <v>208</v>
      </c>
      <c r="E3125" s="158" t="s">
        <v>19</v>
      </c>
      <c r="F3125" s="159" t="s">
        <v>481</v>
      </c>
      <c r="H3125" s="160">
        <v>1.4</v>
      </c>
      <c r="I3125" s="161"/>
      <c r="L3125" s="157"/>
      <c r="M3125" s="162"/>
      <c r="T3125" s="163"/>
      <c r="AT3125" s="158" t="s">
        <v>208</v>
      </c>
      <c r="AU3125" s="158" t="s">
        <v>78</v>
      </c>
      <c r="AV3125" s="13" t="s">
        <v>78</v>
      </c>
      <c r="AW3125" s="13" t="s">
        <v>31</v>
      </c>
      <c r="AX3125" s="13" t="s">
        <v>69</v>
      </c>
      <c r="AY3125" s="158" t="s">
        <v>195</v>
      </c>
    </row>
    <row r="3126" spans="2:51" s="12" customFormat="1">
      <c r="B3126" s="151"/>
      <c r="D3126" s="145" t="s">
        <v>208</v>
      </c>
      <c r="E3126" s="152" t="s">
        <v>19</v>
      </c>
      <c r="F3126" s="153" t="s">
        <v>1189</v>
      </c>
      <c r="H3126" s="152" t="s">
        <v>19</v>
      </c>
      <c r="I3126" s="154"/>
      <c r="L3126" s="151"/>
      <c r="M3126" s="155"/>
      <c r="T3126" s="156"/>
      <c r="AT3126" s="152" t="s">
        <v>208</v>
      </c>
      <c r="AU3126" s="152" t="s">
        <v>78</v>
      </c>
      <c r="AV3126" s="12" t="s">
        <v>76</v>
      </c>
      <c r="AW3126" s="12" t="s">
        <v>31</v>
      </c>
      <c r="AX3126" s="12" t="s">
        <v>69</v>
      </c>
      <c r="AY3126" s="152" t="s">
        <v>195</v>
      </c>
    </row>
    <row r="3127" spans="2:51" s="13" customFormat="1">
      <c r="B3127" s="157"/>
      <c r="D3127" s="145" t="s">
        <v>208</v>
      </c>
      <c r="E3127" s="158" t="s">
        <v>19</v>
      </c>
      <c r="F3127" s="159" t="s">
        <v>506</v>
      </c>
      <c r="H3127" s="160">
        <v>7.8</v>
      </c>
      <c r="I3127" s="161"/>
      <c r="L3127" s="157"/>
      <c r="M3127" s="162"/>
      <c r="T3127" s="163"/>
      <c r="AT3127" s="158" t="s">
        <v>208</v>
      </c>
      <c r="AU3127" s="158" t="s">
        <v>78</v>
      </c>
      <c r="AV3127" s="13" t="s">
        <v>78</v>
      </c>
      <c r="AW3127" s="13" t="s">
        <v>31</v>
      </c>
      <c r="AX3127" s="13" t="s">
        <v>69</v>
      </c>
      <c r="AY3127" s="158" t="s">
        <v>195</v>
      </c>
    </row>
    <row r="3128" spans="2:51" s="12" customFormat="1">
      <c r="B3128" s="151"/>
      <c r="D3128" s="145" t="s">
        <v>208</v>
      </c>
      <c r="E3128" s="152" t="s">
        <v>19</v>
      </c>
      <c r="F3128" s="153" t="s">
        <v>1191</v>
      </c>
      <c r="H3128" s="152" t="s">
        <v>19</v>
      </c>
      <c r="I3128" s="154"/>
      <c r="L3128" s="151"/>
      <c r="M3128" s="155"/>
      <c r="T3128" s="156"/>
      <c r="AT3128" s="152" t="s">
        <v>208</v>
      </c>
      <c r="AU3128" s="152" t="s">
        <v>78</v>
      </c>
      <c r="AV3128" s="12" t="s">
        <v>76</v>
      </c>
      <c r="AW3128" s="12" t="s">
        <v>31</v>
      </c>
      <c r="AX3128" s="12" t="s">
        <v>69</v>
      </c>
      <c r="AY3128" s="152" t="s">
        <v>195</v>
      </c>
    </row>
    <row r="3129" spans="2:51" s="13" customFormat="1">
      <c r="B3129" s="157"/>
      <c r="D3129" s="145" t="s">
        <v>208</v>
      </c>
      <c r="E3129" s="158" t="s">
        <v>19</v>
      </c>
      <c r="F3129" s="159" t="s">
        <v>507</v>
      </c>
      <c r="H3129" s="160">
        <v>7.1</v>
      </c>
      <c r="I3129" s="161"/>
      <c r="L3129" s="157"/>
      <c r="M3129" s="162"/>
      <c r="T3129" s="163"/>
      <c r="AT3129" s="158" t="s">
        <v>208</v>
      </c>
      <c r="AU3129" s="158" t="s">
        <v>78</v>
      </c>
      <c r="AV3129" s="13" t="s">
        <v>78</v>
      </c>
      <c r="AW3129" s="13" t="s">
        <v>31</v>
      </c>
      <c r="AX3129" s="13" t="s">
        <v>69</v>
      </c>
      <c r="AY3129" s="158" t="s">
        <v>195</v>
      </c>
    </row>
    <row r="3130" spans="2:51" s="12" customFormat="1">
      <c r="B3130" s="151"/>
      <c r="D3130" s="145" t="s">
        <v>208</v>
      </c>
      <c r="E3130" s="152" t="s">
        <v>19</v>
      </c>
      <c r="F3130" s="153" t="s">
        <v>1193</v>
      </c>
      <c r="H3130" s="152" t="s">
        <v>19</v>
      </c>
      <c r="I3130" s="154"/>
      <c r="L3130" s="151"/>
      <c r="M3130" s="155"/>
      <c r="T3130" s="156"/>
      <c r="AT3130" s="152" t="s">
        <v>208</v>
      </c>
      <c r="AU3130" s="152" t="s">
        <v>78</v>
      </c>
      <c r="AV3130" s="12" t="s">
        <v>76</v>
      </c>
      <c r="AW3130" s="12" t="s">
        <v>31</v>
      </c>
      <c r="AX3130" s="12" t="s">
        <v>69</v>
      </c>
      <c r="AY3130" s="152" t="s">
        <v>195</v>
      </c>
    </row>
    <row r="3131" spans="2:51" s="13" customFormat="1">
      <c r="B3131" s="157"/>
      <c r="D3131" s="145" t="s">
        <v>208</v>
      </c>
      <c r="E3131" s="158" t="s">
        <v>19</v>
      </c>
      <c r="F3131" s="159" t="s">
        <v>506</v>
      </c>
      <c r="H3131" s="160">
        <v>7.8</v>
      </c>
      <c r="I3131" s="161"/>
      <c r="L3131" s="157"/>
      <c r="M3131" s="162"/>
      <c r="T3131" s="163"/>
      <c r="AT3131" s="158" t="s">
        <v>208</v>
      </c>
      <c r="AU3131" s="158" t="s">
        <v>78</v>
      </c>
      <c r="AV3131" s="13" t="s">
        <v>78</v>
      </c>
      <c r="AW3131" s="13" t="s">
        <v>31</v>
      </c>
      <c r="AX3131" s="13" t="s">
        <v>69</v>
      </c>
      <c r="AY3131" s="158" t="s">
        <v>195</v>
      </c>
    </row>
    <row r="3132" spans="2:51" s="12" customFormat="1">
      <c r="B3132" s="151"/>
      <c r="D3132" s="145" t="s">
        <v>208</v>
      </c>
      <c r="E3132" s="152" t="s">
        <v>19</v>
      </c>
      <c r="F3132" s="153" t="s">
        <v>1194</v>
      </c>
      <c r="H3132" s="152" t="s">
        <v>19</v>
      </c>
      <c r="I3132" s="154"/>
      <c r="L3132" s="151"/>
      <c r="M3132" s="155"/>
      <c r="T3132" s="156"/>
      <c r="AT3132" s="152" t="s">
        <v>208</v>
      </c>
      <c r="AU3132" s="152" t="s">
        <v>78</v>
      </c>
      <c r="AV3132" s="12" t="s">
        <v>76</v>
      </c>
      <c r="AW3132" s="12" t="s">
        <v>31</v>
      </c>
      <c r="AX3132" s="12" t="s">
        <v>69</v>
      </c>
      <c r="AY3132" s="152" t="s">
        <v>195</v>
      </c>
    </row>
    <row r="3133" spans="2:51" s="13" customFormat="1">
      <c r="B3133" s="157"/>
      <c r="D3133" s="145" t="s">
        <v>208</v>
      </c>
      <c r="E3133" s="158" t="s">
        <v>19</v>
      </c>
      <c r="F3133" s="159" t="s">
        <v>2155</v>
      </c>
      <c r="H3133" s="160">
        <v>4</v>
      </c>
      <c r="I3133" s="161"/>
      <c r="L3133" s="157"/>
      <c r="M3133" s="162"/>
      <c r="T3133" s="163"/>
      <c r="AT3133" s="158" t="s">
        <v>208</v>
      </c>
      <c r="AU3133" s="158" t="s">
        <v>78</v>
      </c>
      <c r="AV3133" s="13" t="s">
        <v>78</v>
      </c>
      <c r="AW3133" s="13" t="s">
        <v>31</v>
      </c>
      <c r="AX3133" s="13" t="s">
        <v>69</v>
      </c>
      <c r="AY3133" s="158" t="s">
        <v>195</v>
      </c>
    </row>
    <row r="3134" spans="2:51" s="12" customFormat="1">
      <c r="B3134" s="151"/>
      <c r="D3134" s="145" t="s">
        <v>208</v>
      </c>
      <c r="E3134" s="152" t="s">
        <v>19</v>
      </c>
      <c r="F3134" s="153" t="s">
        <v>1196</v>
      </c>
      <c r="H3134" s="152" t="s">
        <v>19</v>
      </c>
      <c r="I3134" s="154"/>
      <c r="L3134" s="151"/>
      <c r="M3134" s="155"/>
      <c r="T3134" s="156"/>
      <c r="AT3134" s="152" t="s">
        <v>208</v>
      </c>
      <c r="AU3134" s="152" t="s">
        <v>78</v>
      </c>
      <c r="AV3134" s="12" t="s">
        <v>76</v>
      </c>
      <c r="AW3134" s="12" t="s">
        <v>31</v>
      </c>
      <c r="AX3134" s="12" t="s">
        <v>69</v>
      </c>
      <c r="AY3134" s="152" t="s">
        <v>195</v>
      </c>
    </row>
    <row r="3135" spans="2:51" s="13" customFormat="1">
      <c r="B3135" s="157"/>
      <c r="D3135" s="145" t="s">
        <v>208</v>
      </c>
      <c r="E3135" s="158" t="s">
        <v>19</v>
      </c>
      <c r="F3135" s="159" t="s">
        <v>475</v>
      </c>
      <c r="H3135" s="160">
        <v>8.4</v>
      </c>
      <c r="I3135" s="161"/>
      <c r="L3135" s="157"/>
      <c r="M3135" s="162"/>
      <c r="T3135" s="163"/>
      <c r="AT3135" s="158" t="s">
        <v>208</v>
      </c>
      <c r="AU3135" s="158" t="s">
        <v>78</v>
      </c>
      <c r="AV3135" s="13" t="s">
        <v>78</v>
      </c>
      <c r="AW3135" s="13" t="s">
        <v>31</v>
      </c>
      <c r="AX3135" s="13" t="s">
        <v>69</v>
      </c>
      <c r="AY3135" s="158" t="s">
        <v>195</v>
      </c>
    </row>
    <row r="3136" spans="2:51" s="12" customFormat="1">
      <c r="B3136" s="151"/>
      <c r="D3136" s="145" t="s">
        <v>208</v>
      </c>
      <c r="E3136" s="152" t="s">
        <v>19</v>
      </c>
      <c r="F3136" s="153" t="s">
        <v>1197</v>
      </c>
      <c r="H3136" s="152" t="s">
        <v>19</v>
      </c>
      <c r="I3136" s="154"/>
      <c r="L3136" s="151"/>
      <c r="M3136" s="155"/>
      <c r="T3136" s="156"/>
      <c r="AT3136" s="152" t="s">
        <v>208</v>
      </c>
      <c r="AU3136" s="152" t="s">
        <v>78</v>
      </c>
      <c r="AV3136" s="12" t="s">
        <v>76</v>
      </c>
      <c r="AW3136" s="12" t="s">
        <v>31</v>
      </c>
      <c r="AX3136" s="12" t="s">
        <v>69</v>
      </c>
      <c r="AY3136" s="152" t="s">
        <v>195</v>
      </c>
    </row>
    <row r="3137" spans="2:51" s="13" customFormat="1">
      <c r="B3137" s="157"/>
      <c r="D3137" s="145" t="s">
        <v>208</v>
      </c>
      <c r="E3137" s="158" t="s">
        <v>19</v>
      </c>
      <c r="F3137" s="159" t="s">
        <v>506</v>
      </c>
      <c r="H3137" s="160">
        <v>7.8</v>
      </c>
      <c r="I3137" s="161"/>
      <c r="L3137" s="157"/>
      <c r="M3137" s="162"/>
      <c r="T3137" s="163"/>
      <c r="AT3137" s="158" t="s">
        <v>208</v>
      </c>
      <c r="AU3137" s="158" t="s">
        <v>78</v>
      </c>
      <c r="AV3137" s="13" t="s">
        <v>78</v>
      </c>
      <c r="AW3137" s="13" t="s">
        <v>31</v>
      </c>
      <c r="AX3137" s="13" t="s">
        <v>69</v>
      </c>
      <c r="AY3137" s="158" t="s">
        <v>195</v>
      </c>
    </row>
    <row r="3138" spans="2:51" s="12" customFormat="1">
      <c r="B3138" s="151"/>
      <c r="D3138" s="145" t="s">
        <v>208</v>
      </c>
      <c r="E3138" s="152" t="s">
        <v>19</v>
      </c>
      <c r="F3138" s="153" t="s">
        <v>1198</v>
      </c>
      <c r="H3138" s="152" t="s">
        <v>19</v>
      </c>
      <c r="I3138" s="154"/>
      <c r="L3138" s="151"/>
      <c r="M3138" s="155"/>
      <c r="T3138" s="156"/>
      <c r="AT3138" s="152" t="s">
        <v>208</v>
      </c>
      <c r="AU3138" s="152" t="s">
        <v>78</v>
      </c>
      <c r="AV3138" s="12" t="s">
        <v>76</v>
      </c>
      <c r="AW3138" s="12" t="s">
        <v>31</v>
      </c>
      <c r="AX3138" s="12" t="s">
        <v>69</v>
      </c>
      <c r="AY3138" s="152" t="s">
        <v>195</v>
      </c>
    </row>
    <row r="3139" spans="2:51" s="13" customFormat="1">
      <c r="B3139" s="157"/>
      <c r="D3139" s="145" t="s">
        <v>208</v>
      </c>
      <c r="E3139" s="158" t="s">
        <v>19</v>
      </c>
      <c r="F3139" s="159" t="s">
        <v>506</v>
      </c>
      <c r="H3139" s="160">
        <v>7.8</v>
      </c>
      <c r="I3139" s="161"/>
      <c r="L3139" s="157"/>
      <c r="M3139" s="162"/>
      <c r="T3139" s="163"/>
      <c r="AT3139" s="158" t="s">
        <v>208</v>
      </c>
      <c r="AU3139" s="158" t="s">
        <v>78</v>
      </c>
      <c r="AV3139" s="13" t="s">
        <v>78</v>
      </c>
      <c r="AW3139" s="13" t="s">
        <v>31</v>
      </c>
      <c r="AX3139" s="13" t="s">
        <v>69</v>
      </c>
      <c r="AY3139" s="158" t="s">
        <v>195</v>
      </c>
    </row>
    <row r="3140" spans="2:51" s="12" customFormat="1">
      <c r="B3140" s="151"/>
      <c r="D3140" s="145" t="s">
        <v>208</v>
      </c>
      <c r="E3140" s="152" t="s">
        <v>19</v>
      </c>
      <c r="F3140" s="153" t="s">
        <v>1199</v>
      </c>
      <c r="H3140" s="152" t="s">
        <v>19</v>
      </c>
      <c r="I3140" s="154"/>
      <c r="L3140" s="151"/>
      <c r="M3140" s="155"/>
      <c r="T3140" s="156"/>
      <c r="AT3140" s="152" t="s">
        <v>208</v>
      </c>
      <c r="AU3140" s="152" t="s">
        <v>78</v>
      </c>
      <c r="AV3140" s="12" t="s">
        <v>76</v>
      </c>
      <c r="AW3140" s="12" t="s">
        <v>31</v>
      </c>
      <c r="AX3140" s="12" t="s">
        <v>69</v>
      </c>
      <c r="AY3140" s="152" t="s">
        <v>195</v>
      </c>
    </row>
    <row r="3141" spans="2:51" s="13" customFormat="1">
      <c r="B3141" s="157"/>
      <c r="D3141" s="145" t="s">
        <v>208</v>
      </c>
      <c r="E3141" s="158" t="s">
        <v>19</v>
      </c>
      <c r="F3141" s="159" t="s">
        <v>506</v>
      </c>
      <c r="H3141" s="160">
        <v>7.8</v>
      </c>
      <c r="I3141" s="161"/>
      <c r="L3141" s="157"/>
      <c r="M3141" s="162"/>
      <c r="T3141" s="163"/>
      <c r="AT3141" s="158" t="s">
        <v>208</v>
      </c>
      <c r="AU3141" s="158" t="s">
        <v>78</v>
      </c>
      <c r="AV3141" s="13" t="s">
        <v>78</v>
      </c>
      <c r="AW3141" s="13" t="s">
        <v>31</v>
      </c>
      <c r="AX3141" s="13" t="s">
        <v>69</v>
      </c>
      <c r="AY3141" s="158" t="s">
        <v>195</v>
      </c>
    </row>
    <row r="3142" spans="2:51" s="12" customFormat="1">
      <c r="B3142" s="151"/>
      <c r="D3142" s="145" t="s">
        <v>208</v>
      </c>
      <c r="E3142" s="152" t="s">
        <v>19</v>
      </c>
      <c r="F3142" s="153" t="s">
        <v>1200</v>
      </c>
      <c r="H3142" s="152" t="s">
        <v>19</v>
      </c>
      <c r="I3142" s="154"/>
      <c r="L3142" s="151"/>
      <c r="M3142" s="155"/>
      <c r="T3142" s="156"/>
      <c r="AT3142" s="152" t="s">
        <v>208</v>
      </c>
      <c r="AU3142" s="152" t="s">
        <v>78</v>
      </c>
      <c r="AV3142" s="12" t="s">
        <v>76</v>
      </c>
      <c r="AW3142" s="12" t="s">
        <v>31</v>
      </c>
      <c r="AX3142" s="12" t="s">
        <v>69</v>
      </c>
      <c r="AY3142" s="152" t="s">
        <v>195</v>
      </c>
    </row>
    <row r="3143" spans="2:51" s="13" customFormat="1">
      <c r="B3143" s="157"/>
      <c r="D3143" s="145" t="s">
        <v>208</v>
      </c>
      <c r="E3143" s="158" t="s">
        <v>19</v>
      </c>
      <c r="F3143" s="159" t="s">
        <v>506</v>
      </c>
      <c r="H3143" s="160">
        <v>7.8</v>
      </c>
      <c r="I3143" s="161"/>
      <c r="L3143" s="157"/>
      <c r="M3143" s="162"/>
      <c r="T3143" s="163"/>
      <c r="AT3143" s="158" t="s">
        <v>208</v>
      </c>
      <c r="AU3143" s="158" t="s">
        <v>78</v>
      </c>
      <c r="AV3143" s="13" t="s">
        <v>78</v>
      </c>
      <c r="AW3143" s="13" t="s">
        <v>31</v>
      </c>
      <c r="AX3143" s="13" t="s">
        <v>69</v>
      </c>
      <c r="AY3143" s="158" t="s">
        <v>195</v>
      </c>
    </row>
    <row r="3144" spans="2:51" s="12" customFormat="1">
      <c r="B3144" s="151"/>
      <c r="D3144" s="145" t="s">
        <v>208</v>
      </c>
      <c r="E3144" s="152" t="s">
        <v>19</v>
      </c>
      <c r="F3144" s="153" t="s">
        <v>1201</v>
      </c>
      <c r="H3144" s="152" t="s">
        <v>19</v>
      </c>
      <c r="I3144" s="154"/>
      <c r="L3144" s="151"/>
      <c r="M3144" s="155"/>
      <c r="T3144" s="156"/>
      <c r="AT3144" s="152" t="s">
        <v>208</v>
      </c>
      <c r="AU3144" s="152" t="s">
        <v>78</v>
      </c>
      <c r="AV3144" s="12" t="s">
        <v>76</v>
      </c>
      <c r="AW3144" s="12" t="s">
        <v>31</v>
      </c>
      <c r="AX3144" s="12" t="s">
        <v>69</v>
      </c>
      <c r="AY3144" s="152" t="s">
        <v>195</v>
      </c>
    </row>
    <row r="3145" spans="2:51" s="13" customFormat="1">
      <c r="B3145" s="157"/>
      <c r="D3145" s="145" t="s">
        <v>208</v>
      </c>
      <c r="E3145" s="158" t="s">
        <v>19</v>
      </c>
      <c r="F3145" s="159" t="s">
        <v>478</v>
      </c>
      <c r="H3145" s="160">
        <v>6.5</v>
      </c>
      <c r="I3145" s="161"/>
      <c r="L3145" s="157"/>
      <c r="M3145" s="162"/>
      <c r="T3145" s="163"/>
      <c r="AT3145" s="158" t="s">
        <v>208</v>
      </c>
      <c r="AU3145" s="158" t="s">
        <v>78</v>
      </c>
      <c r="AV3145" s="13" t="s">
        <v>78</v>
      </c>
      <c r="AW3145" s="13" t="s">
        <v>31</v>
      </c>
      <c r="AX3145" s="13" t="s">
        <v>69</v>
      </c>
      <c r="AY3145" s="158" t="s">
        <v>195</v>
      </c>
    </row>
    <row r="3146" spans="2:51" s="12" customFormat="1">
      <c r="B3146" s="151"/>
      <c r="D3146" s="145" t="s">
        <v>208</v>
      </c>
      <c r="E3146" s="152" t="s">
        <v>19</v>
      </c>
      <c r="F3146" s="153" t="s">
        <v>1203</v>
      </c>
      <c r="H3146" s="152" t="s">
        <v>19</v>
      </c>
      <c r="I3146" s="154"/>
      <c r="L3146" s="151"/>
      <c r="M3146" s="155"/>
      <c r="T3146" s="156"/>
      <c r="AT3146" s="152" t="s">
        <v>208</v>
      </c>
      <c r="AU3146" s="152" t="s">
        <v>78</v>
      </c>
      <c r="AV3146" s="12" t="s">
        <v>76</v>
      </c>
      <c r="AW3146" s="12" t="s">
        <v>31</v>
      </c>
      <c r="AX3146" s="12" t="s">
        <v>69</v>
      </c>
      <c r="AY3146" s="152" t="s">
        <v>195</v>
      </c>
    </row>
    <row r="3147" spans="2:51" s="13" customFormat="1">
      <c r="B3147" s="157"/>
      <c r="D3147" s="145" t="s">
        <v>208</v>
      </c>
      <c r="E3147" s="158" t="s">
        <v>19</v>
      </c>
      <c r="F3147" s="159" t="s">
        <v>481</v>
      </c>
      <c r="H3147" s="160">
        <v>1.4</v>
      </c>
      <c r="I3147" s="161"/>
      <c r="L3147" s="157"/>
      <c r="M3147" s="162"/>
      <c r="T3147" s="163"/>
      <c r="AT3147" s="158" t="s">
        <v>208</v>
      </c>
      <c r="AU3147" s="158" t="s">
        <v>78</v>
      </c>
      <c r="AV3147" s="13" t="s">
        <v>78</v>
      </c>
      <c r="AW3147" s="13" t="s">
        <v>31</v>
      </c>
      <c r="AX3147" s="13" t="s">
        <v>69</v>
      </c>
      <c r="AY3147" s="158" t="s">
        <v>195</v>
      </c>
    </row>
    <row r="3148" spans="2:51" s="12" customFormat="1">
      <c r="B3148" s="151"/>
      <c r="D3148" s="145" t="s">
        <v>208</v>
      </c>
      <c r="E3148" s="152" t="s">
        <v>19</v>
      </c>
      <c r="F3148" s="153" t="s">
        <v>1204</v>
      </c>
      <c r="H3148" s="152" t="s">
        <v>19</v>
      </c>
      <c r="I3148" s="154"/>
      <c r="L3148" s="151"/>
      <c r="M3148" s="155"/>
      <c r="T3148" s="156"/>
      <c r="AT3148" s="152" t="s">
        <v>208</v>
      </c>
      <c r="AU3148" s="152" t="s">
        <v>78</v>
      </c>
      <c r="AV3148" s="12" t="s">
        <v>76</v>
      </c>
      <c r="AW3148" s="12" t="s">
        <v>31</v>
      </c>
      <c r="AX3148" s="12" t="s">
        <v>69</v>
      </c>
      <c r="AY3148" s="152" t="s">
        <v>195</v>
      </c>
    </row>
    <row r="3149" spans="2:51" s="13" customFormat="1">
      <c r="B3149" s="157"/>
      <c r="D3149" s="145" t="s">
        <v>208</v>
      </c>
      <c r="E3149" s="158" t="s">
        <v>19</v>
      </c>
      <c r="F3149" s="159" t="s">
        <v>500</v>
      </c>
      <c r="H3149" s="160">
        <v>3.2</v>
      </c>
      <c r="I3149" s="161"/>
      <c r="L3149" s="157"/>
      <c r="M3149" s="162"/>
      <c r="T3149" s="163"/>
      <c r="AT3149" s="158" t="s">
        <v>208</v>
      </c>
      <c r="AU3149" s="158" t="s">
        <v>78</v>
      </c>
      <c r="AV3149" s="13" t="s">
        <v>78</v>
      </c>
      <c r="AW3149" s="13" t="s">
        <v>31</v>
      </c>
      <c r="AX3149" s="13" t="s">
        <v>69</v>
      </c>
      <c r="AY3149" s="158" t="s">
        <v>195</v>
      </c>
    </row>
    <row r="3150" spans="2:51" s="12" customFormat="1">
      <c r="B3150" s="151"/>
      <c r="D3150" s="145" t="s">
        <v>208</v>
      </c>
      <c r="E3150" s="152" t="s">
        <v>19</v>
      </c>
      <c r="F3150" s="153" t="s">
        <v>1205</v>
      </c>
      <c r="H3150" s="152" t="s">
        <v>19</v>
      </c>
      <c r="I3150" s="154"/>
      <c r="L3150" s="151"/>
      <c r="M3150" s="155"/>
      <c r="T3150" s="156"/>
      <c r="AT3150" s="152" t="s">
        <v>208</v>
      </c>
      <c r="AU3150" s="152" t="s">
        <v>78</v>
      </c>
      <c r="AV3150" s="12" t="s">
        <v>76</v>
      </c>
      <c r="AW3150" s="12" t="s">
        <v>31</v>
      </c>
      <c r="AX3150" s="12" t="s">
        <v>69</v>
      </c>
      <c r="AY3150" s="152" t="s">
        <v>195</v>
      </c>
    </row>
    <row r="3151" spans="2:51" s="13" customFormat="1">
      <c r="B3151" s="157"/>
      <c r="D3151" s="145" t="s">
        <v>208</v>
      </c>
      <c r="E3151" s="158" t="s">
        <v>19</v>
      </c>
      <c r="F3151" s="159" t="s">
        <v>493</v>
      </c>
      <c r="H3151" s="160">
        <v>2.2999999999999998</v>
      </c>
      <c r="I3151" s="161"/>
      <c r="L3151" s="157"/>
      <c r="M3151" s="162"/>
      <c r="T3151" s="163"/>
      <c r="AT3151" s="158" t="s">
        <v>208</v>
      </c>
      <c r="AU3151" s="158" t="s">
        <v>78</v>
      </c>
      <c r="AV3151" s="13" t="s">
        <v>78</v>
      </c>
      <c r="AW3151" s="13" t="s">
        <v>31</v>
      </c>
      <c r="AX3151" s="13" t="s">
        <v>69</v>
      </c>
      <c r="AY3151" s="158" t="s">
        <v>195</v>
      </c>
    </row>
    <row r="3152" spans="2:51" s="12" customFormat="1">
      <c r="B3152" s="151"/>
      <c r="D3152" s="145" t="s">
        <v>208</v>
      </c>
      <c r="E3152" s="152" t="s">
        <v>19</v>
      </c>
      <c r="F3152" s="153" t="s">
        <v>513</v>
      </c>
      <c r="H3152" s="152" t="s">
        <v>19</v>
      </c>
      <c r="I3152" s="154"/>
      <c r="L3152" s="151"/>
      <c r="M3152" s="155"/>
      <c r="T3152" s="156"/>
      <c r="AT3152" s="152" t="s">
        <v>208</v>
      </c>
      <c r="AU3152" s="152" t="s">
        <v>78</v>
      </c>
      <c r="AV3152" s="12" t="s">
        <v>76</v>
      </c>
      <c r="AW3152" s="12" t="s">
        <v>31</v>
      </c>
      <c r="AX3152" s="12" t="s">
        <v>69</v>
      </c>
      <c r="AY3152" s="152" t="s">
        <v>195</v>
      </c>
    </row>
    <row r="3153" spans="2:51" s="12" customFormat="1">
      <c r="B3153" s="151"/>
      <c r="D3153" s="145" t="s">
        <v>208</v>
      </c>
      <c r="E3153" s="152" t="s">
        <v>19</v>
      </c>
      <c r="F3153" s="153" t="s">
        <v>1206</v>
      </c>
      <c r="H3153" s="152" t="s">
        <v>19</v>
      </c>
      <c r="I3153" s="154"/>
      <c r="L3153" s="151"/>
      <c r="M3153" s="155"/>
      <c r="T3153" s="156"/>
      <c r="AT3153" s="152" t="s">
        <v>208</v>
      </c>
      <c r="AU3153" s="152" t="s">
        <v>78</v>
      </c>
      <c r="AV3153" s="12" t="s">
        <v>76</v>
      </c>
      <c r="AW3153" s="12" t="s">
        <v>31</v>
      </c>
      <c r="AX3153" s="12" t="s">
        <v>69</v>
      </c>
      <c r="AY3153" s="152" t="s">
        <v>195</v>
      </c>
    </row>
    <row r="3154" spans="2:51" s="13" customFormat="1">
      <c r="B3154" s="157"/>
      <c r="D3154" s="145" t="s">
        <v>208</v>
      </c>
      <c r="E3154" s="158" t="s">
        <v>19</v>
      </c>
      <c r="F3154" s="159" t="s">
        <v>501</v>
      </c>
      <c r="H3154" s="160">
        <v>13.8</v>
      </c>
      <c r="I3154" s="161"/>
      <c r="L3154" s="157"/>
      <c r="M3154" s="162"/>
      <c r="T3154" s="163"/>
      <c r="AT3154" s="158" t="s">
        <v>208</v>
      </c>
      <c r="AU3154" s="158" t="s">
        <v>78</v>
      </c>
      <c r="AV3154" s="13" t="s">
        <v>78</v>
      </c>
      <c r="AW3154" s="13" t="s">
        <v>31</v>
      </c>
      <c r="AX3154" s="13" t="s">
        <v>69</v>
      </c>
      <c r="AY3154" s="158" t="s">
        <v>195</v>
      </c>
    </row>
    <row r="3155" spans="2:51" s="12" customFormat="1">
      <c r="B3155" s="151"/>
      <c r="D3155" s="145" t="s">
        <v>208</v>
      </c>
      <c r="E3155" s="152" t="s">
        <v>19</v>
      </c>
      <c r="F3155" s="153" t="s">
        <v>1207</v>
      </c>
      <c r="H3155" s="152" t="s">
        <v>19</v>
      </c>
      <c r="I3155" s="154"/>
      <c r="L3155" s="151"/>
      <c r="M3155" s="155"/>
      <c r="T3155" s="156"/>
      <c r="AT3155" s="152" t="s">
        <v>208</v>
      </c>
      <c r="AU3155" s="152" t="s">
        <v>78</v>
      </c>
      <c r="AV3155" s="12" t="s">
        <v>76</v>
      </c>
      <c r="AW3155" s="12" t="s">
        <v>31</v>
      </c>
      <c r="AX3155" s="12" t="s">
        <v>69</v>
      </c>
      <c r="AY3155" s="152" t="s">
        <v>195</v>
      </c>
    </row>
    <row r="3156" spans="2:51" s="13" customFormat="1">
      <c r="B3156" s="157"/>
      <c r="D3156" s="145" t="s">
        <v>208</v>
      </c>
      <c r="E3156" s="158" t="s">
        <v>19</v>
      </c>
      <c r="F3156" s="159" t="s">
        <v>517</v>
      </c>
      <c r="H3156" s="160">
        <v>69.2</v>
      </c>
      <c r="I3156" s="161"/>
      <c r="L3156" s="157"/>
      <c r="M3156" s="162"/>
      <c r="T3156" s="163"/>
      <c r="AT3156" s="158" t="s">
        <v>208</v>
      </c>
      <c r="AU3156" s="158" t="s">
        <v>78</v>
      </c>
      <c r="AV3156" s="13" t="s">
        <v>78</v>
      </c>
      <c r="AW3156" s="13" t="s">
        <v>31</v>
      </c>
      <c r="AX3156" s="13" t="s">
        <v>69</v>
      </c>
      <c r="AY3156" s="158" t="s">
        <v>195</v>
      </c>
    </row>
    <row r="3157" spans="2:51" s="12" customFormat="1">
      <c r="B3157" s="151"/>
      <c r="D3157" s="145" t="s">
        <v>208</v>
      </c>
      <c r="E3157" s="152" t="s">
        <v>19</v>
      </c>
      <c r="F3157" s="153" t="s">
        <v>1209</v>
      </c>
      <c r="H3157" s="152" t="s">
        <v>19</v>
      </c>
      <c r="I3157" s="154"/>
      <c r="L3157" s="151"/>
      <c r="M3157" s="155"/>
      <c r="T3157" s="156"/>
      <c r="AT3157" s="152" t="s">
        <v>208</v>
      </c>
      <c r="AU3157" s="152" t="s">
        <v>78</v>
      </c>
      <c r="AV3157" s="12" t="s">
        <v>76</v>
      </c>
      <c r="AW3157" s="12" t="s">
        <v>31</v>
      </c>
      <c r="AX3157" s="12" t="s">
        <v>69</v>
      </c>
      <c r="AY3157" s="152" t="s">
        <v>195</v>
      </c>
    </row>
    <row r="3158" spans="2:51" s="13" customFormat="1">
      <c r="B3158" s="157"/>
      <c r="D3158" s="145" t="s">
        <v>208</v>
      </c>
      <c r="E3158" s="158" t="s">
        <v>19</v>
      </c>
      <c r="F3158" s="159" t="s">
        <v>503</v>
      </c>
      <c r="H3158" s="160">
        <v>1.8</v>
      </c>
      <c r="I3158" s="161"/>
      <c r="L3158" s="157"/>
      <c r="M3158" s="162"/>
      <c r="T3158" s="163"/>
      <c r="AT3158" s="158" t="s">
        <v>208</v>
      </c>
      <c r="AU3158" s="158" t="s">
        <v>78</v>
      </c>
      <c r="AV3158" s="13" t="s">
        <v>78</v>
      </c>
      <c r="AW3158" s="13" t="s">
        <v>31</v>
      </c>
      <c r="AX3158" s="13" t="s">
        <v>69</v>
      </c>
      <c r="AY3158" s="158" t="s">
        <v>195</v>
      </c>
    </row>
    <row r="3159" spans="2:51" s="12" customFormat="1">
      <c r="B3159" s="151"/>
      <c r="D3159" s="145" t="s">
        <v>208</v>
      </c>
      <c r="E3159" s="152" t="s">
        <v>19</v>
      </c>
      <c r="F3159" s="153" t="s">
        <v>1210</v>
      </c>
      <c r="H3159" s="152" t="s">
        <v>19</v>
      </c>
      <c r="I3159" s="154"/>
      <c r="L3159" s="151"/>
      <c r="M3159" s="155"/>
      <c r="T3159" s="156"/>
      <c r="AT3159" s="152" t="s">
        <v>208</v>
      </c>
      <c r="AU3159" s="152" t="s">
        <v>78</v>
      </c>
      <c r="AV3159" s="12" t="s">
        <v>76</v>
      </c>
      <c r="AW3159" s="12" t="s">
        <v>31</v>
      </c>
      <c r="AX3159" s="12" t="s">
        <v>69</v>
      </c>
      <c r="AY3159" s="152" t="s">
        <v>195</v>
      </c>
    </row>
    <row r="3160" spans="2:51" s="13" customFormat="1">
      <c r="B3160" s="157"/>
      <c r="D3160" s="145" t="s">
        <v>208</v>
      </c>
      <c r="E3160" s="158" t="s">
        <v>19</v>
      </c>
      <c r="F3160" s="159" t="s">
        <v>78</v>
      </c>
      <c r="H3160" s="160">
        <v>2</v>
      </c>
      <c r="I3160" s="161"/>
      <c r="L3160" s="157"/>
      <c r="M3160" s="162"/>
      <c r="T3160" s="163"/>
      <c r="AT3160" s="158" t="s">
        <v>208</v>
      </c>
      <c r="AU3160" s="158" t="s">
        <v>78</v>
      </c>
      <c r="AV3160" s="13" t="s">
        <v>78</v>
      </c>
      <c r="AW3160" s="13" t="s">
        <v>31</v>
      </c>
      <c r="AX3160" s="13" t="s">
        <v>69</v>
      </c>
      <c r="AY3160" s="158" t="s">
        <v>195</v>
      </c>
    </row>
    <row r="3161" spans="2:51" s="12" customFormat="1">
      <c r="B3161" s="151"/>
      <c r="D3161" s="145" t="s">
        <v>208</v>
      </c>
      <c r="E3161" s="152" t="s">
        <v>19</v>
      </c>
      <c r="F3161" s="153" t="s">
        <v>1211</v>
      </c>
      <c r="H3161" s="152" t="s">
        <v>19</v>
      </c>
      <c r="I3161" s="154"/>
      <c r="L3161" s="151"/>
      <c r="M3161" s="155"/>
      <c r="T3161" s="156"/>
      <c r="AT3161" s="152" t="s">
        <v>208</v>
      </c>
      <c r="AU3161" s="152" t="s">
        <v>78</v>
      </c>
      <c r="AV3161" s="12" t="s">
        <v>76</v>
      </c>
      <c r="AW3161" s="12" t="s">
        <v>31</v>
      </c>
      <c r="AX3161" s="12" t="s">
        <v>69</v>
      </c>
      <c r="AY3161" s="152" t="s">
        <v>195</v>
      </c>
    </row>
    <row r="3162" spans="2:51" s="13" customFormat="1">
      <c r="B3162" s="157"/>
      <c r="D3162" s="145" t="s">
        <v>208</v>
      </c>
      <c r="E3162" s="158" t="s">
        <v>19</v>
      </c>
      <c r="F3162" s="159" t="s">
        <v>518</v>
      </c>
      <c r="H3162" s="160">
        <v>16.100000000000001</v>
      </c>
      <c r="I3162" s="161"/>
      <c r="L3162" s="157"/>
      <c r="M3162" s="162"/>
      <c r="T3162" s="163"/>
      <c r="AT3162" s="158" t="s">
        <v>208</v>
      </c>
      <c r="AU3162" s="158" t="s">
        <v>78</v>
      </c>
      <c r="AV3162" s="13" t="s">
        <v>78</v>
      </c>
      <c r="AW3162" s="13" t="s">
        <v>31</v>
      </c>
      <c r="AX3162" s="13" t="s">
        <v>69</v>
      </c>
      <c r="AY3162" s="158" t="s">
        <v>195</v>
      </c>
    </row>
    <row r="3163" spans="2:51" s="12" customFormat="1">
      <c r="B3163" s="151"/>
      <c r="D3163" s="145" t="s">
        <v>208</v>
      </c>
      <c r="E3163" s="152" t="s">
        <v>19</v>
      </c>
      <c r="F3163" s="153" t="s">
        <v>1213</v>
      </c>
      <c r="H3163" s="152" t="s">
        <v>19</v>
      </c>
      <c r="I3163" s="154"/>
      <c r="L3163" s="151"/>
      <c r="M3163" s="155"/>
      <c r="T3163" s="156"/>
      <c r="AT3163" s="152" t="s">
        <v>208</v>
      </c>
      <c r="AU3163" s="152" t="s">
        <v>78</v>
      </c>
      <c r="AV3163" s="12" t="s">
        <v>76</v>
      </c>
      <c r="AW3163" s="12" t="s">
        <v>31</v>
      </c>
      <c r="AX3163" s="12" t="s">
        <v>69</v>
      </c>
      <c r="AY3163" s="152" t="s">
        <v>195</v>
      </c>
    </row>
    <row r="3164" spans="2:51" s="13" customFormat="1">
      <c r="B3164" s="157"/>
      <c r="D3164" s="145" t="s">
        <v>208</v>
      </c>
      <c r="E3164" s="158" t="s">
        <v>19</v>
      </c>
      <c r="F3164" s="159" t="s">
        <v>519</v>
      </c>
      <c r="H3164" s="160">
        <v>5.9</v>
      </c>
      <c r="I3164" s="161"/>
      <c r="L3164" s="157"/>
      <c r="M3164" s="162"/>
      <c r="T3164" s="163"/>
      <c r="AT3164" s="158" t="s">
        <v>208</v>
      </c>
      <c r="AU3164" s="158" t="s">
        <v>78</v>
      </c>
      <c r="AV3164" s="13" t="s">
        <v>78</v>
      </c>
      <c r="AW3164" s="13" t="s">
        <v>31</v>
      </c>
      <c r="AX3164" s="13" t="s">
        <v>69</v>
      </c>
      <c r="AY3164" s="158" t="s">
        <v>195</v>
      </c>
    </row>
    <row r="3165" spans="2:51" s="12" customFormat="1">
      <c r="B3165" s="151"/>
      <c r="D3165" s="145" t="s">
        <v>208</v>
      </c>
      <c r="E3165" s="152" t="s">
        <v>19</v>
      </c>
      <c r="F3165" s="153" t="s">
        <v>1215</v>
      </c>
      <c r="H3165" s="152" t="s">
        <v>19</v>
      </c>
      <c r="I3165" s="154"/>
      <c r="L3165" s="151"/>
      <c r="M3165" s="155"/>
      <c r="T3165" s="156"/>
      <c r="AT3165" s="152" t="s">
        <v>208</v>
      </c>
      <c r="AU3165" s="152" t="s">
        <v>78</v>
      </c>
      <c r="AV3165" s="12" t="s">
        <v>76</v>
      </c>
      <c r="AW3165" s="12" t="s">
        <v>31</v>
      </c>
      <c r="AX3165" s="12" t="s">
        <v>69</v>
      </c>
      <c r="AY3165" s="152" t="s">
        <v>195</v>
      </c>
    </row>
    <row r="3166" spans="2:51" s="13" customFormat="1">
      <c r="B3166" s="157"/>
      <c r="D3166" s="145" t="s">
        <v>208</v>
      </c>
      <c r="E3166" s="158" t="s">
        <v>19</v>
      </c>
      <c r="F3166" s="159" t="s">
        <v>477</v>
      </c>
      <c r="H3166" s="160">
        <v>6.6</v>
      </c>
      <c r="I3166" s="161"/>
      <c r="L3166" s="157"/>
      <c r="M3166" s="162"/>
      <c r="T3166" s="163"/>
      <c r="AT3166" s="158" t="s">
        <v>208</v>
      </c>
      <c r="AU3166" s="158" t="s">
        <v>78</v>
      </c>
      <c r="AV3166" s="13" t="s">
        <v>78</v>
      </c>
      <c r="AW3166" s="13" t="s">
        <v>31</v>
      </c>
      <c r="AX3166" s="13" t="s">
        <v>69</v>
      </c>
      <c r="AY3166" s="158" t="s">
        <v>195</v>
      </c>
    </row>
    <row r="3167" spans="2:51" s="12" customFormat="1">
      <c r="B3167" s="151"/>
      <c r="D3167" s="145" t="s">
        <v>208</v>
      </c>
      <c r="E3167" s="152" t="s">
        <v>19</v>
      </c>
      <c r="F3167" s="153" t="s">
        <v>1216</v>
      </c>
      <c r="H3167" s="152" t="s">
        <v>19</v>
      </c>
      <c r="I3167" s="154"/>
      <c r="L3167" s="151"/>
      <c r="M3167" s="155"/>
      <c r="T3167" s="156"/>
      <c r="AT3167" s="152" t="s">
        <v>208</v>
      </c>
      <c r="AU3167" s="152" t="s">
        <v>78</v>
      </c>
      <c r="AV3167" s="12" t="s">
        <v>76</v>
      </c>
      <c r="AW3167" s="12" t="s">
        <v>31</v>
      </c>
      <c r="AX3167" s="12" t="s">
        <v>69</v>
      </c>
      <c r="AY3167" s="152" t="s">
        <v>195</v>
      </c>
    </row>
    <row r="3168" spans="2:51" s="13" customFormat="1">
      <c r="B3168" s="157"/>
      <c r="D3168" s="145" t="s">
        <v>208</v>
      </c>
      <c r="E3168" s="158" t="s">
        <v>19</v>
      </c>
      <c r="F3168" s="159" t="s">
        <v>476</v>
      </c>
      <c r="H3168" s="160">
        <v>1.2</v>
      </c>
      <c r="I3168" s="161"/>
      <c r="L3168" s="157"/>
      <c r="M3168" s="162"/>
      <c r="T3168" s="163"/>
      <c r="AT3168" s="158" t="s">
        <v>208</v>
      </c>
      <c r="AU3168" s="158" t="s">
        <v>78</v>
      </c>
      <c r="AV3168" s="13" t="s">
        <v>78</v>
      </c>
      <c r="AW3168" s="13" t="s">
        <v>31</v>
      </c>
      <c r="AX3168" s="13" t="s">
        <v>69</v>
      </c>
      <c r="AY3168" s="158" t="s">
        <v>195</v>
      </c>
    </row>
    <row r="3169" spans="2:51" s="12" customFormat="1">
      <c r="B3169" s="151"/>
      <c r="D3169" s="145" t="s">
        <v>208</v>
      </c>
      <c r="E3169" s="152" t="s">
        <v>19</v>
      </c>
      <c r="F3169" s="153" t="s">
        <v>1217</v>
      </c>
      <c r="H3169" s="152" t="s">
        <v>19</v>
      </c>
      <c r="I3169" s="154"/>
      <c r="L3169" s="151"/>
      <c r="M3169" s="155"/>
      <c r="T3169" s="156"/>
      <c r="AT3169" s="152" t="s">
        <v>208</v>
      </c>
      <c r="AU3169" s="152" t="s">
        <v>78</v>
      </c>
      <c r="AV3169" s="12" t="s">
        <v>76</v>
      </c>
      <c r="AW3169" s="12" t="s">
        <v>31</v>
      </c>
      <c r="AX3169" s="12" t="s">
        <v>69</v>
      </c>
      <c r="AY3169" s="152" t="s">
        <v>195</v>
      </c>
    </row>
    <row r="3170" spans="2:51" s="13" customFormat="1">
      <c r="B3170" s="157"/>
      <c r="D3170" s="145" t="s">
        <v>208</v>
      </c>
      <c r="E3170" s="158" t="s">
        <v>19</v>
      </c>
      <c r="F3170" s="159" t="s">
        <v>520</v>
      </c>
      <c r="H3170" s="160">
        <v>5.8</v>
      </c>
      <c r="I3170" s="161"/>
      <c r="L3170" s="157"/>
      <c r="M3170" s="162"/>
      <c r="T3170" s="163"/>
      <c r="AT3170" s="158" t="s">
        <v>208</v>
      </c>
      <c r="AU3170" s="158" t="s">
        <v>78</v>
      </c>
      <c r="AV3170" s="13" t="s">
        <v>78</v>
      </c>
      <c r="AW3170" s="13" t="s">
        <v>31</v>
      </c>
      <c r="AX3170" s="13" t="s">
        <v>69</v>
      </c>
      <c r="AY3170" s="158" t="s">
        <v>195</v>
      </c>
    </row>
    <row r="3171" spans="2:51" s="12" customFormat="1">
      <c r="B3171" s="151"/>
      <c r="D3171" s="145" t="s">
        <v>208</v>
      </c>
      <c r="E3171" s="152" t="s">
        <v>19</v>
      </c>
      <c r="F3171" s="153" t="s">
        <v>1219</v>
      </c>
      <c r="H3171" s="152" t="s">
        <v>19</v>
      </c>
      <c r="I3171" s="154"/>
      <c r="L3171" s="151"/>
      <c r="M3171" s="155"/>
      <c r="T3171" s="156"/>
      <c r="AT3171" s="152" t="s">
        <v>208</v>
      </c>
      <c r="AU3171" s="152" t="s">
        <v>78</v>
      </c>
      <c r="AV3171" s="12" t="s">
        <v>76</v>
      </c>
      <c r="AW3171" s="12" t="s">
        <v>31</v>
      </c>
      <c r="AX3171" s="12" t="s">
        <v>69</v>
      </c>
      <c r="AY3171" s="152" t="s">
        <v>195</v>
      </c>
    </row>
    <row r="3172" spans="2:51" s="13" customFormat="1">
      <c r="B3172" s="157"/>
      <c r="D3172" s="145" t="s">
        <v>208</v>
      </c>
      <c r="E3172" s="158" t="s">
        <v>19</v>
      </c>
      <c r="F3172" s="159" t="s">
        <v>476</v>
      </c>
      <c r="H3172" s="160">
        <v>1.2</v>
      </c>
      <c r="I3172" s="161"/>
      <c r="L3172" s="157"/>
      <c r="M3172" s="162"/>
      <c r="T3172" s="163"/>
      <c r="AT3172" s="158" t="s">
        <v>208</v>
      </c>
      <c r="AU3172" s="158" t="s">
        <v>78</v>
      </c>
      <c r="AV3172" s="13" t="s">
        <v>78</v>
      </c>
      <c r="AW3172" s="13" t="s">
        <v>31</v>
      </c>
      <c r="AX3172" s="13" t="s">
        <v>69</v>
      </c>
      <c r="AY3172" s="158" t="s">
        <v>195</v>
      </c>
    </row>
    <row r="3173" spans="2:51" s="12" customFormat="1">
      <c r="B3173" s="151"/>
      <c r="D3173" s="145" t="s">
        <v>208</v>
      </c>
      <c r="E3173" s="152" t="s">
        <v>19</v>
      </c>
      <c r="F3173" s="153" t="s">
        <v>1220</v>
      </c>
      <c r="H3173" s="152" t="s">
        <v>19</v>
      </c>
      <c r="I3173" s="154"/>
      <c r="L3173" s="151"/>
      <c r="M3173" s="155"/>
      <c r="T3173" s="156"/>
      <c r="AT3173" s="152" t="s">
        <v>208</v>
      </c>
      <c r="AU3173" s="152" t="s">
        <v>78</v>
      </c>
      <c r="AV3173" s="12" t="s">
        <v>76</v>
      </c>
      <c r="AW3173" s="12" t="s">
        <v>31</v>
      </c>
      <c r="AX3173" s="12" t="s">
        <v>69</v>
      </c>
      <c r="AY3173" s="152" t="s">
        <v>195</v>
      </c>
    </row>
    <row r="3174" spans="2:51" s="13" customFormat="1">
      <c r="B3174" s="157"/>
      <c r="D3174" s="145" t="s">
        <v>208</v>
      </c>
      <c r="E3174" s="158" t="s">
        <v>19</v>
      </c>
      <c r="F3174" s="159" t="s">
        <v>477</v>
      </c>
      <c r="H3174" s="160">
        <v>6.6</v>
      </c>
      <c r="I3174" s="161"/>
      <c r="L3174" s="157"/>
      <c r="M3174" s="162"/>
      <c r="T3174" s="163"/>
      <c r="AT3174" s="158" t="s">
        <v>208</v>
      </c>
      <c r="AU3174" s="158" t="s">
        <v>78</v>
      </c>
      <c r="AV3174" s="13" t="s">
        <v>78</v>
      </c>
      <c r="AW3174" s="13" t="s">
        <v>31</v>
      </c>
      <c r="AX3174" s="13" t="s">
        <v>69</v>
      </c>
      <c r="AY3174" s="158" t="s">
        <v>195</v>
      </c>
    </row>
    <row r="3175" spans="2:51" s="12" customFormat="1">
      <c r="B3175" s="151"/>
      <c r="D3175" s="145" t="s">
        <v>208</v>
      </c>
      <c r="E3175" s="152" t="s">
        <v>19</v>
      </c>
      <c r="F3175" s="153" t="s">
        <v>1221</v>
      </c>
      <c r="H3175" s="152" t="s">
        <v>19</v>
      </c>
      <c r="I3175" s="154"/>
      <c r="L3175" s="151"/>
      <c r="M3175" s="155"/>
      <c r="T3175" s="156"/>
      <c r="AT3175" s="152" t="s">
        <v>208</v>
      </c>
      <c r="AU3175" s="152" t="s">
        <v>78</v>
      </c>
      <c r="AV3175" s="12" t="s">
        <v>76</v>
      </c>
      <c r="AW3175" s="12" t="s">
        <v>31</v>
      </c>
      <c r="AX3175" s="12" t="s">
        <v>69</v>
      </c>
      <c r="AY3175" s="152" t="s">
        <v>195</v>
      </c>
    </row>
    <row r="3176" spans="2:51" s="13" customFormat="1">
      <c r="B3176" s="157"/>
      <c r="D3176" s="145" t="s">
        <v>208</v>
      </c>
      <c r="E3176" s="158" t="s">
        <v>19</v>
      </c>
      <c r="F3176" s="159" t="s">
        <v>476</v>
      </c>
      <c r="H3176" s="160">
        <v>1.2</v>
      </c>
      <c r="I3176" s="161"/>
      <c r="L3176" s="157"/>
      <c r="M3176" s="162"/>
      <c r="T3176" s="163"/>
      <c r="AT3176" s="158" t="s">
        <v>208</v>
      </c>
      <c r="AU3176" s="158" t="s">
        <v>78</v>
      </c>
      <c r="AV3176" s="13" t="s">
        <v>78</v>
      </c>
      <c r="AW3176" s="13" t="s">
        <v>31</v>
      </c>
      <c r="AX3176" s="13" t="s">
        <v>69</v>
      </c>
      <c r="AY3176" s="158" t="s">
        <v>195</v>
      </c>
    </row>
    <row r="3177" spans="2:51" s="12" customFormat="1">
      <c r="B3177" s="151"/>
      <c r="D3177" s="145" t="s">
        <v>208</v>
      </c>
      <c r="E3177" s="152" t="s">
        <v>19</v>
      </c>
      <c r="F3177" s="153" t="s">
        <v>1222</v>
      </c>
      <c r="H3177" s="152" t="s">
        <v>19</v>
      </c>
      <c r="I3177" s="154"/>
      <c r="L3177" s="151"/>
      <c r="M3177" s="155"/>
      <c r="T3177" s="156"/>
      <c r="AT3177" s="152" t="s">
        <v>208</v>
      </c>
      <c r="AU3177" s="152" t="s">
        <v>78</v>
      </c>
      <c r="AV3177" s="12" t="s">
        <v>76</v>
      </c>
      <c r="AW3177" s="12" t="s">
        <v>31</v>
      </c>
      <c r="AX3177" s="12" t="s">
        <v>69</v>
      </c>
      <c r="AY3177" s="152" t="s">
        <v>195</v>
      </c>
    </row>
    <row r="3178" spans="2:51" s="13" customFormat="1">
      <c r="B3178" s="157"/>
      <c r="D3178" s="145" t="s">
        <v>208</v>
      </c>
      <c r="E3178" s="158" t="s">
        <v>19</v>
      </c>
      <c r="F3178" s="159" t="s">
        <v>492</v>
      </c>
      <c r="H3178" s="160">
        <v>6.4</v>
      </c>
      <c r="I3178" s="161"/>
      <c r="L3178" s="157"/>
      <c r="M3178" s="162"/>
      <c r="T3178" s="163"/>
      <c r="AT3178" s="158" t="s">
        <v>208</v>
      </c>
      <c r="AU3178" s="158" t="s">
        <v>78</v>
      </c>
      <c r="AV3178" s="13" t="s">
        <v>78</v>
      </c>
      <c r="AW3178" s="13" t="s">
        <v>31</v>
      </c>
      <c r="AX3178" s="13" t="s">
        <v>69</v>
      </c>
      <c r="AY3178" s="158" t="s">
        <v>195</v>
      </c>
    </row>
    <row r="3179" spans="2:51" s="12" customFormat="1">
      <c r="B3179" s="151"/>
      <c r="D3179" s="145" t="s">
        <v>208</v>
      </c>
      <c r="E3179" s="152" t="s">
        <v>19</v>
      </c>
      <c r="F3179" s="153" t="s">
        <v>1223</v>
      </c>
      <c r="H3179" s="152" t="s">
        <v>19</v>
      </c>
      <c r="I3179" s="154"/>
      <c r="L3179" s="151"/>
      <c r="M3179" s="155"/>
      <c r="T3179" s="156"/>
      <c r="AT3179" s="152" t="s">
        <v>208</v>
      </c>
      <c r="AU3179" s="152" t="s">
        <v>78</v>
      </c>
      <c r="AV3179" s="12" t="s">
        <v>76</v>
      </c>
      <c r="AW3179" s="12" t="s">
        <v>31</v>
      </c>
      <c r="AX3179" s="12" t="s">
        <v>69</v>
      </c>
      <c r="AY3179" s="152" t="s">
        <v>195</v>
      </c>
    </row>
    <row r="3180" spans="2:51" s="13" customFormat="1">
      <c r="B3180" s="157"/>
      <c r="D3180" s="145" t="s">
        <v>208</v>
      </c>
      <c r="E3180" s="158" t="s">
        <v>19</v>
      </c>
      <c r="F3180" s="159" t="s">
        <v>476</v>
      </c>
      <c r="H3180" s="160">
        <v>1.2</v>
      </c>
      <c r="I3180" s="161"/>
      <c r="L3180" s="157"/>
      <c r="M3180" s="162"/>
      <c r="T3180" s="163"/>
      <c r="AT3180" s="158" t="s">
        <v>208</v>
      </c>
      <c r="AU3180" s="158" t="s">
        <v>78</v>
      </c>
      <c r="AV3180" s="13" t="s">
        <v>78</v>
      </c>
      <c r="AW3180" s="13" t="s">
        <v>31</v>
      </c>
      <c r="AX3180" s="13" t="s">
        <v>69</v>
      </c>
      <c r="AY3180" s="158" t="s">
        <v>195</v>
      </c>
    </row>
    <row r="3181" spans="2:51" s="12" customFormat="1">
      <c r="B3181" s="151"/>
      <c r="D3181" s="145" t="s">
        <v>208</v>
      </c>
      <c r="E3181" s="152" t="s">
        <v>19</v>
      </c>
      <c r="F3181" s="153" t="s">
        <v>1224</v>
      </c>
      <c r="H3181" s="152" t="s">
        <v>19</v>
      </c>
      <c r="I3181" s="154"/>
      <c r="L3181" s="151"/>
      <c r="M3181" s="155"/>
      <c r="T3181" s="156"/>
      <c r="AT3181" s="152" t="s">
        <v>208</v>
      </c>
      <c r="AU3181" s="152" t="s">
        <v>78</v>
      </c>
      <c r="AV3181" s="12" t="s">
        <v>76</v>
      </c>
      <c r="AW3181" s="12" t="s">
        <v>31</v>
      </c>
      <c r="AX3181" s="12" t="s">
        <v>69</v>
      </c>
      <c r="AY3181" s="152" t="s">
        <v>195</v>
      </c>
    </row>
    <row r="3182" spans="2:51" s="13" customFormat="1">
      <c r="B3182" s="157"/>
      <c r="D3182" s="145" t="s">
        <v>208</v>
      </c>
      <c r="E3182" s="158" t="s">
        <v>19</v>
      </c>
      <c r="F3182" s="159" t="s">
        <v>470</v>
      </c>
      <c r="H3182" s="160">
        <v>8.1</v>
      </c>
      <c r="I3182" s="161"/>
      <c r="L3182" s="157"/>
      <c r="M3182" s="162"/>
      <c r="T3182" s="163"/>
      <c r="AT3182" s="158" t="s">
        <v>208</v>
      </c>
      <c r="AU3182" s="158" t="s">
        <v>78</v>
      </c>
      <c r="AV3182" s="13" t="s">
        <v>78</v>
      </c>
      <c r="AW3182" s="13" t="s">
        <v>31</v>
      </c>
      <c r="AX3182" s="13" t="s">
        <v>69</v>
      </c>
      <c r="AY3182" s="158" t="s">
        <v>195</v>
      </c>
    </row>
    <row r="3183" spans="2:51" s="12" customFormat="1">
      <c r="B3183" s="151"/>
      <c r="D3183" s="145" t="s">
        <v>208</v>
      </c>
      <c r="E3183" s="152" t="s">
        <v>19</v>
      </c>
      <c r="F3183" s="153" t="s">
        <v>1225</v>
      </c>
      <c r="H3183" s="152" t="s">
        <v>19</v>
      </c>
      <c r="I3183" s="154"/>
      <c r="L3183" s="151"/>
      <c r="M3183" s="155"/>
      <c r="T3183" s="156"/>
      <c r="AT3183" s="152" t="s">
        <v>208</v>
      </c>
      <c r="AU3183" s="152" t="s">
        <v>78</v>
      </c>
      <c r="AV3183" s="12" t="s">
        <v>76</v>
      </c>
      <c r="AW3183" s="12" t="s">
        <v>31</v>
      </c>
      <c r="AX3183" s="12" t="s">
        <v>69</v>
      </c>
      <c r="AY3183" s="152" t="s">
        <v>195</v>
      </c>
    </row>
    <row r="3184" spans="2:51" s="13" customFormat="1">
      <c r="B3184" s="157"/>
      <c r="D3184" s="145" t="s">
        <v>208</v>
      </c>
      <c r="E3184" s="158" t="s">
        <v>19</v>
      </c>
      <c r="F3184" s="159" t="s">
        <v>487</v>
      </c>
      <c r="H3184" s="160">
        <v>6.7</v>
      </c>
      <c r="I3184" s="161"/>
      <c r="L3184" s="157"/>
      <c r="M3184" s="162"/>
      <c r="T3184" s="163"/>
      <c r="AT3184" s="158" t="s">
        <v>208</v>
      </c>
      <c r="AU3184" s="158" t="s">
        <v>78</v>
      </c>
      <c r="AV3184" s="13" t="s">
        <v>78</v>
      </c>
      <c r="AW3184" s="13" t="s">
        <v>31</v>
      </c>
      <c r="AX3184" s="13" t="s">
        <v>69</v>
      </c>
      <c r="AY3184" s="158" t="s">
        <v>195</v>
      </c>
    </row>
    <row r="3185" spans="2:51" s="12" customFormat="1">
      <c r="B3185" s="151"/>
      <c r="D3185" s="145" t="s">
        <v>208</v>
      </c>
      <c r="E3185" s="152" t="s">
        <v>19</v>
      </c>
      <c r="F3185" s="153" t="s">
        <v>1226</v>
      </c>
      <c r="H3185" s="152" t="s">
        <v>19</v>
      </c>
      <c r="I3185" s="154"/>
      <c r="L3185" s="151"/>
      <c r="M3185" s="155"/>
      <c r="T3185" s="156"/>
      <c r="AT3185" s="152" t="s">
        <v>208</v>
      </c>
      <c r="AU3185" s="152" t="s">
        <v>78</v>
      </c>
      <c r="AV3185" s="12" t="s">
        <v>76</v>
      </c>
      <c r="AW3185" s="12" t="s">
        <v>31</v>
      </c>
      <c r="AX3185" s="12" t="s">
        <v>69</v>
      </c>
      <c r="AY3185" s="152" t="s">
        <v>195</v>
      </c>
    </row>
    <row r="3186" spans="2:51" s="13" customFormat="1">
      <c r="B3186" s="157"/>
      <c r="D3186" s="145" t="s">
        <v>208</v>
      </c>
      <c r="E3186" s="158" t="s">
        <v>19</v>
      </c>
      <c r="F3186" s="159" t="s">
        <v>476</v>
      </c>
      <c r="H3186" s="160">
        <v>1.2</v>
      </c>
      <c r="I3186" s="161"/>
      <c r="L3186" s="157"/>
      <c r="M3186" s="162"/>
      <c r="T3186" s="163"/>
      <c r="AT3186" s="158" t="s">
        <v>208</v>
      </c>
      <c r="AU3186" s="158" t="s">
        <v>78</v>
      </c>
      <c r="AV3186" s="13" t="s">
        <v>78</v>
      </c>
      <c r="AW3186" s="13" t="s">
        <v>31</v>
      </c>
      <c r="AX3186" s="13" t="s">
        <v>69</v>
      </c>
      <c r="AY3186" s="158" t="s">
        <v>195</v>
      </c>
    </row>
    <row r="3187" spans="2:51" s="12" customFormat="1">
      <c r="B3187" s="151"/>
      <c r="D3187" s="145" t="s">
        <v>208</v>
      </c>
      <c r="E3187" s="152" t="s">
        <v>19</v>
      </c>
      <c r="F3187" s="153" t="s">
        <v>1227</v>
      </c>
      <c r="H3187" s="152" t="s">
        <v>19</v>
      </c>
      <c r="I3187" s="154"/>
      <c r="L3187" s="151"/>
      <c r="M3187" s="155"/>
      <c r="T3187" s="156"/>
      <c r="AT3187" s="152" t="s">
        <v>208</v>
      </c>
      <c r="AU3187" s="152" t="s">
        <v>78</v>
      </c>
      <c r="AV3187" s="12" t="s">
        <v>76</v>
      </c>
      <c r="AW3187" s="12" t="s">
        <v>31</v>
      </c>
      <c r="AX3187" s="12" t="s">
        <v>69</v>
      </c>
      <c r="AY3187" s="152" t="s">
        <v>195</v>
      </c>
    </row>
    <row r="3188" spans="2:51" s="13" customFormat="1">
      <c r="B3188" s="157"/>
      <c r="D3188" s="145" t="s">
        <v>208</v>
      </c>
      <c r="E3188" s="158" t="s">
        <v>19</v>
      </c>
      <c r="F3188" s="159" t="s">
        <v>477</v>
      </c>
      <c r="H3188" s="160">
        <v>6.6</v>
      </c>
      <c r="I3188" s="161"/>
      <c r="L3188" s="157"/>
      <c r="M3188" s="162"/>
      <c r="T3188" s="163"/>
      <c r="AT3188" s="158" t="s">
        <v>208</v>
      </c>
      <c r="AU3188" s="158" t="s">
        <v>78</v>
      </c>
      <c r="AV3188" s="13" t="s">
        <v>78</v>
      </c>
      <c r="AW3188" s="13" t="s">
        <v>31</v>
      </c>
      <c r="AX3188" s="13" t="s">
        <v>69</v>
      </c>
      <c r="AY3188" s="158" t="s">
        <v>195</v>
      </c>
    </row>
    <row r="3189" spans="2:51" s="12" customFormat="1">
      <c r="B3189" s="151"/>
      <c r="D3189" s="145" t="s">
        <v>208</v>
      </c>
      <c r="E3189" s="152" t="s">
        <v>19</v>
      </c>
      <c r="F3189" s="153" t="s">
        <v>1228</v>
      </c>
      <c r="H3189" s="152" t="s">
        <v>19</v>
      </c>
      <c r="I3189" s="154"/>
      <c r="L3189" s="151"/>
      <c r="M3189" s="155"/>
      <c r="T3189" s="156"/>
      <c r="AT3189" s="152" t="s">
        <v>208</v>
      </c>
      <c r="AU3189" s="152" t="s">
        <v>78</v>
      </c>
      <c r="AV3189" s="12" t="s">
        <v>76</v>
      </c>
      <c r="AW3189" s="12" t="s">
        <v>31</v>
      </c>
      <c r="AX3189" s="12" t="s">
        <v>69</v>
      </c>
      <c r="AY3189" s="152" t="s">
        <v>195</v>
      </c>
    </row>
    <row r="3190" spans="2:51" s="13" customFormat="1">
      <c r="B3190" s="157"/>
      <c r="D3190" s="145" t="s">
        <v>208</v>
      </c>
      <c r="E3190" s="158" t="s">
        <v>19</v>
      </c>
      <c r="F3190" s="159" t="s">
        <v>476</v>
      </c>
      <c r="H3190" s="160">
        <v>1.2</v>
      </c>
      <c r="I3190" s="161"/>
      <c r="L3190" s="157"/>
      <c r="M3190" s="162"/>
      <c r="T3190" s="163"/>
      <c r="AT3190" s="158" t="s">
        <v>208</v>
      </c>
      <c r="AU3190" s="158" t="s">
        <v>78</v>
      </c>
      <c r="AV3190" s="13" t="s">
        <v>78</v>
      </c>
      <c r="AW3190" s="13" t="s">
        <v>31</v>
      </c>
      <c r="AX3190" s="13" t="s">
        <v>69</v>
      </c>
      <c r="AY3190" s="158" t="s">
        <v>195</v>
      </c>
    </row>
    <row r="3191" spans="2:51" s="12" customFormat="1">
      <c r="B3191" s="151"/>
      <c r="D3191" s="145" t="s">
        <v>208</v>
      </c>
      <c r="E3191" s="152" t="s">
        <v>19</v>
      </c>
      <c r="F3191" s="153" t="s">
        <v>1229</v>
      </c>
      <c r="H3191" s="152" t="s">
        <v>19</v>
      </c>
      <c r="I3191" s="154"/>
      <c r="L3191" s="151"/>
      <c r="M3191" s="155"/>
      <c r="T3191" s="156"/>
      <c r="AT3191" s="152" t="s">
        <v>208</v>
      </c>
      <c r="AU3191" s="152" t="s">
        <v>78</v>
      </c>
      <c r="AV3191" s="12" t="s">
        <v>76</v>
      </c>
      <c r="AW3191" s="12" t="s">
        <v>31</v>
      </c>
      <c r="AX3191" s="12" t="s">
        <v>69</v>
      </c>
      <c r="AY3191" s="152" t="s">
        <v>195</v>
      </c>
    </row>
    <row r="3192" spans="2:51" s="13" customFormat="1">
      <c r="B3192" s="157"/>
      <c r="D3192" s="145" t="s">
        <v>208</v>
      </c>
      <c r="E3192" s="158" t="s">
        <v>19</v>
      </c>
      <c r="F3192" s="159" t="s">
        <v>477</v>
      </c>
      <c r="H3192" s="160">
        <v>6.6</v>
      </c>
      <c r="I3192" s="161"/>
      <c r="L3192" s="157"/>
      <c r="M3192" s="162"/>
      <c r="T3192" s="163"/>
      <c r="AT3192" s="158" t="s">
        <v>208</v>
      </c>
      <c r="AU3192" s="158" t="s">
        <v>78</v>
      </c>
      <c r="AV3192" s="13" t="s">
        <v>78</v>
      </c>
      <c r="AW3192" s="13" t="s">
        <v>31</v>
      </c>
      <c r="AX3192" s="13" t="s">
        <v>69</v>
      </c>
      <c r="AY3192" s="158" t="s">
        <v>195</v>
      </c>
    </row>
    <row r="3193" spans="2:51" s="12" customFormat="1">
      <c r="B3193" s="151"/>
      <c r="D3193" s="145" t="s">
        <v>208</v>
      </c>
      <c r="E3193" s="152" t="s">
        <v>19</v>
      </c>
      <c r="F3193" s="153" t="s">
        <v>1230</v>
      </c>
      <c r="H3193" s="152" t="s">
        <v>19</v>
      </c>
      <c r="I3193" s="154"/>
      <c r="L3193" s="151"/>
      <c r="M3193" s="155"/>
      <c r="T3193" s="156"/>
      <c r="AT3193" s="152" t="s">
        <v>208</v>
      </c>
      <c r="AU3193" s="152" t="s">
        <v>78</v>
      </c>
      <c r="AV3193" s="12" t="s">
        <v>76</v>
      </c>
      <c r="AW3193" s="12" t="s">
        <v>31</v>
      </c>
      <c r="AX3193" s="12" t="s">
        <v>69</v>
      </c>
      <c r="AY3193" s="152" t="s">
        <v>195</v>
      </c>
    </row>
    <row r="3194" spans="2:51" s="13" customFormat="1">
      <c r="B3194" s="157"/>
      <c r="D3194" s="145" t="s">
        <v>208</v>
      </c>
      <c r="E3194" s="158" t="s">
        <v>19</v>
      </c>
      <c r="F3194" s="159" t="s">
        <v>476</v>
      </c>
      <c r="H3194" s="160">
        <v>1.2</v>
      </c>
      <c r="I3194" s="161"/>
      <c r="L3194" s="157"/>
      <c r="M3194" s="162"/>
      <c r="T3194" s="163"/>
      <c r="AT3194" s="158" t="s">
        <v>208</v>
      </c>
      <c r="AU3194" s="158" t="s">
        <v>78</v>
      </c>
      <c r="AV3194" s="13" t="s">
        <v>78</v>
      </c>
      <c r="AW3194" s="13" t="s">
        <v>31</v>
      </c>
      <c r="AX3194" s="13" t="s">
        <v>69</v>
      </c>
      <c r="AY3194" s="158" t="s">
        <v>195</v>
      </c>
    </row>
    <row r="3195" spans="2:51" s="12" customFormat="1">
      <c r="B3195" s="151"/>
      <c r="D3195" s="145" t="s">
        <v>208</v>
      </c>
      <c r="E3195" s="152" t="s">
        <v>19</v>
      </c>
      <c r="F3195" s="153" t="s">
        <v>1231</v>
      </c>
      <c r="H3195" s="152" t="s">
        <v>19</v>
      </c>
      <c r="I3195" s="154"/>
      <c r="L3195" s="151"/>
      <c r="M3195" s="155"/>
      <c r="T3195" s="156"/>
      <c r="AT3195" s="152" t="s">
        <v>208</v>
      </c>
      <c r="AU3195" s="152" t="s">
        <v>78</v>
      </c>
      <c r="AV3195" s="12" t="s">
        <v>76</v>
      </c>
      <c r="AW3195" s="12" t="s">
        <v>31</v>
      </c>
      <c r="AX3195" s="12" t="s">
        <v>69</v>
      </c>
      <c r="AY3195" s="152" t="s">
        <v>195</v>
      </c>
    </row>
    <row r="3196" spans="2:51" s="13" customFormat="1">
      <c r="B3196" s="157"/>
      <c r="D3196" s="145" t="s">
        <v>208</v>
      </c>
      <c r="E3196" s="158" t="s">
        <v>19</v>
      </c>
      <c r="F3196" s="159" t="s">
        <v>477</v>
      </c>
      <c r="H3196" s="160">
        <v>6.6</v>
      </c>
      <c r="I3196" s="161"/>
      <c r="L3196" s="157"/>
      <c r="M3196" s="162"/>
      <c r="T3196" s="163"/>
      <c r="AT3196" s="158" t="s">
        <v>208</v>
      </c>
      <c r="AU3196" s="158" t="s">
        <v>78</v>
      </c>
      <c r="AV3196" s="13" t="s">
        <v>78</v>
      </c>
      <c r="AW3196" s="13" t="s">
        <v>31</v>
      </c>
      <c r="AX3196" s="13" t="s">
        <v>69</v>
      </c>
      <c r="AY3196" s="158" t="s">
        <v>195</v>
      </c>
    </row>
    <row r="3197" spans="2:51" s="12" customFormat="1">
      <c r="B3197" s="151"/>
      <c r="D3197" s="145" t="s">
        <v>208</v>
      </c>
      <c r="E3197" s="152" t="s">
        <v>19</v>
      </c>
      <c r="F3197" s="153" t="s">
        <v>1232</v>
      </c>
      <c r="H3197" s="152" t="s">
        <v>19</v>
      </c>
      <c r="I3197" s="154"/>
      <c r="L3197" s="151"/>
      <c r="M3197" s="155"/>
      <c r="T3197" s="156"/>
      <c r="AT3197" s="152" t="s">
        <v>208</v>
      </c>
      <c r="AU3197" s="152" t="s">
        <v>78</v>
      </c>
      <c r="AV3197" s="12" t="s">
        <v>76</v>
      </c>
      <c r="AW3197" s="12" t="s">
        <v>31</v>
      </c>
      <c r="AX3197" s="12" t="s">
        <v>69</v>
      </c>
      <c r="AY3197" s="152" t="s">
        <v>195</v>
      </c>
    </row>
    <row r="3198" spans="2:51" s="13" customFormat="1">
      <c r="B3198" s="157"/>
      <c r="D3198" s="145" t="s">
        <v>208</v>
      </c>
      <c r="E3198" s="158" t="s">
        <v>19</v>
      </c>
      <c r="F3198" s="159" t="s">
        <v>476</v>
      </c>
      <c r="H3198" s="160">
        <v>1.2</v>
      </c>
      <c r="I3198" s="161"/>
      <c r="L3198" s="157"/>
      <c r="M3198" s="162"/>
      <c r="T3198" s="163"/>
      <c r="AT3198" s="158" t="s">
        <v>208</v>
      </c>
      <c r="AU3198" s="158" t="s">
        <v>78</v>
      </c>
      <c r="AV3198" s="13" t="s">
        <v>78</v>
      </c>
      <c r="AW3198" s="13" t="s">
        <v>31</v>
      </c>
      <c r="AX3198" s="13" t="s">
        <v>69</v>
      </c>
      <c r="AY3198" s="158" t="s">
        <v>195</v>
      </c>
    </row>
    <row r="3199" spans="2:51" s="12" customFormat="1">
      <c r="B3199" s="151"/>
      <c r="D3199" s="145" t="s">
        <v>208</v>
      </c>
      <c r="E3199" s="152" t="s">
        <v>19</v>
      </c>
      <c r="F3199" s="153" t="s">
        <v>1233</v>
      </c>
      <c r="H3199" s="152" t="s">
        <v>19</v>
      </c>
      <c r="I3199" s="154"/>
      <c r="L3199" s="151"/>
      <c r="M3199" s="155"/>
      <c r="T3199" s="156"/>
      <c r="AT3199" s="152" t="s">
        <v>208</v>
      </c>
      <c r="AU3199" s="152" t="s">
        <v>78</v>
      </c>
      <c r="AV3199" s="12" t="s">
        <v>76</v>
      </c>
      <c r="AW3199" s="12" t="s">
        <v>31</v>
      </c>
      <c r="AX3199" s="12" t="s">
        <v>69</v>
      </c>
      <c r="AY3199" s="152" t="s">
        <v>195</v>
      </c>
    </row>
    <row r="3200" spans="2:51" s="13" customFormat="1">
      <c r="B3200" s="157"/>
      <c r="D3200" s="145" t="s">
        <v>208</v>
      </c>
      <c r="E3200" s="158" t="s">
        <v>19</v>
      </c>
      <c r="F3200" s="159" t="s">
        <v>478</v>
      </c>
      <c r="H3200" s="160">
        <v>6.5</v>
      </c>
      <c r="I3200" s="161"/>
      <c r="L3200" s="157"/>
      <c r="M3200" s="162"/>
      <c r="T3200" s="163"/>
      <c r="AT3200" s="158" t="s">
        <v>208</v>
      </c>
      <c r="AU3200" s="158" t="s">
        <v>78</v>
      </c>
      <c r="AV3200" s="13" t="s">
        <v>78</v>
      </c>
      <c r="AW3200" s="13" t="s">
        <v>31</v>
      </c>
      <c r="AX3200" s="13" t="s">
        <v>69</v>
      </c>
      <c r="AY3200" s="158" t="s">
        <v>195</v>
      </c>
    </row>
    <row r="3201" spans="2:51" s="12" customFormat="1">
      <c r="B3201" s="151"/>
      <c r="D3201" s="145" t="s">
        <v>208</v>
      </c>
      <c r="E3201" s="152" t="s">
        <v>19</v>
      </c>
      <c r="F3201" s="153" t="s">
        <v>1234</v>
      </c>
      <c r="H3201" s="152" t="s">
        <v>19</v>
      </c>
      <c r="I3201" s="154"/>
      <c r="L3201" s="151"/>
      <c r="M3201" s="155"/>
      <c r="T3201" s="156"/>
      <c r="AT3201" s="152" t="s">
        <v>208</v>
      </c>
      <c r="AU3201" s="152" t="s">
        <v>78</v>
      </c>
      <c r="AV3201" s="12" t="s">
        <v>76</v>
      </c>
      <c r="AW3201" s="12" t="s">
        <v>31</v>
      </c>
      <c r="AX3201" s="12" t="s">
        <v>69</v>
      </c>
      <c r="AY3201" s="152" t="s">
        <v>195</v>
      </c>
    </row>
    <row r="3202" spans="2:51" s="13" customFormat="1">
      <c r="B3202" s="157"/>
      <c r="D3202" s="145" t="s">
        <v>208</v>
      </c>
      <c r="E3202" s="158" t="s">
        <v>19</v>
      </c>
      <c r="F3202" s="159" t="s">
        <v>469</v>
      </c>
      <c r="H3202" s="160">
        <v>1.3</v>
      </c>
      <c r="I3202" s="161"/>
      <c r="L3202" s="157"/>
      <c r="M3202" s="162"/>
      <c r="T3202" s="163"/>
      <c r="AT3202" s="158" t="s">
        <v>208</v>
      </c>
      <c r="AU3202" s="158" t="s">
        <v>78</v>
      </c>
      <c r="AV3202" s="13" t="s">
        <v>78</v>
      </c>
      <c r="AW3202" s="13" t="s">
        <v>31</v>
      </c>
      <c r="AX3202" s="13" t="s">
        <v>69</v>
      </c>
      <c r="AY3202" s="158" t="s">
        <v>195</v>
      </c>
    </row>
    <row r="3203" spans="2:51" s="12" customFormat="1">
      <c r="B3203" s="151"/>
      <c r="D3203" s="145" t="s">
        <v>208</v>
      </c>
      <c r="E3203" s="152" t="s">
        <v>19</v>
      </c>
      <c r="F3203" s="153" t="s">
        <v>1235</v>
      </c>
      <c r="H3203" s="152" t="s">
        <v>19</v>
      </c>
      <c r="I3203" s="154"/>
      <c r="L3203" s="151"/>
      <c r="M3203" s="155"/>
      <c r="T3203" s="156"/>
      <c r="AT3203" s="152" t="s">
        <v>208</v>
      </c>
      <c r="AU3203" s="152" t="s">
        <v>78</v>
      </c>
      <c r="AV3203" s="12" t="s">
        <v>76</v>
      </c>
      <c r="AW3203" s="12" t="s">
        <v>31</v>
      </c>
      <c r="AX3203" s="12" t="s">
        <v>69</v>
      </c>
      <c r="AY3203" s="152" t="s">
        <v>195</v>
      </c>
    </row>
    <row r="3204" spans="2:51" s="13" customFormat="1">
      <c r="B3204" s="157"/>
      <c r="D3204" s="145" t="s">
        <v>208</v>
      </c>
      <c r="E3204" s="158" t="s">
        <v>19</v>
      </c>
      <c r="F3204" s="159" t="s">
        <v>500</v>
      </c>
      <c r="H3204" s="160">
        <v>3.2</v>
      </c>
      <c r="I3204" s="161"/>
      <c r="L3204" s="157"/>
      <c r="M3204" s="162"/>
      <c r="T3204" s="163"/>
      <c r="AT3204" s="158" t="s">
        <v>208</v>
      </c>
      <c r="AU3204" s="158" t="s">
        <v>78</v>
      </c>
      <c r="AV3204" s="13" t="s">
        <v>78</v>
      </c>
      <c r="AW3204" s="13" t="s">
        <v>31</v>
      </c>
      <c r="AX3204" s="13" t="s">
        <v>69</v>
      </c>
      <c r="AY3204" s="158" t="s">
        <v>195</v>
      </c>
    </row>
    <row r="3205" spans="2:51" s="12" customFormat="1">
      <c r="B3205" s="151"/>
      <c r="D3205" s="145" t="s">
        <v>208</v>
      </c>
      <c r="E3205" s="152" t="s">
        <v>19</v>
      </c>
      <c r="F3205" s="153" t="s">
        <v>1236</v>
      </c>
      <c r="H3205" s="152" t="s">
        <v>19</v>
      </c>
      <c r="I3205" s="154"/>
      <c r="L3205" s="151"/>
      <c r="M3205" s="155"/>
      <c r="T3205" s="156"/>
      <c r="AT3205" s="152" t="s">
        <v>208</v>
      </c>
      <c r="AU3205" s="152" t="s">
        <v>78</v>
      </c>
      <c r="AV3205" s="12" t="s">
        <v>76</v>
      </c>
      <c r="AW3205" s="12" t="s">
        <v>31</v>
      </c>
      <c r="AX3205" s="12" t="s">
        <v>69</v>
      </c>
      <c r="AY3205" s="152" t="s">
        <v>195</v>
      </c>
    </row>
    <row r="3206" spans="2:51" s="13" customFormat="1">
      <c r="B3206" s="157"/>
      <c r="D3206" s="145" t="s">
        <v>208</v>
      </c>
      <c r="E3206" s="158" t="s">
        <v>19</v>
      </c>
      <c r="F3206" s="159" t="s">
        <v>493</v>
      </c>
      <c r="H3206" s="160">
        <v>2.2999999999999998</v>
      </c>
      <c r="I3206" s="161"/>
      <c r="L3206" s="157"/>
      <c r="M3206" s="162"/>
      <c r="T3206" s="163"/>
      <c r="AT3206" s="158" t="s">
        <v>208</v>
      </c>
      <c r="AU3206" s="158" t="s">
        <v>78</v>
      </c>
      <c r="AV3206" s="13" t="s">
        <v>78</v>
      </c>
      <c r="AW3206" s="13" t="s">
        <v>31</v>
      </c>
      <c r="AX3206" s="13" t="s">
        <v>69</v>
      </c>
      <c r="AY3206" s="158" t="s">
        <v>195</v>
      </c>
    </row>
    <row r="3207" spans="2:51" s="12" customFormat="1">
      <c r="B3207" s="151"/>
      <c r="D3207" s="145" t="s">
        <v>208</v>
      </c>
      <c r="E3207" s="152" t="s">
        <v>19</v>
      </c>
      <c r="F3207" s="153" t="s">
        <v>1400</v>
      </c>
      <c r="H3207" s="152" t="s">
        <v>19</v>
      </c>
      <c r="I3207" s="154"/>
      <c r="L3207" s="151"/>
      <c r="M3207" s="155"/>
      <c r="T3207" s="156"/>
      <c r="AT3207" s="152" t="s">
        <v>208</v>
      </c>
      <c r="AU3207" s="152" t="s">
        <v>78</v>
      </c>
      <c r="AV3207" s="12" t="s">
        <v>76</v>
      </c>
      <c r="AW3207" s="12" t="s">
        <v>31</v>
      </c>
      <c r="AX3207" s="12" t="s">
        <v>69</v>
      </c>
      <c r="AY3207" s="152" t="s">
        <v>195</v>
      </c>
    </row>
    <row r="3208" spans="2:51" s="12" customFormat="1">
      <c r="B3208" s="151"/>
      <c r="D3208" s="145" t="s">
        <v>208</v>
      </c>
      <c r="E3208" s="152" t="s">
        <v>19</v>
      </c>
      <c r="F3208" s="153" t="s">
        <v>1401</v>
      </c>
      <c r="H3208" s="152" t="s">
        <v>19</v>
      </c>
      <c r="I3208" s="154"/>
      <c r="L3208" s="151"/>
      <c r="M3208" s="155"/>
      <c r="T3208" s="156"/>
      <c r="AT3208" s="152" t="s">
        <v>208</v>
      </c>
      <c r="AU3208" s="152" t="s">
        <v>78</v>
      </c>
      <c r="AV3208" s="12" t="s">
        <v>76</v>
      </c>
      <c r="AW3208" s="12" t="s">
        <v>31</v>
      </c>
      <c r="AX3208" s="12" t="s">
        <v>69</v>
      </c>
      <c r="AY3208" s="152" t="s">
        <v>195</v>
      </c>
    </row>
    <row r="3209" spans="2:51" s="13" customFormat="1">
      <c r="B3209" s="157"/>
      <c r="D3209" s="145" t="s">
        <v>208</v>
      </c>
      <c r="E3209" s="158" t="s">
        <v>19</v>
      </c>
      <c r="F3209" s="159" t="s">
        <v>202</v>
      </c>
      <c r="H3209" s="160">
        <v>4</v>
      </c>
      <c r="I3209" s="161"/>
      <c r="L3209" s="157"/>
      <c r="M3209" s="162"/>
      <c r="T3209" s="163"/>
      <c r="AT3209" s="158" t="s">
        <v>208</v>
      </c>
      <c r="AU3209" s="158" t="s">
        <v>78</v>
      </c>
      <c r="AV3209" s="13" t="s">
        <v>78</v>
      </c>
      <c r="AW3209" s="13" t="s">
        <v>31</v>
      </c>
      <c r="AX3209" s="13" t="s">
        <v>69</v>
      </c>
      <c r="AY3209" s="158" t="s">
        <v>195</v>
      </c>
    </row>
    <row r="3210" spans="2:51" s="12" customFormat="1">
      <c r="B3210" s="151"/>
      <c r="D3210" s="145" t="s">
        <v>208</v>
      </c>
      <c r="E3210" s="152" t="s">
        <v>19</v>
      </c>
      <c r="F3210" s="153" t="s">
        <v>1265</v>
      </c>
      <c r="H3210" s="152" t="s">
        <v>19</v>
      </c>
      <c r="I3210" s="154"/>
      <c r="L3210" s="151"/>
      <c r="M3210" s="155"/>
      <c r="T3210" s="156"/>
      <c r="AT3210" s="152" t="s">
        <v>208</v>
      </c>
      <c r="AU3210" s="152" t="s">
        <v>78</v>
      </c>
      <c r="AV3210" s="12" t="s">
        <v>76</v>
      </c>
      <c r="AW3210" s="12" t="s">
        <v>31</v>
      </c>
      <c r="AX3210" s="12" t="s">
        <v>69</v>
      </c>
      <c r="AY3210" s="152" t="s">
        <v>195</v>
      </c>
    </row>
    <row r="3211" spans="2:51" s="12" customFormat="1">
      <c r="B3211" s="151"/>
      <c r="D3211" s="145" t="s">
        <v>208</v>
      </c>
      <c r="E3211" s="152" t="s">
        <v>19</v>
      </c>
      <c r="F3211" s="153" t="s">
        <v>459</v>
      </c>
      <c r="H3211" s="152" t="s">
        <v>19</v>
      </c>
      <c r="I3211" s="154"/>
      <c r="L3211" s="151"/>
      <c r="M3211" s="155"/>
      <c r="T3211" s="156"/>
      <c r="AT3211" s="152" t="s">
        <v>208</v>
      </c>
      <c r="AU3211" s="152" t="s">
        <v>78</v>
      </c>
      <c r="AV3211" s="12" t="s">
        <v>76</v>
      </c>
      <c r="AW3211" s="12" t="s">
        <v>31</v>
      </c>
      <c r="AX3211" s="12" t="s">
        <v>69</v>
      </c>
      <c r="AY3211" s="152" t="s">
        <v>195</v>
      </c>
    </row>
    <row r="3212" spans="2:51" s="12" customFormat="1">
      <c r="B3212" s="151"/>
      <c r="D3212" s="145" t="s">
        <v>208</v>
      </c>
      <c r="E3212" s="152" t="s">
        <v>19</v>
      </c>
      <c r="F3212" s="153" t="s">
        <v>1266</v>
      </c>
      <c r="H3212" s="152" t="s">
        <v>19</v>
      </c>
      <c r="I3212" s="154"/>
      <c r="L3212" s="151"/>
      <c r="M3212" s="155"/>
      <c r="T3212" s="156"/>
      <c r="AT3212" s="152" t="s">
        <v>208</v>
      </c>
      <c r="AU3212" s="152" t="s">
        <v>78</v>
      </c>
      <c r="AV3212" s="12" t="s">
        <v>76</v>
      </c>
      <c r="AW3212" s="12" t="s">
        <v>31</v>
      </c>
      <c r="AX3212" s="12" t="s">
        <v>69</v>
      </c>
      <c r="AY3212" s="152" t="s">
        <v>195</v>
      </c>
    </row>
    <row r="3213" spans="2:51" s="13" customFormat="1">
      <c r="B3213" s="157"/>
      <c r="D3213" s="145" t="s">
        <v>208</v>
      </c>
      <c r="E3213" s="158" t="s">
        <v>19</v>
      </c>
      <c r="F3213" s="159" t="s">
        <v>464</v>
      </c>
      <c r="H3213" s="160">
        <v>2.1</v>
      </c>
      <c r="I3213" s="161"/>
      <c r="L3213" s="157"/>
      <c r="M3213" s="162"/>
      <c r="T3213" s="163"/>
      <c r="AT3213" s="158" t="s">
        <v>208</v>
      </c>
      <c r="AU3213" s="158" t="s">
        <v>78</v>
      </c>
      <c r="AV3213" s="13" t="s">
        <v>78</v>
      </c>
      <c r="AW3213" s="13" t="s">
        <v>31</v>
      </c>
      <c r="AX3213" s="13" t="s">
        <v>69</v>
      </c>
      <c r="AY3213" s="158" t="s">
        <v>195</v>
      </c>
    </row>
    <row r="3214" spans="2:51" s="12" customFormat="1">
      <c r="B3214" s="151"/>
      <c r="D3214" s="145" t="s">
        <v>208</v>
      </c>
      <c r="E3214" s="152" t="s">
        <v>19</v>
      </c>
      <c r="F3214" s="153" t="s">
        <v>1268</v>
      </c>
      <c r="H3214" s="152" t="s">
        <v>19</v>
      </c>
      <c r="I3214" s="154"/>
      <c r="L3214" s="151"/>
      <c r="M3214" s="155"/>
      <c r="T3214" s="156"/>
      <c r="AT3214" s="152" t="s">
        <v>208</v>
      </c>
      <c r="AU3214" s="152" t="s">
        <v>78</v>
      </c>
      <c r="AV3214" s="12" t="s">
        <v>76</v>
      </c>
      <c r="AW3214" s="12" t="s">
        <v>31</v>
      </c>
      <c r="AX3214" s="12" t="s">
        <v>69</v>
      </c>
      <c r="AY3214" s="152" t="s">
        <v>195</v>
      </c>
    </row>
    <row r="3215" spans="2:51" s="13" customFormat="1">
      <c r="B3215" s="157"/>
      <c r="D3215" s="145" t="s">
        <v>208</v>
      </c>
      <c r="E3215" s="158" t="s">
        <v>19</v>
      </c>
      <c r="F3215" s="159" t="s">
        <v>465</v>
      </c>
      <c r="H3215" s="160">
        <v>11.6</v>
      </c>
      <c r="I3215" s="161"/>
      <c r="L3215" s="157"/>
      <c r="M3215" s="162"/>
      <c r="T3215" s="163"/>
      <c r="AT3215" s="158" t="s">
        <v>208</v>
      </c>
      <c r="AU3215" s="158" t="s">
        <v>78</v>
      </c>
      <c r="AV3215" s="13" t="s">
        <v>78</v>
      </c>
      <c r="AW3215" s="13" t="s">
        <v>31</v>
      </c>
      <c r="AX3215" s="13" t="s">
        <v>69</v>
      </c>
      <c r="AY3215" s="158" t="s">
        <v>195</v>
      </c>
    </row>
    <row r="3216" spans="2:51" s="12" customFormat="1">
      <c r="B3216" s="151"/>
      <c r="D3216" s="145" t="s">
        <v>208</v>
      </c>
      <c r="E3216" s="152" t="s">
        <v>19</v>
      </c>
      <c r="F3216" s="153" t="s">
        <v>1239</v>
      </c>
      <c r="H3216" s="152" t="s">
        <v>19</v>
      </c>
      <c r="I3216" s="154"/>
      <c r="L3216" s="151"/>
      <c r="M3216" s="155"/>
      <c r="T3216" s="156"/>
      <c r="AT3216" s="152" t="s">
        <v>208</v>
      </c>
      <c r="AU3216" s="152" t="s">
        <v>78</v>
      </c>
      <c r="AV3216" s="12" t="s">
        <v>76</v>
      </c>
      <c r="AW3216" s="12" t="s">
        <v>31</v>
      </c>
      <c r="AX3216" s="12" t="s">
        <v>69</v>
      </c>
      <c r="AY3216" s="152" t="s">
        <v>195</v>
      </c>
    </row>
    <row r="3217" spans="2:65" s="12" customFormat="1">
      <c r="B3217" s="151"/>
      <c r="D3217" s="145" t="s">
        <v>208</v>
      </c>
      <c r="E3217" s="152" t="s">
        <v>19</v>
      </c>
      <c r="F3217" s="153" t="s">
        <v>494</v>
      </c>
      <c r="H3217" s="152" t="s">
        <v>19</v>
      </c>
      <c r="I3217" s="154"/>
      <c r="L3217" s="151"/>
      <c r="M3217" s="155"/>
      <c r="T3217" s="156"/>
      <c r="AT3217" s="152" t="s">
        <v>208</v>
      </c>
      <c r="AU3217" s="152" t="s">
        <v>78</v>
      </c>
      <c r="AV3217" s="12" t="s">
        <v>76</v>
      </c>
      <c r="AW3217" s="12" t="s">
        <v>31</v>
      </c>
      <c r="AX3217" s="12" t="s">
        <v>69</v>
      </c>
      <c r="AY3217" s="152" t="s">
        <v>195</v>
      </c>
    </row>
    <row r="3218" spans="2:65" s="12" customFormat="1">
      <c r="B3218" s="151"/>
      <c r="D3218" s="145" t="s">
        <v>208</v>
      </c>
      <c r="E3218" s="152" t="s">
        <v>19</v>
      </c>
      <c r="F3218" s="153" t="s">
        <v>1194</v>
      </c>
      <c r="H3218" s="152" t="s">
        <v>19</v>
      </c>
      <c r="I3218" s="154"/>
      <c r="L3218" s="151"/>
      <c r="M3218" s="155"/>
      <c r="T3218" s="156"/>
      <c r="AT3218" s="152" t="s">
        <v>208</v>
      </c>
      <c r="AU3218" s="152" t="s">
        <v>78</v>
      </c>
      <c r="AV3218" s="12" t="s">
        <v>76</v>
      </c>
      <c r="AW3218" s="12" t="s">
        <v>31</v>
      </c>
      <c r="AX3218" s="12" t="s">
        <v>69</v>
      </c>
      <c r="AY3218" s="152" t="s">
        <v>195</v>
      </c>
    </row>
    <row r="3219" spans="2:65" s="13" customFormat="1">
      <c r="B3219" s="157"/>
      <c r="D3219" s="145" t="s">
        <v>208</v>
      </c>
      <c r="E3219" s="158" t="s">
        <v>19</v>
      </c>
      <c r="F3219" s="159" t="s">
        <v>1422</v>
      </c>
      <c r="H3219" s="160">
        <v>3.9</v>
      </c>
      <c r="I3219" s="161"/>
      <c r="L3219" s="157"/>
      <c r="M3219" s="162"/>
      <c r="T3219" s="163"/>
      <c r="AT3219" s="158" t="s">
        <v>208</v>
      </c>
      <c r="AU3219" s="158" t="s">
        <v>78</v>
      </c>
      <c r="AV3219" s="13" t="s">
        <v>78</v>
      </c>
      <c r="AW3219" s="13" t="s">
        <v>31</v>
      </c>
      <c r="AX3219" s="13" t="s">
        <v>69</v>
      </c>
      <c r="AY3219" s="158" t="s">
        <v>195</v>
      </c>
    </row>
    <row r="3220" spans="2:65" s="12" customFormat="1">
      <c r="B3220" s="151"/>
      <c r="D3220" s="145" t="s">
        <v>208</v>
      </c>
      <c r="E3220" s="152" t="s">
        <v>19</v>
      </c>
      <c r="F3220" s="153" t="s">
        <v>1412</v>
      </c>
      <c r="H3220" s="152" t="s">
        <v>19</v>
      </c>
      <c r="I3220" s="154"/>
      <c r="L3220" s="151"/>
      <c r="M3220" s="155"/>
      <c r="T3220" s="156"/>
      <c r="AT3220" s="152" t="s">
        <v>208</v>
      </c>
      <c r="AU3220" s="152" t="s">
        <v>78</v>
      </c>
      <c r="AV3220" s="12" t="s">
        <v>76</v>
      </c>
      <c r="AW3220" s="12" t="s">
        <v>31</v>
      </c>
      <c r="AX3220" s="12" t="s">
        <v>69</v>
      </c>
      <c r="AY3220" s="152" t="s">
        <v>195</v>
      </c>
    </row>
    <row r="3221" spans="2:65" s="12" customFormat="1">
      <c r="B3221" s="151"/>
      <c r="D3221" s="145" t="s">
        <v>208</v>
      </c>
      <c r="E3221" s="152" t="s">
        <v>19</v>
      </c>
      <c r="F3221" s="153" t="s">
        <v>521</v>
      </c>
      <c r="H3221" s="152" t="s">
        <v>19</v>
      </c>
      <c r="I3221" s="154"/>
      <c r="L3221" s="151"/>
      <c r="M3221" s="155"/>
      <c r="T3221" s="156"/>
      <c r="AT3221" s="152" t="s">
        <v>208</v>
      </c>
      <c r="AU3221" s="152" t="s">
        <v>78</v>
      </c>
      <c r="AV3221" s="12" t="s">
        <v>76</v>
      </c>
      <c r="AW3221" s="12" t="s">
        <v>31</v>
      </c>
      <c r="AX3221" s="12" t="s">
        <v>69</v>
      </c>
      <c r="AY3221" s="152" t="s">
        <v>195</v>
      </c>
    </row>
    <row r="3222" spans="2:65" s="12" customFormat="1">
      <c r="B3222" s="151"/>
      <c r="D3222" s="145" t="s">
        <v>208</v>
      </c>
      <c r="E3222" s="152" t="s">
        <v>19</v>
      </c>
      <c r="F3222" s="153" t="s">
        <v>910</v>
      </c>
      <c r="H3222" s="152" t="s">
        <v>19</v>
      </c>
      <c r="I3222" s="154"/>
      <c r="L3222" s="151"/>
      <c r="M3222" s="155"/>
      <c r="T3222" s="156"/>
      <c r="AT3222" s="152" t="s">
        <v>208</v>
      </c>
      <c r="AU3222" s="152" t="s">
        <v>78</v>
      </c>
      <c r="AV3222" s="12" t="s">
        <v>76</v>
      </c>
      <c r="AW3222" s="12" t="s">
        <v>31</v>
      </c>
      <c r="AX3222" s="12" t="s">
        <v>69</v>
      </c>
      <c r="AY3222" s="152" t="s">
        <v>195</v>
      </c>
    </row>
    <row r="3223" spans="2:65" s="13" customFormat="1">
      <c r="B3223" s="157"/>
      <c r="D3223" s="145" t="s">
        <v>208</v>
      </c>
      <c r="E3223" s="158" t="s">
        <v>19</v>
      </c>
      <c r="F3223" s="159" t="s">
        <v>461</v>
      </c>
      <c r="H3223" s="160">
        <v>8.3000000000000007</v>
      </c>
      <c r="I3223" s="161"/>
      <c r="L3223" s="157"/>
      <c r="M3223" s="162"/>
      <c r="T3223" s="163"/>
      <c r="AT3223" s="158" t="s">
        <v>208</v>
      </c>
      <c r="AU3223" s="158" t="s">
        <v>78</v>
      </c>
      <c r="AV3223" s="13" t="s">
        <v>78</v>
      </c>
      <c r="AW3223" s="13" t="s">
        <v>31</v>
      </c>
      <c r="AX3223" s="13" t="s">
        <v>69</v>
      </c>
      <c r="AY3223" s="158" t="s">
        <v>195</v>
      </c>
    </row>
    <row r="3224" spans="2:65" s="12" customFormat="1">
      <c r="B3224" s="151"/>
      <c r="D3224" s="145" t="s">
        <v>208</v>
      </c>
      <c r="E3224" s="152" t="s">
        <v>19</v>
      </c>
      <c r="F3224" s="153" t="s">
        <v>1414</v>
      </c>
      <c r="H3224" s="152" t="s">
        <v>19</v>
      </c>
      <c r="I3224" s="154"/>
      <c r="L3224" s="151"/>
      <c r="M3224" s="155"/>
      <c r="T3224" s="156"/>
      <c r="AT3224" s="152" t="s">
        <v>208</v>
      </c>
      <c r="AU3224" s="152" t="s">
        <v>78</v>
      </c>
      <c r="AV3224" s="12" t="s">
        <v>76</v>
      </c>
      <c r="AW3224" s="12" t="s">
        <v>31</v>
      </c>
      <c r="AX3224" s="12" t="s">
        <v>69</v>
      </c>
      <c r="AY3224" s="152" t="s">
        <v>195</v>
      </c>
    </row>
    <row r="3225" spans="2:65" s="13" customFormat="1">
      <c r="B3225" s="157"/>
      <c r="D3225" s="145" t="s">
        <v>208</v>
      </c>
      <c r="E3225" s="158" t="s">
        <v>19</v>
      </c>
      <c r="F3225" s="159" t="s">
        <v>525</v>
      </c>
      <c r="H3225" s="160">
        <v>33.1</v>
      </c>
      <c r="I3225" s="161"/>
      <c r="L3225" s="157"/>
      <c r="M3225" s="162"/>
      <c r="T3225" s="163"/>
      <c r="AT3225" s="158" t="s">
        <v>208</v>
      </c>
      <c r="AU3225" s="158" t="s">
        <v>78</v>
      </c>
      <c r="AV3225" s="13" t="s">
        <v>78</v>
      </c>
      <c r="AW3225" s="13" t="s">
        <v>31</v>
      </c>
      <c r="AX3225" s="13" t="s">
        <v>69</v>
      </c>
      <c r="AY3225" s="158" t="s">
        <v>195</v>
      </c>
    </row>
    <row r="3226" spans="2:65" s="12" customFormat="1">
      <c r="B3226" s="151"/>
      <c r="D3226" s="145" t="s">
        <v>208</v>
      </c>
      <c r="E3226" s="152" t="s">
        <v>19</v>
      </c>
      <c r="F3226" s="153" t="s">
        <v>1403</v>
      </c>
      <c r="H3226" s="152" t="s">
        <v>19</v>
      </c>
      <c r="I3226" s="154"/>
      <c r="L3226" s="151"/>
      <c r="M3226" s="155"/>
      <c r="T3226" s="156"/>
      <c r="AT3226" s="152" t="s">
        <v>208</v>
      </c>
      <c r="AU3226" s="152" t="s">
        <v>78</v>
      </c>
      <c r="AV3226" s="12" t="s">
        <v>76</v>
      </c>
      <c r="AW3226" s="12" t="s">
        <v>31</v>
      </c>
      <c r="AX3226" s="12" t="s">
        <v>69</v>
      </c>
      <c r="AY3226" s="152" t="s">
        <v>195</v>
      </c>
    </row>
    <row r="3227" spans="2:65" s="12" customFormat="1">
      <c r="B3227" s="151"/>
      <c r="D3227" s="145" t="s">
        <v>208</v>
      </c>
      <c r="E3227" s="152" t="s">
        <v>19</v>
      </c>
      <c r="F3227" s="153" t="s">
        <v>910</v>
      </c>
      <c r="H3227" s="152" t="s">
        <v>19</v>
      </c>
      <c r="I3227" s="154"/>
      <c r="L3227" s="151"/>
      <c r="M3227" s="155"/>
      <c r="T3227" s="156"/>
      <c r="AT3227" s="152" t="s">
        <v>208</v>
      </c>
      <c r="AU3227" s="152" t="s">
        <v>78</v>
      </c>
      <c r="AV3227" s="12" t="s">
        <v>76</v>
      </c>
      <c r="AW3227" s="12" t="s">
        <v>31</v>
      </c>
      <c r="AX3227" s="12" t="s">
        <v>69</v>
      </c>
      <c r="AY3227" s="152" t="s">
        <v>195</v>
      </c>
    </row>
    <row r="3228" spans="2:65" s="13" customFormat="1">
      <c r="B3228" s="157"/>
      <c r="D3228" s="145" t="s">
        <v>208</v>
      </c>
      <c r="E3228" s="158" t="s">
        <v>19</v>
      </c>
      <c r="F3228" s="159" t="s">
        <v>438</v>
      </c>
      <c r="H3228" s="160">
        <v>13.5</v>
      </c>
      <c r="I3228" s="161"/>
      <c r="L3228" s="157"/>
      <c r="M3228" s="162"/>
      <c r="T3228" s="163"/>
      <c r="AT3228" s="158" t="s">
        <v>208</v>
      </c>
      <c r="AU3228" s="158" t="s">
        <v>78</v>
      </c>
      <c r="AV3228" s="13" t="s">
        <v>78</v>
      </c>
      <c r="AW3228" s="13" t="s">
        <v>31</v>
      </c>
      <c r="AX3228" s="13" t="s">
        <v>69</v>
      </c>
      <c r="AY3228" s="158" t="s">
        <v>195</v>
      </c>
    </row>
    <row r="3229" spans="2:65" s="14" customFormat="1">
      <c r="B3229" s="164"/>
      <c r="D3229" s="145" t="s">
        <v>208</v>
      </c>
      <c r="E3229" s="165" t="s">
        <v>19</v>
      </c>
      <c r="F3229" s="166" t="s">
        <v>220</v>
      </c>
      <c r="H3229" s="167">
        <v>1470.9</v>
      </c>
      <c r="I3229" s="168"/>
      <c r="L3229" s="164"/>
      <c r="M3229" s="169"/>
      <c r="T3229" s="170"/>
      <c r="AT3229" s="165" t="s">
        <v>208</v>
      </c>
      <c r="AU3229" s="165" t="s">
        <v>78</v>
      </c>
      <c r="AV3229" s="14" t="s">
        <v>202</v>
      </c>
      <c r="AW3229" s="14" t="s">
        <v>31</v>
      </c>
      <c r="AX3229" s="14" t="s">
        <v>76</v>
      </c>
      <c r="AY3229" s="165" t="s">
        <v>195</v>
      </c>
    </row>
    <row r="3230" spans="2:65" s="1" customFormat="1" ht="21.75" customHeight="1">
      <c r="B3230" s="33"/>
      <c r="C3230" s="132" t="s">
        <v>2156</v>
      </c>
      <c r="D3230" s="132" t="s">
        <v>197</v>
      </c>
      <c r="E3230" s="133" t="s">
        <v>2157</v>
      </c>
      <c r="F3230" s="134" t="s">
        <v>2158</v>
      </c>
      <c r="G3230" s="135" t="s">
        <v>200</v>
      </c>
      <c r="H3230" s="136">
        <v>66</v>
      </c>
      <c r="I3230" s="137"/>
      <c r="J3230" s="138">
        <f>ROUND(I3230*H3230,2)</f>
        <v>0</v>
      </c>
      <c r="K3230" s="134" t="s">
        <v>201</v>
      </c>
      <c r="L3230" s="33"/>
      <c r="M3230" s="139" t="s">
        <v>19</v>
      </c>
      <c r="N3230" s="140" t="s">
        <v>40</v>
      </c>
      <c r="P3230" s="141">
        <f>O3230*H3230</f>
        <v>0</v>
      </c>
      <c r="Q3230" s="141">
        <v>0</v>
      </c>
      <c r="R3230" s="141">
        <f>Q3230*H3230</f>
        <v>0</v>
      </c>
      <c r="S3230" s="141">
        <v>0.18</v>
      </c>
      <c r="T3230" s="142">
        <f>S3230*H3230</f>
        <v>11.879999999999999</v>
      </c>
      <c r="AR3230" s="143" t="s">
        <v>338</v>
      </c>
      <c r="AT3230" s="143" t="s">
        <v>197</v>
      </c>
      <c r="AU3230" s="143" t="s">
        <v>78</v>
      </c>
      <c r="AY3230" s="18" t="s">
        <v>195</v>
      </c>
      <c r="BE3230" s="144">
        <f>IF(N3230="základní",J3230,0)</f>
        <v>0</v>
      </c>
      <c r="BF3230" s="144">
        <f>IF(N3230="snížená",J3230,0)</f>
        <v>0</v>
      </c>
      <c r="BG3230" s="144">
        <f>IF(N3230="zákl. přenesená",J3230,0)</f>
        <v>0</v>
      </c>
      <c r="BH3230" s="144">
        <f>IF(N3230="sníž. přenesená",J3230,0)</f>
        <v>0</v>
      </c>
      <c r="BI3230" s="144">
        <f>IF(N3230="nulová",J3230,0)</f>
        <v>0</v>
      </c>
      <c r="BJ3230" s="18" t="s">
        <v>76</v>
      </c>
      <c r="BK3230" s="144">
        <f>ROUND(I3230*H3230,2)</f>
        <v>0</v>
      </c>
      <c r="BL3230" s="18" t="s">
        <v>338</v>
      </c>
      <c r="BM3230" s="143" t="s">
        <v>2159</v>
      </c>
    </row>
    <row r="3231" spans="2:65" s="1" customFormat="1">
      <c r="B3231" s="33"/>
      <c r="D3231" s="145" t="s">
        <v>204</v>
      </c>
      <c r="F3231" s="146" t="s">
        <v>2160</v>
      </c>
      <c r="I3231" s="147"/>
      <c r="L3231" s="33"/>
      <c r="M3231" s="148"/>
      <c r="T3231" s="54"/>
      <c r="AT3231" s="18" t="s">
        <v>204</v>
      </c>
      <c r="AU3231" s="18" t="s">
        <v>78</v>
      </c>
    </row>
    <row r="3232" spans="2:65" s="1" customFormat="1">
      <c r="B3232" s="33"/>
      <c r="D3232" s="149" t="s">
        <v>206</v>
      </c>
      <c r="F3232" s="150" t="s">
        <v>2161</v>
      </c>
      <c r="I3232" s="147"/>
      <c r="L3232" s="33"/>
      <c r="M3232" s="148"/>
      <c r="T3232" s="54"/>
      <c r="AT3232" s="18" t="s">
        <v>206</v>
      </c>
      <c r="AU3232" s="18" t="s">
        <v>78</v>
      </c>
    </row>
    <row r="3233" spans="2:65" s="12" customFormat="1">
      <c r="B3233" s="151"/>
      <c r="D3233" s="145" t="s">
        <v>208</v>
      </c>
      <c r="E3233" s="152" t="s">
        <v>19</v>
      </c>
      <c r="F3233" s="153" t="s">
        <v>209</v>
      </c>
      <c r="H3233" s="152" t="s">
        <v>19</v>
      </c>
      <c r="I3233" s="154"/>
      <c r="L3233" s="151"/>
      <c r="M3233" s="155"/>
      <c r="T3233" s="156"/>
      <c r="AT3233" s="152" t="s">
        <v>208</v>
      </c>
      <c r="AU3233" s="152" t="s">
        <v>78</v>
      </c>
      <c r="AV3233" s="12" t="s">
        <v>76</v>
      </c>
      <c r="AW3233" s="12" t="s">
        <v>31</v>
      </c>
      <c r="AX3233" s="12" t="s">
        <v>69</v>
      </c>
      <c r="AY3233" s="152" t="s">
        <v>195</v>
      </c>
    </row>
    <row r="3234" spans="2:65" s="12" customFormat="1">
      <c r="B3234" s="151"/>
      <c r="D3234" s="145" t="s">
        <v>208</v>
      </c>
      <c r="E3234" s="152" t="s">
        <v>19</v>
      </c>
      <c r="F3234" s="153" t="s">
        <v>1011</v>
      </c>
      <c r="H3234" s="152" t="s">
        <v>19</v>
      </c>
      <c r="I3234" s="154"/>
      <c r="L3234" s="151"/>
      <c r="M3234" s="155"/>
      <c r="T3234" s="156"/>
      <c r="AT3234" s="152" t="s">
        <v>208</v>
      </c>
      <c r="AU3234" s="152" t="s">
        <v>78</v>
      </c>
      <c r="AV3234" s="12" t="s">
        <v>76</v>
      </c>
      <c r="AW3234" s="12" t="s">
        <v>31</v>
      </c>
      <c r="AX3234" s="12" t="s">
        <v>69</v>
      </c>
      <c r="AY3234" s="152" t="s">
        <v>195</v>
      </c>
    </row>
    <row r="3235" spans="2:65" s="13" customFormat="1">
      <c r="B3235" s="157"/>
      <c r="D3235" s="145" t="s">
        <v>208</v>
      </c>
      <c r="E3235" s="158" t="s">
        <v>19</v>
      </c>
      <c r="F3235" s="159" t="s">
        <v>1554</v>
      </c>
      <c r="H3235" s="160">
        <v>66</v>
      </c>
      <c r="I3235" s="161"/>
      <c r="L3235" s="157"/>
      <c r="M3235" s="162"/>
      <c r="T3235" s="163"/>
      <c r="AT3235" s="158" t="s">
        <v>208</v>
      </c>
      <c r="AU3235" s="158" t="s">
        <v>78</v>
      </c>
      <c r="AV3235" s="13" t="s">
        <v>78</v>
      </c>
      <c r="AW3235" s="13" t="s">
        <v>31</v>
      </c>
      <c r="AX3235" s="13" t="s">
        <v>76</v>
      </c>
      <c r="AY3235" s="158" t="s">
        <v>195</v>
      </c>
    </row>
    <row r="3236" spans="2:65" s="11" customFormat="1" ht="22.9" customHeight="1">
      <c r="B3236" s="120"/>
      <c r="D3236" s="121" t="s">
        <v>68</v>
      </c>
      <c r="E3236" s="130" t="s">
        <v>2162</v>
      </c>
      <c r="F3236" s="130" t="s">
        <v>2163</v>
      </c>
      <c r="I3236" s="123"/>
      <c r="J3236" s="131">
        <f>BK3236</f>
        <v>0</v>
      </c>
      <c r="L3236" s="120"/>
      <c r="M3236" s="125"/>
      <c r="P3236" s="126">
        <f>SUM(P3237:P3241)</f>
        <v>0</v>
      </c>
      <c r="R3236" s="126">
        <f>SUM(R3237:R3241)</f>
        <v>0</v>
      </c>
      <c r="T3236" s="127">
        <f>SUM(T3237:T3241)</f>
        <v>9.2280000000000001E-2</v>
      </c>
      <c r="AR3236" s="121" t="s">
        <v>78</v>
      </c>
      <c r="AT3236" s="128" t="s">
        <v>68</v>
      </c>
      <c r="AU3236" s="128" t="s">
        <v>76</v>
      </c>
      <c r="AY3236" s="121" t="s">
        <v>195</v>
      </c>
      <c r="BK3236" s="129">
        <f>SUM(BK3237:BK3241)</f>
        <v>0</v>
      </c>
    </row>
    <row r="3237" spans="2:65" s="1" customFormat="1" ht="16.5" customHeight="1">
      <c r="B3237" s="33"/>
      <c r="C3237" s="132" t="s">
        <v>2164</v>
      </c>
      <c r="D3237" s="132" t="s">
        <v>197</v>
      </c>
      <c r="E3237" s="133" t="s">
        <v>2165</v>
      </c>
      <c r="F3237" s="134" t="s">
        <v>2166</v>
      </c>
      <c r="G3237" s="135" t="s">
        <v>2167</v>
      </c>
      <c r="H3237" s="136">
        <v>4</v>
      </c>
      <c r="I3237" s="137"/>
      <c r="J3237" s="138">
        <f>ROUND(I3237*H3237,2)</f>
        <v>0</v>
      </c>
      <c r="K3237" s="134" t="s">
        <v>201</v>
      </c>
      <c r="L3237" s="33"/>
      <c r="M3237" s="139" t="s">
        <v>19</v>
      </c>
      <c r="N3237" s="140" t="s">
        <v>40</v>
      </c>
      <c r="P3237" s="141">
        <f>O3237*H3237</f>
        <v>0</v>
      </c>
      <c r="Q3237" s="141">
        <v>0</v>
      </c>
      <c r="R3237" s="141">
        <f>Q3237*H3237</f>
        <v>0</v>
      </c>
      <c r="S3237" s="141">
        <v>2.307E-2</v>
      </c>
      <c r="T3237" s="142">
        <f>S3237*H3237</f>
        <v>9.2280000000000001E-2</v>
      </c>
      <c r="AR3237" s="143" t="s">
        <v>338</v>
      </c>
      <c r="AT3237" s="143" t="s">
        <v>197</v>
      </c>
      <c r="AU3237" s="143" t="s">
        <v>78</v>
      </c>
      <c r="AY3237" s="18" t="s">
        <v>195</v>
      </c>
      <c r="BE3237" s="144">
        <f>IF(N3237="základní",J3237,0)</f>
        <v>0</v>
      </c>
      <c r="BF3237" s="144">
        <f>IF(N3237="snížená",J3237,0)</f>
        <v>0</v>
      </c>
      <c r="BG3237" s="144">
        <f>IF(N3237="zákl. přenesená",J3237,0)</f>
        <v>0</v>
      </c>
      <c r="BH3237" s="144">
        <f>IF(N3237="sníž. přenesená",J3237,0)</f>
        <v>0</v>
      </c>
      <c r="BI3237" s="144">
        <f>IF(N3237="nulová",J3237,0)</f>
        <v>0</v>
      </c>
      <c r="BJ3237" s="18" t="s">
        <v>76</v>
      </c>
      <c r="BK3237" s="144">
        <f>ROUND(I3237*H3237,2)</f>
        <v>0</v>
      </c>
      <c r="BL3237" s="18" t="s">
        <v>338</v>
      </c>
      <c r="BM3237" s="143" t="s">
        <v>2168</v>
      </c>
    </row>
    <row r="3238" spans="2:65" s="1" customFormat="1">
      <c r="B3238" s="33"/>
      <c r="D3238" s="145" t="s">
        <v>204</v>
      </c>
      <c r="F3238" s="146" t="s">
        <v>2169</v>
      </c>
      <c r="I3238" s="147"/>
      <c r="L3238" s="33"/>
      <c r="M3238" s="148"/>
      <c r="T3238" s="54"/>
      <c r="AT3238" s="18" t="s">
        <v>204</v>
      </c>
      <c r="AU3238" s="18" t="s">
        <v>78</v>
      </c>
    </row>
    <row r="3239" spans="2:65" s="1" customFormat="1">
      <c r="B3239" s="33"/>
      <c r="D3239" s="149" t="s">
        <v>206</v>
      </c>
      <c r="F3239" s="150" t="s">
        <v>2170</v>
      </c>
      <c r="I3239" s="147"/>
      <c r="L3239" s="33"/>
      <c r="M3239" s="148"/>
      <c r="T3239" s="54"/>
      <c r="AT3239" s="18" t="s">
        <v>206</v>
      </c>
      <c r="AU3239" s="18" t="s">
        <v>78</v>
      </c>
    </row>
    <row r="3240" spans="2:65" s="12" customFormat="1">
      <c r="B3240" s="151"/>
      <c r="D3240" s="145" t="s">
        <v>208</v>
      </c>
      <c r="E3240" s="152" t="s">
        <v>19</v>
      </c>
      <c r="F3240" s="153" t="s">
        <v>209</v>
      </c>
      <c r="H3240" s="152" t="s">
        <v>19</v>
      </c>
      <c r="I3240" s="154"/>
      <c r="L3240" s="151"/>
      <c r="M3240" s="155"/>
      <c r="T3240" s="156"/>
      <c r="AT3240" s="152" t="s">
        <v>208</v>
      </c>
      <c r="AU3240" s="152" t="s">
        <v>78</v>
      </c>
      <c r="AV3240" s="12" t="s">
        <v>76</v>
      </c>
      <c r="AW3240" s="12" t="s">
        <v>31</v>
      </c>
      <c r="AX3240" s="12" t="s">
        <v>69</v>
      </c>
      <c r="AY3240" s="152" t="s">
        <v>195</v>
      </c>
    </row>
    <row r="3241" spans="2:65" s="13" customFormat="1">
      <c r="B3241" s="157"/>
      <c r="D3241" s="145" t="s">
        <v>208</v>
      </c>
      <c r="E3241" s="158" t="s">
        <v>19</v>
      </c>
      <c r="F3241" s="159" t="s">
        <v>202</v>
      </c>
      <c r="H3241" s="160">
        <v>4</v>
      </c>
      <c r="I3241" s="161"/>
      <c r="L3241" s="157"/>
      <c r="M3241" s="162"/>
      <c r="T3241" s="163"/>
      <c r="AT3241" s="158" t="s">
        <v>208</v>
      </c>
      <c r="AU3241" s="158" t="s">
        <v>78</v>
      </c>
      <c r="AV3241" s="13" t="s">
        <v>78</v>
      </c>
      <c r="AW3241" s="13" t="s">
        <v>31</v>
      </c>
      <c r="AX3241" s="13" t="s">
        <v>76</v>
      </c>
      <c r="AY3241" s="158" t="s">
        <v>195</v>
      </c>
    </row>
    <row r="3242" spans="2:65" s="11" customFormat="1" ht="22.9" customHeight="1">
      <c r="B3242" s="120"/>
      <c r="D3242" s="121" t="s">
        <v>68</v>
      </c>
      <c r="E3242" s="130" t="s">
        <v>2171</v>
      </c>
      <c r="F3242" s="130" t="s">
        <v>2172</v>
      </c>
      <c r="I3242" s="123"/>
      <c r="J3242" s="131">
        <f>BK3242</f>
        <v>0</v>
      </c>
      <c r="L3242" s="120"/>
      <c r="M3242" s="125"/>
      <c r="P3242" s="126">
        <f>SUM(P3243:P3532)</f>
        <v>0</v>
      </c>
      <c r="R3242" s="126">
        <f>SUM(R3243:R3532)</f>
        <v>0</v>
      </c>
      <c r="T3242" s="127">
        <f>SUM(T3243:T3532)</f>
        <v>17.9466</v>
      </c>
      <c r="AR3242" s="121" t="s">
        <v>78</v>
      </c>
      <c r="AT3242" s="128" t="s">
        <v>68</v>
      </c>
      <c r="AU3242" s="128" t="s">
        <v>76</v>
      </c>
      <c r="AY3242" s="121" t="s">
        <v>195</v>
      </c>
      <c r="BK3242" s="129">
        <f>SUM(BK3243:BK3532)</f>
        <v>0</v>
      </c>
    </row>
    <row r="3243" spans="2:65" s="1" customFormat="1" ht="16.5" customHeight="1">
      <c r="B3243" s="33"/>
      <c r="C3243" s="132" t="s">
        <v>2173</v>
      </c>
      <c r="D3243" s="132" t="s">
        <v>197</v>
      </c>
      <c r="E3243" s="133" t="s">
        <v>2174</v>
      </c>
      <c r="F3243" s="134" t="s">
        <v>2175</v>
      </c>
      <c r="G3243" s="135" t="s">
        <v>200</v>
      </c>
      <c r="H3243" s="136">
        <v>1281.9000000000001</v>
      </c>
      <c r="I3243" s="137"/>
      <c r="J3243" s="138">
        <f>ROUND(I3243*H3243,2)</f>
        <v>0</v>
      </c>
      <c r="K3243" s="134" t="s">
        <v>201</v>
      </c>
      <c r="L3243" s="33"/>
      <c r="M3243" s="139" t="s">
        <v>19</v>
      </c>
      <c r="N3243" s="140" t="s">
        <v>40</v>
      </c>
      <c r="P3243" s="141">
        <f>O3243*H3243</f>
        <v>0</v>
      </c>
      <c r="Q3243" s="141">
        <v>0</v>
      </c>
      <c r="R3243" s="141">
        <f>Q3243*H3243</f>
        <v>0</v>
      </c>
      <c r="S3243" s="141">
        <v>1.4E-2</v>
      </c>
      <c r="T3243" s="142">
        <f>S3243*H3243</f>
        <v>17.9466</v>
      </c>
      <c r="AR3243" s="143" t="s">
        <v>338</v>
      </c>
      <c r="AT3243" s="143" t="s">
        <v>197</v>
      </c>
      <c r="AU3243" s="143" t="s">
        <v>78</v>
      </c>
      <c r="AY3243" s="18" t="s">
        <v>195</v>
      </c>
      <c r="BE3243" s="144">
        <f>IF(N3243="základní",J3243,0)</f>
        <v>0</v>
      </c>
      <c r="BF3243" s="144">
        <f>IF(N3243="snížená",J3243,0)</f>
        <v>0</v>
      </c>
      <c r="BG3243" s="144">
        <f>IF(N3243="zákl. přenesená",J3243,0)</f>
        <v>0</v>
      </c>
      <c r="BH3243" s="144">
        <f>IF(N3243="sníž. přenesená",J3243,0)</f>
        <v>0</v>
      </c>
      <c r="BI3243" s="144">
        <f>IF(N3243="nulová",J3243,0)</f>
        <v>0</v>
      </c>
      <c r="BJ3243" s="18" t="s">
        <v>76</v>
      </c>
      <c r="BK3243" s="144">
        <f>ROUND(I3243*H3243,2)</f>
        <v>0</v>
      </c>
      <c r="BL3243" s="18" t="s">
        <v>338</v>
      </c>
      <c r="BM3243" s="143" t="s">
        <v>2176</v>
      </c>
    </row>
    <row r="3244" spans="2:65" s="1" customFormat="1">
      <c r="B3244" s="33"/>
      <c r="D3244" s="145" t="s">
        <v>204</v>
      </c>
      <c r="F3244" s="146" t="s">
        <v>2177</v>
      </c>
      <c r="I3244" s="147"/>
      <c r="L3244" s="33"/>
      <c r="M3244" s="148"/>
      <c r="T3244" s="54"/>
      <c r="AT3244" s="18" t="s">
        <v>204</v>
      </c>
      <c r="AU3244" s="18" t="s">
        <v>78</v>
      </c>
    </row>
    <row r="3245" spans="2:65" s="1" customFormat="1">
      <c r="B3245" s="33"/>
      <c r="D3245" s="149" t="s">
        <v>206</v>
      </c>
      <c r="F3245" s="150" t="s">
        <v>2178</v>
      </c>
      <c r="I3245" s="147"/>
      <c r="L3245" s="33"/>
      <c r="M3245" s="148"/>
      <c r="T3245" s="54"/>
      <c r="AT3245" s="18" t="s">
        <v>206</v>
      </c>
      <c r="AU3245" s="18" t="s">
        <v>78</v>
      </c>
    </row>
    <row r="3246" spans="2:65" s="12" customFormat="1">
      <c r="B3246" s="151"/>
      <c r="D3246" s="145" t="s">
        <v>208</v>
      </c>
      <c r="E3246" s="152" t="s">
        <v>19</v>
      </c>
      <c r="F3246" s="153" t="s">
        <v>209</v>
      </c>
      <c r="H3246" s="152" t="s">
        <v>19</v>
      </c>
      <c r="I3246" s="154"/>
      <c r="L3246" s="151"/>
      <c r="M3246" s="155"/>
      <c r="T3246" s="156"/>
      <c r="AT3246" s="152" t="s">
        <v>208</v>
      </c>
      <c r="AU3246" s="152" t="s">
        <v>78</v>
      </c>
      <c r="AV3246" s="12" t="s">
        <v>76</v>
      </c>
      <c r="AW3246" s="12" t="s">
        <v>31</v>
      </c>
      <c r="AX3246" s="12" t="s">
        <v>69</v>
      </c>
      <c r="AY3246" s="152" t="s">
        <v>195</v>
      </c>
    </row>
    <row r="3247" spans="2:65" s="12" customFormat="1">
      <c r="B3247" s="151"/>
      <c r="D3247" s="145" t="s">
        <v>208</v>
      </c>
      <c r="E3247" s="152" t="s">
        <v>19</v>
      </c>
      <c r="F3247" s="153" t="s">
        <v>1035</v>
      </c>
      <c r="H3247" s="152" t="s">
        <v>19</v>
      </c>
      <c r="I3247" s="154"/>
      <c r="L3247" s="151"/>
      <c r="M3247" s="155"/>
      <c r="T3247" s="156"/>
      <c r="AT3247" s="152" t="s">
        <v>208</v>
      </c>
      <c r="AU3247" s="152" t="s">
        <v>78</v>
      </c>
      <c r="AV3247" s="12" t="s">
        <v>76</v>
      </c>
      <c r="AW3247" s="12" t="s">
        <v>31</v>
      </c>
      <c r="AX3247" s="12" t="s">
        <v>69</v>
      </c>
      <c r="AY3247" s="152" t="s">
        <v>195</v>
      </c>
    </row>
    <row r="3248" spans="2:65" s="12" customFormat="1">
      <c r="B3248" s="151"/>
      <c r="D3248" s="145" t="s">
        <v>208</v>
      </c>
      <c r="E3248" s="152" t="s">
        <v>19</v>
      </c>
      <c r="F3248" s="153" t="s">
        <v>459</v>
      </c>
      <c r="H3248" s="152" t="s">
        <v>19</v>
      </c>
      <c r="I3248" s="154"/>
      <c r="L3248" s="151"/>
      <c r="M3248" s="155"/>
      <c r="T3248" s="156"/>
      <c r="AT3248" s="152" t="s">
        <v>208</v>
      </c>
      <c r="AU3248" s="152" t="s">
        <v>78</v>
      </c>
      <c r="AV3248" s="12" t="s">
        <v>76</v>
      </c>
      <c r="AW3248" s="12" t="s">
        <v>31</v>
      </c>
      <c r="AX3248" s="12" t="s">
        <v>69</v>
      </c>
      <c r="AY3248" s="152" t="s">
        <v>195</v>
      </c>
    </row>
    <row r="3249" spans="2:51" s="12" customFormat="1">
      <c r="B3249" s="151"/>
      <c r="D3249" s="145" t="s">
        <v>208</v>
      </c>
      <c r="E3249" s="152" t="s">
        <v>19</v>
      </c>
      <c r="F3249" s="153" t="s">
        <v>1036</v>
      </c>
      <c r="H3249" s="152" t="s">
        <v>19</v>
      </c>
      <c r="I3249" s="154"/>
      <c r="L3249" s="151"/>
      <c r="M3249" s="155"/>
      <c r="T3249" s="156"/>
      <c r="AT3249" s="152" t="s">
        <v>208</v>
      </c>
      <c r="AU3249" s="152" t="s">
        <v>78</v>
      </c>
      <c r="AV3249" s="12" t="s">
        <v>76</v>
      </c>
      <c r="AW3249" s="12" t="s">
        <v>31</v>
      </c>
      <c r="AX3249" s="12" t="s">
        <v>69</v>
      </c>
      <c r="AY3249" s="152" t="s">
        <v>195</v>
      </c>
    </row>
    <row r="3250" spans="2:51" s="13" customFormat="1">
      <c r="B3250" s="157"/>
      <c r="D3250" s="145" t="s">
        <v>208</v>
      </c>
      <c r="E3250" s="158" t="s">
        <v>19</v>
      </c>
      <c r="F3250" s="159" t="s">
        <v>462</v>
      </c>
      <c r="H3250" s="160">
        <v>15.3</v>
      </c>
      <c r="I3250" s="161"/>
      <c r="L3250" s="157"/>
      <c r="M3250" s="162"/>
      <c r="T3250" s="163"/>
      <c r="AT3250" s="158" t="s">
        <v>208</v>
      </c>
      <c r="AU3250" s="158" t="s">
        <v>78</v>
      </c>
      <c r="AV3250" s="13" t="s">
        <v>78</v>
      </c>
      <c r="AW3250" s="13" t="s">
        <v>31</v>
      </c>
      <c r="AX3250" s="13" t="s">
        <v>69</v>
      </c>
      <c r="AY3250" s="158" t="s">
        <v>195</v>
      </c>
    </row>
    <row r="3251" spans="2:51" s="12" customFormat="1">
      <c r="B3251" s="151"/>
      <c r="D3251" s="145" t="s">
        <v>208</v>
      </c>
      <c r="E3251" s="152" t="s">
        <v>19</v>
      </c>
      <c r="F3251" s="153" t="s">
        <v>1038</v>
      </c>
      <c r="H3251" s="152" t="s">
        <v>19</v>
      </c>
      <c r="I3251" s="154"/>
      <c r="L3251" s="151"/>
      <c r="M3251" s="155"/>
      <c r="T3251" s="156"/>
      <c r="AT3251" s="152" t="s">
        <v>208</v>
      </c>
      <c r="AU3251" s="152" t="s">
        <v>78</v>
      </c>
      <c r="AV3251" s="12" t="s">
        <v>76</v>
      </c>
      <c r="AW3251" s="12" t="s">
        <v>31</v>
      </c>
      <c r="AX3251" s="12" t="s">
        <v>69</v>
      </c>
      <c r="AY3251" s="152" t="s">
        <v>195</v>
      </c>
    </row>
    <row r="3252" spans="2:51" s="13" customFormat="1">
      <c r="B3252" s="157"/>
      <c r="D3252" s="145" t="s">
        <v>208</v>
      </c>
      <c r="E3252" s="158" t="s">
        <v>19</v>
      </c>
      <c r="F3252" s="159" t="s">
        <v>463</v>
      </c>
      <c r="H3252" s="160">
        <v>2.4</v>
      </c>
      <c r="I3252" s="161"/>
      <c r="L3252" s="157"/>
      <c r="M3252" s="162"/>
      <c r="T3252" s="163"/>
      <c r="AT3252" s="158" t="s">
        <v>208</v>
      </c>
      <c r="AU3252" s="158" t="s">
        <v>78</v>
      </c>
      <c r="AV3252" s="13" t="s">
        <v>78</v>
      </c>
      <c r="AW3252" s="13" t="s">
        <v>31</v>
      </c>
      <c r="AX3252" s="13" t="s">
        <v>69</v>
      </c>
      <c r="AY3252" s="158" t="s">
        <v>195</v>
      </c>
    </row>
    <row r="3253" spans="2:51" s="12" customFormat="1">
      <c r="B3253" s="151"/>
      <c r="D3253" s="145" t="s">
        <v>208</v>
      </c>
      <c r="E3253" s="152" t="s">
        <v>19</v>
      </c>
      <c r="F3253" s="153" t="s">
        <v>1040</v>
      </c>
      <c r="H3253" s="152" t="s">
        <v>19</v>
      </c>
      <c r="I3253" s="154"/>
      <c r="L3253" s="151"/>
      <c r="M3253" s="155"/>
      <c r="T3253" s="156"/>
      <c r="AT3253" s="152" t="s">
        <v>208</v>
      </c>
      <c r="AU3253" s="152" t="s">
        <v>78</v>
      </c>
      <c r="AV3253" s="12" t="s">
        <v>76</v>
      </c>
      <c r="AW3253" s="12" t="s">
        <v>31</v>
      </c>
      <c r="AX3253" s="12" t="s">
        <v>69</v>
      </c>
      <c r="AY3253" s="152" t="s">
        <v>195</v>
      </c>
    </row>
    <row r="3254" spans="2:51" s="13" customFormat="1">
      <c r="B3254" s="157"/>
      <c r="D3254" s="145" t="s">
        <v>208</v>
      </c>
      <c r="E3254" s="158" t="s">
        <v>19</v>
      </c>
      <c r="F3254" s="159" t="s">
        <v>468</v>
      </c>
      <c r="H3254" s="160">
        <v>3.5</v>
      </c>
      <c r="I3254" s="161"/>
      <c r="L3254" s="157"/>
      <c r="M3254" s="162"/>
      <c r="T3254" s="163"/>
      <c r="AT3254" s="158" t="s">
        <v>208</v>
      </c>
      <c r="AU3254" s="158" t="s">
        <v>78</v>
      </c>
      <c r="AV3254" s="13" t="s">
        <v>78</v>
      </c>
      <c r="AW3254" s="13" t="s">
        <v>31</v>
      </c>
      <c r="AX3254" s="13" t="s">
        <v>69</v>
      </c>
      <c r="AY3254" s="158" t="s">
        <v>195</v>
      </c>
    </row>
    <row r="3255" spans="2:51" s="12" customFormat="1">
      <c r="B3255" s="151"/>
      <c r="D3255" s="145" t="s">
        <v>208</v>
      </c>
      <c r="E3255" s="152" t="s">
        <v>19</v>
      </c>
      <c r="F3255" s="153" t="s">
        <v>1042</v>
      </c>
      <c r="H3255" s="152" t="s">
        <v>19</v>
      </c>
      <c r="I3255" s="154"/>
      <c r="L3255" s="151"/>
      <c r="M3255" s="155"/>
      <c r="T3255" s="156"/>
      <c r="AT3255" s="152" t="s">
        <v>208</v>
      </c>
      <c r="AU3255" s="152" t="s">
        <v>78</v>
      </c>
      <c r="AV3255" s="12" t="s">
        <v>76</v>
      </c>
      <c r="AW3255" s="12" t="s">
        <v>31</v>
      </c>
      <c r="AX3255" s="12" t="s">
        <v>69</v>
      </c>
      <c r="AY3255" s="152" t="s">
        <v>195</v>
      </c>
    </row>
    <row r="3256" spans="2:51" s="13" customFormat="1">
      <c r="B3256" s="157"/>
      <c r="D3256" s="145" t="s">
        <v>208</v>
      </c>
      <c r="E3256" s="158" t="s">
        <v>19</v>
      </c>
      <c r="F3256" s="159" t="s">
        <v>469</v>
      </c>
      <c r="H3256" s="160">
        <v>1.3</v>
      </c>
      <c r="I3256" s="161"/>
      <c r="L3256" s="157"/>
      <c r="M3256" s="162"/>
      <c r="T3256" s="163"/>
      <c r="AT3256" s="158" t="s">
        <v>208</v>
      </c>
      <c r="AU3256" s="158" t="s">
        <v>78</v>
      </c>
      <c r="AV3256" s="13" t="s">
        <v>78</v>
      </c>
      <c r="AW3256" s="13" t="s">
        <v>31</v>
      </c>
      <c r="AX3256" s="13" t="s">
        <v>69</v>
      </c>
      <c r="AY3256" s="158" t="s">
        <v>195</v>
      </c>
    </row>
    <row r="3257" spans="2:51" s="12" customFormat="1">
      <c r="B3257" s="151"/>
      <c r="D3257" s="145" t="s">
        <v>208</v>
      </c>
      <c r="E3257" s="152" t="s">
        <v>19</v>
      </c>
      <c r="F3257" s="153" t="s">
        <v>1044</v>
      </c>
      <c r="H3257" s="152" t="s">
        <v>19</v>
      </c>
      <c r="I3257" s="154"/>
      <c r="L3257" s="151"/>
      <c r="M3257" s="155"/>
      <c r="T3257" s="156"/>
      <c r="AT3257" s="152" t="s">
        <v>208</v>
      </c>
      <c r="AU3257" s="152" t="s">
        <v>78</v>
      </c>
      <c r="AV3257" s="12" t="s">
        <v>76</v>
      </c>
      <c r="AW3257" s="12" t="s">
        <v>31</v>
      </c>
      <c r="AX3257" s="12" t="s">
        <v>69</v>
      </c>
      <c r="AY3257" s="152" t="s">
        <v>195</v>
      </c>
    </row>
    <row r="3258" spans="2:51" s="13" customFormat="1">
      <c r="B3258" s="157"/>
      <c r="D3258" s="145" t="s">
        <v>208</v>
      </c>
      <c r="E3258" s="158" t="s">
        <v>19</v>
      </c>
      <c r="F3258" s="159" t="s">
        <v>470</v>
      </c>
      <c r="H3258" s="160">
        <v>8.1</v>
      </c>
      <c r="I3258" s="161"/>
      <c r="L3258" s="157"/>
      <c r="M3258" s="162"/>
      <c r="T3258" s="163"/>
      <c r="AT3258" s="158" t="s">
        <v>208</v>
      </c>
      <c r="AU3258" s="158" t="s">
        <v>78</v>
      </c>
      <c r="AV3258" s="13" t="s">
        <v>78</v>
      </c>
      <c r="AW3258" s="13" t="s">
        <v>31</v>
      </c>
      <c r="AX3258" s="13" t="s">
        <v>69</v>
      </c>
      <c r="AY3258" s="158" t="s">
        <v>195</v>
      </c>
    </row>
    <row r="3259" spans="2:51" s="12" customFormat="1">
      <c r="B3259" s="151"/>
      <c r="D3259" s="145" t="s">
        <v>208</v>
      </c>
      <c r="E3259" s="152" t="s">
        <v>19</v>
      </c>
      <c r="F3259" s="153" t="s">
        <v>1046</v>
      </c>
      <c r="H3259" s="152" t="s">
        <v>19</v>
      </c>
      <c r="I3259" s="154"/>
      <c r="L3259" s="151"/>
      <c r="M3259" s="155"/>
      <c r="T3259" s="156"/>
      <c r="AT3259" s="152" t="s">
        <v>208</v>
      </c>
      <c r="AU3259" s="152" t="s">
        <v>78</v>
      </c>
      <c r="AV3259" s="12" t="s">
        <v>76</v>
      </c>
      <c r="AW3259" s="12" t="s">
        <v>31</v>
      </c>
      <c r="AX3259" s="12" t="s">
        <v>69</v>
      </c>
      <c r="AY3259" s="152" t="s">
        <v>195</v>
      </c>
    </row>
    <row r="3260" spans="2:51" s="13" customFormat="1">
      <c r="B3260" s="157"/>
      <c r="D3260" s="145" t="s">
        <v>208</v>
      </c>
      <c r="E3260" s="158" t="s">
        <v>19</v>
      </c>
      <c r="F3260" s="159" t="s">
        <v>471</v>
      </c>
      <c r="H3260" s="160">
        <v>13.2</v>
      </c>
      <c r="I3260" s="161"/>
      <c r="L3260" s="157"/>
      <c r="M3260" s="162"/>
      <c r="T3260" s="163"/>
      <c r="AT3260" s="158" t="s">
        <v>208</v>
      </c>
      <c r="AU3260" s="158" t="s">
        <v>78</v>
      </c>
      <c r="AV3260" s="13" t="s">
        <v>78</v>
      </c>
      <c r="AW3260" s="13" t="s">
        <v>31</v>
      </c>
      <c r="AX3260" s="13" t="s">
        <v>69</v>
      </c>
      <c r="AY3260" s="158" t="s">
        <v>195</v>
      </c>
    </row>
    <row r="3261" spans="2:51" s="12" customFormat="1">
      <c r="B3261" s="151"/>
      <c r="D3261" s="145" t="s">
        <v>208</v>
      </c>
      <c r="E3261" s="152" t="s">
        <v>19</v>
      </c>
      <c r="F3261" s="153" t="s">
        <v>1048</v>
      </c>
      <c r="H3261" s="152" t="s">
        <v>19</v>
      </c>
      <c r="I3261" s="154"/>
      <c r="L3261" s="151"/>
      <c r="M3261" s="155"/>
      <c r="T3261" s="156"/>
      <c r="AT3261" s="152" t="s">
        <v>208</v>
      </c>
      <c r="AU3261" s="152" t="s">
        <v>78</v>
      </c>
      <c r="AV3261" s="12" t="s">
        <v>76</v>
      </c>
      <c r="AW3261" s="12" t="s">
        <v>31</v>
      </c>
      <c r="AX3261" s="12" t="s">
        <v>69</v>
      </c>
      <c r="AY3261" s="152" t="s">
        <v>195</v>
      </c>
    </row>
    <row r="3262" spans="2:51" s="13" customFormat="1">
      <c r="B3262" s="157"/>
      <c r="D3262" s="145" t="s">
        <v>208</v>
      </c>
      <c r="E3262" s="158" t="s">
        <v>19</v>
      </c>
      <c r="F3262" s="159" t="s">
        <v>472</v>
      </c>
      <c r="H3262" s="160">
        <v>4.2</v>
      </c>
      <c r="I3262" s="161"/>
      <c r="L3262" s="157"/>
      <c r="M3262" s="162"/>
      <c r="T3262" s="163"/>
      <c r="AT3262" s="158" t="s">
        <v>208</v>
      </c>
      <c r="AU3262" s="158" t="s">
        <v>78</v>
      </c>
      <c r="AV3262" s="13" t="s">
        <v>78</v>
      </c>
      <c r="AW3262" s="13" t="s">
        <v>31</v>
      </c>
      <c r="AX3262" s="13" t="s">
        <v>69</v>
      </c>
      <c r="AY3262" s="158" t="s">
        <v>195</v>
      </c>
    </row>
    <row r="3263" spans="2:51" s="12" customFormat="1">
      <c r="B3263" s="151"/>
      <c r="D3263" s="145" t="s">
        <v>208</v>
      </c>
      <c r="E3263" s="152" t="s">
        <v>19</v>
      </c>
      <c r="F3263" s="153" t="s">
        <v>1050</v>
      </c>
      <c r="H3263" s="152" t="s">
        <v>19</v>
      </c>
      <c r="I3263" s="154"/>
      <c r="L3263" s="151"/>
      <c r="M3263" s="155"/>
      <c r="T3263" s="156"/>
      <c r="AT3263" s="152" t="s">
        <v>208</v>
      </c>
      <c r="AU3263" s="152" t="s">
        <v>78</v>
      </c>
      <c r="AV3263" s="12" t="s">
        <v>76</v>
      </c>
      <c r="AW3263" s="12" t="s">
        <v>31</v>
      </c>
      <c r="AX3263" s="12" t="s">
        <v>69</v>
      </c>
      <c r="AY3263" s="152" t="s">
        <v>195</v>
      </c>
    </row>
    <row r="3264" spans="2:51" s="13" customFormat="1">
      <c r="B3264" s="157"/>
      <c r="D3264" s="145" t="s">
        <v>208</v>
      </c>
      <c r="E3264" s="158" t="s">
        <v>19</v>
      </c>
      <c r="F3264" s="159" t="s">
        <v>473</v>
      </c>
      <c r="H3264" s="160">
        <v>17.7</v>
      </c>
      <c r="I3264" s="161"/>
      <c r="L3264" s="157"/>
      <c r="M3264" s="162"/>
      <c r="T3264" s="163"/>
      <c r="AT3264" s="158" t="s">
        <v>208</v>
      </c>
      <c r="AU3264" s="158" t="s">
        <v>78</v>
      </c>
      <c r="AV3264" s="13" t="s">
        <v>78</v>
      </c>
      <c r="AW3264" s="13" t="s">
        <v>31</v>
      </c>
      <c r="AX3264" s="13" t="s">
        <v>69</v>
      </c>
      <c r="AY3264" s="158" t="s">
        <v>195</v>
      </c>
    </row>
    <row r="3265" spans="2:51" s="12" customFormat="1">
      <c r="B3265" s="151"/>
      <c r="D3265" s="145" t="s">
        <v>208</v>
      </c>
      <c r="E3265" s="152" t="s">
        <v>19</v>
      </c>
      <c r="F3265" s="153" t="s">
        <v>1052</v>
      </c>
      <c r="H3265" s="152" t="s">
        <v>19</v>
      </c>
      <c r="I3265" s="154"/>
      <c r="L3265" s="151"/>
      <c r="M3265" s="155"/>
      <c r="T3265" s="156"/>
      <c r="AT3265" s="152" t="s">
        <v>208</v>
      </c>
      <c r="AU3265" s="152" t="s">
        <v>78</v>
      </c>
      <c r="AV3265" s="12" t="s">
        <v>76</v>
      </c>
      <c r="AW3265" s="12" t="s">
        <v>31</v>
      </c>
      <c r="AX3265" s="12" t="s">
        <v>69</v>
      </c>
      <c r="AY3265" s="152" t="s">
        <v>195</v>
      </c>
    </row>
    <row r="3266" spans="2:51" s="13" customFormat="1">
      <c r="B3266" s="157"/>
      <c r="D3266" s="145" t="s">
        <v>208</v>
      </c>
      <c r="E3266" s="158" t="s">
        <v>19</v>
      </c>
      <c r="F3266" s="159" t="s">
        <v>474</v>
      </c>
      <c r="H3266" s="160">
        <v>23.9</v>
      </c>
      <c r="I3266" s="161"/>
      <c r="L3266" s="157"/>
      <c r="M3266" s="162"/>
      <c r="T3266" s="163"/>
      <c r="AT3266" s="158" t="s">
        <v>208</v>
      </c>
      <c r="AU3266" s="158" t="s">
        <v>78</v>
      </c>
      <c r="AV3266" s="13" t="s">
        <v>78</v>
      </c>
      <c r="AW3266" s="13" t="s">
        <v>31</v>
      </c>
      <c r="AX3266" s="13" t="s">
        <v>69</v>
      </c>
      <c r="AY3266" s="158" t="s">
        <v>195</v>
      </c>
    </row>
    <row r="3267" spans="2:51" s="12" customFormat="1">
      <c r="B3267" s="151"/>
      <c r="D3267" s="145" t="s">
        <v>208</v>
      </c>
      <c r="E3267" s="152" t="s">
        <v>19</v>
      </c>
      <c r="F3267" s="153" t="s">
        <v>1054</v>
      </c>
      <c r="H3267" s="152" t="s">
        <v>19</v>
      </c>
      <c r="I3267" s="154"/>
      <c r="L3267" s="151"/>
      <c r="M3267" s="155"/>
      <c r="T3267" s="156"/>
      <c r="AT3267" s="152" t="s">
        <v>208</v>
      </c>
      <c r="AU3267" s="152" t="s">
        <v>78</v>
      </c>
      <c r="AV3267" s="12" t="s">
        <v>76</v>
      </c>
      <c r="AW3267" s="12" t="s">
        <v>31</v>
      </c>
      <c r="AX3267" s="12" t="s">
        <v>69</v>
      </c>
      <c r="AY3267" s="152" t="s">
        <v>195</v>
      </c>
    </row>
    <row r="3268" spans="2:51" s="13" customFormat="1">
      <c r="B3268" s="157"/>
      <c r="D3268" s="145" t="s">
        <v>208</v>
      </c>
      <c r="E3268" s="158" t="s">
        <v>19</v>
      </c>
      <c r="F3268" s="159" t="s">
        <v>288</v>
      </c>
      <c r="H3268" s="160">
        <v>10</v>
      </c>
      <c r="I3268" s="161"/>
      <c r="L3268" s="157"/>
      <c r="M3268" s="162"/>
      <c r="T3268" s="163"/>
      <c r="AT3268" s="158" t="s">
        <v>208</v>
      </c>
      <c r="AU3268" s="158" t="s">
        <v>78</v>
      </c>
      <c r="AV3268" s="13" t="s">
        <v>78</v>
      </c>
      <c r="AW3268" s="13" t="s">
        <v>31</v>
      </c>
      <c r="AX3268" s="13" t="s">
        <v>69</v>
      </c>
      <c r="AY3268" s="158" t="s">
        <v>195</v>
      </c>
    </row>
    <row r="3269" spans="2:51" s="12" customFormat="1">
      <c r="B3269" s="151"/>
      <c r="D3269" s="145" t="s">
        <v>208</v>
      </c>
      <c r="E3269" s="152" t="s">
        <v>19</v>
      </c>
      <c r="F3269" s="153" t="s">
        <v>1056</v>
      </c>
      <c r="H3269" s="152" t="s">
        <v>19</v>
      </c>
      <c r="I3269" s="154"/>
      <c r="L3269" s="151"/>
      <c r="M3269" s="155"/>
      <c r="T3269" s="156"/>
      <c r="AT3269" s="152" t="s">
        <v>208</v>
      </c>
      <c r="AU3269" s="152" t="s">
        <v>78</v>
      </c>
      <c r="AV3269" s="12" t="s">
        <v>76</v>
      </c>
      <c r="AW3269" s="12" t="s">
        <v>31</v>
      </c>
      <c r="AX3269" s="12" t="s">
        <v>69</v>
      </c>
      <c r="AY3269" s="152" t="s">
        <v>195</v>
      </c>
    </row>
    <row r="3270" spans="2:51" s="13" customFormat="1">
      <c r="B3270" s="157"/>
      <c r="D3270" s="145" t="s">
        <v>208</v>
      </c>
      <c r="E3270" s="158" t="s">
        <v>19</v>
      </c>
      <c r="F3270" s="159" t="s">
        <v>475</v>
      </c>
      <c r="H3270" s="160">
        <v>8.4</v>
      </c>
      <c r="I3270" s="161"/>
      <c r="L3270" s="157"/>
      <c r="M3270" s="162"/>
      <c r="T3270" s="163"/>
      <c r="AT3270" s="158" t="s">
        <v>208</v>
      </c>
      <c r="AU3270" s="158" t="s">
        <v>78</v>
      </c>
      <c r="AV3270" s="13" t="s">
        <v>78</v>
      </c>
      <c r="AW3270" s="13" t="s">
        <v>31</v>
      </c>
      <c r="AX3270" s="13" t="s">
        <v>69</v>
      </c>
      <c r="AY3270" s="158" t="s">
        <v>195</v>
      </c>
    </row>
    <row r="3271" spans="2:51" s="12" customFormat="1">
      <c r="B3271" s="151"/>
      <c r="D3271" s="145" t="s">
        <v>208</v>
      </c>
      <c r="E3271" s="152" t="s">
        <v>19</v>
      </c>
      <c r="F3271" s="153" t="s">
        <v>1058</v>
      </c>
      <c r="H3271" s="152" t="s">
        <v>19</v>
      </c>
      <c r="I3271" s="154"/>
      <c r="L3271" s="151"/>
      <c r="M3271" s="155"/>
      <c r="T3271" s="156"/>
      <c r="AT3271" s="152" t="s">
        <v>208</v>
      </c>
      <c r="AU3271" s="152" t="s">
        <v>78</v>
      </c>
      <c r="AV3271" s="12" t="s">
        <v>76</v>
      </c>
      <c r="AW3271" s="12" t="s">
        <v>31</v>
      </c>
      <c r="AX3271" s="12" t="s">
        <v>69</v>
      </c>
      <c r="AY3271" s="152" t="s">
        <v>195</v>
      </c>
    </row>
    <row r="3272" spans="2:51" s="13" customFormat="1">
      <c r="B3272" s="157"/>
      <c r="D3272" s="145" t="s">
        <v>208</v>
      </c>
      <c r="E3272" s="158" t="s">
        <v>19</v>
      </c>
      <c r="F3272" s="159" t="s">
        <v>482</v>
      </c>
      <c r="H3272" s="160">
        <v>12.3</v>
      </c>
      <c r="I3272" s="161"/>
      <c r="L3272" s="157"/>
      <c r="M3272" s="162"/>
      <c r="T3272" s="163"/>
      <c r="AT3272" s="158" t="s">
        <v>208</v>
      </c>
      <c r="AU3272" s="158" t="s">
        <v>78</v>
      </c>
      <c r="AV3272" s="13" t="s">
        <v>78</v>
      </c>
      <c r="AW3272" s="13" t="s">
        <v>31</v>
      </c>
      <c r="AX3272" s="13" t="s">
        <v>69</v>
      </c>
      <c r="AY3272" s="158" t="s">
        <v>195</v>
      </c>
    </row>
    <row r="3273" spans="2:51" s="12" customFormat="1">
      <c r="B3273" s="151"/>
      <c r="D3273" s="145" t="s">
        <v>208</v>
      </c>
      <c r="E3273" s="152" t="s">
        <v>19</v>
      </c>
      <c r="F3273" s="153" t="s">
        <v>1060</v>
      </c>
      <c r="H3273" s="152" t="s">
        <v>19</v>
      </c>
      <c r="I3273" s="154"/>
      <c r="L3273" s="151"/>
      <c r="M3273" s="155"/>
      <c r="T3273" s="156"/>
      <c r="AT3273" s="152" t="s">
        <v>208</v>
      </c>
      <c r="AU3273" s="152" t="s">
        <v>78</v>
      </c>
      <c r="AV3273" s="12" t="s">
        <v>76</v>
      </c>
      <c r="AW3273" s="12" t="s">
        <v>31</v>
      </c>
      <c r="AX3273" s="12" t="s">
        <v>69</v>
      </c>
      <c r="AY3273" s="152" t="s">
        <v>195</v>
      </c>
    </row>
    <row r="3274" spans="2:51" s="13" customFormat="1">
      <c r="B3274" s="157"/>
      <c r="D3274" s="145" t="s">
        <v>208</v>
      </c>
      <c r="E3274" s="158" t="s">
        <v>19</v>
      </c>
      <c r="F3274" s="159" t="s">
        <v>485</v>
      </c>
      <c r="H3274" s="160">
        <v>12.8</v>
      </c>
      <c r="I3274" s="161"/>
      <c r="L3274" s="157"/>
      <c r="M3274" s="162"/>
      <c r="T3274" s="163"/>
      <c r="AT3274" s="158" t="s">
        <v>208</v>
      </c>
      <c r="AU3274" s="158" t="s">
        <v>78</v>
      </c>
      <c r="AV3274" s="13" t="s">
        <v>78</v>
      </c>
      <c r="AW3274" s="13" t="s">
        <v>31</v>
      </c>
      <c r="AX3274" s="13" t="s">
        <v>69</v>
      </c>
      <c r="AY3274" s="158" t="s">
        <v>195</v>
      </c>
    </row>
    <row r="3275" spans="2:51" s="12" customFormat="1">
      <c r="B3275" s="151"/>
      <c r="D3275" s="145" t="s">
        <v>208</v>
      </c>
      <c r="E3275" s="152" t="s">
        <v>19</v>
      </c>
      <c r="F3275" s="153" t="s">
        <v>1062</v>
      </c>
      <c r="H3275" s="152" t="s">
        <v>19</v>
      </c>
      <c r="I3275" s="154"/>
      <c r="L3275" s="151"/>
      <c r="M3275" s="155"/>
      <c r="T3275" s="156"/>
      <c r="AT3275" s="152" t="s">
        <v>208</v>
      </c>
      <c r="AU3275" s="152" t="s">
        <v>78</v>
      </c>
      <c r="AV3275" s="12" t="s">
        <v>76</v>
      </c>
      <c r="AW3275" s="12" t="s">
        <v>31</v>
      </c>
      <c r="AX3275" s="12" t="s">
        <v>69</v>
      </c>
      <c r="AY3275" s="152" t="s">
        <v>195</v>
      </c>
    </row>
    <row r="3276" spans="2:51" s="13" customFormat="1">
      <c r="B3276" s="157"/>
      <c r="D3276" s="145" t="s">
        <v>208</v>
      </c>
      <c r="E3276" s="158" t="s">
        <v>19</v>
      </c>
      <c r="F3276" s="159" t="s">
        <v>309</v>
      </c>
      <c r="H3276" s="160">
        <v>13</v>
      </c>
      <c r="I3276" s="161"/>
      <c r="L3276" s="157"/>
      <c r="M3276" s="162"/>
      <c r="T3276" s="163"/>
      <c r="AT3276" s="158" t="s">
        <v>208</v>
      </c>
      <c r="AU3276" s="158" t="s">
        <v>78</v>
      </c>
      <c r="AV3276" s="13" t="s">
        <v>78</v>
      </c>
      <c r="AW3276" s="13" t="s">
        <v>31</v>
      </c>
      <c r="AX3276" s="13" t="s">
        <v>69</v>
      </c>
      <c r="AY3276" s="158" t="s">
        <v>195</v>
      </c>
    </row>
    <row r="3277" spans="2:51" s="12" customFormat="1">
      <c r="B3277" s="151"/>
      <c r="D3277" s="145" t="s">
        <v>208</v>
      </c>
      <c r="E3277" s="152" t="s">
        <v>19</v>
      </c>
      <c r="F3277" s="153" t="s">
        <v>1064</v>
      </c>
      <c r="H3277" s="152" t="s">
        <v>19</v>
      </c>
      <c r="I3277" s="154"/>
      <c r="L3277" s="151"/>
      <c r="M3277" s="155"/>
      <c r="T3277" s="156"/>
      <c r="AT3277" s="152" t="s">
        <v>208</v>
      </c>
      <c r="AU3277" s="152" t="s">
        <v>78</v>
      </c>
      <c r="AV3277" s="12" t="s">
        <v>76</v>
      </c>
      <c r="AW3277" s="12" t="s">
        <v>31</v>
      </c>
      <c r="AX3277" s="12" t="s">
        <v>69</v>
      </c>
      <c r="AY3277" s="152" t="s">
        <v>195</v>
      </c>
    </row>
    <row r="3278" spans="2:51" s="13" customFormat="1">
      <c r="B3278" s="157"/>
      <c r="D3278" s="145" t="s">
        <v>208</v>
      </c>
      <c r="E3278" s="158" t="s">
        <v>19</v>
      </c>
      <c r="F3278" s="159" t="s">
        <v>488</v>
      </c>
      <c r="H3278" s="160">
        <v>13.3</v>
      </c>
      <c r="I3278" s="161"/>
      <c r="L3278" s="157"/>
      <c r="M3278" s="162"/>
      <c r="T3278" s="163"/>
      <c r="AT3278" s="158" t="s">
        <v>208</v>
      </c>
      <c r="AU3278" s="158" t="s">
        <v>78</v>
      </c>
      <c r="AV3278" s="13" t="s">
        <v>78</v>
      </c>
      <c r="AW3278" s="13" t="s">
        <v>31</v>
      </c>
      <c r="AX3278" s="13" t="s">
        <v>69</v>
      </c>
      <c r="AY3278" s="158" t="s">
        <v>195</v>
      </c>
    </row>
    <row r="3279" spans="2:51" s="12" customFormat="1">
      <c r="B3279" s="151"/>
      <c r="D3279" s="145" t="s">
        <v>208</v>
      </c>
      <c r="E3279" s="152" t="s">
        <v>19</v>
      </c>
      <c r="F3279" s="153" t="s">
        <v>1066</v>
      </c>
      <c r="H3279" s="152" t="s">
        <v>19</v>
      </c>
      <c r="I3279" s="154"/>
      <c r="L3279" s="151"/>
      <c r="M3279" s="155"/>
      <c r="T3279" s="156"/>
      <c r="AT3279" s="152" t="s">
        <v>208</v>
      </c>
      <c r="AU3279" s="152" t="s">
        <v>78</v>
      </c>
      <c r="AV3279" s="12" t="s">
        <v>76</v>
      </c>
      <c r="AW3279" s="12" t="s">
        <v>31</v>
      </c>
      <c r="AX3279" s="12" t="s">
        <v>69</v>
      </c>
      <c r="AY3279" s="152" t="s">
        <v>195</v>
      </c>
    </row>
    <row r="3280" spans="2:51" s="13" customFormat="1">
      <c r="B3280" s="157"/>
      <c r="D3280" s="145" t="s">
        <v>208</v>
      </c>
      <c r="E3280" s="158" t="s">
        <v>19</v>
      </c>
      <c r="F3280" s="159" t="s">
        <v>479</v>
      </c>
      <c r="H3280" s="160">
        <v>13.1</v>
      </c>
      <c r="I3280" s="161"/>
      <c r="L3280" s="157"/>
      <c r="M3280" s="162"/>
      <c r="T3280" s="163"/>
      <c r="AT3280" s="158" t="s">
        <v>208</v>
      </c>
      <c r="AU3280" s="158" t="s">
        <v>78</v>
      </c>
      <c r="AV3280" s="13" t="s">
        <v>78</v>
      </c>
      <c r="AW3280" s="13" t="s">
        <v>31</v>
      </c>
      <c r="AX3280" s="13" t="s">
        <v>69</v>
      </c>
      <c r="AY3280" s="158" t="s">
        <v>195</v>
      </c>
    </row>
    <row r="3281" spans="2:51" s="12" customFormat="1">
      <c r="B3281" s="151"/>
      <c r="D3281" s="145" t="s">
        <v>208</v>
      </c>
      <c r="E3281" s="152" t="s">
        <v>19</v>
      </c>
      <c r="F3281" s="153" t="s">
        <v>1068</v>
      </c>
      <c r="H3281" s="152" t="s">
        <v>19</v>
      </c>
      <c r="I3281" s="154"/>
      <c r="L3281" s="151"/>
      <c r="M3281" s="155"/>
      <c r="T3281" s="156"/>
      <c r="AT3281" s="152" t="s">
        <v>208</v>
      </c>
      <c r="AU3281" s="152" t="s">
        <v>78</v>
      </c>
      <c r="AV3281" s="12" t="s">
        <v>76</v>
      </c>
      <c r="AW3281" s="12" t="s">
        <v>31</v>
      </c>
      <c r="AX3281" s="12" t="s">
        <v>69</v>
      </c>
      <c r="AY3281" s="152" t="s">
        <v>195</v>
      </c>
    </row>
    <row r="3282" spans="2:51" s="13" customFormat="1">
      <c r="B3282" s="157"/>
      <c r="D3282" s="145" t="s">
        <v>208</v>
      </c>
      <c r="E3282" s="158" t="s">
        <v>19</v>
      </c>
      <c r="F3282" s="159" t="s">
        <v>479</v>
      </c>
      <c r="H3282" s="160">
        <v>13.1</v>
      </c>
      <c r="I3282" s="161"/>
      <c r="L3282" s="157"/>
      <c r="M3282" s="162"/>
      <c r="T3282" s="163"/>
      <c r="AT3282" s="158" t="s">
        <v>208</v>
      </c>
      <c r="AU3282" s="158" t="s">
        <v>78</v>
      </c>
      <c r="AV3282" s="13" t="s">
        <v>78</v>
      </c>
      <c r="AW3282" s="13" t="s">
        <v>31</v>
      </c>
      <c r="AX3282" s="13" t="s">
        <v>69</v>
      </c>
      <c r="AY3282" s="158" t="s">
        <v>195</v>
      </c>
    </row>
    <row r="3283" spans="2:51" s="12" customFormat="1">
      <c r="B3283" s="151"/>
      <c r="D3283" s="145" t="s">
        <v>208</v>
      </c>
      <c r="E3283" s="152" t="s">
        <v>19</v>
      </c>
      <c r="F3283" s="153" t="s">
        <v>1069</v>
      </c>
      <c r="H3283" s="152" t="s">
        <v>19</v>
      </c>
      <c r="I3283" s="154"/>
      <c r="L3283" s="151"/>
      <c r="M3283" s="155"/>
      <c r="T3283" s="156"/>
      <c r="AT3283" s="152" t="s">
        <v>208</v>
      </c>
      <c r="AU3283" s="152" t="s">
        <v>78</v>
      </c>
      <c r="AV3283" s="12" t="s">
        <v>76</v>
      </c>
      <c r="AW3283" s="12" t="s">
        <v>31</v>
      </c>
      <c r="AX3283" s="12" t="s">
        <v>69</v>
      </c>
      <c r="AY3283" s="152" t="s">
        <v>195</v>
      </c>
    </row>
    <row r="3284" spans="2:51" s="13" customFormat="1">
      <c r="B3284" s="157"/>
      <c r="D3284" s="145" t="s">
        <v>208</v>
      </c>
      <c r="E3284" s="158" t="s">
        <v>19</v>
      </c>
      <c r="F3284" s="159" t="s">
        <v>309</v>
      </c>
      <c r="H3284" s="160">
        <v>13</v>
      </c>
      <c r="I3284" s="161"/>
      <c r="L3284" s="157"/>
      <c r="M3284" s="162"/>
      <c r="T3284" s="163"/>
      <c r="AT3284" s="158" t="s">
        <v>208</v>
      </c>
      <c r="AU3284" s="158" t="s">
        <v>78</v>
      </c>
      <c r="AV3284" s="13" t="s">
        <v>78</v>
      </c>
      <c r="AW3284" s="13" t="s">
        <v>31</v>
      </c>
      <c r="AX3284" s="13" t="s">
        <v>69</v>
      </c>
      <c r="AY3284" s="158" t="s">
        <v>195</v>
      </c>
    </row>
    <row r="3285" spans="2:51" s="12" customFormat="1">
      <c r="B3285" s="151"/>
      <c r="D3285" s="145" t="s">
        <v>208</v>
      </c>
      <c r="E3285" s="152" t="s">
        <v>19</v>
      </c>
      <c r="F3285" s="153" t="s">
        <v>1070</v>
      </c>
      <c r="H3285" s="152" t="s">
        <v>19</v>
      </c>
      <c r="I3285" s="154"/>
      <c r="L3285" s="151"/>
      <c r="M3285" s="155"/>
      <c r="T3285" s="156"/>
      <c r="AT3285" s="152" t="s">
        <v>208</v>
      </c>
      <c r="AU3285" s="152" t="s">
        <v>78</v>
      </c>
      <c r="AV3285" s="12" t="s">
        <v>76</v>
      </c>
      <c r="AW3285" s="12" t="s">
        <v>31</v>
      </c>
      <c r="AX3285" s="12" t="s">
        <v>69</v>
      </c>
      <c r="AY3285" s="152" t="s">
        <v>195</v>
      </c>
    </row>
    <row r="3286" spans="2:51" s="13" customFormat="1">
      <c r="B3286" s="157"/>
      <c r="D3286" s="145" t="s">
        <v>208</v>
      </c>
      <c r="E3286" s="158" t="s">
        <v>19</v>
      </c>
      <c r="F3286" s="159" t="s">
        <v>471</v>
      </c>
      <c r="H3286" s="160">
        <v>13.2</v>
      </c>
      <c r="I3286" s="161"/>
      <c r="L3286" s="157"/>
      <c r="M3286" s="162"/>
      <c r="T3286" s="163"/>
      <c r="AT3286" s="158" t="s">
        <v>208</v>
      </c>
      <c r="AU3286" s="158" t="s">
        <v>78</v>
      </c>
      <c r="AV3286" s="13" t="s">
        <v>78</v>
      </c>
      <c r="AW3286" s="13" t="s">
        <v>31</v>
      </c>
      <c r="AX3286" s="13" t="s">
        <v>69</v>
      </c>
      <c r="AY3286" s="158" t="s">
        <v>195</v>
      </c>
    </row>
    <row r="3287" spans="2:51" s="12" customFormat="1">
      <c r="B3287" s="151"/>
      <c r="D3287" s="145" t="s">
        <v>208</v>
      </c>
      <c r="E3287" s="152" t="s">
        <v>19</v>
      </c>
      <c r="F3287" s="153" t="s">
        <v>1071</v>
      </c>
      <c r="H3287" s="152" t="s">
        <v>19</v>
      </c>
      <c r="I3287" s="154"/>
      <c r="L3287" s="151"/>
      <c r="M3287" s="155"/>
      <c r="T3287" s="156"/>
      <c r="AT3287" s="152" t="s">
        <v>208</v>
      </c>
      <c r="AU3287" s="152" t="s">
        <v>78</v>
      </c>
      <c r="AV3287" s="12" t="s">
        <v>76</v>
      </c>
      <c r="AW3287" s="12" t="s">
        <v>31</v>
      </c>
      <c r="AX3287" s="12" t="s">
        <v>69</v>
      </c>
      <c r="AY3287" s="152" t="s">
        <v>195</v>
      </c>
    </row>
    <row r="3288" spans="2:51" s="13" customFormat="1">
      <c r="B3288" s="157"/>
      <c r="D3288" s="145" t="s">
        <v>208</v>
      </c>
      <c r="E3288" s="158" t="s">
        <v>19</v>
      </c>
      <c r="F3288" s="159" t="s">
        <v>489</v>
      </c>
      <c r="H3288" s="160">
        <v>12.7</v>
      </c>
      <c r="I3288" s="161"/>
      <c r="L3288" s="157"/>
      <c r="M3288" s="162"/>
      <c r="T3288" s="163"/>
      <c r="AT3288" s="158" t="s">
        <v>208</v>
      </c>
      <c r="AU3288" s="158" t="s">
        <v>78</v>
      </c>
      <c r="AV3288" s="13" t="s">
        <v>78</v>
      </c>
      <c r="AW3288" s="13" t="s">
        <v>31</v>
      </c>
      <c r="AX3288" s="13" t="s">
        <v>69</v>
      </c>
      <c r="AY3288" s="158" t="s">
        <v>195</v>
      </c>
    </row>
    <row r="3289" spans="2:51" s="12" customFormat="1">
      <c r="B3289" s="151"/>
      <c r="D3289" s="145" t="s">
        <v>208</v>
      </c>
      <c r="E3289" s="152" t="s">
        <v>19</v>
      </c>
      <c r="F3289" s="153" t="s">
        <v>1073</v>
      </c>
      <c r="H3289" s="152" t="s">
        <v>19</v>
      </c>
      <c r="I3289" s="154"/>
      <c r="L3289" s="151"/>
      <c r="M3289" s="155"/>
      <c r="T3289" s="156"/>
      <c r="AT3289" s="152" t="s">
        <v>208</v>
      </c>
      <c r="AU3289" s="152" t="s">
        <v>78</v>
      </c>
      <c r="AV3289" s="12" t="s">
        <v>76</v>
      </c>
      <c r="AW3289" s="12" t="s">
        <v>31</v>
      </c>
      <c r="AX3289" s="12" t="s">
        <v>69</v>
      </c>
      <c r="AY3289" s="152" t="s">
        <v>195</v>
      </c>
    </row>
    <row r="3290" spans="2:51" s="13" customFormat="1">
      <c r="B3290" s="157"/>
      <c r="D3290" s="145" t="s">
        <v>208</v>
      </c>
      <c r="E3290" s="158" t="s">
        <v>19</v>
      </c>
      <c r="F3290" s="159" t="s">
        <v>479</v>
      </c>
      <c r="H3290" s="160">
        <v>13.1</v>
      </c>
      <c r="I3290" s="161"/>
      <c r="L3290" s="157"/>
      <c r="M3290" s="162"/>
      <c r="T3290" s="163"/>
      <c r="AT3290" s="158" t="s">
        <v>208</v>
      </c>
      <c r="AU3290" s="158" t="s">
        <v>78</v>
      </c>
      <c r="AV3290" s="13" t="s">
        <v>78</v>
      </c>
      <c r="AW3290" s="13" t="s">
        <v>31</v>
      </c>
      <c r="AX3290" s="13" t="s">
        <v>69</v>
      </c>
      <c r="AY3290" s="158" t="s">
        <v>195</v>
      </c>
    </row>
    <row r="3291" spans="2:51" s="12" customFormat="1">
      <c r="B3291" s="151"/>
      <c r="D3291" s="145" t="s">
        <v>208</v>
      </c>
      <c r="E3291" s="152" t="s">
        <v>19</v>
      </c>
      <c r="F3291" s="153" t="s">
        <v>494</v>
      </c>
      <c r="H3291" s="152" t="s">
        <v>19</v>
      </c>
      <c r="I3291" s="154"/>
      <c r="L3291" s="151"/>
      <c r="M3291" s="155"/>
      <c r="T3291" s="156"/>
      <c r="AT3291" s="152" t="s">
        <v>208</v>
      </c>
      <c r="AU3291" s="152" t="s">
        <v>78</v>
      </c>
      <c r="AV3291" s="12" t="s">
        <v>76</v>
      </c>
      <c r="AW3291" s="12" t="s">
        <v>31</v>
      </c>
      <c r="AX3291" s="12" t="s">
        <v>69</v>
      </c>
      <c r="AY3291" s="152" t="s">
        <v>195</v>
      </c>
    </row>
    <row r="3292" spans="2:51" s="12" customFormat="1">
      <c r="B3292" s="151"/>
      <c r="D3292" s="145" t="s">
        <v>208</v>
      </c>
      <c r="E3292" s="152" t="s">
        <v>19</v>
      </c>
      <c r="F3292" s="153" t="s">
        <v>1074</v>
      </c>
      <c r="H3292" s="152" t="s">
        <v>19</v>
      </c>
      <c r="I3292" s="154"/>
      <c r="L3292" s="151"/>
      <c r="M3292" s="155"/>
      <c r="T3292" s="156"/>
      <c r="AT3292" s="152" t="s">
        <v>208</v>
      </c>
      <c r="AU3292" s="152" t="s">
        <v>78</v>
      </c>
      <c r="AV3292" s="12" t="s">
        <v>76</v>
      </c>
      <c r="AW3292" s="12" t="s">
        <v>31</v>
      </c>
      <c r="AX3292" s="12" t="s">
        <v>69</v>
      </c>
      <c r="AY3292" s="152" t="s">
        <v>195</v>
      </c>
    </row>
    <row r="3293" spans="2:51" s="13" customFormat="1">
      <c r="B3293" s="157"/>
      <c r="D3293" s="145" t="s">
        <v>208</v>
      </c>
      <c r="E3293" s="158" t="s">
        <v>19</v>
      </c>
      <c r="F3293" s="159" t="s">
        <v>496</v>
      </c>
      <c r="H3293" s="160">
        <v>8.6999999999999993</v>
      </c>
      <c r="I3293" s="161"/>
      <c r="L3293" s="157"/>
      <c r="M3293" s="162"/>
      <c r="T3293" s="163"/>
      <c r="AT3293" s="158" t="s">
        <v>208</v>
      </c>
      <c r="AU3293" s="158" t="s">
        <v>78</v>
      </c>
      <c r="AV3293" s="13" t="s">
        <v>78</v>
      </c>
      <c r="AW3293" s="13" t="s">
        <v>31</v>
      </c>
      <c r="AX3293" s="13" t="s">
        <v>69</v>
      </c>
      <c r="AY3293" s="158" t="s">
        <v>195</v>
      </c>
    </row>
    <row r="3294" spans="2:51" s="12" customFormat="1">
      <c r="B3294" s="151"/>
      <c r="D3294" s="145" t="s">
        <v>208</v>
      </c>
      <c r="E3294" s="152" t="s">
        <v>19</v>
      </c>
      <c r="F3294" s="153" t="s">
        <v>1076</v>
      </c>
      <c r="H3294" s="152" t="s">
        <v>19</v>
      </c>
      <c r="I3294" s="154"/>
      <c r="L3294" s="151"/>
      <c r="M3294" s="155"/>
      <c r="T3294" s="156"/>
      <c r="AT3294" s="152" t="s">
        <v>208</v>
      </c>
      <c r="AU3294" s="152" t="s">
        <v>78</v>
      </c>
      <c r="AV3294" s="12" t="s">
        <v>76</v>
      </c>
      <c r="AW3294" s="12" t="s">
        <v>31</v>
      </c>
      <c r="AX3294" s="12" t="s">
        <v>69</v>
      </c>
      <c r="AY3294" s="152" t="s">
        <v>195</v>
      </c>
    </row>
    <row r="3295" spans="2:51" s="13" customFormat="1">
      <c r="B3295" s="157"/>
      <c r="D3295" s="145" t="s">
        <v>208</v>
      </c>
      <c r="E3295" s="158" t="s">
        <v>19</v>
      </c>
      <c r="F3295" s="159" t="s">
        <v>497</v>
      </c>
      <c r="H3295" s="160">
        <v>5.3</v>
      </c>
      <c r="I3295" s="161"/>
      <c r="L3295" s="157"/>
      <c r="M3295" s="162"/>
      <c r="T3295" s="163"/>
      <c r="AT3295" s="158" t="s">
        <v>208</v>
      </c>
      <c r="AU3295" s="158" t="s">
        <v>78</v>
      </c>
      <c r="AV3295" s="13" t="s">
        <v>78</v>
      </c>
      <c r="AW3295" s="13" t="s">
        <v>31</v>
      </c>
      <c r="AX3295" s="13" t="s">
        <v>69</v>
      </c>
      <c r="AY3295" s="158" t="s">
        <v>195</v>
      </c>
    </row>
    <row r="3296" spans="2:51" s="12" customFormat="1">
      <c r="B3296" s="151"/>
      <c r="D3296" s="145" t="s">
        <v>208</v>
      </c>
      <c r="E3296" s="152" t="s">
        <v>19</v>
      </c>
      <c r="F3296" s="153" t="s">
        <v>1078</v>
      </c>
      <c r="H3296" s="152" t="s">
        <v>19</v>
      </c>
      <c r="I3296" s="154"/>
      <c r="L3296" s="151"/>
      <c r="M3296" s="155"/>
      <c r="T3296" s="156"/>
      <c r="AT3296" s="152" t="s">
        <v>208</v>
      </c>
      <c r="AU3296" s="152" t="s">
        <v>78</v>
      </c>
      <c r="AV3296" s="12" t="s">
        <v>76</v>
      </c>
      <c r="AW3296" s="12" t="s">
        <v>31</v>
      </c>
      <c r="AX3296" s="12" t="s">
        <v>69</v>
      </c>
      <c r="AY3296" s="152" t="s">
        <v>195</v>
      </c>
    </row>
    <row r="3297" spans="2:51" s="13" customFormat="1">
      <c r="B3297" s="157"/>
      <c r="D3297" s="145" t="s">
        <v>208</v>
      </c>
      <c r="E3297" s="158" t="s">
        <v>19</v>
      </c>
      <c r="F3297" s="159" t="s">
        <v>498</v>
      </c>
      <c r="H3297" s="160">
        <v>22.3</v>
      </c>
      <c r="I3297" s="161"/>
      <c r="L3297" s="157"/>
      <c r="M3297" s="162"/>
      <c r="T3297" s="163"/>
      <c r="AT3297" s="158" t="s">
        <v>208</v>
      </c>
      <c r="AU3297" s="158" t="s">
        <v>78</v>
      </c>
      <c r="AV3297" s="13" t="s">
        <v>78</v>
      </c>
      <c r="AW3297" s="13" t="s">
        <v>31</v>
      </c>
      <c r="AX3297" s="13" t="s">
        <v>69</v>
      </c>
      <c r="AY3297" s="158" t="s">
        <v>195</v>
      </c>
    </row>
    <row r="3298" spans="2:51" s="12" customFormat="1">
      <c r="B3298" s="151"/>
      <c r="D3298" s="145" t="s">
        <v>208</v>
      </c>
      <c r="E3298" s="152" t="s">
        <v>19</v>
      </c>
      <c r="F3298" s="153" t="s">
        <v>1080</v>
      </c>
      <c r="H3298" s="152" t="s">
        <v>19</v>
      </c>
      <c r="I3298" s="154"/>
      <c r="L3298" s="151"/>
      <c r="M3298" s="155"/>
      <c r="T3298" s="156"/>
      <c r="AT3298" s="152" t="s">
        <v>208</v>
      </c>
      <c r="AU3298" s="152" t="s">
        <v>78</v>
      </c>
      <c r="AV3298" s="12" t="s">
        <v>76</v>
      </c>
      <c r="AW3298" s="12" t="s">
        <v>31</v>
      </c>
      <c r="AX3298" s="12" t="s">
        <v>69</v>
      </c>
      <c r="AY3298" s="152" t="s">
        <v>195</v>
      </c>
    </row>
    <row r="3299" spans="2:51" s="13" customFormat="1">
      <c r="B3299" s="157"/>
      <c r="D3299" s="145" t="s">
        <v>208</v>
      </c>
      <c r="E3299" s="158" t="s">
        <v>19</v>
      </c>
      <c r="F3299" s="159" t="s">
        <v>499</v>
      </c>
      <c r="H3299" s="160">
        <v>9.1</v>
      </c>
      <c r="I3299" s="161"/>
      <c r="L3299" s="157"/>
      <c r="M3299" s="162"/>
      <c r="T3299" s="163"/>
      <c r="AT3299" s="158" t="s">
        <v>208</v>
      </c>
      <c r="AU3299" s="158" t="s">
        <v>78</v>
      </c>
      <c r="AV3299" s="13" t="s">
        <v>78</v>
      </c>
      <c r="AW3299" s="13" t="s">
        <v>31</v>
      </c>
      <c r="AX3299" s="13" t="s">
        <v>69</v>
      </c>
      <c r="AY3299" s="158" t="s">
        <v>195</v>
      </c>
    </row>
    <row r="3300" spans="2:51" s="12" customFormat="1">
      <c r="B3300" s="151"/>
      <c r="D3300" s="145" t="s">
        <v>208</v>
      </c>
      <c r="E3300" s="152" t="s">
        <v>19</v>
      </c>
      <c r="F3300" s="153" t="s">
        <v>1082</v>
      </c>
      <c r="H3300" s="152" t="s">
        <v>19</v>
      </c>
      <c r="I3300" s="154"/>
      <c r="L3300" s="151"/>
      <c r="M3300" s="155"/>
      <c r="T3300" s="156"/>
      <c r="AT3300" s="152" t="s">
        <v>208</v>
      </c>
      <c r="AU3300" s="152" t="s">
        <v>78</v>
      </c>
      <c r="AV3300" s="12" t="s">
        <v>76</v>
      </c>
      <c r="AW3300" s="12" t="s">
        <v>31</v>
      </c>
      <c r="AX3300" s="12" t="s">
        <v>69</v>
      </c>
      <c r="AY3300" s="152" t="s">
        <v>195</v>
      </c>
    </row>
    <row r="3301" spans="2:51" s="13" customFormat="1">
      <c r="B3301" s="157"/>
      <c r="D3301" s="145" t="s">
        <v>208</v>
      </c>
      <c r="E3301" s="158" t="s">
        <v>19</v>
      </c>
      <c r="F3301" s="159" t="s">
        <v>500</v>
      </c>
      <c r="H3301" s="160">
        <v>3.2</v>
      </c>
      <c r="I3301" s="161"/>
      <c r="L3301" s="157"/>
      <c r="M3301" s="162"/>
      <c r="T3301" s="163"/>
      <c r="AT3301" s="158" t="s">
        <v>208</v>
      </c>
      <c r="AU3301" s="158" t="s">
        <v>78</v>
      </c>
      <c r="AV3301" s="13" t="s">
        <v>78</v>
      </c>
      <c r="AW3301" s="13" t="s">
        <v>31</v>
      </c>
      <c r="AX3301" s="13" t="s">
        <v>69</v>
      </c>
      <c r="AY3301" s="158" t="s">
        <v>195</v>
      </c>
    </row>
    <row r="3302" spans="2:51" s="12" customFormat="1">
      <c r="B3302" s="151"/>
      <c r="D3302" s="145" t="s">
        <v>208</v>
      </c>
      <c r="E3302" s="152" t="s">
        <v>19</v>
      </c>
      <c r="F3302" s="153" t="s">
        <v>1084</v>
      </c>
      <c r="H3302" s="152" t="s">
        <v>19</v>
      </c>
      <c r="I3302" s="154"/>
      <c r="L3302" s="151"/>
      <c r="M3302" s="155"/>
      <c r="T3302" s="156"/>
      <c r="AT3302" s="152" t="s">
        <v>208</v>
      </c>
      <c r="AU3302" s="152" t="s">
        <v>78</v>
      </c>
      <c r="AV3302" s="12" t="s">
        <v>76</v>
      </c>
      <c r="AW3302" s="12" t="s">
        <v>31</v>
      </c>
      <c r="AX3302" s="12" t="s">
        <v>69</v>
      </c>
      <c r="AY3302" s="152" t="s">
        <v>195</v>
      </c>
    </row>
    <row r="3303" spans="2:51" s="13" customFormat="1">
      <c r="B3303" s="157"/>
      <c r="D3303" s="145" t="s">
        <v>208</v>
      </c>
      <c r="E3303" s="158" t="s">
        <v>19</v>
      </c>
      <c r="F3303" s="159" t="s">
        <v>484</v>
      </c>
      <c r="H3303" s="160">
        <v>1.5</v>
      </c>
      <c r="I3303" s="161"/>
      <c r="L3303" s="157"/>
      <c r="M3303" s="162"/>
      <c r="T3303" s="163"/>
      <c r="AT3303" s="158" t="s">
        <v>208</v>
      </c>
      <c r="AU3303" s="158" t="s">
        <v>78</v>
      </c>
      <c r="AV3303" s="13" t="s">
        <v>78</v>
      </c>
      <c r="AW3303" s="13" t="s">
        <v>31</v>
      </c>
      <c r="AX3303" s="13" t="s">
        <v>69</v>
      </c>
      <c r="AY3303" s="158" t="s">
        <v>195</v>
      </c>
    </row>
    <row r="3304" spans="2:51" s="12" customFormat="1">
      <c r="B3304" s="151"/>
      <c r="D3304" s="145" t="s">
        <v>208</v>
      </c>
      <c r="E3304" s="152" t="s">
        <v>19</v>
      </c>
      <c r="F3304" s="153" t="s">
        <v>1086</v>
      </c>
      <c r="H3304" s="152" t="s">
        <v>19</v>
      </c>
      <c r="I3304" s="154"/>
      <c r="L3304" s="151"/>
      <c r="M3304" s="155"/>
      <c r="T3304" s="156"/>
      <c r="AT3304" s="152" t="s">
        <v>208</v>
      </c>
      <c r="AU3304" s="152" t="s">
        <v>78</v>
      </c>
      <c r="AV3304" s="12" t="s">
        <v>76</v>
      </c>
      <c r="AW3304" s="12" t="s">
        <v>31</v>
      </c>
      <c r="AX3304" s="12" t="s">
        <v>69</v>
      </c>
      <c r="AY3304" s="152" t="s">
        <v>195</v>
      </c>
    </row>
    <row r="3305" spans="2:51" s="13" customFormat="1">
      <c r="B3305" s="157"/>
      <c r="D3305" s="145" t="s">
        <v>208</v>
      </c>
      <c r="E3305" s="158" t="s">
        <v>19</v>
      </c>
      <c r="F3305" s="159" t="s">
        <v>505</v>
      </c>
      <c r="H3305" s="160">
        <v>17.100000000000001</v>
      </c>
      <c r="I3305" s="161"/>
      <c r="L3305" s="157"/>
      <c r="M3305" s="162"/>
      <c r="T3305" s="163"/>
      <c r="AT3305" s="158" t="s">
        <v>208</v>
      </c>
      <c r="AU3305" s="158" t="s">
        <v>78</v>
      </c>
      <c r="AV3305" s="13" t="s">
        <v>78</v>
      </c>
      <c r="AW3305" s="13" t="s">
        <v>31</v>
      </c>
      <c r="AX3305" s="13" t="s">
        <v>69</v>
      </c>
      <c r="AY3305" s="158" t="s">
        <v>195</v>
      </c>
    </row>
    <row r="3306" spans="2:51" s="12" customFormat="1">
      <c r="B3306" s="151"/>
      <c r="D3306" s="145" t="s">
        <v>208</v>
      </c>
      <c r="E3306" s="152" t="s">
        <v>19</v>
      </c>
      <c r="F3306" s="153" t="s">
        <v>1088</v>
      </c>
      <c r="H3306" s="152" t="s">
        <v>19</v>
      </c>
      <c r="I3306" s="154"/>
      <c r="L3306" s="151"/>
      <c r="M3306" s="155"/>
      <c r="T3306" s="156"/>
      <c r="AT3306" s="152" t="s">
        <v>208</v>
      </c>
      <c r="AU3306" s="152" t="s">
        <v>78</v>
      </c>
      <c r="AV3306" s="12" t="s">
        <v>76</v>
      </c>
      <c r="AW3306" s="12" t="s">
        <v>31</v>
      </c>
      <c r="AX3306" s="12" t="s">
        <v>69</v>
      </c>
      <c r="AY3306" s="152" t="s">
        <v>195</v>
      </c>
    </row>
    <row r="3307" spans="2:51" s="13" customFormat="1">
      <c r="B3307" s="157"/>
      <c r="D3307" s="145" t="s">
        <v>208</v>
      </c>
      <c r="E3307" s="158" t="s">
        <v>19</v>
      </c>
      <c r="F3307" s="159" t="s">
        <v>488</v>
      </c>
      <c r="H3307" s="160">
        <v>13.3</v>
      </c>
      <c r="I3307" s="161"/>
      <c r="L3307" s="157"/>
      <c r="M3307" s="162"/>
      <c r="T3307" s="163"/>
      <c r="AT3307" s="158" t="s">
        <v>208</v>
      </c>
      <c r="AU3307" s="158" t="s">
        <v>78</v>
      </c>
      <c r="AV3307" s="13" t="s">
        <v>78</v>
      </c>
      <c r="AW3307" s="13" t="s">
        <v>31</v>
      </c>
      <c r="AX3307" s="13" t="s">
        <v>69</v>
      </c>
      <c r="AY3307" s="158" t="s">
        <v>195</v>
      </c>
    </row>
    <row r="3308" spans="2:51" s="12" customFormat="1">
      <c r="B3308" s="151"/>
      <c r="D3308" s="145" t="s">
        <v>208</v>
      </c>
      <c r="E3308" s="152" t="s">
        <v>19</v>
      </c>
      <c r="F3308" s="153" t="s">
        <v>1089</v>
      </c>
      <c r="H3308" s="152" t="s">
        <v>19</v>
      </c>
      <c r="I3308" s="154"/>
      <c r="L3308" s="151"/>
      <c r="M3308" s="155"/>
      <c r="T3308" s="156"/>
      <c r="AT3308" s="152" t="s">
        <v>208</v>
      </c>
      <c r="AU3308" s="152" t="s">
        <v>78</v>
      </c>
      <c r="AV3308" s="12" t="s">
        <v>76</v>
      </c>
      <c r="AW3308" s="12" t="s">
        <v>31</v>
      </c>
      <c r="AX3308" s="12" t="s">
        <v>69</v>
      </c>
      <c r="AY3308" s="152" t="s">
        <v>195</v>
      </c>
    </row>
    <row r="3309" spans="2:51" s="13" customFormat="1">
      <c r="B3309" s="157"/>
      <c r="D3309" s="145" t="s">
        <v>208</v>
      </c>
      <c r="E3309" s="158" t="s">
        <v>19</v>
      </c>
      <c r="F3309" s="159" t="s">
        <v>488</v>
      </c>
      <c r="H3309" s="160">
        <v>13.3</v>
      </c>
      <c r="I3309" s="161"/>
      <c r="L3309" s="157"/>
      <c r="M3309" s="162"/>
      <c r="T3309" s="163"/>
      <c r="AT3309" s="158" t="s">
        <v>208</v>
      </c>
      <c r="AU3309" s="158" t="s">
        <v>78</v>
      </c>
      <c r="AV3309" s="13" t="s">
        <v>78</v>
      </c>
      <c r="AW3309" s="13" t="s">
        <v>31</v>
      </c>
      <c r="AX3309" s="13" t="s">
        <v>69</v>
      </c>
      <c r="AY3309" s="158" t="s">
        <v>195</v>
      </c>
    </row>
    <row r="3310" spans="2:51" s="12" customFormat="1">
      <c r="B3310" s="151"/>
      <c r="D3310" s="145" t="s">
        <v>208</v>
      </c>
      <c r="E3310" s="152" t="s">
        <v>19</v>
      </c>
      <c r="F3310" s="153" t="s">
        <v>1090</v>
      </c>
      <c r="H3310" s="152" t="s">
        <v>19</v>
      </c>
      <c r="I3310" s="154"/>
      <c r="L3310" s="151"/>
      <c r="M3310" s="155"/>
      <c r="T3310" s="156"/>
      <c r="AT3310" s="152" t="s">
        <v>208</v>
      </c>
      <c r="AU3310" s="152" t="s">
        <v>78</v>
      </c>
      <c r="AV3310" s="12" t="s">
        <v>76</v>
      </c>
      <c r="AW3310" s="12" t="s">
        <v>31</v>
      </c>
      <c r="AX3310" s="12" t="s">
        <v>69</v>
      </c>
      <c r="AY3310" s="152" t="s">
        <v>195</v>
      </c>
    </row>
    <row r="3311" spans="2:51" s="13" customFormat="1">
      <c r="B3311" s="157"/>
      <c r="D3311" s="145" t="s">
        <v>208</v>
      </c>
      <c r="E3311" s="158" t="s">
        <v>19</v>
      </c>
      <c r="F3311" s="159" t="s">
        <v>508</v>
      </c>
      <c r="H3311" s="160">
        <v>12.5</v>
      </c>
      <c r="I3311" s="161"/>
      <c r="L3311" s="157"/>
      <c r="M3311" s="162"/>
      <c r="T3311" s="163"/>
      <c r="AT3311" s="158" t="s">
        <v>208</v>
      </c>
      <c r="AU3311" s="158" t="s">
        <v>78</v>
      </c>
      <c r="AV3311" s="13" t="s">
        <v>78</v>
      </c>
      <c r="AW3311" s="13" t="s">
        <v>31</v>
      </c>
      <c r="AX3311" s="13" t="s">
        <v>69</v>
      </c>
      <c r="AY3311" s="158" t="s">
        <v>195</v>
      </c>
    </row>
    <row r="3312" spans="2:51" s="12" customFormat="1">
      <c r="B3312" s="151"/>
      <c r="D3312" s="145" t="s">
        <v>208</v>
      </c>
      <c r="E3312" s="152" t="s">
        <v>19</v>
      </c>
      <c r="F3312" s="153" t="s">
        <v>1092</v>
      </c>
      <c r="H3312" s="152" t="s">
        <v>19</v>
      </c>
      <c r="I3312" s="154"/>
      <c r="L3312" s="151"/>
      <c r="M3312" s="155"/>
      <c r="T3312" s="156"/>
      <c r="AT3312" s="152" t="s">
        <v>208</v>
      </c>
      <c r="AU3312" s="152" t="s">
        <v>78</v>
      </c>
      <c r="AV3312" s="12" t="s">
        <v>76</v>
      </c>
      <c r="AW3312" s="12" t="s">
        <v>31</v>
      </c>
      <c r="AX3312" s="12" t="s">
        <v>69</v>
      </c>
      <c r="AY3312" s="152" t="s">
        <v>195</v>
      </c>
    </row>
    <row r="3313" spans="2:51" s="13" customFormat="1">
      <c r="B3313" s="157"/>
      <c r="D3313" s="145" t="s">
        <v>208</v>
      </c>
      <c r="E3313" s="158" t="s">
        <v>19</v>
      </c>
      <c r="F3313" s="159" t="s">
        <v>309</v>
      </c>
      <c r="H3313" s="160">
        <v>13</v>
      </c>
      <c r="I3313" s="161"/>
      <c r="L3313" s="157"/>
      <c r="M3313" s="162"/>
      <c r="T3313" s="163"/>
      <c r="AT3313" s="158" t="s">
        <v>208</v>
      </c>
      <c r="AU3313" s="158" t="s">
        <v>78</v>
      </c>
      <c r="AV3313" s="13" t="s">
        <v>78</v>
      </c>
      <c r="AW3313" s="13" t="s">
        <v>31</v>
      </c>
      <c r="AX3313" s="13" t="s">
        <v>69</v>
      </c>
      <c r="AY3313" s="158" t="s">
        <v>195</v>
      </c>
    </row>
    <row r="3314" spans="2:51" s="12" customFormat="1">
      <c r="B3314" s="151"/>
      <c r="D3314" s="145" t="s">
        <v>208</v>
      </c>
      <c r="E3314" s="152" t="s">
        <v>19</v>
      </c>
      <c r="F3314" s="153" t="s">
        <v>1093</v>
      </c>
      <c r="H3314" s="152" t="s">
        <v>19</v>
      </c>
      <c r="I3314" s="154"/>
      <c r="L3314" s="151"/>
      <c r="M3314" s="155"/>
      <c r="T3314" s="156"/>
      <c r="AT3314" s="152" t="s">
        <v>208</v>
      </c>
      <c r="AU3314" s="152" t="s">
        <v>78</v>
      </c>
      <c r="AV3314" s="12" t="s">
        <v>76</v>
      </c>
      <c r="AW3314" s="12" t="s">
        <v>31</v>
      </c>
      <c r="AX3314" s="12" t="s">
        <v>69</v>
      </c>
      <c r="AY3314" s="152" t="s">
        <v>195</v>
      </c>
    </row>
    <row r="3315" spans="2:51" s="13" customFormat="1">
      <c r="B3315" s="157"/>
      <c r="D3315" s="145" t="s">
        <v>208</v>
      </c>
      <c r="E3315" s="158" t="s">
        <v>19</v>
      </c>
      <c r="F3315" s="159" t="s">
        <v>510</v>
      </c>
      <c r="H3315" s="160">
        <v>13.4</v>
      </c>
      <c r="I3315" s="161"/>
      <c r="L3315" s="157"/>
      <c r="M3315" s="162"/>
      <c r="T3315" s="163"/>
      <c r="AT3315" s="158" t="s">
        <v>208</v>
      </c>
      <c r="AU3315" s="158" t="s">
        <v>78</v>
      </c>
      <c r="AV3315" s="13" t="s">
        <v>78</v>
      </c>
      <c r="AW3315" s="13" t="s">
        <v>31</v>
      </c>
      <c r="AX3315" s="13" t="s">
        <v>69</v>
      </c>
      <c r="AY3315" s="158" t="s">
        <v>195</v>
      </c>
    </row>
    <row r="3316" spans="2:51" s="12" customFormat="1">
      <c r="B3316" s="151"/>
      <c r="D3316" s="145" t="s">
        <v>208</v>
      </c>
      <c r="E3316" s="152" t="s">
        <v>19</v>
      </c>
      <c r="F3316" s="153" t="s">
        <v>1095</v>
      </c>
      <c r="H3316" s="152" t="s">
        <v>19</v>
      </c>
      <c r="I3316" s="154"/>
      <c r="L3316" s="151"/>
      <c r="M3316" s="155"/>
      <c r="T3316" s="156"/>
      <c r="AT3316" s="152" t="s">
        <v>208</v>
      </c>
      <c r="AU3316" s="152" t="s">
        <v>78</v>
      </c>
      <c r="AV3316" s="12" t="s">
        <v>76</v>
      </c>
      <c r="AW3316" s="12" t="s">
        <v>31</v>
      </c>
      <c r="AX3316" s="12" t="s">
        <v>69</v>
      </c>
      <c r="AY3316" s="152" t="s">
        <v>195</v>
      </c>
    </row>
    <row r="3317" spans="2:51" s="13" customFormat="1">
      <c r="B3317" s="157"/>
      <c r="D3317" s="145" t="s">
        <v>208</v>
      </c>
      <c r="E3317" s="158" t="s">
        <v>19</v>
      </c>
      <c r="F3317" s="159" t="s">
        <v>488</v>
      </c>
      <c r="H3317" s="160">
        <v>13.3</v>
      </c>
      <c r="I3317" s="161"/>
      <c r="L3317" s="157"/>
      <c r="M3317" s="162"/>
      <c r="T3317" s="163"/>
      <c r="AT3317" s="158" t="s">
        <v>208</v>
      </c>
      <c r="AU3317" s="158" t="s">
        <v>78</v>
      </c>
      <c r="AV3317" s="13" t="s">
        <v>78</v>
      </c>
      <c r="AW3317" s="13" t="s">
        <v>31</v>
      </c>
      <c r="AX3317" s="13" t="s">
        <v>69</v>
      </c>
      <c r="AY3317" s="158" t="s">
        <v>195</v>
      </c>
    </row>
    <row r="3318" spans="2:51" s="12" customFormat="1">
      <c r="B3318" s="151"/>
      <c r="D3318" s="145" t="s">
        <v>208</v>
      </c>
      <c r="E3318" s="152" t="s">
        <v>19</v>
      </c>
      <c r="F3318" s="153" t="s">
        <v>1096</v>
      </c>
      <c r="H3318" s="152" t="s">
        <v>19</v>
      </c>
      <c r="I3318" s="154"/>
      <c r="L3318" s="151"/>
      <c r="M3318" s="155"/>
      <c r="T3318" s="156"/>
      <c r="AT3318" s="152" t="s">
        <v>208</v>
      </c>
      <c r="AU3318" s="152" t="s">
        <v>78</v>
      </c>
      <c r="AV3318" s="12" t="s">
        <v>76</v>
      </c>
      <c r="AW3318" s="12" t="s">
        <v>31</v>
      </c>
      <c r="AX3318" s="12" t="s">
        <v>69</v>
      </c>
      <c r="AY3318" s="152" t="s">
        <v>195</v>
      </c>
    </row>
    <row r="3319" spans="2:51" s="13" customFormat="1">
      <c r="B3319" s="157"/>
      <c r="D3319" s="145" t="s">
        <v>208</v>
      </c>
      <c r="E3319" s="158" t="s">
        <v>19</v>
      </c>
      <c r="F3319" s="159" t="s">
        <v>488</v>
      </c>
      <c r="H3319" s="160">
        <v>13.3</v>
      </c>
      <c r="I3319" s="161"/>
      <c r="L3319" s="157"/>
      <c r="M3319" s="162"/>
      <c r="T3319" s="163"/>
      <c r="AT3319" s="158" t="s">
        <v>208</v>
      </c>
      <c r="AU3319" s="158" t="s">
        <v>78</v>
      </c>
      <c r="AV3319" s="13" t="s">
        <v>78</v>
      </c>
      <c r="AW3319" s="13" t="s">
        <v>31</v>
      </c>
      <c r="AX3319" s="13" t="s">
        <v>69</v>
      </c>
      <c r="AY3319" s="158" t="s">
        <v>195</v>
      </c>
    </row>
    <row r="3320" spans="2:51" s="12" customFormat="1">
      <c r="B3320" s="151"/>
      <c r="D3320" s="145" t="s">
        <v>208</v>
      </c>
      <c r="E3320" s="152" t="s">
        <v>19</v>
      </c>
      <c r="F3320" s="153" t="s">
        <v>1097</v>
      </c>
      <c r="H3320" s="152" t="s">
        <v>19</v>
      </c>
      <c r="I3320" s="154"/>
      <c r="L3320" s="151"/>
      <c r="M3320" s="155"/>
      <c r="T3320" s="156"/>
      <c r="AT3320" s="152" t="s">
        <v>208</v>
      </c>
      <c r="AU3320" s="152" t="s">
        <v>78</v>
      </c>
      <c r="AV3320" s="12" t="s">
        <v>76</v>
      </c>
      <c r="AW3320" s="12" t="s">
        <v>31</v>
      </c>
      <c r="AX3320" s="12" t="s">
        <v>69</v>
      </c>
      <c r="AY3320" s="152" t="s">
        <v>195</v>
      </c>
    </row>
    <row r="3321" spans="2:51" s="13" customFormat="1">
      <c r="B3321" s="157"/>
      <c r="D3321" s="145" t="s">
        <v>208</v>
      </c>
      <c r="E3321" s="158" t="s">
        <v>19</v>
      </c>
      <c r="F3321" s="159" t="s">
        <v>511</v>
      </c>
      <c r="H3321" s="160">
        <v>12.9</v>
      </c>
      <c r="I3321" s="161"/>
      <c r="L3321" s="157"/>
      <c r="M3321" s="162"/>
      <c r="T3321" s="163"/>
      <c r="AT3321" s="158" t="s">
        <v>208</v>
      </c>
      <c r="AU3321" s="158" t="s">
        <v>78</v>
      </c>
      <c r="AV3321" s="13" t="s">
        <v>78</v>
      </c>
      <c r="AW3321" s="13" t="s">
        <v>31</v>
      </c>
      <c r="AX3321" s="13" t="s">
        <v>69</v>
      </c>
      <c r="AY3321" s="158" t="s">
        <v>195</v>
      </c>
    </row>
    <row r="3322" spans="2:51" s="12" customFormat="1">
      <c r="B3322" s="151"/>
      <c r="D3322" s="145" t="s">
        <v>208</v>
      </c>
      <c r="E3322" s="152" t="s">
        <v>19</v>
      </c>
      <c r="F3322" s="153" t="s">
        <v>1099</v>
      </c>
      <c r="H3322" s="152" t="s">
        <v>19</v>
      </c>
      <c r="I3322" s="154"/>
      <c r="L3322" s="151"/>
      <c r="M3322" s="155"/>
      <c r="T3322" s="156"/>
      <c r="AT3322" s="152" t="s">
        <v>208</v>
      </c>
      <c r="AU3322" s="152" t="s">
        <v>78</v>
      </c>
      <c r="AV3322" s="12" t="s">
        <v>76</v>
      </c>
      <c r="AW3322" s="12" t="s">
        <v>31</v>
      </c>
      <c r="AX3322" s="12" t="s">
        <v>69</v>
      </c>
      <c r="AY3322" s="152" t="s">
        <v>195</v>
      </c>
    </row>
    <row r="3323" spans="2:51" s="13" customFormat="1">
      <c r="B3323" s="157"/>
      <c r="D3323" s="145" t="s">
        <v>208</v>
      </c>
      <c r="E3323" s="158" t="s">
        <v>19</v>
      </c>
      <c r="F3323" s="159" t="s">
        <v>438</v>
      </c>
      <c r="H3323" s="160">
        <v>13.5</v>
      </c>
      <c r="I3323" s="161"/>
      <c r="L3323" s="157"/>
      <c r="M3323" s="162"/>
      <c r="T3323" s="163"/>
      <c r="AT3323" s="158" t="s">
        <v>208</v>
      </c>
      <c r="AU3323" s="158" t="s">
        <v>78</v>
      </c>
      <c r="AV3323" s="13" t="s">
        <v>78</v>
      </c>
      <c r="AW3323" s="13" t="s">
        <v>31</v>
      </c>
      <c r="AX3323" s="13" t="s">
        <v>69</v>
      </c>
      <c r="AY3323" s="158" t="s">
        <v>195</v>
      </c>
    </row>
    <row r="3324" spans="2:51" s="12" customFormat="1">
      <c r="B3324" s="151"/>
      <c r="D3324" s="145" t="s">
        <v>208</v>
      </c>
      <c r="E3324" s="152" t="s">
        <v>19</v>
      </c>
      <c r="F3324" s="153" t="s">
        <v>1101</v>
      </c>
      <c r="H3324" s="152" t="s">
        <v>19</v>
      </c>
      <c r="I3324" s="154"/>
      <c r="L3324" s="151"/>
      <c r="M3324" s="155"/>
      <c r="T3324" s="156"/>
      <c r="AT3324" s="152" t="s">
        <v>208</v>
      </c>
      <c r="AU3324" s="152" t="s">
        <v>78</v>
      </c>
      <c r="AV3324" s="12" t="s">
        <v>76</v>
      </c>
      <c r="AW3324" s="12" t="s">
        <v>31</v>
      </c>
      <c r="AX3324" s="12" t="s">
        <v>69</v>
      </c>
      <c r="AY3324" s="152" t="s">
        <v>195</v>
      </c>
    </row>
    <row r="3325" spans="2:51" s="13" customFormat="1">
      <c r="B3325" s="157"/>
      <c r="D3325" s="145" t="s">
        <v>208</v>
      </c>
      <c r="E3325" s="158" t="s">
        <v>19</v>
      </c>
      <c r="F3325" s="159" t="s">
        <v>479</v>
      </c>
      <c r="H3325" s="160">
        <v>13.1</v>
      </c>
      <c r="I3325" s="161"/>
      <c r="L3325" s="157"/>
      <c r="M3325" s="162"/>
      <c r="T3325" s="163"/>
      <c r="AT3325" s="158" t="s">
        <v>208</v>
      </c>
      <c r="AU3325" s="158" t="s">
        <v>78</v>
      </c>
      <c r="AV3325" s="13" t="s">
        <v>78</v>
      </c>
      <c r="AW3325" s="13" t="s">
        <v>31</v>
      </c>
      <c r="AX3325" s="13" t="s">
        <v>69</v>
      </c>
      <c r="AY3325" s="158" t="s">
        <v>195</v>
      </c>
    </row>
    <row r="3326" spans="2:51" s="12" customFormat="1">
      <c r="B3326" s="151"/>
      <c r="D3326" s="145" t="s">
        <v>208</v>
      </c>
      <c r="E3326" s="152" t="s">
        <v>19</v>
      </c>
      <c r="F3326" s="153" t="s">
        <v>1102</v>
      </c>
      <c r="H3326" s="152" t="s">
        <v>19</v>
      </c>
      <c r="I3326" s="154"/>
      <c r="L3326" s="151"/>
      <c r="M3326" s="155"/>
      <c r="T3326" s="156"/>
      <c r="AT3326" s="152" t="s">
        <v>208</v>
      </c>
      <c r="AU3326" s="152" t="s">
        <v>78</v>
      </c>
      <c r="AV3326" s="12" t="s">
        <v>76</v>
      </c>
      <c r="AW3326" s="12" t="s">
        <v>31</v>
      </c>
      <c r="AX3326" s="12" t="s">
        <v>69</v>
      </c>
      <c r="AY3326" s="152" t="s">
        <v>195</v>
      </c>
    </row>
    <row r="3327" spans="2:51" s="13" customFormat="1">
      <c r="B3327" s="157"/>
      <c r="D3327" s="145" t="s">
        <v>208</v>
      </c>
      <c r="E3327" s="158" t="s">
        <v>19</v>
      </c>
      <c r="F3327" s="159" t="s">
        <v>488</v>
      </c>
      <c r="H3327" s="160">
        <v>13.3</v>
      </c>
      <c r="I3327" s="161"/>
      <c r="L3327" s="157"/>
      <c r="M3327" s="162"/>
      <c r="T3327" s="163"/>
      <c r="AT3327" s="158" t="s">
        <v>208</v>
      </c>
      <c r="AU3327" s="158" t="s">
        <v>78</v>
      </c>
      <c r="AV3327" s="13" t="s">
        <v>78</v>
      </c>
      <c r="AW3327" s="13" t="s">
        <v>31</v>
      </c>
      <c r="AX3327" s="13" t="s">
        <v>69</v>
      </c>
      <c r="AY3327" s="158" t="s">
        <v>195</v>
      </c>
    </row>
    <row r="3328" spans="2:51" s="12" customFormat="1">
      <c r="B3328" s="151"/>
      <c r="D3328" s="145" t="s">
        <v>208</v>
      </c>
      <c r="E3328" s="152" t="s">
        <v>19</v>
      </c>
      <c r="F3328" s="153" t="s">
        <v>1103</v>
      </c>
      <c r="H3328" s="152" t="s">
        <v>19</v>
      </c>
      <c r="I3328" s="154"/>
      <c r="L3328" s="151"/>
      <c r="M3328" s="155"/>
      <c r="T3328" s="156"/>
      <c r="AT3328" s="152" t="s">
        <v>208</v>
      </c>
      <c r="AU3328" s="152" t="s">
        <v>78</v>
      </c>
      <c r="AV3328" s="12" t="s">
        <v>76</v>
      </c>
      <c r="AW3328" s="12" t="s">
        <v>31</v>
      </c>
      <c r="AX3328" s="12" t="s">
        <v>69</v>
      </c>
      <c r="AY3328" s="152" t="s">
        <v>195</v>
      </c>
    </row>
    <row r="3329" spans="2:51" s="13" customFormat="1">
      <c r="B3329" s="157"/>
      <c r="D3329" s="145" t="s">
        <v>208</v>
      </c>
      <c r="E3329" s="158" t="s">
        <v>19</v>
      </c>
      <c r="F3329" s="159" t="s">
        <v>512</v>
      </c>
      <c r="H3329" s="160">
        <v>15.4</v>
      </c>
      <c r="I3329" s="161"/>
      <c r="L3329" s="157"/>
      <c r="M3329" s="162"/>
      <c r="T3329" s="163"/>
      <c r="AT3329" s="158" t="s">
        <v>208</v>
      </c>
      <c r="AU3329" s="158" t="s">
        <v>78</v>
      </c>
      <c r="AV3329" s="13" t="s">
        <v>78</v>
      </c>
      <c r="AW3329" s="13" t="s">
        <v>31</v>
      </c>
      <c r="AX3329" s="13" t="s">
        <v>69</v>
      </c>
      <c r="AY3329" s="158" t="s">
        <v>195</v>
      </c>
    </row>
    <row r="3330" spans="2:51" s="12" customFormat="1">
      <c r="B3330" s="151"/>
      <c r="D3330" s="145" t="s">
        <v>208</v>
      </c>
      <c r="E3330" s="152" t="s">
        <v>19</v>
      </c>
      <c r="F3330" s="153" t="s">
        <v>513</v>
      </c>
      <c r="H3330" s="152" t="s">
        <v>19</v>
      </c>
      <c r="I3330" s="154"/>
      <c r="L3330" s="151"/>
      <c r="M3330" s="155"/>
      <c r="T3330" s="156"/>
      <c r="AT3330" s="152" t="s">
        <v>208</v>
      </c>
      <c r="AU3330" s="152" t="s">
        <v>78</v>
      </c>
      <c r="AV3330" s="12" t="s">
        <v>76</v>
      </c>
      <c r="AW3330" s="12" t="s">
        <v>31</v>
      </c>
      <c r="AX3330" s="12" t="s">
        <v>69</v>
      </c>
      <c r="AY3330" s="152" t="s">
        <v>195</v>
      </c>
    </row>
    <row r="3331" spans="2:51" s="12" customFormat="1">
      <c r="B3331" s="151"/>
      <c r="D3331" s="145" t="s">
        <v>208</v>
      </c>
      <c r="E3331" s="152" t="s">
        <v>19</v>
      </c>
      <c r="F3331" s="153" t="s">
        <v>1105</v>
      </c>
      <c r="H3331" s="152" t="s">
        <v>19</v>
      </c>
      <c r="I3331" s="154"/>
      <c r="L3331" s="151"/>
      <c r="M3331" s="155"/>
      <c r="T3331" s="156"/>
      <c r="AT3331" s="152" t="s">
        <v>208</v>
      </c>
      <c r="AU3331" s="152" t="s">
        <v>78</v>
      </c>
      <c r="AV3331" s="12" t="s">
        <v>76</v>
      </c>
      <c r="AW3331" s="12" t="s">
        <v>31</v>
      </c>
      <c r="AX3331" s="12" t="s">
        <v>69</v>
      </c>
      <c r="AY3331" s="152" t="s">
        <v>195</v>
      </c>
    </row>
    <row r="3332" spans="2:51" s="13" customFormat="1">
      <c r="B3332" s="157"/>
      <c r="D3332" s="145" t="s">
        <v>208</v>
      </c>
      <c r="E3332" s="158" t="s">
        <v>19</v>
      </c>
      <c r="F3332" s="159" t="s">
        <v>456</v>
      </c>
      <c r="H3332" s="160">
        <v>9.9</v>
      </c>
      <c r="I3332" s="161"/>
      <c r="L3332" s="157"/>
      <c r="M3332" s="162"/>
      <c r="T3332" s="163"/>
      <c r="AT3332" s="158" t="s">
        <v>208</v>
      </c>
      <c r="AU3332" s="158" t="s">
        <v>78</v>
      </c>
      <c r="AV3332" s="13" t="s">
        <v>78</v>
      </c>
      <c r="AW3332" s="13" t="s">
        <v>31</v>
      </c>
      <c r="AX3332" s="13" t="s">
        <v>69</v>
      </c>
      <c r="AY3332" s="158" t="s">
        <v>195</v>
      </c>
    </row>
    <row r="3333" spans="2:51" s="12" customFormat="1">
      <c r="B3333" s="151"/>
      <c r="D3333" s="145" t="s">
        <v>208</v>
      </c>
      <c r="E3333" s="152" t="s">
        <v>19</v>
      </c>
      <c r="F3333" s="153" t="s">
        <v>1107</v>
      </c>
      <c r="H3333" s="152" t="s">
        <v>19</v>
      </c>
      <c r="I3333" s="154"/>
      <c r="L3333" s="151"/>
      <c r="M3333" s="155"/>
      <c r="T3333" s="156"/>
      <c r="AT3333" s="152" t="s">
        <v>208</v>
      </c>
      <c r="AU3333" s="152" t="s">
        <v>78</v>
      </c>
      <c r="AV3333" s="12" t="s">
        <v>76</v>
      </c>
      <c r="AW3333" s="12" t="s">
        <v>31</v>
      </c>
      <c r="AX3333" s="12" t="s">
        <v>69</v>
      </c>
      <c r="AY3333" s="152" t="s">
        <v>195</v>
      </c>
    </row>
    <row r="3334" spans="2:51" s="13" customFormat="1">
      <c r="B3334" s="157"/>
      <c r="D3334" s="145" t="s">
        <v>208</v>
      </c>
      <c r="E3334" s="158" t="s">
        <v>19</v>
      </c>
      <c r="F3334" s="159" t="s">
        <v>515</v>
      </c>
      <c r="H3334" s="160">
        <v>17.8</v>
      </c>
      <c r="I3334" s="161"/>
      <c r="L3334" s="157"/>
      <c r="M3334" s="162"/>
      <c r="T3334" s="163"/>
      <c r="AT3334" s="158" t="s">
        <v>208</v>
      </c>
      <c r="AU3334" s="158" t="s">
        <v>78</v>
      </c>
      <c r="AV3334" s="13" t="s">
        <v>78</v>
      </c>
      <c r="AW3334" s="13" t="s">
        <v>31</v>
      </c>
      <c r="AX3334" s="13" t="s">
        <v>69</v>
      </c>
      <c r="AY3334" s="158" t="s">
        <v>195</v>
      </c>
    </row>
    <row r="3335" spans="2:51" s="12" customFormat="1">
      <c r="B3335" s="151"/>
      <c r="D3335" s="145" t="s">
        <v>208</v>
      </c>
      <c r="E3335" s="152" t="s">
        <v>19</v>
      </c>
      <c r="F3335" s="153" t="s">
        <v>1109</v>
      </c>
      <c r="H3335" s="152" t="s">
        <v>19</v>
      </c>
      <c r="I3335" s="154"/>
      <c r="L3335" s="151"/>
      <c r="M3335" s="155"/>
      <c r="T3335" s="156"/>
      <c r="AT3335" s="152" t="s">
        <v>208</v>
      </c>
      <c r="AU3335" s="152" t="s">
        <v>78</v>
      </c>
      <c r="AV3335" s="12" t="s">
        <v>76</v>
      </c>
      <c r="AW3335" s="12" t="s">
        <v>31</v>
      </c>
      <c r="AX3335" s="12" t="s">
        <v>69</v>
      </c>
      <c r="AY3335" s="152" t="s">
        <v>195</v>
      </c>
    </row>
    <row r="3336" spans="2:51" s="13" customFormat="1">
      <c r="B3336" s="157"/>
      <c r="D3336" s="145" t="s">
        <v>208</v>
      </c>
      <c r="E3336" s="158" t="s">
        <v>19</v>
      </c>
      <c r="F3336" s="159" t="s">
        <v>350</v>
      </c>
      <c r="H3336" s="160">
        <v>18</v>
      </c>
      <c r="I3336" s="161"/>
      <c r="L3336" s="157"/>
      <c r="M3336" s="162"/>
      <c r="T3336" s="163"/>
      <c r="AT3336" s="158" t="s">
        <v>208</v>
      </c>
      <c r="AU3336" s="158" t="s">
        <v>78</v>
      </c>
      <c r="AV3336" s="13" t="s">
        <v>78</v>
      </c>
      <c r="AW3336" s="13" t="s">
        <v>31</v>
      </c>
      <c r="AX3336" s="13" t="s">
        <v>69</v>
      </c>
      <c r="AY3336" s="158" t="s">
        <v>195</v>
      </c>
    </row>
    <row r="3337" spans="2:51" s="12" customFormat="1">
      <c r="B3337" s="151"/>
      <c r="D3337" s="145" t="s">
        <v>208</v>
      </c>
      <c r="E3337" s="152" t="s">
        <v>19</v>
      </c>
      <c r="F3337" s="153" t="s">
        <v>1111</v>
      </c>
      <c r="H3337" s="152" t="s">
        <v>19</v>
      </c>
      <c r="I3337" s="154"/>
      <c r="L3337" s="151"/>
      <c r="M3337" s="155"/>
      <c r="T3337" s="156"/>
      <c r="AT3337" s="152" t="s">
        <v>208</v>
      </c>
      <c r="AU3337" s="152" t="s">
        <v>78</v>
      </c>
      <c r="AV3337" s="12" t="s">
        <v>76</v>
      </c>
      <c r="AW3337" s="12" t="s">
        <v>31</v>
      </c>
      <c r="AX3337" s="12" t="s">
        <v>69</v>
      </c>
      <c r="AY3337" s="152" t="s">
        <v>195</v>
      </c>
    </row>
    <row r="3338" spans="2:51" s="13" customFormat="1">
      <c r="B3338" s="157"/>
      <c r="D3338" s="145" t="s">
        <v>208</v>
      </c>
      <c r="E3338" s="158" t="s">
        <v>19</v>
      </c>
      <c r="F3338" s="159" t="s">
        <v>516</v>
      </c>
      <c r="H3338" s="160">
        <v>3.7</v>
      </c>
      <c r="I3338" s="161"/>
      <c r="L3338" s="157"/>
      <c r="M3338" s="162"/>
      <c r="T3338" s="163"/>
      <c r="AT3338" s="158" t="s">
        <v>208</v>
      </c>
      <c r="AU3338" s="158" t="s">
        <v>78</v>
      </c>
      <c r="AV3338" s="13" t="s">
        <v>78</v>
      </c>
      <c r="AW3338" s="13" t="s">
        <v>31</v>
      </c>
      <c r="AX3338" s="13" t="s">
        <v>69</v>
      </c>
      <c r="AY3338" s="158" t="s">
        <v>195</v>
      </c>
    </row>
    <row r="3339" spans="2:51" s="12" customFormat="1">
      <c r="B3339" s="151"/>
      <c r="D3339" s="145" t="s">
        <v>208</v>
      </c>
      <c r="E3339" s="152" t="s">
        <v>19</v>
      </c>
      <c r="F3339" s="153" t="s">
        <v>1113</v>
      </c>
      <c r="H3339" s="152" t="s">
        <v>19</v>
      </c>
      <c r="I3339" s="154"/>
      <c r="L3339" s="151"/>
      <c r="M3339" s="155"/>
      <c r="T3339" s="156"/>
      <c r="AT3339" s="152" t="s">
        <v>208</v>
      </c>
      <c r="AU3339" s="152" t="s">
        <v>78</v>
      </c>
      <c r="AV3339" s="12" t="s">
        <v>76</v>
      </c>
      <c r="AW3339" s="12" t="s">
        <v>31</v>
      </c>
      <c r="AX3339" s="12" t="s">
        <v>69</v>
      </c>
      <c r="AY3339" s="152" t="s">
        <v>195</v>
      </c>
    </row>
    <row r="3340" spans="2:51" s="13" customFormat="1">
      <c r="B3340" s="157"/>
      <c r="D3340" s="145" t="s">
        <v>208</v>
      </c>
      <c r="E3340" s="158" t="s">
        <v>19</v>
      </c>
      <c r="F3340" s="159" t="s">
        <v>484</v>
      </c>
      <c r="H3340" s="160">
        <v>1.5</v>
      </c>
      <c r="I3340" s="161"/>
      <c r="L3340" s="157"/>
      <c r="M3340" s="162"/>
      <c r="T3340" s="163"/>
      <c r="AT3340" s="158" t="s">
        <v>208</v>
      </c>
      <c r="AU3340" s="158" t="s">
        <v>78</v>
      </c>
      <c r="AV3340" s="13" t="s">
        <v>78</v>
      </c>
      <c r="AW3340" s="13" t="s">
        <v>31</v>
      </c>
      <c r="AX3340" s="13" t="s">
        <v>69</v>
      </c>
      <c r="AY3340" s="158" t="s">
        <v>195</v>
      </c>
    </row>
    <row r="3341" spans="2:51" s="12" customFormat="1">
      <c r="B3341" s="151"/>
      <c r="D3341" s="145" t="s">
        <v>208</v>
      </c>
      <c r="E3341" s="152" t="s">
        <v>19</v>
      </c>
      <c r="F3341" s="153" t="s">
        <v>1114</v>
      </c>
      <c r="H3341" s="152" t="s">
        <v>19</v>
      </c>
      <c r="I3341" s="154"/>
      <c r="L3341" s="151"/>
      <c r="M3341" s="155"/>
      <c r="T3341" s="156"/>
      <c r="AT3341" s="152" t="s">
        <v>208</v>
      </c>
      <c r="AU3341" s="152" t="s">
        <v>78</v>
      </c>
      <c r="AV3341" s="12" t="s">
        <v>76</v>
      </c>
      <c r="AW3341" s="12" t="s">
        <v>31</v>
      </c>
      <c r="AX3341" s="12" t="s">
        <v>69</v>
      </c>
      <c r="AY3341" s="152" t="s">
        <v>195</v>
      </c>
    </row>
    <row r="3342" spans="2:51" s="13" customFormat="1">
      <c r="B3342" s="157"/>
      <c r="D3342" s="145" t="s">
        <v>208</v>
      </c>
      <c r="E3342" s="158" t="s">
        <v>19</v>
      </c>
      <c r="F3342" s="159" t="s">
        <v>476</v>
      </c>
      <c r="H3342" s="160">
        <v>1.2</v>
      </c>
      <c r="I3342" s="161"/>
      <c r="L3342" s="157"/>
      <c r="M3342" s="162"/>
      <c r="T3342" s="163"/>
      <c r="AT3342" s="158" t="s">
        <v>208</v>
      </c>
      <c r="AU3342" s="158" t="s">
        <v>78</v>
      </c>
      <c r="AV3342" s="13" t="s">
        <v>78</v>
      </c>
      <c r="AW3342" s="13" t="s">
        <v>31</v>
      </c>
      <c r="AX3342" s="13" t="s">
        <v>69</v>
      </c>
      <c r="AY3342" s="158" t="s">
        <v>195</v>
      </c>
    </row>
    <row r="3343" spans="2:51" s="12" customFormat="1">
      <c r="B3343" s="151"/>
      <c r="D3343" s="145" t="s">
        <v>208</v>
      </c>
      <c r="E3343" s="152" t="s">
        <v>19</v>
      </c>
      <c r="F3343" s="153" t="s">
        <v>1116</v>
      </c>
      <c r="H3343" s="152" t="s">
        <v>19</v>
      </c>
      <c r="I3343" s="154"/>
      <c r="L3343" s="151"/>
      <c r="M3343" s="155"/>
      <c r="T3343" s="156"/>
      <c r="AT3343" s="152" t="s">
        <v>208</v>
      </c>
      <c r="AU3343" s="152" t="s">
        <v>78</v>
      </c>
      <c r="AV3343" s="12" t="s">
        <v>76</v>
      </c>
      <c r="AW3343" s="12" t="s">
        <v>31</v>
      </c>
      <c r="AX3343" s="12" t="s">
        <v>69</v>
      </c>
      <c r="AY3343" s="152" t="s">
        <v>195</v>
      </c>
    </row>
    <row r="3344" spans="2:51" s="13" customFormat="1">
      <c r="B3344" s="157"/>
      <c r="D3344" s="145" t="s">
        <v>208</v>
      </c>
      <c r="E3344" s="158" t="s">
        <v>19</v>
      </c>
      <c r="F3344" s="159" t="s">
        <v>512</v>
      </c>
      <c r="H3344" s="160">
        <v>15.4</v>
      </c>
      <c r="I3344" s="161"/>
      <c r="L3344" s="157"/>
      <c r="M3344" s="162"/>
      <c r="T3344" s="163"/>
      <c r="AT3344" s="158" t="s">
        <v>208</v>
      </c>
      <c r="AU3344" s="158" t="s">
        <v>78</v>
      </c>
      <c r="AV3344" s="13" t="s">
        <v>78</v>
      </c>
      <c r="AW3344" s="13" t="s">
        <v>31</v>
      </c>
      <c r="AX3344" s="13" t="s">
        <v>69</v>
      </c>
      <c r="AY3344" s="158" t="s">
        <v>195</v>
      </c>
    </row>
    <row r="3345" spans="2:51" s="12" customFormat="1">
      <c r="B3345" s="151"/>
      <c r="D3345" s="145" t="s">
        <v>208</v>
      </c>
      <c r="E3345" s="152" t="s">
        <v>19</v>
      </c>
      <c r="F3345" s="153" t="s">
        <v>1117</v>
      </c>
      <c r="H3345" s="152" t="s">
        <v>19</v>
      </c>
      <c r="I3345" s="154"/>
      <c r="L3345" s="151"/>
      <c r="M3345" s="155"/>
      <c r="T3345" s="156"/>
      <c r="AT3345" s="152" t="s">
        <v>208</v>
      </c>
      <c r="AU3345" s="152" t="s">
        <v>78</v>
      </c>
      <c r="AV3345" s="12" t="s">
        <v>76</v>
      </c>
      <c r="AW3345" s="12" t="s">
        <v>31</v>
      </c>
      <c r="AX3345" s="12" t="s">
        <v>69</v>
      </c>
      <c r="AY3345" s="152" t="s">
        <v>195</v>
      </c>
    </row>
    <row r="3346" spans="2:51" s="13" customFormat="1">
      <c r="B3346" s="157"/>
      <c r="D3346" s="145" t="s">
        <v>208</v>
      </c>
      <c r="E3346" s="158" t="s">
        <v>19</v>
      </c>
      <c r="F3346" s="159" t="s">
        <v>488</v>
      </c>
      <c r="H3346" s="160">
        <v>13.3</v>
      </c>
      <c r="I3346" s="161"/>
      <c r="L3346" s="157"/>
      <c r="M3346" s="162"/>
      <c r="T3346" s="163"/>
      <c r="AT3346" s="158" t="s">
        <v>208</v>
      </c>
      <c r="AU3346" s="158" t="s">
        <v>78</v>
      </c>
      <c r="AV3346" s="13" t="s">
        <v>78</v>
      </c>
      <c r="AW3346" s="13" t="s">
        <v>31</v>
      </c>
      <c r="AX3346" s="13" t="s">
        <v>69</v>
      </c>
      <c r="AY3346" s="158" t="s">
        <v>195</v>
      </c>
    </row>
    <row r="3347" spans="2:51" s="12" customFormat="1">
      <c r="B3347" s="151"/>
      <c r="D3347" s="145" t="s">
        <v>208</v>
      </c>
      <c r="E3347" s="152" t="s">
        <v>19</v>
      </c>
      <c r="F3347" s="153" t="s">
        <v>1118</v>
      </c>
      <c r="H3347" s="152" t="s">
        <v>19</v>
      </c>
      <c r="I3347" s="154"/>
      <c r="L3347" s="151"/>
      <c r="M3347" s="155"/>
      <c r="T3347" s="156"/>
      <c r="AT3347" s="152" t="s">
        <v>208</v>
      </c>
      <c r="AU3347" s="152" t="s">
        <v>78</v>
      </c>
      <c r="AV3347" s="12" t="s">
        <v>76</v>
      </c>
      <c r="AW3347" s="12" t="s">
        <v>31</v>
      </c>
      <c r="AX3347" s="12" t="s">
        <v>69</v>
      </c>
      <c r="AY3347" s="152" t="s">
        <v>195</v>
      </c>
    </row>
    <row r="3348" spans="2:51" s="13" customFormat="1">
      <c r="B3348" s="157"/>
      <c r="D3348" s="145" t="s">
        <v>208</v>
      </c>
      <c r="E3348" s="158" t="s">
        <v>19</v>
      </c>
      <c r="F3348" s="159" t="s">
        <v>488</v>
      </c>
      <c r="H3348" s="160">
        <v>13.3</v>
      </c>
      <c r="I3348" s="161"/>
      <c r="L3348" s="157"/>
      <c r="M3348" s="162"/>
      <c r="T3348" s="163"/>
      <c r="AT3348" s="158" t="s">
        <v>208</v>
      </c>
      <c r="AU3348" s="158" t="s">
        <v>78</v>
      </c>
      <c r="AV3348" s="13" t="s">
        <v>78</v>
      </c>
      <c r="AW3348" s="13" t="s">
        <v>31</v>
      </c>
      <c r="AX3348" s="13" t="s">
        <v>69</v>
      </c>
      <c r="AY3348" s="158" t="s">
        <v>195</v>
      </c>
    </row>
    <row r="3349" spans="2:51" s="12" customFormat="1">
      <c r="B3349" s="151"/>
      <c r="D3349" s="145" t="s">
        <v>208</v>
      </c>
      <c r="E3349" s="152" t="s">
        <v>19</v>
      </c>
      <c r="F3349" s="153" t="s">
        <v>1119</v>
      </c>
      <c r="H3349" s="152" t="s">
        <v>19</v>
      </c>
      <c r="I3349" s="154"/>
      <c r="L3349" s="151"/>
      <c r="M3349" s="155"/>
      <c r="T3349" s="156"/>
      <c r="AT3349" s="152" t="s">
        <v>208</v>
      </c>
      <c r="AU3349" s="152" t="s">
        <v>78</v>
      </c>
      <c r="AV3349" s="12" t="s">
        <v>76</v>
      </c>
      <c r="AW3349" s="12" t="s">
        <v>31</v>
      </c>
      <c r="AX3349" s="12" t="s">
        <v>69</v>
      </c>
      <c r="AY3349" s="152" t="s">
        <v>195</v>
      </c>
    </row>
    <row r="3350" spans="2:51" s="13" customFormat="1">
      <c r="B3350" s="157"/>
      <c r="D3350" s="145" t="s">
        <v>208</v>
      </c>
      <c r="E3350" s="158" t="s">
        <v>19</v>
      </c>
      <c r="F3350" s="159" t="s">
        <v>508</v>
      </c>
      <c r="H3350" s="160">
        <v>12.5</v>
      </c>
      <c r="I3350" s="161"/>
      <c r="L3350" s="157"/>
      <c r="M3350" s="162"/>
      <c r="T3350" s="163"/>
      <c r="AT3350" s="158" t="s">
        <v>208</v>
      </c>
      <c r="AU3350" s="158" t="s">
        <v>78</v>
      </c>
      <c r="AV3350" s="13" t="s">
        <v>78</v>
      </c>
      <c r="AW3350" s="13" t="s">
        <v>31</v>
      </c>
      <c r="AX3350" s="13" t="s">
        <v>69</v>
      </c>
      <c r="AY3350" s="158" t="s">
        <v>195</v>
      </c>
    </row>
    <row r="3351" spans="2:51" s="12" customFormat="1">
      <c r="B3351" s="151"/>
      <c r="D3351" s="145" t="s">
        <v>208</v>
      </c>
      <c r="E3351" s="152" t="s">
        <v>19</v>
      </c>
      <c r="F3351" s="153" t="s">
        <v>1120</v>
      </c>
      <c r="H3351" s="152" t="s">
        <v>19</v>
      </c>
      <c r="I3351" s="154"/>
      <c r="L3351" s="151"/>
      <c r="M3351" s="155"/>
      <c r="T3351" s="156"/>
      <c r="AT3351" s="152" t="s">
        <v>208</v>
      </c>
      <c r="AU3351" s="152" t="s">
        <v>78</v>
      </c>
      <c r="AV3351" s="12" t="s">
        <v>76</v>
      </c>
      <c r="AW3351" s="12" t="s">
        <v>31</v>
      </c>
      <c r="AX3351" s="12" t="s">
        <v>69</v>
      </c>
      <c r="AY3351" s="152" t="s">
        <v>195</v>
      </c>
    </row>
    <row r="3352" spans="2:51" s="13" customFormat="1">
      <c r="B3352" s="157"/>
      <c r="D3352" s="145" t="s">
        <v>208</v>
      </c>
      <c r="E3352" s="158" t="s">
        <v>19</v>
      </c>
      <c r="F3352" s="159" t="s">
        <v>309</v>
      </c>
      <c r="H3352" s="160">
        <v>13</v>
      </c>
      <c r="I3352" s="161"/>
      <c r="L3352" s="157"/>
      <c r="M3352" s="162"/>
      <c r="T3352" s="163"/>
      <c r="AT3352" s="158" t="s">
        <v>208</v>
      </c>
      <c r="AU3352" s="158" t="s">
        <v>78</v>
      </c>
      <c r="AV3352" s="13" t="s">
        <v>78</v>
      </c>
      <c r="AW3352" s="13" t="s">
        <v>31</v>
      </c>
      <c r="AX3352" s="13" t="s">
        <v>69</v>
      </c>
      <c r="AY3352" s="158" t="s">
        <v>195</v>
      </c>
    </row>
    <row r="3353" spans="2:51" s="12" customFormat="1">
      <c r="B3353" s="151"/>
      <c r="D3353" s="145" t="s">
        <v>208</v>
      </c>
      <c r="E3353" s="152" t="s">
        <v>19</v>
      </c>
      <c r="F3353" s="153" t="s">
        <v>1121</v>
      </c>
      <c r="H3353" s="152" t="s">
        <v>19</v>
      </c>
      <c r="I3353" s="154"/>
      <c r="L3353" s="151"/>
      <c r="M3353" s="155"/>
      <c r="T3353" s="156"/>
      <c r="AT3353" s="152" t="s">
        <v>208</v>
      </c>
      <c r="AU3353" s="152" t="s">
        <v>78</v>
      </c>
      <c r="AV3353" s="12" t="s">
        <v>76</v>
      </c>
      <c r="AW3353" s="12" t="s">
        <v>31</v>
      </c>
      <c r="AX3353" s="12" t="s">
        <v>69</v>
      </c>
      <c r="AY3353" s="152" t="s">
        <v>195</v>
      </c>
    </row>
    <row r="3354" spans="2:51" s="13" customFormat="1">
      <c r="B3354" s="157"/>
      <c r="D3354" s="145" t="s">
        <v>208</v>
      </c>
      <c r="E3354" s="158" t="s">
        <v>19</v>
      </c>
      <c r="F3354" s="159" t="s">
        <v>510</v>
      </c>
      <c r="H3354" s="160">
        <v>13.4</v>
      </c>
      <c r="I3354" s="161"/>
      <c r="L3354" s="157"/>
      <c r="M3354" s="162"/>
      <c r="T3354" s="163"/>
      <c r="AT3354" s="158" t="s">
        <v>208</v>
      </c>
      <c r="AU3354" s="158" t="s">
        <v>78</v>
      </c>
      <c r="AV3354" s="13" t="s">
        <v>78</v>
      </c>
      <c r="AW3354" s="13" t="s">
        <v>31</v>
      </c>
      <c r="AX3354" s="13" t="s">
        <v>69</v>
      </c>
      <c r="AY3354" s="158" t="s">
        <v>195</v>
      </c>
    </row>
    <row r="3355" spans="2:51" s="12" customFormat="1">
      <c r="B3355" s="151"/>
      <c r="D3355" s="145" t="s">
        <v>208</v>
      </c>
      <c r="E3355" s="152" t="s">
        <v>19</v>
      </c>
      <c r="F3355" s="153" t="s">
        <v>1122</v>
      </c>
      <c r="H3355" s="152" t="s">
        <v>19</v>
      </c>
      <c r="I3355" s="154"/>
      <c r="L3355" s="151"/>
      <c r="M3355" s="155"/>
      <c r="T3355" s="156"/>
      <c r="AT3355" s="152" t="s">
        <v>208</v>
      </c>
      <c r="AU3355" s="152" t="s">
        <v>78</v>
      </c>
      <c r="AV3355" s="12" t="s">
        <v>76</v>
      </c>
      <c r="AW3355" s="12" t="s">
        <v>31</v>
      </c>
      <c r="AX3355" s="12" t="s">
        <v>69</v>
      </c>
      <c r="AY3355" s="152" t="s">
        <v>195</v>
      </c>
    </row>
    <row r="3356" spans="2:51" s="13" customFormat="1">
      <c r="B3356" s="157"/>
      <c r="D3356" s="145" t="s">
        <v>208</v>
      </c>
      <c r="E3356" s="158" t="s">
        <v>19</v>
      </c>
      <c r="F3356" s="159" t="s">
        <v>309</v>
      </c>
      <c r="H3356" s="160">
        <v>13</v>
      </c>
      <c r="I3356" s="161"/>
      <c r="L3356" s="157"/>
      <c r="M3356" s="162"/>
      <c r="T3356" s="163"/>
      <c r="AT3356" s="158" t="s">
        <v>208</v>
      </c>
      <c r="AU3356" s="158" t="s">
        <v>78</v>
      </c>
      <c r="AV3356" s="13" t="s">
        <v>78</v>
      </c>
      <c r="AW3356" s="13" t="s">
        <v>31</v>
      </c>
      <c r="AX3356" s="13" t="s">
        <v>69</v>
      </c>
      <c r="AY3356" s="158" t="s">
        <v>195</v>
      </c>
    </row>
    <row r="3357" spans="2:51" s="12" customFormat="1">
      <c r="B3357" s="151"/>
      <c r="D3357" s="145" t="s">
        <v>208</v>
      </c>
      <c r="E3357" s="152" t="s">
        <v>19</v>
      </c>
      <c r="F3357" s="153" t="s">
        <v>1123</v>
      </c>
      <c r="H3357" s="152" t="s">
        <v>19</v>
      </c>
      <c r="I3357" s="154"/>
      <c r="L3357" s="151"/>
      <c r="M3357" s="155"/>
      <c r="T3357" s="156"/>
      <c r="AT3357" s="152" t="s">
        <v>208</v>
      </c>
      <c r="AU3357" s="152" t="s">
        <v>78</v>
      </c>
      <c r="AV3357" s="12" t="s">
        <v>76</v>
      </c>
      <c r="AW3357" s="12" t="s">
        <v>31</v>
      </c>
      <c r="AX3357" s="12" t="s">
        <v>69</v>
      </c>
      <c r="AY3357" s="152" t="s">
        <v>195</v>
      </c>
    </row>
    <row r="3358" spans="2:51" s="13" customFormat="1">
      <c r="B3358" s="157"/>
      <c r="D3358" s="145" t="s">
        <v>208</v>
      </c>
      <c r="E3358" s="158" t="s">
        <v>19</v>
      </c>
      <c r="F3358" s="159" t="s">
        <v>491</v>
      </c>
      <c r="H3358" s="160">
        <v>13.6</v>
      </c>
      <c r="I3358" s="161"/>
      <c r="L3358" s="157"/>
      <c r="M3358" s="162"/>
      <c r="T3358" s="163"/>
      <c r="AT3358" s="158" t="s">
        <v>208</v>
      </c>
      <c r="AU3358" s="158" t="s">
        <v>78</v>
      </c>
      <c r="AV3358" s="13" t="s">
        <v>78</v>
      </c>
      <c r="AW3358" s="13" t="s">
        <v>31</v>
      </c>
      <c r="AX3358" s="13" t="s">
        <v>69</v>
      </c>
      <c r="AY3358" s="158" t="s">
        <v>195</v>
      </c>
    </row>
    <row r="3359" spans="2:51" s="12" customFormat="1">
      <c r="B3359" s="151"/>
      <c r="D3359" s="145" t="s">
        <v>208</v>
      </c>
      <c r="E3359" s="152" t="s">
        <v>19</v>
      </c>
      <c r="F3359" s="153" t="s">
        <v>1125</v>
      </c>
      <c r="H3359" s="152" t="s">
        <v>19</v>
      </c>
      <c r="I3359" s="154"/>
      <c r="L3359" s="151"/>
      <c r="M3359" s="155"/>
      <c r="T3359" s="156"/>
      <c r="AT3359" s="152" t="s">
        <v>208</v>
      </c>
      <c r="AU3359" s="152" t="s">
        <v>78</v>
      </c>
      <c r="AV3359" s="12" t="s">
        <v>76</v>
      </c>
      <c r="AW3359" s="12" t="s">
        <v>31</v>
      </c>
      <c r="AX3359" s="12" t="s">
        <v>69</v>
      </c>
      <c r="AY3359" s="152" t="s">
        <v>195</v>
      </c>
    </row>
    <row r="3360" spans="2:51" s="13" customFormat="1">
      <c r="B3360" s="157"/>
      <c r="D3360" s="145" t="s">
        <v>208</v>
      </c>
      <c r="E3360" s="158" t="s">
        <v>19</v>
      </c>
      <c r="F3360" s="159" t="s">
        <v>511</v>
      </c>
      <c r="H3360" s="160">
        <v>12.9</v>
      </c>
      <c r="I3360" s="161"/>
      <c r="L3360" s="157"/>
      <c r="M3360" s="162"/>
      <c r="T3360" s="163"/>
      <c r="AT3360" s="158" t="s">
        <v>208</v>
      </c>
      <c r="AU3360" s="158" t="s">
        <v>78</v>
      </c>
      <c r="AV3360" s="13" t="s">
        <v>78</v>
      </c>
      <c r="AW3360" s="13" t="s">
        <v>31</v>
      </c>
      <c r="AX3360" s="13" t="s">
        <v>69</v>
      </c>
      <c r="AY3360" s="158" t="s">
        <v>195</v>
      </c>
    </row>
    <row r="3361" spans="2:51" s="12" customFormat="1">
      <c r="B3361" s="151"/>
      <c r="D3361" s="145" t="s">
        <v>208</v>
      </c>
      <c r="E3361" s="152" t="s">
        <v>19</v>
      </c>
      <c r="F3361" s="153" t="s">
        <v>1126</v>
      </c>
      <c r="H3361" s="152" t="s">
        <v>19</v>
      </c>
      <c r="I3361" s="154"/>
      <c r="L3361" s="151"/>
      <c r="M3361" s="155"/>
      <c r="T3361" s="156"/>
      <c r="AT3361" s="152" t="s">
        <v>208</v>
      </c>
      <c r="AU3361" s="152" t="s">
        <v>78</v>
      </c>
      <c r="AV3361" s="12" t="s">
        <v>76</v>
      </c>
      <c r="AW3361" s="12" t="s">
        <v>31</v>
      </c>
      <c r="AX3361" s="12" t="s">
        <v>69</v>
      </c>
      <c r="AY3361" s="152" t="s">
        <v>195</v>
      </c>
    </row>
    <row r="3362" spans="2:51" s="13" customFormat="1">
      <c r="B3362" s="157"/>
      <c r="D3362" s="145" t="s">
        <v>208</v>
      </c>
      <c r="E3362" s="158" t="s">
        <v>19</v>
      </c>
      <c r="F3362" s="159" t="s">
        <v>438</v>
      </c>
      <c r="H3362" s="160">
        <v>13.5</v>
      </c>
      <c r="I3362" s="161"/>
      <c r="L3362" s="157"/>
      <c r="M3362" s="162"/>
      <c r="T3362" s="163"/>
      <c r="AT3362" s="158" t="s">
        <v>208</v>
      </c>
      <c r="AU3362" s="158" t="s">
        <v>78</v>
      </c>
      <c r="AV3362" s="13" t="s">
        <v>78</v>
      </c>
      <c r="AW3362" s="13" t="s">
        <v>31</v>
      </c>
      <c r="AX3362" s="13" t="s">
        <v>69</v>
      </c>
      <c r="AY3362" s="158" t="s">
        <v>195</v>
      </c>
    </row>
    <row r="3363" spans="2:51" s="12" customFormat="1">
      <c r="B3363" s="151"/>
      <c r="D3363" s="145" t="s">
        <v>208</v>
      </c>
      <c r="E3363" s="152" t="s">
        <v>19</v>
      </c>
      <c r="F3363" s="153" t="s">
        <v>1127</v>
      </c>
      <c r="H3363" s="152" t="s">
        <v>19</v>
      </c>
      <c r="I3363" s="154"/>
      <c r="L3363" s="151"/>
      <c r="M3363" s="155"/>
      <c r="T3363" s="156"/>
      <c r="AT3363" s="152" t="s">
        <v>208</v>
      </c>
      <c r="AU3363" s="152" t="s">
        <v>78</v>
      </c>
      <c r="AV3363" s="12" t="s">
        <v>76</v>
      </c>
      <c r="AW3363" s="12" t="s">
        <v>31</v>
      </c>
      <c r="AX3363" s="12" t="s">
        <v>69</v>
      </c>
      <c r="AY3363" s="152" t="s">
        <v>195</v>
      </c>
    </row>
    <row r="3364" spans="2:51" s="13" customFormat="1">
      <c r="B3364" s="157"/>
      <c r="D3364" s="145" t="s">
        <v>208</v>
      </c>
      <c r="E3364" s="158" t="s">
        <v>19</v>
      </c>
      <c r="F3364" s="159" t="s">
        <v>479</v>
      </c>
      <c r="H3364" s="160">
        <v>13.1</v>
      </c>
      <c r="I3364" s="161"/>
      <c r="L3364" s="157"/>
      <c r="M3364" s="162"/>
      <c r="T3364" s="163"/>
      <c r="AT3364" s="158" t="s">
        <v>208</v>
      </c>
      <c r="AU3364" s="158" t="s">
        <v>78</v>
      </c>
      <c r="AV3364" s="13" t="s">
        <v>78</v>
      </c>
      <c r="AW3364" s="13" t="s">
        <v>31</v>
      </c>
      <c r="AX3364" s="13" t="s">
        <v>69</v>
      </c>
      <c r="AY3364" s="158" t="s">
        <v>195</v>
      </c>
    </row>
    <row r="3365" spans="2:51" s="12" customFormat="1">
      <c r="B3365" s="151"/>
      <c r="D3365" s="145" t="s">
        <v>208</v>
      </c>
      <c r="E3365" s="152" t="s">
        <v>19</v>
      </c>
      <c r="F3365" s="153" t="s">
        <v>1128</v>
      </c>
      <c r="H3365" s="152" t="s">
        <v>19</v>
      </c>
      <c r="I3365" s="154"/>
      <c r="L3365" s="151"/>
      <c r="M3365" s="155"/>
      <c r="T3365" s="156"/>
      <c r="AT3365" s="152" t="s">
        <v>208</v>
      </c>
      <c r="AU3365" s="152" t="s">
        <v>78</v>
      </c>
      <c r="AV3365" s="12" t="s">
        <v>76</v>
      </c>
      <c r="AW3365" s="12" t="s">
        <v>31</v>
      </c>
      <c r="AX3365" s="12" t="s">
        <v>69</v>
      </c>
      <c r="AY3365" s="152" t="s">
        <v>195</v>
      </c>
    </row>
    <row r="3366" spans="2:51" s="13" customFormat="1">
      <c r="B3366" s="157"/>
      <c r="D3366" s="145" t="s">
        <v>208</v>
      </c>
      <c r="E3366" s="158" t="s">
        <v>19</v>
      </c>
      <c r="F3366" s="159" t="s">
        <v>488</v>
      </c>
      <c r="H3366" s="160">
        <v>13.3</v>
      </c>
      <c r="I3366" s="161"/>
      <c r="L3366" s="157"/>
      <c r="M3366" s="162"/>
      <c r="T3366" s="163"/>
      <c r="AT3366" s="158" t="s">
        <v>208</v>
      </c>
      <c r="AU3366" s="158" t="s">
        <v>78</v>
      </c>
      <c r="AV3366" s="13" t="s">
        <v>78</v>
      </c>
      <c r="AW3366" s="13" t="s">
        <v>31</v>
      </c>
      <c r="AX3366" s="13" t="s">
        <v>69</v>
      </c>
      <c r="AY3366" s="158" t="s">
        <v>195</v>
      </c>
    </row>
    <row r="3367" spans="2:51" s="12" customFormat="1">
      <c r="B3367" s="151"/>
      <c r="D3367" s="145" t="s">
        <v>208</v>
      </c>
      <c r="E3367" s="152" t="s">
        <v>19</v>
      </c>
      <c r="F3367" s="153" t="s">
        <v>1129</v>
      </c>
      <c r="H3367" s="152" t="s">
        <v>19</v>
      </c>
      <c r="I3367" s="154"/>
      <c r="L3367" s="151"/>
      <c r="M3367" s="155"/>
      <c r="T3367" s="156"/>
      <c r="AT3367" s="152" t="s">
        <v>208</v>
      </c>
      <c r="AU3367" s="152" t="s">
        <v>78</v>
      </c>
      <c r="AV3367" s="12" t="s">
        <v>76</v>
      </c>
      <c r="AW3367" s="12" t="s">
        <v>31</v>
      </c>
      <c r="AX3367" s="12" t="s">
        <v>69</v>
      </c>
      <c r="AY3367" s="152" t="s">
        <v>195</v>
      </c>
    </row>
    <row r="3368" spans="2:51" s="13" customFormat="1">
      <c r="B3368" s="157"/>
      <c r="D3368" s="145" t="s">
        <v>208</v>
      </c>
      <c r="E3368" s="158" t="s">
        <v>19</v>
      </c>
      <c r="F3368" s="159" t="s">
        <v>512</v>
      </c>
      <c r="H3368" s="160">
        <v>15.4</v>
      </c>
      <c r="I3368" s="161"/>
      <c r="L3368" s="157"/>
      <c r="M3368" s="162"/>
      <c r="T3368" s="163"/>
      <c r="AT3368" s="158" t="s">
        <v>208</v>
      </c>
      <c r="AU3368" s="158" t="s">
        <v>78</v>
      </c>
      <c r="AV3368" s="13" t="s">
        <v>78</v>
      </c>
      <c r="AW3368" s="13" t="s">
        <v>31</v>
      </c>
      <c r="AX3368" s="13" t="s">
        <v>69</v>
      </c>
      <c r="AY3368" s="158" t="s">
        <v>195</v>
      </c>
    </row>
    <row r="3369" spans="2:51" s="12" customFormat="1">
      <c r="B3369" s="151"/>
      <c r="D3369" s="145" t="s">
        <v>208</v>
      </c>
      <c r="E3369" s="152" t="s">
        <v>19</v>
      </c>
      <c r="F3369" s="153" t="s">
        <v>521</v>
      </c>
      <c r="H3369" s="152" t="s">
        <v>19</v>
      </c>
      <c r="I3369" s="154"/>
      <c r="L3369" s="151"/>
      <c r="M3369" s="155"/>
      <c r="T3369" s="156"/>
      <c r="AT3369" s="152" t="s">
        <v>208</v>
      </c>
      <c r="AU3369" s="152" t="s">
        <v>78</v>
      </c>
      <c r="AV3369" s="12" t="s">
        <v>76</v>
      </c>
      <c r="AW3369" s="12" t="s">
        <v>31</v>
      </c>
      <c r="AX3369" s="12" t="s">
        <v>69</v>
      </c>
      <c r="AY3369" s="152" t="s">
        <v>195</v>
      </c>
    </row>
    <row r="3370" spans="2:51" s="12" customFormat="1">
      <c r="B3370" s="151"/>
      <c r="D3370" s="145" t="s">
        <v>208</v>
      </c>
      <c r="E3370" s="152" t="s">
        <v>19</v>
      </c>
      <c r="F3370" s="153" t="s">
        <v>1130</v>
      </c>
      <c r="H3370" s="152" t="s">
        <v>19</v>
      </c>
      <c r="I3370" s="154"/>
      <c r="L3370" s="151"/>
      <c r="M3370" s="155"/>
      <c r="T3370" s="156"/>
      <c r="AT3370" s="152" t="s">
        <v>208</v>
      </c>
      <c r="AU3370" s="152" t="s">
        <v>78</v>
      </c>
      <c r="AV3370" s="12" t="s">
        <v>76</v>
      </c>
      <c r="AW3370" s="12" t="s">
        <v>31</v>
      </c>
      <c r="AX3370" s="12" t="s">
        <v>69</v>
      </c>
      <c r="AY3370" s="152" t="s">
        <v>195</v>
      </c>
    </row>
    <row r="3371" spans="2:51" s="13" customFormat="1">
      <c r="B3371" s="157"/>
      <c r="D3371" s="145" t="s">
        <v>208</v>
      </c>
      <c r="E3371" s="158" t="s">
        <v>19</v>
      </c>
      <c r="F3371" s="159" t="s">
        <v>523</v>
      </c>
      <c r="H3371" s="160">
        <v>27.2</v>
      </c>
      <c r="I3371" s="161"/>
      <c r="L3371" s="157"/>
      <c r="M3371" s="162"/>
      <c r="T3371" s="163"/>
      <c r="AT3371" s="158" t="s">
        <v>208</v>
      </c>
      <c r="AU3371" s="158" t="s">
        <v>78</v>
      </c>
      <c r="AV3371" s="13" t="s">
        <v>78</v>
      </c>
      <c r="AW3371" s="13" t="s">
        <v>31</v>
      </c>
      <c r="AX3371" s="13" t="s">
        <v>69</v>
      </c>
      <c r="AY3371" s="158" t="s">
        <v>195</v>
      </c>
    </row>
    <row r="3372" spans="2:51" s="12" customFormat="1">
      <c r="B3372" s="151"/>
      <c r="D3372" s="145" t="s">
        <v>208</v>
      </c>
      <c r="E3372" s="152" t="s">
        <v>19</v>
      </c>
      <c r="F3372" s="153" t="s">
        <v>1132</v>
      </c>
      <c r="H3372" s="152" t="s">
        <v>19</v>
      </c>
      <c r="I3372" s="154"/>
      <c r="L3372" s="151"/>
      <c r="M3372" s="155"/>
      <c r="T3372" s="156"/>
      <c r="AT3372" s="152" t="s">
        <v>208</v>
      </c>
      <c r="AU3372" s="152" t="s">
        <v>78</v>
      </c>
      <c r="AV3372" s="12" t="s">
        <v>76</v>
      </c>
      <c r="AW3372" s="12" t="s">
        <v>31</v>
      </c>
      <c r="AX3372" s="12" t="s">
        <v>69</v>
      </c>
      <c r="AY3372" s="152" t="s">
        <v>195</v>
      </c>
    </row>
    <row r="3373" spans="2:51" s="13" customFormat="1">
      <c r="B3373" s="157"/>
      <c r="D3373" s="145" t="s">
        <v>208</v>
      </c>
      <c r="E3373" s="158" t="s">
        <v>19</v>
      </c>
      <c r="F3373" s="159" t="s">
        <v>524</v>
      </c>
      <c r="H3373" s="160">
        <v>12.1</v>
      </c>
      <c r="I3373" s="161"/>
      <c r="L3373" s="157"/>
      <c r="M3373" s="162"/>
      <c r="T3373" s="163"/>
      <c r="AT3373" s="158" t="s">
        <v>208</v>
      </c>
      <c r="AU3373" s="158" t="s">
        <v>78</v>
      </c>
      <c r="AV3373" s="13" t="s">
        <v>78</v>
      </c>
      <c r="AW3373" s="13" t="s">
        <v>31</v>
      </c>
      <c r="AX3373" s="13" t="s">
        <v>69</v>
      </c>
      <c r="AY3373" s="158" t="s">
        <v>195</v>
      </c>
    </row>
    <row r="3374" spans="2:51" s="12" customFormat="1">
      <c r="B3374" s="151"/>
      <c r="D3374" s="145" t="s">
        <v>208</v>
      </c>
      <c r="E3374" s="152" t="s">
        <v>19</v>
      </c>
      <c r="F3374" s="153" t="s">
        <v>1134</v>
      </c>
      <c r="H3374" s="152" t="s">
        <v>19</v>
      </c>
      <c r="I3374" s="154"/>
      <c r="L3374" s="151"/>
      <c r="M3374" s="155"/>
      <c r="T3374" s="156"/>
      <c r="AT3374" s="152" t="s">
        <v>208</v>
      </c>
      <c r="AU3374" s="152" t="s">
        <v>78</v>
      </c>
      <c r="AV3374" s="12" t="s">
        <v>76</v>
      </c>
      <c r="AW3374" s="12" t="s">
        <v>31</v>
      </c>
      <c r="AX3374" s="12" t="s">
        <v>69</v>
      </c>
      <c r="AY3374" s="152" t="s">
        <v>195</v>
      </c>
    </row>
    <row r="3375" spans="2:51" s="13" customFormat="1">
      <c r="B3375" s="157"/>
      <c r="D3375" s="145" t="s">
        <v>208</v>
      </c>
      <c r="E3375" s="158" t="s">
        <v>19</v>
      </c>
      <c r="F3375" s="159" t="s">
        <v>516</v>
      </c>
      <c r="H3375" s="160">
        <v>3.7</v>
      </c>
      <c r="I3375" s="161"/>
      <c r="L3375" s="157"/>
      <c r="M3375" s="162"/>
      <c r="T3375" s="163"/>
      <c r="AT3375" s="158" t="s">
        <v>208</v>
      </c>
      <c r="AU3375" s="158" t="s">
        <v>78</v>
      </c>
      <c r="AV3375" s="13" t="s">
        <v>78</v>
      </c>
      <c r="AW3375" s="13" t="s">
        <v>31</v>
      </c>
      <c r="AX3375" s="13" t="s">
        <v>69</v>
      </c>
      <c r="AY3375" s="158" t="s">
        <v>195</v>
      </c>
    </row>
    <row r="3376" spans="2:51" s="12" customFormat="1">
      <c r="B3376" s="151"/>
      <c r="D3376" s="145" t="s">
        <v>208</v>
      </c>
      <c r="E3376" s="152" t="s">
        <v>19</v>
      </c>
      <c r="F3376" s="153" t="s">
        <v>1135</v>
      </c>
      <c r="H3376" s="152" t="s">
        <v>19</v>
      </c>
      <c r="I3376" s="154"/>
      <c r="L3376" s="151"/>
      <c r="M3376" s="155"/>
      <c r="T3376" s="156"/>
      <c r="AT3376" s="152" t="s">
        <v>208</v>
      </c>
      <c r="AU3376" s="152" t="s">
        <v>78</v>
      </c>
      <c r="AV3376" s="12" t="s">
        <v>76</v>
      </c>
      <c r="AW3376" s="12" t="s">
        <v>31</v>
      </c>
      <c r="AX3376" s="12" t="s">
        <v>69</v>
      </c>
      <c r="AY3376" s="152" t="s">
        <v>195</v>
      </c>
    </row>
    <row r="3377" spans="2:51" s="13" customFormat="1">
      <c r="B3377" s="157"/>
      <c r="D3377" s="145" t="s">
        <v>208</v>
      </c>
      <c r="E3377" s="158" t="s">
        <v>19</v>
      </c>
      <c r="F3377" s="159" t="s">
        <v>484</v>
      </c>
      <c r="H3377" s="160">
        <v>1.5</v>
      </c>
      <c r="I3377" s="161"/>
      <c r="L3377" s="157"/>
      <c r="M3377" s="162"/>
      <c r="T3377" s="163"/>
      <c r="AT3377" s="158" t="s">
        <v>208</v>
      </c>
      <c r="AU3377" s="158" t="s">
        <v>78</v>
      </c>
      <c r="AV3377" s="13" t="s">
        <v>78</v>
      </c>
      <c r="AW3377" s="13" t="s">
        <v>31</v>
      </c>
      <c r="AX3377" s="13" t="s">
        <v>69</v>
      </c>
      <c r="AY3377" s="158" t="s">
        <v>195</v>
      </c>
    </row>
    <row r="3378" spans="2:51" s="12" customFormat="1">
      <c r="B3378" s="151"/>
      <c r="D3378" s="145" t="s">
        <v>208</v>
      </c>
      <c r="E3378" s="152" t="s">
        <v>19</v>
      </c>
      <c r="F3378" s="153" t="s">
        <v>1136</v>
      </c>
      <c r="H3378" s="152" t="s">
        <v>19</v>
      </c>
      <c r="I3378" s="154"/>
      <c r="L3378" s="151"/>
      <c r="M3378" s="155"/>
      <c r="T3378" s="156"/>
      <c r="AT3378" s="152" t="s">
        <v>208</v>
      </c>
      <c r="AU3378" s="152" t="s">
        <v>78</v>
      </c>
      <c r="AV3378" s="12" t="s">
        <v>76</v>
      </c>
      <c r="AW3378" s="12" t="s">
        <v>31</v>
      </c>
      <c r="AX3378" s="12" t="s">
        <v>69</v>
      </c>
      <c r="AY3378" s="152" t="s">
        <v>195</v>
      </c>
    </row>
    <row r="3379" spans="2:51" s="12" customFormat="1">
      <c r="B3379" s="151"/>
      <c r="D3379" s="145" t="s">
        <v>208</v>
      </c>
      <c r="E3379" s="152" t="s">
        <v>19</v>
      </c>
      <c r="F3379" s="153" t="s">
        <v>459</v>
      </c>
      <c r="H3379" s="152" t="s">
        <v>19</v>
      </c>
      <c r="I3379" s="154"/>
      <c r="L3379" s="151"/>
      <c r="M3379" s="155"/>
      <c r="T3379" s="156"/>
      <c r="AT3379" s="152" t="s">
        <v>208</v>
      </c>
      <c r="AU3379" s="152" t="s">
        <v>78</v>
      </c>
      <c r="AV3379" s="12" t="s">
        <v>76</v>
      </c>
      <c r="AW3379" s="12" t="s">
        <v>31</v>
      </c>
      <c r="AX3379" s="12" t="s">
        <v>69</v>
      </c>
      <c r="AY3379" s="152" t="s">
        <v>195</v>
      </c>
    </row>
    <row r="3380" spans="2:51" s="12" customFormat="1">
      <c r="B3380" s="151"/>
      <c r="D3380" s="145" t="s">
        <v>208</v>
      </c>
      <c r="E3380" s="152" t="s">
        <v>19</v>
      </c>
      <c r="F3380" s="153" t="s">
        <v>1137</v>
      </c>
      <c r="H3380" s="152" t="s">
        <v>19</v>
      </c>
      <c r="I3380" s="154"/>
      <c r="L3380" s="151"/>
      <c r="M3380" s="155"/>
      <c r="T3380" s="156"/>
      <c r="AT3380" s="152" t="s">
        <v>208</v>
      </c>
      <c r="AU3380" s="152" t="s">
        <v>78</v>
      </c>
      <c r="AV3380" s="12" t="s">
        <v>76</v>
      </c>
      <c r="AW3380" s="12" t="s">
        <v>31</v>
      </c>
      <c r="AX3380" s="12" t="s">
        <v>69</v>
      </c>
      <c r="AY3380" s="152" t="s">
        <v>195</v>
      </c>
    </row>
    <row r="3381" spans="2:51" s="13" customFormat="1">
      <c r="B3381" s="157"/>
      <c r="D3381" s="145" t="s">
        <v>208</v>
      </c>
      <c r="E3381" s="158" t="s">
        <v>19</v>
      </c>
      <c r="F3381" s="159" t="s">
        <v>461</v>
      </c>
      <c r="H3381" s="160">
        <v>8.3000000000000007</v>
      </c>
      <c r="I3381" s="161"/>
      <c r="L3381" s="157"/>
      <c r="M3381" s="162"/>
      <c r="T3381" s="163"/>
      <c r="AT3381" s="158" t="s">
        <v>208</v>
      </c>
      <c r="AU3381" s="158" t="s">
        <v>78</v>
      </c>
      <c r="AV3381" s="13" t="s">
        <v>78</v>
      </c>
      <c r="AW3381" s="13" t="s">
        <v>31</v>
      </c>
      <c r="AX3381" s="13" t="s">
        <v>69</v>
      </c>
      <c r="AY3381" s="158" t="s">
        <v>195</v>
      </c>
    </row>
    <row r="3382" spans="2:51" s="12" customFormat="1">
      <c r="B3382" s="151"/>
      <c r="D3382" s="145" t="s">
        <v>208</v>
      </c>
      <c r="E3382" s="152" t="s">
        <v>19</v>
      </c>
      <c r="F3382" s="153" t="s">
        <v>1139</v>
      </c>
      <c r="H3382" s="152" t="s">
        <v>19</v>
      </c>
      <c r="I3382" s="154"/>
      <c r="L3382" s="151"/>
      <c r="M3382" s="155"/>
      <c r="T3382" s="156"/>
      <c r="AT3382" s="152" t="s">
        <v>208</v>
      </c>
      <c r="AU3382" s="152" t="s">
        <v>78</v>
      </c>
      <c r="AV3382" s="12" t="s">
        <v>76</v>
      </c>
      <c r="AW3382" s="12" t="s">
        <v>31</v>
      </c>
      <c r="AX3382" s="12" t="s">
        <v>69</v>
      </c>
      <c r="AY3382" s="152" t="s">
        <v>195</v>
      </c>
    </row>
    <row r="3383" spans="2:51" s="13" customFormat="1">
      <c r="B3383" s="157"/>
      <c r="D3383" s="145" t="s">
        <v>208</v>
      </c>
      <c r="E3383" s="158" t="s">
        <v>19</v>
      </c>
      <c r="F3383" s="159" t="s">
        <v>476</v>
      </c>
      <c r="H3383" s="160">
        <v>1.2</v>
      </c>
      <c r="I3383" s="161"/>
      <c r="L3383" s="157"/>
      <c r="M3383" s="162"/>
      <c r="T3383" s="163"/>
      <c r="AT3383" s="158" t="s">
        <v>208</v>
      </c>
      <c r="AU3383" s="158" t="s">
        <v>78</v>
      </c>
      <c r="AV3383" s="13" t="s">
        <v>78</v>
      </c>
      <c r="AW3383" s="13" t="s">
        <v>31</v>
      </c>
      <c r="AX3383" s="13" t="s">
        <v>69</v>
      </c>
      <c r="AY3383" s="158" t="s">
        <v>195</v>
      </c>
    </row>
    <row r="3384" spans="2:51" s="12" customFormat="1">
      <c r="B3384" s="151"/>
      <c r="D3384" s="145" t="s">
        <v>208</v>
      </c>
      <c r="E3384" s="152" t="s">
        <v>19</v>
      </c>
      <c r="F3384" s="153" t="s">
        <v>1140</v>
      </c>
      <c r="H3384" s="152" t="s">
        <v>19</v>
      </c>
      <c r="I3384" s="154"/>
      <c r="L3384" s="151"/>
      <c r="M3384" s="155"/>
      <c r="T3384" s="156"/>
      <c r="AT3384" s="152" t="s">
        <v>208</v>
      </c>
      <c r="AU3384" s="152" t="s">
        <v>78</v>
      </c>
      <c r="AV3384" s="12" t="s">
        <v>76</v>
      </c>
      <c r="AW3384" s="12" t="s">
        <v>31</v>
      </c>
      <c r="AX3384" s="12" t="s">
        <v>69</v>
      </c>
      <c r="AY3384" s="152" t="s">
        <v>195</v>
      </c>
    </row>
    <row r="3385" spans="2:51" s="13" customFormat="1">
      <c r="B3385" s="157"/>
      <c r="D3385" s="145" t="s">
        <v>208</v>
      </c>
      <c r="E3385" s="158" t="s">
        <v>19</v>
      </c>
      <c r="F3385" s="159" t="s">
        <v>476</v>
      </c>
      <c r="H3385" s="160">
        <v>1.2</v>
      </c>
      <c r="I3385" s="161"/>
      <c r="L3385" s="157"/>
      <c r="M3385" s="162"/>
      <c r="T3385" s="163"/>
      <c r="AT3385" s="158" t="s">
        <v>208</v>
      </c>
      <c r="AU3385" s="158" t="s">
        <v>78</v>
      </c>
      <c r="AV3385" s="13" t="s">
        <v>78</v>
      </c>
      <c r="AW3385" s="13" t="s">
        <v>31</v>
      </c>
      <c r="AX3385" s="13" t="s">
        <v>69</v>
      </c>
      <c r="AY3385" s="158" t="s">
        <v>195</v>
      </c>
    </row>
    <row r="3386" spans="2:51" s="12" customFormat="1">
      <c r="B3386" s="151"/>
      <c r="D3386" s="145" t="s">
        <v>208</v>
      </c>
      <c r="E3386" s="152" t="s">
        <v>19</v>
      </c>
      <c r="F3386" s="153" t="s">
        <v>1141</v>
      </c>
      <c r="H3386" s="152" t="s">
        <v>19</v>
      </c>
      <c r="I3386" s="154"/>
      <c r="L3386" s="151"/>
      <c r="M3386" s="155"/>
      <c r="T3386" s="156"/>
      <c r="AT3386" s="152" t="s">
        <v>208</v>
      </c>
      <c r="AU3386" s="152" t="s">
        <v>78</v>
      </c>
      <c r="AV3386" s="12" t="s">
        <v>76</v>
      </c>
      <c r="AW3386" s="12" t="s">
        <v>31</v>
      </c>
      <c r="AX3386" s="12" t="s">
        <v>69</v>
      </c>
      <c r="AY3386" s="152" t="s">
        <v>195</v>
      </c>
    </row>
    <row r="3387" spans="2:51" s="13" customFormat="1">
      <c r="B3387" s="157"/>
      <c r="D3387" s="145" t="s">
        <v>208</v>
      </c>
      <c r="E3387" s="158" t="s">
        <v>19</v>
      </c>
      <c r="F3387" s="159" t="s">
        <v>477</v>
      </c>
      <c r="H3387" s="160">
        <v>6.6</v>
      </c>
      <c r="I3387" s="161"/>
      <c r="L3387" s="157"/>
      <c r="M3387" s="162"/>
      <c r="T3387" s="163"/>
      <c r="AT3387" s="158" t="s">
        <v>208</v>
      </c>
      <c r="AU3387" s="158" t="s">
        <v>78</v>
      </c>
      <c r="AV3387" s="13" t="s">
        <v>78</v>
      </c>
      <c r="AW3387" s="13" t="s">
        <v>31</v>
      </c>
      <c r="AX3387" s="13" t="s">
        <v>69</v>
      </c>
      <c r="AY3387" s="158" t="s">
        <v>195</v>
      </c>
    </row>
    <row r="3388" spans="2:51" s="12" customFormat="1">
      <c r="B3388" s="151"/>
      <c r="D3388" s="145" t="s">
        <v>208</v>
      </c>
      <c r="E3388" s="152" t="s">
        <v>19</v>
      </c>
      <c r="F3388" s="153" t="s">
        <v>1143</v>
      </c>
      <c r="H3388" s="152" t="s">
        <v>19</v>
      </c>
      <c r="I3388" s="154"/>
      <c r="L3388" s="151"/>
      <c r="M3388" s="155"/>
      <c r="T3388" s="156"/>
      <c r="AT3388" s="152" t="s">
        <v>208</v>
      </c>
      <c r="AU3388" s="152" t="s">
        <v>78</v>
      </c>
      <c r="AV3388" s="12" t="s">
        <v>76</v>
      </c>
      <c r="AW3388" s="12" t="s">
        <v>31</v>
      </c>
      <c r="AX3388" s="12" t="s">
        <v>69</v>
      </c>
      <c r="AY3388" s="152" t="s">
        <v>195</v>
      </c>
    </row>
    <row r="3389" spans="2:51" s="13" customFormat="1">
      <c r="B3389" s="157"/>
      <c r="D3389" s="145" t="s">
        <v>208</v>
      </c>
      <c r="E3389" s="158" t="s">
        <v>19</v>
      </c>
      <c r="F3389" s="159" t="s">
        <v>479</v>
      </c>
      <c r="H3389" s="160">
        <v>13.1</v>
      </c>
      <c r="I3389" s="161"/>
      <c r="L3389" s="157"/>
      <c r="M3389" s="162"/>
      <c r="T3389" s="163"/>
      <c r="AT3389" s="158" t="s">
        <v>208</v>
      </c>
      <c r="AU3389" s="158" t="s">
        <v>78</v>
      </c>
      <c r="AV3389" s="13" t="s">
        <v>78</v>
      </c>
      <c r="AW3389" s="13" t="s">
        <v>31</v>
      </c>
      <c r="AX3389" s="13" t="s">
        <v>69</v>
      </c>
      <c r="AY3389" s="158" t="s">
        <v>195</v>
      </c>
    </row>
    <row r="3390" spans="2:51" s="12" customFormat="1">
      <c r="B3390" s="151"/>
      <c r="D3390" s="145" t="s">
        <v>208</v>
      </c>
      <c r="E3390" s="152" t="s">
        <v>19</v>
      </c>
      <c r="F3390" s="153" t="s">
        <v>1144</v>
      </c>
      <c r="H3390" s="152" t="s">
        <v>19</v>
      </c>
      <c r="I3390" s="154"/>
      <c r="L3390" s="151"/>
      <c r="M3390" s="155"/>
      <c r="T3390" s="156"/>
      <c r="AT3390" s="152" t="s">
        <v>208</v>
      </c>
      <c r="AU3390" s="152" t="s">
        <v>78</v>
      </c>
      <c r="AV3390" s="12" t="s">
        <v>76</v>
      </c>
      <c r="AW3390" s="12" t="s">
        <v>31</v>
      </c>
      <c r="AX3390" s="12" t="s">
        <v>69</v>
      </c>
      <c r="AY3390" s="152" t="s">
        <v>195</v>
      </c>
    </row>
    <row r="3391" spans="2:51" s="13" customFormat="1">
      <c r="B3391" s="157"/>
      <c r="D3391" s="145" t="s">
        <v>208</v>
      </c>
      <c r="E3391" s="158" t="s">
        <v>19</v>
      </c>
      <c r="F3391" s="159" t="s">
        <v>480</v>
      </c>
      <c r="H3391" s="160">
        <v>5.7</v>
      </c>
      <c r="I3391" s="161"/>
      <c r="L3391" s="157"/>
      <c r="M3391" s="162"/>
      <c r="T3391" s="163"/>
      <c r="AT3391" s="158" t="s">
        <v>208</v>
      </c>
      <c r="AU3391" s="158" t="s">
        <v>78</v>
      </c>
      <c r="AV3391" s="13" t="s">
        <v>78</v>
      </c>
      <c r="AW3391" s="13" t="s">
        <v>31</v>
      </c>
      <c r="AX3391" s="13" t="s">
        <v>69</v>
      </c>
      <c r="AY3391" s="158" t="s">
        <v>195</v>
      </c>
    </row>
    <row r="3392" spans="2:51" s="12" customFormat="1">
      <c r="B3392" s="151"/>
      <c r="D3392" s="145" t="s">
        <v>208</v>
      </c>
      <c r="E3392" s="152" t="s">
        <v>19</v>
      </c>
      <c r="F3392" s="153" t="s">
        <v>1146</v>
      </c>
      <c r="H3392" s="152" t="s">
        <v>19</v>
      </c>
      <c r="I3392" s="154"/>
      <c r="L3392" s="151"/>
      <c r="M3392" s="155"/>
      <c r="T3392" s="156"/>
      <c r="AT3392" s="152" t="s">
        <v>208</v>
      </c>
      <c r="AU3392" s="152" t="s">
        <v>78</v>
      </c>
      <c r="AV3392" s="12" t="s">
        <v>76</v>
      </c>
      <c r="AW3392" s="12" t="s">
        <v>31</v>
      </c>
      <c r="AX3392" s="12" t="s">
        <v>69</v>
      </c>
      <c r="AY3392" s="152" t="s">
        <v>195</v>
      </c>
    </row>
    <row r="3393" spans="2:51" s="13" customFormat="1">
      <c r="B3393" s="157"/>
      <c r="D3393" s="145" t="s">
        <v>208</v>
      </c>
      <c r="E3393" s="158" t="s">
        <v>19</v>
      </c>
      <c r="F3393" s="159" t="s">
        <v>481</v>
      </c>
      <c r="H3393" s="160">
        <v>1.4</v>
      </c>
      <c r="I3393" s="161"/>
      <c r="L3393" s="157"/>
      <c r="M3393" s="162"/>
      <c r="T3393" s="163"/>
      <c r="AT3393" s="158" t="s">
        <v>208</v>
      </c>
      <c r="AU3393" s="158" t="s">
        <v>78</v>
      </c>
      <c r="AV3393" s="13" t="s">
        <v>78</v>
      </c>
      <c r="AW3393" s="13" t="s">
        <v>31</v>
      </c>
      <c r="AX3393" s="13" t="s">
        <v>69</v>
      </c>
      <c r="AY3393" s="158" t="s">
        <v>195</v>
      </c>
    </row>
    <row r="3394" spans="2:51" s="12" customFormat="1">
      <c r="B3394" s="151"/>
      <c r="D3394" s="145" t="s">
        <v>208</v>
      </c>
      <c r="E3394" s="152" t="s">
        <v>19</v>
      </c>
      <c r="F3394" s="153" t="s">
        <v>1148</v>
      </c>
      <c r="H3394" s="152" t="s">
        <v>19</v>
      </c>
      <c r="I3394" s="154"/>
      <c r="L3394" s="151"/>
      <c r="M3394" s="155"/>
      <c r="T3394" s="156"/>
      <c r="AT3394" s="152" t="s">
        <v>208</v>
      </c>
      <c r="AU3394" s="152" t="s">
        <v>78</v>
      </c>
      <c r="AV3394" s="12" t="s">
        <v>76</v>
      </c>
      <c r="AW3394" s="12" t="s">
        <v>31</v>
      </c>
      <c r="AX3394" s="12" t="s">
        <v>69</v>
      </c>
      <c r="AY3394" s="152" t="s">
        <v>195</v>
      </c>
    </row>
    <row r="3395" spans="2:51" s="13" customFormat="1">
      <c r="B3395" s="157"/>
      <c r="D3395" s="145" t="s">
        <v>208</v>
      </c>
      <c r="E3395" s="158" t="s">
        <v>19</v>
      </c>
      <c r="F3395" s="159" t="s">
        <v>483</v>
      </c>
      <c r="H3395" s="160">
        <v>6.9</v>
      </c>
      <c r="I3395" s="161"/>
      <c r="L3395" s="157"/>
      <c r="M3395" s="162"/>
      <c r="T3395" s="163"/>
      <c r="AT3395" s="158" t="s">
        <v>208</v>
      </c>
      <c r="AU3395" s="158" t="s">
        <v>78</v>
      </c>
      <c r="AV3395" s="13" t="s">
        <v>78</v>
      </c>
      <c r="AW3395" s="13" t="s">
        <v>31</v>
      </c>
      <c r="AX3395" s="13" t="s">
        <v>69</v>
      </c>
      <c r="AY3395" s="158" t="s">
        <v>195</v>
      </c>
    </row>
    <row r="3396" spans="2:51" s="12" customFormat="1">
      <c r="B3396" s="151"/>
      <c r="D3396" s="145" t="s">
        <v>208</v>
      </c>
      <c r="E3396" s="152" t="s">
        <v>19</v>
      </c>
      <c r="F3396" s="153" t="s">
        <v>1150</v>
      </c>
      <c r="H3396" s="152" t="s">
        <v>19</v>
      </c>
      <c r="I3396" s="154"/>
      <c r="L3396" s="151"/>
      <c r="M3396" s="155"/>
      <c r="T3396" s="156"/>
      <c r="AT3396" s="152" t="s">
        <v>208</v>
      </c>
      <c r="AU3396" s="152" t="s">
        <v>78</v>
      </c>
      <c r="AV3396" s="12" t="s">
        <v>76</v>
      </c>
      <c r="AW3396" s="12" t="s">
        <v>31</v>
      </c>
      <c r="AX3396" s="12" t="s">
        <v>69</v>
      </c>
      <c r="AY3396" s="152" t="s">
        <v>195</v>
      </c>
    </row>
    <row r="3397" spans="2:51" s="13" customFormat="1">
      <c r="B3397" s="157"/>
      <c r="D3397" s="145" t="s">
        <v>208</v>
      </c>
      <c r="E3397" s="158" t="s">
        <v>19</v>
      </c>
      <c r="F3397" s="159" t="s">
        <v>484</v>
      </c>
      <c r="H3397" s="160">
        <v>1.5</v>
      </c>
      <c r="I3397" s="161"/>
      <c r="L3397" s="157"/>
      <c r="M3397" s="162"/>
      <c r="T3397" s="163"/>
      <c r="AT3397" s="158" t="s">
        <v>208</v>
      </c>
      <c r="AU3397" s="158" t="s">
        <v>78</v>
      </c>
      <c r="AV3397" s="13" t="s">
        <v>78</v>
      </c>
      <c r="AW3397" s="13" t="s">
        <v>31</v>
      </c>
      <c r="AX3397" s="13" t="s">
        <v>69</v>
      </c>
      <c r="AY3397" s="158" t="s">
        <v>195</v>
      </c>
    </row>
    <row r="3398" spans="2:51" s="12" customFormat="1">
      <c r="B3398" s="151"/>
      <c r="D3398" s="145" t="s">
        <v>208</v>
      </c>
      <c r="E3398" s="152" t="s">
        <v>19</v>
      </c>
      <c r="F3398" s="153" t="s">
        <v>1151</v>
      </c>
      <c r="H3398" s="152" t="s">
        <v>19</v>
      </c>
      <c r="I3398" s="154"/>
      <c r="L3398" s="151"/>
      <c r="M3398" s="155"/>
      <c r="T3398" s="156"/>
      <c r="AT3398" s="152" t="s">
        <v>208</v>
      </c>
      <c r="AU3398" s="152" t="s">
        <v>78</v>
      </c>
      <c r="AV3398" s="12" t="s">
        <v>76</v>
      </c>
      <c r="AW3398" s="12" t="s">
        <v>31</v>
      </c>
      <c r="AX3398" s="12" t="s">
        <v>69</v>
      </c>
      <c r="AY3398" s="152" t="s">
        <v>195</v>
      </c>
    </row>
    <row r="3399" spans="2:51" s="13" customFormat="1">
      <c r="B3399" s="157"/>
      <c r="D3399" s="145" t="s">
        <v>208</v>
      </c>
      <c r="E3399" s="158" t="s">
        <v>19</v>
      </c>
      <c r="F3399" s="159" t="s">
        <v>486</v>
      </c>
      <c r="H3399" s="160">
        <v>13.7</v>
      </c>
      <c r="I3399" s="161"/>
      <c r="L3399" s="157"/>
      <c r="M3399" s="162"/>
      <c r="T3399" s="163"/>
      <c r="AT3399" s="158" t="s">
        <v>208</v>
      </c>
      <c r="AU3399" s="158" t="s">
        <v>78</v>
      </c>
      <c r="AV3399" s="13" t="s">
        <v>78</v>
      </c>
      <c r="AW3399" s="13" t="s">
        <v>31</v>
      </c>
      <c r="AX3399" s="13" t="s">
        <v>69</v>
      </c>
      <c r="AY3399" s="158" t="s">
        <v>195</v>
      </c>
    </row>
    <row r="3400" spans="2:51" s="12" customFormat="1">
      <c r="B3400" s="151"/>
      <c r="D3400" s="145" t="s">
        <v>208</v>
      </c>
      <c r="E3400" s="152" t="s">
        <v>19</v>
      </c>
      <c r="F3400" s="153" t="s">
        <v>1153</v>
      </c>
      <c r="H3400" s="152" t="s">
        <v>19</v>
      </c>
      <c r="I3400" s="154"/>
      <c r="L3400" s="151"/>
      <c r="M3400" s="155"/>
      <c r="T3400" s="156"/>
      <c r="AT3400" s="152" t="s">
        <v>208</v>
      </c>
      <c r="AU3400" s="152" t="s">
        <v>78</v>
      </c>
      <c r="AV3400" s="12" t="s">
        <v>76</v>
      </c>
      <c r="AW3400" s="12" t="s">
        <v>31</v>
      </c>
      <c r="AX3400" s="12" t="s">
        <v>69</v>
      </c>
      <c r="AY3400" s="152" t="s">
        <v>195</v>
      </c>
    </row>
    <row r="3401" spans="2:51" s="13" customFormat="1">
      <c r="B3401" s="157"/>
      <c r="D3401" s="145" t="s">
        <v>208</v>
      </c>
      <c r="E3401" s="158" t="s">
        <v>19</v>
      </c>
      <c r="F3401" s="159" t="s">
        <v>477</v>
      </c>
      <c r="H3401" s="160">
        <v>6.6</v>
      </c>
      <c r="I3401" s="161"/>
      <c r="L3401" s="157"/>
      <c r="M3401" s="162"/>
      <c r="T3401" s="163"/>
      <c r="AT3401" s="158" t="s">
        <v>208</v>
      </c>
      <c r="AU3401" s="158" t="s">
        <v>78</v>
      </c>
      <c r="AV3401" s="13" t="s">
        <v>78</v>
      </c>
      <c r="AW3401" s="13" t="s">
        <v>31</v>
      </c>
      <c r="AX3401" s="13" t="s">
        <v>69</v>
      </c>
      <c r="AY3401" s="158" t="s">
        <v>195</v>
      </c>
    </row>
    <row r="3402" spans="2:51" s="12" customFormat="1">
      <c r="B3402" s="151"/>
      <c r="D3402" s="145" t="s">
        <v>208</v>
      </c>
      <c r="E3402" s="152" t="s">
        <v>19</v>
      </c>
      <c r="F3402" s="153" t="s">
        <v>1154</v>
      </c>
      <c r="H3402" s="152" t="s">
        <v>19</v>
      </c>
      <c r="I3402" s="154"/>
      <c r="L3402" s="151"/>
      <c r="M3402" s="155"/>
      <c r="T3402" s="156"/>
      <c r="AT3402" s="152" t="s">
        <v>208</v>
      </c>
      <c r="AU3402" s="152" t="s">
        <v>78</v>
      </c>
      <c r="AV3402" s="12" t="s">
        <v>76</v>
      </c>
      <c r="AW3402" s="12" t="s">
        <v>31</v>
      </c>
      <c r="AX3402" s="12" t="s">
        <v>69</v>
      </c>
      <c r="AY3402" s="152" t="s">
        <v>195</v>
      </c>
    </row>
    <row r="3403" spans="2:51" s="13" customFormat="1">
      <c r="B3403" s="157"/>
      <c r="D3403" s="145" t="s">
        <v>208</v>
      </c>
      <c r="E3403" s="158" t="s">
        <v>19</v>
      </c>
      <c r="F3403" s="159" t="s">
        <v>481</v>
      </c>
      <c r="H3403" s="160">
        <v>1.4</v>
      </c>
      <c r="I3403" s="161"/>
      <c r="L3403" s="157"/>
      <c r="M3403" s="162"/>
      <c r="T3403" s="163"/>
      <c r="AT3403" s="158" t="s">
        <v>208</v>
      </c>
      <c r="AU3403" s="158" t="s">
        <v>78</v>
      </c>
      <c r="AV3403" s="13" t="s">
        <v>78</v>
      </c>
      <c r="AW3403" s="13" t="s">
        <v>31</v>
      </c>
      <c r="AX3403" s="13" t="s">
        <v>69</v>
      </c>
      <c r="AY3403" s="158" t="s">
        <v>195</v>
      </c>
    </row>
    <row r="3404" spans="2:51" s="12" customFormat="1">
      <c r="B3404" s="151"/>
      <c r="D3404" s="145" t="s">
        <v>208</v>
      </c>
      <c r="E3404" s="152" t="s">
        <v>19</v>
      </c>
      <c r="F3404" s="153" t="s">
        <v>1155</v>
      </c>
      <c r="H3404" s="152" t="s">
        <v>19</v>
      </c>
      <c r="I3404" s="154"/>
      <c r="L3404" s="151"/>
      <c r="M3404" s="155"/>
      <c r="T3404" s="156"/>
      <c r="AT3404" s="152" t="s">
        <v>208</v>
      </c>
      <c r="AU3404" s="152" t="s">
        <v>78</v>
      </c>
      <c r="AV3404" s="12" t="s">
        <v>76</v>
      </c>
      <c r="AW3404" s="12" t="s">
        <v>31</v>
      </c>
      <c r="AX3404" s="12" t="s">
        <v>69</v>
      </c>
      <c r="AY3404" s="152" t="s">
        <v>195</v>
      </c>
    </row>
    <row r="3405" spans="2:51" s="13" customFormat="1">
      <c r="B3405" s="157"/>
      <c r="D3405" s="145" t="s">
        <v>208</v>
      </c>
      <c r="E3405" s="158" t="s">
        <v>19</v>
      </c>
      <c r="F3405" s="159" t="s">
        <v>487</v>
      </c>
      <c r="H3405" s="160">
        <v>6.7</v>
      </c>
      <c r="I3405" s="161"/>
      <c r="L3405" s="157"/>
      <c r="M3405" s="162"/>
      <c r="T3405" s="163"/>
      <c r="AT3405" s="158" t="s">
        <v>208</v>
      </c>
      <c r="AU3405" s="158" t="s">
        <v>78</v>
      </c>
      <c r="AV3405" s="13" t="s">
        <v>78</v>
      </c>
      <c r="AW3405" s="13" t="s">
        <v>31</v>
      </c>
      <c r="AX3405" s="13" t="s">
        <v>69</v>
      </c>
      <c r="AY3405" s="158" t="s">
        <v>195</v>
      </c>
    </row>
    <row r="3406" spans="2:51" s="12" customFormat="1">
      <c r="B3406" s="151"/>
      <c r="D3406" s="145" t="s">
        <v>208</v>
      </c>
      <c r="E3406" s="152" t="s">
        <v>19</v>
      </c>
      <c r="F3406" s="153" t="s">
        <v>1157</v>
      </c>
      <c r="H3406" s="152" t="s">
        <v>19</v>
      </c>
      <c r="I3406" s="154"/>
      <c r="L3406" s="151"/>
      <c r="M3406" s="155"/>
      <c r="T3406" s="156"/>
      <c r="AT3406" s="152" t="s">
        <v>208</v>
      </c>
      <c r="AU3406" s="152" t="s">
        <v>78</v>
      </c>
      <c r="AV3406" s="12" t="s">
        <v>76</v>
      </c>
      <c r="AW3406" s="12" t="s">
        <v>31</v>
      </c>
      <c r="AX3406" s="12" t="s">
        <v>69</v>
      </c>
      <c r="AY3406" s="152" t="s">
        <v>195</v>
      </c>
    </row>
    <row r="3407" spans="2:51" s="13" customFormat="1">
      <c r="B3407" s="157"/>
      <c r="D3407" s="145" t="s">
        <v>208</v>
      </c>
      <c r="E3407" s="158" t="s">
        <v>19</v>
      </c>
      <c r="F3407" s="159" t="s">
        <v>481</v>
      </c>
      <c r="H3407" s="160">
        <v>1.4</v>
      </c>
      <c r="I3407" s="161"/>
      <c r="L3407" s="157"/>
      <c r="M3407" s="162"/>
      <c r="T3407" s="163"/>
      <c r="AT3407" s="158" t="s">
        <v>208</v>
      </c>
      <c r="AU3407" s="158" t="s">
        <v>78</v>
      </c>
      <c r="AV3407" s="13" t="s">
        <v>78</v>
      </c>
      <c r="AW3407" s="13" t="s">
        <v>31</v>
      </c>
      <c r="AX3407" s="13" t="s">
        <v>69</v>
      </c>
      <c r="AY3407" s="158" t="s">
        <v>195</v>
      </c>
    </row>
    <row r="3408" spans="2:51" s="12" customFormat="1">
      <c r="B3408" s="151"/>
      <c r="D3408" s="145" t="s">
        <v>208</v>
      </c>
      <c r="E3408" s="152" t="s">
        <v>19</v>
      </c>
      <c r="F3408" s="153" t="s">
        <v>1158</v>
      </c>
      <c r="H3408" s="152" t="s">
        <v>19</v>
      </c>
      <c r="I3408" s="154"/>
      <c r="L3408" s="151"/>
      <c r="M3408" s="155"/>
      <c r="T3408" s="156"/>
      <c r="AT3408" s="152" t="s">
        <v>208</v>
      </c>
      <c r="AU3408" s="152" t="s">
        <v>78</v>
      </c>
      <c r="AV3408" s="12" t="s">
        <v>76</v>
      </c>
      <c r="AW3408" s="12" t="s">
        <v>31</v>
      </c>
      <c r="AX3408" s="12" t="s">
        <v>69</v>
      </c>
      <c r="AY3408" s="152" t="s">
        <v>195</v>
      </c>
    </row>
    <row r="3409" spans="2:51" s="13" customFormat="1">
      <c r="B3409" s="157"/>
      <c r="D3409" s="145" t="s">
        <v>208</v>
      </c>
      <c r="E3409" s="158" t="s">
        <v>19</v>
      </c>
      <c r="F3409" s="159" t="s">
        <v>489</v>
      </c>
      <c r="H3409" s="160">
        <v>12.7</v>
      </c>
      <c r="I3409" s="161"/>
      <c r="L3409" s="157"/>
      <c r="M3409" s="162"/>
      <c r="T3409" s="163"/>
      <c r="AT3409" s="158" t="s">
        <v>208</v>
      </c>
      <c r="AU3409" s="158" t="s">
        <v>78</v>
      </c>
      <c r="AV3409" s="13" t="s">
        <v>78</v>
      </c>
      <c r="AW3409" s="13" t="s">
        <v>31</v>
      </c>
      <c r="AX3409" s="13" t="s">
        <v>69</v>
      </c>
      <c r="AY3409" s="158" t="s">
        <v>195</v>
      </c>
    </row>
    <row r="3410" spans="2:51" s="12" customFormat="1">
      <c r="B3410" s="151"/>
      <c r="D3410" s="145" t="s">
        <v>208</v>
      </c>
      <c r="E3410" s="152" t="s">
        <v>19</v>
      </c>
      <c r="F3410" s="153" t="s">
        <v>1159</v>
      </c>
      <c r="H3410" s="152" t="s">
        <v>19</v>
      </c>
      <c r="I3410" s="154"/>
      <c r="L3410" s="151"/>
      <c r="M3410" s="155"/>
      <c r="T3410" s="156"/>
      <c r="AT3410" s="152" t="s">
        <v>208</v>
      </c>
      <c r="AU3410" s="152" t="s">
        <v>78</v>
      </c>
      <c r="AV3410" s="12" t="s">
        <v>76</v>
      </c>
      <c r="AW3410" s="12" t="s">
        <v>31</v>
      </c>
      <c r="AX3410" s="12" t="s">
        <v>69</v>
      </c>
      <c r="AY3410" s="152" t="s">
        <v>195</v>
      </c>
    </row>
    <row r="3411" spans="2:51" s="13" customFormat="1">
      <c r="B3411" s="157"/>
      <c r="D3411" s="145" t="s">
        <v>208</v>
      </c>
      <c r="E3411" s="158" t="s">
        <v>19</v>
      </c>
      <c r="F3411" s="159" t="s">
        <v>461</v>
      </c>
      <c r="H3411" s="160">
        <v>8.3000000000000007</v>
      </c>
      <c r="I3411" s="161"/>
      <c r="L3411" s="157"/>
      <c r="M3411" s="162"/>
      <c r="T3411" s="163"/>
      <c r="AT3411" s="158" t="s">
        <v>208</v>
      </c>
      <c r="AU3411" s="158" t="s">
        <v>78</v>
      </c>
      <c r="AV3411" s="13" t="s">
        <v>78</v>
      </c>
      <c r="AW3411" s="13" t="s">
        <v>31</v>
      </c>
      <c r="AX3411" s="13" t="s">
        <v>69</v>
      </c>
      <c r="AY3411" s="158" t="s">
        <v>195</v>
      </c>
    </row>
    <row r="3412" spans="2:51" s="12" customFormat="1">
      <c r="B3412" s="151"/>
      <c r="D3412" s="145" t="s">
        <v>208</v>
      </c>
      <c r="E3412" s="152" t="s">
        <v>19</v>
      </c>
      <c r="F3412" s="153" t="s">
        <v>1160</v>
      </c>
      <c r="H3412" s="152" t="s">
        <v>19</v>
      </c>
      <c r="I3412" s="154"/>
      <c r="L3412" s="151"/>
      <c r="M3412" s="155"/>
      <c r="T3412" s="156"/>
      <c r="AT3412" s="152" t="s">
        <v>208</v>
      </c>
      <c r="AU3412" s="152" t="s">
        <v>78</v>
      </c>
      <c r="AV3412" s="12" t="s">
        <v>76</v>
      </c>
      <c r="AW3412" s="12" t="s">
        <v>31</v>
      </c>
      <c r="AX3412" s="12" t="s">
        <v>69</v>
      </c>
      <c r="AY3412" s="152" t="s">
        <v>195</v>
      </c>
    </row>
    <row r="3413" spans="2:51" s="13" customFormat="1">
      <c r="B3413" s="157"/>
      <c r="D3413" s="145" t="s">
        <v>208</v>
      </c>
      <c r="E3413" s="158" t="s">
        <v>19</v>
      </c>
      <c r="F3413" s="159" t="s">
        <v>490</v>
      </c>
      <c r="H3413" s="160">
        <v>8.6</v>
      </c>
      <c r="I3413" s="161"/>
      <c r="L3413" s="157"/>
      <c r="M3413" s="162"/>
      <c r="T3413" s="163"/>
      <c r="AT3413" s="158" t="s">
        <v>208</v>
      </c>
      <c r="AU3413" s="158" t="s">
        <v>78</v>
      </c>
      <c r="AV3413" s="13" t="s">
        <v>78</v>
      </c>
      <c r="AW3413" s="13" t="s">
        <v>31</v>
      </c>
      <c r="AX3413" s="13" t="s">
        <v>69</v>
      </c>
      <c r="AY3413" s="158" t="s">
        <v>195</v>
      </c>
    </row>
    <row r="3414" spans="2:51" s="12" customFormat="1">
      <c r="B3414" s="151"/>
      <c r="D3414" s="145" t="s">
        <v>208</v>
      </c>
      <c r="E3414" s="152" t="s">
        <v>19</v>
      </c>
      <c r="F3414" s="153" t="s">
        <v>1162</v>
      </c>
      <c r="H3414" s="152" t="s">
        <v>19</v>
      </c>
      <c r="I3414" s="154"/>
      <c r="L3414" s="151"/>
      <c r="M3414" s="155"/>
      <c r="T3414" s="156"/>
      <c r="AT3414" s="152" t="s">
        <v>208</v>
      </c>
      <c r="AU3414" s="152" t="s">
        <v>78</v>
      </c>
      <c r="AV3414" s="12" t="s">
        <v>76</v>
      </c>
      <c r="AW3414" s="12" t="s">
        <v>31</v>
      </c>
      <c r="AX3414" s="12" t="s">
        <v>69</v>
      </c>
      <c r="AY3414" s="152" t="s">
        <v>195</v>
      </c>
    </row>
    <row r="3415" spans="2:51" s="13" customFormat="1">
      <c r="B3415" s="157"/>
      <c r="D3415" s="145" t="s">
        <v>208</v>
      </c>
      <c r="E3415" s="158" t="s">
        <v>19</v>
      </c>
      <c r="F3415" s="159" t="s">
        <v>491</v>
      </c>
      <c r="H3415" s="160">
        <v>13.6</v>
      </c>
      <c r="I3415" s="161"/>
      <c r="L3415" s="157"/>
      <c r="M3415" s="162"/>
      <c r="T3415" s="163"/>
      <c r="AT3415" s="158" t="s">
        <v>208</v>
      </c>
      <c r="AU3415" s="158" t="s">
        <v>78</v>
      </c>
      <c r="AV3415" s="13" t="s">
        <v>78</v>
      </c>
      <c r="AW3415" s="13" t="s">
        <v>31</v>
      </c>
      <c r="AX3415" s="13" t="s">
        <v>69</v>
      </c>
      <c r="AY3415" s="158" t="s">
        <v>195</v>
      </c>
    </row>
    <row r="3416" spans="2:51" s="12" customFormat="1">
      <c r="B3416" s="151"/>
      <c r="D3416" s="145" t="s">
        <v>208</v>
      </c>
      <c r="E3416" s="152" t="s">
        <v>19</v>
      </c>
      <c r="F3416" s="153" t="s">
        <v>1163</v>
      </c>
      <c r="H3416" s="152" t="s">
        <v>19</v>
      </c>
      <c r="I3416" s="154"/>
      <c r="L3416" s="151"/>
      <c r="M3416" s="155"/>
      <c r="T3416" s="156"/>
      <c r="AT3416" s="152" t="s">
        <v>208</v>
      </c>
      <c r="AU3416" s="152" t="s">
        <v>78</v>
      </c>
      <c r="AV3416" s="12" t="s">
        <v>76</v>
      </c>
      <c r="AW3416" s="12" t="s">
        <v>31</v>
      </c>
      <c r="AX3416" s="12" t="s">
        <v>69</v>
      </c>
      <c r="AY3416" s="152" t="s">
        <v>195</v>
      </c>
    </row>
    <row r="3417" spans="2:51" s="13" customFormat="1">
      <c r="B3417" s="157"/>
      <c r="D3417" s="145" t="s">
        <v>208</v>
      </c>
      <c r="E3417" s="158" t="s">
        <v>19</v>
      </c>
      <c r="F3417" s="159" t="s">
        <v>477</v>
      </c>
      <c r="H3417" s="160">
        <v>6.6</v>
      </c>
      <c r="I3417" s="161"/>
      <c r="L3417" s="157"/>
      <c r="M3417" s="162"/>
      <c r="T3417" s="163"/>
      <c r="AT3417" s="158" t="s">
        <v>208</v>
      </c>
      <c r="AU3417" s="158" t="s">
        <v>78</v>
      </c>
      <c r="AV3417" s="13" t="s">
        <v>78</v>
      </c>
      <c r="AW3417" s="13" t="s">
        <v>31</v>
      </c>
      <c r="AX3417" s="13" t="s">
        <v>69</v>
      </c>
      <c r="AY3417" s="158" t="s">
        <v>195</v>
      </c>
    </row>
    <row r="3418" spans="2:51" s="12" customFormat="1">
      <c r="B3418" s="151"/>
      <c r="D3418" s="145" t="s">
        <v>208</v>
      </c>
      <c r="E3418" s="152" t="s">
        <v>19</v>
      </c>
      <c r="F3418" s="153" t="s">
        <v>1164</v>
      </c>
      <c r="H3418" s="152" t="s">
        <v>19</v>
      </c>
      <c r="I3418" s="154"/>
      <c r="L3418" s="151"/>
      <c r="M3418" s="155"/>
      <c r="T3418" s="156"/>
      <c r="AT3418" s="152" t="s">
        <v>208</v>
      </c>
      <c r="AU3418" s="152" t="s">
        <v>78</v>
      </c>
      <c r="AV3418" s="12" t="s">
        <v>76</v>
      </c>
      <c r="AW3418" s="12" t="s">
        <v>31</v>
      </c>
      <c r="AX3418" s="12" t="s">
        <v>69</v>
      </c>
      <c r="AY3418" s="152" t="s">
        <v>195</v>
      </c>
    </row>
    <row r="3419" spans="2:51" s="13" customFormat="1">
      <c r="B3419" s="157"/>
      <c r="D3419" s="145" t="s">
        <v>208</v>
      </c>
      <c r="E3419" s="158" t="s">
        <v>19</v>
      </c>
      <c r="F3419" s="159" t="s">
        <v>469</v>
      </c>
      <c r="H3419" s="160">
        <v>1.3</v>
      </c>
      <c r="I3419" s="161"/>
      <c r="L3419" s="157"/>
      <c r="M3419" s="162"/>
      <c r="T3419" s="163"/>
      <c r="AT3419" s="158" t="s">
        <v>208</v>
      </c>
      <c r="AU3419" s="158" t="s">
        <v>78</v>
      </c>
      <c r="AV3419" s="13" t="s">
        <v>78</v>
      </c>
      <c r="AW3419" s="13" t="s">
        <v>31</v>
      </c>
      <c r="AX3419" s="13" t="s">
        <v>69</v>
      </c>
      <c r="AY3419" s="158" t="s">
        <v>195</v>
      </c>
    </row>
    <row r="3420" spans="2:51" s="12" customFormat="1">
      <c r="B3420" s="151"/>
      <c r="D3420" s="145" t="s">
        <v>208</v>
      </c>
      <c r="E3420" s="152" t="s">
        <v>19</v>
      </c>
      <c r="F3420" s="153" t="s">
        <v>1165</v>
      </c>
      <c r="H3420" s="152" t="s">
        <v>19</v>
      </c>
      <c r="I3420" s="154"/>
      <c r="L3420" s="151"/>
      <c r="M3420" s="155"/>
      <c r="T3420" s="156"/>
      <c r="AT3420" s="152" t="s">
        <v>208</v>
      </c>
      <c r="AU3420" s="152" t="s">
        <v>78</v>
      </c>
      <c r="AV3420" s="12" t="s">
        <v>76</v>
      </c>
      <c r="AW3420" s="12" t="s">
        <v>31</v>
      </c>
      <c r="AX3420" s="12" t="s">
        <v>69</v>
      </c>
      <c r="AY3420" s="152" t="s">
        <v>195</v>
      </c>
    </row>
    <row r="3421" spans="2:51" s="13" customFormat="1">
      <c r="B3421" s="157"/>
      <c r="D3421" s="145" t="s">
        <v>208</v>
      </c>
      <c r="E3421" s="158" t="s">
        <v>19</v>
      </c>
      <c r="F3421" s="159" t="s">
        <v>487</v>
      </c>
      <c r="H3421" s="160">
        <v>6.7</v>
      </c>
      <c r="I3421" s="161"/>
      <c r="L3421" s="157"/>
      <c r="M3421" s="162"/>
      <c r="T3421" s="163"/>
      <c r="AT3421" s="158" t="s">
        <v>208</v>
      </c>
      <c r="AU3421" s="158" t="s">
        <v>78</v>
      </c>
      <c r="AV3421" s="13" t="s">
        <v>78</v>
      </c>
      <c r="AW3421" s="13" t="s">
        <v>31</v>
      </c>
      <c r="AX3421" s="13" t="s">
        <v>69</v>
      </c>
      <c r="AY3421" s="158" t="s">
        <v>195</v>
      </c>
    </row>
    <row r="3422" spans="2:51" s="12" customFormat="1">
      <c r="B3422" s="151"/>
      <c r="D3422" s="145" t="s">
        <v>208</v>
      </c>
      <c r="E3422" s="152" t="s">
        <v>19</v>
      </c>
      <c r="F3422" s="153" t="s">
        <v>1166</v>
      </c>
      <c r="H3422" s="152" t="s">
        <v>19</v>
      </c>
      <c r="I3422" s="154"/>
      <c r="L3422" s="151"/>
      <c r="M3422" s="155"/>
      <c r="T3422" s="156"/>
      <c r="AT3422" s="152" t="s">
        <v>208</v>
      </c>
      <c r="AU3422" s="152" t="s">
        <v>78</v>
      </c>
      <c r="AV3422" s="12" t="s">
        <v>76</v>
      </c>
      <c r="AW3422" s="12" t="s">
        <v>31</v>
      </c>
      <c r="AX3422" s="12" t="s">
        <v>69</v>
      </c>
      <c r="AY3422" s="152" t="s">
        <v>195</v>
      </c>
    </row>
    <row r="3423" spans="2:51" s="13" customFormat="1">
      <c r="B3423" s="157"/>
      <c r="D3423" s="145" t="s">
        <v>208</v>
      </c>
      <c r="E3423" s="158" t="s">
        <v>19</v>
      </c>
      <c r="F3423" s="159" t="s">
        <v>469</v>
      </c>
      <c r="H3423" s="160">
        <v>1.3</v>
      </c>
      <c r="I3423" s="161"/>
      <c r="L3423" s="157"/>
      <c r="M3423" s="162"/>
      <c r="T3423" s="163"/>
      <c r="AT3423" s="158" t="s">
        <v>208</v>
      </c>
      <c r="AU3423" s="158" t="s">
        <v>78</v>
      </c>
      <c r="AV3423" s="13" t="s">
        <v>78</v>
      </c>
      <c r="AW3423" s="13" t="s">
        <v>31</v>
      </c>
      <c r="AX3423" s="13" t="s">
        <v>69</v>
      </c>
      <c r="AY3423" s="158" t="s">
        <v>195</v>
      </c>
    </row>
    <row r="3424" spans="2:51" s="12" customFormat="1">
      <c r="B3424" s="151"/>
      <c r="D3424" s="145" t="s">
        <v>208</v>
      </c>
      <c r="E3424" s="152" t="s">
        <v>19</v>
      </c>
      <c r="F3424" s="153" t="s">
        <v>1167</v>
      </c>
      <c r="H3424" s="152" t="s">
        <v>19</v>
      </c>
      <c r="I3424" s="154"/>
      <c r="L3424" s="151"/>
      <c r="M3424" s="155"/>
      <c r="T3424" s="156"/>
      <c r="AT3424" s="152" t="s">
        <v>208</v>
      </c>
      <c r="AU3424" s="152" t="s">
        <v>78</v>
      </c>
      <c r="AV3424" s="12" t="s">
        <v>76</v>
      </c>
      <c r="AW3424" s="12" t="s">
        <v>31</v>
      </c>
      <c r="AX3424" s="12" t="s">
        <v>69</v>
      </c>
      <c r="AY3424" s="152" t="s">
        <v>195</v>
      </c>
    </row>
    <row r="3425" spans="2:51" s="13" customFormat="1">
      <c r="B3425" s="157"/>
      <c r="D3425" s="145" t="s">
        <v>208</v>
      </c>
      <c r="E3425" s="158" t="s">
        <v>19</v>
      </c>
      <c r="F3425" s="159" t="s">
        <v>486</v>
      </c>
      <c r="H3425" s="160">
        <v>13.7</v>
      </c>
      <c r="I3425" s="161"/>
      <c r="L3425" s="157"/>
      <c r="M3425" s="162"/>
      <c r="T3425" s="163"/>
      <c r="AT3425" s="158" t="s">
        <v>208</v>
      </c>
      <c r="AU3425" s="158" t="s">
        <v>78</v>
      </c>
      <c r="AV3425" s="13" t="s">
        <v>78</v>
      </c>
      <c r="AW3425" s="13" t="s">
        <v>31</v>
      </c>
      <c r="AX3425" s="13" t="s">
        <v>69</v>
      </c>
      <c r="AY3425" s="158" t="s">
        <v>195</v>
      </c>
    </row>
    <row r="3426" spans="2:51" s="12" customFormat="1">
      <c r="B3426" s="151"/>
      <c r="D3426" s="145" t="s">
        <v>208</v>
      </c>
      <c r="E3426" s="152" t="s">
        <v>19</v>
      </c>
      <c r="F3426" s="153" t="s">
        <v>1168</v>
      </c>
      <c r="H3426" s="152" t="s">
        <v>19</v>
      </c>
      <c r="I3426" s="154"/>
      <c r="L3426" s="151"/>
      <c r="M3426" s="155"/>
      <c r="T3426" s="156"/>
      <c r="AT3426" s="152" t="s">
        <v>208</v>
      </c>
      <c r="AU3426" s="152" t="s">
        <v>78</v>
      </c>
      <c r="AV3426" s="12" t="s">
        <v>76</v>
      </c>
      <c r="AW3426" s="12" t="s">
        <v>31</v>
      </c>
      <c r="AX3426" s="12" t="s">
        <v>69</v>
      </c>
      <c r="AY3426" s="152" t="s">
        <v>195</v>
      </c>
    </row>
    <row r="3427" spans="2:51" s="13" customFormat="1">
      <c r="B3427" s="157"/>
      <c r="D3427" s="145" t="s">
        <v>208</v>
      </c>
      <c r="E3427" s="158" t="s">
        <v>19</v>
      </c>
      <c r="F3427" s="159" t="s">
        <v>492</v>
      </c>
      <c r="H3427" s="160">
        <v>6.4</v>
      </c>
      <c r="I3427" s="161"/>
      <c r="L3427" s="157"/>
      <c r="M3427" s="162"/>
      <c r="T3427" s="163"/>
      <c r="AT3427" s="158" t="s">
        <v>208</v>
      </c>
      <c r="AU3427" s="158" t="s">
        <v>78</v>
      </c>
      <c r="AV3427" s="13" t="s">
        <v>78</v>
      </c>
      <c r="AW3427" s="13" t="s">
        <v>31</v>
      </c>
      <c r="AX3427" s="13" t="s">
        <v>69</v>
      </c>
      <c r="AY3427" s="158" t="s">
        <v>195</v>
      </c>
    </row>
    <row r="3428" spans="2:51" s="12" customFormat="1">
      <c r="B3428" s="151"/>
      <c r="D3428" s="145" t="s">
        <v>208</v>
      </c>
      <c r="E3428" s="152" t="s">
        <v>19</v>
      </c>
      <c r="F3428" s="153" t="s">
        <v>1170</v>
      </c>
      <c r="H3428" s="152" t="s">
        <v>19</v>
      </c>
      <c r="I3428" s="154"/>
      <c r="L3428" s="151"/>
      <c r="M3428" s="155"/>
      <c r="T3428" s="156"/>
      <c r="AT3428" s="152" t="s">
        <v>208</v>
      </c>
      <c r="AU3428" s="152" t="s">
        <v>78</v>
      </c>
      <c r="AV3428" s="12" t="s">
        <v>76</v>
      </c>
      <c r="AW3428" s="12" t="s">
        <v>31</v>
      </c>
      <c r="AX3428" s="12" t="s">
        <v>69</v>
      </c>
      <c r="AY3428" s="152" t="s">
        <v>195</v>
      </c>
    </row>
    <row r="3429" spans="2:51" s="13" customFormat="1">
      <c r="B3429" s="157"/>
      <c r="D3429" s="145" t="s">
        <v>208</v>
      </c>
      <c r="E3429" s="158" t="s">
        <v>19</v>
      </c>
      <c r="F3429" s="159" t="s">
        <v>484</v>
      </c>
      <c r="H3429" s="160">
        <v>1.5</v>
      </c>
      <c r="I3429" s="161"/>
      <c r="L3429" s="157"/>
      <c r="M3429" s="162"/>
      <c r="T3429" s="163"/>
      <c r="AT3429" s="158" t="s">
        <v>208</v>
      </c>
      <c r="AU3429" s="158" t="s">
        <v>78</v>
      </c>
      <c r="AV3429" s="13" t="s">
        <v>78</v>
      </c>
      <c r="AW3429" s="13" t="s">
        <v>31</v>
      </c>
      <c r="AX3429" s="13" t="s">
        <v>69</v>
      </c>
      <c r="AY3429" s="158" t="s">
        <v>195</v>
      </c>
    </row>
    <row r="3430" spans="2:51" s="12" customFormat="1">
      <c r="B3430" s="151"/>
      <c r="D3430" s="145" t="s">
        <v>208</v>
      </c>
      <c r="E3430" s="152" t="s">
        <v>19</v>
      </c>
      <c r="F3430" s="153" t="s">
        <v>1171</v>
      </c>
      <c r="H3430" s="152" t="s">
        <v>19</v>
      </c>
      <c r="I3430" s="154"/>
      <c r="L3430" s="151"/>
      <c r="M3430" s="155"/>
      <c r="T3430" s="156"/>
      <c r="AT3430" s="152" t="s">
        <v>208</v>
      </c>
      <c r="AU3430" s="152" t="s">
        <v>78</v>
      </c>
      <c r="AV3430" s="12" t="s">
        <v>76</v>
      </c>
      <c r="AW3430" s="12" t="s">
        <v>31</v>
      </c>
      <c r="AX3430" s="12" t="s">
        <v>69</v>
      </c>
      <c r="AY3430" s="152" t="s">
        <v>195</v>
      </c>
    </row>
    <row r="3431" spans="2:51" s="13" customFormat="1">
      <c r="B3431" s="157"/>
      <c r="D3431" s="145" t="s">
        <v>208</v>
      </c>
      <c r="E3431" s="158" t="s">
        <v>19</v>
      </c>
      <c r="F3431" s="159" t="s">
        <v>439</v>
      </c>
      <c r="H3431" s="160">
        <v>3.3</v>
      </c>
      <c r="I3431" s="161"/>
      <c r="L3431" s="157"/>
      <c r="M3431" s="162"/>
      <c r="T3431" s="163"/>
      <c r="AT3431" s="158" t="s">
        <v>208</v>
      </c>
      <c r="AU3431" s="158" t="s">
        <v>78</v>
      </c>
      <c r="AV3431" s="13" t="s">
        <v>78</v>
      </c>
      <c r="AW3431" s="13" t="s">
        <v>31</v>
      </c>
      <c r="AX3431" s="13" t="s">
        <v>69</v>
      </c>
      <c r="AY3431" s="158" t="s">
        <v>195</v>
      </c>
    </row>
    <row r="3432" spans="2:51" s="12" customFormat="1">
      <c r="B3432" s="151"/>
      <c r="D3432" s="145" t="s">
        <v>208</v>
      </c>
      <c r="E3432" s="152" t="s">
        <v>19</v>
      </c>
      <c r="F3432" s="153" t="s">
        <v>1173</v>
      </c>
      <c r="H3432" s="152" t="s">
        <v>19</v>
      </c>
      <c r="I3432" s="154"/>
      <c r="L3432" s="151"/>
      <c r="M3432" s="155"/>
      <c r="T3432" s="156"/>
      <c r="AT3432" s="152" t="s">
        <v>208</v>
      </c>
      <c r="AU3432" s="152" t="s">
        <v>78</v>
      </c>
      <c r="AV3432" s="12" t="s">
        <v>76</v>
      </c>
      <c r="AW3432" s="12" t="s">
        <v>31</v>
      </c>
      <c r="AX3432" s="12" t="s">
        <v>69</v>
      </c>
      <c r="AY3432" s="152" t="s">
        <v>195</v>
      </c>
    </row>
    <row r="3433" spans="2:51" s="13" customFormat="1">
      <c r="B3433" s="157"/>
      <c r="D3433" s="145" t="s">
        <v>208</v>
      </c>
      <c r="E3433" s="158" t="s">
        <v>19</v>
      </c>
      <c r="F3433" s="159" t="s">
        <v>449</v>
      </c>
      <c r="H3433" s="160">
        <v>2.5</v>
      </c>
      <c r="I3433" s="161"/>
      <c r="L3433" s="157"/>
      <c r="M3433" s="162"/>
      <c r="T3433" s="163"/>
      <c r="AT3433" s="158" t="s">
        <v>208</v>
      </c>
      <c r="AU3433" s="158" t="s">
        <v>78</v>
      </c>
      <c r="AV3433" s="13" t="s">
        <v>78</v>
      </c>
      <c r="AW3433" s="13" t="s">
        <v>31</v>
      </c>
      <c r="AX3433" s="13" t="s">
        <v>69</v>
      </c>
      <c r="AY3433" s="158" t="s">
        <v>195</v>
      </c>
    </row>
    <row r="3434" spans="2:51" s="12" customFormat="1">
      <c r="B3434" s="151"/>
      <c r="D3434" s="145" t="s">
        <v>208</v>
      </c>
      <c r="E3434" s="152" t="s">
        <v>19</v>
      </c>
      <c r="F3434" s="153" t="s">
        <v>1175</v>
      </c>
      <c r="H3434" s="152" t="s">
        <v>19</v>
      </c>
      <c r="I3434" s="154"/>
      <c r="L3434" s="151"/>
      <c r="M3434" s="155"/>
      <c r="T3434" s="156"/>
      <c r="AT3434" s="152" t="s">
        <v>208</v>
      </c>
      <c r="AU3434" s="152" t="s">
        <v>78</v>
      </c>
      <c r="AV3434" s="12" t="s">
        <v>76</v>
      </c>
      <c r="AW3434" s="12" t="s">
        <v>31</v>
      </c>
      <c r="AX3434" s="12" t="s">
        <v>69</v>
      </c>
      <c r="AY3434" s="152" t="s">
        <v>195</v>
      </c>
    </row>
    <row r="3435" spans="2:51" s="13" customFormat="1">
      <c r="B3435" s="157"/>
      <c r="D3435" s="145" t="s">
        <v>208</v>
      </c>
      <c r="E3435" s="158" t="s">
        <v>19</v>
      </c>
      <c r="F3435" s="159" t="s">
        <v>493</v>
      </c>
      <c r="H3435" s="160">
        <v>2.2999999999999998</v>
      </c>
      <c r="I3435" s="161"/>
      <c r="L3435" s="157"/>
      <c r="M3435" s="162"/>
      <c r="T3435" s="163"/>
      <c r="AT3435" s="158" t="s">
        <v>208</v>
      </c>
      <c r="AU3435" s="158" t="s">
        <v>78</v>
      </c>
      <c r="AV3435" s="13" t="s">
        <v>78</v>
      </c>
      <c r="AW3435" s="13" t="s">
        <v>31</v>
      </c>
      <c r="AX3435" s="13" t="s">
        <v>69</v>
      </c>
      <c r="AY3435" s="158" t="s">
        <v>195</v>
      </c>
    </row>
    <row r="3436" spans="2:51" s="12" customFormat="1">
      <c r="B3436" s="151"/>
      <c r="D3436" s="145" t="s">
        <v>208</v>
      </c>
      <c r="E3436" s="152" t="s">
        <v>19</v>
      </c>
      <c r="F3436" s="153" t="s">
        <v>494</v>
      </c>
      <c r="H3436" s="152" t="s">
        <v>19</v>
      </c>
      <c r="I3436" s="154"/>
      <c r="L3436" s="151"/>
      <c r="M3436" s="155"/>
      <c r="T3436" s="156"/>
      <c r="AT3436" s="152" t="s">
        <v>208</v>
      </c>
      <c r="AU3436" s="152" t="s">
        <v>78</v>
      </c>
      <c r="AV3436" s="12" t="s">
        <v>76</v>
      </c>
      <c r="AW3436" s="12" t="s">
        <v>31</v>
      </c>
      <c r="AX3436" s="12" t="s">
        <v>69</v>
      </c>
      <c r="AY3436" s="152" t="s">
        <v>195</v>
      </c>
    </row>
    <row r="3437" spans="2:51" s="12" customFormat="1">
      <c r="B3437" s="151"/>
      <c r="D3437" s="145" t="s">
        <v>208</v>
      </c>
      <c r="E3437" s="152" t="s">
        <v>19</v>
      </c>
      <c r="F3437" s="153" t="s">
        <v>1177</v>
      </c>
      <c r="H3437" s="152" t="s">
        <v>19</v>
      </c>
      <c r="I3437" s="154"/>
      <c r="L3437" s="151"/>
      <c r="M3437" s="155"/>
      <c r="T3437" s="156"/>
      <c r="AT3437" s="152" t="s">
        <v>208</v>
      </c>
      <c r="AU3437" s="152" t="s">
        <v>78</v>
      </c>
      <c r="AV3437" s="12" t="s">
        <v>76</v>
      </c>
      <c r="AW3437" s="12" t="s">
        <v>31</v>
      </c>
      <c r="AX3437" s="12" t="s">
        <v>69</v>
      </c>
      <c r="AY3437" s="152" t="s">
        <v>195</v>
      </c>
    </row>
    <row r="3438" spans="2:51" s="13" customFormat="1">
      <c r="B3438" s="157"/>
      <c r="D3438" s="145" t="s">
        <v>208</v>
      </c>
      <c r="E3438" s="158" t="s">
        <v>19</v>
      </c>
      <c r="F3438" s="159" t="s">
        <v>501</v>
      </c>
      <c r="H3438" s="160">
        <v>13.8</v>
      </c>
      <c r="I3438" s="161"/>
      <c r="L3438" s="157"/>
      <c r="M3438" s="162"/>
      <c r="T3438" s="163"/>
      <c r="AT3438" s="158" t="s">
        <v>208</v>
      </c>
      <c r="AU3438" s="158" t="s">
        <v>78</v>
      </c>
      <c r="AV3438" s="13" t="s">
        <v>78</v>
      </c>
      <c r="AW3438" s="13" t="s">
        <v>31</v>
      </c>
      <c r="AX3438" s="13" t="s">
        <v>69</v>
      </c>
      <c r="AY3438" s="158" t="s">
        <v>195</v>
      </c>
    </row>
    <row r="3439" spans="2:51" s="12" customFormat="1">
      <c r="B3439" s="151"/>
      <c r="D3439" s="145" t="s">
        <v>208</v>
      </c>
      <c r="E3439" s="152" t="s">
        <v>19</v>
      </c>
      <c r="F3439" s="153" t="s">
        <v>1179</v>
      </c>
      <c r="H3439" s="152" t="s">
        <v>19</v>
      </c>
      <c r="I3439" s="154"/>
      <c r="L3439" s="151"/>
      <c r="M3439" s="155"/>
      <c r="T3439" s="156"/>
      <c r="AT3439" s="152" t="s">
        <v>208</v>
      </c>
      <c r="AU3439" s="152" t="s">
        <v>78</v>
      </c>
      <c r="AV3439" s="12" t="s">
        <v>76</v>
      </c>
      <c r="AW3439" s="12" t="s">
        <v>31</v>
      </c>
      <c r="AX3439" s="12" t="s">
        <v>69</v>
      </c>
      <c r="AY3439" s="152" t="s">
        <v>195</v>
      </c>
    </row>
    <row r="3440" spans="2:51" s="13" customFormat="1">
      <c r="B3440" s="157"/>
      <c r="D3440" s="145" t="s">
        <v>208</v>
      </c>
      <c r="E3440" s="158" t="s">
        <v>19</v>
      </c>
      <c r="F3440" s="159" t="s">
        <v>502</v>
      </c>
      <c r="H3440" s="160">
        <v>67.3</v>
      </c>
      <c r="I3440" s="161"/>
      <c r="L3440" s="157"/>
      <c r="M3440" s="162"/>
      <c r="T3440" s="163"/>
      <c r="AT3440" s="158" t="s">
        <v>208</v>
      </c>
      <c r="AU3440" s="158" t="s">
        <v>78</v>
      </c>
      <c r="AV3440" s="13" t="s">
        <v>78</v>
      </c>
      <c r="AW3440" s="13" t="s">
        <v>31</v>
      </c>
      <c r="AX3440" s="13" t="s">
        <v>69</v>
      </c>
      <c r="AY3440" s="158" t="s">
        <v>195</v>
      </c>
    </row>
    <row r="3441" spans="2:51" s="12" customFormat="1">
      <c r="B3441" s="151"/>
      <c r="D3441" s="145" t="s">
        <v>208</v>
      </c>
      <c r="E3441" s="152" t="s">
        <v>19</v>
      </c>
      <c r="F3441" s="153" t="s">
        <v>1181</v>
      </c>
      <c r="H3441" s="152" t="s">
        <v>19</v>
      </c>
      <c r="I3441" s="154"/>
      <c r="L3441" s="151"/>
      <c r="M3441" s="155"/>
      <c r="T3441" s="156"/>
      <c r="AT3441" s="152" t="s">
        <v>208</v>
      </c>
      <c r="AU3441" s="152" t="s">
        <v>78</v>
      </c>
      <c r="AV3441" s="12" t="s">
        <v>76</v>
      </c>
      <c r="AW3441" s="12" t="s">
        <v>31</v>
      </c>
      <c r="AX3441" s="12" t="s">
        <v>69</v>
      </c>
      <c r="AY3441" s="152" t="s">
        <v>195</v>
      </c>
    </row>
    <row r="3442" spans="2:51" s="13" customFormat="1">
      <c r="B3442" s="157"/>
      <c r="D3442" s="145" t="s">
        <v>208</v>
      </c>
      <c r="E3442" s="158" t="s">
        <v>19</v>
      </c>
      <c r="F3442" s="159" t="s">
        <v>503</v>
      </c>
      <c r="H3442" s="160">
        <v>1.8</v>
      </c>
      <c r="I3442" s="161"/>
      <c r="L3442" s="157"/>
      <c r="M3442" s="162"/>
      <c r="T3442" s="163"/>
      <c r="AT3442" s="158" t="s">
        <v>208</v>
      </c>
      <c r="AU3442" s="158" t="s">
        <v>78</v>
      </c>
      <c r="AV3442" s="13" t="s">
        <v>78</v>
      </c>
      <c r="AW3442" s="13" t="s">
        <v>31</v>
      </c>
      <c r="AX3442" s="13" t="s">
        <v>69</v>
      </c>
      <c r="AY3442" s="158" t="s">
        <v>195</v>
      </c>
    </row>
    <row r="3443" spans="2:51" s="12" customFormat="1">
      <c r="B3443" s="151"/>
      <c r="D3443" s="145" t="s">
        <v>208</v>
      </c>
      <c r="E3443" s="152" t="s">
        <v>19</v>
      </c>
      <c r="F3443" s="153" t="s">
        <v>1183</v>
      </c>
      <c r="H3443" s="152" t="s">
        <v>19</v>
      </c>
      <c r="I3443" s="154"/>
      <c r="L3443" s="151"/>
      <c r="M3443" s="155"/>
      <c r="T3443" s="156"/>
      <c r="AT3443" s="152" t="s">
        <v>208</v>
      </c>
      <c r="AU3443" s="152" t="s">
        <v>78</v>
      </c>
      <c r="AV3443" s="12" t="s">
        <v>76</v>
      </c>
      <c r="AW3443" s="12" t="s">
        <v>31</v>
      </c>
      <c r="AX3443" s="12" t="s">
        <v>69</v>
      </c>
      <c r="AY3443" s="152" t="s">
        <v>195</v>
      </c>
    </row>
    <row r="3444" spans="2:51" s="13" customFormat="1">
      <c r="B3444" s="157"/>
      <c r="D3444" s="145" t="s">
        <v>208</v>
      </c>
      <c r="E3444" s="158" t="s">
        <v>19</v>
      </c>
      <c r="F3444" s="159" t="s">
        <v>78</v>
      </c>
      <c r="H3444" s="160">
        <v>2</v>
      </c>
      <c r="I3444" s="161"/>
      <c r="L3444" s="157"/>
      <c r="M3444" s="162"/>
      <c r="T3444" s="163"/>
      <c r="AT3444" s="158" t="s">
        <v>208</v>
      </c>
      <c r="AU3444" s="158" t="s">
        <v>78</v>
      </c>
      <c r="AV3444" s="13" t="s">
        <v>78</v>
      </c>
      <c r="AW3444" s="13" t="s">
        <v>31</v>
      </c>
      <c r="AX3444" s="13" t="s">
        <v>69</v>
      </c>
      <c r="AY3444" s="158" t="s">
        <v>195</v>
      </c>
    </row>
    <row r="3445" spans="2:51" s="12" customFormat="1">
      <c r="B3445" s="151"/>
      <c r="D3445" s="145" t="s">
        <v>208</v>
      </c>
      <c r="E3445" s="152" t="s">
        <v>19</v>
      </c>
      <c r="F3445" s="153" t="s">
        <v>1185</v>
      </c>
      <c r="H3445" s="152" t="s">
        <v>19</v>
      </c>
      <c r="I3445" s="154"/>
      <c r="L3445" s="151"/>
      <c r="M3445" s="155"/>
      <c r="T3445" s="156"/>
      <c r="AT3445" s="152" t="s">
        <v>208</v>
      </c>
      <c r="AU3445" s="152" t="s">
        <v>78</v>
      </c>
      <c r="AV3445" s="12" t="s">
        <v>76</v>
      </c>
      <c r="AW3445" s="12" t="s">
        <v>31</v>
      </c>
      <c r="AX3445" s="12" t="s">
        <v>69</v>
      </c>
      <c r="AY3445" s="152" t="s">
        <v>195</v>
      </c>
    </row>
    <row r="3446" spans="2:51" s="13" customFormat="1">
      <c r="B3446" s="157"/>
      <c r="D3446" s="145" t="s">
        <v>208</v>
      </c>
      <c r="E3446" s="158" t="s">
        <v>19</v>
      </c>
      <c r="F3446" s="159" t="s">
        <v>504</v>
      </c>
      <c r="H3446" s="160">
        <v>15.9</v>
      </c>
      <c r="I3446" s="161"/>
      <c r="L3446" s="157"/>
      <c r="M3446" s="162"/>
      <c r="T3446" s="163"/>
      <c r="AT3446" s="158" t="s">
        <v>208</v>
      </c>
      <c r="AU3446" s="158" t="s">
        <v>78</v>
      </c>
      <c r="AV3446" s="13" t="s">
        <v>78</v>
      </c>
      <c r="AW3446" s="13" t="s">
        <v>31</v>
      </c>
      <c r="AX3446" s="13" t="s">
        <v>69</v>
      </c>
      <c r="AY3446" s="158" t="s">
        <v>195</v>
      </c>
    </row>
    <row r="3447" spans="2:51" s="12" customFormat="1">
      <c r="B3447" s="151"/>
      <c r="D3447" s="145" t="s">
        <v>208</v>
      </c>
      <c r="E3447" s="152" t="s">
        <v>19</v>
      </c>
      <c r="F3447" s="153" t="s">
        <v>1187</v>
      </c>
      <c r="H3447" s="152" t="s">
        <v>19</v>
      </c>
      <c r="I3447" s="154"/>
      <c r="L3447" s="151"/>
      <c r="M3447" s="155"/>
      <c r="T3447" s="156"/>
      <c r="AT3447" s="152" t="s">
        <v>208</v>
      </c>
      <c r="AU3447" s="152" t="s">
        <v>78</v>
      </c>
      <c r="AV3447" s="12" t="s">
        <v>76</v>
      </c>
      <c r="AW3447" s="12" t="s">
        <v>31</v>
      </c>
      <c r="AX3447" s="12" t="s">
        <v>69</v>
      </c>
      <c r="AY3447" s="152" t="s">
        <v>195</v>
      </c>
    </row>
    <row r="3448" spans="2:51" s="13" customFormat="1">
      <c r="B3448" s="157"/>
      <c r="D3448" s="145" t="s">
        <v>208</v>
      </c>
      <c r="E3448" s="158" t="s">
        <v>19</v>
      </c>
      <c r="F3448" s="159" t="s">
        <v>492</v>
      </c>
      <c r="H3448" s="160">
        <v>6.4</v>
      </c>
      <c r="I3448" s="161"/>
      <c r="L3448" s="157"/>
      <c r="M3448" s="162"/>
      <c r="T3448" s="163"/>
      <c r="AT3448" s="158" t="s">
        <v>208</v>
      </c>
      <c r="AU3448" s="158" t="s">
        <v>78</v>
      </c>
      <c r="AV3448" s="13" t="s">
        <v>78</v>
      </c>
      <c r="AW3448" s="13" t="s">
        <v>31</v>
      </c>
      <c r="AX3448" s="13" t="s">
        <v>69</v>
      </c>
      <c r="AY3448" s="158" t="s">
        <v>195</v>
      </c>
    </row>
    <row r="3449" spans="2:51" s="12" customFormat="1">
      <c r="B3449" s="151"/>
      <c r="D3449" s="145" t="s">
        <v>208</v>
      </c>
      <c r="E3449" s="152" t="s">
        <v>19</v>
      </c>
      <c r="F3449" s="153" t="s">
        <v>1188</v>
      </c>
      <c r="H3449" s="152" t="s">
        <v>19</v>
      </c>
      <c r="I3449" s="154"/>
      <c r="L3449" s="151"/>
      <c r="M3449" s="155"/>
      <c r="T3449" s="156"/>
      <c r="AT3449" s="152" t="s">
        <v>208</v>
      </c>
      <c r="AU3449" s="152" t="s">
        <v>78</v>
      </c>
      <c r="AV3449" s="12" t="s">
        <v>76</v>
      </c>
      <c r="AW3449" s="12" t="s">
        <v>31</v>
      </c>
      <c r="AX3449" s="12" t="s">
        <v>69</v>
      </c>
      <c r="AY3449" s="152" t="s">
        <v>195</v>
      </c>
    </row>
    <row r="3450" spans="2:51" s="13" customFormat="1">
      <c r="B3450" s="157"/>
      <c r="D3450" s="145" t="s">
        <v>208</v>
      </c>
      <c r="E3450" s="158" t="s">
        <v>19</v>
      </c>
      <c r="F3450" s="159" t="s">
        <v>481</v>
      </c>
      <c r="H3450" s="160">
        <v>1.4</v>
      </c>
      <c r="I3450" s="161"/>
      <c r="L3450" s="157"/>
      <c r="M3450" s="162"/>
      <c r="T3450" s="163"/>
      <c r="AT3450" s="158" t="s">
        <v>208</v>
      </c>
      <c r="AU3450" s="158" t="s">
        <v>78</v>
      </c>
      <c r="AV3450" s="13" t="s">
        <v>78</v>
      </c>
      <c r="AW3450" s="13" t="s">
        <v>31</v>
      </c>
      <c r="AX3450" s="13" t="s">
        <v>69</v>
      </c>
      <c r="AY3450" s="158" t="s">
        <v>195</v>
      </c>
    </row>
    <row r="3451" spans="2:51" s="12" customFormat="1">
      <c r="B3451" s="151"/>
      <c r="D3451" s="145" t="s">
        <v>208</v>
      </c>
      <c r="E3451" s="152" t="s">
        <v>19</v>
      </c>
      <c r="F3451" s="153" t="s">
        <v>1189</v>
      </c>
      <c r="H3451" s="152" t="s">
        <v>19</v>
      </c>
      <c r="I3451" s="154"/>
      <c r="L3451" s="151"/>
      <c r="M3451" s="155"/>
      <c r="T3451" s="156"/>
      <c r="AT3451" s="152" t="s">
        <v>208</v>
      </c>
      <c r="AU3451" s="152" t="s">
        <v>78</v>
      </c>
      <c r="AV3451" s="12" t="s">
        <v>76</v>
      </c>
      <c r="AW3451" s="12" t="s">
        <v>31</v>
      </c>
      <c r="AX3451" s="12" t="s">
        <v>69</v>
      </c>
      <c r="AY3451" s="152" t="s">
        <v>195</v>
      </c>
    </row>
    <row r="3452" spans="2:51" s="13" customFormat="1">
      <c r="B3452" s="157"/>
      <c r="D3452" s="145" t="s">
        <v>208</v>
      </c>
      <c r="E3452" s="158" t="s">
        <v>19</v>
      </c>
      <c r="F3452" s="159" t="s">
        <v>506</v>
      </c>
      <c r="H3452" s="160">
        <v>7.8</v>
      </c>
      <c r="I3452" s="161"/>
      <c r="L3452" s="157"/>
      <c r="M3452" s="162"/>
      <c r="T3452" s="163"/>
      <c r="AT3452" s="158" t="s">
        <v>208</v>
      </c>
      <c r="AU3452" s="158" t="s">
        <v>78</v>
      </c>
      <c r="AV3452" s="13" t="s">
        <v>78</v>
      </c>
      <c r="AW3452" s="13" t="s">
        <v>31</v>
      </c>
      <c r="AX3452" s="13" t="s">
        <v>69</v>
      </c>
      <c r="AY3452" s="158" t="s">
        <v>195</v>
      </c>
    </row>
    <row r="3453" spans="2:51" s="12" customFormat="1">
      <c r="B3453" s="151"/>
      <c r="D3453" s="145" t="s">
        <v>208</v>
      </c>
      <c r="E3453" s="152" t="s">
        <v>19</v>
      </c>
      <c r="F3453" s="153" t="s">
        <v>1191</v>
      </c>
      <c r="H3453" s="152" t="s">
        <v>19</v>
      </c>
      <c r="I3453" s="154"/>
      <c r="L3453" s="151"/>
      <c r="M3453" s="155"/>
      <c r="T3453" s="156"/>
      <c r="AT3453" s="152" t="s">
        <v>208</v>
      </c>
      <c r="AU3453" s="152" t="s">
        <v>78</v>
      </c>
      <c r="AV3453" s="12" t="s">
        <v>76</v>
      </c>
      <c r="AW3453" s="12" t="s">
        <v>31</v>
      </c>
      <c r="AX3453" s="12" t="s">
        <v>69</v>
      </c>
      <c r="AY3453" s="152" t="s">
        <v>195</v>
      </c>
    </row>
    <row r="3454" spans="2:51" s="13" customFormat="1">
      <c r="B3454" s="157"/>
      <c r="D3454" s="145" t="s">
        <v>208</v>
      </c>
      <c r="E3454" s="158" t="s">
        <v>19</v>
      </c>
      <c r="F3454" s="159" t="s">
        <v>507</v>
      </c>
      <c r="H3454" s="160">
        <v>7.1</v>
      </c>
      <c r="I3454" s="161"/>
      <c r="L3454" s="157"/>
      <c r="M3454" s="162"/>
      <c r="T3454" s="163"/>
      <c r="AT3454" s="158" t="s">
        <v>208</v>
      </c>
      <c r="AU3454" s="158" t="s">
        <v>78</v>
      </c>
      <c r="AV3454" s="13" t="s">
        <v>78</v>
      </c>
      <c r="AW3454" s="13" t="s">
        <v>31</v>
      </c>
      <c r="AX3454" s="13" t="s">
        <v>69</v>
      </c>
      <c r="AY3454" s="158" t="s">
        <v>195</v>
      </c>
    </row>
    <row r="3455" spans="2:51" s="12" customFormat="1">
      <c r="B3455" s="151"/>
      <c r="D3455" s="145" t="s">
        <v>208</v>
      </c>
      <c r="E3455" s="152" t="s">
        <v>19</v>
      </c>
      <c r="F3455" s="153" t="s">
        <v>1193</v>
      </c>
      <c r="H3455" s="152" t="s">
        <v>19</v>
      </c>
      <c r="I3455" s="154"/>
      <c r="L3455" s="151"/>
      <c r="M3455" s="155"/>
      <c r="T3455" s="156"/>
      <c r="AT3455" s="152" t="s">
        <v>208</v>
      </c>
      <c r="AU3455" s="152" t="s">
        <v>78</v>
      </c>
      <c r="AV3455" s="12" t="s">
        <v>76</v>
      </c>
      <c r="AW3455" s="12" t="s">
        <v>31</v>
      </c>
      <c r="AX3455" s="12" t="s">
        <v>69</v>
      </c>
      <c r="AY3455" s="152" t="s">
        <v>195</v>
      </c>
    </row>
    <row r="3456" spans="2:51" s="13" customFormat="1">
      <c r="B3456" s="157"/>
      <c r="D3456" s="145" t="s">
        <v>208</v>
      </c>
      <c r="E3456" s="158" t="s">
        <v>19</v>
      </c>
      <c r="F3456" s="159" t="s">
        <v>506</v>
      </c>
      <c r="H3456" s="160">
        <v>7.8</v>
      </c>
      <c r="I3456" s="161"/>
      <c r="L3456" s="157"/>
      <c r="M3456" s="162"/>
      <c r="T3456" s="163"/>
      <c r="AT3456" s="158" t="s">
        <v>208</v>
      </c>
      <c r="AU3456" s="158" t="s">
        <v>78</v>
      </c>
      <c r="AV3456" s="13" t="s">
        <v>78</v>
      </c>
      <c r="AW3456" s="13" t="s">
        <v>31</v>
      </c>
      <c r="AX3456" s="13" t="s">
        <v>69</v>
      </c>
      <c r="AY3456" s="158" t="s">
        <v>195</v>
      </c>
    </row>
    <row r="3457" spans="2:51" s="12" customFormat="1">
      <c r="B3457" s="151"/>
      <c r="D3457" s="145" t="s">
        <v>208</v>
      </c>
      <c r="E3457" s="152" t="s">
        <v>19</v>
      </c>
      <c r="F3457" s="153" t="s">
        <v>1194</v>
      </c>
      <c r="H3457" s="152" t="s">
        <v>19</v>
      </c>
      <c r="I3457" s="154"/>
      <c r="L3457" s="151"/>
      <c r="M3457" s="155"/>
      <c r="T3457" s="156"/>
      <c r="AT3457" s="152" t="s">
        <v>208</v>
      </c>
      <c r="AU3457" s="152" t="s">
        <v>78</v>
      </c>
      <c r="AV3457" s="12" t="s">
        <v>76</v>
      </c>
      <c r="AW3457" s="12" t="s">
        <v>31</v>
      </c>
      <c r="AX3457" s="12" t="s">
        <v>69</v>
      </c>
      <c r="AY3457" s="152" t="s">
        <v>195</v>
      </c>
    </row>
    <row r="3458" spans="2:51" s="13" customFormat="1">
      <c r="B3458" s="157"/>
      <c r="D3458" s="145" t="s">
        <v>208</v>
      </c>
      <c r="E3458" s="158" t="s">
        <v>19</v>
      </c>
      <c r="F3458" s="159" t="s">
        <v>2155</v>
      </c>
      <c r="H3458" s="160">
        <v>4</v>
      </c>
      <c r="I3458" s="161"/>
      <c r="L3458" s="157"/>
      <c r="M3458" s="162"/>
      <c r="T3458" s="163"/>
      <c r="AT3458" s="158" t="s">
        <v>208</v>
      </c>
      <c r="AU3458" s="158" t="s">
        <v>78</v>
      </c>
      <c r="AV3458" s="13" t="s">
        <v>78</v>
      </c>
      <c r="AW3458" s="13" t="s">
        <v>31</v>
      </c>
      <c r="AX3458" s="13" t="s">
        <v>69</v>
      </c>
      <c r="AY3458" s="158" t="s">
        <v>195</v>
      </c>
    </row>
    <row r="3459" spans="2:51" s="12" customFormat="1">
      <c r="B3459" s="151"/>
      <c r="D3459" s="145" t="s">
        <v>208</v>
      </c>
      <c r="E3459" s="152" t="s">
        <v>19</v>
      </c>
      <c r="F3459" s="153" t="s">
        <v>1196</v>
      </c>
      <c r="H3459" s="152" t="s">
        <v>19</v>
      </c>
      <c r="I3459" s="154"/>
      <c r="L3459" s="151"/>
      <c r="M3459" s="155"/>
      <c r="T3459" s="156"/>
      <c r="AT3459" s="152" t="s">
        <v>208</v>
      </c>
      <c r="AU3459" s="152" t="s">
        <v>78</v>
      </c>
      <c r="AV3459" s="12" t="s">
        <v>76</v>
      </c>
      <c r="AW3459" s="12" t="s">
        <v>31</v>
      </c>
      <c r="AX3459" s="12" t="s">
        <v>69</v>
      </c>
      <c r="AY3459" s="152" t="s">
        <v>195</v>
      </c>
    </row>
    <row r="3460" spans="2:51" s="13" customFormat="1">
      <c r="B3460" s="157"/>
      <c r="D3460" s="145" t="s">
        <v>208</v>
      </c>
      <c r="E3460" s="158" t="s">
        <v>19</v>
      </c>
      <c r="F3460" s="159" t="s">
        <v>475</v>
      </c>
      <c r="H3460" s="160">
        <v>8.4</v>
      </c>
      <c r="I3460" s="161"/>
      <c r="L3460" s="157"/>
      <c r="M3460" s="162"/>
      <c r="T3460" s="163"/>
      <c r="AT3460" s="158" t="s">
        <v>208</v>
      </c>
      <c r="AU3460" s="158" t="s">
        <v>78</v>
      </c>
      <c r="AV3460" s="13" t="s">
        <v>78</v>
      </c>
      <c r="AW3460" s="13" t="s">
        <v>31</v>
      </c>
      <c r="AX3460" s="13" t="s">
        <v>69</v>
      </c>
      <c r="AY3460" s="158" t="s">
        <v>195</v>
      </c>
    </row>
    <row r="3461" spans="2:51" s="12" customFormat="1">
      <c r="B3461" s="151"/>
      <c r="D3461" s="145" t="s">
        <v>208</v>
      </c>
      <c r="E3461" s="152" t="s">
        <v>19</v>
      </c>
      <c r="F3461" s="153" t="s">
        <v>1197</v>
      </c>
      <c r="H3461" s="152" t="s">
        <v>19</v>
      </c>
      <c r="I3461" s="154"/>
      <c r="L3461" s="151"/>
      <c r="M3461" s="155"/>
      <c r="T3461" s="156"/>
      <c r="AT3461" s="152" t="s">
        <v>208</v>
      </c>
      <c r="AU3461" s="152" t="s">
        <v>78</v>
      </c>
      <c r="AV3461" s="12" t="s">
        <v>76</v>
      </c>
      <c r="AW3461" s="12" t="s">
        <v>31</v>
      </c>
      <c r="AX3461" s="12" t="s">
        <v>69</v>
      </c>
      <c r="AY3461" s="152" t="s">
        <v>195</v>
      </c>
    </row>
    <row r="3462" spans="2:51" s="13" customFormat="1">
      <c r="B3462" s="157"/>
      <c r="D3462" s="145" t="s">
        <v>208</v>
      </c>
      <c r="E3462" s="158" t="s">
        <v>19</v>
      </c>
      <c r="F3462" s="159" t="s">
        <v>506</v>
      </c>
      <c r="H3462" s="160">
        <v>7.8</v>
      </c>
      <c r="I3462" s="161"/>
      <c r="L3462" s="157"/>
      <c r="M3462" s="162"/>
      <c r="T3462" s="163"/>
      <c r="AT3462" s="158" t="s">
        <v>208</v>
      </c>
      <c r="AU3462" s="158" t="s">
        <v>78</v>
      </c>
      <c r="AV3462" s="13" t="s">
        <v>78</v>
      </c>
      <c r="AW3462" s="13" t="s">
        <v>31</v>
      </c>
      <c r="AX3462" s="13" t="s">
        <v>69</v>
      </c>
      <c r="AY3462" s="158" t="s">
        <v>195</v>
      </c>
    </row>
    <row r="3463" spans="2:51" s="12" customFormat="1">
      <c r="B3463" s="151"/>
      <c r="D3463" s="145" t="s">
        <v>208</v>
      </c>
      <c r="E3463" s="152" t="s">
        <v>19</v>
      </c>
      <c r="F3463" s="153" t="s">
        <v>1198</v>
      </c>
      <c r="H3463" s="152" t="s">
        <v>19</v>
      </c>
      <c r="I3463" s="154"/>
      <c r="L3463" s="151"/>
      <c r="M3463" s="155"/>
      <c r="T3463" s="156"/>
      <c r="AT3463" s="152" t="s">
        <v>208</v>
      </c>
      <c r="AU3463" s="152" t="s">
        <v>78</v>
      </c>
      <c r="AV3463" s="12" t="s">
        <v>76</v>
      </c>
      <c r="AW3463" s="12" t="s">
        <v>31</v>
      </c>
      <c r="AX3463" s="12" t="s">
        <v>69</v>
      </c>
      <c r="AY3463" s="152" t="s">
        <v>195</v>
      </c>
    </row>
    <row r="3464" spans="2:51" s="13" customFormat="1">
      <c r="B3464" s="157"/>
      <c r="D3464" s="145" t="s">
        <v>208</v>
      </c>
      <c r="E3464" s="158" t="s">
        <v>19</v>
      </c>
      <c r="F3464" s="159" t="s">
        <v>506</v>
      </c>
      <c r="H3464" s="160">
        <v>7.8</v>
      </c>
      <c r="I3464" s="161"/>
      <c r="L3464" s="157"/>
      <c r="M3464" s="162"/>
      <c r="T3464" s="163"/>
      <c r="AT3464" s="158" t="s">
        <v>208</v>
      </c>
      <c r="AU3464" s="158" t="s">
        <v>78</v>
      </c>
      <c r="AV3464" s="13" t="s">
        <v>78</v>
      </c>
      <c r="AW3464" s="13" t="s">
        <v>31</v>
      </c>
      <c r="AX3464" s="13" t="s">
        <v>69</v>
      </c>
      <c r="AY3464" s="158" t="s">
        <v>195</v>
      </c>
    </row>
    <row r="3465" spans="2:51" s="12" customFormat="1">
      <c r="B3465" s="151"/>
      <c r="D3465" s="145" t="s">
        <v>208</v>
      </c>
      <c r="E3465" s="152" t="s">
        <v>19</v>
      </c>
      <c r="F3465" s="153" t="s">
        <v>1199</v>
      </c>
      <c r="H3465" s="152" t="s">
        <v>19</v>
      </c>
      <c r="I3465" s="154"/>
      <c r="L3465" s="151"/>
      <c r="M3465" s="155"/>
      <c r="T3465" s="156"/>
      <c r="AT3465" s="152" t="s">
        <v>208</v>
      </c>
      <c r="AU3465" s="152" t="s">
        <v>78</v>
      </c>
      <c r="AV3465" s="12" t="s">
        <v>76</v>
      </c>
      <c r="AW3465" s="12" t="s">
        <v>31</v>
      </c>
      <c r="AX3465" s="12" t="s">
        <v>69</v>
      </c>
      <c r="AY3465" s="152" t="s">
        <v>195</v>
      </c>
    </row>
    <row r="3466" spans="2:51" s="13" customFormat="1">
      <c r="B3466" s="157"/>
      <c r="D3466" s="145" t="s">
        <v>208</v>
      </c>
      <c r="E3466" s="158" t="s">
        <v>19</v>
      </c>
      <c r="F3466" s="159" t="s">
        <v>506</v>
      </c>
      <c r="H3466" s="160">
        <v>7.8</v>
      </c>
      <c r="I3466" s="161"/>
      <c r="L3466" s="157"/>
      <c r="M3466" s="162"/>
      <c r="T3466" s="163"/>
      <c r="AT3466" s="158" t="s">
        <v>208</v>
      </c>
      <c r="AU3466" s="158" t="s">
        <v>78</v>
      </c>
      <c r="AV3466" s="13" t="s">
        <v>78</v>
      </c>
      <c r="AW3466" s="13" t="s">
        <v>31</v>
      </c>
      <c r="AX3466" s="13" t="s">
        <v>69</v>
      </c>
      <c r="AY3466" s="158" t="s">
        <v>195</v>
      </c>
    </row>
    <row r="3467" spans="2:51" s="12" customFormat="1">
      <c r="B3467" s="151"/>
      <c r="D3467" s="145" t="s">
        <v>208</v>
      </c>
      <c r="E3467" s="152" t="s">
        <v>19</v>
      </c>
      <c r="F3467" s="153" t="s">
        <v>1200</v>
      </c>
      <c r="H3467" s="152" t="s">
        <v>19</v>
      </c>
      <c r="I3467" s="154"/>
      <c r="L3467" s="151"/>
      <c r="M3467" s="155"/>
      <c r="T3467" s="156"/>
      <c r="AT3467" s="152" t="s">
        <v>208</v>
      </c>
      <c r="AU3467" s="152" t="s">
        <v>78</v>
      </c>
      <c r="AV3467" s="12" t="s">
        <v>76</v>
      </c>
      <c r="AW3467" s="12" t="s">
        <v>31</v>
      </c>
      <c r="AX3467" s="12" t="s">
        <v>69</v>
      </c>
      <c r="AY3467" s="152" t="s">
        <v>195</v>
      </c>
    </row>
    <row r="3468" spans="2:51" s="13" customFormat="1">
      <c r="B3468" s="157"/>
      <c r="D3468" s="145" t="s">
        <v>208</v>
      </c>
      <c r="E3468" s="158" t="s">
        <v>19</v>
      </c>
      <c r="F3468" s="159" t="s">
        <v>506</v>
      </c>
      <c r="H3468" s="160">
        <v>7.8</v>
      </c>
      <c r="I3468" s="161"/>
      <c r="L3468" s="157"/>
      <c r="M3468" s="162"/>
      <c r="T3468" s="163"/>
      <c r="AT3468" s="158" t="s">
        <v>208</v>
      </c>
      <c r="AU3468" s="158" t="s">
        <v>78</v>
      </c>
      <c r="AV3468" s="13" t="s">
        <v>78</v>
      </c>
      <c r="AW3468" s="13" t="s">
        <v>31</v>
      </c>
      <c r="AX3468" s="13" t="s">
        <v>69</v>
      </c>
      <c r="AY3468" s="158" t="s">
        <v>195</v>
      </c>
    </row>
    <row r="3469" spans="2:51" s="12" customFormat="1">
      <c r="B3469" s="151"/>
      <c r="D3469" s="145" t="s">
        <v>208</v>
      </c>
      <c r="E3469" s="152" t="s">
        <v>19</v>
      </c>
      <c r="F3469" s="153" t="s">
        <v>1201</v>
      </c>
      <c r="H3469" s="152" t="s">
        <v>19</v>
      </c>
      <c r="I3469" s="154"/>
      <c r="L3469" s="151"/>
      <c r="M3469" s="155"/>
      <c r="T3469" s="156"/>
      <c r="AT3469" s="152" t="s">
        <v>208</v>
      </c>
      <c r="AU3469" s="152" t="s">
        <v>78</v>
      </c>
      <c r="AV3469" s="12" t="s">
        <v>76</v>
      </c>
      <c r="AW3469" s="12" t="s">
        <v>31</v>
      </c>
      <c r="AX3469" s="12" t="s">
        <v>69</v>
      </c>
      <c r="AY3469" s="152" t="s">
        <v>195</v>
      </c>
    </row>
    <row r="3470" spans="2:51" s="13" customFormat="1">
      <c r="B3470" s="157"/>
      <c r="D3470" s="145" t="s">
        <v>208</v>
      </c>
      <c r="E3470" s="158" t="s">
        <v>19</v>
      </c>
      <c r="F3470" s="159" t="s">
        <v>478</v>
      </c>
      <c r="H3470" s="160">
        <v>6.5</v>
      </c>
      <c r="I3470" s="161"/>
      <c r="L3470" s="157"/>
      <c r="M3470" s="162"/>
      <c r="T3470" s="163"/>
      <c r="AT3470" s="158" t="s">
        <v>208</v>
      </c>
      <c r="AU3470" s="158" t="s">
        <v>78</v>
      </c>
      <c r="AV3470" s="13" t="s">
        <v>78</v>
      </c>
      <c r="AW3470" s="13" t="s">
        <v>31</v>
      </c>
      <c r="AX3470" s="13" t="s">
        <v>69</v>
      </c>
      <c r="AY3470" s="158" t="s">
        <v>195</v>
      </c>
    </row>
    <row r="3471" spans="2:51" s="12" customFormat="1">
      <c r="B3471" s="151"/>
      <c r="D3471" s="145" t="s">
        <v>208</v>
      </c>
      <c r="E3471" s="152" t="s">
        <v>19</v>
      </c>
      <c r="F3471" s="153" t="s">
        <v>1203</v>
      </c>
      <c r="H3471" s="152" t="s">
        <v>19</v>
      </c>
      <c r="I3471" s="154"/>
      <c r="L3471" s="151"/>
      <c r="M3471" s="155"/>
      <c r="T3471" s="156"/>
      <c r="AT3471" s="152" t="s">
        <v>208</v>
      </c>
      <c r="AU3471" s="152" t="s">
        <v>78</v>
      </c>
      <c r="AV3471" s="12" t="s">
        <v>76</v>
      </c>
      <c r="AW3471" s="12" t="s">
        <v>31</v>
      </c>
      <c r="AX3471" s="12" t="s">
        <v>69</v>
      </c>
      <c r="AY3471" s="152" t="s">
        <v>195</v>
      </c>
    </row>
    <row r="3472" spans="2:51" s="13" customFormat="1">
      <c r="B3472" s="157"/>
      <c r="D3472" s="145" t="s">
        <v>208</v>
      </c>
      <c r="E3472" s="158" t="s">
        <v>19</v>
      </c>
      <c r="F3472" s="159" t="s">
        <v>481</v>
      </c>
      <c r="H3472" s="160">
        <v>1.4</v>
      </c>
      <c r="I3472" s="161"/>
      <c r="L3472" s="157"/>
      <c r="M3472" s="162"/>
      <c r="T3472" s="163"/>
      <c r="AT3472" s="158" t="s">
        <v>208</v>
      </c>
      <c r="AU3472" s="158" t="s">
        <v>78</v>
      </c>
      <c r="AV3472" s="13" t="s">
        <v>78</v>
      </c>
      <c r="AW3472" s="13" t="s">
        <v>31</v>
      </c>
      <c r="AX3472" s="13" t="s">
        <v>69</v>
      </c>
      <c r="AY3472" s="158" t="s">
        <v>195</v>
      </c>
    </row>
    <row r="3473" spans="2:51" s="12" customFormat="1">
      <c r="B3473" s="151"/>
      <c r="D3473" s="145" t="s">
        <v>208</v>
      </c>
      <c r="E3473" s="152" t="s">
        <v>19</v>
      </c>
      <c r="F3473" s="153" t="s">
        <v>1204</v>
      </c>
      <c r="H3473" s="152" t="s">
        <v>19</v>
      </c>
      <c r="I3473" s="154"/>
      <c r="L3473" s="151"/>
      <c r="M3473" s="155"/>
      <c r="T3473" s="156"/>
      <c r="AT3473" s="152" t="s">
        <v>208</v>
      </c>
      <c r="AU3473" s="152" t="s">
        <v>78</v>
      </c>
      <c r="AV3473" s="12" t="s">
        <v>76</v>
      </c>
      <c r="AW3473" s="12" t="s">
        <v>31</v>
      </c>
      <c r="AX3473" s="12" t="s">
        <v>69</v>
      </c>
      <c r="AY3473" s="152" t="s">
        <v>195</v>
      </c>
    </row>
    <row r="3474" spans="2:51" s="13" customFormat="1">
      <c r="B3474" s="157"/>
      <c r="D3474" s="145" t="s">
        <v>208</v>
      </c>
      <c r="E3474" s="158" t="s">
        <v>19</v>
      </c>
      <c r="F3474" s="159" t="s">
        <v>500</v>
      </c>
      <c r="H3474" s="160">
        <v>3.2</v>
      </c>
      <c r="I3474" s="161"/>
      <c r="L3474" s="157"/>
      <c r="M3474" s="162"/>
      <c r="T3474" s="163"/>
      <c r="AT3474" s="158" t="s">
        <v>208</v>
      </c>
      <c r="AU3474" s="158" t="s">
        <v>78</v>
      </c>
      <c r="AV3474" s="13" t="s">
        <v>78</v>
      </c>
      <c r="AW3474" s="13" t="s">
        <v>31</v>
      </c>
      <c r="AX3474" s="13" t="s">
        <v>69</v>
      </c>
      <c r="AY3474" s="158" t="s">
        <v>195</v>
      </c>
    </row>
    <row r="3475" spans="2:51" s="12" customFormat="1">
      <c r="B3475" s="151"/>
      <c r="D3475" s="145" t="s">
        <v>208</v>
      </c>
      <c r="E3475" s="152" t="s">
        <v>19</v>
      </c>
      <c r="F3475" s="153" t="s">
        <v>1205</v>
      </c>
      <c r="H3475" s="152" t="s">
        <v>19</v>
      </c>
      <c r="I3475" s="154"/>
      <c r="L3475" s="151"/>
      <c r="M3475" s="155"/>
      <c r="T3475" s="156"/>
      <c r="AT3475" s="152" t="s">
        <v>208</v>
      </c>
      <c r="AU3475" s="152" t="s">
        <v>78</v>
      </c>
      <c r="AV3475" s="12" t="s">
        <v>76</v>
      </c>
      <c r="AW3475" s="12" t="s">
        <v>31</v>
      </c>
      <c r="AX3475" s="12" t="s">
        <v>69</v>
      </c>
      <c r="AY3475" s="152" t="s">
        <v>195</v>
      </c>
    </row>
    <row r="3476" spans="2:51" s="13" customFormat="1">
      <c r="B3476" s="157"/>
      <c r="D3476" s="145" t="s">
        <v>208</v>
      </c>
      <c r="E3476" s="158" t="s">
        <v>19</v>
      </c>
      <c r="F3476" s="159" t="s">
        <v>493</v>
      </c>
      <c r="H3476" s="160">
        <v>2.2999999999999998</v>
      </c>
      <c r="I3476" s="161"/>
      <c r="L3476" s="157"/>
      <c r="M3476" s="162"/>
      <c r="T3476" s="163"/>
      <c r="AT3476" s="158" t="s">
        <v>208</v>
      </c>
      <c r="AU3476" s="158" t="s">
        <v>78</v>
      </c>
      <c r="AV3476" s="13" t="s">
        <v>78</v>
      </c>
      <c r="AW3476" s="13" t="s">
        <v>31</v>
      </c>
      <c r="AX3476" s="13" t="s">
        <v>69</v>
      </c>
      <c r="AY3476" s="158" t="s">
        <v>195</v>
      </c>
    </row>
    <row r="3477" spans="2:51" s="12" customFormat="1">
      <c r="B3477" s="151"/>
      <c r="D3477" s="145" t="s">
        <v>208</v>
      </c>
      <c r="E3477" s="152" t="s">
        <v>19</v>
      </c>
      <c r="F3477" s="153" t="s">
        <v>513</v>
      </c>
      <c r="H3477" s="152" t="s">
        <v>19</v>
      </c>
      <c r="I3477" s="154"/>
      <c r="L3477" s="151"/>
      <c r="M3477" s="155"/>
      <c r="T3477" s="156"/>
      <c r="AT3477" s="152" t="s">
        <v>208</v>
      </c>
      <c r="AU3477" s="152" t="s">
        <v>78</v>
      </c>
      <c r="AV3477" s="12" t="s">
        <v>76</v>
      </c>
      <c r="AW3477" s="12" t="s">
        <v>31</v>
      </c>
      <c r="AX3477" s="12" t="s">
        <v>69</v>
      </c>
      <c r="AY3477" s="152" t="s">
        <v>195</v>
      </c>
    </row>
    <row r="3478" spans="2:51" s="12" customFormat="1">
      <c r="B3478" s="151"/>
      <c r="D3478" s="145" t="s">
        <v>208</v>
      </c>
      <c r="E3478" s="152" t="s">
        <v>19</v>
      </c>
      <c r="F3478" s="153" t="s">
        <v>1206</v>
      </c>
      <c r="H3478" s="152" t="s">
        <v>19</v>
      </c>
      <c r="I3478" s="154"/>
      <c r="L3478" s="151"/>
      <c r="M3478" s="155"/>
      <c r="T3478" s="156"/>
      <c r="AT3478" s="152" t="s">
        <v>208</v>
      </c>
      <c r="AU3478" s="152" t="s">
        <v>78</v>
      </c>
      <c r="AV3478" s="12" t="s">
        <v>76</v>
      </c>
      <c r="AW3478" s="12" t="s">
        <v>31</v>
      </c>
      <c r="AX3478" s="12" t="s">
        <v>69</v>
      </c>
      <c r="AY3478" s="152" t="s">
        <v>195</v>
      </c>
    </row>
    <row r="3479" spans="2:51" s="13" customFormat="1">
      <c r="B3479" s="157"/>
      <c r="D3479" s="145" t="s">
        <v>208</v>
      </c>
      <c r="E3479" s="158" t="s">
        <v>19</v>
      </c>
      <c r="F3479" s="159" t="s">
        <v>501</v>
      </c>
      <c r="H3479" s="160">
        <v>13.8</v>
      </c>
      <c r="I3479" s="161"/>
      <c r="L3479" s="157"/>
      <c r="M3479" s="162"/>
      <c r="T3479" s="163"/>
      <c r="AT3479" s="158" t="s">
        <v>208</v>
      </c>
      <c r="AU3479" s="158" t="s">
        <v>78</v>
      </c>
      <c r="AV3479" s="13" t="s">
        <v>78</v>
      </c>
      <c r="AW3479" s="13" t="s">
        <v>31</v>
      </c>
      <c r="AX3479" s="13" t="s">
        <v>69</v>
      </c>
      <c r="AY3479" s="158" t="s">
        <v>195</v>
      </c>
    </row>
    <row r="3480" spans="2:51" s="12" customFormat="1">
      <c r="B3480" s="151"/>
      <c r="D3480" s="145" t="s">
        <v>208</v>
      </c>
      <c r="E3480" s="152" t="s">
        <v>19</v>
      </c>
      <c r="F3480" s="153" t="s">
        <v>1207</v>
      </c>
      <c r="H3480" s="152" t="s">
        <v>19</v>
      </c>
      <c r="I3480" s="154"/>
      <c r="L3480" s="151"/>
      <c r="M3480" s="155"/>
      <c r="T3480" s="156"/>
      <c r="AT3480" s="152" t="s">
        <v>208</v>
      </c>
      <c r="AU3480" s="152" t="s">
        <v>78</v>
      </c>
      <c r="AV3480" s="12" t="s">
        <v>76</v>
      </c>
      <c r="AW3480" s="12" t="s">
        <v>31</v>
      </c>
      <c r="AX3480" s="12" t="s">
        <v>69</v>
      </c>
      <c r="AY3480" s="152" t="s">
        <v>195</v>
      </c>
    </row>
    <row r="3481" spans="2:51" s="13" customFormat="1">
      <c r="B3481" s="157"/>
      <c r="D3481" s="145" t="s">
        <v>208</v>
      </c>
      <c r="E3481" s="158" t="s">
        <v>19</v>
      </c>
      <c r="F3481" s="159" t="s">
        <v>517</v>
      </c>
      <c r="H3481" s="160">
        <v>69.2</v>
      </c>
      <c r="I3481" s="161"/>
      <c r="L3481" s="157"/>
      <c r="M3481" s="162"/>
      <c r="T3481" s="163"/>
      <c r="AT3481" s="158" t="s">
        <v>208</v>
      </c>
      <c r="AU3481" s="158" t="s">
        <v>78</v>
      </c>
      <c r="AV3481" s="13" t="s">
        <v>78</v>
      </c>
      <c r="AW3481" s="13" t="s">
        <v>31</v>
      </c>
      <c r="AX3481" s="13" t="s">
        <v>69</v>
      </c>
      <c r="AY3481" s="158" t="s">
        <v>195</v>
      </c>
    </row>
    <row r="3482" spans="2:51" s="12" customFormat="1">
      <c r="B3482" s="151"/>
      <c r="D3482" s="145" t="s">
        <v>208</v>
      </c>
      <c r="E3482" s="152" t="s">
        <v>19</v>
      </c>
      <c r="F3482" s="153" t="s">
        <v>1209</v>
      </c>
      <c r="H3482" s="152" t="s">
        <v>19</v>
      </c>
      <c r="I3482" s="154"/>
      <c r="L3482" s="151"/>
      <c r="M3482" s="155"/>
      <c r="T3482" s="156"/>
      <c r="AT3482" s="152" t="s">
        <v>208</v>
      </c>
      <c r="AU3482" s="152" t="s">
        <v>78</v>
      </c>
      <c r="AV3482" s="12" t="s">
        <v>76</v>
      </c>
      <c r="AW3482" s="12" t="s">
        <v>31</v>
      </c>
      <c r="AX3482" s="12" t="s">
        <v>69</v>
      </c>
      <c r="AY3482" s="152" t="s">
        <v>195</v>
      </c>
    </row>
    <row r="3483" spans="2:51" s="13" customFormat="1">
      <c r="B3483" s="157"/>
      <c r="D3483" s="145" t="s">
        <v>208</v>
      </c>
      <c r="E3483" s="158" t="s">
        <v>19</v>
      </c>
      <c r="F3483" s="159" t="s">
        <v>503</v>
      </c>
      <c r="H3483" s="160">
        <v>1.8</v>
      </c>
      <c r="I3483" s="161"/>
      <c r="L3483" s="157"/>
      <c r="M3483" s="162"/>
      <c r="T3483" s="163"/>
      <c r="AT3483" s="158" t="s">
        <v>208</v>
      </c>
      <c r="AU3483" s="158" t="s">
        <v>78</v>
      </c>
      <c r="AV3483" s="13" t="s">
        <v>78</v>
      </c>
      <c r="AW3483" s="13" t="s">
        <v>31</v>
      </c>
      <c r="AX3483" s="13" t="s">
        <v>69</v>
      </c>
      <c r="AY3483" s="158" t="s">
        <v>195</v>
      </c>
    </row>
    <row r="3484" spans="2:51" s="12" customFormat="1">
      <c r="B3484" s="151"/>
      <c r="D3484" s="145" t="s">
        <v>208</v>
      </c>
      <c r="E3484" s="152" t="s">
        <v>19</v>
      </c>
      <c r="F3484" s="153" t="s">
        <v>1210</v>
      </c>
      <c r="H3484" s="152" t="s">
        <v>19</v>
      </c>
      <c r="I3484" s="154"/>
      <c r="L3484" s="151"/>
      <c r="M3484" s="155"/>
      <c r="T3484" s="156"/>
      <c r="AT3484" s="152" t="s">
        <v>208</v>
      </c>
      <c r="AU3484" s="152" t="s">
        <v>78</v>
      </c>
      <c r="AV3484" s="12" t="s">
        <v>76</v>
      </c>
      <c r="AW3484" s="12" t="s">
        <v>31</v>
      </c>
      <c r="AX3484" s="12" t="s">
        <v>69</v>
      </c>
      <c r="AY3484" s="152" t="s">
        <v>195</v>
      </c>
    </row>
    <row r="3485" spans="2:51" s="13" customFormat="1">
      <c r="B3485" s="157"/>
      <c r="D3485" s="145" t="s">
        <v>208</v>
      </c>
      <c r="E3485" s="158" t="s">
        <v>19</v>
      </c>
      <c r="F3485" s="159" t="s">
        <v>78</v>
      </c>
      <c r="H3485" s="160">
        <v>2</v>
      </c>
      <c r="I3485" s="161"/>
      <c r="L3485" s="157"/>
      <c r="M3485" s="162"/>
      <c r="T3485" s="163"/>
      <c r="AT3485" s="158" t="s">
        <v>208</v>
      </c>
      <c r="AU3485" s="158" t="s">
        <v>78</v>
      </c>
      <c r="AV3485" s="13" t="s">
        <v>78</v>
      </c>
      <c r="AW3485" s="13" t="s">
        <v>31</v>
      </c>
      <c r="AX3485" s="13" t="s">
        <v>69</v>
      </c>
      <c r="AY3485" s="158" t="s">
        <v>195</v>
      </c>
    </row>
    <row r="3486" spans="2:51" s="12" customFormat="1">
      <c r="B3486" s="151"/>
      <c r="D3486" s="145" t="s">
        <v>208</v>
      </c>
      <c r="E3486" s="152" t="s">
        <v>19</v>
      </c>
      <c r="F3486" s="153" t="s">
        <v>1211</v>
      </c>
      <c r="H3486" s="152" t="s">
        <v>19</v>
      </c>
      <c r="I3486" s="154"/>
      <c r="L3486" s="151"/>
      <c r="M3486" s="155"/>
      <c r="T3486" s="156"/>
      <c r="AT3486" s="152" t="s">
        <v>208</v>
      </c>
      <c r="AU3486" s="152" t="s">
        <v>78</v>
      </c>
      <c r="AV3486" s="12" t="s">
        <v>76</v>
      </c>
      <c r="AW3486" s="12" t="s">
        <v>31</v>
      </c>
      <c r="AX3486" s="12" t="s">
        <v>69</v>
      </c>
      <c r="AY3486" s="152" t="s">
        <v>195</v>
      </c>
    </row>
    <row r="3487" spans="2:51" s="13" customFormat="1">
      <c r="B3487" s="157"/>
      <c r="D3487" s="145" t="s">
        <v>208</v>
      </c>
      <c r="E3487" s="158" t="s">
        <v>19</v>
      </c>
      <c r="F3487" s="159" t="s">
        <v>518</v>
      </c>
      <c r="H3487" s="160">
        <v>16.100000000000001</v>
      </c>
      <c r="I3487" s="161"/>
      <c r="L3487" s="157"/>
      <c r="M3487" s="162"/>
      <c r="T3487" s="163"/>
      <c r="AT3487" s="158" t="s">
        <v>208</v>
      </c>
      <c r="AU3487" s="158" t="s">
        <v>78</v>
      </c>
      <c r="AV3487" s="13" t="s">
        <v>78</v>
      </c>
      <c r="AW3487" s="13" t="s">
        <v>31</v>
      </c>
      <c r="AX3487" s="13" t="s">
        <v>69</v>
      </c>
      <c r="AY3487" s="158" t="s">
        <v>195</v>
      </c>
    </row>
    <row r="3488" spans="2:51" s="12" customFormat="1">
      <c r="B3488" s="151"/>
      <c r="D3488" s="145" t="s">
        <v>208</v>
      </c>
      <c r="E3488" s="152" t="s">
        <v>19</v>
      </c>
      <c r="F3488" s="153" t="s">
        <v>1213</v>
      </c>
      <c r="H3488" s="152" t="s">
        <v>19</v>
      </c>
      <c r="I3488" s="154"/>
      <c r="L3488" s="151"/>
      <c r="M3488" s="155"/>
      <c r="T3488" s="156"/>
      <c r="AT3488" s="152" t="s">
        <v>208</v>
      </c>
      <c r="AU3488" s="152" t="s">
        <v>78</v>
      </c>
      <c r="AV3488" s="12" t="s">
        <v>76</v>
      </c>
      <c r="AW3488" s="12" t="s">
        <v>31</v>
      </c>
      <c r="AX3488" s="12" t="s">
        <v>69</v>
      </c>
      <c r="AY3488" s="152" t="s">
        <v>195</v>
      </c>
    </row>
    <row r="3489" spans="2:51" s="13" customFormat="1">
      <c r="B3489" s="157"/>
      <c r="D3489" s="145" t="s">
        <v>208</v>
      </c>
      <c r="E3489" s="158" t="s">
        <v>19</v>
      </c>
      <c r="F3489" s="159" t="s">
        <v>519</v>
      </c>
      <c r="H3489" s="160">
        <v>5.9</v>
      </c>
      <c r="I3489" s="161"/>
      <c r="L3489" s="157"/>
      <c r="M3489" s="162"/>
      <c r="T3489" s="163"/>
      <c r="AT3489" s="158" t="s">
        <v>208</v>
      </c>
      <c r="AU3489" s="158" t="s">
        <v>78</v>
      </c>
      <c r="AV3489" s="13" t="s">
        <v>78</v>
      </c>
      <c r="AW3489" s="13" t="s">
        <v>31</v>
      </c>
      <c r="AX3489" s="13" t="s">
        <v>69</v>
      </c>
      <c r="AY3489" s="158" t="s">
        <v>195</v>
      </c>
    </row>
    <row r="3490" spans="2:51" s="12" customFormat="1">
      <c r="B3490" s="151"/>
      <c r="D3490" s="145" t="s">
        <v>208</v>
      </c>
      <c r="E3490" s="152" t="s">
        <v>19</v>
      </c>
      <c r="F3490" s="153" t="s">
        <v>1215</v>
      </c>
      <c r="H3490" s="152" t="s">
        <v>19</v>
      </c>
      <c r="I3490" s="154"/>
      <c r="L3490" s="151"/>
      <c r="M3490" s="155"/>
      <c r="T3490" s="156"/>
      <c r="AT3490" s="152" t="s">
        <v>208</v>
      </c>
      <c r="AU3490" s="152" t="s">
        <v>78</v>
      </c>
      <c r="AV3490" s="12" t="s">
        <v>76</v>
      </c>
      <c r="AW3490" s="12" t="s">
        <v>31</v>
      </c>
      <c r="AX3490" s="12" t="s">
        <v>69</v>
      </c>
      <c r="AY3490" s="152" t="s">
        <v>195</v>
      </c>
    </row>
    <row r="3491" spans="2:51" s="13" customFormat="1">
      <c r="B3491" s="157"/>
      <c r="D3491" s="145" t="s">
        <v>208</v>
      </c>
      <c r="E3491" s="158" t="s">
        <v>19</v>
      </c>
      <c r="F3491" s="159" t="s">
        <v>477</v>
      </c>
      <c r="H3491" s="160">
        <v>6.6</v>
      </c>
      <c r="I3491" s="161"/>
      <c r="L3491" s="157"/>
      <c r="M3491" s="162"/>
      <c r="T3491" s="163"/>
      <c r="AT3491" s="158" t="s">
        <v>208</v>
      </c>
      <c r="AU3491" s="158" t="s">
        <v>78</v>
      </c>
      <c r="AV3491" s="13" t="s">
        <v>78</v>
      </c>
      <c r="AW3491" s="13" t="s">
        <v>31</v>
      </c>
      <c r="AX3491" s="13" t="s">
        <v>69</v>
      </c>
      <c r="AY3491" s="158" t="s">
        <v>195</v>
      </c>
    </row>
    <row r="3492" spans="2:51" s="12" customFormat="1">
      <c r="B3492" s="151"/>
      <c r="D3492" s="145" t="s">
        <v>208</v>
      </c>
      <c r="E3492" s="152" t="s">
        <v>19</v>
      </c>
      <c r="F3492" s="153" t="s">
        <v>1216</v>
      </c>
      <c r="H3492" s="152" t="s">
        <v>19</v>
      </c>
      <c r="I3492" s="154"/>
      <c r="L3492" s="151"/>
      <c r="M3492" s="155"/>
      <c r="T3492" s="156"/>
      <c r="AT3492" s="152" t="s">
        <v>208</v>
      </c>
      <c r="AU3492" s="152" t="s">
        <v>78</v>
      </c>
      <c r="AV3492" s="12" t="s">
        <v>76</v>
      </c>
      <c r="AW3492" s="12" t="s">
        <v>31</v>
      </c>
      <c r="AX3492" s="12" t="s">
        <v>69</v>
      </c>
      <c r="AY3492" s="152" t="s">
        <v>195</v>
      </c>
    </row>
    <row r="3493" spans="2:51" s="13" customFormat="1">
      <c r="B3493" s="157"/>
      <c r="D3493" s="145" t="s">
        <v>208</v>
      </c>
      <c r="E3493" s="158" t="s">
        <v>19</v>
      </c>
      <c r="F3493" s="159" t="s">
        <v>476</v>
      </c>
      <c r="H3493" s="160">
        <v>1.2</v>
      </c>
      <c r="I3493" s="161"/>
      <c r="L3493" s="157"/>
      <c r="M3493" s="162"/>
      <c r="T3493" s="163"/>
      <c r="AT3493" s="158" t="s">
        <v>208</v>
      </c>
      <c r="AU3493" s="158" t="s">
        <v>78</v>
      </c>
      <c r="AV3493" s="13" t="s">
        <v>78</v>
      </c>
      <c r="AW3493" s="13" t="s">
        <v>31</v>
      </c>
      <c r="AX3493" s="13" t="s">
        <v>69</v>
      </c>
      <c r="AY3493" s="158" t="s">
        <v>195</v>
      </c>
    </row>
    <row r="3494" spans="2:51" s="12" customFormat="1">
      <c r="B3494" s="151"/>
      <c r="D3494" s="145" t="s">
        <v>208</v>
      </c>
      <c r="E3494" s="152" t="s">
        <v>19</v>
      </c>
      <c r="F3494" s="153" t="s">
        <v>1217</v>
      </c>
      <c r="H3494" s="152" t="s">
        <v>19</v>
      </c>
      <c r="I3494" s="154"/>
      <c r="L3494" s="151"/>
      <c r="M3494" s="155"/>
      <c r="T3494" s="156"/>
      <c r="AT3494" s="152" t="s">
        <v>208</v>
      </c>
      <c r="AU3494" s="152" t="s">
        <v>78</v>
      </c>
      <c r="AV3494" s="12" t="s">
        <v>76</v>
      </c>
      <c r="AW3494" s="12" t="s">
        <v>31</v>
      </c>
      <c r="AX3494" s="12" t="s">
        <v>69</v>
      </c>
      <c r="AY3494" s="152" t="s">
        <v>195</v>
      </c>
    </row>
    <row r="3495" spans="2:51" s="13" customFormat="1">
      <c r="B3495" s="157"/>
      <c r="D3495" s="145" t="s">
        <v>208</v>
      </c>
      <c r="E3495" s="158" t="s">
        <v>19</v>
      </c>
      <c r="F3495" s="159" t="s">
        <v>520</v>
      </c>
      <c r="H3495" s="160">
        <v>5.8</v>
      </c>
      <c r="I3495" s="161"/>
      <c r="L3495" s="157"/>
      <c r="M3495" s="162"/>
      <c r="T3495" s="163"/>
      <c r="AT3495" s="158" t="s">
        <v>208</v>
      </c>
      <c r="AU3495" s="158" t="s">
        <v>78</v>
      </c>
      <c r="AV3495" s="13" t="s">
        <v>78</v>
      </c>
      <c r="AW3495" s="13" t="s">
        <v>31</v>
      </c>
      <c r="AX3495" s="13" t="s">
        <v>69</v>
      </c>
      <c r="AY3495" s="158" t="s">
        <v>195</v>
      </c>
    </row>
    <row r="3496" spans="2:51" s="12" customFormat="1">
      <c r="B3496" s="151"/>
      <c r="D3496" s="145" t="s">
        <v>208</v>
      </c>
      <c r="E3496" s="152" t="s">
        <v>19</v>
      </c>
      <c r="F3496" s="153" t="s">
        <v>1219</v>
      </c>
      <c r="H3496" s="152" t="s">
        <v>19</v>
      </c>
      <c r="I3496" s="154"/>
      <c r="L3496" s="151"/>
      <c r="M3496" s="155"/>
      <c r="T3496" s="156"/>
      <c r="AT3496" s="152" t="s">
        <v>208</v>
      </c>
      <c r="AU3496" s="152" t="s">
        <v>78</v>
      </c>
      <c r="AV3496" s="12" t="s">
        <v>76</v>
      </c>
      <c r="AW3496" s="12" t="s">
        <v>31</v>
      </c>
      <c r="AX3496" s="12" t="s">
        <v>69</v>
      </c>
      <c r="AY3496" s="152" t="s">
        <v>195</v>
      </c>
    </row>
    <row r="3497" spans="2:51" s="13" customFormat="1">
      <c r="B3497" s="157"/>
      <c r="D3497" s="145" t="s">
        <v>208</v>
      </c>
      <c r="E3497" s="158" t="s">
        <v>19</v>
      </c>
      <c r="F3497" s="159" t="s">
        <v>476</v>
      </c>
      <c r="H3497" s="160">
        <v>1.2</v>
      </c>
      <c r="I3497" s="161"/>
      <c r="L3497" s="157"/>
      <c r="M3497" s="162"/>
      <c r="T3497" s="163"/>
      <c r="AT3497" s="158" t="s">
        <v>208</v>
      </c>
      <c r="AU3497" s="158" t="s">
        <v>78</v>
      </c>
      <c r="AV3497" s="13" t="s">
        <v>78</v>
      </c>
      <c r="AW3497" s="13" t="s">
        <v>31</v>
      </c>
      <c r="AX3497" s="13" t="s">
        <v>69</v>
      </c>
      <c r="AY3497" s="158" t="s">
        <v>195</v>
      </c>
    </row>
    <row r="3498" spans="2:51" s="12" customFormat="1">
      <c r="B3498" s="151"/>
      <c r="D3498" s="145" t="s">
        <v>208</v>
      </c>
      <c r="E3498" s="152" t="s">
        <v>19</v>
      </c>
      <c r="F3498" s="153" t="s">
        <v>1220</v>
      </c>
      <c r="H3498" s="152" t="s">
        <v>19</v>
      </c>
      <c r="I3498" s="154"/>
      <c r="L3498" s="151"/>
      <c r="M3498" s="155"/>
      <c r="T3498" s="156"/>
      <c r="AT3498" s="152" t="s">
        <v>208</v>
      </c>
      <c r="AU3498" s="152" t="s">
        <v>78</v>
      </c>
      <c r="AV3498" s="12" t="s">
        <v>76</v>
      </c>
      <c r="AW3498" s="12" t="s">
        <v>31</v>
      </c>
      <c r="AX3498" s="12" t="s">
        <v>69</v>
      </c>
      <c r="AY3498" s="152" t="s">
        <v>195</v>
      </c>
    </row>
    <row r="3499" spans="2:51" s="13" customFormat="1">
      <c r="B3499" s="157"/>
      <c r="D3499" s="145" t="s">
        <v>208</v>
      </c>
      <c r="E3499" s="158" t="s">
        <v>19</v>
      </c>
      <c r="F3499" s="159" t="s">
        <v>477</v>
      </c>
      <c r="H3499" s="160">
        <v>6.6</v>
      </c>
      <c r="I3499" s="161"/>
      <c r="L3499" s="157"/>
      <c r="M3499" s="162"/>
      <c r="T3499" s="163"/>
      <c r="AT3499" s="158" t="s">
        <v>208</v>
      </c>
      <c r="AU3499" s="158" t="s">
        <v>78</v>
      </c>
      <c r="AV3499" s="13" t="s">
        <v>78</v>
      </c>
      <c r="AW3499" s="13" t="s">
        <v>31</v>
      </c>
      <c r="AX3499" s="13" t="s">
        <v>69</v>
      </c>
      <c r="AY3499" s="158" t="s">
        <v>195</v>
      </c>
    </row>
    <row r="3500" spans="2:51" s="12" customFormat="1">
      <c r="B3500" s="151"/>
      <c r="D3500" s="145" t="s">
        <v>208</v>
      </c>
      <c r="E3500" s="152" t="s">
        <v>19</v>
      </c>
      <c r="F3500" s="153" t="s">
        <v>1221</v>
      </c>
      <c r="H3500" s="152" t="s">
        <v>19</v>
      </c>
      <c r="I3500" s="154"/>
      <c r="L3500" s="151"/>
      <c r="M3500" s="155"/>
      <c r="T3500" s="156"/>
      <c r="AT3500" s="152" t="s">
        <v>208</v>
      </c>
      <c r="AU3500" s="152" t="s">
        <v>78</v>
      </c>
      <c r="AV3500" s="12" t="s">
        <v>76</v>
      </c>
      <c r="AW3500" s="12" t="s">
        <v>31</v>
      </c>
      <c r="AX3500" s="12" t="s">
        <v>69</v>
      </c>
      <c r="AY3500" s="152" t="s">
        <v>195</v>
      </c>
    </row>
    <row r="3501" spans="2:51" s="13" customFormat="1">
      <c r="B3501" s="157"/>
      <c r="D3501" s="145" t="s">
        <v>208</v>
      </c>
      <c r="E3501" s="158" t="s">
        <v>19</v>
      </c>
      <c r="F3501" s="159" t="s">
        <v>476</v>
      </c>
      <c r="H3501" s="160">
        <v>1.2</v>
      </c>
      <c r="I3501" s="161"/>
      <c r="L3501" s="157"/>
      <c r="M3501" s="162"/>
      <c r="T3501" s="163"/>
      <c r="AT3501" s="158" t="s">
        <v>208</v>
      </c>
      <c r="AU3501" s="158" t="s">
        <v>78</v>
      </c>
      <c r="AV3501" s="13" t="s">
        <v>78</v>
      </c>
      <c r="AW3501" s="13" t="s">
        <v>31</v>
      </c>
      <c r="AX3501" s="13" t="s">
        <v>69</v>
      </c>
      <c r="AY3501" s="158" t="s">
        <v>195</v>
      </c>
    </row>
    <row r="3502" spans="2:51" s="12" customFormat="1">
      <c r="B3502" s="151"/>
      <c r="D3502" s="145" t="s">
        <v>208</v>
      </c>
      <c r="E3502" s="152" t="s">
        <v>19</v>
      </c>
      <c r="F3502" s="153" t="s">
        <v>1222</v>
      </c>
      <c r="H3502" s="152" t="s">
        <v>19</v>
      </c>
      <c r="I3502" s="154"/>
      <c r="L3502" s="151"/>
      <c r="M3502" s="155"/>
      <c r="T3502" s="156"/>
      <c r="AT3502" s="152" t="s">
        <v>208</v>
      </c>
      <c r="AU3502" s="152" t="s">
        <v>78</v>
      </c>
      <c r="AV3502" s="12" t="s">
        <v>76</v>
      </c>
      <c r="AW3502" s="12" t="s">
        <v>31</v>
      </c>
      <c r="AX3502" s="12" t="s">
        <v>69</v>
      </c>
      <c r="AY3502" s="152" t="s">
        <v>195</v>
      </c>
    </row>
    <row r="3503" spans="2:51" s="13" customFormat="1">
      <c r="B3503" s="157"/>
      <c r="D3503" s="145" t="s">
        <v>208</v>
      </c>
      <c r="E3503" s="158" t="s">
        <v>19</v>
      </c>
      <c r="F3503" s="159" t="s">
        <v>492</v>
      </c>
      <c r="H3503" s="160">
        <v>6.4</v>
      </c>
      <c r="I3503" s="161"/>
      <c r="L3503" s="157"/>
      <c r="M3503" s="162"/>
      <c r="T3503" s="163"/>
      <c r="AT3503" s="158" t="s">
        <v>208</v>
      </c>
      <c r="AU3503" s="158" t="s">
        <v>78</v>
      </c>
      <c r="AV3503" s="13" t="s">
        <v>78</v>
      </c>
      <c r="AW3503" s="13" t="s">
        <v>31</v>
      </c>
      <c r="AX3503" s="13" t="s">
        <v>69</v>
      </c>
      <c r="AY3503" s="158" t="s">
        <v>195</v>
      </c>
    </row>
    <row r="3504" spans="2:51" s="12" customFormat="1">
      <c r="B3504" s="151"/>
      <c r="D3504" s="145" t="s">
        <v>208</v>
      </c>
      <c r="E3504" s="152" t="s">
        <v>19</v>
      </c>
      <c r="F3504" s="153" t="s">
        <v>1223</v>
      </c>
      <c r="H3504" s="152" t="s">
        <v>19</v>
      </c>
      <c r="I3504" s="154"/>
      <c r="L3504" s="151"/>
      <c r="M3504" s="155"/>
      <c r="T3504" s="156"/>
      <c r="AT3504" s="152" t="s">
        <v>208</v>
      </c>
      <c r="AU3504" s="152" t="s">
        <v>78</v>
      </c>
      <c r="AV3504" s="12" t="s">
        <v>76</v>
      </c>
      <c r="AW3504" s="12" t="s">
        <v>31</v>
      </c>
      <c r="AX3504" s="12" t="s">
        <v>69</v>
      </c>
      <c r="AY3504" s="152" t="s">
        <v>195</v>
      </c>
    </row>
    <row r="3505" spans="2:51" s="13" customFormat="1">
      <c r="B3505" s="157"/>
      <c r="D3505" s="145" t="s">
        <v>208</v>
      </c>
      <c r="E3505" s="158" t="s">
        <v>19</v>
      </c>
      <c r="F3505" s="159" t="s">
        <v>476</v>
      </c>
      <c r="H3505" s="160">
        <v>1.2</v>
      </c>
      <c r="I3505" s="161"/>
      <c r="L3505" s="157"/>
      <c r="M3505" s="162"/>
      <c r="T3505" s="163"/>
      <c r="AT3505" s="158" t="s">
        <v>208</v>
      </c>
      <c r="AU3505" s="158" t="s">
        <v>78</v>
      </c>
      <c r="AV3505" s="13" t="s">
        <v>78</v>
      </c>
      <c r="AW3505" s="13" t="s">
        <v>31</v>
      </c>
      <c r="AX3505" s="13" t="s">
        <v>69</v>
      </c>
      <c r="AY3505" s="158" t="s">
        <v>195</v>
      </c>
    </row>
    <row r="3506" spans="2:51" s="12" customFormat="1">
      <c r="B3506" s="151"/>
      <c r="D3506" s="145" t="s">
        <v>208</v>
      </c>
      <c r="E3506" s="152" t="s">
        <v>19</v>
      </c>
      <c r="F3506" s="153" t="s">
        <v>1224</v>
      </c>
      <c r="H3506" s="152" t="s">
        <v>19</v>
      </c>
      <c r="I3506" s="154"/>
      <c r="L3506" s="151"/>
      <c r="M3506" s="155"/>
      <c r="T3506" s="156"/>
      <c r="AT3506" s="152" t="s">
        <v>208</v>
      </c>
      <c r="AU3506" s="152" t="s">
        <v>78</v>
      </c>
      <c r="AV3506" s="12" t="s">
        <v>76</v>
      </c>
      <c r="AW3506" s="12" t="s">
        <v>31</v>
      </c>
      <c r="AX3506" s="12" t="s">
        <v>69</v>
      </c>
      <c r="AY3506" s="152" t="s">
        <v>195</v>
      </c>
    </row>
    <row r="3507" spans="2:51" s="13" customFormat="1">
      <c r="B3507" s="157"/>
      <c r="D3507" s="145" t="s">
        <v>208</v>
      </c>
      <c r="E3507" s="158" t="s">
        <v>19</v>
      </c>
      <c r="F3507" s="159" t="s">
        <v>470</v>
      </c>
      <c r="H3507" s="160">
        <v>8.1</v>
      </c>
      <c r="I3507" s="161"/>
      <c r="L3507" s="157"/>
      <c r="M3507" s="162"/>
      <c r="T3507" s="163"/>
      <c r="AT3507" s="158" t="s">
        <v>208</v>
      </c>
      <c r="AU3507" s="158" t="s">
        <v>78</v>
      </c>
      <c r="AV3507" s="13" t="s">
        <v>78</v>
      </c>
      <c r="AW3507" s="13" t="s">
        <v>31</v>
      </c>
      <c r="AX3507" s="13" t="s">
        <v>69</v>
      </c>
      <c r="AY3507" s="158" t="s">
        <v>195</v>
      </c>
    </row>
    <row r="3508" spans="2:51" s="12" customFormat="1">
      <c r="B3508" s="151"/>
      <c r="D3508" s="145" t="s">
        <v>208</v>
      </c>
      <c r="E3508" s="152" t="s">
        <v>19</v>
      </c>
      <c r="F3508" s="153" t="s">
        <v>1225</v>
      </c>
      <c r="H3508" s="152" t="s">
        <v>19</v>
      </c>
      <c r="I3508" s="154"/>
      <c r="L3508" s="151"/>
      <c r="M3508" s="155"/>
      <c r="T3508" s="156"/>
      <c r="AT3508" s="152" t="s">
        <v>208</v>
      </c>
      <c r="AU3508" s="152" t="s">
        <v>78</v>
      </c>
      <c r="AV3508" s="12" t="s">
        <v>76</v>
      </c>
      <c r="AW3508" s="12" t="s">
        <v>31</v>
      </c>
      <c r="AX3508" s="12" t="s">
        <v>69</v>
      </c>
      <c r="AY3508" s="152" t="s">
        <v>195</v>
      </c>
    </row>
    <row r="3509" spans="2:51" s="13" customFormat="1">
      <c r="B3509" s="157"/>
      <c r="D3509" s="145" t="s">
        <v>208</v>
      </c>
      <c r="E3509" s="158" t="s">
        <v>19</v>
      </c>
      <c r="F3509" s="159" t="s">
        <v>487</v>
      </c>
      <c r="H3509" s="160">
        <v>6.7</v>
      </c>
      <c r="I3509" s="161"/>
      <c r="L3509" s="157"/>
      <c r="M3509" s="162"/>
      <c r="T3509" s="163"/>
      <c r="AT3509" s="158" t="s">
        <v>208</v>
      </c>
      <c r="AU3509" s="158" t="s">
        <v>78</v>
      </c>
      <c r="AV3509" s="13" t="s">
        <v>78</v>
      </c>
      <c r="AW3509" s="13" t="s">
        <v>31</v>
      </c>
      <c r="AX3509" s="13" t="s">
        <v>69</v>
      </c>
      <c r="AY3509" s="158" t="s">
        <v>195</v>
      </c>
    </row>
    <row r="3510" spans="2:51" s="12" customFormat="1">
      <c r="B3510" s="151"/>
      <c r="D3510" s="145" t="s">
        <v>208</v>
      </c>
      <c r="E3510" s="152" t="s">
        <v>19</v>
      </c>
      <c r="F3510" s="153" t="s">
        <v>1226</v>
      </c>
      <c r="H3510" s="152" t="s">
        <v>19</v>
      </c>
      <c r="I3510" s="154"/>
      <c r="L3510" s="151"/>
      <c r="M3510" s="155"/>
      <c r="T3510" s="156"/>
      <c r="AT3510" s="152" t="s">
        <v>208</v>
      </c>
      <c r="AU3510" s="152" t="s">
        <v>78</v>
      </c>
      <c r="AV3510" s="12" t="s">
        <v>76</v>
      </c>
      <c r="AW3510" s="12" t="s">
        <v>31</v>
      </c>
      <c r="AX3510" s="12" t="s">
        <v>69</v>
      </c>
      <c r="AY3510" s="152" t="s">
        <v>195</v>
      </c>
    </row>
    <row r="3511" spans="2:51" s="13" customFormat="1">
      <c r="B3511" s="157"/>
      <c r="D3511" s="145" t="s">
        <v>208</v>
      </c>
      <c r="E3511" s="158" t="s">
        <v>19</v>
      </c>
      <c r="F3511" s="159" t="s">
        <v>476</v>
      </c>
      <c r="H3511" s="160">
        <v>1.2</v>
      </c>
      <c r="I3511" s="161"/>
      <c r="L3511" s="157"/>
      <c r="M3511" s="162"/>
      <c r="T3511" s="163"/>
      <c r="AT3511" s="158" t="s">
        <v>208</v>
      </c>
      <c r="AU3511" s="158" t="s">
        <v>78</v>
      </c>
      <c r="AV3511" s="13" t="s">
        <v>78</v>
      </c>
      <c r="AW3511" s="13" t="s">
        <v>31</v>
      </c>
      <c r="AX3511" s="13" t="s">
        <v>69</v>
      </c>
      <c r="AY3511" s="158" t="s">
        <v>195</v>
      </c>
    </row>
    <row r="3512" spans="2:51" s="12" customFormat="1">
      <c r="B3512" s="151"/>
      <c r="D3512" s="145" t="s">
        <v>208</v>
      </c>
      <c r="E3512" s="152" t="s">
        <v>19</v>
      </c>
      <c r="F3512" s="153" t="s">
        <v>1227</v>
      </c>
      <c r="H3512" s="152" t="s">
        <v>19</v>
      </c>
      <c r="I3512" s="154"/>
      <c r="L3512" s="151"/>
      <c r="M3512" s="155"/>
      <c r="T3512" s="156"/>
      <c r="AT3512" s="152" t="s">
        <v>208</v>
      </c>
      <c r="AU3512" s="152" t="s">
        <v>78</v>
      </c>
      <c r="AV3512" s="12" t="s">
        <v>76</v>
      </c>
      <c r="AW3512" s="12" t="s">
        <v>31</v>
      </c>
      <c r="AX3512" s="12" t="s">
        <v>69</v>
      </c>
      <c r="AY3512" s="152" t="s">
        <v>195</v>
      </c>
    </row>
    <row r="3513" spans="2:51" s="13" customFormat="1">
      <c r="B3513" s="157"/>
      <c r="D3513" s="145" t="s">
        <v>208</v>
      </c>
      <c r="E3513" s="158" t="s">
        <v>19</v>
      </c>
      <c r="F3513" s="159" t="s">
        <v>477</v>
      </c>
      <c r="H3513" s="160">
        <v>6.6</v>
      </c>
      <c r="I3513" s="161"/>
      <c r="L3513" s="157"/>
      <c r="M3513" s="162"/>
      <c r="T3513" s="163"/>
      <c r="AT3513" s="158" t="s">
        <v>208</v>
      </c>
      <c r="AU3513" s="158" t="s">
        <v>78</v>
      </c>
      <c r="AV3513" s="13" t="s">
        <v>78</v>
      </c>
      <c r="AW3513" s="13" t="s">
        <v>31</v>
      </c>
      <c r="AX3513" s="13" t="s">
        <v>69</v>
      </c>
      <c r="AY3513" s="158" t="s">
        <v>195</v>
      </c>
    </row>
    <row r="3514" spans="2:51" s="12" customFormat="1">
      <c r="B3514" s="151"/>
      <c r="D3514" s="145" t="s">
        <v>208</v>
      </c>
      <c r="E3514" s="152" t="s">
        <v>19</v>
      </c>
      <c r="F3514" s="153" t="s">
        <v>1228</v>
      </c>
      <c r="H3514" s="152" t="s">
        <v>19</v>
      </c>
      <c r="I3514" s="154"/>
      <c r="L3514" s="151"/>
      <c r="M3514" s="155"/>
      <c r="T3514" s="156"/>
      <c r="AT3514" s="152" t="s">
        <v>208</v>
      </c>
      <c r="AU3514" s="152" t="s">
        <v>78</v>
      </c>
      <c r="AV3514" s="12" t="s">
        <v>76</v>
      </c>
      <c r="AW3514" s="12" t="s">
        <v>31</v>
      </c>
      <c r="AX3514" s="12" t="s">
        <v>69</v>
      </c>
      <c r="AY3514" s="152" t="s">
        <v>195</v>
      </c>
    </row>
    <row r="3515" spans="2:51" s="13" customFormat="1">
      <c r="B3515" s="157"/>
      <c r="D3515" s="145" t="s">
        <v>208</v>
      </c>
      <c r="E3515" s="158" t="s">
        <v>19</v>
      </c>
      <c r="F3515" s="159" t="s">
        <v>476</v>
      </c>
      <c r="H3515" s="160">
        <v>1.2</v>
      </c>
      <c r="I3515" s="161"/>
      <c r="L3515" s="157"/>
      <c r="M3515" s="162"/>
      <c r="T3515" s="163"/>
      <c r="AT3515" s="158" t="s">
        <v>208</v>
      </c>
      <c r="AU3515" s="158" t="s">
        <v>78</v>
      </c>
      <c r="AV3515" s="13" t="s">
        <v>78</v>
      </c>
      <c r="AW3515" s="13" t="s">
        <v>31</v>
      </c>
      <c r="AX3515" s="13" t="s">
        <v>69</v>
      </c>
      <c r="AY3515" s="158" t="s">
        <v>195</v>
      </c>
    </row>
    <row r="3516" spans="2:51" s="12" customFormat="1">
      <c r="B3516" s="151"/>
      <c r="D3516" s="145" t="s">
        <v>208</v>
      </c>
      <c r="E3516" s="152" t="s">
        <v>19</v>
      </c>
      <c r="F3516" s="153" t="s">
        <v>1229</v>
      </c>
      <c r="H3516" s="152" t="s">
        <v>19</v>
      </c>
      <c r="I3516" s="154"/>
      <c r="L3516" s="151"/>
      <c r="M3516" s="155"/>
      <c r="T3516" s="156"/>
      <c r="AT3516" s="152" t="s">
        <v>208</v>
      </c>
      <c r="AU3516" s="152" t="s">
        <v>78</v>
      </c>
      <c r="AV3516" s="12" t="s">
        <v>76</v>
      </c>
      <c r="AW3516" s="12" t="s">
        <v>31</v>
      </c>
      <c r="AX3516" s="12" t="s">
        <v>69</v>
      </c>
      <c r="AY3516" s="152" t="s">
        <v>195</v>
      </c>
    </row>
    <row r="3517" spans="2:51" s="13" customFormat="1">
      <c r="B3517" s="157"/>
      <c r="D3517" s="145" t="s">
        <v>208</v>
      </c>
      <c r="E3517" s="158" t="s">
        <v>19</v>
      </c>
      <c r="F3517" s="159" t="s">
        <v>477</v>
      </c>
      <c r="H3517" s="160">
        <v>6.6</v>
      </c>
      <c r="I3517" s="161"/>
      <c r="L3517" s="157"/>
      <c r="M3517" s="162"/>
      <c r="T3517" s="163"/>
      <c r="AT3517" s="158" t="s">
        <v>208</v>
      </c>
      <c r="AU3517" s="158" t="s">
        <v>78</v>
      </c>
      <c r="AV3517" s="13" t="s">
        <v>78</v>
      </c>
      <c r="AW3517" s="13" t="s">
        <v>31</v>
      </c>
      <c r="AX3517" s="13" t="s">
        <v>69</v>
      </c>
      <c r="AY3517" s="158" t="s">
        <v>195</v>
      </c>
    </row>
    <row r="3518" spans="2:51" s="12" customFormat="1">
      <c r="B3518" s="151"/>
      <c r="D3518" s="145" t="s">
        <v>208</v>
      </c>
      <c r="E3518" s="152" t="s">
        <v>19</v>
      </c>
      <c r="F3518" s="153" t="s">
        <v>1230</v>
      </c>
      <c r="H3518" s="152" t="s">
        <v>19</v>
      </c>
      <c r="I3518" s="154"/>
      <c r="L3518" s="151"/>
      <c r="M3518" s="155"/>
      <c r="T3518" s="156"/>
      <c r="AT3518" s="152" t="s">
        <v>208</v>
      </c>
      <c r="AU3518" s="152" t="s">
        <v>78</v>
      </c>
      <c r="AV3518" s="12" t="s">
        <v>76</v>
      </c>
      <c r="AW3518" s="12" t="s">
        <v>31</v>
      </c>
      <c r="AX3518" s="12" t="s">
        <v>69</v>
      </c>
      <c r="AY3518" s="152" t="s">
        <v>195</v>
      </c>
    </row>
    <row r="3519" spans="2:51" s="13" customFormat="1">
      <c r="B3519" s="157"/>
      <c r="D3519" s="145" t="s">
        <v>208</v>
      </c>
      <c r="E3519" s="158" t="s">
        <v>19</v>
      </c>
      <c r="F3519" s="159" t="s">
        <v>476</v>
      </c>
      <c r="H3519" s="160">
        <v>1.2</v>
      </c>
      <c r="I3519" s="161"/>
      <c r="L3519" s="157"/>
      <c r="M3519" s="162"/>
      <c r="T3519" s="163"/>
      <c r="AT3519" s="158" t="s">
        <v>208</v>
      </c>
      <c r="AU3519" s="158" t="s">
        <v>78</v>
      </c>
      <c r="AV3519" s="13" t="s">
        <v>78</v>
      </c>
      <c r="AW3519" s="13" t="s">
        <v>31</v>
      </c>
      <c r="AX3519" s="13" t="s">
        <v>69</v>
      </c>
      <c r="AY3519" s="158" t="s">
        <v>195</v>
      </c>
    </row>
    <row r="3520" spans="2:51" s="12" customFormat="1">
      <c r="B3520" s="151"/>
      <c r="D3520" s="145" t="s">
        <v>208</v>
      </c>
      <c r="E3520" s="152" t="s">
        <v>19</v>
      </c>
      <c r="F3520" s="153" t="s">
        <v>1231</v>
      </c>
      <c r="H3520" s="152" t="s">
        <v>19</v>
      </c>
      <c r="I3520" s="154"/>
      <c r="L3520" s="151"/>
      <c r="M3520" s="155"/>
      <c r="T3520" s="156"/>
      <c r="AT3520" s="152" t="s">
        <v>208</v>
      </c>
      <c r="AU3520" s="152" t="s">
        <v>78</v>
      </c>
      <c r="AV3520" s="12" t="s">
        <v>76</v>
      </c>
      <c r="AW3520" s="12" t="s">
        <v>31</v>
      </c>
      <c r="AX3520" s="12" t="s">
        <v>69</v>
      </c>
      <c r="AY3520" s="152" t="s">
        <v>195</v>
      </c>
    </row>
    <row r="3521" spans="2:65" s="13" customFormat="1">
      <c r="B3521" s="157"/>
      <c r="D3521" s="145" t="s">
        <v>208</v>
      </c>
      <c r="E3521" s="158" t="s">
        <v>19</v>
      </c>
      <c r="F3521" s="159" t="s">
        <v>477</v>
      </c>
      <c r="H3521" s="160">
        <v>6.6</v>
      </c>
      <c r="I3521" s="161"/>
      <c r="L3521" s="157"/>
      <c r="M3521" s="162"/>
      <c r="T3521" s="163"/>
      <c r="AT3521" s="158" t="s">
        <v>208</v>
      </c>
      <c r="AU3521" s="158" t="s">
        <v>78</v>
      </c>
      <c r="AV3521" s="13" t="s">
        <v>78</v>
      </c>
      <c r="AW3521" s="13" t="s">
        <v>31</v>
      </c>
      <c r="AX3521" s="13" t="s">
        <v>69</v>
      </c>
      <c r="AY3521" s="158" t="s">
        <v>195</v>
      </c>
    </row>
    <row r="3522" spans="2:65" s="12" customFormat="1">
      <c r="B3522" s="151"/>
      <c r="D3522" s="145" t="s">
        <v>208</v>
      </c>
      <c r="E3522" s="152" t="s">
        <v>19</v>
      </c>
      <c r="F3522" s="153" t="s">
        <v>1232</v>
      </c>
      <c r="H3522" s="152" t="s">
        <v>19</v>
      </c>
      <c r="I3522" s="154"/>
      <c r="L3522" s="151"/>
      <c r="M3522" s="155"/>
      <c r="T3522" s="156"/>
      <c r="AT3522" s="152" t="s">
        <v>208</v>
      </c>
      <c r="AU3522" s="152" t="s">
        <v>78</v>
      </c>
      <c r="AV3522" s="12" t="s">
        <v>76</v>
      </c>
      <c r="AW3522" s="12" t="s">
        <v>31</v>
      </c>
      <c r="AX3522" s="12" t="s">
        <v>69</v>
      </c>
      <c r="AY3522" s="152" t="s">
        <v>195</v>
      </c>
    </row>
    <row r="3523" spans="2:65" s="13" customFormat="1">
      <c r="B3523" s="157"/>
      <c r="D3523" s="145" t="s">
        <v>208</v>
      </c>
      <c r="E3523" s="158" t="s">
        <v>19</v>
      </c>
      <c r="F3523" s="159" t="s">
        <v>476</v>
      </c>
      <c r="H3523" s="160">
        <v>1.2</v>
      </c>
      <c r="I3523" s="161"/>
      <c r="L3523" s="157"/>
      <c r="M3523" s="162"/>
      <c r="T3523" s="163"/>
      <c r="AT3523" s="158" t="s">
        <v>208</v>
      </c>
      <c r="AU3523" s="158" t="s">
        <v>78</v>
      </c>
      <c r="AV3523" s="13" t="s">
        <v>78</v>
      </c>
      <c r="AW3523" s="13" t="s">
        <v>31</v>
      </c>
      <c r="AX3523" s="13" t="s">
        <v>69</v>
      </c>
      <c r="AY3523" s="158" t="s">
        <v>195</v>
      </c>
    </row>
    <row r="3524" spans="2:65" s="12" customFormat="1">
      <c r="B3524" s="151"/>
      <c r="D3524" s="145" t="s">
        <v>208</v>
      </c>
      <c r="E3524" s="152" t="s">
        <v>19</v>
      </c>
      <c r="F3524" s="153" t="s">
        <v>1233</v>
      </c>
      <c r="H3524" s="152" t="s">
        <v>19</v>
      </c>
      <c r="I3524" s="154"/>
      <c r="L3524" s="151"/>
      <c r="M3524" s="155"/>
      <c r="T3524" s="156"/>
      <c r="AT3524" s="152" t="s">
        <v>208</v>
      </c>
      <c r="AU3524" s="152" t="s">
        <v>78</v>
      </c>
      <c r="AV3524" s="12" t="s">
        <v>76</v>
      </c>
      <c r="AW3524" s="12" t="s">
        <v>31</v>
      </c>
      <c r="AX3524" s="12" t="s">
        <v>69</v>
      </c>
      <c r="AY3524" s="152" t="s">
        <v>195</v>
      </c>
    </row>
    <row r="3525" spans="2:65" s="13" customFormat="1">
      <c r="B3525" s="157"/>
      <c r="D3525" s="145" t="s">
        <v>208</v>
      </c>
      <c r="E3525" s="158" t="s">
        <v>19</v>
      </c>
      <c r="F3525" s="159" t="s">
        <v>478</v>
      </c>
      <c r="H3525" s="160">
        <v>6.5</v>
      </c>
      <c r="I3525" s="161"/>
      <c r="L3525" s="157"/>
      <c r="M3525" s="162"/>
      <c r="T3525" s="163"/>
      <c r="AT3525" s="158" t="s">
        <v>208</v>
      </c>
      <c r="AU3525" s="158" t="s">
        <v>78</v>
      </c>
      <c r="AV3525" s="13" t="s">
        <v>78</v>
      </c>
      <c r="AW3525" s="13" t="s">
        <v>31</v>
      </c>
      <c r="AX3525" s="13" t="s">
        <v>69</v>
      </c>
      <c r="AY3525" s="158" t="s">
        <v>195</v>
      </c>
    </row>
    <row r="3526" spans="2:65" s="12" customFormat="1">
      <c r="B3526" s="151"/>
      <c r="D3526" s="145" t="s">
        <v>208</v>
      </c>
      <c r="E3526" s="152" t="s">
        <v>19</v>
      </c>
      <c r="F3526" s="153" t="s">
        <v>1234</v>
      </c>
      <c r="H3526" s="152" t="s">
        <v>19</v>
      </c>
      <c r="I3526" s="154"/>
      <c r="L3526" s="151"/>
      <c r="M3526" s="155"/>
      <c r="T3526" s="156"/>
      <c r="AT3526" s="152" t="s">
        <v>208</v>
      </c>
      <c r="AU3526" s="152" t="s">
        <v>78</v>
      </c>
      <c r="AV3526" s="12" t="s">
        <v>76</v>
      </c>
      <c r="AW3526" s="12" t="s">
        <v>31</v>
      </c>
      <c r="AX3526" s="12" t="s">
        <v>69</v>
      </c>
      <c r="AY3526" s="152" t="s">
        <v>195</v>
      </c>
    </row>
    <row r="3527" spans="2:65" s="13" customFormat="1">
      <c r="B3527" s="157"/>
      <c r="D3527" s="145" t="s">
        <v>208</v>
      </c>
      <c r="E3527" s="158" t="s">
        <v>19</v>
      </c>
      <c r="F3527" s="159" t="s">
        <v>469</v>
      </c>
      <c r="H3527" s="160">
        <v>1.3</v>
      </c>
      <c r="I3527" s="161"/>
      <c r="L3527" s="157"/>
      <c r="M3527" s="162"/>
      <c r="T3527" s="163"/>
      <c r="AT3527" s="158" t="s">
        <v>208</v>
      </c>
      <c r="AU3527" s="158" t="s">
        <v>78</v>
      </c>
      <c r="AV3527" s="13" t="s">
        <v>78</v>
      </c>
      <c r="AW3527" s="13" t="s">
        <v>31</v>
      </c>
      <c r="AX3527" s="13" t="s">
        <v>69</v>
      </c>
      <c r="AY3527" s="158" t="s">
        <v>195</v>
      </c>
    </row>
    <row r="3528" spans="2:65" s="12" customFormat="1">
      <c r="B3528" s="151"/>
      <c r="D3528" s="145" t="s">
        <v>208</v>
      </c>
      <c r="E3528" s="152" t="s">
        <v>19</v>
      </c>
      <c r="F3528" s="153" t="s">
        <v>1235</v>
      </c>
      <c r="H3528" s="152" t="s">
        <v>19</v>
      </c>
      <c r="I3528" s="154"/>
      <c r="L3528" s="151"/>
      <c r="M3528" s="155"/>
      <c r="T3528" s="156"/>
      <c r="AT3528" s="152" t="s">
        <v>208</v>
      </c>
      <c r="AU3528" s="152" t="s">
        <v>78</v>
      </c>
      <c r="AV3528" s="12" t="s">
        <v>76</v>
      </c>
      <c r="AW3528" s="12" t="s">
        <v>31</v>
      </c>
      <c r="AX3528" s="12" t="s">
        <v>69</v>
      </c>
      <c r="AY3528" s="152" t="s">
        <v>195</v>
      </c>
    </row>
    <row r="3529" spans="2:65" s="13" customFormat="1">
      <c r="B3529" s="157"/>
      <c r="D3529" s="145" t="s">
        <v>208</v>
      </c>
      <c r="E3529" s="158" t="s">
        <v>19</v>
      </c>
      <c r="F3529" s="159" t="s">
        <v>500</v>
      </c>
      <c r="H3529" s="160">
        <v>3.2</v>
      </c>
      <c r="I3529" s="161"/>
      <c r="L3529" s="157"/>
      <c r="M3529" s="162"/>
      <c r="T3529" s="163"/>
      <c r="AT3529" s="158" t="s">
        <v>208</v>
      </c>
      <c r="AU3529" s="158" t="s">
        <v>78</v>
      </c>
      <c r="AV3529" s="13" t="s">
        <v>78</v>
      </c>
      <c r="AW3529" s="13" t="s">
        <v>31</v>
      </c>
      <c r="AX3529" s="13" t="s">
        <v>69</v>
      </c>
      <c r="AY3529" s="158" t="s">
        <v>195</v>
      </c>
    </row>
    <row r="3530" spans="2:65" s="12" customFormat="1">
      <c r="B3530" s="151"/>
      <c r="D3530" s="145" t="s">
        <v>208</v>
      </c>
      <c r="E3530" s="152" t="s">
        <v>19</v>
      </c>
      <c r="F3530" s="153" t="s">
        <v>1236</v>
      </c>
      <c r="H3530" s="152" t="s">
        <v>19</v>
      </c>
      <c r="I3530" s="154"/>
      <c r="L3530" s="151"/>
      <c r="M3530" s="155"/>
      <c r="T3530" s="156"/>
      <c r="AT3530" s="152" t="s">
        <v>208</v>
      </c>
      <c r="AU3530" s="152" t="s">
        <v>78</v>
      </c>
      <c r="AV3530" s="12" t="s">
        <v>76</v>
      </c>
      <c r="AW3530" s="12" t="s">
        <v>31</v>
      </c>
      <c r="AX3530" s="12" t="s">
        <v>69</v>
      </c>
      <c r="AY3530" s="152" t="s">
        <v>195</v>
      </c>
    </row>
    <row r="3531" spans="2:65" s="13" customFormat="1">
      <c r="B3531" s="157"/>
      <c r="D3531" s="145" t="s">
        <v>208</v>
      </c>
      <c r="E3531" s="158" t="s">
        <v>19</v>
      </c>
      <c r="F3531" s="159" t="s">
        <v>493</v>
      </c>
      <c r="H3531" s="160">
        <v>2.2999999999999998</v>
      </c>
      <c r="I3531" s="161"/>
      <c r="L3531" s="157"/>
      <c r="M3531" s="162"/>
      <c r="T3531" s="163"/>
      <c r="AT3531" s="158" t="s">
        <v>208</v>
      </c>
      <c r="AU3531" s="158" t="s">
        <v>78</v>
      </c>
      <c r="AV3531" s="13" t="s">
        <v>78</v>
      </c>
      <c r="AW3531" s="13" t="s">
        <v>31</v>
      </c>
      <c r="AX3531" s="13" t="s">
        <v>69</v>
      </c>
      <c r="AY3531" s="158" t="s">
        <v>195</v>
      </c>
    </row>
    <row r="3532" spans="2:65" s="14" customFormat="1">
      <c r="B3532" s="164"/>
      <c r="D3532" s="145" t="s">
        <v>208</v>
      </c>
      <c r="E3532" s="165" t="s">
        <v>19</v>
      </c>
      <c r="F3532" s="166" t="s">
        <v>220</v>
      </c>
      <c r="H3532" s="167">
        <v>1281.9000000000001</v>
      </c>
      <c r="I3532" s="168"/>
      <c r="L3532" s="164"/>
      <c r="M3532" s="169"/>
      <c r="T3532" s="170"/>
      <c r="AT3532" s="165" t="s">
        <v>208</v>
      </c>
      <c r="AU3532" s="165" t="s">
        <v>78</v>
      </c>
      <c r="AV3532" s="14" t="s">
        <v>202</v>
      </c>
      <c r="AW3532" s="14" t="s">
        <v>31</v>
      </c>
      <c r="AX3532" s="14" t="s">
        <v>76</v>
      </c>
      <c r="AY3532" s="165" t="s">
        <v>195</v>
      </c>
    </row>
    <row r="3533" spans="2:65" s="11" customFormat="1" ht="22.9" customHeight="1">
      <c r="B3533" s="120"/>
      <c r="D3533" s="121" t="s">
        <v>68</v>
      </c>
      <c r="E3533" s="130" t="s">
        <v>2179</v>
      </c>
      <c r="F3533" s="130" t="s">
        <v>2180</v>
      </c>
      <c r="I3533" s="123"/>
      <c r="J3533" s="131">
        <f>BK3533</f>
        <v>0</v>
      </c>
      <c r="L3533" s="120"/>
      <c r="M3533" s="125"/>
      <c r="P3533" s="126">
        <f>SUM(P3534:P3607)</f>
        <v>0</v>
      </c>
      <c r="R3533" s="126">
        <f>SUM(R3534:R3607)</f>
        <v>0</v>
      </c>
      <c r="T3533" s="127">
        <f>SUM(T3534:T3607)</f>
        <v>13.905871999999999</v>
      </c>
      <c r="AR3533" s="121" t="s">
        <v>78</v>
      </c>
      <c r="AT3533" s="128" t="s">
        <v>68</v>
      </c>
      <c r="AU3533" s="128" t="s">
        <v>76</v>
      </c>
      <c r="AY3533" s="121" t="s">
        <v>195</v>
      </c>
      <c r="BK3533" s="129">
        <f>SUM(BK3534:BK3607)</f>
        <v>0</v>
      </c>
    </row>
    <row r="3534" spans="2:65" s="1" customFormat="1" ht="16.5" customHeight="1">
      <c r="B3534" s="33"/>
      <c r="C3534" s="132" t="s">
        <v>2181</v>
      </c>
      <c r="D3534" s="132" t="s">
        <v>197</v>
      </c>
      <c r="E3534" s="133" t="s">
        <v>2182</v>
      </c>
      <c r="F3534" s="134" t="s">
        <v>2183</v>
      </c>
      <c r="G3534" s="135" t="s">
        <v>200</v>
      </c>
      <c r="H3534" s="136">
        <v>491.2</v>
      </c>
      <c r="I3534" s="137"/>
      <c r="J3534" s="138">
        <f>ROUND(I3534*H3534,2)</f>
        <v>0</v>
      </c>
      <c r="K3534" s="134" t="s">
        <v>201</v>
      </c>
      <c r="L3534" s="33"/>
      <c r="M3534" s="139" t="s">
        <v>19</v>
      </c>
      <c r="N3534" s="140" t="s">
        <v>40</v>
      </c>
      <c r="P3534" s="141">
        <f>O3534*H3534</f>
        <v>0</v>
      </c>
      <c r="Q3534" s="141">
        <v>0</v>
      </c>
      <c r="R3534" s="141">
        <f>Q3534*H3534</f>
        <v>0</v>
      </c>
      <c r="S3534" s="141">
        <v>2.8309999999999998E-2</v>
      </c>
      <c r="T3534" s="142">
        <f>S3534*H3534</f>
        <v>13.905871999999999</v>
      </c>
      <c r="AR3534" s="143" t="s">
        <v>338</v>
      </c>
      <c r="AT3534" s="143" t="s">
        <v>197</v>
      </c>
      <c r="AU3534" s="143" t="s">
        <v>78</v>
      </c>
      <c r="AY3534" s="18" t="s">
        <v>195</v>
      </c>
      <c r="BE3534" s="144">
        <f>IF(N3534="základní",J3534,0)</f>
        <v>0</v>
      </c>
      <c r="BF3534" s="144">
        <f>IF(N3534="snížená",J3534,0)</f>
        <v>0</v>
      </c>
      <c r="BG3534" s="144">
        <f>IF(N3534="zákl. přenesená",J3534,0)</f>
        <v>0</v>
      </c>
      <c r="BH3534" s="144">
        <f>IF(N3534="sníž. přenesená",J3534,0)</f>
        <v>0</v>
      </c>
      <c r="BI3534" s="144">
        <f>IF(N3534="nulová",J3534,0)</f>
        <v>0</v>
      </c>
      <c r="BJ3534" s="18" t="s">
        <v>76</v>
      </c>
      <c r="BK3534" s="144">
        <f>ROUND(I3534*H3534,2)</f>
        <v>0</v>
      </c>
      <c r="BL3534" s="18" t="s">
        <v>338</v>
      </c>
      <c r="BM3534" s="143" t="s">
        <v>2184</v>
      </c>
    </row>
    <row r="3535" spans="2:65" s="1" customFormat="1">
      <c r="B3535" s="33"/>
      <c r="D3535" s="145" t="s">
        <v>204</v>
      </c>
      <c r="F3535" s="146" t="s">
        <v>2185</v>
      </c>
      <c r="I3535" s="147"/>
      <c r="L3535" s="33"/>
      <c r="M3535" s="148"/>
      <c r="T3535" s="54"/>
      <c r="AT3535" s="18" t="s">
        <v>204</v>
      </c>
      <c r="AU3535" s="18" t="s">
        <v>78</v>
      </c>
    </row>
    <row r="3536" spans="2:65" s="1" customFormat="1">
      <c r="B3536" s="33"/>
      <c r="D3536" s="149" t="s">
        <v>206</v>
      </c>
      <c r="F3536" s="150" t="s">
        <v>2186</v>
      </c>
      <c r="I3536" s="147"/>
      <c r="L3536" s="33"/>
      <c r="M3536" s="148"/>
      <c r="T3536" s="54"/>
      <c r="AT3536" s="18" t="s">
        <v>206</v>
      </c>
      <c r="AU3536" s="18" t="s">
        <v>78</v>
      </c>
    </row>
    <row r="3537" spans="2:51" s="12" customFormat="1">
      <c r="B3537" s="151"/>
      <c r="D3537" s="145" t="s">
        <v>208</v>
      </c>
      <c r="E3537" s="152" t="s">
        <v>19</v>
      </c>
      <c r="F3537" s="153" t="s">
        <v>209</v>
      </c>
      <c r="H3537" s="152" t="s">
        <v>19</v>
      </c>
      <c r="I3537" s="154"/>
      <c r="L3537" s="151"/>
      <c r="M3537" s="155"/>
      <c r="T3537" s="156"/>
      <c r="AT3537" s="152" t="s">
        <v>208</v>
      </c>
      <c r="AU3537" s="152" t="s">
        <v>78</v>
      </c>
      <c r="AV3537" s="12" t="s">
        <v>76</v>
      </c>
      <c r="AW3537" s="12" t="s">
        <v>31</v>
      </c>
      <c r="AX3537" s="12" t="s">
        <v>69</v>
      </c>
      <c r="AY3537" s="152" t="s">
        <v>195</v>
      </c>
    </row>
    <row r="3538" spans="2:51" s="12" customFormat="1">
      <c r="B3538" s="151"/>
      <c r="D3538" s="145" t="s">
        <v>208</v>
      </c>
      <c r="E3538" s="152" t="s">
        <v>19</v>
      </c>
      <c r="F3538" s="153" t="s">
        <v>459</v>
      </c>
      <c r="H3538" s="152" t="s">
        <v>19</v>
      </c>
      <c r="I3538" s="154"/>
      <c r="L3538" s="151"/>
      <c r="M3538" s="155"/>
      <c r="T3538" s="156"/>
      <c r="AT3538" s="152" t="s">
        <v>208</v>
      </c>
      <c r="AU3538" s="152" t="s">
        <v>78</v>
      </c>
      <c r="AV3538" s="12" t="s">
        <v>76</v>
      </c>
      <c r="AW3538" s="12" t="s">
        <v>31</v>
      </c>
      <c r="AX3538" s="12" t="s">
        <v>69</v>
      </c>
      <c r="AY3538" s="152" t="s">
        <v>195</v>
      </c>
    </row>
    <row r="3539" spans="2:51" s="12" customFormat="1">
      <c r="B3539" s="151"/>
      <c r="D3539" s="145" t="s">
        <v>208</v>
      </c>
      <c r="E3539" s="152" t="s">
        <v>19</v>
      </c>
      <c r="F3539" s="153" t="s">
        <v>1046</v>
      </c>
      <c r="H3539" s="152" t="s">
        <v>19</v>
      </c>
      <c r="I3539" s="154"/>
      <c r="L3539" s="151"/>
      <c r="M3539" s="155"/>
      <c r="T3539" s="156"/>
      <c r="AT3539" s="152" t="s">
        <v>208</v>
      </c>
      <c r="AU3539" s="152" t="s">
        <v>78</v>
      </c>
      <c r="AV3539" s="12" t="s">
        <v>76</v>
      </c>
      <c r="AW3539" s="12" t="s">
        <v>31</v>
      </c>
      <c r="AX3539" s="12" t="s">
        <v>69</v>
      </c>
      <c r="AY3539" s="152" t="s">
        <v>195</v>
      </c>
    </row>
    <row r="3540" spans="2:51" s="13" customFormat="1">
      <c r="B3540" s="157"/>
      <c r="D3540" s="145" t="s">
        <v>208</v>
      </c>
      <c r="E3540" s="158" t="s">
        <v>19</v>
      </c>
      <c r="F3540" s="159" t="s">
        <v>471</v>
      </c>
      <c r="H3540" s="160">
        <v>13.2</v>
      </c>
      <c r="I3540" s="161"/>
      <c r="L3540" s="157"/>
      <c r="M3540" s="162"/>
      <c r="T3540" s="163"/>
      <c r="AT3540" s="158" t="s">
        <v>208</v>
      </c>
      <c r="AU3540" s="158" t="s">
        <v>78</v>
      </c>
      <c r="AV3540" s="13" t="s">
        <v>78</v>
      </c>
      <c r="AW3540" s="13" t="s">
        <v>31</v>
      </c>
      <c r="AX3540" s="13" t="s">
        <v>69</v>
      </c>
      <c r="AY3540" s="158" t="s">
        <v>195</v>
      </c>
    </row>
    <row r="3541" spans="2:51" s="12" customFormat="1">
      <c r="B3541" s="151"/>
      <c r="D3541" s="145" t="s">
        <v>208</v>
      </c>
      <c r="E3541" s="152" t="s">
        <v>19</v>
      </c>
      <c r="F3541" s="153" t="s">
        <v>494</v>
      </c>
      <c r="H3541" s="152" t="s">
        <v>19</v>
      </c>
      <c r="I3541" s="154"/>
      <c r="L3541" s="151"/>
      <c r="M3541" s="155"/>
      <c r="T3541" s="156"/>
      <c r="AT3541" s="152" t="s">
        <v>208</v>
      </c>
      <c r="AU3541" s="152" t="s">
        <v>78</v>
      </c>
      <c r="AV3541" s="12" t="s">
        <v>76</v>
      </c>
      <c r="AW3541" s="12" t="s">
        <v>31</v>
      </c>
      <c r="AX3541" s="12" t="s">
        <v>69</v>
      </c>
      <c r="AY3541" s="152" t="s">
        <v>195</v>
      </c>
    </row>
    <row r="3542" spans="2:51" s="12" customFormat="1">
      <c r="B3542" s="151"/>
      <c r="D3542" s="145" t="s">
        <v>208</v>
      </c>
      <c r="E3542" s="152" t="s">
        <v>19</v>
      </c>
      <c r="F3542" s="153" t="s">
        <v>1177</v>
      </c>
      <c r="H3542" s="152" t="s">
        <v>19</v>
      </c>
      <c r="I3542" s="154"/>
      <c r="L3542" s="151"/>
      <c r="M3542" s="155"/>
      <c r="T3542" s="156"/>
      <c r="AT3542" s="152" t="s">
        <v>208</v>
      </c>
      <c r="AU3542" s="152" t="s">
        <v>78</v>
      </c>
      <c r="AV3542" s="12" t="s">
        <v>76</v>
      </c>
      <c r="AW3542" s="12" t="s">
        <v>31</v>
      </c>
      <c r="AX3542" s="12" t="s">
        <v>69</v>
      </c>
      <c r="AY3542" s="152" t="s">
        <v>195</v>
      </c>
    </row>
    <row r="3543" spans="2:51" s="13" customFormat="1">
      <c r="B3543" s="157"/>
      <c r="D3543" s="145" t="s">
        <v>208</v>
      </c>
      <c r="E3543" s="158" t="s">
        <v>19</v>
      </c>
      <c r="F3543" s="159" t="s">
        <v>501</v>
      </c>
      <c r="H3543" s="160">
        <v>13.8</v>
      </c>
      <c r="I3543" s="161"/>
      <c r="L3543" s="157"/>
      <c r="M3543" s="162"/>
      <c r="T3543" s="163"/>
      <c r="AT3543" s="158" t="s">
        <v>208</v>
      </c>
      <c r="AU3543" s="158" t="s">
        <v>78</v>
      </c>
      <c r="AV3543" s="13" t="s">
        <v>78</v>
      </c>
      <c r="AW3543" s="13" t="s">
        <v>31</v>
      </c>
      <c r="AX3543" s="13" t="s">
        <v>69</v>
      </c>
      <c r="AY3543" s="158" t="s">
        <v>195</v>
      </c>
    </row>
    <row r="3544" spans="2:51" s="12" customFormat="1">
      <c r="B3544" s="151"/>
      <c r="D3544" s="145" t="s">
        <v>208</v>
      </c>
      <c r="E3544" s="152" t="s">
        <v>19</v>
      </c>
      <c r="F3544" s="153" t="s">
        <v>1179</v>
      </c>
      <c r="H3544" s="152" t="s">
        <v>19</v>
      </c>
      <c r="I3544" s="154"/>
      <c r="L3544" s="151"/>
      <c r="M3544" s="155"/>
      <c r="T3544" s="156"/>
      <c r="AT3544" s="152" t="s">
        <v>208</v>
      </c>
      <c r="AU3544" s="152" t="s">
        <v>78</v>
      </c>
      <c r="AV3544" s="12" t="s">
        <v>76</v>
      </c>
      <c r="AW3544" s="12" t="s">
        <v>31</v>
      </c>
      <c r="AX3544" s="12" t="s">
        <v>69</v>
      </c>
      <c r="AY3544" s="152" t="s">
        <v>195</v>
      </c>
    </row>
    <row r="3545" spans="2:51" s="13" customFormat="1">
      <c r="B3545" s="157"/>
      <c r="D3545" s="145" t="s">
        <v>208</v>
      </c>
      <c r="E3545" s="158" t="s">
        <v>19</v>
      </c>
      <c r="F3545" s="159" t="s">
        <v>502</v>
      </c>
      <c r="H3545" s="160">
        <v>67.3</v>
      </c>
      <c r="I3545" s="161"/>
      <c r="L3545" s="157"/>
      <c r="M3545" s="162"/>
      <c r="T3545" s="163"/>
      <c r="AT3545" s="158" t="s">
        <v>208</v>
      </c>
      <c r="AU3545" s="158" t="s">
        <v>78</v>
      </c>
      <c r="AV3545" s="13" t="s">
        <v>78</v>
      </c>
      <c r="AW3545" s="13" t="s">
        <v>31</v>
      </c>
      <c r="AX3545" s="13" t="s">
        <v>69</v>
      </c>
      <c r="AY3545" s="158" t="s">
        <v>195</v>
      </c>
    </row>
    <row r="3546" spans="2:51" s="12" customFormat="1">
      <c r="B3546" s="151"/>
      <c r="D3546" s="145" t="s">
        <v>208</v>
      </c>
      <c r="E3546" s="152" t="s">
        <v>19</v>
      </c>
      <c r="F3546" s="153" t="s">
        <v>1181</v>
      </c>
      <c r="H3546" s="152" t="s">
        <v>19</v>
      </c>
      <c r="I3546" s="154"/>
      <c r="L3546" s="151"/>
      <c r="M3546" s="155"/>
      <c r="T3546" s="156"/>
      <c r="AT3546" s="152" t="s">
        <v>208</v>
      </c>
      <c r="AU3546" s="152" t="s">
        <v>78</v>
      </c>
      <c r="AV3546" s="12" t="s">
        <v>76</v>
      </c>
      <c r="AW3546" s="12" t="s">
        <v>31</v>
      </c>
      <c r="AX3546" s="12" t="s">
        <v>69</v>
      </c>
      <c r="AY3546" s="152" t="s">
        <v>195</v>
      </c>
    </row>
    <row r="3547" spans="2:51" s="13" customFormat="1">
      <c r="B3547" s="157"/>
      <c r="D3547" s="145" t="s">
        <v>208</v>
      </c>
      <c r="E3547" s="158" t="s">
        <v>19</v>
      </c>
      <c r="F3547" s="159" t="s">
        <v>503</v>
      </c>
      <c r="H3547" s="160">
        <v>1.8</v>
      </c>
      <c r="I3547" s="161"/>
      <c r="L3547" s="157"/>
      <c r="M3547" s="162"/>
      <c r="T3547" s="163"/>
      <c r="AT3547" s="158" t="s">
        <v>208</v>
      </c>
      <c r="AU3547" s="158" t="s">
        <v>78</v>
      </c>
      <c r="AV3547" s="13" t="s">
        <v>78</v>
      </c>
      <c r="AW3547" s="13" t="s">
        <v>31</v>
      </c>
      <c r="AX3547" s="13" t="s">
        <v>69</v>
      </c>
      <c r="AY3547" s="158" t="s">
        <v>195</v>
      </c>
    </row>
    <row r="3548" spans="2:51" s="12" customFormat="1">
      <c r="B3548" s="151"/>
      <c r="D3548" s="145" t="s">
        <v>208</v>
      </c>
      <c r="E3548" s="152" t="s">
        <v>19</v>
      </c>
      <c r="F3548" s="153" t="s">
        <v>1183</v>
      </c>
      <c r="H3548" s="152" t="s">
        <v>19</v>
      </c>
      <c r="I3548" s="154"/>
      <c r="L3548" s="151"/>
      <c r="M3548" s="155"/>
      <c r="T3548" s="156"/>
      <c r="AT3548" s="152" t="s">
        <v>208</v>
      </c>
      <c r="AU3548" s="152" t="s">
        <v>78</v>
      </c>
      <c r="AV3548" s="12" t="s">
        <v>76</v>
      </c>
      <c r="AW3548" s="12" t="s">
        <v>31</v>
      </c>
      <c r="AX3548" s="12" t="s">
        <v>69</v>
      </c>
      <c r="AY3548" s="152" t="s">
        <v>195</v>
      </c>
    </row>
    <row r="3549" spans="2:51" s="13" customFormat="1">
      <c r="B3549" s="157"/>
      <c r="D3549" s="145" t="s">
        <v>208</v>
      </c>
      <c r="E3549" s="158" t="s">
        <v>19</v>
      </c>
      <c r="F3549" s="159" t="s">
        <v>78</v>
      </c>
      <c r="H3549" s="160">
        <v>2</v>
      </c>
      <c r="I3549" s="161"/>
      <c r="L3549" s="157"/>
      <c r="M3549" s="162"/>
      <c r="T3549" s="163"/>
      <c r="AT3549" s="158" t="s">
        <v>208</v>
      </c>
      <c r="AU3549" s="158" t="s">
        <v>78</v>
      </c>
      <c r="AV3549" s="13" t="s">
        <v>78</v>
      </c>
      <c r="AW3549" s="13" t="s">
        <v>31</v>
      </c>
      <c r="AX3549" s="13" t="s">
        <v>69</v>
      </c>
      <c r="AY3549" s="158" t="s">
        <v>195</v>
      </c>
    </row>
    <row r="3550" spans="2:51" s="12" customFormat="1">
      <c r="B3550" s="151"/>
      <c r="D3550" s="145" t="s">
        <v>208</v>
      </c>
      <c r="E3550" s="152" t="s">
        <v>19</v>
      </c>
      <c r="F3550" s="153" t="s">
        <v>1088</v>
      </c>
      <c r="H3550" s="152" t="s">
        <v>19</v>
      </c>
      <c r="I3550" s="154"/>
      <c r="L3550" s="151"/>
      <c r="M3550" s="155"/>
      <c r="T3550" s="156"/>
      <c r="AT3550" s="152" t="s">
        <v>208</v>
      </c>
      <c r="AU3550" s="152" t="s">
        <v>78</v>
      </c>
      <c r="AV3550" s="12" t="s">
        <v>76</v>
      </c>
      <c r="AW3550" s="12" t="s">
        <v>31</v>
      </c>
      <c r="AX3550" s="12" t="s">
        <v>69</v>
      </c>
      <c r="AY3550" s="152" t="s">
        <v>195</v>
      </c>
    </row>
    <row r="3551" spans="2:51" s="13" customFormat="1">
      <c r="B3551" s="157"/>
      <c r="D3551" s="145" t="s">
        <v>208</v>
      </c>
      <c r="E3551" s="158" t="s">
        <v>19</v>
      </c>
      <c r="F3551" s="159" t="s">
        <v>488</v>
      </c>
      <c r="H3551" s="160">
        <v>13.3</v>
      </c>
      <c r="I3551" s="161"/>
      <c r="L3551" s="157"/>
      <c r="M3551" s="162"/>
      <c r="T3551" s="163"/>
      <c r="AT3551" s="158" t="s">
        <v>208</v>
      </c>
      <c r="AU3551" s="158" t="s">
        <v>78</v>
      </c>
      <c r="AV3551" s="13" t="s">
        <v>78</v>
      </c>
      <c r="AW3551" s="13" t="s">
        <v>31</v>
      </c>
      <c r="AX3551" s="13" t="s">
        <v>69</v>
      </c>
      <c r="AY3551" s="158" t="s">
        <v>195</v>
      </c>
    </row>
    <row r="3552" spans="2:51" s="12" customFormat="1">
      <c r="B3552" s="151"/>
      <c r="D3552" s="145" t="s">
        <v>208</v>
      </c>
      <c r="E3552" s="152" t="s">
        <v>19</v>
      </c>
      <c r="F3552" s="153" t="s">
        <v>1089</v>
      </c>
      <c r="H3552" s="152" t="s">
        <v>19</v>
      </c>
      <c r="I3552" s="154"/>
      <c r="L3552" s="151"/>
      <c r="M3552" s="155"/>
      <c r="T3552" s="156"/>
      <c r="AT3552" s="152" t="s">
        <v>208</v>
      </c>
      <c r="AU3552" s="152" t="s">
        <v>78</v>
      </c>
      <c r="AV3552" s="12" t="s">
        <v>76</v>
      </c>
      <c r="AW3552" s="12" t="s">
        <v>31</v>
      </c>
      <c r="AX3552" s="12" t="s">
        <v>69</v>
      </c>
      <c r="AY3552" s="152" t="s">
        <v>195</v>
      </c>
    </row>
    <row r="3553" spans="2:51" s="13" customFormat="1">
      <c r="B3553" s="157"/>
      <c r="D3553" s="145" t="s">
        <v>208</v>
      </c>
      <c r="E3553" s="158" t="s">
        <v>19</v>
      </c>
      <c r="F3553" s="159" t="s">
        <v>488</v>
      </c>
      <c r="H3553" s="160">
        <v>13.3</v>
      </c>
      <c r="I3553" s="161"/>
      <c r="L3553" s="157"/>
      <c r="M3553" s="162"/>
      <c r="T3553" s="163"/>
      <c r="AT3553" s="158" t="s">
        <v>208</v>
      </c>
      <c r="AU3553" s="158" t="s">
        <v>78</v>
      </c>
      <c r="AV3553" s="13" t="s">
        <v>78</v>
      </c>
      <c r="AW3553" s="13" t="s">
        <v>31</v>
      </c>
      <c r="AX3553" s="13" t="s">
        <v>69</v>
      </c>
      <c r="AY3553" s="158" t="s">
        <v>195</v>
      </c>
    </row>
    <row r="3554" spans="2:51" s="12" customFormat="1">
      <c r="B3554" s="151"/>
      <c r="D3554" s="145" t="s">
        <v>208</v>
      </c>
      <c r="E3554" s="152" t="s">
        <v>19</v>
      </c>
      <c r="F3554" s="153" t="s">
        <v>1090</v>
      </c>
      <c r="H3554" s="152" t="s">
        <v>19</v>
      </c>
      <c r="I3554" s="154"/>
      <c r="L3554" s="151"/>
      <c r="M3554" s="155"/>
      <c r="T3554" s="156"/>
      <c r="AT3554" s="152" t="s">
        <v>208</v>
      </c>
      <c r="AU3554" s="152" t="s">
        <v>78</v>
      </c>
      <c r="AV3554" s="12" t="s">
        <v>76</v>
      </c>
      <c r="AW3554" s="12" t="s">
        <v>31</v>
      </c>
      <c r="AX3554" s="12" t="s">
        <v>69</v>
      </c>
      <c r="AY3554" s="152" t="s">
        <v>195</v>
      </c>
    </row>
    <row r="3555" spans="2:51" s="13" customFormat="1">
      <c r="B3555" s="157"/>
      <c r="D3555" s="145" t="s">
        <v>208</v>
      </c>
      <c r="E3555" s="158" t="s">
        <v>19</v>
      </c>
      <c r="F3555" s="159" t="s">
        <v>508</v>
      </c>
      <c r="H3555" s="160">
        <v>12.5</v>
      </c>
      <c r="I3555" s="161"/>
      <c r="L3555" s="157"/>
      <c r="M3555" s="162"/>
      <c r="T3555" s="163"/>
      <c r="AT3555" s="158" t="s">
        <v>208</v>
      </c>
      <c r="AU3555" s="158" t="s">
        <v>78</v>
      </c>
      <c r="AV3555" s="13" t="s">
        <v>78</v>
      </c>
      <c r="AW3555" s="13" t="s">
        <v>31</v>
      </c>
      <c r="AX3555" s="13" t="s">
        <v>69</v>
      </c>
      <c r="AY3555" s="158" t="s">
        <v>195</v>
      </c>
    </row>
    <row r="3556" spans="2:51" s="12" customFormat="1">
      <c r="B3556" s="151"/>
      <c r="D3556" s="145" t="s">
        <v>208</v>
      </c>
      <c r="E3556" s="152" t="s">
        <v>19</v>
      </c>
      <c r="F3556" s="153" t="s">
        <v>1092</v>
      </c>
      <c r="H3556" s="152" t="s">
        <v>19</v>
      </c>
      <c r="I3556" s="154"/>
      <c r="L3556" s="151"/>
      <c r="M3556" s="155"/>
      <c r="T3556" s="156"/>
      <c r="AT3556" s="152" t="s">
        <v>208</v>
      </c>
      <c r="AU3556" s="152" t="s">
        <v>78</v>
      </c>
      <c r="AV3556" s="12" t="s">
        <v>76</v>
      </c>
      <c r="AW3556" s="12" t="s">
        <v>31</v>
      </c>
      <c r="AX3556" s="12" t="s">
        <v>69</v>
      </c>
      <c r="AY3556" s="152" t="s">
        <v>195</v>
      </c>
    </row>
    <row r="3557" spans="2:51" s="13" customFormat="1">
      <c r="B3557" s="157"/>
      <c r="D3557" s="145" t="s">
        <v>208</v>
      </c>
      <c r="E3557" s="158" t="s">
        <v>19</v>
      </c>
      <c r="F3557" s="159" t="s">
        <v>309</v>
      </c>
      <c r="H3557" s="160">
        <v>13</v>
      </c>
      <c r="I3557" s="161"/>
      <c r="L3557" s="157"/>
      <c r="M3557" s="162"/>
      <c r="T3557" s="163"/>
      <c r="AT3557" s="158" t="s">
        <v>208</v>
      </c>
      <c r="AU3557" s="158" t="s">
        <v>78</v>
      </c>
      <c r="AV3557" s="13" t="s">
        <v>78</v>
      </c>
      <c r="AW3557" s="13" t="s">
        <v>31</v>
      </c>
      <c r="AX3557" s="13" t="s">
        <v>69</v>
      </c>
      <c r="AY3557" s="158" t="s">
        <v>195</v>
      </c>
    </row>
    <row r="3558" spans="2:51" s="12" customFormat="1">
      <c r="B3558" s="151"/>
      <c r="D3558" s="145" t="s">
        <v>208</v>
      </c>
      <c r="E3558" s="152" t="s">
        <v>19</v>
      </c>
      <c r="F3558" s="153" t="s">
        <v>1093</v>
      </c>
      <c r="H3558" s="152" t="s">
        <v>19</v>
      </c>
      <c r="I3558" s="154"/>
      <c r="L3558" s="151"/>
      <c r="M3558" s="155"/>
      <c r="T3558" s="156"/>
      <c r="AT3558" s="152" t="s">
        <v>208</v>
      </c>
      <c r="AU3558" s="152" t="s">
        <v>78</v>
      </c>
      <c r="AV3558" s="12" t="s">
        <v>76</v>
      </c>
      <c r="AW3558" s="12" t="s">
        <v>31</v>
      </c>
      <c r="AX3558" s="12" t="s">
        <v>69</v>
      </c>
      <c r="AY3558" s="152" t="s">
        <v>195</v>
      </c>
    </row>
    <row r="3559" spans="2:51" s="13" customFormat="1">
      <c r="B3559" s="157"/>
      <c r="D3559" s="145" t="s">
        <v>208</v>
      </c>
      <c r="E3559" s="158" t="s">
        <v>19</v>
      </c>
      <c r="F3559" s="159" t="s">
        <v>510</v>
      </c>
      <c r="H3559" s="160">
        <v>13.4</v>
      </c>
      <c r="I3559" s="161"/>
      <c r="L3559" s="157"/>
      <c r="M3559" s="162"/>
      <c r="T3559" s="163"/>
      <c r="AT3559" s="158" t="s">
        <v>208</v>
      </c>
      <c r="AU3559" s="158" t="s">
        <v>78</v>
      </c>
      <c r="AV3559" s="13" t="s">
        <v>78</v>
      </c>
      <c r="AW3559" s="13" t="s">
        <v>31</v>
      </c>
      <c r="AX3559" s="13" t="s">
        <v>69</v>
      </c>
      <c r="AY3559" s="158" t="s">
        <v>195</v>
      </c>
    </row>
    <row r="3560" spans="2:51" s="12" customFormat="1">
      <c r="B3560" s="151"/>
      <c r="D3560" s="145" t="s">
        <v>208</v>
      </c>
      <c r="E3560" s="152" t="s">
        <v>19</v>
      </c>
      <c r="F3560" s="153" t="s">
        <v>1196</v>
      </c>
      <c r="H3560" s="152" t="s">
        <v>19</v>
      </c>
      <c r="I3560" s="154"/>
      <c r="L3560" s="151"/>
      <c r="M3560" s="155"/>
      <c r="T3560" s="156"/>
      <c r="AT3560" s="152" t="s">
        <v>208</v>
      </c>
      <c r="AU3560" s="152" t="s">
        <v>78</v>
      </c>
      <c r="AV3560" s="12" t="s">
        <v>76</v>
      </c>
      <c r="AW3560" s="12" t="s">
        <v>31</v>
      </c>
      <c r="AX3560" s="12" t="s">
        <v>69</v>
      </c>
      <c r="AY3560" s="152" t="s">
        <v>195</v>
      </c>
    </row>
    <row r="3561" spans="2:51" s="13" customFormat="1">
      <c r="B3561" s="157"/>
      <c r="D3561" s="145" t="s">
        <v>208</v>
      </c>
      <c r="E3561" s="158" t="s">
        <v>19</v>
      </c>
      <c r="F3561" s="159" t="s">
        <v>475</v>
      </c>
      <c r="H3561" s="160">
        <v>8.4</v>
      </c>
      <c r="I3561" s="161"/>
      <c r="L3561" s="157"/>
      <c r="M3561" s="162"/>
      <c r="T3561" s="163"/>
      <c r="AT3561" s="158" t="s">
        <v>208</v>
      </c>
      <c r="AU3561" s="158" t="s">
        <v>78</v>
      </c>
      <c r="AV3561" s="13" t="s">
        <v>78</v>
      </c>
      <c r="AW3561" s="13" t="s">
        <v>31</v>
      </c>
      <c r="AX3561" s="13" t="s">
        <v>69</v>
      </c>
      <c r="AY3561" s="158" t="s">
        <v>195</v>
      </c>
    </row>
    <row r="3562" spans="2:51" s="12" customFormat="1">
      <c r="B3562" s="151"/>
      <c r="D3562" s="145" t="s">
        <v>208</v>
      </c>
      <c r="E3562" s="152" t="s">
        <v>19</v>
      </c>
      <c r="F3562" s="153" t="s">
        <v>1095</v>
      </c>
      <c r="H3562" s="152" t="s">
        <v>19</v>
      </c>
      <c r="I3562" s="154"/>
      <c r="L3562" s="151"/>
      <c r="M3562" s="155"/>
      <c r="T3562" s="156"/>
      <c r="AT3562" s="152" t="s">
        <v>208</v>
      </c>
      <c r="AU3562" s="152" t="s">
        <v>78</v>
      </c>
      <c r="AV3562" s="12" t="s">
        <v>76</v>
      </c>
      <c r="AW3562" s="12" t="s">
        <v>31</v>
      </c>
      <c r="AX3562" s="12" t="s">
        <v>69</v>
      </c>
      <c r="AY3562" s="152" t="s">
        <v>195</v>
      </c>
    </row>
    <row r="3563" spans="2:51" s="13" customFormat="1">
      <c r="B3563" s="157"/>
      <c r="D3563" s="145" t="s">
        <v>208</v>
      </c>
      <c r="E3563" s="158" t="s">
        <v>19</v>
      </c>
      <c r="F3563" s="159" t="s">
        <v>488</v>
      </c>
      <c r="H3563" s="160">
        <v>13.3</v>
      </c>
      <c r="I3563" s="161"/>
      <c r="L3563" s="157"/>
      <c r="M3563" s="162"/>
      <c r="T3563" s="163"/>
      <c r="AT3563" s="158" t="s">
        <v>208</v>
      </c>
      <c r="AU3563" s="158" t="s">
        <v>78</v>
      </c>
      <c r="AV3563" s="13" t="s">
        <v>78</v>
      </c>
      <c r="AW3563" s="13" t="s">
        <v>31</v>
      </c>
      <c r="AX3563" s="13" t="s">
        <v>69</v>
      </c>
      <c r="AY3563" s="158" t="s">
        <v>195</v>
      </c>
    </row>
    <row r="3564" spans="2:51" s="12" customFormat="1">
      <c r="B3564" s="151"/>
      <c r="D3564" s="145" t="s">
        <v>208</v>
      </c>
      <c r="E3564" s="152" t="s">
        <v>19</v>
      </c>
      <c r="F3564" s="153" t="s">
        <v>1096</v>
      </c>
      <c r="H3564" s="152" t="s">
        <v>19</v>
      </c>
      <c r="I3564" s="154"/>
      <c r="L3564" s="151"/>
      <c r="M3564" s="155"/>
      <c r="T3564" s="156"/>
      <c r="AT3564" s="152" t="s">
        <v>208</v>
      </c>
      <c r="AU3564" s="152" t="s">
        <v>78</v>
      </c>
      <c r="AV3564" s="12" t="s">
        <v>76</v>
      </c>
      <c r="AW3564" s="12" t="s">
        <v>31</v>
      </c>
      <c r="AX3564" s="12" t="s">
        <v>69</v>
      </c>
      <c r="AY3564" s="152" t="s">
        <v>195</v>
      </c>
    </row>
    <row r="3565" spans="2:51" s="13" customFormat="1">
      <c r="B3565" s="157"/>
      <c r="D3565" s="145" t="s">
        <v>208</v>
      </c>
      <c r="E3565" s="158" t="s">
        <v>19</v>
      </c>
      <c r="F3565" s="159" t="s">
        <v>488</v>
      </c>
      <c r="H3565" s="160">
        <v>13.3</v>
      </c>
      <c r="I3565" s="161"/>
      <c r="L3565" s="157"/>
      <c r="M3565" s="162"/>
      <c r="T3565" s="163"/>
      <c r="AT3565" s="158" t="s">
        <v>208</v>
      </c>
      <c r="AU3565" s="158" t="s">
        <v>78</v>
      </c>
      <c r="AV3565" s="13" t="s">
        <v>78</v>
      </c>
      <c r="AW3565" s="13" t="s">
        <v>31</v>
      </c>
      <c r="AX3565" s="13" t="s">
        <v>69</v>
      </c>
      <c r="AY3565" s="158" t="s">
        <v>195</v>
      </c>
    </row>
    <row r="3566" spans="2:51" s="12" customFormat="1">
      <c r="B3566" s="151"/>
      <c r="D3566" s="145" t="s">
        <v>208</v>
      </c>
      <c r="E3566" s="152" t="s">
        <v>19</v>
      </c>
      <c r="F3566" s="153" t="s">
        <v>1097</v>
      </c>
      <c r="H3566" s="152" t="s">
        <v>19</v>
      </c>
      <c r="I3566" s="154"/>
      <c r="L3566" s="151"/>
      <c r="M3566" s="155"/>
      <c r="T3566" s="156"/>
      <c r="AT3566" s="152" t="s">
        <v>208</v>
      </c>
      <c r="AU3566" s="152" t="s">
        <v>78</v>
      </c>
      <c r="AV3566" s="12" t="s">
        <v>76</v>
      </c>
      <c r="AW3566" s="12" t="s">
        <v>31</v>
      </c>
      <c r="AX3566" s="12" t="s">
        <v>69</v>
      </c>
      <c r="AY3566" s="152" t="s">
        <v>195</v>
      </c>
    </row>
    <row r="3567" spans="2:51" s="13" customFormat="1">
      <c r="B3567" s="157"/>
      <c r="D3567" s="145" t="s">
        <v>208</v>
      </c>
      <c r="E3567" s="158" t="s">
        <v>19</v>
      </c>
      <c r="F3567" s="159" t="s">
        <v>511</v>
      </c>
      <c r="H3567" s="160">
        <v>12.9</v>
      </c>
      <c r="I3567" s="161"/>
      <c r="L3567" s="157"/>
      <c r="M3567" s="162"/>
      <c r="T3567" s="163"/>
      <c r="AT3567" s="158" t="s">
        <v>208</v>
      </c>
      <c r="AU3567" s="158" t="s">
        <v>78</v>
      </c>
      <c r="AV3567" s="13" t="s">
        <v>78</v>
      </c>
      <c r="AW3567" s="13" t="s">
        <v>31</v>
      </c>
      <c r="AX3567" s="13" t="s">
        <v>69</v>
      </c>
      <c r="AY3567" s="158" t="s">
        <v>195</v>
      </c>
    </row>
    <row r="3568" spans="2:51" s="12" customFormat="1">
      <c r="B3568" s="151"/>
      <c r="D3568" s="145" t="s">
        <v>208</v>
      </c>
      <c r="E3568" s="152" t="s">
        <v>19</v>
      </c>
      <c r="F3568" s="153" t="s">
        <v>1099</v>
      </c>
      <c r="H3568" s="152" t="s">
        <v>19</v>
      </c>
      <c r="I3568" s="154"/>
      <c r="L3568" s="151"/>
      <c r="M3568" s="155"/>
      <c r="T3568" s="156"/>
      <c r="AT3568" s="152" t="s">
        <v>208</v>
      </c>
      <c r="AU3568" s="152" t="s">
        <v>78</v>
      </c>
      <c r="AV3568" s="12" t="s">
        <v>76</v>
      </c>
      <c r="AW3568" s="12" t="s">
        <v>31</v>
      </c>
      <c r="AX3568" s="12" t="s">
        <v>69</v>
      </c>
      <c r="AY3568" s="152" t="s">
        <v>195</v>
      </c>
    </row>
    <row r="3569" spans="2:51" s="13" customFormat="1">
      <c r="B3569" s="157"/>
      <c r="D3569" s="145" t="s">
        <v>208</v>
      </c>
      <c r="E3569" s="158" t="s">
        <v>19</v>
      </c>
      <c r="F3569" s="159" t="s">
        <v>438</v>
      </c>
      <c r="H3569" s="160">
        <v>13.5</v>
      </c>
      <c r="I3569" s="161"/>
      <c r="L3569" s="157"/>
      <c r="M3569" s="162"/>
      <c r="T3569" s="163"/>
      <c r="AT3569" s="158" t="s">
        <v>208</v>
      </c>
      <c r="AU3569" s="158" t="s">
        <v>78</v>
      </c>
      <c r="AV3569" s="13" t="s">
        <v>78</v>
      </c>
      <c r="AW3569" s="13" t="s">
        <v>31</v>
      </c>
      <c r="AX3569" s="13" t="s">
        <v>69</v>
      </c>
      <c r="AY3569" s="158" t="s">
        <v>195</v>
      </c>
    </row>
    <row r="3570" spans="2:51" s="12" customFormat="1">
      <c r="B3570" s="151"/>
      <c r="D3570" s="145" t="s">
        <v>208</v>
      </c>
      <c r="E3570" s="152" t="s">
        <v>19</v>
      </c>
      <c r="F3570" s="153" t="s">
        <v>1101</v>
      </c>
      <c r="H3570" s="152" t="s">
        <v>19</v>
      </c>
      <c r="I3570" s="154"/>
      <c r="L3570" s="151"/>
      <c r="M3570" s="155"/>
      <c r="T3570" s="156"/>
      <c r="AT3570" s="152" t="s">
        <v>208</v>
      </c>
      <c r="AU3570" s="152" t="s">
        <v>78</v>
      </c>
      <c r="AV3570" s="12" t="s">
        <v>76</v>
      </c>
      <c r="AW3570" s="12" t="s">
        <v>31</v>
      </c>
      <c r="AX3570" s="12" t="s">
        <v>69</v>
      </c>
      <c r="AY3570" s="152" t="s">
        <v>195</v>
      </c>
    </row>
    <row r="3571" spans="2:51" s="13" customFormat="1">
      <c r="B3571" s="157"/>
      <c r="D3571" s="145" t="s">
        <v>208</v>
      </c>
      <c r="E3571" s="158" t="s">
        <v>19</v>
      </c>
      <c r="F3571" s="159" t="s">
        <v>479</v>
      </c>
      <c r="H3571" s="160">
        <v>13.1</v>
      </c>
      <c r="I3571" s="161"/>
      <c r="L3571" s="157"/>
      <c r="M3571" s="162"/>
      <c r="T3571" s="163"/>
      <c r="AT3571" s="158" t="s">
        <v>208</v>
      </c>
      <c r="AU3571" s="158" t="s">
        <v>78</v>
      </c>
      <c r="AV3571" s="13" t="s">
        <v>78</v>
      </c>
      <c r="AW3571" s="13" t="s">
        <v>31</v>
      </c>
      <c r="AX3571" s="13" t="s">
        <v>69</v>
      </c>
      <c r="AY3571" s="158" t="s">
        <v>195</v>
      </c>
    </row>
    <row r="3572" spans="2:51" s="12" customFormat="1">
      <c r="B3572" s="151"/>
      <c r="D3572" s="145" t="s">
        <v>208</v>
      </c>
      <c r="E3572" s="152" t="s">
        <v>19</v>
      </c>
      <c r="F3572" s="153" t="s">
        <v>1102</v>
      </c>
      <c r="H3572" s="152" t="s">
        <v>19</v>
      </c>
      <c r="I3572" s="154"/>
      <c r="L3572" s="151"/>
      <c r="M3572" s="155"/>
      <c r="T3572" s="156"/>
      <c r="AT3572" s="152" t="s">
        <v>208</v>
      </c>
      <c r="AU3572" s="152" t="s">
        <v>78</v>
      </c>
      <c r="AV3572" s="12" t="s">
        <v>76</v>
      </c>
      <c r="AW3572" s="12" t="s">
        <v>31</v>
      </c>
      <c r="AX3572" s="12" t="s">
        <v>69</v>
      </c>
      <c r="AY3572" s="152" t="s">
        <v>195</v>
      </c>
    </row>
    <row r="3573" spans="2:51" s="13" customFormat="1">
      <c r="B3573" s="157"/>
      <c r="D3573" s="145" t="s">
        <v>208</v>
      </c>
      <c r="E3573" s="158" t="s">
        <v>19</v>
      </c>
      <c r="F3573" s="159" t="s">
        <v>488</v>
      </c>
      <c r="H3573" s="160">
        <v>13.3</v>
      </c>
      <c r="I3573" s="161"/>
      <c r="L3573" s="157"/>
      <c r="M3573" s="162"/>
      <c r="T3573" s="163"/>
      <c r="AT3573" s="158" t="s">
        <v>208</v>
      </c>
      <c r="AU3573" s="158" t="s">
        <v>78</v>
      </c>
      <c r="AV3573" s="13" t="s">
        <v>78</v>
      </c>
      <c r="AW3573" s="13" t="s">
        <v>31</v>
      </c>
      <c r="AX3573" s="13" t="s">
        <v>69</v>
      </c>
      <c r="AY3573" s="158" t="s">
        <v>195</v>
      </c>
    </row>
    <row r="3574" spans="2:51" s="12" customFormat="1">
      <c r="B3574" s="151"/>
      <c r="D3574" s="145" t="s">
        <v>208</v>
      </c>
      <c r="E3574" s="152" t="s">
        <v>19</v>
      </c>
      <c r="F3574" s="153" t="s">
        <v>513</v>
      </c>
      <c r="H3574" s="152" t="s">
        <v>19</v>
      </c>
      <c r="I3574" s="154"/>
      <c r="L3574" s="151"/>
      <c r="M3574" s="155"/>
      <c r="T3574" s="156"/>
      <c r="AT3574" s="152" t="s">
        <v>208</v>
      </c>
      <c r="AU3574" s="152" t="s">
        <v>78</v>
      </c>
      <c r="AV3574" s="12" t="s">
        <v>76</v>
      </c>
      <c r="AW3574" s="12" t="s">
        <v>31</v>
      </c>
      <c r="AX3574" s="12" t="s">
        <v>69</v>
      </c>
      <c r="AY3574" s="152" t="s">
        <v>195</v>
      </c>
    </row>
    <row r="3575" spans="2:51" s="12" customFormat="1">
      <c r="B3575" s="151"/>
      <c r="D3575" s="145" t="s">
        <v>208</v>
      </c>
      <c r="E3575" s="152" t="s">
        <v>19</v>
      </c>
      <c r="F3575" s="153" t="s">
        <v>1206</v>
      </c>
      <c r="H3575" s="152" t="s">
        <v>19</v>
      </c>
      <c r="I3575" s="154"/>
      <c r="L3575" s="151"/>
      <c r="M3575" s="155"/>
      <c r="T3575" s="156"/>
      <c r="AT3575" s="152" t="s">
        <v>208</v>
      </c>
      <c r="AU3575" s="152" t="s">
        <v>78</v>
      </c>
      <c r="AV3575" s="12" t="s">
        <v>76</v>
      </c>
      <c r="AW3575" s="12" t="s">
        <v>31</v>
      </c>
      <c r="AX3575" s="12" t="s">
        <v>69</v>
      </c>
      <c r="AY3575" s="152" t="s">
        <v>195</v>
      </c>
    </row>
    <row r="3576" spans="2:51" s="13" customFormat="1">
      <c r="B3576" s="157"/>
      <c r="D3576" s="145" t="s">
        <v>208</v>
      </c>
      <c r="E3576" s="158" t="s">
        <v>19</v>
      </c>
      <c r="F3576" s="159" t="s">
        <v>501</v>
      </c>
      <c r="H3576" s="160">
        <v>13.8</v>
      </c>
      <c r="I3576" s="161"/>
      <c r="L3576" s="157"/>
      <c r="M3576" s="162"/>
      <c r="T3576" s="163"/>
      <c r="AT3576" s="158" t="s">
        <v>208</v>
      </c>
      <c r="AU3576" s="158" t="s">
        <v>78</v>
      </c>
      <c r="AV3576" s="13" t="s">
        <v>78</v>
      </c>
      <c r="AW3576" s="13" t="s">
        <v>31</v>
      </c>
      <c r="AX3576" s="13" t="s">
        <v>69</v>
      </c>
      <c r="AY3576" s="158" t="s">
        <v>195</v>
      </c>
    </row>
    <row r="3577" spans="2:51" s="12" customFormat="1">
      <c r="B3577" s="151"/>
      <c r="D3577" s="145" t="s">
        <v>208</v>
      </c>
      <c r="E3577" s="152" t="s">
        <v>19</v>
      </c>
      <c r="F3577" s="153" t="s">
        <v>1207</v>
      </c>
      <c r="H3577" s="152" t="s">
        <v>19</v>
      </c>
      <c r="I3577" s="154"/>
      <c r="L3577" s="151"/>
      <c r="M3577" s="155"/>
      <c r="T3577" s="156"/>
      <c r="AT3577" s="152" t="s">
        <v>208</v>
      </c>
      <c r="AU3577" s="152" t="s">
        <v>78</v>
      </c>
      <c r="AV3577" s="12" t="s">
        <v>76</v>
      </c>
      <c r="AW3577" s="12" t="s">
        <v>31</v>
      </c>
      <c r="AX3577" s="12" t="s">
        <v>69</v>
      </c>
      <c r="AY3577" s="152" t="s">
        <v>195</v>
      </c>
    </row>
    <row r="3578" spans="2:51" s="13" customFormat="1">
      <c r="B3578" s="157"/>
      <c r="D3578" s="145" t="s">
        <v>208</v>
      </c>
      <c r="E3578" s="158" t="s">
        <v>19</v>
      </c>
      <c r="F3578" s="159" t="s">
        <v>517</v>
      </c>
      <c r="H3578" s="160">
        <v>69.2</v>
      </c>
      <c r="I3578" s="161"/>
      <c r="L3578" s="157"/>
      <c r="M3578" s="162"/>
      <c r="T3578" s="163"/>
      <c r="AT3578" s="158" t="s">
        <v>208</v>
      </c>
      <c r="AU3578" s="158" t="s">
        <v>78</v>
      </c>
      <c r="AV3578" s="13" t="s">
        <v>78</v>
      </c>
      <c r="AW3578" s="13" t="s">
        <v>31</v>
      </c>
      <c r="AX3578" s="13" t="s">
        <v>69</v>
      </c>
      <c r="AY3578" s="158" t="s">
        <v>195</v>
      </c>
    </row>
    <row r="3579" spans="2:51" s="12" customFormat="1">
      <c r="B3579" s="151"/>
      <c r="D3579" s="145" t="s">
        <v>208</v>
      </c>
      <c r="E3579" s="152" t="s">
        <v>19</v>
      </c>
      <c r="F3579" s="153" t="s">
        <v>1209</v>
      </c>
      <c r="H3579" s="152" t="s">
        <v>19</v>
      </c>
      <c r="I3579" s="154"/>
      <c r="L3579" s="151"/>
      <c r="M3579" s="155"/>
      <c r="T3579" s="156"/>
      <c r="AT3579" s="152" t="s">
        <v>208</v>
      </c>
      <c r="AU3579" s="152" t="s">
        <v>78</v>
      </c>
      <c r="AV3579" s="12" t="s">
        <v>76</v>
      </c>
      <c r="AW3579" s="12" t="s">
        <v>31</v>
      </c>
      <c r="AX3579" s="12" t="s">
        <v>69</v>
      </c>
      <c r="AY3579" s="152" t="s">
        <v>195</v>
      </c>
    </row>
    <row r="3580" spans="2:51" s="13" customFormat="1">
      <c r="B3580" s="157"/>
      <c r="D3580" s="145" t="s">
        <v>208</v>
      </c>
      <c r="E3580" s="158" t="s">
        <v>19</v>
      </c>
      <c r="F3580" s="159" t="s">
        <v>503</v>
      </c>
      <c r="H3580" s="160">
        <v>1.8</v>
      </c>
      <c r="I3580" s="161"/>
      <c r="L3580" s="157"/>
      <c r="M3580" s="162"/>
      <c r="T3580" s="163"/>
      <c r="AT3580" s="158" t="s">
        <v>208</v>
      </c>
      <c r="AU3580" s="158" t="s">
        <v>78</v>
      </c>
      <c r="AV3580" s="13" t="s">
        <v>78</v>
      </c>
      <c r="AW3580" s="13" t="s">
        <v>31</v>
      </c>
      <c r="AX3580" s="13" t="s">
        <v>69</v>
      </c>
      <c r="AY3580" s="158" t="s">
        <v>195</v>
      </c>
    </row>
    <row r="3581" spans="2:51" s="12" customFormat="1">
      <c r="B3581" s="151"/>
      <c r="D3581" s="145" t="s">
        <v>208</v>
      </c>
      <c r="E3581" s="152" t="s">
        <v>19</v>
      </c>
      <c r="F3581" s="153" t="s">
        <v>1210</v>
      </c>
      <c r="H3581" s="152" t="s">
        <v>19</v>
      </c>
      <c r="I3581" s="154"/>
      <c r="L3581" s="151"/>
      <c r="M3581" s="155"/>
      <c r="T3581" s="156"/>
      <c r="AT3581" s="152" t="s">
        <v>208</v>
      </c>
      <c r="AU3581" s="152" t="s">
        <v>78</v>
      </c>
      <c r="AV3581" s="12" t="s">
        <v>76</v>
      </c>
      <c r="AW3581" s="12" t="s">
        <v>31</v>
      </c>
      <c r="AX3581" s="12" t="s">
        <v>69</v>
      </c>
      <c r="AY3581" s="152" t="s">
        <v>195</v>
      </c>
    </row>
    <row r="3582" spans="2:51" s="13" customFormat="1">
      <c r="B3582" s="157"/>
      <c r="D3582" s="145" t="s">
        <v>208</v>
      </c>
      <c r="E3582" s="158" t="s">
        <v>19</v>
      </c>
      <c r="F3582" s="159" t="s">
        <v>78</v>
      </c>
      <c r="H3582" s="160">
        <v>2</v>
      </c>
      <c r="I3582" s="161"/>
      <c r="L3582" s="157"/>
      <c r="M3582" s="162"/>
      <c r="T3582" s="163"/>
      <c r="AT3582" s="158" t="s">
        <v>208</v>
      </c>
      <c r="AU3582" s="158" t="s">
        <v>78</v>
      </c>
      <c r="AV3582" s="13" t="s">
        <v>78</v>
      </c>
      <c r="AW3582" s="13" t="s">
        <v>31</v>
      </c>
      <c r="AX3582" s="13" t="s">
        <v>69</v>
      </c>
      <c r="AY3582" s="158" t="s">
        <v>195</v>
      </c>
    </row>
    <row r="3583" spans="2:51" s="12" customFormat="1">
      <c r="B3583" s="151"/>
      <c r="D3583" s="145" t="s">
        <v>208</v>
      </c>
      <c r="E3583" s="152" t="s">
        <v>19</v>
      </c>
      <c r="F3583" s="153" t="s">
        <v>1117</v>
      </c>
      <c r="H3583" s="152" t="s">
        <v>19</v>
      </c>
      <c r="I3583" s="154"/>
      <c r="L3583" s="151"/>
      <c r="M3583" s="155"/>
      <c r="T3583" s="156"/>
      <c r="AT3583" s="152" t="s">
        <v>208</v>
      </c>
      <c r="AU3583" s="152" t="s">
        <v>78</v>
      </c>
      <c r="AV3583" s="12" t="s">
        <v>76</v>
      </c>
      <c r="AW3583" s="12" t="s">
        <v>31</v>
      </c>
      <c r="AX3583" s="12" t="s">
        <v>69</v>
      </c>
      <c r="AY3583" s="152" t="s">
        <v>195</v>
      </c>
    </row>
    <row r="3584" spans="2:51" s="13" customFormat="1">
      <c r="B3584" s="157"/>
      <c r="D3584" s="145" t="s">
        <v>208</v>
      </c>
      <c r="E3584" s="158" t="s">
        <v>19</v>
      </c>
      <c r="F3584" s="159" t="s">
        <v>488</v>
      </c>
      <c r="H3584" s="160">
        <v>13.3</v>
      </c>
      <c r="I3584" s="161"/>
      <c r="L3584" s="157"/>
      <c r="M3584" s="162"/>
      <c r="T3584" s="163"/>
      <c r="AT3584" s="158" t="s">
        <v>208</v>
      </c>
      <c r="AU3584" s="158" t="s">
        <v>78</v>
      </c>
      <c r="AV3584" s="13" t="s">
        <v>78</v>
      </c>
      <c r="AW3584" s="13" t="s">
        <v>31</v>
      </c>
      <c r="AX3584" s="13" t="s">
        <v>69</v>
      </c>
      <c r="AY3584" s="158" t="s">
        <v>195</v>
      </c>
    </row>
    <row r="3585" spans="2:51" s="12" customFormat="1">
      <c r="B3585" s="151"/>
      <c r="D3585" s="145" t="s">
        <v>208</v>
      </c>
      <c r="E3585" s="152" t="s">
        <v>19</v>
      </c>
      <c r="F3585" s="153" t="s">
        <v>1118</v>
      </c>
      <c r="H3585" s="152" t="s">
        <v>19</v>
      </c>
      <c r="I3585" s="154"/>
      <c r="L3585" s="151"/>
      <c r="M3585" s="155"/>
      <c r="T3585" s="156"/>
      <c r="AT3585" s="152" t="s">
        <v>208</v>
      </c>
      <c r="AU3585" s="152" t="s">
        <v>78</v>
      </c>
      <c r="AV3585" s="12" t="s">
        <v>76</v>
      </c>
      <c r="AW3585" s="12" t="s">
        <v>31</v>
      </c>
      <c r="AX3585" s="12" t="s">
        <v>69</v>
      </c>
      <c r="AY3585" s="152" t="s">
        <v>195</v>
      </c>
    </row>
    <row r="3586" spans="2:51" s="13" customFormat="1">
      <c r="B3586" s="157"/>
      <c r="D3586" s="145" t="s">
        <v>208</v>
      </c>
      <c r="E3586" s="158" t="s">
        <v>19</v>
      </c>
      <c r="F3586" s="159" t="s">
        <v>488</v>
      </c>
      <c r="H3586" s="160">
        <v>13.3</v>
      </c>
      <c r="I3586" s="161"/>
      <c r="L3586" s="157"/>
      <c r="M3586" s="162"/>
      <c r="T3586" s="163"/>
      <c r="AT3586" s="158" t="s">
        <v>208</v>
      </c>
      <c r="AU3586" s="158" t="s">
        <v>78</v>
      </c>
      <c r="AV3586" s="13" t="s">
        <v>78</v>
      </c>
      <c r="AW3586" s="13" t="s">
        <v>31</v>
      </c>
      <c r="AX3586" s="13" t="s">
        <v>69</v>
      </c>
      <c r="AY3586" s="158" t="s">
        <v>195</v>
      </c>
    </row>
    <row r="3587" spans="2:51" s="12" customFormat="1">
      <c r="B3587" s="151"/>
      <c r="D3587" s="145" t="s">
        <v>208</v>
      </c>
      <c r="E3587" s="152" t="s">
        <v>19</v>
      </c>
      <c r="F3587" s="153" t="s">
        <v>1119</v>
      </c>
      <c r="H3587" s="152" t="s">
        <v>19</v>
      </c>
      <c r="I3587" s="154"/>
      <c r="L3587" s="151"/>
      <c r="M3587" s="155"/>
      <c r="T3587" s="156"/>
      <c r="AT3587" s="152" t="s">
        <v>208</v>
      </c>
      <c r="AU3587" s="152" t="s">
        <v>78</v>
      </c>
      <c r="AV3587" s="12" t="s">
        <v>76</v>
      </c>
      <c r="AW3587" s="12" t="s">
        <v>31</v>
      </c>
      <c r="AX3587" s="12" t="s">
        <v>69</v>
      </c>
      <c r="AY3587" s="152" t="s">
        <v>195</v>
      </c>
    </row>
    <row r="3588" spans="2:51" s="13" customFormat="1">
      <c r="B3588" s="157"/>
      <c r="D3588" s="145" t="s">
        <v>208</v>
      </c>
      <c r="E3588" s="158" t="s">
        <v>19</v>
      </c>
      <c r="F3588" s="159" t="s">
        <v>508</v>
      </c>
      <c r="H3588" s="160">
        <v>12.5</v>
      </c>
      <c r="I3588" s="161"/>
      <c r="L3588" s="157"/>
      <c r="M3588" s="162"/>
      <c r="T3588" s="163"/>
      <c r="AT3588" s="158" t="s">
        <v>208</v>
      </c>
      <c r="AU3588" s="158" t="s">
        <v>78</v>
      </c>
      <c r="AV3588" s="13" t="s">
        <v>78</v>
      </c>
      <c r="AW3588" s="13" t="s">
        <v>31</v>
      </c>
      <c r="AX3588" s="13" t="s">
        <v>69</v>
      </c>
      <c r="AY3588" s="158" t="s">
        <v>195</v>
      </c>
    </row>
    <row r="3589" spans="2:51" s="12" customFormat="1">
      <c r="B3589" s="151"/>
      <c r="D3589" s="145" t="s">
        <v>208</v>
      </c>
      <c r="E3589" s="152" t="s">
        <v>19</v>
      </c>
      <c r="F3589" s="153" t="s">
        <v>1120</v>
      </c>
      <c r="H3589" s="152" t="s">
        <v>19</v>
      </c>
      <c r="I3589" s="154"/>
      <c r="L3589" s="151"/>
      <c r="M3589" s="155"/>
      <c r="T3589" s="156"/>
      <c r="AT3589" s="152" t="s">
        <v>208</v>
      </c>
      <c r="AU3589" s="152" t="s">
        <v>78</v>
      </c>
      <c r="AV3589" s="12" t="s">
        <v>76</v>
      </c>
      <c r="AW3589" s="12" t="s">
        <v>31</v>
      </c>
      <c r="AX3589" s="12" t="s">
        <v>69</v>
      </c>
      <c r="AY3589" s="152" t="s">
        <v>195</v>
      </c>
    </row>
    <row r="3590" spans="2:51" s="13" customFormat="1">
      <c r="B3590" s="157"/>
      <c r="D3590" s="145" t="s">
        <v>208</v>
      </c>
      <c r="E3590" s="158" t="s">
        <v>19</v>
      </c>
      <c r="F3590" s="159" t="s">
        <v>309</v>
      </c>
      <c r="H3590" s="160">
        <v>13</v>
      </c>
      <c r="I3590" s="161"/>
      <c r="L3590" s="157"/>
      <c r="M3590" s="162"/>
      <c r="T3590" s="163"/>
      <c r="AT3590" s="158" t="s">
        <v>208</v>
      </c>
      <c r="AU3590" s="158" t="s">
        <v>78</v>
      </c>
      <c r="AV3590" s="13" t="s">
        <v>78</v>
      </c>
      <c r="AW3590" s="13" t="s">
        <v>31</v>
      </c>
      <c r="AX3590" s="13" t="s">
        <v>69</v>
      </c>
      <c r="AY3590" s="158" t="s">
        <v>195</v>
      </c>
    </row>
    <row r="3591" spans="2:51" s="12" customFormat="1">
      <c r="B3591" s="151"/>
      <c r="D3591" s="145" t="s">
        <v>208</v>
      </c>
      <c r="E3591" s="152" t="s">
        <v>19</v>
      </c>
      <c r="F3591" s="153" t="s">
        <v>1121</v>
      </c>
      <c r="H3591" s="152" t="s">
        <v>19</v>
      </c>
      <c r="I3591" s="154"/>
      <c r="L3591" s="151"/>
      <c r="M3591" s="155"/>
      <c r="T3591" s="156"/>
      <c r="AT3591" s="152" t="s">
        <v>208</v>
      </c>
      <c r="AU3591" s="152" t="s">
        <v>78</v>
      </c>
      <c r="AV3591" s="12" t="s">
        <v>76</v>
      </c>
      <c r="AW3591" s="12" t="s">
        <v>31</v>
      </c>
      <c r="AX3591" s="12" t="s">
        <v>69</v>
      </c>
      <c r="AY3591" s="152" t="s">
        <v>195</v>
      </c>
    </row>
    <row r="3592" spans="2:51" s="13" customFormat="1">
      <c r="B3592" s="157"/>
      <c r="D3592" s="145" t="s">
        <v>208</v>
      </c>
      <c r="E3592" s="158" t="s">
        <v>19</v>
      </c>
      <c r="F3592" s="159" t="s">
        <v>510</v>
      </c>
      <c r="H3592" s="160">
        <v>13.4</v>
      </c>
      <c r="I3592" s="161"/>
      <c r="L3592" s="157"/>
      <c r="M3592" s="162"/>
      <c r="T3592" s="163"/>
      <c r="AT3592" s="158" t="s">
        <v>208</v>
      </c>
      <c r="AU3592" s="158" t="s">
        <v>78</v>
      </c>
      <c r="AV3592" s="13" t="s">
        <v>78</v>
      </c>
      <c r="AW3592" s="13" t="s">
        <v>31</v>
      </c>
      <c r="AX3592" s="13" t="s">
        <v>69</v>
      </c>
      <c r="AY3592" s="158" t="s">
        <v>195</v>
      </c>
    </row>
    <row r="3593" spans="2:51" s="12" customFormat="1">
      <c r="B3593" s="151"/>
      <c r="D3593" s="145" t="s">
        <v>208</v>
      </c>
      <c r="E3593" s="152" t="s">
        <v>19</v>
      </c>
      <c r="F3593" s="153" t="s">
        <v>1224</v>
      </c>
      <c r="H3593" s="152" t="s">
        <v>19</v>
      </c>
      <c r="I3593" s="154"/>
      <c r="L3593" s="151"/>
      <c r="M3593" s="155"/>
      <c r="T3593" s="156"/>
      <c r="AT3593" s="152" t="s">
        <v>208</v>
      </c>
      <c r="AU3593" s="152" t="s">
        <v>78</v>
      </c>
      <c r="AV3593" s="12" t="s">
        <v>76</v>
      </c>
      <c r="AW3593" s="12" t="s">
        <v>31</v>
      </c>
      <c r="AX3593" s="12" t="s">
        <v>69</v>
      </c>
      <c r="AY3593" s="152" t="s">
        <v>195</v>
      </c>
    </row>
    <row r="3594" spans="2:51" s="13" customFormat="1">
      <c r="B3594" s="157"/>
      <c r="D3594" s="145" t="s">
        <v>208</v>
      </c>
      <c r="E3594" s="158" t="s">
        <v>19</v>
      </c>
      <c r="F3594" s="159" t="s">
        <v>470</v>
      </c>
      <c r="H3594" s="160">
        <v>8.1</v>
      </c>
      <c r="I3594" s="161"/>
      <c r="L3594" s="157"/>
      <c r="M3594" s="162"/>
      <c r="T3594" s="163"/>
      <c r="AT3594" s="158" t="s">
        <v>208</v>
      </c>
      <c r="AU3594" s="158" t="s">
        <v>78</v>
      </c>
      <c r="AV3594" s="13" t="s">
        <v>78</v>
      </c>
      <c r="AW3594" s="13" t="s">
        <v>31</v>
      </c>
      <c r="AX3594" s="13" t="s">
        <v>69</v>
      </c>
      <c r="AY3594" s="158" t="s">
        <v>195</v>
      </c>
    </row>
    <row r="3595" spans="2:51" s="12" customFormat="1">
      <c r="B3595" s="151"/>
      <c r="D3595" s="145" t="s">
        <v>208</v>
      </c>
      <c r="E3595" s="152" t="s">
        <v>19</v>
      </c>
      <c r="F3595" s="153" t="s">
        <v>1122</v>
      </c>
      <c r="H3595" s="152" t="s">
        <v>19</v>
      </c>
      <c r="I3595" s="154"/>
      <c r="L3595" s="151"/>
      <c r="M3595" s="155"/>
      <c r="T3595" s="156"/>
      <c r="AT3595" s="152" t="s">
        <v>208</v>
      </c>
      <c r="AU3595" s="152" t="s">
        <v>78</v>
      </c>
      <c r="AV3595" s="12" t="s">
        <v>76</v>
      </c>
      <c r="AW3595" s="12" t="s">
        <v>31</v>
      </c>
      <c r="AX3595" s="12" t="s">
        <v>69</v>
      </c>
      <c r="AY3595" s="152" t="s">
        <v>195</v>
      </c>
    </row>
    <row r="3596" spans="2:51" s="13" customFormat="1">
      <c r="B3596" s="157"/>
      <c r="D3596" s="145" t="s">
        <v>208</v>
      </c>
      <c r="E3596" s="158" t="s">
        <v>19</v>
      </c>
      <c r="F3596" s="159" t="s">
        <v>309</v>
      </c>
      <c r="H3596" s="160">
        <v>13</v>
      </c>
      <c r="I3596" s="161"/>
      <c r="L3596" s="157"/>
      <c r="M3596" s="162"/>
      <c r="T3596" s="163"/>
      <c r="AT3596" s="158" t="s">
        <v>208</v>
      </c>
      <c r="AU3596" s="158" t="s">
        <v>78</v>
      </c>
      <c r="AV3596" s="13" t="s">
        <v>78</v>
      </c>
      <c r="AW3596" s="13" t="s">
        <v>31</v>
      </c>
      <c r="AX3596" s="13" t="s">
        <v>69</v>
      </c>
      <c r="AY3596" s="158" t="s">
        <v>195</v>
      </c>
    </row>
    <row r="3597" spans="2:51" s="12" customFormat="1">
      <c r="B3597" s="151"/>
      <c r="D3597" s="145" t="s">
        <v>208</v>
      </c>
      <c r="E3597" s="152" t="s">
        <v>19</v>
      </c>
      <c r="F3597" s="153" t="s">
        <v>1123</v>
      </c>
      <c r="H3597" s="152" t="s">
        <v>19</v>
      </c>
      <c r="I3597" s="154"/>
      <c r="L3597" s="151"/>
      <c r="M3597" s="155"/>
      <c r="T3597" s="156"/>
      <c r="AT3597" s="152" t="s">
        <v>208</v>
      </c>
      <c r="AU3597" s="152" t="s">
        <v>78</v>
      </c>
      <c r="AV3597" s="12" t="s">
        <v>76</v>
      </c>
      <c r="AW3597" s="12" t="s">
        <v>31</v>
      </c>
      <c r="AX3597" s="12" t="s">
        <v>69</v>
      </c>
      <c r="AY3597" s="152" t="s">
        <v>195</v>
      </c>
    </row>
    <row r="3598" spans="2:51" s="13" customFormat="1">
      <c r="B3598" s="157"/>
      <c r="D3598" s="145" t="s">
        <v>208</v>
      </c>
      <c r="E3598" s="158" t="s">
        <v>19</v>
      </c>
      <c r="F3598" s="159" t="s">
        <v>491</v>
      </c>
      <c r="H3598" s="160">
        <v>13.6</v>
      </c>
      <c r="I3598" s="161"/>
      <c r="L3598" s="157"/>
      <c r="M3598" s="162"/>
      <c r="T3598" s="163"/>
      <c r="AT3598" s="158" t="s">
        <v>208</v>
      </c>
      <c r="AU3598" s="158" t="s">
        <v>78</v>
      </c>
      <c r="AV3598" s="13" t="s">
        <v>78</v>
      </c>
      <c r="AW3598" s="13" t="s">
        <v>31</v>
      </c>
      <c r="AX3598" s="13" t="s">
        <v>69</v>
      </c>
      <c r="AY3598" s="158" t="s">
        <v>195</v>
      </c>
    </row>
    <row r="3599" spans="2:51" s="12" customFormat="1">
      <c r="B3599" s="151"/>
      <c r="D3599" s="145" t="s">
        <v>208</v>
      </c>
      <c r="E3599" s="152" t="s">
        <v>19</v>
      </c>
      <c r="F3599" s="153" t="s">
        <v>1125</v>
      </c>
      <c r="H3599" s="152" t="s">
        <v>19</v>
      </c>
      <c r="I3599" s="154"/>
      <c r="L3599" s="151"/>
      <c r="M3599" s="155"/>
      <c r="T3599" s="156"/>
      <c r="AT3599" s="152" t="s">
        <v>208</v>
      </c>
      <c r="AU3599" s="152" t="s">
        <v>78</v>
      </c>
      <c r="AV3599" s="12" t="s">
        <v>76</v>
      </c>
      <c r="AW3599" s="12" t="s">
        <v>31</v>
      </c>
      <c r="AX3599" s="12" t="s">
        <v>69</v>
      </c>
      <c r="AY3599" s="152" t="s">
        <v>195</v>
      </c>
    </row>
    <row r="3600" spans="2:51" s="13" customFormat="1">
      <c r="B3600" s="157"/>
      <c r="D3600" s="145" t="s">
        <v>208</v>
      </c>
      <c r="E3600" s="158" t="s">
        <v>19</v>
      </c>
      <c r="F3600" s="159" t="s">
        <v>511</v>
      </c>
      <c r="H3600" s="160">
        <v>12.9</v>
      </c>
      <c r="I3600" s="161"/>
      <c r="L3600" s="157"/>
      <c r="M3600" s="162"/>
      <c r="T3600" s="163"/>
      <c r="AT3600" s="158" t="s">
        <v>208</v>
      </c>
      <c r="AU3600" s="158" t="s">
        <v>78</v>
      </c>
      <c r="AV3600" s="13" t="s">
        <v>78</v>
      </c>
      <c r="AW3600" s="13" t="s">
        <v>31</v>
      </c>
      <c r="AX3600" s="13" t="s">
        <v>69</v>
      </c>
      <c r="AY3600" s="158" t="s">
        <v>195</v>
      </c>
    </row>
    <row r="3601" spans="2:65" s="12" customFormat="1">
      <c r="B3601" s="151"/>
      <c r="D3601" s="145" t="s">
        <v>208</v>
      </c>
      <c r="E3601" s="152" t="s">
        <v>19</v>
      </c>
      <c r="F3601" s="153" t="s">
        <v>1126</v>
      </c>
      <c r="H3601" s="152" t="s">
        <v>19</v>
      </c>
      <c r="I3601" s="154"/>
      <c r="L3601" s="151"/>
      <c r="M3601" s="155"/>
      <c r="T3601" s="156"/>
      <c r="AT3601" s="152" t="s">
        <v>208</v>
      </c>
      <c r="AU3601" s="152" t="s">
        <v>78</v>
      </c>
      <c r="AV3601" s="12" t="s">
        <v>76</v>
      </c>
      <c r="AW3601" s="12" t="s">
        <v>31</v>
      </c>
      <c r="AX3601" s="12" t="s">
        <v>69</v>
      </c>
      <c r="AY3601" s="152" t="s">
        <v>195</v>
      </c>
    </row>
    <row r="3602" spans="2:65" s="13" customFormat="1">
      <c r="B3602" s="157"/>
      <c r="D3602" s="145" t="s">
        <v>208</v>
      </c>
      <c r="E3602" s="158" t="s">
        <v>19</v>
      </c>
      <c r="F3602" s="159" t="s">
        <v>438</v>
      </c>
      <c r="H3602" s="160">
        <v>13.5</v>
      </c>
      <c r="I3602" s="161"/>
      <c r="L3602" s="157"/>
      <c r="M3602" s="162"/>
      <c r="T3602" s="163"/>
      <c r="AT3602" s="158" t="s">
        <v>208</v>
      </c>
      <c r="AU3602" s="158" t="s">
        <v>78</v>
      </c>
      <c r="AV3602" s="13" t="s">
        <v>78</v>
      </c>
      <c r="AW3602" s="13" t="s">
        <v>31</v>
      </c>
      <c r="AX3602" s="13" t="s">
        <v>69</v>
      </c>
      <c r="AY3602" s="158" t="s">
        <v>195</v>
      </c>
    </row>
    <row r="3603" spans="2:65" s="12" customFormat="1">
      <c r="B3603" s="151"/>
      <c r="D3603" s="145" t="s">
        <v>208</v>
      </c>
      <c r="E3603" s="152" t="s">
        <v>19</v>
      </c>
      <c r="F3603" s="153" t="s">
        <v>1127</v>
      </c>
      <c r="H3603" s="152" t="s">
        <v>19</v>
      </c>
      <c r="I3603" s="154"/>
      <c r="L3603" s="151"/>
      <c r="M3603" s="155"/>
      <c r="T3603" s="156"/>
      <c r="AT3603" s="152" t="s">
        <v>208</v>
      </c>
      <c r="AU3603" s="152" t="s">
        <v>78</v>
      </c>
      <c r="AV3603" s="12" t="s">
        <v>76</v>
      </c>
      <c r="AW3603" s="12" t="s">
        <v>31</v>
      </c>
      <c r="AX3603" s="12" t="s">
        <v>69</v>
      </c>
      <c r="AY3603" s="152" t="s">
        <v>195</v>
      </c>
    </row>
    <row r="3604" spans="2:65" s="13" customFormat="1">
      <c r="B3604" s="157"/>
      <c r="D3604" s="145" t="s">
        <v>208</v>
      </c>
      <c r="E3604" s="158" t="s">
        <v>19</v>
      </c>
      <c r="F3604" s="159" t="s">
        <v>479</v>
      </c>
      <c r="H3604" s="160">
        <v>13.1</v>
      </c>
      <c r="I3604" s="161"/>
      <c r="L3604" s="157"/>
      <c r="M3604" s="162"/>
      <c r="T3604" s="163"/>
      <c r="AT3604" s="158" t="s">
        <v>208</v>
      </c>
      <c r="AU3604" s="158" t="s">
        <v>78</v>
      </c>
      <c r="AV3604" s="13" t="s">
        <v>78</v>
      </c>
      <c r="AW3604" s="13" t="s">
        <v>31</v>
      </c>
      <c r="AX3604" s="13" t="s">
        <v>69</v>
      </c>
      <c r="AY3604" s="158" t="s">
        <v>195</v>
      </c>
    </row>
    <row r="3605" spans="2:65" s="12" customFormat="1">
      <c r="B3605" s="151"/>
      <c r="D3605" s="145" t="s">
        <v>208</v>
      </c>
      <c r="E3605" s="152" t="s">
        <v>19</v>
      </c>
      <c r="F3605" s="153" t="s">
        <v>1128</v>
      </c>
      <c r="H3605" s="152" t="s">
        <v>19</v>
      </c>
      <c r="I3605" s="154"/>
      <c r="L3605" s="151"/>
      <c r="M3605" s="155"/>
      <c r="T3605" s="156"/>
      <c r="AT3605" s="152" t="s">
        <v>208</v>
      </c>
      <c r="AU3605" s="152" t="s">
        <v>78</v>
      </c>
      <c r="AV3605" s="12" t="s">
        <v>76</v>
      </c>
      <c r="AW3605" s="12" t="s">
        <v>31</v>
      </c>
      <c r="AX3605" s="12" t="s">
        <v>69</v>
      </c>
      <c r="AY3605" s="152" t="s">
        <v>195</v>
      </c>
    </row>
    <row r="3606" spans="2:65" s="13" customFormat="1">
      <c r="B3606" s="157"/>
      <c r="D3606" s="145" t="s">
        <v>208</v>
      </c>
      <c r="E3606" s="158" t="s">
        <v>19</v>
      </c>
      <c r="F3606" s="159" t="s">
        <v>488</v>
      </c>
      <c r="H3606" s="160">
        <v>13.3</v>
      </c>
      <c r="I3606" s="161"/>
      <c r="L3606" s="157"/>
      <c r="M3606" s="162"/>
      <c r="T3606" s="163"/>
      <c r="AT3606" s="158" t="s">
        <v>208</v>
      </c>
      <c r="AU3606" s="158" t="s">
        <v>78</v>
      </c>
      <c r="AV3606" s="13" t="s">
        <v>78</v>
      </c>
      <c r="AW3606" s="13" t="s">
        <v>31</v>
      </c>
      <c r="AX3606" s="13" t="s">
        <v>69</v>
      </c>
      <c r="AY3606" s="158" t="s">
        <v>195</v>
      </c>
    </row>
    <row r="3607" spans="2:65" s="14" customFormat="1">
      <c r="B3607" s="164"/>
      <c r="D3607" s="145" t="s">
        <v>208</v>
      </c>
      <c r="E3607" s="165" t="s">
        <v>19</v>
      </c>
      <c r="F3607" s="166" t="s">
        <v>220</v>
      </c>
      <c r="H3607" s="167">
        <v>491.2</v>
      </c>
      <c r="I3607" s="168"/>
      <c r="L3607" s="164"/>
      <c r="M3607" s="169"/>
      <c r="T3607" s="170"/>
      <c r="AT3607" s="165" t="s">
        <v>208</v>
      </c>
      <c r="AU3607" s="165" t="s">
        <v>78</v>
      </c>
      <c r="AV3607" s="14" t="s">
        <v>202</v>
      </c>
      <c r="AW3607" s="14" t="s">
        <v>31</v>
      </c>
      <c r="AX3607" s="14" t="s">
        <v>76</v>
      </c>
      <c r="AY3607" s="165" t="s">
        <v>195</v>
      </c>
    </row>
    <row r="3608" spans="2:65" s="11" customFormat="1" ht="22.9" customHeight="1">
      <c r="B3608" s="120"/>
      <c r="D3608" s="121" t="s">
        <v>68</v>
      </c>
      <c r="E3608" s="130" t="s">
        <v>2187</v>
      </c>
      <c r="F3608" s="130" t="s">
        <v>2188</v>
      </c>
      <c r="I3608" s="123"/>
      <c r="J3608" s="131">
        <f>BK3608</f>
        <v>0</v>
      </c>
      <c r="L3608" s="120"/>
      <c r="M3608" s="125"/>
      <c r="P3608" s="126">
        <f>SUM(P3609:P3613)</f>
        <v>0</v>
      </c>
      <c r="R3608" s="126">
        <f>SUM(R3609:R3613)</f>
        <v>0</v>
      </c>
      <c r="T3608" s="127">
        <f>SUM(T3609:T3613)</f>
        <v>6.6850000000000007E-2</v>
      </c>
      <c r="AR3608" s="121" t="s">
        <v>78</v>
      </c>
      <c r="AT3608" s="128" t="s">
        <v>68</v>
      </c>
      <c r="AU3608" s="128" t="s">
        <v>76</v>
      </c>
      <c r="AY3608" s="121" t="s">
        <v>195</v>
      </c>
      <c r="BK3608" s="129">
        <f>SUM(BK3609:BK3613)</f>
        <v>0</v>
      </c>
    </row>
    <row r="3609" spans="2:65" s="1" customFormat="1" ht="16.5" customHeight="1">
      <c r="B3609" s="33"/>
      <c r="C3609" s="132" t="s">
        <v>2189</v>
      </c>
      <c r="D3609" s="132" t="s">
        <v>197</v>
      </c>
      <c r="E3609" s="133" t="s">
        <v>2190</v>
      </c>
      <c r="F3609" s="134" t="s">
        <v>2191</v>
      </c>
      <c r="G3609" s="135" t="s">
        <v>230</v>
      </c>
      <c r="H3609" s="136">
        <v>35</v>
      </c>
      <c r="I3609" s="137"/>
      <c r="J3609" s="138">
        <f>ROUND(I3609*H3609,2)</f>
        <v>0</v>
      </c>
      <c r="K3609" s="134" t="s">
        <v>201</v>
      </c>
      <c r="L3609" s="33"/>
      <c r="M3609" s="139" t="s">
        <v>19</v>
      </c>
      <c r="N3609" s="140" t="s">
        <v>40</v>
      </c>
      <c r="P3609" s="141">
        <f>O3609*H3609</f>
        <v>0</v>
      </c>
      <c r="Q3609" s="141">
        <v>0</v>
      </c>
      <c r="R3609" s="141">
        <f>Q3609*H3609</f>
        <v>0</v>
      </c>
      <c r="S3609" s="141">
        <v>1.91E-3</v>
      </c>
      <c r="T3609" s="142">
        <f>S3609*H3609</f>
        <v>6.6850000000000007E-2</v>
      </c>
      <c r="AR3609" s="143" t="s">
        <v>338</v>
      </c>
      <c r="AT3609" s="143" t="s">
        <v>197</v>
      </c>
      <c r="AU3609" s="143" t="s">
        <v>78</v>
      </c>
      <c r="AY3609" s="18" t="s">
        <v>195</v>
      </c>
      <c r="BE3609" s="144">
        <f>IF(N3609="základní",J3609,0)</f>
        <v>0</v>
      </c>
      <c r="BF3609" s="144">
        <f>IF(N3609="snížená",J3609,0)</f>
        <v>0</v>
      </c>
      <c r="BG3609" s="144">
        <f>IF(N3609="zákl. přenesená",J3609,0)</f>
        <v>0</v>
      </c>
      <c r="BH3609" s="144">
        <f>IF(N3609="sníž. přenesená",J3609,0)</f>
        <v>0</v>
      </c>
      <c r="BI3609" s="144">
        <f>IF(N3609="nulová",J3609,0)</f>
        <v>0</v>
      </c>
      <c r="BJ3609" s="18" t="s">
        <v>76</v>
      </c>
      <c r="BK3609" s="144">
        <f>ROUND(I3609*H3609,2)</f>
        <v>0</v>
      </c>
      <c r="BL3609" s="18" t="s">
        <v>338</v>
      </c>
      <c r="BM3609" s="143" t="s">
        <v>2192</v>
      </c>
    </row>
    <row r="3610" spans="2:65" s="1" customFormat="1">
      <c r="B3610" s="33"/>
      <c r="D3610" s="145" t="s">
        <v>204</v>
      </c>
      <c r="F3610" s="146" t="s">
        <v>2193</v>
      </c>
      <c r="I3610" s="147"/>
      <c r="L3610" s="33"/>
      <c r="M3610" s="148"/>
      <c r="T3610" s="54"/>
      <c r="AT3610" s="18" t="s">
        <v>204</v>
      </c>
      <c r="AU3610" s="18" t="s">
        <v>78</v>
      </c>
    </row>
    <row r="3611" spans="2:65" s="1" customFormat="1">
      <c r="B3611" s="33"/>
      <c r="D3611" s="149" t="s">
        <v>206</v>
      </c>
      <c r="F3611" s="150" t="s">
        <v>2194</v>
      </c>
      <c r="I3611" s="147"/>
      <c r="L3611" s="33"/>
      <c r="M3611" s="148"/>
      <c r="T3611" s="54"/>
      <c r="AT3611" s="18" t="s">
        <v>206</v>
      </c>
      <c r="AU3611" s="18" t="s">
        <v>78</v>
      </c>
    </row>
    <row r="3612" spans="2:65" s="12" customFormat="1">
      <c r="B3612" s="151"/>
      <c r="D3612" s="145" t="s">
        <v>208</v>
      </c>
      <c r="E3612" s="152" t="s">
        <v>19</v>
      </c>
      <c r="F3612" s="153" t="s">
        <v>209</v>
      </c>
      <c r="H3612" s="152" t="s">
        <v>19</v>
      </c>
      <c r="I3612" s="154"/>
      <c r="L3612" s="151"/>
      <c r="M3612" s="155"/>
      <c r="T3612" s="156"/>
      <c r="AT3612" s="152" t="s">
        <v>208</v>
      </c>
      <c r="AU3612" s="152" t="s">
        <v>78</v>
      </c>
      <c r="AV3612" s="12" t="s">
        <v>76</v>
      </c>
      <c r="AW3612" s="12" t="s">
        <v>31</v>
      </c>
      <c r="AX3612" s="12" t="s">
        <v>69</v>
      </c>
      <c r="AY3612" s="152" t="s">
        <v>195</v>
      </c>
    </row>
    <row r="3613" spans="2:65" s="13" customFormat="1">
      <c r="B3613" s="157"/>
      <c r="D3613" s="145" t="s">
        <v>208</v>
      </c>
      <c r="E3613" s="158" t="s">
        <v>19</v>
      </c>
      <c r="F3613" s="159" t="s">
        <v>585</v>
      </c>
      <c r="H3613" s="160">
        <v>35</v>
      </c>
      <c r="I3613" s="161"/>
      <c r="L3613" s="157"/>
      <c r="M3613" s="162"/>
      <c r="T3613" s="163"/>
      <c r="AT3613" s="158" t="s">
        <v>208</v>
      </c>
      <c r="AU3613" s="158" t="s">
        <v>78</v>
      </c>
      <c r="AV3613" s="13" t="s">
        <v>78</v>
      </c>
      <c r="AW3613" s="13" t="s">
        <v>31</v>
      </c>
      <c r="AX3613" s="13" t="s">
        <v>76</v>
      </c>
      <c r="AY3613" s="158" t="s">
        <v>195</v>
      </c>
    </row>
    <row r="3614" spans="2:65" s="11" customFormat="1" ht="22.9" customHeight="1">
      <c r="B3614" s="120"/>
      <c r="D3614" s="121" t="s">
        <v>68</v>
      </c>
      <c r="E3614" s="130" t="s">
        <v>2195</v>
      </c>
      <c r="F3614" s="130" t="s">
        <v>2196</v>
      </c>
      <c r="I3614" s="123"/>
      <c r="J3614" s="131">
        <f>BK3614</f>
        <v>0</v>
      </c>
      <c r="L3614" s="120"/>
      <c r="M3614" s="125"/>
      <c r="P3614" s="126">
        <f>SUM(P3615:P3628)</f>
        <v>0</v>
      </c>
      <c r="R3614" s="126">
        <f>SUM(R3615:R3628)</f>
        <v>0</v>
      </c>
      <c r="T3614" s="127">
        <f>SUM(T3615:T3628)</f>
        <v>0.12669150000000001</v>
      </c>
      <c r="AR3614" s="121" t="s">
        <v>78</v>
      </c>
      <c r="AT3614" s="128" t="s">
        <v>68</v>
      </c>
      <c r="AU3614" s="128" t="s">
        <v>76</v>
      </c>
      <c r="AY3614" s="121" t="s">
        <v>195</v>
      </c>
      <c r="BK3614" s="129">
        <f>SUM(BK3615:BK3628)</f>
        <v>0</v>
      </c>
    </row>
    <row r="3615" spans="2:65" s="1" customFormat="1" ht="16.5" customHeight="1">
      <c r="B3615" s="33"/>
      <c r="C3615" s="132" t="s">
        <v>2197</v>
      </c>
      <c r="D3615" s="132" t="s">
        <v>197</v>
      </c>
      <c r="E3615" s="133" t="s">
        <v>2198</v>
      </c>
      <c r="F3615" s="134" t="s">
        <v>2199</v>
      </c>
      <c r="G3615" s="135" t="s">
        <v>200</v>
      </c>
      <c r="H3615" s="136">
        <v>6.6749999999999998</v>
      </c>
      <c r="I3615" s="137"/>
      <c r="J3615" s="138">
        <f>ROUND(I3615*H3615,2)</f>
        <v>0</v>
      </c>
      <c r="K3615" s="134" t="s">
        <v>201</v>
      </c>
      <c r="L3615" s="33"/>
      <c r="M3615" s="139" t="s">
        <v>19</v>
      </c>
      <c r="N3615" s="140" t="s">
        <v>40</v>
      </c>
      <c r="P3615" s="141">
        <f>O3615*H3615</f>
        <v>0</v>
      </c>
      <c r="Q3615" s="141">
        <v>0</v>
      </c>
      <c r="R3615" s="141">
        <f>Q3615*H3615</f>
        <v>0</v>
      </c>
      <c r="S3615" s="141">
        <v>1.098E-2</v>
      </c>
      <c r="T3615" s="142">
        <f>S3615*H3615</f>
        <v>7.3291499999999996E-2</v>
      </c>
      <c r="AR3615" s="143" t="s">
        <v>338</v>
      </c>
      <c r="AT3615" s="143" t="s">
        <v>197</v>
      </c>
      <c r="AU3615" s="143" t="s">
        <v>78</v>
      </c>
      <c r="AY3615" s="18" t="s">
        <v>195</v>
      </c>
      <c r="BE3615" s="144">
        <f>IF(N3615="základní",J3615,0)</f>
        <v>0</v>
      </c>
      <c r="BF3615" s="144">
        <f>IF(N3615="snížená",J3615,0)</f>
        <v>0</v>
      </c>
      <c r="BG3615" s="144">
        <f>IF(N3615="zákl. přenesená",J3615,0)</f>
        <v>0</v>
      </c>
      <c r="BH3615" s="144">
        <f>IF(N3615="sníž. přenesená",J3615,0)</f>
        <v>0</v>
      </c>
      <c r="BI3615" s="144">
        <f>IF(N3615="nulová",J3615,0)</f>
        <v>0</v>
      </c>
      <c r="BJ3615" s="18" t="s">
        <v>76</v>
      </c>
      <c r="BK3615" s="144">
        <f>ROUND(I3615*H3615,2)</f>
        <v>0</v>
      </c>
      <c r="BL3615" s="18" t="s">
        <v>338</v>
      </c>
      <c r="BM3615" s="143" t="s">
        <v>2200</v>
      </c>
    </row>
    <row r="3616" spans="2:65" s="1" customFormat="1">
      <c r="B3616" s="33"/>
      <c r="D3616" s="145" t="s">
        <v>204</v>
      </c>
      <c r="F3616" s="146" t="s">
        <v>2201</v>
      </c>
      <c r="I3616" s="147"/>
      <c r="L3616" s="33"/>
      <c r="M3616" s="148"/>
      <c r="T3616" s="54"/>
      <c r="AT3616" s="18" t="s">
        <v>204</v>
      </c>
      <c r="AU3616" s="18" t="s">
        <v>78</v>
      </c>
    </row>
    <row r="3617" spans="2:65" s="1" customFormat="1">
      <c r="B3617" s="33"/>
      <c r="D3617" s="149" t="s">
        <v>206</v>
      </c>
      <c r="F3617" s="150" t="s">
        <v>2202</v>
      </c>
      <c r="I3617" s="147"/>
      <c r="L3617" s="33"/>
      <c r="M3617" s="148"/>
      <c r="T3617" s="54"/>
      <c r="AT3617" s="18" t="s">
        <v>206</v>
      </c>
      <c r="AU3617" s="18" t="s">
        <v>78</v>
      </c>
    </row>
    <row r="3618" spans="2:65" s="12" customFormat="1">
      <c r="B3618" s="151"/>
      <c r="D3618" s="145" t="s">
        <v>208</v>
      </c>
      <c r="E3618" s="152" t="s">
        <v>19</v>
      </c>
      <c r="F3618" s="153" t="s">
        <v>209</v>
      </c>
      <c r="H3618" s="152" t="s">
        <v>19</v>
      </c>
      <c r="I3618" s="154"/>
      <c r="L3618" s="151"/>
      <c r="M3618" s="155"/>
      <c r="T3618" s="156"/>
      <c r="AT3618" s="152" t="s">
        <v>208</v>
      </c>
      <c r="AU3618" s="152" t="s">
        <v>78</v>
      </c>
      <c r="AV3618" s="12" t="s">
        <v>76</v>
      </c>
      <c r="AW3618" s="12" t="s">
        <v>31</v>
      </c>
      <c r="AX3618" s="12" t="s">
        <v>69</v>
      </c>
      <c r="AY3618" s="152" t="s">
        <v>195</v>
      </c>
    </row>
    <row r="3619" spans="2:65" s="13" customFormat="1">
      <c r="B3619" s="157"/>
      <c r="D3619" s="145" t="s">
        <v>208</v>
      </c>
      <c r="E3619" s="158" t="s">
        <v>19</v>
      </c>
      <c r="F3619" s="159" t="s">
        <v>2203</v>
      </c>
      <c r="H3619" s="160">
        <v>3.9750000000000001</v>
      </c>
      <c r="I3619" s="161"/>
      <c r="L3619" s="157"/>
      <c r="M3619" s="162"/>
      <c r="T3619" s="163"/>
      <c r="AT3619" s="158" t="s">
        <v>208</v>
      </c>
      <c r="AU3619" s="158" t="s">
        <v>78</v>
      </c>
      <c r="AV3619" s="13" t="s">
        <v>78</v>
      </c>
      <c r="AW3619" s="13" t="s">
        <v>31</v>
      </c>
      <c r="AX3619" s="13" t="s">
        <v>69</v>
      </c>
      <c r="AY3619" s="158" t="s">
        <v>195</v>
      </c>
    </row>
    <row r="3620" spans="2:65" s="13" customFormat="1">
      <c r="B3620" s="157"/>
      <c r="D3620" s="145" t="s">
        <v>208</v>
      </c>
      <c r="E3620" s="158" t="s">
        <v>19</v>
      </c>
      <c r="F3620" s="159" t="s">
        <v>2204</v>
      </c>
      <c r="H3620" s="160">
        <v>2.7</v>
      </c>
      <c r="I3620" s="161"/>
      <c r="L3620" s="157"/>
      <c r="M3620" s="162"/>
      <c r="T3620" s="163"/>
      <c r="AT3620" s="158" t="s">
        <v>208</v>
      </c>
      <c r="AU3620" s="158" t="s">
        <v>78</v>
      </c>
      <c r="AV3620" s="13" t="s">
        <v>78</v>
      </c>
      <c r="AW3620" s="13" t="s">
        <v>31</v>
      </c>
      <c r="AX3620" s="13" t="s">
        <v>69</v>
      </c>
      <c r="AY3620" s="158" t="s">
        <v>195</v>
      </c>
    </row>
    <row r="3621" spans="2:65" s="14" customFormat="1">
      <c r="B3621" s="164"/>
      <c r="D3621" s="145" t="s">
        <v>208</v>
      </c>
      <c r="E3621" s="165" t="s">
        <v>19</v>
      </c>
      <c r="F3621" s="166" t="s">
        <v>220</v>
      </c>
      <c r="H3621" s="167">
        <v>6.6749999999999998</v>
      </c>
      <c r="I3621" s="168"/>
      <c r="L3621" s="164"/>
      <c r="M3621" s="169"/>
      <c r="T3621" s="170"/>
      <c r="AT3621" s="165" t="s">
        <v>208</v>
      </c>
      <c r="AU3621" s="165" t="s">
        <v>78</v>
      </c>
      <c r="AV3621" s="14" t="s">
        <v>202</v>
      </c>
      <c r="AW3621" s="14" t="s">
        <v>31</v>
      </c>
      <c r="AX3621" s="14" t="s">
        <v>76</v>
      </c>
      <c r="AY3621" s="165" t="s">
        <v>195</v>
      </c>
    </row>
    <row r="3622" spans="2:65" s="1" customFormat="1" ht="16.5" customHeight="1">
      <c r="B3622" s="33"/>
      <c r="C3622" s="132" t="s">
        <v>2205</v>
      </c>
      <c r="D3622" s="132" t="s">
        <v>197</v>
      </c>
      <c r="E3622" s="133" t="s">
        <v>2206</v>
      </c>
      <c r="F3622" s="134" t="s">
        <v>2207</v>
      </c>
      <c r="G3622" s="135" t="s">
        <v>200</v>
      </c>
      <c r="H3622" s="136">
        <v>6.6749999999999998</v>
      </c>
      <c r="I3622" s="137"/>
      <c r="J3622" s="138">
        <f>ROUND(I3622*H3622,2)</f>
        <v>0</v>
      </c>
      <c r="K3622" s="134" t="s">
        <v>201</v>
      </c>
      <c r="L3622" s="33"/>
      <c r="M3622" s="139" t="s">
        <v>19</v>
      </c>
      <c r="N3622" s="140" t="s">
        <v>40</v>
      </c>
      <c r="P3622" s="141">
        <f>O3622*H3622</f>
        <v>0</v>
      </c>
      <c r="Q3622" s="141">
        <v>0</v>
      </c>
      <c r="R3622" s="141">
        <f>Q3622*H3622</f>
        <v>0</v>
      </c>
      <c r="S3622" s="141">
        <v>8.0000000000000002E-3</v>
      </c>
      <c r="T3622" s="142">
        <f>S3622*H3622</f>
        <v>5.3400000000000003E-2</v>
      </c>
      <c r="AR3622" s="143" t="s">
        <v>338</v>
      </c>
      <c r="AT3622" s="143" t="s">
        <v>197</v>
      </c>
      <c r="AU3622" s="143" t="s">
        <v>78</v>
      </c>
      <c r="AY3622" s="18" t="s">
        <v>195</v>
      </c>
      <c r="BE3622" s="144">
        <f>IF(N3622="základní",J3622,0)</f>
        <v>0</v>
      </c>
      <c r="BF3622" s="144">
        <f>IF(N3622="snížená",J3622,0)</f>
        <v>0</v>
      </c>
      <c r="BG3622" s="144">
        <f>IF(N3622="zákl. přenesená",J3622,0)</f>
        <v>0</v>
      </c>
      <c r="BH3622" s="144">
        <f>IF(N3622="sníž. přenesená",J3622,0)</f>
        <v>0</v>
      </c>
      <c r="BI3622" s="144">
        <f>IF(N3622="nulová",J3622,0)</f>
        <v>0</v>
      </c>
      <c r="BJ3622" s="18" t="s">
        <v>76</v>
      </c>
      <c r="BK3622" s="144">
        <f>ROUND(I3622*H3622,2)</f>
        <v>0</v>
      </c>
      <c r="BL3622" s="18" t="s">
        <v>338</v>
      </c>
      <c r="BM3622" s="143" t="s">
        <v>2208</v>
      </c>
    </row>
    <row r="3623" spans="2:65" s="1" customFormat="1">
      <c r="B3623" s="33"/>
      <c r="D3623" s="145" t="s">
        <v>204</v>
      </c>
      <c r="F3623" s="146" t="s">
        <v>2209</v>
      </c>
      <c r="I3623" s="147"/>
      <c r="L3623" s="33"/>
      <c r="M3623" s="148"/>
      <c r="T3623" s="54"/>
      <c r="AT3623" s="18" t="s">
        <v>204</v>
      </c>
      <c r="AU3623" s="18" t="s">
        <v>78</v>
      </c>
    </row>
    <row r="3624" spans="2:65" s="1" customFormat="1">
      <c r="B3624" s="33"/>
      <c r="D3624" s="149" t="s">
        <v>206</v>
      </c>
      <c r="F3624" s="150" t="s">
        <v>2210</v>
      </c>
      <c r="I3624" s="147"/>
      <c r="L3624" s="33"/>
      <c r="M3624" s="148"/>
      <c r="T3624" s="54"/>
      <c r="AT3624" s="18" t="s">
        <v>206</v>
      </c>
      <c r="AU3624" s="18" t="s">
        <v>78</v>
      </c>
    </row>
    <row r="3625" spans="2:65" s="12" customFormat="1">
      <c r="B3625" s="151"/>
      <c r="D3625" s="145" t="s">
        <v>208</v>
      </c>
      <c r="E3625" s="152" t="s">
        <v>19</v>
      </c>
      <c r="F3625" s="153" t="s">
        <v>209</v>
      </c>
      <c r="H3625" s="152" t="s">
        <v>19</v>
      </c>
      <c r="I3625" s="154"/>
      <c r="L3625" s="151"/>
      <c r="M3625" s="155"/>
      <c r="T3625" s="156"/>
      <c r="AT3625" s="152" t="s">
        <v>208</v>
      </c>
      <c r="AU3625" s="152" t="s">
        <v>78</v>
      </c>
      <c r="AV3625" s="12" t="s">
        <v>76</v>
      </c>
      <c r="AW3625" s="12" t="s">
        <v>31</v>
      </c>
      <c r="AX3625" s="12" t="s">
        <v>69</v>
      </c>
      <c r="AY3625" s="152" t="s">
        <v>195</v>
      </c>
    </row>
    <row r="3626" spans="2:65" s="13" customFormat="1">
      <c r="B3626" s="157"/>
      <c r="D3626" s="145" t="s">
        <v>208</v>
      </c>
      <c r="E3626" s="158" t="s">
        <v>19</v>
      </c>
      <c r="F3626" s="159" t="s">
        <v>2203</v>
      </c>
      <c r="H3626" s="160">
        <v>3.9750000000000001</v>
      </c>
      <c r="I3626" s="161"/>
      <c r="L3626" s="157"/>
      <c r="M3626" s="162"/>
      <c r="T3626" s="163"/>
      <c r="AT3626" s="158" t="s">
        <v>208</v>
      </c>
      <c r="AU3626" s="158" t="s">
        <v>78</v>
      </c>
      <c r="AV3626" s="13" t="s">
        <v>78</v>
      </c>
      <c r="AW3626" s="13" t="s">
        <v>31</v>
      </c>
      <c r="AX3626" s="13" t="s">
        <v>69</v>
      </c>
      <c r="AY3626" s="158" t="s">
        <v>195</v>
      </c>
    </row>
    <row r="3627" spans="2:65" s="13" customFormat="1">
      <c r="B3627" s="157"/>
      <c r="D3627" s="145" t="s">
        <v>208</v>
      </c>
      <c r="E3627" s="158" t="s">
        <v>19</v>
      </c>
      <c r="F3627" s="159" t="s">
        <v>2204</v>
      </c>
      <c r="H3627" s="160">
        <v>2.7</v>
      </c>
      <c r="I3627" s="161"/>
      <c r="L3627" s="157"/>
      <c r="M3627" s="162"/>
      <c r="T3627" s="163"/>
      <c r="AT3627" s="158" t="s">
        <v>208</v>
      </c>
      <c r="AU3627" s="158" t="s">
        <v>78</v>
      </c>
      <c r="AV3627" s="13" t="s">
        <v>78</v>
      </c>
      <c r="AW3627" s="13" t="s">
        <v>31</v>
      </c>
      <c r="AX3627" s="13" t="s">
        <v>69</v>
      </c>
      <c r="AY3627" s="158" t="s">
        <v>195</v>
      </c>
    </row>
    <row r="3628" spans="2:65" s="14" customFormat="1">
      <c r="B3628" s="164"/>
      <c r="D3628" s="145" t="s">
        <v>208</v>
      </c>
      <c r="E3628" s="165" t="s">
        <v>19</v>
      </c>
      <c r="F3628" s="166" t="s">
        <v>220</v>
      </c>
      <c r="H3628" s="167">
        <v>6.6749999999999998</v>
      </c>
      <c r="I3628" s="168"/>
      <c r="L3628" s="164"/>
      <c r="M3628" s="169"/>
      <c r="T3628" s="170"/>
      <c r="AT3628" s="165" t="s">
        <v>208</v>
      </c>
      <c r="AU3628" s="165" t="s">
        <v>78</v>
      </c>
      <c r="AV3628" s="14" t="s">
        <v>202</v>
      </c>
      <c r="AW3628" s="14" t="s">
        <v>31</v>
      </c>
      <c r="AX3628" s="14" t="s">
        <v>76</v>
      </c>
      <c r="AY3628" s="165" t="s">
        <v>195</v>
      </c>
    </row>
    <row r="3629" spans="2:65" s="11" customFormat="1" ht="22.9" customHeight="1">
      <c r="B3629" s="120"/>
      <c r="D3629" s="121" t="s">
        <v>68</v>
      </c>
      <c r="E3629" s="130" t="s">
        <v>2211</v>
      </c>
      <c r="F3629" s="130" t="s">
        <v>2212</v>
      </c>
      <c r="I3629" s="123"/>
      <c r="J3629" s="131">
        <f>BK3629</f>
        <v>0</v>
      </c>
      <c r="L3629" s="120"/>
      <c r="M3629" s="125"/>
      <c r="P3629" s="126">
        <f>SUM(P3630:P3688)</f>
        <v>0</v>
      </c>
      <c r="R3629" s="126">
        <f>SUM(R3630:R3688)</f>
        <v>0</v>
      </c>
      <c r="T3629" s="127">
        <f>SUM(T3630:T3688)</f>
        <v>6.6018999999999997</v>
      </c>
      <c r="AR3629" s="121" t="s">
        <v>78</v>
      </c>
      <c r="AT3629" s="128" t="s">
        <v>68</v>
      </c>
      <c r="AU3629" s="128" t="s">
        <v>76</v>
      </c>
      <c r="AY3629" s="121" t="s">
        <v>195</v>
      </c>
      <c r="BK3629" s="129">
        <f>SUM(BK3630:BK3688)</f>
        <v>0</v>
      </c>
    </row>
    <row r="3630" spans="2:65" s="1" customFormat="1" ht="16.5" customHeight="1">
      <c r="B3630" s="33"/>
      <c r="C3630" s="132" t="s">
        <v>2213</v>
      </c>
      <c r="D3630" s="132" t="s">
        <v>197</v>
      </c>
      <c r="E3630" s="133" t="s">
        <v>2214</v>
      </c>
      <c r="F3630" s="134" t="s">
        <v>2215</v>
      </c>
      <c r="G3630" s="135" t="s">
        <v>230</v>
      </c>
      <c r="H3630" s="136">
        <v>88</v>
      </c>
      <c r="I3630" s="137"/>
      <c r="J3630" s="138">
        <f>ROUND(I3630*H3630,2)</f>
        <v>0</v>
      </c>
      <c r="K3630" s="134" t="s">
        <v>201</v>
      </c>
      <c r="L3630" s="33"/>
      <c r="M3630" s="139" t="s">
        <v>19</v>
      </c>
      <c r="N3630" s="140" t="s">
        <v>40</v>
      </c>
      <c r="P3630" s="141">
        <f>O3630*H3630</f>
        <v>0</v>
      </c>
      <c r="Q3630" s="141">
        <v>0</v>
      </c>
      <c r="R3630" s="141">
        <f>Q3630*H3630</f>
        <v>0</v>
      </c>
      <c r="S3630" s="141">
        <v>1.6E-2</v>
      </c>
      <c r="T3630" s="142">
        <f>S3630*H3630</f>
        <v>1.4079999999999999</v>
      </c>
      <c r="AR3630" s="143" t="s">
        <v>338</v>
      </c>
      <c r="AT3630" s="143" t="s">
        <v>197</v>
      </c>
      <c r="AU3630" s="143" t="s">
        <v>78</v>
      </c>
      <c r="AY3630" s="18" t="s">
        <v>195</v>
      </c>
      <c r="BE3630" s="144">
        <f>IF(N3630="základní",J3630,0)</f>
        <v>0</v>
      </c>
      <c r="BF3630" s="144">
        <f>IF(N3630="snížená",J3630,0)</f>
        <v>0</v>
      </c>
      <c r="BG3630" s="144">
        <f>IF(N3630="zákl. přenesená",J3630,0)</f>
        <v>0</v>
      </c>
      <c r="BH3630" s="144">
        <f>IF(N3630="sníž. přenesená",J3630,0)</f>
        <v>0</v>
      </c>
      <c r="BI3630" s="144">
        <f>IF(N3630="nulová",J3630,0)</f>
        <v>0</v>
      </c>
      <c r="BJ3630" s="18" t="s">
        <v>76</v>
      </c>
      <c r="BK3630" s="144">
        <f>ROUND(I3630*H3630,2)</f>
        <v>0</v>
      </c>
      <c r="BL3630" s="18" t="s">
        <v>338</v>
      </c>
      <c r="BM3630" s="143" t="s">
        <v>2216</v>
      </c>
    </row>
    <row r="3631" spans="2:65" s="1" customFormat="1">
      <c r="B3631" s="33"/>
      <c r="D3631" s="145" t="s">
        <v>204</v>
      </c>
      <c r="F3631" s="146" t="s">
        <v>2217</v>
      </c>
      <c r="I3631" s="147"/>
      <c r="L3631" s="33"/>
      <c r="M3631" s="148"/>
      <c r="T3631" s="54"/>
      <c r="AT3631" s="18" t="s">
        <v>204</v>
      </c>
      <c r="AU3631" s="18" t="s">
        <v>78</v>
      </c>
    </row>
    <row r="3632" spans="2:65" s="1" customFormat="1">
      <c r="B3632" s="33"/>
      <c r="D3632" s="149" t="s">
        <v>206</v>
      </c>
      <c r="F3632" s="150" t="s">
        <v>2218</v>
      </c>
      <c r="I3632" s="147"/>
      <c r="L3632" s="33"/>
      <c r="M3632" s="148"/>
      <c r="T3632" s="54"/>
      <c r="AT3632" s="18" t="s">
        <v>206</v>
      </c>
      <c r="AU3632" s="18" t="s">
        <v>78</v>
      </c>
    </row>
    <row r="3633" spans="2:65" s="12" customFormat="1">
      <c r="B3633" s="151"/>
      <c r="D3633" s="145" t="s">
        <v>208</v>
      </c>
      <c r="E3633" s="152" t="s">
        <v>19</v>
      </c>
      <c r="F3633" s="153" t="s">
        <v>209</v>
      </c>
      <c r="H3633" s="152" t="s">
        <v>19</v>
      </c>
      <c r="I3633" s="154"/>
      <c r="L3633" s="151"/>
      <c r="M3633" s="155"/>
      <c r="T3633" s="156"/>
      <c r="AT3633" s="152" t="s">
        <v>208</v>
      </c>
      <c r="AU3633" s="152" t="s">
        <v>78</v>
      </c>
      <c r="AV3633" s="12" t="s">
        <v>76</v>
      </c>
      <c r="AW3633" s="12" t="s">
        <v>31</v>
      </c>
      <c r="AX3633" s="12" t="s">
        <v>69</v>
      </c>
      <c r="AY3633" s="152" t="s">
        <v>195</v>
      </c>
    </row>
    <row r="3634" spans="2:65" s="12" customFormat="1">
      <c r="B3634" s="151"/>
      <c r="D3634" s="145" t="s">
        <v>208</v>
      </c>
      <c r="E3634" s="152" t="s">
        <v>19</v>
      </c>
      <c r="F3634" s="153" t="s">
        <v>2219</v>
      </c>
      <c r="H3634" s="152" t="s">
        <v>19</v>
      </c>
      <c r="I3634" s="154"/>
      <c r="L3634" s="151"/>
      <c r="M3634" s="155"/>
      <c r="T3634" s="156"/>
      <c r="AT3634" s="152" t="s">
        <v>208</v>
      </c>
      <c r="AU3634" s="152" t="s">
        <v>78</v>
      </c>
      <c r="AV3634" s="12" t="s">
        <v>76</v>
      </c>
      <c r="AW3634" s="12" t="s">
        <v>31</v>
      </c>
      <c r="AX3634" s="12" t="s">
        <v>69</v>
      </c>
      <c r="AY3634" s="152" t="s">
        <v>195</v>
      </c>
    </row>
    <row r="3635" spans="2:65" s="13" customFormat="1">
      <c r="B3635" s="157"/>
      <c r="D3635" s="145" t="s">
        <v>208</v>
      </c>
      <c r="E3635" s="158" t="s">
        <v>19</v>
      </c>
      <c r="F3635" s="159" t="s">
        <v>2220</v>
      </c>
      <c r="H3635" s="160">
        <v>65</v>
      </c>
      <c r="I3635" s="161"/>
      <c r="L3635" s="157"/>
      <c r="M3635" s="162"/>
      <c r="T3635" s="163"/>
      <c r="AT3635" s="158" t="s">
        <v>208</v>
      </c>
      <c r="AU3635" s="158" t="s">
        <v>78</v>
      </c>
      <c r="AV3635" s="13" t="s">
        <v>78</v>
      </c>
      <c r="AW3635" s="13" t="s">
        <v>31</v>
      </c>
      <c r="AX3635" s="13" t="s">
        <v>69</v>
      </c>
      <c r="AY3635" s="158" t="s">
        <v>195</v>
      </c>
    </row>
    <row r="3636" spans="2:65" s="12" customFormat="1">
      <c r="B3636" s="151"/>
      <c r="D3636" s="145" t="s">
        <v>208</v>
      </c>
      <c r="E3636" s="152" t="s">
        <v>19</v>
      </c>
      <c r="F3636" s="153" t="s">
        <v>2221</v>
      </c>
      <c r="H3636" s="152" t="s">
        <v>19</v>
      </c>
      <c r="I3636" s="154"/>
      <c r="L3636" s="151"/>
      <c r="M3636" s="155"/>
      <c r="T3636" s="156"/>
      <c r="AT3636" s="152" t="s">
        <v>208</v>
      </c>
      <c r="AU3636" s="152" t="s">
        <v>78</v>
      </c>
      <c r="AV3636" s="12" t="s">
        <v>76</v>
      </c>
      <c r="AW3636" s="12" t="s">
        <v>31</v>
      </c>
      <c r="AX3636" s="12" t="s">
        <v>69</v>
      </c>
      <c r="AY3636" s="152" t="s">
        <v>195</v>
      </c>
    </row>
    <row r="3637" spans="2:65" s="13" customFormat="1">
      <c r="B3637" s="157"/>
      <c r="D3637" s="145" t="s">
        <v>208</v>
      </c>
      <c r="E3637" s="158" t="s">
        <v>19</v>
      </c>
      <c r="F3637" s="159" t="s">
        <v>412</v>
      </c>
      <c r="H3637" s="160">
        <v>23</v>
      </c>
      <c r="I3637" s="161"/>
      <c r="L3637" s="157"/>
      <c r="M3637" s="162"/>
      <c r="T3637" s="163"/>
      <c r="AT3637" s="158" t="s">
        <v>208</v>
      </c>
      <c r="AU3637" s="158" t="s">
        <v>78</v>
      </c>
      <c r="AV3637" s="13" t="s">
        <v>78</v>
      </c>
      <c r="AW3637" s="13" t="s">
        <v>31</v>
      </c>
      <c r="AX3637" s="13" t="s">
        <v>69</v>
      </c>
      <c r="AY3637" s="158" t="s">
        <v>195</v>
      </c>
    </row>
    <row r="3638" spans="2:65" s="14" customFormat="1">
      <c r="B3638" s="164"/>
      <c r="D3638" s="145" t="s">
        <v>208</v>
      </c>
      <c r="E3638" s="165" t="s">
        <v>19</v>
      </c>
      <c r="F3638" s="166" t="s">
        <v>220</v>
      </c>
      <c r="H3638" s="167">
        <v>88</v>
      </c>
      <c r="I3638" s="168"/>
      <c r="L3638" s="164"/>
      <c r="M3638" s="169"/>
      <c r="T3638" s="170"/>
      <c r="AT3638" s="165" t="s">
        <v>208</v>
      </c>
      <c r="AU3638" s="165" t="s">
        <v>78</v>
      </c>
      <c r="AV3638" s="14" t="s">
        <v>202</v>
      </c>
      <c r="AW3638" s="14" t="s">
        <v>31</v>
      </c>
      <c r="AX3638" s="14" t="s">
        <v>76</v>
      </c>
      <c r="AY3638" s="165" t="s">
        <v>195</v>
      </c>
    </row>
    <row r="3639" spans="2:65" s="1" customFormat="1" ht="16.5" customHeight="1">
      <c r="B3639" s="33"/>
      <c r="C3639" s="132" t="s">
        <v>2222</v>
      </c>
      <c r="D3639" s="132" t="s">
        <v>197</v>
      </c>
      <c r="E3639" s="133" t="s">
        <v>2223</v>
      </c>
      <c r="F3639" s="134" t="s">
        <v>2224</v>
      </c>
      <c r="G3639" s="135" t="s">
        <v>230</v>
      </c>
      <c r="H3639" s="136">
        <v>79</v>
      </c>
      <c r="I3639" s="137"/>
      <c r="J3639" s="138">
        <f>ROUND(I3639*H3639,2)</f>
        <v>0</v>
      </c>
      <c r="K3639" s="134" t="s">
        <v>201</v>
      </c>
      <c r="L3639" s="33"/>
      <c r="M3639" s="139" t="s">
        <v>19</v>
      </c>
      <c r="N3639" s="140" t="s">
        <v>40</v>
      </c>
      <c r="P3639" s="141">
        <f>O3639*H3639</f>
        <v>0</v>
      </c>
      <c r="Q3639" s="141">
        <v>0</v>
      </c>
      <c r="R3639" s="141">
        <f>Q3639*H3639</f>
        <v>0</v>
      </c>
      <c r="S3639" s="141">
        <v>1.6E-2</v>
      </c>
      <c r="T3639" s="142">
        <f>S3639*H3639</f>
        <v>1.264</v>
      </c>
      <c r="AR3639" s="143" t="s">
        <v>338</v>
      </c>
      <c r="AT3639" s="143" t="s">
        <v>197</v>
      </c>
      <c r="AU3639" s="143" t="s">
        <v>78</v>
      </c>
      <c r="AY3639" s="18" t="s">
        <v>195</v>
      </c>
      <c r="BE3639" s="144">
        <f>IF(N3639="základní",J3639,0)</f>
        <v>0</v>
      </c>
      <c r="BF3639" s="144">
        <f>IF(N3639="snížená",J3639,0)</f>
        <v>0</v>
      </c>
      <c r="BG3639" s="144">
        <f>IF(N3639="zákl. přenesená",J3639,0)</f>
        <v>0</v>
      </c>
      <c r="BH3639" s="144">
        <f>IF(N3639="sníž. přenesená",J3639,0)</f>
        <v>0</v>
      </c>
      <c r="BI3639" s="144">
        <f>IF(N3639="nulová",J3639,0)</f>
        <v>0</v>
      </c>
      <c r="BJ3639" s="18" t="s">
        <v>76</v>
      </c>
      <c r="BK3639" s="144">
        <f>ROUND(I3639*H3639,2)</f>
        <v>0</v>
      </c>
      <c r="BL3639" s="18" t="s">
        <v>338</v>
      </c>
      <c r="BM3639" s="143" t="s">
        <v>2225</v>
      </c>
    </row>
    <row r="3640" spans="2:65" s="1" customFormat="1">
      <c r="B3640" s="33"/>
      <c r="D3640" s="145" t="s">
        <v>204</v>
      </c>
      <c r="F3640" s="146" t="s">
        <v>2226</v>
      </c>
      <c r="I3640" s="147"/>
      <c r="L3640" s="33"/>
      <c r="M3640" s="148"/>
      <c r="T3640" s="54"/>
      <c r="AT3640" s="18" t="s">
        <v>204</v>
      </c>
      <c r="AU3640" s="18" t="s">
        <v>78</v>
      </c>
    </row>
    <row r="3641" spans="2:65" s="1" customFormat="1">
      <c r="B3641" s="33"/>
      <c r="D3641" s="149" t="s">
        <v>206</v>
      </c>
      <c r="F3641" s="150" t="s">
        <v>2227</v>
      </c>
      <c r="I3641" s="147"/>
      <c r="L3641" s="33"/>
      <c r="M3641" s="148"/>
      <c r="T3641" s="54"/>
      <c r="AT3641" s="18" t="s">
        <v>206</v>
      </c>
      <c r="AU3641" s="18" t="s">
        <v>78</v>
      </c>
    </row>
    <row r="3642" spans="2:65" s="12" customFormat="1">
      <c r="B3642" s="151"/>
      <c r="D3642" s="145" t="s">
        <v>208</v>
      </c>
      <c r="E3642" s="152" t="s">
        <v>19</v>
      </c>
      <c r="F3642" s="153" t="s">
        <v>209</v>
      </c>
      <c r="H3642" s="152" t="s">
        <v>19</v>
      </c>
      <c r="I3642" s="154"/>
      <c r="L3642" s="151"/>
      <c r="M3642" s="155"/>
      <c r="T3642" s="156"/>
      <c r="AT3642" s="152" t="s">
        <v>208</v>
      </c>
      <c r="AU3642" s="152" t="s">
        <v>78</v>
      </c>
      <c r="AV3642" s="12" t="s">
        <v>76</v>
      </c>
      <c r="AW3642" s="12" t="s">
        <v>31</v>
      </c>
      <c r="AX3642" s="12" t="s">
        <v>69</v>
      </c>
      <c r="AY3642" s="152" t="s">
        <v>195</v>
      </c>
    </row>
    <row r="3643" spans="2:65" s="13" customFormat="1">
      <c r="B3643" s="157"/>
      <c r="D3643" s="145" t="s">
        <v>208</v>
      </c>
      <c r="E3643" s="158" t="s">
        <v>19</v>
      </c>
      <c r="F3643" s="159" t="s">
        <v>2228</v>
      </c>
      <c r="H3643" s="160">
        <v>35.200000000000003</v>
      </c>
      <c r="I3643" s="161"/>
      <c r="L3643" s="157"/>
      <c r="M3643" s="162"/>
      <c r="T3643" s="163"/>
      <c r="AT3643" s="158" t="s">
        <v>208</v>
      </c>
      <c r="AU3643" s="158" t="s">
        <v>78</v>
      </c>
      <c r="AV3643" s="13" t="s">
        <v>78</v>
      </c>
      <c r="AW3643" s="13" t="s">
        <v>31</v>
      </c>
      <c r="AX3643" s="13" t="s">
        <v>69</v>
      </c>
      <c r="AY3643" s="158" t="s">
        <v>195</v>
      </c>
    </row>
    <row r="3644" spans="2:65" s="13" customFormat="1">
      <c r="B3644" s="157"/>
      <c r="D3644" s="145" t="s">
        <v>208</v>
      </c>
      <c r="E3644" s="158" t="s">
        <v>19</v>
      </c>
      <c r="F3644" s="159" t="s">
        <v>2229</v>
      </c>
      <c r="H3644" s="160">
        <v>39.4</v>
      </c>
      <c r="I3644" s="161"/>
      <c r="L3644" s="157"/>
      <c r="M3644" s="162"/>
      <c r="T3644" s="163"/>
      <c r="AT3644" s="158" t="s">
        <v>208</v>
      </c>
      <c r="AU3644" s="158" t="s">
        <v>78</v>
      </c>
      <c r="AV3644" s="13" t="s">
        <v>78</v>
      </c>
      <c r="AW3644" s="13" t="s">
        <v>31</v>
      </c>
      <c r="AX3644" s="13" t="s">
        <v>69</v>
      </c>
      <c r="AY3644" s="158" t="s">
        <v>195</v>
      </c>
    </row>
    <row r="3645" spans="2:65" s="13" customFormat="1">
      <c r="B3645" s="157"/>
      <c r="D3645" s="145" t="s">
        <v>208</v>
      </c>
      <c r="E3645" s="158" t="s">
        <v>19</v>
      </c>
      <c r="F3645" s="159" t="s">
        <v>2230</v>
      </c>
      <c r="H3645" s="160">
        <v>4.4000000000000004</v>
      </c>
      <c r="I3645" s="161"/>
      <c r="L3645" s="157"/>
      <c r="M3645" s="162"/>
      <c r="T3645" s="163"/>
      <c r="AT3645" s="158" t="s">
        <v>208</v>
      </c>
      <c r="AU3645" s="158" t="s">
        <v>78</v>
      </c>
      <c r="AV3645" s="13" t="s">
        <v>78</v>
      </c>
      <c r="AW3645" s="13" t="s">
        <v>31</v>
      </c>
      <c r="AX3645" s="13" t="s">
        <v>69</v>
      </c>
      <c r="AY3645" s="158" t="s">
        <v>195</v>
      </c>
    </row>
    <row r="3646" spans="2:65" s="14" customFormat="1">
      <c r="B3646" s="164"/>
      <c r="D3646" s="145" t="s">
        <v>208</v>
      </c>
      <c r="E3646" s="165" t="s">
        <v>19</v>
      </c>
      <c r="F3646" s="166" t="s">
        <v>220</v>
      </c>
      <c r="H3646" s="167">
        <v>79</v>
      </c>
      <c r="I3646" s="168"/>
      <c r="L3646" s="164"/>
      <c r="M3646" s="169"/>
      <c r="T3646" s="170"/>
      <c r="AT3646" s="165" t="s">
        <v>208</v>
      </c>
      <c r="AU3646" s="165" t="s">
        <v>78</v>
      </c>
      <c r="AV3646" s="14" t="s">
        <v>202</v>
      </c>
      <c r="AW3646" s="14" t="s">
        <v>31</v>
      </c>
      <c r="AX3646" s="14" t="s">
        <v>76</v>
      </c>
      <c r="AY3646" s="165" t="s">
        <v>195</v>
      </c>
    </row>
    <row r="3647" spans="2:65" s="1" customFormat="1" ht="16.5" customHeight="1">
      <c r="B3647" s="33"/>
      <c r="C3647" s="132" t="s">
        <v>2231</v>
      </c>
      <c r="D3647" s="132" t="s">
        <v>197</v>
      </c>
      <c r="E3647" s="133" t="s">
        <v>2232</v>
      </c>
      <c r="F3647" s="134" t="s">
        <v>2233</v>
      </c>
      <c r="G3647" s="135" t="s">
        <v>200</v>
      </c>
      <c r="H3647" s="136">
        <v>95.3</v>
      </c>
      <c r="I3647" s="137"/>
      <c r="J3647" s="138">
        <f>ROUND(I3647*H3647,2)</f>
        <v>0</v>
      </c>
      <c r="K3647" s="134" t="s">
        <v>201</v>
      </c>
      <c r="L3647" s="33"/>
      <c r="M3647" s="139" t="s">
        <v>19</v>
      </c>
      <c r="N3647" s="140" t="s">
        <v>40</v>
      </c>
      <c r="P3647" s="141">
        <f>O3647*H3647</f>
        <v>0</v>
      </c>
      <c r="Q3647" s="141">
        <v>0</v>
      </c>
      <c r="R3647" s="141">
        <f>Q3647*H3647</f>
        <v>0</v>
      </c>
      <c r="S3647" s="141">
        <v>5.0000000000000001E-3</v>
      </c>
      <c r="T3647" s="142">
        <f>S3647*H3647</f>
        <v>0.47649999999999998</v>
      </c>
      <c r="AR3647" s="143" t="s">
        <v>338</v>
      </c>
      <c r="AT3647" s="143" t="s">
        <v>197</v>
      </c>
      <c r="AU3647" s="143" t="s">
        <v>78</v>
      </c>
      <c r="AY3647" s="18" t="s">
        <v>195</v>
      </c>
      <c r="BE3647" s="144">
        <f>IF(N3647="základní",J3647,0)</f>
        <v>0</v>
      </c>
      <c r="BF3647" s="144">
        <f>IF(N3647="snížená",J3647,0)</f>
        <v>0</v>
      </c>
      <c r="BG3647" s="144">
        <f>IF(N3647="zákl. přenesená",J3647,0)</f>
        <v>0</v>
      </c>
      <c r="BH3647" s="144">
        <f>IF(N3647="sníž. přenesená",J3647,0)</f>
        <v>0</v>
      </c>
      <c r="BI3647" s="144">
        <f>IF(N3647="nulová",J3647,0)</f>
        <v>0</v>
      </c>
      <c r="BJ3647" s="18" t="s">
        <v>76</v>
      </c>
      <c r="BK3647" s="144">
        <f>ROUND(I3647*H3647,2)</f>
        <v>0</v>
      </c>
      <c r="BL3647" s="18" t="s">
        <v>338</v>
      </c>
      <c r="BM3647" s="143" t="s">
        <v>2234</v>
      </c>
    </row>
    <row r="3648" spans="2:65" s="1" customFormat="1">
      <c r="B3648" s="33"/>
      <c r="D3648" s="145" t="s">
        <v>204</v>
      </c>
      <c r="F3648" s="146" t="s">
        <v>2235</v>
      </c>
      <c r="I3648" s="147"/>
      <c r="L3648" s="33"/>
      <c r="M3648" s="148"/>
      <c r="T3648" s="54"/>
      <c r="AT3648" s="18" t="s">
        <v>204</v>
      </c>
      <c r="AU3648" s="18" t="s">
        <v>78</v>
      </c>
    </row>
    <row r="3649" spans="2:51" s="1" customFormat="1">
      <c r="B3649" s="33"/>
      <c r="D3649" s="149" t="s">
        <v>206</v>
      </c>
      <c r="F3649" s="150" t="s">
        <v>2236</v>
      </c>
      <c r="I3649" s="147"/>
      <c r="L3649" s="33"/>
      <c r="M3649" s="148"/>
      <c r="T3649" s="54"/>
      <c r="AT3649" s="18" t="s">
        <v>206</v>
      </c>
      <c r="AU3649" s="18" t="s">
        <v>78</v>
      </c>
    </row>
    <row r="3650" spans="2:51" s="12" customFormat="1">
      <c r="B3650" s="151"/>
      <c r="D3650" s="145" t="s">
        <v>208</v>
      </c>
      <c r="E3650" s="152" t="s">
        <v>19</v>
      </c>
      <c r="F3650" s="153" t="s">
        <v>209</v>
      </c>
      <c r="H3650" s="152" t="s">
        <v>19</v>
      </c>
      <c r="I3650" s="154"/>
      <c r="L3650" s="151"/>
      <c r="M3650" s="155"/>
      <c r="T3650" s="156"/>
      <c r="AT3650" s="152" t="s">
        <v>208</v>
      </c>
      <c r="AU3650" s="152" t="s">
        <v>78</v>
      </c>
      <c r="AV3650" s="12" t="s">
        <v>76</v>
      </c>
      <c r="AW3650" s="12" t="s">
        <v>31</v>
      </c>
      <c r="AX3650" s="12" t="s">
        <v>69</v>
      </c>
      <c r="AY3650" s="152" t="s">
        <v>195</v>
      </c>
    </row>
    <row r="3651" spans="2:51" s="12" customFormat="1">
      <c r="B3651" s="151"/>
      <c r="D3651" s="145" t="s">
        <v>208</v>
      </c>
      <c r="E3651" s="152" t="s">
        <v>19</v>
      </c>
      <c r="F3651" s="153" t="s">
        <v>494</v>
      </c>
      <c r="H3651" s="152" t="s">
        <v>19</v>
      </c>
      <c r="I3651" s="154"/>
      <c r="L3651" s="151"/>
      <c r="M3651" s="155"/>
      <c r="T3651" s="156"/>
      <c r="AT3651" s="152" t="s">
        <v>208</v>
      </c>
      <c r="AU3651" s="152" t="s">
        <v>78</v>
      </c>
      <c r="AV3651" s="12" t="s">
        <v>76</v>
      </c>
      <c r="AW3651" s="12" t="s">
        <v>31</v>
      </c>
      <c r="AX3651" s="12" t="s">
        <v>69</v>
      </c>
      <c r="AY3651" s="152" t="s">
        <v>195</v>
      </c>
    </row>
    <row r="3652" spans="2:51" s="12" customFormat="1">
      <c r="B3652" s="151"/>
      <c r="D3652" s="145" t="s">
        <v>208</v>
      </c>
      <c r="E3652" s="152" t="s">
        <v>19</v>
      </c>
      <c r="F3652" s="153" t="s">
        <v>1185</v>
      </c>
      <c r="H3652" s="152" t="s">
        <v>19</v>
      </c>
      <c r="I3652" s="154"/>
      <c r="L3652" s="151"/>
      <c r="M3652" s="155"/>
      <c r="T3652" s="156"/>
      <c r="AT3652" s="152" t="s">
        <v>208</v>
      </c>
      <c r="AU3652" s="152" t="s">
        <v>78</v>
      </c>
      <c r="AV3652" s="12" t="s">
        <v>76</v>
      </c>
      <c r="AW3652" s="12" t="s">
        <v>31</v>
      </c>
      <c r="AX3652" s="12" t="s">
        <v>69</v>
      </c>
      <c r="AY3652" s="152" t="s">
        <v>195</v>
      </c>
    </row>
    <row r="3653" spans="2:51" s="13" customFormat="1">
      <c r="B3653" s="157"/>
      <c r="D3653" s="145" t="s">
        <v>208</v>
      </c>
      <c r="E3653" s="158" t="s">
        <v>19</v>
      </c>
      <c r="F3653" s="159" t="s">
        <v>504</v>
      </c>
      <c r="H3653" s="160">
        <v>15.9</v>
      </c>
      <c r="I3653" s="161"/>
      <c r="L3653" s="157"/>
      <c r="M3653" s="162"/>
      <c r="T3653" s="163"/>
      <c r="AT3653" s="158" t="s">
        <v>208</v>
      </c>
      <c r="AU3653" s="158" t="s">
        <v>78</v>
      </c>
      <c r="AV3653" s="13" t="s">
        <v>78</v>
      </c>
      <c r="AW3653" s="13" t="s">
        <v>31</v>
      </c>
      <c r="AX3653" s="13" t="s">
        <v>69</v>
      </c>
      <c r="AY3653" s="158" t="s">
        <v>195</v>
      </c>
    </row>
    <row r="3654" spans="2:51" s="12" customFormat="1">
      <c r="B3654" s="151"/>
      <c r="D3654" s="145" t="s">
        <v>208</v>
      </c>
      <c r="E3654" s="152" t="s">
        <v>19</v>
      </c>
      <c r="F3654" s="153" t="s">
        <v>1086</v>
      </c>
      <c r="H3654" s="152" t="s">
        <v>19</v>
      </c>
      <c r="I3654" s="154"/>
      <c r="L3654" s="151"/>
      <c r="M3654" s="155"/>
      <c r="T3654" s="156"/>
      <c r="AT3654" s="152" t="s">
        <v>208</v>
      </c>
      <c r="AU3654" s="152" t="s">
        <v>78</v>
      </c>
      <c r="AV3654" s="12" t="s">
        <v>76</v>
      </c>
      <c r="AW3654" s="12" t="s">
        <v>31</v>
      </c>
      <c r="AX3654" s="12" t="s">
        <v>69</v>
      </c>
      <c r="AY3654" s="152" t="s">
        <v>195</v>
      </c>
    </row>
    <row r="3655" spans="2:51" s="13" customFormat="1">
      <c r="B3655" s="157"/>
      <c r="D3655" s="145" t="s">
        <v>208</v>
      </c>
      <c r="E3655" s="158" t="s">
        <v>19</v>
      </c>
      <c r="F3655" s="159" t="s">
        <v>505</v>
      </c>
      <c r="H3655" s="160">
        <v>17.100000000000001</v>
      </c>
      <c r="I3655" s="161"/>
      <c r="L3655" s="157"/>
      <c r="M3655" s="162"/>
      <c r="T3655" s="163"/>
      <c r="AT3655" s="158" t="s">
        <v>208</v>
      </c>
      <c r="AU3655" s="158" t="s">
        <v>78</v>
      </c>
      <c r="AV3655" s="13" t="s">
        <v>78</v>
      </c>
      <c r="AW3655" s="13" t="s">
        <v>31</v>
      </c>
      <c r="AX3655" s="13" t="s">
        <v>69</v>
      </c>
      <c r="AY3655" s="158" t="s">
        <v>195</v>
      </c>
    </row>
    <row r="3656" spans="2:51" s="12" customFormat="1">
      <c r="B3656" s="151"/>
      <c r="D3656" s="145" t="s">
        <v>208</v>
      </c>
      <c r="E3656" s="152" t="s">
        <v>19</v>
      </c>
      <c r="F3656" s="153" t="s">
        <v>1103</v>
      </c>
      <c r="H3656" s="152" t="s">
        <v>19</v>
      </c>
      <c r="I3656" s="154"/>
      <c r="L3656" s="151"/>
      <c r="M3656" s="155"/>
      <c r="T3656" s="156"/>
      <c r="AT3656" s="152" t="s">
        <v>208</v>
      </c>
      <c r="AU3656" s="152" t="s">
        <v>78</v>
      </c>
      <c r="AV3656" s="12" t="s">
        <v>76</v>
      </c>
      <c r="AW3656" s="12" t="s">
        <v>31</v>
      </c>
      <c r="AX3656" s="12" t="s">
        <v>69</v>
      </c>
      <c r="AY3656" s="152" t="s">
        <v>195</v>
      </c>
    </row>
    <row r="3657" spans="2:51" s="13" customFormat="1">
      <c r="B3657" s="157"/>
      <c r="D3657" s="145" t="s">
        <v>208</v>
      </c>
      <c r="E3657" s="158" t="s">
        <v>19</v>
      </c>
      <c r="F3657" s="159" t="s">
        <v>512</v>
      </c>
      <c r="H3657" s="160">
        <v>15.4</v>
      </c>
      <c r="I3657" s="161"/>
      <c r="L3657" s="157"/>
      <c r="M3657" s="162"/>
      <c r="T3657" s="163"/>
      <c r="AT3657" s="158" t="s">
        <v>208</v>
      </c>
      <c r="AU3657" s="158" t="s">
        <v>78</v>
      </c>
      <c r="AV3657" s="13" t="s">
        <v>78</v>
      </c>
      <c r="AW3657" s="13" t="s">
        <v>31</v>
      </c>
      <c r="AX3657" s="13" t="s">
        <v>69</v>
      </c>
      <c r="AY3657" s="158" t="s">
        <v>195</v>
      </c>
    </row>
    <row r="3658" spans="2:51" s="12" customFormat="1">
      <c r="B3658" s="151"/>
      <c r="D3658" s="145" t="s">
        <v>208</v>
      </c>
      <c r="E3658" s="152" t="s">
        <v>19</v>
      </c>
      <c r="F3658" s="153" t="s">
        <v>513</v>
      </c>
      <c r="H3658" s="152" t="s">
        <v>19</v>
      </c>
      <c r="I3658" s="154"/>
      <c r="L3658" s="151"/>
      <c r="M3658" s="155"/>
      <c r="T3658" s="156"/>
      <c r="AT3658" s="152" t="s">
        <v>208</v>
      </c>
      <c r="AU3658" s="152" t="s">
        <v>78</v>
      </c>
      <c r="AV3658" s="12" t="s">
        <v>76</v>
      </c>
      <c r="AW3658" s="12" t="s">
        <v>31</v>
      </c>
      <c r="AX3658" s="12" t="s">
        <v>69</v>
      </c>
      <c r="AY3658" s="152" t="s">
        <v>195</v>
      </c>
    </row>
    <row r="3659" spans="2:51" s="12" customFormat="1">
      <c r="B3659" s="151"/>
      <c r="D3659" s="145" t="s">
        <v>208</v>
      </c>
      <c r="E3659" s="152" t="s">
        <v>19</v>
      </c>
      <c r="F3659" s="153" t="s">
        <v>1211</v>
      </c>
      <c r="H3659" s="152" t="s">
        <v>19</v>
      </c>
      <c r="I3659" s="154"/>
      <c r="L3659" s="151"/>
      <c r="M3659" s="155"/>
      <c r="T3659" s="156"/>
      <c r="AT3659" s="152" t="s">
        <v>208</v>
      </c>
      <c r="AU3659" s="152" t="s">
        <v>78</v>
      </c>
      <c r="AV3659" s="12" t="s">
        <v>76</v>
      </c>
      <c r="AW3659" s="12" t="s">
        <v>31</v>
      </c>
      <c r="AX3659" s="12" t="s">
        <v>69</v>
      </c>
      <c r="AY3659" s="152" t="s">
        <v>195</v>
      </c>
    </row>
    <row r="3660" spans="2:51" s="13" customFormat="1">
      <c r="B3660" s="157"/>
      <c r="D3660" s="145" t="s">
        <v>208</v>
      </c>
      <c r="E3660" s="158" t="s">
        <v>19</v>
      </c>
      <c r="F3660" s="159" t="s">
        <v>518</v>
      </c>
      <c r="H3660" s="160">
        <v>16.100000000000001</v>
      </c>
      <c r="I3660" s="161"/>
      <c r="L3660" s="157"/>
      <c r="M3660" s="162"/>
      <c r="T3660" s="163"/>
      <c r="AT3660" s="158" t="s">
        <v>208</v>
      </c>
      <c r="AU3660" s="158" t="s">
        <v>78</v>
      </c>
      <c r="AV3660" s="13" t="s">
        <v>78</v>
      </c>
      <c r="AW3660" s="13" t="s">
        <v>31</v>
      </c>
      <c r="AX3660" s="13" t="s">
        <v>69</v>
      </c>
      <c r="AY3660" s="158" t="s">
        <v>195</v>
      </c>
    </row>
    <row r="3661" spans="2:51" s="12" customFormat="1">
      <c r="B3661" s="151"/>
      <c r="D3661" s="145" t="s">
        <v>208</v>
      </c>
      <c r="E3661" s="152" t="s">
        <v>19</v>
      </c>
      <c r="F3661" s="153" t="s">
        <v>1116</v>
      </c>
      <c r="H3661" s="152" t="s">
        <v>19</v>
      </c>
      <c r="I3661" s="154"/>
      <c r="L3661" s="151"/>
      <c r="M3661" s="155"/>
      <c r="T3661" s="156"/>
      <c r="AT3661" s="152" t="s">
        <v>208</v>
      </c>
      <c r="AU3661" s="152" t="s">
        <v>78</v>
      </c>
      <c r="AV3661" s="12" t="s">
        <v>76</v>
      </c>
      <c r="AW3661" s="12" t="s">
        <v>31</v>
      </c>
      <c r="AX3661" s="12" t="s">
        <v>69</v>
      </c>
      <c r="AY3661" s="152" t="s">
        <v>195</v>
      </c>
    </row>
    <row r="3662" spans="2:51" s="13" customFormat="1">
      <c r="B3662" s="157"/>
      <c r="D3662" s="145" t="s">
        <v>208</v>
      </c>
      <c r="E3662" s="158" t="s">
        <v>19</v>
      </c>
      <c r="F3662" s="159" t="s">
        <v>512</v>
      </c>
      <c r="H3662" s="160">
        <v>15.4</v>
      </c>
      <c r="I3662" s="161"/>
      <c r="L3662" s="157"/>
      <c r="M3662" s="162"/>
      <c r="T3662" s="163"/>
      <c r="AT3662" s="158" t="s">
        <v>208</v>
      </c>
      <c r="AU3662" s="158" t="s">
        <v>78</v>
      </c>
      <c r="AV3662" s="13" t="s">
        <v>78</v>
      </c>
      <c r="AW3662" s="13" t="s">
        <v>31</v>
      </c>
      <c r="AX3662" s="13" t="s">
        <v>69</v>
      </c>
      <c r="AY3662" s="158" t="s">
        <v>195</v>
      </c>
    </row>
    <row r="3663" spans="2:51" s="12" customFormat="1">
      <c r="B3663" s="151"/>
      <c r="D3663" s="145" t="s">
        <v>208</v>
      </c>
      <c r="E3663" s="152" t="s">
        <v>19</v>
      </c>
      <c r="F3663" s="153" t="s">
        <v>1129</v>
      </c>
      <c r="H3663" s="152" t="s">
        <v>19</v>
      </c>
      <c r="I3663" s="154"/>
      <c r="L3663" s="151"/>
      <c r="M3663" s="155"/>
      <c r="T3663" s="156"/>
      <c r="AT3663" s="152" t="s">
        <v>208</v>
      </c>
      <c r="AU3663" s="152" t="s">
        <v>78</v>
      </c>
      <c r="AV3663" s="12" t="s">
        <v>76</v>
      </c>
      <c r="AW3663" s="12" t="s">
        <v>31</v>
      </c>
      <c r="AX3663" s="12" t="s">
        <v>69</v>
      </c>
      <c r="AY3663" s="152" t="s">
        <v>195</v>
      </c>
    </row>
    <row r="3664" spans="2:51" s="13" customFormat="1">
      <c r="B3664" s="157"/>
      <c r="D3664" s="145" t="s">
        <v>208</v>
      </c>
      <c r="E3664" s="158" t="s">
        <v>19</v>
      </c>
      <c r="F3664" s="159" t="s">
        <v>512</v>
      </c>
      <c r="H3664" s="160">
        <v>15.4</v>
      </c>
      <c r="I3664" s="161"/>
      <c r="L3664" s="157"/>
      <c r="M3664" s="162"/>
      <c r="T3664" s="163"/>
      <c r="AT3664" s="158" t="s">
        <v>208</v>
      </c>
      <c r="AU3664" s="158" t="s">
        <v>78</v>
      </c>
      <c r="AV3664" s="13" t="s">
        <v>78</v>
      </c>
      <c r="AW3664" s="13" t="s">
        <v>31</v>
      </c>
      <c r="AX3664" s="13" t="s">
        <v>69</v>
      </c>
      <c r="AY3664" s="158" t="s">
        <v>195</v>
      </c>
    </row>
    <row r="3665" spans="2:65" s="14" customFormat="1">
      <c r="B3665" s="164"/>
      <c r="D3665" s="145" t="s">
        <v>208</v>
      </c>
      <c r="E3665" s="165" t="s">
        <v>19</v>
      </c>
      <c r="F3665" s="166" t="s">
        <v>220</v>
      </c>
      <c r="H3665" s="167">
        <v>95.3</v>
      </c>
      <c r="I3665" s="168"/>
      <c r="L3665" s="164"/>
      <c r="M3665" s="169"/>
      <c r="T3665" s="170"/>
      <c r="AT3665" s="165" t="s">
        <v>208</v>
      </c>
      <c r="AU3665" s="165" t="s">
        <v>78</v>
      </c>
      <c r="AV3665" s="14" t="s">
        <v>202</v>
      </c>
      <c r="AW3665" s="14" t="s">
        <v>31</v>
      </c>
      <c r="AX3665" s="14" t="s">
        <v>76</v>
      </c>
      <c r="AY3665" s="165" t="s">
        <v>195</v>
      </c>
    </row>
    <row r="3666" spans="2:65" s="1" customFormat="1" ht="16.5" customHeight="1">
      <c r="B3666" s="33"/>
      <c r="C3666" s="132" t="s">
        <v>2237</v>
      </c>
      <c r="D3666" s="132" t="s">
        <v>197</v>
      </c>
      <c r="E3666" s="133" t="s">
        <v>2238</v>
      </c>
      <c r="F3666" s="134" t="s">
        <v>2239</v>
      </c>
      <c r="G3666" s="135" t="s">
        <v>200</v>
      </c>
      <c r="H3666" s="136">
        <v>95.3</v>
      </c>
      <c r="I3666" s="137"/>
      <c r="J3666" s="138">
        <f>ROUND(I3666*H3666,2)</f>
        <v>0</v>
      </c>
      <c r="K3666" s="134" t="s">
        <v>201</v>
      </c>
      <c r="L3666" s="33"/>
      <c r="M3666" s="139" t="s">
        <v>19</v>
      </c>
      <c r="N3666" s="140" t="s">
        <v>40</v>
      </c>
      <c r="P3666" s="141">
        <f>O3666*H3666</f>
        <v>0</v>
      </c>
      <c r="Q3666" s="141">
        <v>0</v>
      </c>
      <c r="R3666" s="141">
        <f>Q3666*H3666</f>
        <v>0</v>
      </c>
      <c r="S3666" s="141">
        <v>2E-3</v>
      </c>
      <c r="T3666" s="142">
        <f>S3666*H3666</f>
        <v>0.19059999999999999</v>
      </c>
      <c r="AR3666" s="143" t="s">
        <v>338</v>
      </c>
      <c r="AT3666" s="143" t="s">
        <v>197</v>
      </c>
      <c r="AU3666" s="143" t="s">
        <v>78</v>
      </c>
      <c r="AY3666" s="18" t="s">
        <v>195</v>
      </c>
      <c r="BE3666" s="144">
        <f>IF(N3666="základní",J3666,0)</f>
        <v>0</v>
      </c>
      <c r="BF3666" s="144">
        <f>IF(N3666="snížená",J3666,0)</f>
        <v>0</v>
      </c>
      <c r="BG3666" s="144">
        <f>IF(N3666="zákl. přenesená",J3666,0)</f>
        <v>0</v>
      </c>
      <c r="BH3666" s="144">
        <f>IF(N3666="sníž. přenesená",J3666,0)</f>
        <v>0</v>
      </c>
      <c r="BI3666" s="144">
        <f>IF(N3666="nulová",J3666,0)</f>
        <v>0</v>
      </c>
      <c r="BJ3666" s="18" t="s">
        <v>76</v>
      </c>
      <c r="BK3666" s="144">
        <f>ROUND(I3666*H3666,2)</f>
        <v>0</v>
      </c>
      <c r="BL3666" s="18" t="s">
        <v>338</v>
      </c>
      <c r="BM3666" s="143" t="s">
        <v>2240</v>
      </c>
    </row>
    <row r="3667" spans="2:65" s="1" customFormat="1">
      <c r="B3667" s="33"/>
      <c r="D3667" s="145" t="s">
        <v>204</v>
      </c>
      <c r="F3667" s="146" t="s">
        <v>2241</v>
      </c>
      <c r="I3667" s="147"/>
      <c r="L3667" s="33"/>
      <c r="M3667" s="148"/>
      <c r="T3667" s="54"/>
      <c r="AT3667" s="18" t="s">
        <v>204</v>
      </c>
      <c r="AU3667" s="18" t="s">
        <v>78</v>
      </c>
    </row>
    <row r="3668" spans="2:65" s="1" customFormat="1">
      <c r="B3668" s="33"/>
      <c r="D3668" s="149" t="s">
        <v>206</v>
      </c>
      <c r="F3668" s="150" t="s">
        <v>2242</v>
      </c>
      <c r="I3668" s="147"/>
      <c r="L3668" s="33"/>
      <c r="M3668" s="148"/>
      <c r="T3668" s="54"/>
      <c r="AT3668" s="18" t="s">
        <v>206</v>
      </c>
      <c r="AU3668" s="18" t="s">
        <v>78</v>
      </c>
    </row>
    <row r="3669" spans="2:65" s="1" customFormat="1" ht="16.5" customHeight="1">
      <c r="B3669" s="33"/>
      <c r="C3669" s="132" t="s">
        <v>2243</v>
      </c>
      <c r="D3669" s="132" t="s">
        <v>197</v>
      </c>
      <c r="E3669" s="133" t="s">
        <v>2244</v>
      </c>
      <c r="F3669" s="134" t="s">
        <v>2245</v>
      </c>
      <c r="G3669" s="135" t="s">
        <v>200</v>
      </c>
      <c r="H3669" s="136">
        <v>5.7</v>
      </c>
      <c r="I3669" s="137"/>
      <c r="J3669" s="138">
        <f>ROUND(I3669*H3669,2)</f>
        <v>0</v>
      </c>
      <c r="K3669" s="134" t="s">
        <v>201</v>
      </c>
      <c r="L3669" s="33"/>
      <c r="M3669" s="139" t="s">
        <v>19</v>
      </c>
      <c r="N3669" s="140" t="s">
        <v>40</v>
      </c>
      <c r="P3669" s="141">
        <f>O3669*H3669</f>
        <v>0</v>
      </c>
      <c r="Q3669" s="141">
        <v>0</v>
      </c>
      <c r="R3669" s="141">
        <f>Q3669*H3669</f>
        <v>0</v>
      </c>
      <c r="S3669" s="141">
        <v>0.01</v>
      </c>
      <c r="T3669" s="142">
        <f>S3669*H3669</f>
        <v>5.7000000000000002E-2</v>
      </c>
      <c r="AR3669" s="143" t="s">
        <v>338</v>
      </c>
      <c r="AT3669" s="143" t="s">
        <v>197</v>
      </c>
      <c r="AU3669" s="143" t="s">
        <v>78</v>
      </c>
      <c r="AY3669" s="18" t="s">
        <v>195</v>
      </c>
      <c r="BE3669" s="144">
        <f>IF(N3669="základní",J3669,0)</f>
        <v>0</v>
      </c>
      <c r="BF3669" s="144">
        <f>IF(N3669="snížená",J3669,0)</f>
        <v>0</v>
      </c>
      <c r="BG3669" s="144">
        <f>IF(N3669="zákl. přenesená",J3669,0)</f>
        <v>0</v>
      </c>
      <c r="BH3669" s="144">
        <f>IF(N3669="sníž. přenesená",J3669,0)</f>
        <v>0</v>
      </c>
      <c r="BI3669" s="144">
        <f>IF(N3669="nulová",J3669,0)</f>
        <v>0</v>
      </c>
      <c r="BJ3669" s="18" t="s">
        <v>76</v>
      </c>
      <c r="BK3669" s="144">
        <f>ROUND(I3669*H3669,2)</f>
        <v>0</v>
      </c>
      <c r="BL3669" s="18" t="s">
        <v>338</v>
      </c>
      <c r="BM3669" s="143" t="s">
        <v>2246</v>
      </c>
    </row>
    <row r="3670" spans="2:65" s="1" customFormat="1">
      <c r="B3670" s="33"/>
      <c r="D3670" s="145" t="s">
        <v>204</v>
      </c>
      <c r="F3670" s="146" t="s">
        <v>2247</v>
      </c>
      <c r="I3670" s="147"/>
      <c r="L3670" s="33"/>
      <c r="M3670" s="148"/>
      <c r="T3670" s="54"/>
      <c r="AT3670" s="18" t="s">
        <v>204</v>
      </c>
      <c r="AU3670" s="18" t="s">
        <v>78</v>
      </c>
    </row>
    <row r="3671" spans="2:65" s="1" customFormat="1">
      <c r="B3671" s="33"/>
      <c r="D3671" s="149" t="s">
        <v>206</v>
      </c>
      <c r="F3671" s="150" t="s">
        <v>2248</v>
      </c>
      <c r="I3671" s="147"/>
      <c r="L3671" s="33"/>
      <c r="M3671" s="148"/>
      <c r="T3671" s="54"/>
      <c r="AT3671" s="18" t="s">
        <v>206</v>
      </c>
      <c r="AU3671" s="18" t="s">
        <v>78</v>
      </c>
    </row>
    <row r="3672" spans="2:65" s="12" customFormat="1">
      <c r="B3672" s="151"/>
      <c r="D3672" s="145" t="s">
        <v>208</v>
      </c>
      <c r="E3672" s="152" t="s">
        <v>19</v>
      </c>
      <c r="F3672" s="153" t="s">
        <v>209</v>
      </c>
      <c r="H3672" s="152" t="s">
        <v>19</v>
      </c>
      <c r="I3672" s="154"/>
      <c r="L3672" s="151"/>
      <c r="M3672" s="155"/>
      <c r="T3672" s="156"/>
      <c r="AT3672" s="152" t="s">
        <v>208</v>
      </c>
      <c r="AU3672" s="152" t="s">
        <v>78</v>
      </c>
      <c r="AV3672" s="12" t="s">
        <v>76</v>
      </c>
      <c r="AW3672" s="12" t="s">
        <v>31</v>
      </c>
      <c r="AX3672" s="12" t="s">
        <v>69</v>
      </c>
      <c r="AY3672" s="152" t="s">
        <v>195</v>
      </c>
    </row>
    <row r="3673" spans="2:65" s="12" customFormat="1">
      <c r="B3673" s="151"/>
      <c r="D3673" s="145" t="s">
        <v>208</v>
      </c>
      <c r="E3673" s="152" t="s">
        <v>19</v>
      </c>
      <c r="F3673" s="153" t="s">
        <v>2249</v>
      </c>
      <c r="H3673" s="152" t="s">
        <v>19</v>
      </c>
      <c r="I3673" s="154"/>
      <c r="L3673" s="151"/>
      <c r="M3673" s="155"/>
      <c r="T3673" s="156"/>
      <c r="AT3673" s="152" t="s">
        <v>208</v>
      </c>
      <c r="AU3673" s="152" t="s">
        <v>78</v>
      </c>
      <c r="AV3673" s="12" t="s">
        <v>76</v>
      </c>
      <c r="AW3673" s="12" t="s">
        <v>31</v>
      </c>
      <c r="AX3673" s="12" t="s">
        <v>69</v>
      </c>
      <c r="AY3673" s="152" t="s">
        <v>195</v>
      </c>
    </row>
    <row r="3674" spans="2:65" s="13" customFormat="1">
      <c r="B3674" s="157"/>
      <c r="D3674" s="145" t="s">
        <v>208</v>
      </c>
      <c r="E3674" s="158" t="s">
        <v>19</v>
      </c>
      <c r="F3674" s="159" t="s">
        <v>2250</v>
      </c>
      <c r="H3674" s="160">
        <v>5.7</v>
      </c>
      <c r="I3674" s="161"/>
      <c r="L3674" s="157"/>
      <c r="M3674" s="162"/>
      <c r="T3674" s="163"/>
      <c r="AT3674" s="158" t="s">
        <v>208</v>
      </c>
      <c r="AU3674" s="158" t="s">
        <v>78</v>
      </c>
      <c r="AV3674" s="13" t="s">
        <v>78</v>
      </c>
      <c r="AW3674" s="13" t="s">
        <v>31</v>
      </c>
      <c r="AX3674" s="13" t="s">
        <v>76</v>
      </c>
      <c r="AY3674" s="158" t="s">
        <v>195</v>
      </c>
    </row>
    <row r="3675" spans="2:65" s="1" customFormat="1" ht="16.5" customHeight="1">
      <c r="B3675" s="33"/>
      <c r="C3675" s="132" t="s">
        <v>1553</v>
      </c>
      <c r="D3675" s="132" t="s">
        <v>197</v>
      </c>
      <c r="E3675" s="133" t="s">
        <v>2251</v>
      </c>
      <c r="F3675" s="134" t="s">
        <v>2252</v>
      </c>
      <c r="G3675" s="135" t="s">
        <v>200</v>
      </c>
      <c r="H3675" s="136">
        <v>160.13999999999999</v>
      </c>
      <c r="I3675" s="137"/>
      <c r="J3675" s="138">
        <f>ROUND(I3675*H3675,2)</f>
        <v>0</v>
      </c>
      <c r="K3675" s="134" t="s">
        <v>201</v>
      </c>
      <c r="L3675" s="33"/>
      <c r="M3675" s="139" t="s">
        <v>19</v>
      </c>
      <c r="N3675" s="140" t="s">
        <v>40</v>
      </c>
      <c r="P3675" s="141">
        <f>O3675*H3675</f>
        <v>0</v>
      </c>
      <c r="Q3675" s="141">
        <v>0</v>
      </c>
      <c r="R3675" s="141">
        <f>Q3675*H3675</f>
        <v>0</v>
      </c>
      <c r="S3675" s="141">
        <v>0.02</v>
      </c>
      <c r="T3675" s="142">
        <f>S3675*H3675</f>
        <v>3.2027999999999999</v>
      </c>
      <c r="AR3675" s="143" t="s">
        <v>338</v>
      </c>
      <c r="AT3675" s="143" t="s">
        <v>197</v>
      </c>
      <c r="AU3675" s="143" t="s">
        <v>78</v>
      </c>
      <c r="AY3675" s="18" t="s">
        <v>195</v>
      </c>
      <c r="BE3675" s="144">
        <f>IF(N3675="základní",J3675,0)</f>
        <v>0</v>
      </c>
      <c r="BF3675" s="144">
        <f>IF(N3675="snížená",J3675,0)</f>
        <v>0</v>
      </c>
      <c r="BG3675" s="144">
        <f>IF(N3675="zákl. přenesená",J3675,0)</f>
        <v>0</v>
      </c>
      <c r="BH3675" s="144">
        <f>IF(N3675="sníž. přenesená",J3675,0)</f>
        <v>0</v>
      </c>
      <c r="BI3675" s="144">
        <f>IF(N3675="nulová",J3675,0)</f>
        <v>0</v>
      </c>
      <c r="BJ3675" s="18" t="s">
        <v>76</v>
      </c>
      <c r="BK3675" s="144">
        <f>ROUND(I3675*H3675,2)</f>
        <v>0</v>
      </c>
      <c r="BL3675" s="18" t="s">
        <v>338</v>
      </c>
      <c r="BM3675" s="143" t="s">
        <v>2253</v>
      </c>
    </row>
    <row r="3676" spans="2:65" s="1" customFormat="1">
      <c r="B3676" s="33"/>
      <c r="D3676" s="145" t="s">
        <v>204</v>
      </c>
      <c r="F3676" s="146" t="s">
        <v>2252</v>
      </c>
      <c r="I3676" s="147"/>
      <c r="L3676" s="33"/>
      <c r="M3676" s="148"/>
      <c r="T3676" s="54"/>
      <c r="AT3676" s="18" t="s">
        <v>204</v>
      </c>
      <c r="AU3676" s="18" t="s">
        <v>78</v>
      </c>
    </row>
    <row r="3677" spans="2:65" s="1" customFormat="1">
      <c r="B3677" s="33"/>
      <c r="D3677" s="149" t="s">
        <v>206</v>
      </c>
      <c r="F3677" s="150" t="s">
        <v>2254</v>
      </c>
      <c r="I3677" s="147"/>
      <c r="L3677" s="33"/>
      <c r="M3677" s="148"/>
      <c r="T3677" s="54"/>
      <c r="AT3677" s="18" t="s">
        <v>206</v>
      </c>
      <c r="AU3677" s="18" t="s">
        <v>78</v>
      </c>
    </row>
    <row r="3678" spans="2:65" s="12" customFormat="1">
      <c r="B3678" s="151"/>
      <c r="D3678" s="145" t="s">
        <v>208</v>
      </c>
      <c r="E3678" s="152" t="s">
        <v>19</v>
      </c>
      <c r="F3678" s="153" t="s">
        <v>209</v>
      </c>
      <c r="H3678" s="152" t="s">
        <v>19</v>
      </c>
      <c r="I3678" s="154"/>
      <c r="L3678" s="151"/>
      <c r="M3678" s="155"/>
      <c r="T3678" s="156"/>
      <c r="AT3678" s="152" t="s">
        <v>208</v>
      </c>
      <c r="AU3678" s="152" t="s">
        <v>78</v>
      </c>
      <c r="AV3678" s="12" t="s">
        <v>76</v>
      </c>
      <c r="AW3678" s="12" t="s">
        <v>31</v>
      </c>
      <c r="AX3678" s="12" t="s">
        <v>69</v>
      </c>
      <c r="AY3678" s="152" t="s">
        <v>195</v>
      </c>
    </row>
    <row r="3679" spans="2:65" s="13" customFormat="1">
      <c r="B3679" s="157"/>
      <c r="D3679" s="145" t="s">
        <v>208</v>
      </c>
      <c r="E3679" s="158" t="s">
        <v>19</v>
      </c>
      <c r="F3679" s="159" t="s">
        <v>2255</v>
      </c>
      <c r="H3679" s="160">
        <v>4.2</v>
      </c>
      <c r="I3679" s="161"/>
      <c r="L3679" s="157"/>
      <c r="M3679" s="162"/>
      <c r="T3679" s="163"/>
      <c r="AT3679" s="158" t="s">
        <v>208</v>
      </c>
      <c r="AU3679" s="158" t="s">
        <v>78</v>
      </c>
      <c r="AV3679" s="13" t="s">
        <v>78</v>
      </c>
      <c r="AW3679" s="13" t="s">
        <v>31</v>
      </c>
      <c r="AX3679" s="13" t="s">
        <v>69</v>
      </c>
      <c r="AY3679" s="158" t="s">
        <v>195</v>
      </c>
    </row>
    <row r="3680" spans="2:65" s="13" customFormat="1">
      <c r="B3680" s="157"/>
      <c r="D3680" s="145" t="s">
        <v>208</v>
      </c>
      <c r="E3680" s="158" t="s">
        <v>19</v>
      </c>
      <c r="F3680" s="159" t="s">
        <v>2256</v>
      </c>
      <c r="H3680" s="160">
        <v>9</v>
      </c>
      <c r="I3680" s="161"/>
      <c r="L3680" s="157"/>
      <c r="M3680" s="162"/>
      <c r="T3680" s="163"/>
      <c r="AT3680" s="158" t="s">
        <v>208</v>
      </c>
      <c r="AU3680" s="158" t="s">
        <v>78</v>
      </c>
      <c r="AV3680" s="13" t="s">
        <v>78</v>
      </c>
      <c r="AW3680" s="13" t="s">
        <v>31</v>
      </c>
      <c r="AX3680" s="13" t="s">
        <v>69</v>
      </c>
      <c r="AY3680" s="158" t="s">
        <v>195</v>
      </c>
    </row>
    <row r="3681" spans="2:65" s="13" customFormat="1">
      <c r="B3681" s="157"/>
      <c r="D3681" s="145" t="s">
        <v>208</v>
      </c>
      <c r="E3681" s="158" t="s">
        <v>19</v>
      </c>
      <c r="F3681" s="159" t="s">
        <v>2257</v>
      </c>
      <c r="H3681" s="160">
        <v>6.3</v>
      </c>
      <c r="I3681" s="161"/>
      <c r="L3681" s="157"/>
      <c r="M3681" s="162"/>
      <c r="T3681" s="163"/>
      <c r="AT3681" s="158" t="s">
        <v>208</v>
      </c>
      <c r="AU3681" s="158" t="s">
        <v>78</v>
      </c>
      <c r="AV3681" s="13" t="s">
        <v>78</v>
      </c>
      <c r="AW3681" s="13" t="s">
        <v>31</v>
      </c>
      <c r="AX3681" s="13" t="s">
        <v>69</v>
      </c>
      <c r="AY3681" s="158" t="s">
        <v>195</v>
      </c>
    </row>
    <row r="3682" spans="2:65" s="13" customFormat="1">
      <c r="B3682" s="157"/>
      <c r="D3682" s="145" t="s">
        <v>208</v>
      </c>
      <c r="E3682" s="158" t="s">
        <v>19</v>
      </c>
      <c r="F3682" s="159" t="s">
        <v>2258</v>
      </c>
      <c r="H3682" s="160">
        <v>116.64</v>
      </c>
      <c r="I3682" s="161"/>
      <c r="L3682" s="157"/>
      <c r="M3682" s="162"/>
      <c r="T3682" s="163"/>
      <c r="AT3682" s="158" t="s">
        <v>208</v>
      </c>
      <c r="AU3682" s="158" t="s">
        <v>78</v>
      </c>
      <c r="AV3682" s="13" t="s">
        <v>78</v>
      </c>
      <c r="AW3682" s="13" t="s">
        <v>31</v>
      </c>
      <c r="AX3682" s="13" t="s">
        <v>69</v>
      </c>
      <c r="AY3682" s="158" t="s">
        <v>195</v>
      </c>
    </row>
    <row r="3683" spans="2:65" s="13" customFormat="1">
      <c r="B3683" s="157"/>
      <c r="D3683" s="145" t="s">
        <v>208</v>
      </c>
      <c r="E3683" s="158" t="s">
        <v>19</v>
      </c>
      <c r="F3683" s="159" t="s">
        <v>2259</v>
      </c>
      <c r="H3683" s="160">
        <v>24</v>
      </c>
      <c r="I3683" s="161"/>
      <c r="L3683" s="157"/>
      <c r="M3683" s="162"/>
      <c r="T3683" s="163"/>
      <c r="AT3683" s="158" t="s">
        <v>208</v>
      </c>
      <c r="AU3683" s="158" t="s">
        <v>78</v>
      </c>
      <c r="AV3683" s="13" t="s">
        <v>78</v>
      </c>
      <c r="AW3683" s="13" t="s">
        <v>31</v>
      </c>
      <c r="AX3683" s="13" t="s">
        <v>69</v>
      </c>
      <c r="AY3683" s="158" t="s">
        <v>195</v>
      </c>
    </row>
    <row r="3684" spans="2:65" s="14" customFormat="1">
      <c r="B3684" s="164"/>
      <c r="D3684" s="145" t="s">
        <v>208</v>
      </c>
      <c r="E3684" s="165" t="s">
        <v>19</v>
      </c>
      <c r="F3684" s="166" t="s">
        <v>220</v>
      </c>
      <c r="H3684" s="167">
        <v>160.13999999999999</v>
      </c>
      <c r="I3684" s="168"/>
      <c r="L3684" s="164"/>
      <c r="M3684" s="169"/>
      <c r="T3684" s="170"/>
      <c r="AT3684" s="165" t="s">
        <v>208</v>
      </c>
      <c r="AU3684" s="165" t="s">
        <v>78</v>
      </c>
      <c r="AV3684" s="14" t="s">
        <v>202</v>
      </c>
      <c r="AW3684" s="14" t="s">
        <v>31</v>
      </c>
      <c r="AX3684" s="14" t="s">
        <v>76</v>
      </c>
      <c r="AY3684" s="165" t="s">
        <v>195</v>
      </c>
    </row>
    <row r="3685" spans="2:65" s="1" customFormat="1" ht="16.5" customHeight="1">
      <c r="B3685" s="33"/>
      <c r="C3685" s="132" t="s">
        <v>2260</v>
      </c>
      <c r="D3685" s="132" t="s">
        <v>197</v>
      </c>
      <c r="E3685" s="133" t="s">
        <v>2261</v>
      </c>
      <c r="F3685" s="134" t="s">
        <v>2262</v>
      </c>
      <c r="G3685" s="135" t="s">
        <v>2167</v>
      </c>
      <c r="H3685" s="136">
        <v>3</v>
      </c>
      <c r="I3685" s="137"/>
      <c r="J3685" s="138">
        <f>ROUND(I3685*H3685,2)</f>
        <v>0</v>
      </c>
      <c r="K3685" s="134" t="s">
        <v>19</v>
      </c>
      <c r="L3685" s="33"/>
      <c r="M3685" s="139" t="s">
        <v>19</v>
      </c>
      <c r="N3685" s="140" t="s">
        <v>40</v>
      </c>
      <c r="P3685" s="141">
        <f>O3685*H3685</f>
        <v>0</v>
      </c>
      <c r="Q3685" s="141">
        <v>0</v>
      </c>
      <c r="R3685" s="141">
        <f>Q3685*H3685</f>
        <v>0</v>
      </c>
      <c r="S3685" s="141">
        <v>1E-3</v>
      </c>
      <c r="T3685" s="142">
        <f>S3685*H3685</f>
        <v>3.0000000000000001E-3</v>
      </c>
      <c r="AR3685" s="143" t="s">
        <v>338</v>
      </c>
      <c r="AT3685" s="143" t="s">
        <v>197</v>
      </c>
      <c r="AU3685" s="143" t="s">
        <v>78</v>
      </c>
      <c r="AY3685" s="18" t="s">
        <v>195</v>
      </c>
      <c r="BE3685" s="144">
        <f>IF(N3685="základní",J3685,0)</f>
        <v>0</v>
      </c>
      <c r="BF3685" s="144">
        <f>IF(N3685="snížená",J3685,0)</f>
        <v>0</v>
      </c>
      <c r="BG3685" s="144">
        <f>IF(N3685="zákl. přenesená",J3685,0)</f>
        <v>0</v>
      </c>
      <c r="BH3685" s="144">
        <f>IF(N3685="sníž. přenesená",J3685,0)</f>
        <v>0</v>
      </c>
      <c r="BI3685" s="144">
        <f>IF(N3685="nulová",J3685,0)</f>
        <v>0</v>
      </c>
      <c r="BJ3685" s="18" t="s">
        <v>76</v>
      </c>
      <c r="BK3685" s="144">
        <f>ROUND(I3685*H3685,2)</f>
        <v>0</v>
      </c>
      <c r="BL3685" s="18" t="s">
        <v>338</v>
      </c>
      <c r="BM3685" s="143" t="s">
        <v>2263</v>
      </c>
    </row>
    <row r="3686" spans="2:65" s="1" customFormat="1">
      <c r="B3686" s="33"/>
      <c r="D3686" s="145" t="s">
        <v>204</v>
      </c>
      <c r="F3686" s="146" t="s">
        <v>2262</v>
      </c>
      <c r="I3686" s="147"/>
      <c r="L3686" s="33"/>
      <c r="M3686" s="148"/>
      <c r="T3686" s="54"/>
      <c r="AT3686" s="18" t="s">
        <v>204</v>
      </c>
      <c r="AU3686" s="18" t="s">
        <v>78</v>
      </c>
    </row>
    <row r="3687" spans="2:65" s="12" customFormat="1">
      <c r="B3687" s="151"/>
      <c r="D3687" s="145" t="s">
        <v>208</v>
      </c>
      <c r="E3687" s="152" t="s">
        <v>19</v>
      </c>
      <c r="F3687" s="153" t="s">
        <v>209</v>
      </c>
      <c r="H3687" s="152" t="s">
        <v>19</v>
      </c>
      <c r="I3687" s="154"/>
      <c r="L3687" s="151"/>
      <c r="M3687" s="155"/>
      <c r="T3687" s="156"/>
      <c r="AT3687" s="152" t="s">
        <v>208</v>
      </c>
      <c r="AU3687" s="152" t="s">
        <v>78</v>
      </c>
      <c r="AV3687" s="12" t="s">
        <v>76</v>
      </c>
      <c r="AW3687" s="12" t="s">
        <v>31</v>
      </c>
      <c r="AX3687" s="12" t="s">
        <v>69</v>
      </c>
      <c r="AY3687" s="152" t="s">
        <v>195</v>
      </c>
    </row>
    <row r="3688" spans="2:65" s="13" customFormat="1">
      <c r="B3688" s="157"/>
      <c r="D3688" s="145" t="s">
        <v>208</v>
      </c>
      <c r="E3688" s="158" t="s">
        <v>19</v>
      </c>
      <c r="F3688" s="159" t="s">
        <v>221</v>
      </c>
      <c r="H3688" s="160">
        <v>3</v>
      </c>
      <c r="I3688" s="161"/>
      <c r="L3688" s="157"/>
      <c r="M3688" s="162"/>
      <c r="T3688" s="163"/>
      <c r="AT3688" s="158" t="s">
        <v>208</v>
      </c>
      <c r="AU3688" s="158" t="s">
        <v>78</v>
      </c>
      <c r="AV3688" s="13" t="s">
        <v>78</v>
      </c>
      <c r="AW3688" s="13" t="s">
        <v>31</v>
      </c>
      <c r="AX3688" s="13" t="s">
        <v>76</v>
      </c>
      <c r="AY3688" s="158" t="s">
        <v>195</v>
      </c>
    </row>
    <row r="3689" spans="2:65" s="11" customFormat="1" ht="22.9" customHeight="1">
      <c r="B3689" s="120"/>
      <c r="D3689" s="121" t="s">
        <v>68</v>
      </c>
      <c r="E3689" s="130" t="s">
        <v>2264</v>
      </c>
      <c r="F3689" s="130" t="s">
        <v>2265</v>
      </c>
      <c r="I3689" s="123"/>
      <c r="J3689" s="131">
        <f>BK3689</f>
        <v>0</v>
      </c>
      <c r="L3689" s="120"/>
      <c r="M3689" s="125"/>
      <c r="P3689" s="126">
        <f>SUM(P3690:P3778)</f>
        <v>0</v>
      </c>
      <c r="R3689" s="126">
        <f>SUM(R3690:R3778)</f>
        <v>0</v>
      </c>
      <c r="T3689" s="127">
        <f>SUM(T3690:T3778)</f>
        <v>6.0824940000000005</v>
      </c>
      <c r="AR3689" s="121" t="s">
        <v>78</v>
      </c>
      <c r="AT3689" s="128" t="s">
        <v>68</v>
      </c>
      <c r="AU3689" s="128" t="s">
        <v>76</v>
      </c>
      <c r="AY3689" s="121" t="s">
        <v>195</v>
      </c>
      <c r="BK3689" s="129">
        <f>SUM(BK3690:BK3778)</f>
        <v>0</v>
      </c>
    </row>
    <row r="3690" spans="2:65" s="1" customFormat="1" ht="16.5" customHeight="1">
      <c r="B3690" s="33"/>
      <c r="C3690" s="132" t="s">
        <v>2266</v>
      </c>
      <c r="D3690" s="132" t="s">
        <v>197</v>
      </c>
      <c r="E3690" s="133" t="s">
        <v>2267</v>
      </c>
      <c r="F3690" s="134" t="s">
        <v>2268</v>
      </c>
      <c r="G3690" s="135" t="s">
        <v>230</v>
      </c>
      <c r="H3690" s="136">
        <v>518.1</v>
      </c>
      <c r="I3690" s="137"/>
      <c r="J3690" s="138">
        <f>ROUND(I3690*H3690,2)</f>
        <v>0</v>
      </c>
      <c r="K3690" s="134" t="s">
        <v>201</v>
      </c>
      <c r="L3690" s="33"/>
      <c r="M3690" s="139" t="s">
        <v>19</v>
      </c>
      <c r="N3690" s="140" t="s">
        <v>40</v>
      </c>
      <c r="P3690" s="141">
        <f>O3690*H3690</f>
        <v>0</v>
      </c>
      <c r="Q3690" s="141">
        <v>0</v>
      </c>
      <c r="R3690" s="141">
        <f>Q3690*H3690</f>
        <v>0</v>
      </c>
      <c r="S3690" s="141">
        <v>1.174E-2</v>
      </c>
      <c r="T3690" s="142">
        <f>S3690*H3690</f>
        <v>6.0824940000000005</v>
      </c>
      <c r="AR3690" s="143" t="s">
        <v>338</v>
      </c>
      <c r="AT3690" s="143" t="s">
        <v>197</v>
      </c>
      <c r="AU3690" s="143" t="s">
        <v>78</v>
      </c>
      <c r="AY3690" s="18" t="s">
        <v>195</v>
      </c>
      <c r="BE3690" s="144">
        <f>IF(N3690="základní",J3690,0)</f>
        <v>0</v>
      </c>
      <c r="BF3690" s="144">
        <f>IF(N3690="snížená",J3690,0)</f>
        <v>0</v>
      </c>
      <c r="BG3690" s="144">
        <f>IF(N3690="zákl. přenesená",J3690,0)</f>
        <v>0</v>
      </c>
      <c r="BH3690" s="144">
        <f>IF(N3690="sníž. přenesená",J3690,0)</f>
        <v>0</v>
      </c>
      <c r="BI3690" s="144">
        <f>IF(N3690="nulová",J3690,0)</f>
        <v>0</v>
      </c>
      <c r="BJ3690" s="18" t="s">
        <v>76</v>
      </c>
      <c r="BK3690" s="144">
        <f>ROUND(I3690*H3690,2)</f>
        <v>0</v>
      </c>
      <c r="BL3690" s="18" t="s">
        <v>338</v>
      </c>
      <c r="BM3690" s="143" t="s">
        <v>2269</v>
      </c>
    </row>
    <row r="3691" spans="2:65" s="1" customFormat="1">
      <c r="B3691" s="33"/>
      <c r="D3691" s="145" t="s">
        <v>204</v>
      </c>
      <c r="F3691" s="146" t="s">
        <v>2268</v>
      </c>
      <c r="I3691" s="147"/>
      <c r="L3691" s="33"/>
      <c r="M3691" s="148"/>
      <c r="T3691" s="54"/>
      <c r="AT3691" s="18" t="s">
        <v>204</v>
      </c>
      <c r="AU3691" s="18" t="s">
        <v>78</v>
      </c>
    </row>
    <row r="3692" spans="2:65" s="1" customFormat="1">
      <c r="B3692" s="33"/>
      <c r="D3692" s="149" t="s">
        <v>206</v>
      </c>
      <c r="F3692" s="150" t="s">
        <v>2270</v>
      </c>
      <c r="I3692" s="147"/>
      <c r="L3692" s="33"/>
      <c r="M3692" s="148"/>
      <c r="T3692" s="54"/>
      <c r="AT3692" s="18" t="s">
        <v>206</v>
      </c>
      <c r="AU3692" s="18" t="s">
        <v>78</v>
      </c>
    </row>
    <row r="3693" spans="2:65" s="12" customFormat="1">
      <c r="B3693" s="151"/>
      <c r="D3693" s="145" t="s">
        <v>208</v>
      </c>
      <c r="E3693" s="152" t="s">
        <v>19</v>
      </c>
      <c r="F3693" s="153" t="s">
        <v>209</v>
      </c>
      <c r="H3693" s="152" t="s">
        <v>19</v>
      </c>
      <c r="I3693" s="154"/>
      <c r="L3693" s="151"/>
      <c r="M3693" s="155"/>
      <c r="T3693" s="156"/>
      <c r="AT3693" s="152" t="s">
        <v>208</v>
      </c>
      <c r="AU3693" s="152" t="s">
        <v>78</v>
      </c>
      <c r="AV3693" s="12" t="s">
        <v>76</v>
      </c>
      <c r="AW3693" s="12" t="s">
        <v>31</v>
      </c>
      <c r="AX3693" s="12" t="s">
        <v>69</v>
      </c>
      <c r="AY3693" s="152" t="s">
        <v>195</v>
      </c>
    </row>
    <row r="3694" spans="2:65" s="12" customFormat="1">
      <c r="B3694" s="151"/>
      <c r="D3694" s="145" t="s">
        <v>208</v>
      </c>
      <c r="E3694" s="152" t="s">
        <v>19</v>
      </c>
      <c r="F3694" s="153" t="s">
        <v>608</v>
      </c>
      <c r="H3694" s="152" t="s">
        <v>19</v>
      </c>
      <c r="I3694" s="154"/>
      <c r="L3694" s="151"/>
      <c r="M3694" s="155"/>
      <c r="T3694" s="156"/>
      <c r="AT3694" s="152" t="s">
        <v>208</v>
      </c>
      <c r="AU3694" s="152" t="s">
        <v>78</v>
      </c>
      <c r="AV3694" s="12" t="s">
        <v>76</v>
      </c>
      <c r="AW3694" s="12" t="s">
        <v>31</v>
      </c>
      <c r="AX3694" s="12" t="s">
        <v>69</v>
      </c>
      <c r="AY3694" s="152" t="s">
        <v>195</v>
      </c>
    </row>
    <row r="3695" spans="2:65" s="12" customFormat="1">
      <c r="B3695" s="151"/>
      <c r="D3695" s="145" t="s">
        <v>208</v>
      </c>
      <c r="E3695" s="152" t="s">
        <v>19</v>
      </c>
      <c r="F3695" s="153" t="s">
        <v>986</v>
      </c>
      <c r="H3695" s="152" t="s">
        <v>19</v>
      </c>
      <c r="I3695" s="154"/>
      <c r="L3695" s="151"/>
      <c r="M3695" s="155"/>
      <c r="T3695" s="156"/>
      <c r="AT3695" s="152" t="s">
        <v>208</v>
      </c>
      <c r="AU3695" s="152" t="s">
        <v>78</v>
      </c>
      <c r="AV3695" s="12" t="s">
        <v>76</v>
      </c>
      <c r="AW3695" s="12" t="s">
        <v>31</v>
      </c>
      <c r="AX3695" s="12" t="s">
        <v>69</v>
      </c>
      <c r="AY3695" s="152" t="s">
        <v>195</v>
      </c>
    </row>
    <row r="3696" spans="2:65" s="13" customFormat="1">
      <c r="B3696" s="157"/>
      <c r="D3696" s="145" t="s">
        <v>208</v>
      </c>
      <c r="E3696" s="158" t="s">
        <v>19</v>
      </c>
      <c r="F3696" s="159" t="s">
        <v>2271</v>
      </c>
      <c r="H3696" s="160">
        <v>20.399999999999999</v>
      </c>
      <c r="I3696" s="161"/>
      <c r="L3696" s="157"/>
      <c r="M3696" s="162"/>
      <c r="T3696" s="163"/>
      <c r="AT3696" s="158" t="s">
        <v>208</v>
      </c>
      <c r="AU3696" s="158" t="s">
        <v>78</v>
      </c>
      <c r="AV3696" s="13" t="s">
        <v>78</v>
      </c>
      <c r="AW3696" s="13" t="s">
        <v>31</v>
      </c>
      <c r="AX3696" s="13" t="s">
        <v>69</v>
      </c>
      <c r="AY3696" s="158" t="s">
        <v>195</v>
      </c>
    </row>
    <row r="3697" spans="2:51" s="12" customFormat="1">
      <c r="B3697" s="151"/>
      <c r="D3697" s="145" t="s">
        <v>208</v>
      </c>
      <c r="E3697" s="152" t="s">
        <v>19</v>
      </c>
      <c r="F3697" s="153" t="s">
        <v>2272</v>
      </c>
      <c r="H3697" s="152" t="s">
        <v>19</v>
      </c>
      <c r="I3697" s="154"/>
      <c r="L3697" s="151"/>
      <c r="M3697" s="155"/>
      <c r="T3697" s="156"/>
      <c r="AT3697" s="152" t="s">
        <v>208</v>
      </c>
      <c r="AU3697" s="152" t="s">
        <v>78</v>
      </c>
      <c r="AV3697" s="12" t="s">
        <v>76</v>
      </c>
      <c r="AW3697" s="12" t="s">
        <v>31</v>
      </c>
      <c r="AX3697" s="12" t="s">
        <v>69</v>
      </c>
      <c r="AY3697" s="152" t="s">
        <v>195</v>
      </c>
    </row>
    <row r="3698" spans="2:51" s="13" customFormat="1">
      <c r="B3698" s="157"/>
      <c r="D3698" s="145" t="s">
        <v>208</v>
      </c>
      <c r="E3698" s="158" t="s">
        <v>19</v>
      </c>
      <c r="F3698" s="159" t="s">
        <v>2273</v>
      </c>
      <c r="H3698" s="160">
        <v>7.5</v>
      </c>
      <c r="I3698" s="161"/>
      <c r="L3698" s="157"/>
      <c r="M3698" s="162"/>
      <c r="T3698" s="163"/>
      <c r="AT3698" s="158" t="s">
        <v>208</v>
      </c>
      <c r="AU3698" s="158" t="s">
        <v>78</v>
      </c>
      <c r="AV3698" s="13" t="s">
        <v>78</v>
      </c>
      <c r="AW3698" s="13" t="s">
        <v>31</v>
      </c>
      <c r="AX3698" s="13" t="s">
        <v>69</v>
      </c>
      <c r="AY3698" s="158" t="s">
        <v>195</v>
      </c>
    </row>
    <row r="3699" spans="2:51" s="12" customFormat="1">
      <c r="B3699" s="151"/>
      <c r="D3699" s="145" t="s">
        <v>208</v>
      </c>
      <c r="E3699" s="152" t="s">
        <v>19</v>
      </c>
      <c r="F3699" s="153" t="s">
        <v>1287</v>
      </c>
      <c r="H3699" s="152" t="s">
        <v>19</v>
      </c>
      <c r="I3699" s="154"/>
      <c r="L3699" s="151"/>
      <c r="M3699" s="155"/>
      <c r="T3699" s="156"/>
      <c r="AT3699" s="152" t="s">
        <v>208</v>
      </c>
      <c r="AU3699" s="152" t="s">
        <v>78</v>
      </c>
      <c r="AV3699" s="12" t="s">
        <v>76</v>
      </c>
      <c r="AW3699" s="12" t="s">
        <v>31</v>
      </c>
      <c r="AX3699" s="12" t="s">
        <v>69</v>
      </c>
      <c r="AY3699" s="152" t="s">
        <v>195</v>
      </c>
    </row>
    <row r="3700" spans="2:51" s="13" customFormat="1">
      <c r="B3700" s="157"/>
      <c r="D3700" s="145" t="s">
        <v>208</v>
      </c>
      <c r="E3700" s="158" t="s">
        <v>19</v>
      </c>
      <c r="F3700" s="159" t="s">
        <v>2274</v>
      </c>
      <c r="H3700" s="160">
        <v>17.7</v>
      </c>
      <c r="I3700" s="161"/>
      <c r="L3700" s="157"/>
      <c r="M3700" s="162"/>
      <c r="T3700" s="163"/>
      <c r="AT3700" s="158" t="s">
        <v>208</v>
      </c>
      <c r="AU3700" s="158" t="s">
        <v>78</v>
      </c>
      <c r="AV3700" s="13" t="s">
        <v>78</v>
      </c>
      <c r="AW3700" s="13" t="s">
        <v>31</v>
      </c>
      <c r="AX3700" s="13" t="s">
        <v>69</v>
      </c>
      <c r="AY3700" s="158" t="s">
        <v>195</v>
      </c>
    </row>
    <row r="3701" spans="2:51" s="12" customFormat="1">
      <c r="B3701" s="151"/>
      <c r="D3701" s="145" t="s">
        <v>208</v>
      </c>
      <c r="E3701" s="152" t="s">
        <v>19</v>
      </c>
      <c r="F3701" s="153" t="s">
        <v>1293</v>
      </c>
      <c r="H3701" s="152" t="s">
        <v>19</v>
      </c>
      <c r="I3701" s="154"/>
      <c r="L3701" s="151"/>
      <c r="M3701" s="155"/>
      <c r="T3701" s="156"/>
      <c r="AT3701" s="152" t="s">
        <v>208</v>
      </c>
      <c r="AU3701" s="152" t="s">
        <v>78</v>
      </c>
      <c r="AV3701" s="12" t="s">
        <v>76</v>
      </c>
      <c r="AW3701" s="12" t="s">
        <v>31</v>
      </c>
      <c r="AX3701" s="12" t="s">
        <v>69</v>
      </c>
      <c r="AY3701" s="152" t="s">
        <v>195</v>
      </c>
    </row>
    <row r="3702" spans="2:51" s="13" customFormat="1">
      <c r="B3702" s="157"/>
      <c r="D3702" s="145" t="s">
        <v>208</v>
      </c>
      <c r="E3702" s="158" t="s">
        <v>19</v>
      </c>
      <c r="F3702" s="159" t="s">
        <v>2275</v>
      </c>
      <c r="H3702" s="160">
        <v>10.8</v>
      </c>
      <c r="I3702" s="161"/>
      <c r="L3702" s="157"/>
      <c r="M3702" s="162"/>
      <c r="T3702" s="163"/>
      <c r="AT3702" s="158" t="s">
        <v>208</v>
      </c>
      <c r="AU3702" s="158" t="s">
        <v>78</v>
      </c>
      <c r="AV3702" s="13" t="s">
        <v>78</v>
      </c>
      <c r="AW3702" s="13" t="s">
        <v>31</v>
      </c>
      <c r="AX3702" s="13" t="s">
        <v>69</v>
      </c>
      <c r="AY3702" s="158" t="s">
        <v>195</v>
      </c>
    </row>
    <row r="3703" spans="2:51" s="12" customFormat="1">
      <c r="B3703" s="151"/>
      <c r="D3703" s="145" t="s">
        <v>208</v>
      </c>
      <c r="E3703" s="152" t="s">
        <v>19</v>
      </c>
      <c r="F3703" s="153" t="s">
        <v>1295</v>
      </c>
      <c r="H3703" s="152" t="s">
        <v>19</v>
      </c>
      <c r="I3703" s="154"/>
      <c r="L3703" s="151"/>
      <c r="M3703" s="155"/>
      <c r="T3703" s="156"/>
      <c r="AT3703" s="152" t="s">
        <v>208</v>
      </c>
      <c r="AU3703" s="152" t="s">
        <v>78</v>
      </c>
      <c r="AV3703" s="12" t="s">
        <v>76</v>
      </c>
      <c r="AW3703" s="12" t="s">
        <v>31</v>
      </c>
      <c r="AX3703" s="12" t="s">
        <v>69</v>
      </c>
      <c r="AY3703" s="152" t="s">
        <v>195</v>
      </c>
    </row>
    <row r="3704" spans="2:51" s="13" customFormat="1">
      <c r="B3704" s="157"/>
      <c r="D3704" s="145" t="s">
        <v>208</v>
      </c>
      <c r="E3704" s="158" t="s">
        <v>19</v>
      </c>
      <c r="F3704" s="159" t="s">
        <v>2276</v>
      </c>
      <c r="H3704" s="160">
        <v>17.8</v>
      </c>
      <c r="I3704" s="161"/>
      <c r="L3704" s="157"/>
      <c r="M3704" s="162"/>
      <c r="T3704" s="163"/>
      <c r="AT3704" s="158" t="s">
        <v>208</v>
      </c>
      <c r="AU3704" s="158" t="s">
        <v>78</v>
      </c>
      <c r="AV3704" s="13" t="s">
        <v>78</v>
      </c>
      <c r="AW3704" s="13" t="s">
        <v>31</v>
      </c>
      <c r="AX3704" s="13" t="s">
        <v>69</v>
      </c>
      <c r="AY3704" s="158" t="s">
        <v>195</v>
      </c>
    </row>
    <row r="3705" spans="2:51" s="12" customFormat="1">
      <c r="B3705" s="151"/>
      <c r="D3705" s="145" t="s">
        <v>208</v>
      </c>
      <c r="E3705" s="152" t="s">
        <v>19</v>
      </c>
      <c r="F3705" s="153" t="s">
        <v>987</v>
      </c>
      <c r="H3705" s="152" t="s">
        <v>19</v>
      </c>
      <c r="I3705" s="154"/>
      <c r="L3705" s="151"/>
      <c r="M3705" s="155"/>
      <c r="T3705" s="156"/>
      <c r="AT3705" s="152" t="s">
        <v>208</v>
      </c>
      <c r="AU3705" s="152" t="s">
        <v>78</v>
      </c>
      <c r="AV3705" s="12" t="s">
        <v>76</v>
      </c>
      <c r="AW3705" s="12" t="s">
        <v>31</v>
      </c>
      <c r="AX3705" s="12" t="s">
        <v>69</v>
      </c>
      <c r="AY3705" s="152" t="s">
        <v>195</v>
      </c>
    </row>
    <row r="3706" spans="2:51" s="13" customFormat="1">
      <c r="B3706" s="157"/>
      <c r="D3706" s="145" t="s">
        <v>208</v>
      </c>
      <c r="E3706" s="158" t="s">
        <v>19</v>
      </c>
      <c r="F3706" s="159" t="s">
        <v>2277</v>
      </c>
      <c r="H3706" s="160">
        <v>11</v>
      </c>
      <c r="I3706" s="161"/>
      <c r="L3706" s="157"/>
      <c r="M3706" s="162"/>
      <c r="T3706" s="163"/>
      <c r="AT3706" s="158" t="s">
        <v>208</v>
      </c>
      <c r="AU3706" s="158" t="s">
        <v>78</v>
      </c>
      <c r="AV3706" s="13" t="s">
        <v>78</v>
      </c>
      <c r="AW3706" s="13" t="s">
        <v>31</v>
      </c>
      <c r="AX3706" s="13" t="s">
        <v>69</v>
      </c>
      <c r="AY3706" s="158" t="s">
        <v>195</v>
      </c>
    </row>
    <row r="3707" spans="2:51" s="12" customFormat="1">
      <c r="B3707" s="151"/>
      <c r="D3707" s="145" t="s">
        <v>208</v>
      </c>
      <c r="E3707" s="152" t="s">
        <v>19</v>
      </c>
      <c r="F3707" s="153" t="s">
        <v>988</v>
      </c>
      <c r="H3707" s="152" t="s">
        <v>19</v>
      </c>
      <c r="I3707" s="154"/>
      <c r="L3707" s="151"/>
      <c r="M3707" s="155"/>
      <c r="T3707" s="156"/>
      <c r="AT3707" s="152" t="s">
        <v>208</v>
      </c>
      <c r="AU3707" s="152" t="s">
        <v>78</v>
      </c>
      <c r="AV3707" s="12" t="s">
        <v>76</v>
      </c>
      <c r="AW3707" s="12" t="s">
        <v>31</v>
      </c>
      <c r="AX3707" s="12" t="s">
        <v>69</v>
      </c>
      <c r="AY3707" s="152" t="s">
        <v>195</v>
      </c>
    </row>
    <row r="3708" spans="2:51" s="13" customFormat="1">
      <c r="B3708" s="157"/>
      <c r="D3708" s="145" t="s">
        <v>208</v>
      </c>
      <c r="E3708" s="158" t="s">
        <v>19</v>
      </c>
      <c r="F3708" s="159" t="s">
        <v>2278</v>
      </c>
      <c r="H3708" s="160">
        <v>15.7</v>
      </c>
      <c r="I3708" s="161"/>
      <c r="L3708" s="157"/>
      <c r="M3708" s="162"/>
      <c r="T3708" s="163"/>
      <c r="AT3708" s="158" t="s">
        <v>208</v>
      </c>
      <c r="AU3708" s="158" t="s">
        <v>78</v>
      </c>
      <c r="AV3708" s="13" t="s">
        <v>78</v>
      </c>
      <c r="AW3708" s="13" t="s">
        <v>31</v>
      </c>
      <c r="AX3708" s="13" t="s">
        <v>69</v>
      </c>
      <c r="AY3708" s="158" t="s">
        <v>195</v>
      </c>
    </row>
    <row r="3709" spans="2:51" s="12" customFormat="1">
      <c r="B3709" s="151"/>
      <c r="D3709" s="145" t="s">
        <v>208</v>
      </c>
      <c r="E3709" s="152" t="s">
        <v>19</v>
      </c>
      <c r="F3709" s="153" t="s">
        <v>1297</v>
      </c>
      <c r="H3709" s="152" t="s">
        <v>19</v>
      </c>
      <c r="I3709" s="154"/>
      <c r="L3709" s="151"/>
      <c r="M3709" s="155"/>
      <c r="T3709" s="156"/>
      <c r="AT3709" s="152" t="s">
        <v>208</v>
      </c>
      <c r="AU3709" s="152" t="s">
        <v>78</v>
      </c>
      <c r="AV3709" s="12" t="s">
        <v>76</v>
      </c>
      <c r="AW3709" s="12" t="s">
        <v>31</v>
      </c>
      <c r="AX3709" s="12" t="s">
        <v>69</v>
      </c>
      <c r="AY3709" s="152" t="s">
        <v>195</v>
      </c>
    </row>
    <row r="3710" spans="2:51" s="13" customFormat="1">
      <c r="B3710" s="157"/>
      <c r="D3710" s="145" t="s">
        <v>208</v>
      </c>
      <c r="E3710" s="158" t="s">
        <v>19</v>
      </c>
      <c r="F3710" s="159" t="s">
        <v>2279</v>
      </c>
      <c r="H3710" s="160">
        <v>30.5</v>
      </c>
      <c r="I3710" s="161"/>
      <c r="L3710" s="157"/>
      <c r="M3710" s="162"/>
      <c r="T3710" s="163"/>
      <c r="AT3710" s="158" t="s">
        <v>208</v>
      </c>
      <c r="AU3710" s="158" t="s">
        <v>78</v>
      </c>
      <c r="AV3710" s="13" t="s">
        <v>78</v>
      </c>
      <c r="AW3710" s="13" t="s">
        <v>31</v>
      </c>
      <c r="AX3710" s="13" t="s">
        <v>69</v>
      </c>
      <c r="AY3710" s="158" t="s">
        <v>195</v>
      </c>
    </row>
    <row r="3711" spans="2:51" s="12" customFormat="1">
      <c r="B3711" s="151"/>
      <c r="D3711" s="145" t="s">
        <v>208</v>
      </c>
      <c r="E3711" s="152" t="s">
        <v>19</v>
      </c>
      <c r="F3711" s="153" t="s">
        <v>1274</v>
      </c>
      <c r="H3711" s="152" t="s">
        <v>19</v>
      </c>
      <c r="I3711" s="154"/>
      <c r="L3711" s="151"/>
      <c r="M3711" s="155"/>
      <c r="T3711" s="156"/>
      <c r="AT3711" s="152" t="s">
        <v>208</v>
      </c>
      <c r="AU3711" s="152" t="s">
        <v>78</v>
      </c>
      <c r="AV3711" s="12" t="s">
        <v>76</v>
      </c>
      <c r="AW3711" s="12" t="s">
        <v>31</v>
      </c>
      <c r="AX3711" s="12" t="s">
        <v>69</v>
      </c>
      <c r="AY3711" s="152" t="s">
        <v>195</v>
      </c>
    </row>
    <row r="3712" spans="2:51" s="13" customFormat="1">
      <c r="B3712" s="157"/>
      <c r="D3712" s="145" t="s">
        <v>208</v>
      </c>
      <c r="E3712" s="158" t="s">
        <v>19</v>
      </c>
      <c r="F3712" s="159" t="s">
        <v>2280</v>
      </c>
      <c r="H3712" s="160">
        <v>3.6</v>
      </c>
      <c r="I3712" s="161"/>
      <c r="L3712" s="157"/>
      <c r="M3712" s="162"/>
      <c r="T3712" s="163"/>
      <c r="AT3712" s="158" t="s">
        <v>208</v>
      </c>
      <c r="AU3712" s="158" t="s">
        <v>78</v>
      </c>
      <c r="AV3712" s="13" t="s">
        <v>78</v>
      </c>
      <c r="AW3712" s="13" t="s">
        <v>31</v>
      </c>
      <c r="AX3712" s="13" t="s">
        <v>69</v>
      </c>
      <c r="AY3712" s="158" t="s">
        <v>195</v>
      </c>
    </row>
    <row r="3713" spans="2:51" s="12" customFormat="1">
      <c r="B3713" s="151"/>
      <c r="D3713" s="145" t="s">
        <v>208</v>
      </c>
      <c r="E3713" s="152" t="s">
        <v>19</v>
      </c>
      <c r="F3713" s="153" t="s">
        <v>989</v>
      </c>
      <c r="H3713" s="152" t="s">
        <v>19</v>
      </c>
      <c r="I3713" s="154"/>
      <c r="L3713" s="151"/>
      <c r="M3713" s="155"/>
      <c r="T3713" s="156"/>
      <c r="AT3713" s="152" t="s">
        <v>208</v>
      </c>
      <c r="AU3713" s="152" t="s">
        <v>78</v>
      </c>
      <c r="AV3713" s="12" t="s">
        <v>76</v>
      </c>
      <c r="AW3713" s="12" t="s">
        <v>31</v>
      </c>
      <c r="AX3713" s="12" t="s">
        <v>69</v>
      </c>
      <c r="AY3713" s="152" t="s">
        <v>195</v>
      </c>
    </row>
    <row r="3714" spans="2:51" s="13" customFormat="1">
      <c r="B3714" s="157"/>
      <c r="D3714" s="145" t="s">
        <v>208</v>
      </c>
      <c r="E3714" s="158" t="s">
        <v>19</v>
      </c>
      <c r="F3714" s="159" t="s">
        <v>2281</v>
      </c>
      <c r="H3714" s="160">
        <v>30.1</v>
      </c>
      <c r="I3714" s="161"/>
      <c r="L3714" s="157"/>
      <c r="M3714" s="162"/>
      <c r="T3714" s="163"/>
      <c r="AT3714" s="158" t="s">
        <v>208</v>
      </c>
      <c r="AU3714" s="158" t="s">
        <v>78</v>
      </c>
      <c r="AV3714" s="13" t="s">
        <v>78</v>
      </c>
      <c r="AW3714" s="13" t="s">
        <v>31</v>
      </c>
      <c r="AX3714" s="13" t="s">
        <v>69</v>
      </c>
      <c r="AY3714" s="158" t="s">
        <v>195</v>
      </c>
    </row>
    <row r="3715" spans="2:51" s="12" customFormat="1">
      <c r="B3715" s="151"/>
      <c r="D3715" s="145" t="s">
        <v>208</v>
      </c>
      <c r="E3715" s="152" t="s">
        <v>19</v>
      </c>
      <c r="F3715" s="153" t="s">
        <v>990</v>
      </c>
      <c r="H3715" s="152" t="s">
        <v>19</v>
      </c>
      <c r="I3715" s="154"/>
      <c r="L3715" s="151"/>
      <c r="M3715" s="155"/>
      <c r="T3715" s="156"/>
      <c r="AT3715" s="152" t="s">
        <v>208</v>
      </c>
      <c r="AU3715" s="152" t="s">
        <v>78</v>
      </c>
      <c r="AV3715" s="12" t="s">
        <v>76</v>
      </c>
      <c r="AW3715" s="12" t="s">
        <v>31</v>
      </c>
      <c r="AX3715" s="12" t="s">
        <v>69</v>
      </c>
      <c r="AY3715" s="152" t="s">
        <v>195</v>
      </c>
    </row>
    <row r="3716" spans="2:51" s="13" customFormat="1">
      <c r="B3716" s="157"/>
      <c r="D3716" s="145" t="s">
        <v>208</v>
      </c>
      <c r="E3716" s="158" t="s">
        <v>19</v>
      </c>
      <c r="F3716" s="159" t="s">
        <v>2282</v>
      </c>
      <c r="H3716" s="160">
        <v>7.9</v>
      </c>
      <c r="I3716" s="161"/>
      <c r="L3716" s="157"/>
      <c r="M3716" s="162"/>
      <c r="T3716" s="163"/>
      <c r="AT3716" s="158" t="s">
        <v>208</v>
      </c>
      <c r="AU3716" s="158" t="s">
        <v>78</v>
      </c>
      <c r="AV3716" s="13" t="s">
        <v>78</v>
      </c>
      <c r="AW3716" s="13" t="s">
        <v>31</v>
      </c>
      <c r="AX3716" s="13" t="s">
        <v>69</v>
      </c>
      <c r="AY3716" s="158" t="s">
        <v>195</v>
      </c>
    </row>
    <row r="3717" spans="2:51" s="12" customFormat="1">
      <c r="B3717" s="151"/>
      <c r="D3717" s="145" t="s">
        <v>208</v>
      </c>
      <c r="E3717" s="152" t="s">
        <v>19</v>
      </c>
      <c r="F3717" s="153" t="s">
        <v>991</v>
      </c>
      <c r="H3717" s="152" t="s">
        <v>19</v>
      </c>
      <c r="I3717" s="154"/>
      <c r="L3717" s="151"/>
      <c r="M3717" s="155"/>
      <c r="T3717" s="156"/>
      <c r="AT3717" s="152" t="s">
        <v>208</v>
      </c>
      <c r="AU3717" s="152" t="s">
        <v>78</v>
      </c>
      <c r="AV3717" s="12" t="s">
        <v>76</v>
      </c>
      <c r="AW3717" s="12" t="s">
        <v>31</v>
      </c>
      <c r="AX3717" s="12" t="s">
        <v>69</v>
      </c>
      <c r="AY3717" s="152" t="s">
        <v>195</v>
      </c>
    </row>
    <row r="3718" spans="2:51" s="13" customFormat="1">
      <c r="B3718" s="157"/>
      <c r="D3718" s="145" t="s">
        <v>208</v>
      </c>
      <c r="E3718" s="158" t="s">
        <v>19</v>
      </c>
      <c r="F3718" s="159" t="s">
        <v>2283</v>
      </c>
      <c r="H3718" s="160">
        <v>6.1</v>
      </c>
      <c r="I3718" s="161"/>
      <c r="L3718" s="157"/>
      <c r="M3718" s="162"/>
      <c r="T3718" s="163"/>
      <c r="AT3718" s="158" t="s">
        <v>208</v>
      </c>
      <c r="AU3718" s="158" t="s">
        <v>78</v>
      </c>
      <c r="AV3718" s="13" t="s">
        <v>78</v>
      </c>
      <c r="AW3718" s="13" t="s">
        <v>31</v>
      </c>
      <c r="AX3718" s="13" t="s">
        <v>69</v>
      </c>
      <c r="AY3718" s="158" t="s">
        <v>195</v>
      </c>
    </row>
    <row r="3719" spans="2:51" s="12" customFormat="1">
      <c r="B3719" s="151"/>
      <c r="D3719" s="145" t="s">
        <v>208</v>
      </c>
      <c r="E3719" s="152" t="s">
        <v>19</v>
      </c>
      <c r="F3719" s="153" t="s">
        <v>1300</v>
      </c>
      <c r="H3719" s="152" t="s">
        <v>19</v>
      </c>
      <c r="I3719" s="154"/>
      <c r="L3719" s="151"/>
      <c r="M3719" s="155"/>
      <c r="T3719" s="156"/>
      <c r="AT3719" s="152" t="s">
        <v>208</v>
      </c>
      <c r="AU3719" s="152" t="s">
        <v>78</v>
      </c>
      <c r="AV3719" s="12" t="s">
        <v>76</v>
      </c>
      <c r="AW3719" s="12" t="s">
        <v>31</v>
      </c>
      <c r="AX3719" s="12" t="s">
        <v>69</v>
      </c>
      <c r="AY3719" s="152" t="s">
        <v>195</v>
      </c>
    </row>
    <row r="3720" spans="2:51" s="13" customFormat="1">
      <c r="B3720" s="157"/>
      <c r="D3720" s="145" t="s">
        <v>208</v>
      </c>
      <c r="E3720" s="158" t="s">
        <v>19</v>
      </c>
      <c r="F3720" s="159" t="s">
        <v>2284</v>
      </c>
      <c r="H3720" s="160">
        <v>7.7</v>
      </c>
      <c r="I3720" s="161"/>
      <c r="L3720" s="157"/>
      <c r="M3720" s="162"/>
      <c r="T3720" s="163"/>
      <c r="AT3720" s="158" t="s">
        <v>208</v>
      </c>
      <c r="AU3720" s="158" t="s">
        <v>78</v>
      </c>
      <c r="AV3720" s="13" t="s">
        <v>78</v>
      </c>
      <c r="AW3720" s="13" t="s">
        <v>31</v>
      </c>
      <c r="AX3720" s="13" t="s">
        <v>69</v>
      </c>
      <c r="AY3720" s="158" t="s">
        <v>195</v>
      </c>
    </row>
    <row r="3721" spans="2:51" s="12" customFormat="1">
      <c r="B3721" s="151"/>
      <c r="D3721" s="145" t="s">
        <v>208</v>
      </c>
      <c r="E3721" s="152" t="s">
        <v>19</v>
      </c>
      <c r="F3721" s="153" t="s">
        <v>1276</v>
      </c>
      <c r="H3721" s="152" t="s">
        <v>19</v>
      </c>
      <c r="I3721" s="154"/>
      <c r="L3721" s="151"/>
      <c r="M3721" s="155"/>
      <c r="T3721" s="156"/>
      <c r="AT3721" s="152" t="s">
        <v>208</v>
      </c>
      <c r="AU3721" s="152" t="s">
        <v>78</v>
      </c>
      <c r="AV3721" s="12" t="s">
        <v>76</v>
      </c>
      <c r="AW3721" s="12" t="s">
        <v>31</v>
      </c>
      <c r="AX3721" s="12" t="s">
        <v>69</v>
      </c>
      <c r="AY3721" s="152" t="s">
        <v>195</v>
      </c>
    </row>
    <row r="3722" spans="2:51" s="13" customFormat="1">
      <c r="B3722" s="157"/>
      <c r="D3722" s="145" t="s">
        <v>208</v>
      </c>
      <c r="E3722" s="158" t="s">
        <v>19</v>
      </c>
      <c r="F3722" s="159" t="s">
        <v>2285</v>
      </c>
      <c r="H3722" s="160">
        <v>22.4</v>
      </c>
      <c r="I3722" s="161"/>
      <c r="L3722" s="157"/>
      <c r="M3722" s="162"/>
      <c r="T3722" s="163"/>
      <c r="AT3722" s="158" t="s">
        <v>208</v>
      </c>
      <c r="AU3722" s="158" t="s">
        <v>78</v>
      </c>
      <c r="AV3722" s="13" t="s">
        <v>78</v>
      </c>
      <c r="AW3722" s="13" t="s">
        <v>31</v>
      </c>
      <c r="AX3722" s="13" t="s">
        <v>69</v>
      </c>
      <c r="AY3722" s="158" t="s">
        <v>195</v>
      </c>
    </row>
    <row r="3723" spans="2:51" s="12" customFormat="1">
      <c r="B3723" s="151"/>
      <c r="D3723" s="145" t="s">
        <v>208</v>
      </c>
      <c r="E3723" s="152" t="s">
        <v>19</v>
      </c>
      <c r="F3723" s="153" t="s">
        <v>1303</v>
      </c>
      <c r="H3723" s="152" t="s">
        <v>19</v>
      </c>
      <c r="I3723" s="154"/>
      <c r="L3723" s="151"/>
      <c r="M3723" s="155"/>
      <c r="T3723" s="156"/>
      <c r="AT3723" s="152" t="s">
        <v>208</v>
      </c>
      <c r="AU3723" s="152" t="s">
        <v>78</v>
      </c>
      <c r="AV3723" s="12" t="s">
        <v>76</v>
      </c>
      <c r="AW3723" s="12" t="s">
        <v>31</v>
      </c>
      <c r="AX3723" s="12" t="s">
        <v>69</v>
      </c>
      <c r="AY3723" s="152" t="s">
        <v>195</v>
      </c>
    </row>
    <row r="3724" spans="2:51" s="13" customFormat="1">
      <c r="B3724" s="157"/>
      <c r="D3724" s="145" t="s">
        <v>208</v>
      </c>
      <c r="E3724" s="158" t="s">
        <v>19</v>
      </c>
      <c r="F3724" s="159" t="s">
        <v>500</v>
      </c>
      <c r="H3724" s="160">
        <v>3.2</v>
      </c>
      <c r="I3724" s="161"/>
      <c r="L3724" s="157"/>
      <c r="M3724" s="162"/>
      <c r="T3724" s="163"/>
      <c r="AT3724" s="158" t="s">
        <v>208</v>
      </c>
      <c r="AU3724" s="158" t="s">
        <v>78</v>
      </c>
      <c r="AV3724" s="13" t="s">
        <v>78</v>
      </c>
      <c r="AW3724" s="13" t="s">
        <v>31</v>
      </c>
      <c r="AX3724" s="13" t="s">
        <v>69</v>
      </c>
      <c r="AY3724" s="158" t="s">
        <v>195</v>
      </c>
    </row>
    <row r="3725" spans="2:51" s="12" customFormat="1">
      <c r="B3725" s="151"/>
      <c r="D3725" s="145" t="s">
        <v>208</v>
      </c>
      <c r="E3725" s="152" t="s">
        <v>19</v>
      </c>
      <c r="F3725" s="153" t="s">
        <v>1278</v>
      </c>
      <c r="H3725" s="152" t="s">
        <v>19</v>
      </c>
      <c r="I3725" s="154"/>
      <c r="L3725" s="151"/>
      <c r="M3725" s="155"/>
      <c r="T3725" s="156"/>
      <c r="AT3725" s="152" t="s">
        <v>208</v>
      </c>
      <c r="AU3725" s="152" t="s">
        <v>78</v>
      </c>
      <c r="AV3725" s="12" t="s">
        <v>76</v>
      </c>
      <c r="AW3725" s="12" t="s">
        <v>31</v>
      </c>
      <c r="AX3725" s="12" t="s">
        <v>69</v>
      </c>
      <c r="AY3725" s="152" t="s">
        <v>195</v>
      </c>
    </row>
    <row r="3726" spans="2:51" s="13" customFormat="1">
      <c r="B3726" s="157"/>
      <c r="D3726" s="145" t="s">
        <v>208</v>
      </c>
      <c r="E3726" s="158" t="s">
        <v>19</v>
      </c>
      <c r="F3726" s="159" t="s">
        <v>2286</v>
      </c>
      <c r="H3726" s="160">
        <v>27</v>
      </c>
      <c r="I3726" s="161"/>
      <c r="L3726" s="157"/>
      <c r="M3726" s="162"/>
      <c r="T3726" s="163"/>
      <c r="AT3726" s="158" t="s">
        <v>208</v>
      </c>
      <c r="AU3726" s="158" t="s">
        <v>78</v>
      </c>
      <c r="AV3726" s="13" t="s">
        <v>78</v>
      </c>
      <c r="AW3726" s="13" t="s">
        <v>31</v>
      </c>
      <c r="AX3726" s="13" t="s">
        <v>69</v>
      </c>
      <c r="AY3726" s="158" t="s">
        <v>195</v>
      </c>
    </row>
    <row r="3727" spans="2:51" s="12" customFormat="1">
      <c r="B3727" s="151"/>
      <c r="D3727" s="145" t="s">
        <v>208</v>
      </c>
      <c r="E3727" s="152" t="s">
        <v>19</v>
      </c>
      <c r="F3727" s="153" t="s">
        <v>1305</v>
      </c>
      <c r="H3727" s="152" t="s">
        <v>19</v>
      </c>
      <c r="I3727" s="154"/>
      <c r="L3727" s="151"/>
      <c r="M3727" s="155"/>
      <c r="T3727" s="156"/>
      <c r="AT3727" s="152" t="s">
        <v>208</v>
      </c>
      <c r="AU3727" s="152" t="s">
        <v>78</v>
      </c>
      <c r="AV3727" s="12" t="s">
        <v>76</v>
      </c>
      <c r="AW3727" s="12" t="s">
        <v>31</v>
      </c>
      <c r="AX3727" s="12" t="s">
        <v>69</v>
      </c>
      <c r="AY3727" s="152" t="s">
        <v>195</v>
      </c>
    </row>
    <row r="3728" spans="2:51" s="13" customFormat="1">
      <c r="B3728" s="157"/>
      <c r="D3728" s="145" t="s">
        <v>208</v>
      </c>
      <c r="E3728" s="158" t="s">
        <v>19</v>
      </c>
      <c r="F3728" s="159" t="s">
        <v>2287</v>
      </c>
      <c r="H3728" s="160">
        <v>6.4</v>
      </c>
      <c r="I3728" s="161"/>
      <c r="L3728" s="157"/>
      <c r="M3728" s="162"/>
      <c r="T3728" s="163"/>
      <c r="AT3728" s="158" t="s">
        <v>208</v>
      </c>
      <c r="AU3728" s="158" t="s">
        <v>78</v>
      </c>
      <c r="AV3728" s="13" t="s">
        <v>78</v>
      </c>
      <c r="AW3728" s="13" t="s">
        <v>31</v>
      </c>
      <c r="AX3728" s="13" t="s">
        <v>69</v>
      </c>
      <c r="AY3728" s="158" t="s">
        <v>195</v>
      </c>
    </row>
    <row r="3729" spans="2:51" s="12" customFormat="1">
      <c r="B3729" s="151"/>
      <c r="D3729" s="145" t="s">
        <v>208</v>
      </c>
      <c r="E3729" s="152" t="s">
        <v>19</v>
      </c>
      <c r="F3729" s="153" t="s">
        <v>1307</v>
      </c>
      <c r="H3729" s="152" t="s">
        <v>19</v>
      </c>
      <c r="I3729" s="154"/>
      <c r="L3729" s="151"/>
      <c r="M3729" s="155"/>
      <c r="T3729" s="156"/>
      <c r="AT3729" s="152" t="s">
        <v>208</v>
      </c>
      <c r="AU3729" s="152" t="s">
        <v>78</v>
      </c>
      <c r="AV3729" s="12" t="s">
        <v>76</v>
      </c>
      <c r="AW3729" s="12" t="s">
        <v>31</v>
      </c>
      <c r="AX3729" s="12" t="s">
        <v>69</v>
      </c>
      <c r="AY3729" s="152" t="s">
        <v>195</v>
      </c>
    </row>
    <row r="3730" spans="2:51" s="13" customFormat="1">
      <c r="B3730" s="157"/>
      <c r="D3730" s="145" t="s">
        <v>208</v>
      </c>
      <c r="E3730" s="158" t="s">
        <v>19</v>
      </c>
      <c r="F3730" s="159" t="s">
        <v>2288</v>
      </c>
      <c r="H3730" s="160">
        <v>8.1</v>
      </c>
      <c r="I3730" s="161"/>
      <c r="L3730" s="157"/>
      <c r="M3730" s="162"/>
      <c r="T3730" s="163"/>
      <c r="AT3730" s="158" t="s">
        <v>208</v>
      </c>
      <c r="AU3730" s="158" t="s">
        <v>78</v>
      </c>
      <c r="AV3730" s="13" t="s">
        <v>78</v>
      </c>
      <c r="AW3730" s="13" t="s">
        <v>31</v>
      </c>
      <c r="AX3730" s="13" t="s">
        <v>69</v>
      </c>
      <c r="AY3730" s="158" t="s">
        <v>195</v>
      </c>
    </row>
    <row r="3731" spans="2:51" s="12" customFormat="1">
      <c r="B3731" s="151"/>
      <c r="D3731" s="145" t="s">
        <v>208</v>
      </c>
      <c r="E3731" s="152" t="s">
        <v>19</v>
      </c>
      <c r="F3731" s="153" t="s">
        <v>1309</v>
      </c>
      <c r="H3731" s="152" t="s">
        <v>19</v>
      </c>
      <c r="I3731" s="154"/>
      <c r="L3731" s="151"/>
      <c r="M3731" s="155"/>
      <c r="T3731" s="156"/>
      <c r="AT3731" s="152" t="s">
        <v>208</v>
      </c>
      <c r="AU3731" s="152" t="s">
        <v>78</v>
      </c>
      <c r="AV3731" s="12" t="s">
        <v>76</v>
      </c>
      <c r="AW3731" s="12" t="s">
        <v>31</v>
      </c>
      <c r="AX3731" s="12" t="s">
        <v>69</v>
      </c>
      <c r="AY3731" s="152" t="s">
        <v>195</v>
      </c>
    </row>
    <row r="3732" spans="2:51" s="13" customFormat="1">
      <c r="B3732" s="157"/>
      <c r="D3732" s="145" t="s">
        <v>208</v>
      </c>
      <c r="E3732" s="158" t="s">
        <v>19</v>
      </c>
      <c r="F3732" s="159" t="s">
        <v>2289</v>
      </c>
      <c r="H3732" s="160">
        <v>20.3</v>
      </c>
      <c r="I3732" s="161"/>
      <c r="L3732" s="157"/>
      <c r="M3732" s="162"/>
      <c r="T3732" s="163"/>
      <c r="AT3732" s="158" t="s">
        <v>208</v>
      </c>
      <c r="AU3732" s="158" t="s">
        <v>78</v>
      </c>
      <c r="AV3732" s="13" t="s">
        <v>78</v>
      </c>
      <c r="AW3732" s="13" t="s">
        <v>31</v>
      </c>
      <c r="AX3732" s="13" t="s">
        <v>69</v>
      </c>
      <c r="AY3732" s="158" t="s">
        <v>195</v>
      </c>
    </row>
    <row r="3733" spans="2:51" s="12" customFormat="1">
      <c r="B3733" s="151"/>
      <c r="D3733" s="145" t="s">
        <v>208</v>
      </c>
      <c r="E3733" s="152" t="s">
        <v>19</v>
      </c>
      <c r="F3733" s="153" t="s">
        <v>1313</v>
      </c>
      <c r="H3733" s="152" t="s">
        <v>19</v>
      </c>
      <c r="I3733" s="154"/>
      <c r="L3733" s="151"/>
      <c r="M3733" s="155"/>
      <c r="T3733" s="156"/>
      <c r="AT3733" s="152" t="s">
        <v>208</v>
      </c>
      <c r="AU3733" s="152" t="s">
        <v>78</v>
      </c>
      <c r="AV3733" s="12" t="s">
        <v>76</v>
      </c>
      <c r="AW3733" s="12" t="s">
        <v>31</v>
      </c>
      <c r="AX3733" s="12" t="s">
        <v>69</v>
      </c>
      <c r="AY3733" s="152" t="s">
        <v>195</v>
      </c>
    </row>
    <row r="3734" spans="2:51" s="13" customFormat="1">
      <c r="B3734" s="157"/>
      <c r="D3734" s="145" t="s">
        <v>208</v>
      </c>
      <c r="E3734" s="158" t="s">
        <v>19</v>
      </c>
      <c r="F3734" s="159" t="s">
        <v>2290</v>
      </c>
      <c r="H3734" s="160">
        <v>20.399999999999999</v>
      </c>
      <c r="I3734" s="161"/>
      <c r="L3734" s="157"/>
      <c r="M3734" s="162"/>
      <c r="T3734" s="163"/>
      <c r="AT3734" s="158" t="s">
        <v>208</v>
      </c>
      <c r="AU3734" s="158" t="s">
        <v>78</v>
      </c>
      <c r="AV3734" s="13" t="s">
        <v>78</v>
      </c>
      <c r="AW3734" s="13" t="s">
        <v>31</v>
      </c>
      <c r="AX3734" s="13" t="s">
        <v>69</v>
      </c>
      <c r="AY3734" s="158" t="s">
        <v>195</v>
      </c>
    </row>
    <row r="3735" spans="2:51" s="12" customFormat="1">
      <c r="B3735" s="151"/>
      <c r="D3735" s="145" t="s">
        <v>208</v>
      </c>
      <c r="E3735" s="152" t="s">
        <v>19</v>
      </c>
      <c r="F3735" s="153" t="s">
        <v>1315</v>
      </c>
      <c r="H3735" s="152" t="s">
        <v>19</v>
      </c>
      <c r="I3735" s="154"/>
      <c r="L3735" s="151"/>
      <c r="M3735" s="155"/>
      <c r="T3735" s="156"/>
      <c r="AT3735" s="152" t="s">
        <v>208</v>
      </c>
      <c r="AU3735" s="152" t="s">
        <v>78</v>
      </c>
      <c r="AV3735" s="12" t="s">
        <v>76</v>
      </c>
      <c r="AW3735" s="12" t="s">
        <v>31</v>
      </c>
      <c r="AX3735" s="12" t="s">
        <v>69</v>
      </c>
      <c r="AY3735" s="152" t="s">
        <v>195</v>
      </c>
    </row>
    <row r="3736" spans="2:51" s="13" customFormat="1">
      <c r="B3736" s="157"/>
      <c r="D3736" s="145" t="s">
        <v>208</v>
      </c>
      <c r="E3736" s="158" t="s">
        <v>19</v>
      </c>
      <c r="F3736" s="159" t="s">
        <v>2291</v>
      </c>
      <c r="H3736" s="160">
        <v>9.1999999999999993</v>
      </c>
      <c r="I3736" s="161"/>
      <c r="L3736" s="157"/>
      <c r="M3736" s="162"/>
      <c r="T3736" s="163"/>
      <c r="AT3736" s="158" t="s">
        <v>208</v>
      </c>
      <c r="AU3736" s="158" t="s">
        <v>78</v>
      </c>
      <c r="AV3736" s="13" t="s">
        <v>78</v>
      </c>
      <c r="AW3736" s="13" t="s">
        <v>31</v>
      </c>
      <c r="AX3736" s="13" t="s">
        <v>69</v>
      </c>
      <c r="AY3736" s="158" t="s">
        <v>195</v>
      </c>
    </row>
    <row r="3737" spans="2:51" s="12" customFormat="1">
      <c r="B3737" s="151"/>
      <c r="D3737" s="145" t="s">
        <v>208</v>
      </c>
      <c r="E3737" s="152" t="s">
        <v>19</v>
      </c>
      <c r="F3737" s="153" t="s">
        <v>992</v>
      </c>
      <c r="H3737" s="152" t="s">
        <v>19</v>
      </c>
      <c r="I3737" s="154"/>
      <c r="L3737" s="151"/>
      <c r="M3737" s="155"/>
      <c r="T3737" s="156"/>
      <c r="AT3737" s="152" t="s">
        <v>208</v>
      </c>
      <c r="AU3737" s="152" t="s">
        <v>78</v>
      </c>
      <c r="AV3737" s="12" t="s">
        <v>76</v>
      </c>
      <c r="AW3737" s="12" t="s">
        <v>31</v>
      </c>
      <c r="AX3737" s="12" t="s">
        <v>69</v>
      </c>
      <c r="AY3737" s="152" t="s">
        <v>195</v>
      </c>
    </row>
    <row r="3738" spans="2:51" s="13" customFormat="1">
      <c r="B3738" s="157"/>
      <c r="D3738" s="145" t="s">
        <v>208</v>
      </c>
      <c r="E3738" s="158" t="s">
        <v>19</v>
      </c>
      <c r="F3738" s="159" t="s">
        <v>2292</v>
      </c>
      <c r="H3738" s="160">
        <v>18.5</v>
      </c>
      <c r="I3738" s="161"/>
      <c r="L3738" s="157"/>
      <c r="M3738" s="162"/>
      <c r="T3738" s="163"/>
      <c r="AT3738" s="158" t="s">
        <v>208</v>
      </c>
      <c r="AU3738" s="158" t="s">
        <v>78</v>
      </c>
      <c r="AV3738" s="13" t="s">
        <v>78</v>
      </c>
      <c r="AW3738" s="13" t="s">
        <v>31</v>
      </c>
      <c r="AX3738" s="13" t="s">
        <v>69</v>
      </c>
      <c r="AY3738" s="158" t="s">
        <v>195</v>
      </c>
    </row>
    <row r="3739" spans="2:51" s="12" customFormat="1">
      <c r="B3739" s="151"/>
      <c r="D3739" s="145" t="s">
        <v>208</v>
      </c>
      <c r="E3739" s="152" t="s">
        <v>19</v>
      </c>
      <c r="F3739" s="153" t="s">
        <v>459</v>
      </c>
      <c r="H3739" s="152" t="s">
        <v>19</v>
      </c>
      <c r="I3739" s="154"/>
      <c r="L3739" s="151"/>
      <c r="M3739" s="155"/>
      <c r="T3739" s="156"/>
      <c r="AT3739" s="152" t="s">
        <v>208</v>
      </c>
      <c r="AU3739" s="152" t="s">
        <v>78</v>
      </c>
      <c r="AV3739" s="12" t="s">
        <v>76</v>
      </c>
      <c r="AW3739" s="12" t="s">
        <v>31</v>
      </c>
      <c r="AX3739" s="12" t="s">
        <v>69</v>
      </c>
      <c r="AY3739" s="152" t="s">
        <v>195</v>
      </c>
    </row>
    <row r="3740" spans="2:51" s="12" customFormat="1">
      <c r="B3740" s="151"/>
      <c r="D3740" s="145" t="s">
        <v>208</v>
      </c>
      <c r="E3740" s="152" t="s">
        <v>19</v>
      </c>
      <c r="F3740" s="153" t="s">
        <v>1004</v>
      </c>
      <c r="H3740" s="152" t="s">
        <v>19</v>
      </c>
      <c r="I3740" s="154"/>
      <c r="L3740" s="151"/>
      <c r="M3740" s="155"/>
      <c r="T3740" s="156"/>
      <c r="AT3740" s="152" t="s">
        <v>208</v>
      </c>
      <c r="AU3740" s="152" t="s">
        <v>78</v>
      </c>
      <c r="AV3740" s="12" t="s">
        <v>76</v>
      </c>
      <c r="AW3740" s="12" t="s">
        <v>31</v>
      </c>
      <c r="AX3740" s="12" t="s">
        <v>69</v>
      </c>
      <c r="AY3740" s="152" t="s">
        <v>195</v>
      </c>
    </row>
    <row r="3741" spans="2:51" s="13" customFormat="1">
      <c r="B3741" s="157"/>
      <c r="D3741" s="145" t="s">
        <v>208</v>
      </c>
      <c r="E3741" s="158" t="s">
        <v>19</v>
      </c>
      <c r="F3741" s="159" t="s">
        <v>2293</v>
      </c>
      <c r="H3741" s="160">
        <v>6.8</v>
      </c>
      <c r="I3741" s="161"/>
      <c r="L3741" s="157"/>
      <c r="M3741" s="162"/>
      <c r="T3741" s="163"/>
      <c r="AT3741" s="158" t="s">
        <v>208</v>
      </c>
      <c r="AU3741" s="158" t="s">
        <v>78</v>
      </c>
      <c r="AV3741" s="13" t="s">
        <v>78</v>
      </c>
      <c r="AW3741" s="13" t="s">
        <v>31</v>
      </c>
      <c r="AX3741" s="13" t="s">
        <v>69</v>
      </c>
      <c r="AY3741" s="158" t="s">
        <v>195</v>
      </c>
    </row>
    <row r="3742" spans="2:51" s="12" customFormat="1">
      <c r="B3742" s="151"/>
      <c r="D3742" s="145" t="s">
        <v>208</v>
      </c>
      <c r="E3742" s="152" t="s">
        <v>19</v>
      </c>
      <c r="F3742" s="153" t="s">
        <v>1401</v>
      </c>
      <c r="H3742" s="152" t="s">
        <v>19</v>
      </c>
      <c r="I3742" s="154"/>
      <c r="L3742" s="151"/>
      <c r="M3742" s="155"/>
      <c r="T3742" s="156"/>
      <c r="AT3742" s="152" t="s">
        <v>208</v>
      </c>
      <c r="AU3742" s="152" t="s">
        <v>78</v>
      </c>
      <c r="AV3742" s="12" t="s">
        <v>76</v>
      </c>
      <c r="AW3742" s="12" t="s">
        <v>31</v>
      </c>
      <c r="AX3742" s="12" t="s">
        <v>69</v>
      </c>
      <c r="AY3742" s="152" t="s">
        <v>195</v>
      </c>
    </row>
    <row r="3743" spans="2:51" s="13" customFormat="1">
      <c r="B3743" s="157"/>
      <c r="D3743" s="145" t="s">
        <v>208</v>
      </c>
      <c r="E3743" s="158" t="s">
        <v>19</v>
      </c>
      <c r="F3743" s="159" t="s">
        <v>2294</v>
      </c>
      <c r="H3743" s="160">
        <v>5.9</v>
      </c>
      <c r="I3743" s="161"/>
      <c r="L3743" s="157"/>
      <c r="M3743" s="162"/>
      <c r="T3743" s="163"/>
      <c r="AT3743" s="158" t="s">
        <v>208</v>
      </c>
      <c r="AU3743" s="158" t="s">
        <v>78</v>
      </c>
      <c r="AV3743" s="13" t="s">
        <v>78</v>
      </c>
      <c r="AW3743" s="13" t="s">
        <v>31</v>
      </c>
      <c r="AX3743" s="13" t="s">
        <v>69</v>
      </c>
      <c r="AY3743" s="158" t="s">
        <v>195</v>
      </c>
    </row>
    <row r="3744" spans="2:51" s="12" customFormat="1">
      <c r="B3744" s="151"/>
      <c r="D3744" s="145" t="s">
        <v>208</v>
      </c>
      <c r="E3744" s="152" t="s">
        <v>19</v>
      </c>
      <c r="F3744" s="153" t="s">
        <v>1266</v>
      </c>
      <c r="H3744" s="152" t="s">
        <v>19</v>
      </c>
      <c r="I3744" s="154"/>
      <c r="L3744" s="151"/>
      <c r="M3744" s="155"/>
      <c r="T3744" s="156"/>
      <c r="AT3744" s="152" t="s">
        <v>208</v>
      </c>
      <c r="AU3744" s="152" t="s">
        <v>78</v>
      </c>
      <c r="AV3744" s="12" t="s">
        <v>76</v>
      </c>
      <c r="AW3744" s="12" t="s">
        <v>31</v>
      </c>
      <c r="AX3744" s="12" t="s">
        <v>69</v>
      </c>
      <c r="AY3744" s="152" t="s">
        <v>195</v>
      </c>
    </row>
    <row r="3745" spans="2:51" s="13" customFormat="1">
      <c r="B3745" s="157"/>
      <c r="D3745" s="145" t="s">
        <v>208</v>
      </c>
      <c r="E3745" s="158" t="s">
        <v>19</v>
      </c>
      <c r="F3745" s="159" t="s">
        <v>2295</v>
      </c>
      <c r="H3745" s="160">
        <v>4.4000000000000004</v>
      </c>
      <c r="I3745" s="161"/>
      <c r="L3745" s="157"/>
      <c r="M3745" s="162"/>
      <c r="T3745" s="163"/>
      <c r="AT3745" s="158" t="s">
        <v>208</v>
      </c>
      <c r="AU3745" s="158" t="s">
        <v>78</v>
      </c>
      <c r="AV3745" s="13" t="s">
        <v>78</v>
      </c>
      <c r="AW3745" s="13" t="s">
        <v>31</v>
      </c>
      <c r="AX3745" s="13" t="s">
        <v>69</v>
      </c>
      <c r="AY3745" s="158" t="s">
        <v>195</v>
      </c>
    </row>
    <row r="3746" spans="2:51" s="12" customFormat="1">
      <c r="B3746" s="151"/>
      <c r="D3746" s="145" t="s">
        <v>208</v>
      </c>
      <c r="E3746" s="152" t="s">
        <v>19</v>
      </c>
      <c r="F3746" s="153" t="s">
        <v>997</v>
      </c>
      <c r="H3746" s="152" t="s">
        <v>19</v>
      </c>
      <c r="I3746" s="154"/>
      <c r="L3746" s="151"/>
      <c r="M3746" s="155"/>
      <c r="T3746" s="156"/>
      <c r="AT3746" s="152" t="s">
        <v>208</v>
      </c>
      <c r="AU3746" s="152" t="s">
        <v>78</v>
      </c>
      <c r="AV3746" s="12" t="s">
        <v>76</v>
      </c>
      <c r="AW3746" s="12" t="s">
        <v>31</v>
      </c>
      <c r="AX3746" s="12" t="s">
        <v>69</v>
      </c>
      <c r="AY3746" s="152" t="s">
        <v>195</v>
      </c>
    </row>
    <row r="3747" spans="2:51" s="13" customFormat="1">
      <c r="B3747" s="157"/>
      <c r="D3747" s="145" t="s">
        <v>208</v>
      </c>
      <c r="E3747" s="158" t="s">
        <v>19</v>
      </c>
      <c r="F3747" s="159" t="s">
        <v>2296</v>
      </c>
      <c r="H3747" s="160">
        <v>9.5</v>
      </c>
      <c r="I3747" s="161"/>
      <c r="L3747" s="157"/>
      <c r="M3747" s="162"/>
      <c r="T3747" s="163"/>
      <c r="AT3747" s="158" t="s">
        <v>208</v>
      </c>
      <c r="AU3747" s="158" t="s">
        <v>78</v>
      </c>
      <c r="AV3747" s="13" t="s">
        <v>78</v>
      </c>
      <c r="AW3747" s="13" t="s">
        <v>31</v>
      </c>
      <c r="AX3747" s="13" t="s">
        <v>69</v>
      </c>
      <c r="AY3747" s="158" t="s">
        <v>195</v>
      </c>
    </row>
    <row r="3748" spans="2:51" s="12" customFormat="1">
      <c r="B3748" s="151"/>
      <c r="D3748" s="145" t="s">
        <v>208</v>
      </c>
      <c r="E3748" s="152" t="s">
        <v>19</v>
      </c>
      <c r="F3748" s="153" t="s">
        <v>2297</v>
      </c>
      <c r="H3748" s="152" t="s">
        <v>19</v>
      </c>
      <c r="I3748" s="154"/>
      <c r="L3748" s="151"/>
      <c r="M3748" s="155"/>
      <c r="T3748" s="156"/>
      <c r="AT3748" s="152" t="s">
        <v>208</v>
      </c>
      <c r="AU3748" s="152" t="s">
        <v>78</v>
      </c>
      <c r="AV3748" s="12" t="s">
        <v>76</v>
      </c>
      <c r="AW3748" s="12" t="s">
        <v>31</v>
      </c>
      <c r="AX3748" s="12" t="s">
        <v>69</v>
      </c>
      <c r="AY3748" s="152" t="s">
        <v>195</v>
      </c>
    </row>
    <row r="3749" spans="2:51" s="13" customFormat="1">
      <c r="B3749" s="157"/>
      <c r="D3749" s="145" t="s">
        <v>208</v>
      </c>
      <c r="E3749" s="158" t="s">
        <v>19</v>
      </c>
      <c r="F3749" s="159" t="s">
        <v>492</v>
      </c>
      <c r="H3749" s="160">
        <v>6.4</v>
      </c>
      <c r="I3749" s="161"/>
      <c r="L3749" s="157"/>
      <c r="M3749" s="162"/>
      <c r="T3749" s="163"/>
      <c r="AT3749" s="158" t="s">
        <v>208</v>
      </c>
      <c r="AU3749" s="158" t="s">
        <v>78</v>
      </c>
      <c r="AV3749" s="13" t="s">
        <v>78</v>
      </c>
      <c r="AW3749" s="13" t="s">
        <v>31</v>
      </c>
      <c r="AX3749" s="13" t="s">
        <v>69</v>
      </c>
      <c r="AY3749" s="158" t="s">
        <v>195</v>
      </c>
    </row>
    <row r="3750" spans="2:51" s="12" customFormat="1">
      <c r="B3750" s="151"/>
      <c r="D3750" s="145" t="s">
        <v>208</v>
      </c>
      <c r="E3750" s="152" t="s">
        <v>19</v>
      </c>
      <c r="F3750" s="153" t="s">
        <v>998</v>
      </c>
      <c r="H3750" s="152" t="s">
        <v>19</v>
      </c>
      <c r="I3750" s="154"/>
      <c r="L3750" s="151"/>
      <c r="M3750" s="155"/>
      <c r="T3750" s="156"/>
      <c r="AT3750" s="152" t="s">
        <v>208</v>
      </c>
      <c r="AU3750" s="152" t="s">
        <v>78</v>
      </c>
      <c r="AV3750" s="12" t="s">
        <v>76</v>
      </c>
      <c r="AW3750" s="12" t="s">
        <v>31</v>
      </c>
      <c r="AX3750" s="12" t="s">
        <v>69</v>
      </c>
      <c r="AY3750" s="152" t="s">
        <v>195</v>
      </c>
    </row>
    <row r="3751" spans="2:51" s="13" customFormat="1">
      <c r="B3751" s="157"/>
      <c r="D3751" s="145" t="s">
        <v>208</v>
      </c>
      <c r="E3751" s="158" t="s">
        <v>19</v>
      </c>
      <c r="F3751" s="159" t="s">
        <v>2298</v>
      </c>
      <c r="H3751" s="160">
        <v>3.5</v>
      </c>
      <c r="I3751" s="161"/>
      <c r="L3751" s="157"/>
      <c r="M3751" s="162"/>
      <c r="T3751" s="163"/>
      <c r="AT3751" s="158" t="s">
        <v>208</v>
      </c>
      <c r="AU3751" s="158" t="s">
        <v>78</v>
      </c>
      <c r="AV3751" s="13" t="s">
        <v>78</v>
      </c>
      <c r="AW3751" s="13" t="s">
        <v>31</v>
      </c>
      <c r="AX3751" s="13" t="s">
        <v>69</v>
      </c>
      <c r="AY3751" s="158" t="s">
        <v>195</v>
      </c>
    </row>
    <row r="3752" spans="2:51" s="12" customFormat="1">
      <c r="B3752" s="151"/>
      <c r="D3752" s="145" t="s">
        <v>208</v>
      </c>
      <c r="E3752" s="152" t="s">
        <v>19</v>
      </c>
      <c r="F3752" s="153" t="s">
        <v>999</v>
      </c>
      <c r="H3752" s="152" t="s">
        <v>19</v>
      </c>
      <c r="I3752" s="154"/>
      <c r="L3752" s="151"/>
      <c r="M3752" s="155"/>
      <c r="T3752" s="156"/>
      <c r="AT3752" s="152" t="s">
        <v>208</v>
      </c>
      <c r="AU3752" s="152" t="s">
        <v>78</v>
      </c>
      <c r="AV3752" s="12" t="s">
        <v>76</v>
      </c>
      <c r="AW3752" s="12" t="s">
        <v>31</v>
      </c>
      <c r="AX3752" s="12" t="s">
        <v>69</v>
      </c>
      <c r="AY3752" s="152" t="s">
        <v>195</v>
      </c>
    </row>
    <row r="3753" spans="2:51" s="13" customFormat="1">
      <c r="B3753" s="157"/>
      <c r="D3753" s="145" t="s">
        <v>208</v>
      </c>
      <c r="E3753" s="158" t="s">
        <v>19</v>
      </c>
      <c r="F3753" s="159" t="s">
        <v>2299</v>
      </c>
      <c r="H3753" s="160">
        <v>9.6999999999999993</v>
      </c>
      <c r="I3753" s="161"/>
      <c r="L3753" s="157"/>
      <c r="M3753" s="162"/>
      <c r="T3753" s="163"/>
      <c r="AT3753" s="158" t="s">
        <v>208</v>
      </c>
      <c r="AU3753" s="158" t="s">
        <v>78</v>
      </c>
      <c r="AV3753" s="13" t="s">
        <v>78</v>
      </c>
      <c r="AW3753" s="13" t="s">
        <v>31</v>
      </c>
      <c r="AX3753" s="13" t="s">
        <v>69</v>
      </c>
      <c r="AY3753" s="158" t="s">
        <v>195</v>
      </c>
    </row>
    <row r="3754" spans="2:51" s="12" customFormat="1">
      <c r="B3754" s="151"/>
      <c r="D3754" s="145" t="s">
        <v>208</v>
      </c>
      <c r="E3754" s="152" t="s">
        <v>19</v>
      </c>
      <c r="F3754" s="153" t="s">
        <v>2300</v>
      </c>
      <c r="H3754" s="152" t="s">
        <v>19</v>
      </c>
      <c r="I3754" s="154"/>
      <c r="L3754" s="151"/>
      <c r="M3754" s="155"/>
      <c r="T3754" s="156"/>
      <c r="AT3754" s="152" t="s">
        <v>208</v>
      </c>
      <c r="AU3754" s="152" t="s">
        <v>78</v>
      </c>
      <c r="AV3754" s="12" t="s">
        <v>76</v>
      </c>
      <c r="AW3754" s="12" t="s">
        <v>31</v>
      </c>
      <c r="AX3754" s="12" t="s">
        <v>69</v>
      </c>
      <c r="AY3754" s="152" t="s">
        <v>195</v>
      </c>
    </row>
    <row r="3755" spans="2:51" s="13" customFormat="1">
      <c r="B3755" s="157"/>
      <c r="D3755" s="145" t="s">
        <v>208</v>
      </c>
      <c r="E3755" s="158" t="s">
        <v>19</v>
      </c>
      <c r="F3755" s="159" t="s">
        <v>2301</v>
      </c>
      <c r="H3755" s="160">
        <v>12.7</v>
      </c>
      <c r="I3755" s="161"/>
      <c r="L3755" s="157"/>
      <c r="M3755" s="162"/>
      <c r="T3755" s="163"/>
      <c r="AT3755" s="158" t="s">
        <v>208</v>
      </c>
      <c r="AU3755" s="158" t="s">
        <v>78</v>
      </c>
      <c r="AV3755" s="13" t="s">
        <v>78</v>
      </c>
      <c r="AW3755" s="13" t="s">
        <v>31</v>
      </c>
      <c r="AX3755" s="13" t="s">
        <v>69</v>
      </c>
      <c r="AY3755" s="158" t="s">
        <v>195</v>
      </c>
    </row>
    <row r="3756" spans="2:51" s="12" customFormat="1">
      <c r="B3756" s="151"/>
      <c r="D3756" s="145" t="s">
        <v>208</v>
      </c>
      <c r="E3756" s="152" t="s">
        <v>19</v>
      </c>
      <c r="F3756" s="153" t="s">
        <v>494</v>
      </c>
      <c r="H3756" s="152" t="s">
        <v>19</v>
      </c>
      <c r="I3756" s="154"/>
      <c r="L3756" s="151"/>
      <c r="M3756" s="155"/>
      <c r="T3756" s="156"/>
      <c r="AT3756" s="152" t="s">
        <v>208</v>
      </c>
      <c r="AU3756" s="152" t="s">
        <v>78</v>
      </c>
      <c r="AV3756" s="12" t="s">
        <v>76</v>
      </c>
      <c r="AW3756" s="12" t="s">
        <v>31</v>
      </c>
      <c r="AX3756" s="12" t="s">
        <v>69</v>
      </c>
      <c r="AY3756" s="152" t="s">
        <v>195</v>
      </c>
    </row>
    <row r="3757" spans="2:51" s="12" customFormat="1">
      <c r="B3757" s="151"/>
      <c r="D3757" s="145" t="s">
        <v>208</v>
      </c>
      <c r="E3757" s="152" t="s">
        <v>19</v>
      </c>
      <c r="F3757" s="153" t="s">
        <v>1000</v>
      </c>
      <c r="H3757" s="152" t="s">
        <v>19</v>
      </c>
      <c r="I3757" s="154"/>
      <c r="L3757" s="151"/>
      <c r="M3757" s="155"/>
      <c r="T3757" s="156"/>
      <c r="AT3757" s="152" t="s">
        <v>208</v>
      </c>
      <c r="AU3757" s="152" t="s">
        <v>78</v>
      </c>
      <c r="AV3757" s="12" t="s">
        <v>76</v>
      </c>
      <c r="AW3757" s="12" t="s">
        <v>31</v>
      </c>
      <c r="AX3757" s="12" t="s">
        <v>69</v>
      </c>
      <c r="AY3757" s="152" t="s">
        <v>195</v>
      </c>
    </row>
    <row r="3758" spans="2:51" s="13" customFormat="1">
      <c r="B3758" s="157"/>
      <c r="D3758" s="145" t="s">
        <v>208</v>
      </c>
      <c r="E3758" s="158" t="s">
        <v>19</v>
      </c>
      <c r="F3758" s="159" t="s">
        <v>2302</v>
      </c>
      <c r="H3758" s="160">
        <v>11.1</v>
      </c>
      <c r="I3758" s="161"/>
      <c r="L3758" s="157"/>
      <c r="M3758" s="162"/>
      <c r="T3758" s="163"/>
      <c r="AT3758" s="158" t="s">
        <v>208</v>
      </c>
      <c r="AU3758" s="158" t="s">
        <v>78</v>
      </c>
      <c r="AV3758" s="13" t="s">
        <v>78</v>
      </c>
      <c r="AW3758" s="13" t="s">
        <v>31</v>
      </c>
      <c r="AX3758" s="13" t="s">
        <v>69</v>
      </c>
      <c r="AY3758" s="158" t="s">
        <v>195</v>
      </c>
    </row>
    <row r="3759" spans="2:51" s="12" customFormat="1">
      <c r="B3759" s="151"/>
      <c r="D3759" s="145" t="s">
        <v>208</v>
      </c>
      <c r="E3759" s="152" t="s">
        <v>19</v>
      </c>
      <c r="F3759" s="153" t="s">
        <v>2303</v>
      </c>
      <c r="H3759" s="152" t="s">
        <v>19</v>
      </c>
      <c r="I3759" s="154"/>
      <c r="L3759" s="151"/>
      <c r="M3759" s="155"/>
      <c r="T3759" s="156"/>
      <c r="AT3759" s="152" t="s">
        <v>208</v>
      </c>
      <c r="AU3759" s="152" t="s">
        <v>78</v>
      </c>
      <c r="AV3759" s="12" t="s">
        <v>76</v>
      </c>
      <c r="AW3759" s="12" t="s">
        <v>31</v>
      </c>
      <c r="AX3759" s="12" t="s">
        <v>69</v>
      </c>
      <c r="AY3759" s="152" t="s">
        <v>195</v>
      </c>
    </row>
    <row r="3760" spans="2:51" s="13" customFormat="1">
      <c r="B3760" s="157"/>
      <c r="D3760" s="145" t="s">
        <v>208</v>
      </c>
      <c r="E3760" s="158" t="s">
        <v>19</v>
      </c>
      <c r="F3760" s="159" t="s">
        <v>492</v>
      </c>
      <c r="H3760" s="160">
        <v>6.4</v>
      </c>
      <c r="I3760" s="161"/>
      <c r="L3760" s="157"/>
      <c r="M3760" s="162"/>
      <c r="T3760" s="163"/>
      <c r="AT3760" s="158" t="s">
        <v>208</v>
      </c>
      <c r="AU3760" s="158" t="s">
        <v>78</v>
      </c>
      <c r="AV3760" s="13" t="s">
        <v>78</v>
      </c>
      <c r="AW3760" s="13" t="s">
        <v>31</v>
      </c>
      <c r="AX3760" s="13" t="s">
        <v>69</v>
      </c>
      <c r="AY3760" s="158" t="s">
        <v>195</v>
      </c>
    </row>
    <row r="3761" spans="2:51" s="12" customFormat="1">
      <c r="B3761" s="151"/>
      <c r="D3761" s="145" t="s">
        <v>208</v>
      </c>
      <c r="E3761" s="152" t="s">
        <v>19</v>
      </c>
      <c r="F3761" s="153" t="s">
        <v>2304</v>
      </c>
      <c r="H3761" s="152" t="s">
        <v>19</v>
      </c>
      <c r="I3761" s="154"/>
      <c r="L3761" s="151"/>
      <c r="M3761" s="155"/>
      <c r="T3761" s="156"/>
      <c r="AT3761" s="152" t="s">
        <v>208</v>
      </c>
      <c r="AU3761" s="152" t="s">
        <v>78</v>
      </c>
      <c r="AV3761" s="12" t="s">
        <v>76</v>
      </c>
      <c r="AW3761" s="12" t="s">
        <v>31</v>
      </c>
      <c r="AX3761" s="12" t="s">
        <v>69</v>
      </c>
      <c r="AY3761" s="152" t="s">
        <v>195</v>
      </c>
    </row>
    <row r="3762" spans="2:51" s="13" customFormat="1">
      <c r="B3762" s="157"/>
      <c r="D3762" s="145" t="s">
        <v>208</v>
      </c>
      <c r="E3762" s="158" t="s">
        <v>19</v>
      </c>
      <c r="F3762" s="159" t="s">
        <v>2305</v>
      </c>
      <c r="H3762" s="160">
        <v>11.6</v>
      </c>
      <c r="I3762" s="161"/>
      <c r="L3762" s="157"/>
      <c r="M3762" s="162"/>
      <c r="T3762" s="163"/>
      <c r="AT3762" s="158" t="s">
        <v>208</v>
      </c>
      <c r="AU3762" s="158" t="s">
        <v>78</v>
      </c>
      <c r="AV3762" s="13" t="s">
        <v>78</v>
      </c>
      <c r="AW3762" s="13" t="s">
        <v>31</v>
      </c>
      <c r="AX3762" s="13" t="s">
        <v>69</v>
      </c>
      <c r="AY3762" s="158" t="s">
        <v>195</v>
      </c>
    </row>
    <row r="3763" spans="2:51" s="12" customFormat="1">
      <c r="B3763" s="151"/>
      <c r="D3763" s="145" t="s">
        <v>208</v>
      </c>
      <c r="E3763" s="152" t="s">
        <v>19</v>
      </c>
      <c r="F3763" s="153" t="s">
        <v>513</v>
      </c>
      <c r="H3763" s="152" t="s">
        <v>19</v>
      </c>
      <c r="I3763" s="154"/>
      <c r="L3763" s="151"/>
      <c r="M3763" s="155"/>
      <c r="T3763" s="156"/>
      <c r="AT3763" s="152" t="s">
        <v>208</v>
      </c>
      <c r="AU3763" s="152" t="s">
        <v>78</v>
      </c>
      <c r="AV3763" s="12" t="s">
        <v>76</v>
      </c>
      <c r="AW3763" s="12" t="s">
        <v>31</v>
      </c>
      <c r="AX3763" s="12" t="s">
        <v>69</v>
      </c>
      <c r="AY3763" s="152" t="s">
        <v>195</v>
      </c>
    </row>
    <row r="3764" spans="2:51" s="12" customFormat="1">
      <c r="B3764" s="151"/>
      <c r="D3764" s="145" t="s">
        <v>208</v>
      </c>
      <c r="E3764" s="152" t="s">
        <v>19</v>
      </c>
      <c r="F3764" s="153" t="s">
        <v>1001</v>
      </c>
      <c r="H3764" s="152" t="s">
        <v>19</v>
      </c>
      <c r="I3764" s="154"/>
      <c r="L3764" s="151"/>
      <c r="M3764" s="155"/>
      <c r="T3764" s="156"/>
      <c r="AT3764" s="152" t="s">
        <v>208</v>
      </c>
      <c r="AU3764" s="152" t="s">
        <v>78</v>
      </c>
      <c r="AV3764" s="12" t="s">
        <v>76</v>
      </c>
      <c r="AW3764" s="12" t="s">
        <v>31</v>
      </c>
      <c r="AX3764" s="12" t="s">
        <v>69</v>
      </c>
      <c r="AY3764" s="152" t="s">
        <v>195</v>
      </c>
    </row>
    <row r="3765" spans="2:51" s="13" customFormat="1">
      <c r="B3765" s="157"/>
      <c r="D3765" s="145" t="s">
        <v>208</v>
      </c>
      <c r="E3765" s="158" t="s">
        <v>19</v>
      </c>
      <c r="F3765" s="159" t="s">
        <v>2306</v>
      </c>
      <c r="H3765" s="160">
        <v>11.7</v>
      </c>
      <c r="I3765" s="161"/>
      <c r="L3765" s="157"/>
      <c r="M3765" s="162"/>
      <c r="T3765" s="163"/>
      <c r="AT3765" s="158" t="s">
        <v>208</v>
      </c>
      <c r="AU3765" s="158" t="s">
        <v>78</v>
      </c>
      <c r="AV3765" s="13" t="s">
        <v>78</v>
      </c>
      <c r="AW3765" s="13" t="s">
        <v>31</v>
      </c>
      <c r="AX3765" s="13" t="s">
        <v>69</v>
      </c>
      <c r="AY3765" s="158" t="s">
        <v>195</v>
      </c>
    </row>
    <row r="3766" spans="2:51" s="12" customFormat="1">
      <c r="B3766" s="151"/>
      <c r="D3766" s="145" t="s">
        <v>208</v>
      </c>
      <c r="E3766" s="152" t="s">
        <v>19</v>
      </c>
      <c r="F3766" s="153" t="s">
        <v>2307</v>
      </c>
      <c r="H3766" s="152" t="s">
        <v>19</v>
      </c>
      <c r="I3766" s="154"/>
      <c r="L3766" s="151"/>
      <c r="M3766" s="155"/>
      <c r="T3766" s="156"/>
      <c r="AT3766" s="152" t="s">
        <v>208</v>
      </c>
      <c r="AU3766" s="152" t="s">
        <v>78</v>
      </c>
      <c r="AV3766" s="12" t="s">
        <v>76</v>
      </c>
      <c r="AW3766" s="12" t="s">
        <v>31</v>
      </c>
      <c r="AX3766" s="12" t="s">
        <v>69</v>
      </c>
      <c r="AY3766" s="152" t="s">
        <v>195</v>
      </c>
    </row>
    <row r="3767" spans="2:51" s="13" customFormat="1">
      <c r="B3767" s="157"/>
      <c r="D3767" s="145" t="s">
        <v>208</v>
      </c>
      <c r="E3767" s="158" t="s">
        <v>19</v>
      </c>
      <c r="F3767" s="159" t="s">
        <v>492</v>
      </c>
      <c r="H3767" s="160">
        <v>6.4</v>
      </c>
      <c r="I3767" s="161"/>
      <c r="L3767" s="157"/>
      <c r="M3767" s="162"/>
      <c r="T3767" s="163"/>
      <c r="AT3767" s="158" t="s">
        <v>208</v>
      </c>
      <c r="AU3767" s="158" t="s">
        <v>78</v>
      </c>
      <c r="AV3767" s="13" t="s">
        <v>78</v>
      </c>
      <c r="AW3767" s="13" t="s">
        <v>31</v>
      </c>
      <c r="AX3767" s="13" t="s">
        <v>69</v>
      </c>
      <c r="AY3767" s="158" t="s">
        <v>195</v>
      </c>
    </row>
    <row r="3768" spans="2:51" s="12" customFormat="1">
      <c r="B3768" s="151"/>
      <c r="D3768" s="145" t="s">
        <v>208</v>
      </c>
      <c r="E3768" s="152" t="s">
        <v>19</v>
      </c>
      <c r="F3768" s="153" t="s">
        <v>2308</v>
      </c>
      <c r="H3768" s="152" t="s">
        <v>19</v>
      </c>
      <c r="I3768" s="154"/>
      <c r="L3768" s="151"/>
      <c r="M3768" s="155"/>
      <c r="T3768" s="156"/>
      <c r="AT3768" s="152" t="s">
        <v>208</v>
      </c>
      <c r="AU3768" s="152" t="s">
        <v>78</v>
      </c>
      <c r="AV3768" s="12" t="s">
        <v>76</v>
      </c>
      <c r="AW3768" s="12" t="s">
        <v>31</v>
      </c>
      <c r="AX3768" s="12" t="s">
        <v>69</v>
      </c>
      <c r="AY3768" s="152" t="s">
        <v>195</v>
      </c>
    </row>
    <row r="3769" spans="2:51" s="13" customFormat="1">
      <c r="B3769" s="157"/>
      <c r="D3769" s="145" t="s">
        <v>208</v>
      </c>
      <c r="E3769" s="158" t="s">
        <v>19</v>
      </c>
      <c r="F3769" s="159" t="s">
        <v>2305</v>
      </c>
      <c r="H3769" s="160">
        <v>11.6</v>
      </c>
      <c r="I3769" s="161"/>
      <c r="L3769" s="157"/>
      <c r="M3769" s="162"/>
      <c r="T3769" s="163"/>
      <c r="AT3769" s="158" t="s">
        <v>208</v>
      </c>
      <c r="AU3769" s="158" t="s">
        <v>78</v>
      </c>
      <c r="AV3769" s="13" t="s">
        <v>78</v>
      </c>
      <c r="AW3769" s="13" t="s">
        <v>31</v>
      </c>
      <c r="AX3769" s="13" t="s">
        <v>69</v>
      </c>
      <c r="AY3769" s="158" t="s">
        <v>195</v>
      </c>
    </row>
    <row r="3770" spans="2:51" s="12" customFormat="1">
      <c r="B3770" s="151"/>
      <c r="D3770" s="145" t="s">
        <v>208</v>
      </c>
      <c r="E3770" s="152" t="s">
        <v>19</v>
      </c>
      <c r="F3770" s="153" t="s">
        <v>521</v>
      </c>
      <c r="H3770" s="152" t="s">
        <v>19</v>
      </c>
      <c r="I3770" s="154"/>
      <c r="L3770" s="151"/>
      <c r="M3770" s="155"/>
      <c r="T3770" s="156"/>
      <c r="AT3770" s="152" t="s">
        <v>208</v>
      </c>
      <c r="AU3770" s="152" t="s">
        <v>78</v>
      </c>
      <c r="AV3770" s="12" t="s">
        <v>76</v>
      </c>
      <c r="AW3770" s="12" t="s">
        <v>31</v>
      </c>
      <c r="AX3770" s="12" t="s">
        <v>69</v>
      </c>
      <c r="AY3770" s="152" t="s">
        <v>195</v>
      </c>
    </row>
    <row r="3771" spans="2:51" s="12" customFormat="1">
      <c r="B3771" s="151"/>
      <c r="D3771" s="145" t="s">
        <v>208</v>
      </c>
      <c r="E3771" s="152" t="s">
        <v>19</v>
      </c>
      <c r="F3771" s="153" t="s">
        <v>1002</v>
      </c>
      <c r="H3771" s="152" t="s">
        <v>19</v>
      </c>
      <c r="I3771" s="154"/>
      <c r="L3771" s="151"/>
      <c r="M3771" s="155"/>
      <c r="T3771" s="156"/>
      <c r="AT3771" s="152" t="s">
        <v>208</v>
      </c>
      <c r="AU3771" s="152" t="s">
        <v>78</v>
      </c>
      <c r="AV3771" s="12" t="s">
        <v>76</v>
      </c>
      <c r="AW3771" s="12" t="s">
        <v>31</v>
      </c>
      <c r="AX3771" s="12" t="s">
        <v>69</v>
      </c>
      <c r="AY3771" s="152" t="s">
        <v>195</v>
      </c>
    </row>
    <row r="3772" spans="2:51" s="13" customFormat="1">
      <c r="B3772" s="157"/>
      <c r="D3772" s="145" t="s">
        <v>208</v>
      </c>
      <c r="E3772" s="158" t="s">
        <v>19</v>
      </c>
      <c r="F3772" s="159" t="s">
        <v>2309</v>
      </c>
      <c r="H3772" s="160">
        <v>5.9</v>
      </c>
      <c r="I3772" s="161"/>
      <c r="L3772" s="157"/>
      <c r="M3772" s="162"/>
      <c r="T3772" s="163"/>
      <c r="AT3772" s="158" t="s">
        <v>208</v>
      </c>
      <c r="AU3772" s="158" t="s">
        <v>78</v>
      </c>
      <c r="AV3772" s="13" t="s">
        <v>78</v>
      </c>
      <c r="AW3772" s="13" t="s">
        <v>31</v>
      </c>
      <c r="AX3772" s="13" t="s">
        <v>69</v>
      </c>
      <c r="AY3772" s="158" t="s">
        <v>195</v>
      </c>
    </row>
    <row r="3773" spans="2:51" s="12" customFormat="1">
      <c r="B3773" s="151"/>
      <c r="D3773" s="145" t="s">
        <v>208</v>
      </c>
      <c r="E3773" s="152" t="s">
        <v>19</v>
      </c>
      <c r="F3773" s="153" t="s">
        <v>2310</v>
      </c>
      <c r="H3773" s="152" t="s">
        <v>19</v>
      </c>
      <c r="I3773" s="154"/>
      <c r="L3773" s="151"/>
      <c r="M3773" s="155"/>
      <c r="T3773" s="156"/>
      <c r="AT3773" s="152" t="s">
        <v>208</v>
      </c>
      <c r="AU3773" s="152" t="s">
        <v>78</v>
      </c>
      <c r="AV3773" s="12" t="s">
        <v>76</v>
      </c>
      <c r="AW3773" s="12" t="s">
        <v>31</v>
      </c>
      <c r="AX3773" s="12" t="s">
        <v>69</v>
      </c>
      <c r="AY3773" s="152" t="s">
        <v>195</v>
      </c>
    </row>
    <row r="3774" spans="2:51" s="13" customFormat="1">
      <c r="B3774" s="157"/>
      <c r="D3774" s="145" t="s">
        <v>208</v>
      </c>
      <c r="E3774" s="158" t="s">
        <v>19</v>
      </c>
      <c r="F3774" s="159" t="s">
        <v>492</v>
      </c>
      <c r="H3774" s="160">
        <v>6.4</v>
      </c>
      <c r="I3774" s="161"/>
      <c r="L3774" s="157"/>
      <c r="M3774" s="162"/>
      <c r="T3774" s="163"/>
      <c r="AT3774" s="158" t="s">
        <v>208</v>
      </c>
      <c r="AU3774" s="158" t="s">
        <v>78</v>
      </c>
      <c r="AV3774" s="13" t="s">
        <v>78</v>
      </c>
      <c r="AW3774" s="13" t="s">
        <v>31</v>
      </c>
      <c r="AX3774" s="13" t="s">
        <v>69</v>
      </c>
      <c r="AY3774" s="158" t="s">
        <v>195</v>
      </c>
    </row>
    <row r="3775" spans="2:51" s="12" customFormat="1">
      <c r="B3775" s="151"/>
      <c r="D3775" s="145" t="s">
        <v>208</v>
      </c>
      <c r="E3775" s="152" t="s">
        <v>19</v>
      </c>
      <c r="F3775" s="153" t="s">
        <v>2311</v>
      </c>
      <c r="H3775" s="152" t="s">
        <v>19</v>
      </c>
      <c r="I3775" s="154"/>
      <c r="L3775" s="151"/>
      <c r="M3775" s="155"/>
      <c r="T3775" s="156"/>
      <c r="AT3775" s="152" t="s">
        <v>208</v>
      </c>
      <c r="AU3775" s="152" t="s">
        <v>78</v>
      </c>
      <c r="AV3775" s="12" t="s">
        <v>76</v>
      </c>
      <c r="AW3775" s="12" t="s">
        <v>31</v>
      </c>
      <c r="AX3775" s="12" t="s">
        <v>69</v>
      </c>
      <c r="AY3775" s="152" t="s">
        <v>195</v>
      </c>
    </row>
    <row r="3776" spans="2:51" s="13" customFormat="1">
      <c r="B3776" s="157"/>
      <c r="D3776" s="145" t="s">
        <v>208</v>
      </c>
      <c r="E3776" s="158" t="s">
        <v>19</v>
      </c>
      <c r="F3776" s="159" t="s">
        <v>2312</v>
      </c>
      <c r="H3776" s="160">
        <v>37.6</v>
      </c>
      <c r="I3776" s="161"/>
      <c r="L3776" s="157"/>
      <c r="M3776" s="162"/>
      <c r="T3776" s="163"/>
      <c r="AT3776" s="158" t="s">
        <v>208</v>
      </c>
      <c r="AU3776" s="158" t="s">
        <v>78</v>
      </c>
      <c r="AV3776" s="13" t="s">
        <v>78</v>
      </c>
      <c r="AW3776" s="13" t="s">
        <v>31</v>
      </c>
      <c r="AX3776" s="13" t="s">
        <v>69</v>
      </c>
      <c r="AY3776" s="158" t="s">
        <v>195</v>
      </c>
    </row>
    <row r="3777" spans="2:65" s="13" customFormat="1">
      <c r="B3777" s="157"/>
      <c r="D3777" s="145" t="s">
        <v>208</v>
      </c>
      <c r="E3777" s="158" t="s">
        <v>19</v>
      </c>
      <c r="F3777" s="159" t="s">
        <v>2313</v>
      </c>
      <c r="H3777" s="160">
        <v>28.2</v>
      </c>
      <c r="I3777" s="161"/>
      <c r="L3777" s="157"/>
      <c r="M3777" s="162"/>
      <c r="T3777" s="163"/>
      <c r="AT3777" s="158" t="s">
        <v>208</v>
      </c>
      <c r="AU3777" s="158" t="s">
        <v>78</v>
      </c>
      <c r="AV3777" s="13" t="s">
        <v>78</v>
      </c>
      <c r="AW3777" s="13" t="s">
        <v>31</v>
      </c>
      <c r="AX3777" s="13" t="s">
        <v>69</v>
      </c>
      <c r="AY3777" s="158" t="s">
        <v>195</v>
      </c>
    </row>
    <row r="3778" spans="2:65" s="14" customFormat="1">
      <c r="B3778" s="164"/>
      <c r="D3778" s="145" t="s">
        <v>208</v>
      </c>
      <c r="E3778" s="165" t="s">
        <v>19</v>
      </c>
      <c r="F3778" s="166" t="s">
        <v>220</v>
      </c>
      <c r="H3778" s="167">
        <v>518.1</v>
      </c>
      <c r="I3778" s="168"/>
      <c r="L3778" s="164"/>
      <c r="M3778" s="169"/>
      <c r="T3778" s="170"/>
      <c r="AT3778" s="165" t="s">
        <v>208</v>
      </c>
      <c r="AU3778" s="165" t="s">
        <v>78</v>
      </c>
      <c r="AV3778" s="14" t="s">
        <v>202</v>
      </c>
      <c r="AW3778" s="14" t="s">
        <v>31</v>
      </c>
      <c r="AX3778" s="14" t="s">
        <v>76</v>
      </c>
      <c r="AY3778" s="165" t="s">
        <v>195</v>
      </c>
    </row>
    <row r="3779" spans="2:65" s="11" customFormat="1" ht="22.9" customHeight="1">
      <c r="B3779" s="120"/>
      <c r="D3779" s="121" t="s">
        <v>68</v>
      </c>
      <c r="E3779" s="130" t="s">
        <v>2314</v>
      </c>
      <c r="F3779" s="130" t="s">
        <v>2315</v>
      </c>
      <c r="I3779" s="123"/>
      <c r="J3779" s="131">
        <f>BK3779</f>
        <v>0</v>
      </c>
      <c r="L3779" s="120"/>
      <c r="M3779" s="125"/>
      <c r="P3779" s="126">
        <f>SUM(P3780:P4354)</f>
        <v>0</v>
      </c>
      <c r="R3779" s="126">
        <f>SUM(R3780:R4354)</f>
        <v>0</v>
      </c>
      <c r="T3779" s="127">
        <f>SUM(T3780:T4354)</f>
        <v>3.6383700000000001</v>
      </c>
      <c r="AR3779" s="121" t="s">
        <v>78</v>
      </c>
      <c r="AT3779" s="128" t="s">
        <v>68</v>
      </c>
      <c r="AU3779" s="128" t="s">
        <v>76</v>
      </c>
      <c r="AY3779" s="121" t="s">
        <v>195</v>
      </c>
      <c r="BK3779" s="129">
        <f>SUM(BK3780:BK4354)</f>
        <v>0</v>
      </c>
    </row>
    <row r="3780" spans="2:65" s="1" customFormat="1" ht="16.5" customHeight="1">
      <c r="B3780" s="33"/>
      <c r="C3780" s="132" t="s">
        <v>2316</v>
      </c>
      <c r="D3780" s="132" t="s">
        <v>197</v>
      </c>
      <c r="E3780" s="133" t="s">
        <v>2317</v>
      </c>
      <c r="F3780" s="134" t="s">
        <v>2318</v>
      </c>
      <c r="G3780" s="135" t="s">
        <v>200</v>
      </c>
      <c r="H3780" s="136">
        <v>1281.9000000000001</v>
      </c>
      <c r="I3780" s="137"/>
      <c r="J3780" s="138">
        <f>ROUND(I3780*H3780,2)</f>
        <v>0</v>
      </c>
      <c r="K3780" s="134" t="s">
        <v>201</v>
      </c>
      <c r="L3780" s="33"/>
      <c r="M3780" s="139" t="s">
        <v>19</v>
      </c>
      <c r="N3780" s="140" t="s">
        <v>40</v>
      </c>
      <c r="P3780" s="141">
        <f>O3780*H3780</f>
        <v>0</v>
      </c>
      <c r="Q3780" s="141">
        <v>0</v>
      </c>
      <c r="R3780" s="141">
        <f>Q3780*H3780</f>
        <v>0</v>
      </c>
      <c r="S3780" s="141">
        <v>2.5000000000000001E-3</v>
      </c>
      <c r="T3780" s="142">
        <f>S3780*H3780</f>
        <v>3.2047500000000002</v>
      </c>
      <c r="AR3780" s="143" t="s">
        <v>338</v>
      </c>
      <c r="AT3780" s="143" t="s">
        <v>197</v>
      </c>
      <c r="AU3780" s="143" t="s">
        <v>78</v>
      </c>
      <c r="AY3780" s="18" t="s">
        <v>195</v>
      </c>
      <c r="BE3780" s="144">
        <f>IF(N3780="základní",J3780,0)</f>
        <v>0</v>
      </c>
      <c r="BF3780" s="144">
        <f>IF(N3780="snížená",J3780,0)</f>
        <v>0</v>
      </c>
      <c r="BG3780" s="144">
        <f>IF(N3780="zákl. přenesená",J3780,0)</f>
        <v>0</v>
      </c>
      <c r="BH3780" s="144">
        <f>IF(N3780="sníž. přenesená",J3780,0)</f>
        <v>0</v>
      </c>
      <c r="BI3780" s="144">
        <f>IF(N3780="nulová",J3780,0)</f>
        <v>0</v>
      </c>
      <c r="BJ3780" s="18" t="s">
        <v>76</v>
      </c>
      <c r="BK3780" s="144">
        <f>ROUND(I3780*H3780,2)</f>
        <v>0</v>
      </c>
      <c r="BL3780" s="18" t="s">
        <v>338</v>
      </c>
      <c r="BM3780" s="143" t="s">
        <v>2319</v>
      </c>
    </row>
    <row r="3781" spans="2:65" s="1" customFormat="1">
      <c r="B3781" s="33"/>
      <c r="D3781" s="145" t="s">
        <v>204</v>
      </c>
      <c r="F3781" s="146" t="s">
        <v>2320</v>
      </c>
      <c r="I3781" s="147"/>
      <c r="L3781" s="33"/>
      <c r="M3781" s="148"/>
      <c r="T3781" s="54"/>
      <c r="AT3781" s="18" t="s">
        <v>204</v>
      </c>
      <c r="AU3781" s="18" t="s">
        <v>78</v>
      </c>
    </row>
    <row r="3782" spans="2:65" s="1" customFormat="1">
      <c r="B3782" s="33"/>
      <c r="D3782" s="149" t="s">
        <v>206</v>
      </c>
      <c r="F3782" s="150" t="s">
        <v>2321</v>
      </c>
      <c r="I3782" s="147"/>
      <c r="L3782" s="33"/>
      <c r="M3782" s="148"/>
      <c r="T3782" s="54"/>
      <c r="AT3782" s="18" t="s">
        <v>206</v>
      </c>
      <c r="AU3782" s="18" t="s">
        <v>78</v>
      </c>
    </row>
    <row r="3783" spans="2:65" s="12" customFormat="1">
      <c r="B3783" s="151"/>
      <c r="D3783" s="145" t="s">
        <v>208</v>
      </c>
      <c r="E3783" s="152" t="s">
        <v>19</v>
      </c>
      <c r="F3783" s="153" t="s">
        <v>209</v>
      </c>
      <c r="H3783" s="152" t="s">
        <v>19</v>
      </c>
      <c r="I3783" s="154"/>
      <c r="L3783" s="151"/>
      <c r="M3783" s="155"/>
      <c r="T3783" s="156"/>
      <c r="AT3783" s="152" t="s">
        <v>208</v>
      </c>
      <c r="AU3783" s="152" t="s">
        <v>78</v>
      </c>
      <c r="AV3783" s="12" t="s">
        <v>76</v>
      </c>
      <c r="AW3783" s="12" t="s">
        <v>31</v>
      </c>
      <c r="AX3783" s="12" t="s">
        <v>69</v>
      </c>
      <c r="AY3783" s="152" t="s">
        <v>195</v>
      </c>
    </row>
    <row r="3784" spans="2:65" s="12" customFormat="1">
      <c r="B3784" s="151"/>
      <c r="D3784" s="145" t="s">
        <v>208</v>
      </c>
      <c r="E3784" s="152" t="s">
        <v>19</v>
      </c>
      <c r="F3784" s="153" t="s">
        <v>1035</v>
      </c>
      <c r="H3784" s="152" t="s">
        <v>19</v>
      </c>
      <c r="I3784" s="154"/>
      <c r="L3784" s="151"/>
      <c r="M3784" s="155"/>
      <c r="T3784" s="156"/>
      <c r="AT3784" s="152" t="s">
        <v>208</v>
      </c>
      <c r="AU3784" s="152" t="s">
        <v>78</v>
      </c>
      <c r="AV3784" s="12" t="s">
        <v>76</v>
      </c>
      <c r="AW3784" s="12" t="s">
        <v>31</v>
      </c>
      <c r="AX3784" s="12" t="s">
        <v>69</v>
      </c>
      <c r="AY3784" s="152" t="s">
        <v>195</v>
      </c>
    </row>
    <row r="3785" spans="2:65" s="12" customFormat="1">
      <c r="B3785" s="151"/>
      <c r="D3785" s="145" t="s">
        <v>208</v>
      </c>
      <c r="E3785" s="152" t="s">
        <v>19</v>
      </c>
      <c r="F3785" s="153" t="s">
        <v>459</v>
      </c>
      <c r="H3785" s="152" t="s">
        <v>19</v>
      </c>
      <c r="I3785" s="154"/>
      <c r="L3785" s="151"/>
      <c r="M3785" s="155"/>
      <c r="T3785" s="156"/>
      <c r="AT3785" s="152" t="s">
        <v>208</v>
      </c>
      <c r="AU3785" s="152" t="s">
        <v>78</v>
      </c>
      <c r="AV3785" s="12" t="s">
        <v>76</v>
      </c>
      <c r="AW3785" s="12" t="s">
        <v>31</v>
      </c>
      <c r="AX3785" s="12" t="s">
        <v>69</v>
      </c>
      <c r="AY3785" s="152" t="s">
        <v>195</v>
      </c>
    </row>
    <row r="3786" spans="2:65" s="12" customFormat="1">
      <c r="B3786" s="151"/>
      <c r="D3786" s="145" t="s">
        <v>208</v>
      </c>
      <c r="E3786" s="152" t="s">
        <v>19</v>
      </c>
      <c r="F3786" s="153" t="s">
        <v>1036</v>
      </c>
      <c r="H3786" s="152" t="s">
        <v>19</v>
      </c>
      <c r="I3786" s="154"/>
      <c r="L3786" s="151"/>
      <c r="M3786" s="155"/>
      <c r="T3786" s="156"/>
      <c r="AT3786" s="152" t="s">
        <v>208</v>
      </c>
      <c r="AU3786" s="152" t="s">
        <v>78</v>
      </c>
      <c r="AV3786" s="12" t="s">
        <v>76</v>
      </c>
      <c r="AW3786" s="12" t="s">
        <v>31</v>
      </c>
      <c r="AX3786" s="12" t="s">
        <v>69</v>
      </c>
      <c r="AY3786" s="152" t="s">
        <v>195</v>
      </c>
    </row>
    <row r="3787" spans="2:65" s="13" customFormat="1">
      <c r="B3787" s="157"/>
      <c r="D3787" s="145" t="s">
        <v>208</v>
      </c>
      <c r="E3787" s="158" t="s">
        <v>19</v>
      </c>
      <c r="F3787" s="159" t="s">
        <v>462</v>
      </c>
      <c r="H3787" s="160">
        <v>15.3</v>
      </c>
      <c r="I3787" s="161"/>
      <c r="L3787" s="157"/>
      <c r="M3787" s="162"/>
      <c r="T3787" s="163"/>
      <c r="AT3787" s="158" t="s">
        <v>208</v>
      </c>
      <c r="AU3787" s="158" t="s">
        <v>78</v>
      </c>
      <c r="AV3787" s="13" t="s">
        <v>78</v>
      </c>
      <c r="AW3787" s="13" t="s">
        <v>31</v>
      </c>
      <c r="AX3787" s="13" t="s">
        <v>69</v>
      </c>
      <c r="AY3787" s="158" t="s">
        <v>195</v>
      </c>
    </row>
    <row r="3788" spans="2:65" s="12" customFormat="1">
      <c r="B3788" s="151"/>
      <c r="D3788" s="145" t="s">
        <v>208</v>
      </c>
      <c r="E3788" s="152" t="s">
        <v>19</v>
      </c>
      <c r="F3788" s="153" t="s">
        <v>1038</v>
      </c>
      <c r="H3788" s="152" t="s">
        <v>19</v>
      </c>
      <c r="I3788" s="154"/>
      <c r="L3788" s="151"/>
      <c r="M3788" s="155"/>
      <c r="T3788" s="156"/>
      <c r="AT3788" s="152" t="s">
        <v>208</v>
      </c>
      <c r="AU3788" s="152" t="s">
        <v>78</v>
      </c>
      <c r="AV3788" s="12" t="s">
        <v>76</v>
      </c>
      <c r="AW3788" s="12" t="s">
        <v>31</v>
      </c>
      <c r="AX3788" s="12" t="s">
        <v>69</v>
      </c>
      <c r="AY3788" s="152" t="s">
        <v>195</v>
      </c>
    </row>
    <row r="3789" spans="2:65" s="13" customFormat="1">
      <c r="B3789" s="157"/>
      <c r="D3789" s="145" t="s">
        <v>208</v>
      </c>
      <c r="E3789" s="158" t="s">
        <v>19</v>
      </c>
      <c r="F3789" s="159" t="s">
        <v>463</v>
      </c>
      <c r="H3789" s="160">
        <v>2.4</v>
      </c>
      <c r="I3789" s="161"/>
      <c r="L3789" s="157"/>
      <c r="M3789" s="162"/>
      <c r="T3789" s="163"/>
      <c r="AT3789" s="158" t="s">
        <v>208</v>
      </c>
      <c r="AU3789" s="158" t="s">
        <v>78</v>
      </c>
      <c r="AV3789" s="13" t="s">
        <v>78</v>
      </c>
      <c r="AW3789" s="13" t="s">
        <v>31</v>
      </c>
      <c r="AX3789" s="13" t="s">
        <v>69</v>
      </c>
      <c r="AY3789" s="158" t="s">
        <v>195</v>
      </c>
    </row>
    <row r="3790" spans="2:65" s="12" customFormat="1">
      <c r="B3790" s="151"/>
      <c r="D3790" s="145" t="s">
        <v>208</v>
      </c>
      <c r="E3790" s="152" t="s">
        <v>19</v>
      </c>
      <c r="F3790" s="153" t="s">
        <v>1040</v>
      </c>
      <c r="H3790" s="152" t="s">
        <v>19</v>
      </c>
      <c r="I3790" s="154"/>
      <c r="L3790" s="151"/>
      <c r="M3790" s="155"/>
      <c r="T3790" s="156"/>
      <c r="AT3790" s="152" t="s">
        <v>208</v>
      </c>
      <c r="AU3790" s="152" t="s">
        <v>78</v>
      </c>
      <c r="AV3790" s="12" t="s">
        <v>76</v>
      </c>
      <c r="AW3790" s="12" t="s">
        <v>31</v>
      </c>
      <c r="AX3790" s="12" t="s">
        <v>69</v>
      </c>
      <c r="AY3790" s="152" t="s">
        <v>195</v>
      </c>
    </row>
    <row r="3791" spans="2:65" s="13" customFormat="1">
      <c r="B3791" s="157"/>
      <c r="D3791" s="145" t="s">
        <v>208</v>
      </c>
      <c r="E3791" s="158" t="s">
        <v>19</v>
      </c>
      <c r="F3791" s="159" t="s">
        <v>468</v>
      </c>
      <c r="H3791" s="160">
        <v>3.5</v>
      </c>
      <c r="I3791" s="161"/>
      <c r="L3791" s="157"/>
      <c r="M3791" s="162"/>
      <c r="T3791" s="163"/>
      <c r="AT3791" s="158" t="s">
        <v>208</v>
      </c>
      <c r="AU3791" s="158" t="s">
        <v>78</v>
      </c>
      <c r="AV3791" s="13" t="s">
        <v>78</v>
      </c>
      <c r="AW3791" s="13" t="s">
        <v>31</v>
      </c>
      <c r="AX3791" s="13" t="s">
        <v>69</v>
      </c>
      <c r="AY3791" s="158" t="s">
        <v>195</v>
      </c>
    </row>
    <row r="3792" spans="2:65" s="12" customFormat="1">
      <c r="B3792" s="151"/>
      <c r="D3792" s="145" t="s">
        <v>208</v>
      </c>
      <c r="E3792" s="152" t="s">
        <v>19</v>
      </c>
      <c r="F3792" s="153" t="s">
        <v>1042</v>
      </c>
      <c r="H3792" s="152" t="s">
        <v>19</v>
      </c>
      <c r="I3792" s="154"/>
      <c r="L3792" s="151"/>
      <c r="M3792" s="155"/>
      <c r="T3792" s="156"/>
      <c r="AT3792" s="152" t="s">
        <v>208</v>
      </c>
      <c r="AU3792" s="152" t="s">
        <v>78</v>
      </c>
      <c r="AV3792" s="12" t="s">
        <v>76</v>
      </c>
      <c r="AW3792" s="12" t="s">
        <v>31</v>
      </c>
      <c r="AX3792" s="12" t="s">
        <v>69</v>
      </c>
      <c r="AY3792" s="152" t="s">
        <v>195</v>
      </c>
    </row>
    <row r="3793" spans="2:51" s="13" customFormat="1">
      <c r="B3793" s="157"/>
      <c r="D3793" s="145" t="s">
        <v>208</v>
      </c>
      <c r="E3793" s="158" t="s">
        <v>19</v>
      </c>
      <c r="F3793" s="159" t="s">
        <v>469</v>
      </c>
      <c r="H3793" s="160">
        <v>1.3</v>
      </c>
      <c r="I3793" s="161"/>
      <c r="L3793" s="157"/>
      <c r="M3793" s="162"/>
      <c r="T3793" s="163"/>
      <c r="AT3793" s="158" t="s">
        <v>208</v>
      </c>
      <c r="AU3793" s="158" t="s">
        <v>78</v>
      </c>
      <c r="AV3793" s="13" t="s">
        <v>78</v>
      </c>
      <c r="AW3793" s="13" t="s">
        <v>31</v>
      </c>
      <c r="AX3793" s="13" t="s">
        <v>69</v>
      </c>
      <c r="AY3793" s="158" t="s">
        <v>195</v>
      </c>
    </row>
    <row r="3794" spans="2:51" s="12" customFormat="1">
      <c r="B3794" s="151"/>
      <c r="D3794" s="145" t="s">
        <v>208</v>
      </c>
      <c r="E3794" s="152" t="s">
        <v>19</v>
      </c>
      <c r="F3794" s="153" t="s">
        <v>1044</v>
      </c>
      <c r="H3794" s="152" t="s">
        <v>19</v>
      </c>
      <c r="I3794" s="154"/>
      <c r="L3794" s="151"/>
      <c r="M3794" s="155"/>
      <c r="T3794" s="156"/>
      <c r="AT3794" s="152" t="s">
        <v>208</v>
      </c>
      <c r="AU3794" s="152" t="s">
        <v>78</v>
      </c>
      <c r="AV3794" s="12" t="s">
        <v>76</v>
      </c>
      <c r="AW3794" s="12" t="s">
        <v>31</v>
      </c>
      <c r="AX3794" s="12" t="s">
        <v>69</v>
      </c>
      <c r="AY3794" s="152" t="s">
        <v>195</v>
      </c>
    </row>
    <row r="3795" spans="2:51" s="13" customFormat="1">
      <c r="B3795" s="157"/>
      <c r="D3795" s="145" t="s">
        <v>208</v>
      </c>
      <c r="E3795" s="158" t="s">
        <v>19</v>
      </c>
      <c r="F3795" s="159" t="s">
        <v>470</v>
      </c>
      <c r="H3795" s="160">
        <v>8.1</v>
      </c>
      <c r="I3795" s="161"/>
      <c r="L3795" s="157"/>
      <c r="M3795" s="162"/>
      <c r="T3795" s="163"/>
      <c r="AT3795" s="158" t="s">
        <v>208</v>
      </c>
      <c r="AU3795" s="158" t="s">
        <v>78</v>
      </c>
      <c r="AV3795" s="13" t="s">
        <v>78</v>
      </c>
      <c r="AW3795" s="13" t="s">
        <v>31</v>
      </c>
      <c r="AX3795" s="13" t="s">
        <v>69</v>
      </c>
      <c r="AY3795" s="158" t="s">
        <v>195</v>
      </c>
    </row>
    <row r="3796" spans="2:51" s="12" customFormat="1">
      <c r="B3796" s="151"/>
      <c r="D3796" s="145" t="s">
        <v>208</v>
      </c>
      <c r="E3796" s="152" t="s">
        <v>19</v>
      </c>
      <c r="F3796" s="153" t="s">
        <v>1046</v>
      </c>
      <c r="H3796" s="152" t="s">
        <v>19</v>
      </c>
      <c r="I3796" s="154"/>
      <c r="L3796" s="151"/>
      <c r="M3796" s="155"/>
      <c r="T3796" s="156"/>
      <c r="AT3796" s="152" t="s">
        <v>208</v>
      </c>
      <c r="AU3796" s="152" t="s">
        <v>78</v>
      </c>
      <c r="AV3796" s="12" t="s">
        <v>76</v>
      </c>
      <c r="AW3796" s="12" t="s">
        <v>31</v>
      </c>
      <c r="AX3796" s="12" t="s">
        <v>69</v>
      </c>
      <c r="AY3796" s="152" t="s">
        <v>195</v>
      </c>
    </row>
    <row r="3797" spans="2:51" s="13" customFormat="1">
      <c r="B3797" s="157"/>
      <c r="D3797" s="145" t="s">
        <v>208</v>
      </c>
      <c r="E3797" s="158" t="s">
        <v>19</v>
      </c>
      <c r="F3797" s="159" t="s">
        <v>471</v>
      </c>
      <c r="H3797" s="160">
        <v>13.2</v>
      </c>
      <c r="I3797" s="161"/>
      <c r="L3797" s="157"/>
      <c r="M3797" s="162"/>
      <c r="T3797" s="163"/>
      <c r="AT3797" s="158" t="s">
        <v>208</v>
      </c>
      <c r="AU3797" s="158" t="s">
        <v>78</v>
      </c>
      <c r="AV3797" s="13" t="s">
        <v>78</v>
      </c>
      <c r="AW3797" s="13" t="s">
        <v>31</v>
      </c>
      <c r="AX3797" s="13" t="s">
        <v>69</v>
      </c>
      <c r="AY3797" s="158" t="s">
        <v>195</v>
      </c>
    </row>
    <row r="3798" spans="2:51" s="12" customFormat="1">
      <c r="B3798" s="151"/>
      <c r="D3798" s="145" t="s">
        <v>208</v>
      </c>
      <c r="E3798" s="152" t="s">
        <v>19</v>
      </c>
      <c r="F3798" s="153" t="s">
        <v>1048</v>
      </c>
      <c r="H3798" s="152" t="s">
        <v>19</v>
      </c>
      <c r="I3798" s="154"/>
      <c r="L3798" s="151"/>
      <c r="M3798" s="155"/>
      <c r="T3798" s="156"/>
      <c r="AT3798" s="152" t="s">
        <v>208</v>
      </c>
      <c r="AU3798" s="152" t="s">
        <v>78</v>
      </c>
      <c r="AV3798" s="12" t="s">
        <v>76</v>
      </c>
      <c r="AW3798" s="12" t="s">
        <v>31</v>
      </c>
      <c r="AX3798" s="12" t="s">
        <v>69</v>
      </c>
      <c r="AY3798" s="152" t="s">
        <v>195</v>
      </c>
    </row>
    <row r="3799" spans="2:51" s="13" customFormat="1">
      <c r="B3799" s="157"/>
      <c r="D3799" s="145" t="s">
        <v>208</v>
      </c>
      <c r="E3799" s="158" t="s">
        <v>19</v>
      </c>
      <c r="F3799" s="159" t="s">
        <v>472</v>
      </c>
      <c r="H3799" s="160">
        <v>4.2</v>
      </c>
      <c r="I3799" s="161"/>
      <c r="L3799" s="157"/>
      <c r="M3799" s="162"/>
      <c r="T3799" s="163"/>
      <c r="AT3799" s="158" t="s">
        <v>208</v>
      </c>
      <c r="AU3799" s="158" t="s">
        <v>78</v>
      </c>
      <c r="AV3799" s="13" t="s">
        <v>78</v>
      </c>
      <c r="AW3799" s="13" t="s">
        <v>31</v>
      </c>
      <c r="AX3799" s="13" t="s">
        <v>69</v>
      </c>
      <c r="AY3799" s="158" t="s">
        <v>195</v>
      </c>
    </row>
    <row r="3800" spans="2:51" s="12" customFormat="1">
      <c r="B3800" s="151"/>
      <c r="D3800" s="145" t="s">
        <v>208</v>
      </c>
      <c r="E3800" s="152" t="s">
        <v>19</v>
      </c>
      <c r="F3800" s="153" t="s">
        <v>1050</v>
      </c>
      <c r="H3800" s="152" t="s">
        <v>19</v>
      </c>
      <c r="I3800" s="154"/>
      <c r="L3800" s="151"/>
      <c r="M3800" s="155"/>
      <c r="T3800" s="156"/>
      <c r="AT3800" s="152" t="s">
        <v>208</v>
      </c>
      <c r="AU3800" s="152" t="s">
        <v>78</v>
      </c>
      <c r="AV3800" s="12" t="s">
        <v>76</v>
      </c>
      <c r="AW3800" s="12" t="s">
        <v>31</v>
      </c>
      <c r="AX3800" s="12" t="s">
        <v>69</v>
      </c>
      <c r="AY3800" s="152" t="s">
        <v>195</v>
      </c>
    </row>
    <row r="3801" spans="2:51" s="13" customFormat="1">
      <c r="B3801" s="157"/>
      <c r="D3801" s="145" t="s">
        <v>208</v>
      </c>
      <c r="E3801" s="158" t="s">
        <v>19</v>
      </c>
      <c r="F3801" s="159" t="s">
        <v>473</v>
      </c>
      <c r="H3801" s="160">
        <v>17.7</v>
      </c>
      <c r="I3801" s="161"/>
      <c r="L3801" s="157"/>
      <c r="M3801" s="162"/>
      <c r="T3801" s="163"/>
      <c r="AT3801" s="158" t="s">
        <v>208</v>
      </c>
      <c r="AU3801" s="158" t="s">
        <v>78</v>
      </c>
      <c r="AV3801" s="13" t="s">
        <v>78</v>
      </c>
      <c r="AW3801" s="13" t="s">
        <v>31</v>
      </c>
      <c r="AX3801" s="13" t="s">
        <v>69</v>
      </c>
      <c r="AY3801" s="158" t="s">
        <v>195</v>
      </c>
    </row>
    <row r="3802" spans="2:51" s="12" customFormat="1">
      <c r="B3802" s="151"/>
      <c r="D3802" s="145" t="s">
        <v>208</v>
      </c>
      <c r="E3802" s="152" t="s">
        <v>19</v>
      </c>
      <c r="F3802" s="153" t="s">
        <v>1052</v>
      </c>
      <c r="H3802" s="152" t="s">
        <v>19</v>
      </c>
      <c r="I3802" s="154"/>
      <c r="L3802" s="151"/>
      <c r="M3802" s="155"/>
      <c r="T3802" s="156"/>
      <c r="AT3802" s="152" t="s">
        <v>208</v>
      </c>
      <c r="AU3802" s="152" t="s">
        <v>78</v>
      </c>
      <c r="AV3802" s="12" t="s">
        <v>76</v>
      </c>
      <c r="AW3802" s="12" t="s">
        <v>31</v>
      </c>
      <c r="AX3802" s="12" t="s">
        <v>69</v>
      </c>
      <c r="AY3802" s="152" t="s">
        <v>195</v>
      </c>
    </row>
    <row r="3803" spans="2:51" s="13" customFormat="1">
      <c r="B3803" s="157"/>
      <c r="D3803" s="145" t="s">
        <v>208</v>
      </c>
      <c r="E3803" s="158" t="s">
        <v>19</v>
      </c>
      <c r="F3803" s="159" t="s">
        <v>474</v>
      </c>
      <c r="H3803" s="160">
        <v>23.9</v>
      </c>
      <c r="I3803" s="161"/>
      <c r="L3803" s="157"/>
      <c r="M3803" s="162"/>
      <c r="T3803" s="163"/>
      <c r="AT3803" s="158" t="s">
        <v>208</v>
      </c>
      <c r="AU3803" s="158" t="s">
        <v>78</v>
      </c>
      <c r="AV3803" s="13" t="s">
        <v>78</v>
      </c>
      <c r="AW3803" s="13" t="s">
        <v>31</v>
      </c>
      <c r="AX3803" s="13" t="s">
        <v>69</v>
      </c>
      <c r="AY3803" s="158" t="s">
        <v>195</v>
      </c>
    </row>
    <row r="3804" spans="2:51" s="12" customFormat="1">
      <c r="B3804" s="151"/>
      <c r="D3804" s="145" t="s">
        <v>208</v>
      </c>
      <c r="E3804" s="152" t="s">
        <v>19</v>
      </c>
      <c r="F3804" s="153" t="s">
        <v>1054</v>
      </c>
      <c r="H3804" s="152" t="s">
        <v>19</v>
      </c>
      <c r="I3804" s="154"/>
      <c r="L3804" s="151"/>
      <c r="M3804" s="155"/>
      <c r="T3804" s="156"/>
      <c r="AT3804" s="152" t="s">
        <v>208</v>
      </c>
      <c r="AU3804" s="152" t="s">
        <v>78</v>
      </c>
      <c r="AV3804" s="12" t="s">
        <v>76</v>
      </c>
      <c r="AW3804" s="12" t="s">
        <v>31</v>
      </c>
      <c r="AX3804" s="12" t="s">
        <v>69</v>
      </c>
      <c r="AY3804" s="152" t="s">
        <v>195</v>
      </c>
    </row>
    <row r="3805" spans="2:51" s="13" customFormat="1">
      <c r="B3805" s="157"/>
      <c r="D3805" s="145" t="s">
        <v>208</v>
      </c>
      <c r="E3805" s="158" t="s">
        <v>19</v>
      </c>
      <c r="F3805" s="159" t="s">
        <v>288</v>
      </c>
      <c r="H3805" s="160">
        <v>10</v>
      </c>
      <c r="I3805" s="161"/>
      <c r="L3805" s="157"/>
      <c r="M3805" s="162"/>
      <c r="T3805" s="163"/>
      <c r="AT3805" s="158" t="s">
        <v>208</v>
      </c>
      <c r="AU3805" s="158" t="s">
        <v>78</v>
      </c>
      <c r="AV3805" s="13" t="s">
        <v>78</v>
      </c>
      <c r="AW3805" s="13" t="s">
        <v>31</v>
      </c>
      <c r="AX3805" s="13" t="s">
        <v>69</v>
      </c>
      <c r="AY3805" s="158" t="s">
        <v>195</v>
      </c>
    </row>
    <row r="3806" spans="2:51" s="12" customFormat="1">
      <c r="B3806" s="151"/>
      <c r="D3806" s="145" t="s">
        <v>208</v>
      </c>
      <c r="E3806" s="152" t="s">
        <v>19</v>
      </c>
      <c r="F3806" s="153" t="s">
        <v>1056</v>
      </c>
      <c r="H3806" s="152" t="s">
        <v>19</v>
      </c>
      <c r="I3806" s="154"/>
      <c r="L3806" s="151"/>
      <c r="M3806" s="155"/>
      <c r="T3806" s="156"/>
      <c r="AT3806" s="152" t="s">
        <v>208</v>
      </c>
      <c r="AU3806" s="152" t="s">
        <v>78</v>
      </c>
      <c r="AV3806" s="12" t="s">
        <v>76</v>
      </c>
      <c r="AW3806" s="12" t="s">
        <v>31</v>
      </c>
      <c r="AX3806" s="12" t="s">
        <v>69</v>
      </c>
      <c r="AY3806" s="152" t="s">
        <v>195</v>
      </c>
    </row>
    <row r="3807" spans="2:51" s="13" customFormat="1">
      <c r="B3807" s="157"/>
      <c r="D3807" s="145" t="s">
        <v>208</v>
      </c>
      <c r="E3807" s="158" t="s">
        <v>19</v>
      </c>
      <c r="F3807" s="159" t="s">
        <v>475</v>
      </c>
      <c r="H3807" s="160">
        <v>8.4</v>
      </c>
      <c r="I3807" s="161"/>
      <c r="L3807" s="157"/>
      <c r="M3807" s="162"/>
      <c r="T3807" s="163"/>
      <c r="AT3807" s="158" t="s">
        <v>208</v>
      </c>
      <c r="AU3807" s="158" t="s">
        <v>78</v>
      </c>
      <c r="AV3807" s="13" t="s">
        <v>78</v>
      </c>
      <c r="AW3807" s="13" t="s">
        <v>31</v>
      </c>
      <c r="AX3807" s="13" t="s">
        <v>69</v>
      </c>
      <c r="AY3807" s="158" t="s">
        <v>195</v>
      </c>
    </row>
    <row r="3808" spans="2:51" s="12" customFormat="1">
      <c r="B3808" s="151"/>
      <c r="D3808" s="145" t="s">
        <v>208</v>
      </c>
      <c r="E3808" s="152" t="s">
        <v>19</v>
      </c>
      <c r="F3808" s="153" t="s">
        <v>1058</v>
      </c>
      <c r="H3808" s="152" t="s">
        <v>19</v>
      </c>
      <c r="I3808" s="154"/>
      <c r="L3808" s="151"/>
      <c r="M3808" s="155"/>
      <c r="T3808" s="156"/>
      <c r="AT3808" s="152" t="s">
        <v>208</v>
      </c>
      <c r="AU3808" s="152" t="s">
        <v>78</v>
      </c>
      <c r="AV3808" s="12" t="s">
        <v>76</v>
      </c>
      <c r="AW3808" s="12" t="s">
        <v>31</v>
      </c>
      <c r="AX3808" s="12" t="s">
        <v>69</v>
      </c>
      <c r="AY3808" s="152" t="s">
        <v>195</v>
      </c>
    </row>
    <row r="3809" spans="2:51" s="13" customFormat="1">
      <c r="B3809" s="157"/>
      <c r="D3809" s="145" t="s">
        <v>208</v>
      </c>
      <c r="E3809" s="158" t="s">
        <v>19</v>
      </c>
      <c r="F3809" s="159" t="s">
        <v>482</v>
      </c>
      <c r="H3809" s="160">
        <v>12.3</v>
      </c>
      <c r="I3809" s="161"/>
      <c r="L3809" s="157"/>
      <c r="M3809" s="162"/>
      <c r="T3809" s="163"/>
      <c r="AT3809" s="158" t="s">
        <v>208</v>
      </c>
      <c r="AU3809" s="158" t="s">
        <v>78</v>
      </c>
      <c r="AV3809" s="13" t="s">
        <v>78</v>
      </c>
      <c r="AW3809" s="13" t="s">
        <v>31</v>
      </c>
      <c r="AX3809" s="13" t="s">
        <v>69</v>
      </c>
      <c r="AY3809" s="158" t="s">
        <v>195</v>
      </c>
    </row>
    <row r="3810" spans="2:51" s="12" customFormat="1">
      <c r="B3810" s="151"/>
      <c r="D3810" s="145" t="s">
        <v>208</v>
      </c>
      <c r="E3810" s="152" t="s">
        <v>19</v>
      </c>
      <c r="F3810" s="153" t="s">
        <v>1060</v>
      </c>
      <c r="H3810" s="152" t="s">
        <v>19</v>
      </c>
      <c r="I3810" s="154"/>
      <c r="L3810" s="151"/>
      <c r="M3810" s="155"/>
      <c r="T3810" s="156"/>
      <c r="AT3810" s="152" t="s">
        <v>208</v>
      </c>
      <c r="AU3810" s="152" t="s">
        <v>78</v>
      </c>
      <c r="AV3810" s="12" t="s">
        <v>76</v>
      </c>
      <c r="AW3810" s="12" t="s">
        <v>31</v>
      </c>
      <c r="AX3810" s="12" t="s">
        <v>69</v>
      </c>
      <c r="AY3810" s="152" t="s">
        <v>195</v>
      </c>
    </row>
    <row r="3811" spans="2:51" s="13" customFormat="1">
      <c r="B3811" s="157"/>
      <c r="D3811" s="145" t="s">
        <v>208</v>
      </c>
      <c r="E3811" s="158" t="s">
        <v>19</v>
      </c>
      <c r="F3811" s="159" t="s">
        <v>485</v>
      </c>
      <c r="H3811" s="160">
        <v>12.8</v>
      </c>
      <c r="I3811" s="161"/>
      <c r="L3811" s="157"/>
      <c r="M3811" s="162"/>
      <c r="T3811" s="163"/>
      <c r="AT3811" s="158" t="s">
        <v>208</v>
      </c>
      <c r="AU3811" s="158" t="s">
        <v>78</v>
      </c>
      <c r="AV3811" s="13" t="s">
        <v>78</v>
      </c>
      <c r="AW3811" s="13" t="s">
        <v>31</v>
      </c>
      <c r="AX3811" s="13" t="s">
        <v>69</v>
      </c>
      <c r="AY3811" s="158" t="s">
        <v>195</v>
      </c>
    </row>
    <row r="3812" spans="2:51" s="12" customFormat="1">
      <c r="B3812" s="151"/>
      <c r="D3812" s="145" t="s">
        <v>208</v>
      </c>
      <c r="E3812" s="152" t="s">
        <v>19</v>
      </c>
      <c r="F3812" s="153" t="s">
        <v>1062</v>
      </c>
      <c r="H3812" s="152" t="s">
        <v>19</v>
      </c>
      <c r="I3812" s="154"/>
      <c r="L3812" s="151"/>
      <c r="M3812" s="155"/>
      <c r="T3812" s="156"/>
      <c r="AT3812" s="152" t="s">
        <v>208</v>
      </c>
      <c r="AU3812" s="152" t="s">
        <v>78</v>
      </c>
      <c r="AV3812" s="12" t="s">
        <v>76</v>
      </c>
      <c r="AW3812" s="12" t="s">
        <v>31</v>
      </c>
      <c r="AX3812" s="12" t="s">
        <v>69</v>
      </c>
      <c r="AY3812" s="152" t="s">
        <v>195</v>
      </c>
    </row>
    <row r="3813" spans="2:51" s="13" customFormat="1">
      <c r="B3813" s="157"/>
      <c r="D3813" s="145" t="s">
        <v>208</v>
      </c>
      <c r="E3813" s="158" t="s">
        <v>19</v>
      </c>
      <c r="F3813" s="159" t="s">
        <v>309</v>
      </c>
      <c r="H3813" s="160">
        <v>13</v>
      </c>
      <c r="I3813" s="161"/>
      <c r="L3813" s="157"/>
      <c r="M3813" s="162"/>
      <c r="T3813" s="163"/>
      <c r="AT3813" s="158" t="s">
        <v>208</v>
      </c>
      <c r="AU3813" s="158" t="s">
        <v>78</v>
      </c>
      <c r="AV3813" s="13" t="s">
        <v>78</v>
      </c>
      <c r="AW3813" s="13" t="s">
        <v>31</v>
      </c>
      <c r="AX3813" s="13" t="s">
        <v>69</v>
      </c>
      <c r="AY3813" s="158" t="s">
        <v>195</v>
      </c>
    </row>
    <row r="3814" spans="2:51" s="12" customFormat="1">
      <c r="B3814" s="151"/>
      <c r="D3814" s="145" t="s">
        <v>208</v>
      </c>
      <c r="E3814" s="152" t="s">
        <v>19</v>
      </c>
      <c r="F3814" s="153" t="s">
        <v>1064</v>
      </c>
      <c r="H3814" s="152" t="s">
        <v>19</v>
      </c>
      <c r="I3814" s="154"/>
      <c r="L3814" s="151"/>
      <c r="M3814" s="155"/>
      <c r="T3814" s="156"/>
      <c r="AT3814" s="152" t="s">
        <v>208</v>
      </c>
      <c r="AU3814" s="152" t="s">
        <v>78</v>
      </c>
      <c r="AV3814" s="12" t="s">
        <v>76</v>
      </c>
      <c r="AW3814" s="12" t="s">
        <v>31</v>
      </c>
      <c r="AX3814" s="12" t="s">
        <v>69</v>
      </c>
      <c r="AY3814" s="152" t="s">
        <v>195</v>
      </c>
    </row>
    <row r="3815" spans="2:51" s="13" customFormat="1">
      <c r="B3815" s="157"/>
      <c r="D3815" s="145" t="s">
        <v>208</v>
      </c>
      <c r="E3815" s="158" t="s">
        <v>19</v>
      </c>
      <c r="F3815" s="159" t="s">
        <v>488</v>
      </c>
      <c r="H3815" s="160">
        <v>13.3</v>
      </c>
      <c r="I3815" s="161"/>
      <c r="L3815" s="157"/>
      <c r="M3815" s="162"/>
      <c r="T3815" s="163"/>
      <c r="AT3815" s="158" t="s">
        <v>208</v>
      </c>
      <c r="AU3815" s="158" t="s">
        <v>78</v>
      </c>
      <c r="AV3815" s="13" t="s">
        <v>78</v>
      </c>
      <c r="AW3815" s="13" t="s">
        <v>31</v>
      </c>
      <c r="AX3815" s="13" t="s">
        <v>69</v>
      </c>
      <c r="AY3815" s="158" t="s">
        <v>195</v>
      </c>
    </row>
    <row r="3816" spans="2:51" s="12" customFormat="1">
      <c r="B3816" s="151"/>
      <c r="D3816" s="145" t="s">
        <v>208</v>
      </c>
      <c r="E3816" s="152" t="s">
        <v>19</v>
      </c>
      <c r="F3816" s="153" t="s">
        <v>1066</v>
      </c>
      <c r="H3816" s="152" t="s">
        <v>19</v>
      </c>
      <c r="I3816" s="154"/>
      <c r="L3816" s="151"/>
      <c r="M3816" s="155"/>
      <c r="T3816" s="156"/>
      <c r="AT3816" s="152" t="s">
        <v>208</v>
      </c>
      <c r="AU3816" s="152" t="s">
        <v>78</v>
      </c>
      <c r="AV3816" s="12" t="s">
        <v>76</v>
      </c>
      <c r="AW3816" s="12" t="s">
        <v>31</v>
      </c>
      <c r="AX3816" s="12" t="s">
        <v>69</v>
      </c>
      <c r="AY3816" s="152" t="s">
        <v>195</v>
      </c>
    </row>
    <row r="3817" spans="2:51" s="13" customFormat="1">
      <c r="B3817" s="157"/>
      <c r="D3817" s="145" t="s">
        <v>208</v>
      </c>
      <c r="E3817" s="158" t="s">
        <v>19</v>
      </c>
      <c r="F3817" s="159" t="s">
        <v>479</v>
      </c>
      <c r="H3817" s="160">
        <v>13.1</v>
      </c>
      <c r="I3817" s="161"/>
      <c r="L3817" s="157"/>
      <c r="M3817" s="162"/>
      <c r="T3817" s="163"/>
      <c r="AT3817" s="158" t="s">
        <v>208</v>
      </c>
      <c r="AU3817" s="158" t="s">
        <v>78</v>
      </c>
      <c r="AV3817" s="13" t="s">
        <v>78</v>
      </c>
      <c r="AW3817" s="13" t="s">
        <v>31</v>
      </c>
      <c r="AX3817" s="13" t="s">
        <v>69</v>
      </c>
      <c r="AY3817" s="158" t="s">
        <v>195</v>
      </c>
    </row>
    <row r="3818" spans="2:51" s="12" customFormat="1">
      <c r="B3818" s="151"/>
      <c r="D3818" s="145" t="s">
        <v>208</v>
      </c>
      <c r="E3818" s="152" t="s">
        <v>19</v>
      </c>
      <c r="F3818" s="153" t="s">
        <v>1068</v>
      </c>
      <c r="H3818" s="152" t="s">
        <v>19</v>
      </c>
      <c r="I3818" s="154"/>
      <c r="L3818" s="151"/>
      <c r="M3818" s="155"/>
      <c r="T3818" s="156"/>
      <c r="AT3818" s="152" t="s">
        <v>208</v>
      </c>
      <c r="AU3818" s="152" t="s">
        <v>78</v>
      </c>
      <c r="AV3818" s="12" t="s">
        <v>76</v>
      </c>
      <c r="AW3818" s="12" t="s">
        <v>31</v>
      </c>
      <c r="AX3818" s="12" t="s">
        <v>69</v>
      </c>
      <c r="AY3818" s="152" t="s">
        <v>195</v>
      </c>
    </row>
    <row r="3819" spans="2:51" s="13" customFormat="1">
      <c r="B3819" s="157"/>
      <c r="D3819" s="145" t="s">
        <v>208</v>
      </c>
      <c r="E3819" s="158" t="s">
        <v>19</v>
      </c>
      <c r="F3819" s="159" t="s">
        <v>479</v>
      </c>
      <c r="H3819" s="160">
        <v>13.1</v>
      </c>
      <c r="I3819" s="161"/>
      <c r="L3819" s="157"/>
      <c r="M3819" s="162"/>
      <c r="T3819" s="163"/>
      <c r="AT3819" s="158" t="s">
        <v>208</v>
      </c>
      <c r="AU3819" s="158" t="s">
        <v>78</v>
      </c>
      <c r="AV3819" s="13" t="s">
        <v>78</v>
      </c>
      <c r="AW3819" s="13" t="s">
        <v>31</v>
      </c>
      <c r="AX3819" s="13" t="s">
        <v>69</v>
      </c>
      <c r="AY3819" s="158" t="s">
        <v>195</v>
      </c>
    </row>
    <row r="3820" spans="2:51" s="12" customFormat="1">
      <c r="B3820" s="151"/>
      <c r="D3820" s="145" t="s">
        <v>208</v>
      </c>
      <c r="E3820" s="152" t="s">
        <v>19</v>
      </c>
      <c r="F3820" s="153" t="s">
        <v>1069</v>
      </c>
      <c r="H3820" s="152" t="s">
        <v>19</v>
      </c>
      <c r="I3820" s="154"/>
      <c r="L3820" s="151"/>
      <c r="M3820" s="155"/>
      <c r="T3820" s="156"/>
      <c r="AT3820" s="152" t="s">
        <v>208</v>
      </c>
      <c r="AU3820" s="152" t="s">
        <v>78</v>
      </c>
      <c r="AV3820" s="12" t="s">
        <v>76</v>
      </c>
      <c r="AW3820" s="12" t="s">
        <v>31</v>
      </c>
      <c r="AX3820" s="12" t="s">
        <v>69</v>
      </c>
      <c r="AY3820" s="152" t="s">
        <v>195</v>
      </c>
    </row>
    <row r="3821" spans="2:51" s="13" customFormat="1">
      <c r="B3821" s="157"/>
      <c r="D3821" s="145" t="s">
        <v>208</v>
      </c>
      <c r="E3821" s="158" t="s">
        <v>19</v>
      </c>
      <c r="F3821" s="159" t="s">
        <v>309</v>
      </c>
      <c r="H3821" s="160">
        <v>13</v>
      </c>
      <c r="I3821" s="161"/>
      <c r="L3821" s="157"/>
      <c r="M3821" s="162"/>
      <c r="T3821" s="163"/>
      <c r="AT3821" s="158" t="s">
        <v>208</v>
      </c>
      <c r="AU3821" s="158" t="s">
        <v>78</v>
      </c>
      <c r="AV3821" s="13" t="s">
        <v>78</v>
      </c>
      <c r="AW3821" s="13" t="s">
        <v>31</v>
      </c>
      <c r="AX3821" s="13" t="s">
        <v>69</v>
      </c>
      <c r="AY3821" s="158" t="s">
        <v>195</v>
      </c>
    </row>
    <row r="3822" spans="2:51" s="12" customFormat="1">
      <c r="B3822" s="151"/>
      <c r="D3822" s="145" t="s">
        <v>208</v>
      </c>
      <c r="E3822" s="152" t="s">
        <v>19</v>
      </c>
      <c r="F3822" s="153" t="s">
        <v>1070</v>
      </c>
      <c r="H3822" s="152" t="s">
        <v>19</v>
      </c>
      <c r="I3822" s="154"/>
      <c r="L3822" s="151"/>
      <c r="M3822" s="155"/>
      <c r="T3822" s="156"/>
      <c r="AT3822" s="152" t="s">
        <v>208</v>
      </c>
      <c r="AU3822" s="152" t="s">
        <v>78</v>
      </c>
      <c r="AV3822" s="12" t="s">
        <v>76</v>
      </c>
      <c r="AW3822" s="12" t="s">
        <v>31</v>
      </c>
      <c r="AX3822" s="12" t="s">
        <v>69</v>
      </c>
      <c r="AY3822" s="152" t="s">
        <v>195</v>
      </c>
    </row>
    <row r="3823" spans="2:51" s="13" customFormat="1">
      <c r="B3823" s="157"/>
      <c r="D3823" s="145" t="s">
        <v>208</v>
      </c>
      <c r="E3823" s="158" t="s">
        <v>19</v>
      </c>
      <c r="F3823" s="159" t="s">
        <v>471</v>
      </c>
      <c r="H3823" s="160">
        <v>13.2</v>
      </c>
      <c r="I3823" s="161"/>
      <c r="L3823" s="157"/>
      <c r="M3823" s="162"/>
      <c r="T3823" s="163"/>
      <c r="AT3823" s="158" t="s">
        <v>208</v>
      </c>
      <c r="AU3823" s="158" t="s">
        <v>78</v>
      </c>
      <c r="AV3823" s="13" t="s">
        <v>78</v>
      </c>
      <c r="AW3823" s="13" t="s">
        <v>31</v>
      </c>
      <c r="AX3823" s="13" t="s">
        <v>69</v>
      </c>
      <c r="AY3823" s="158" t="s">
        <v>195</v>
      </c>
    </row>
    <row r="3824" spans="2:51" s="12" customFormat="1">
      <c r="B3824" s="151"/>
      <c r="D3824" s="145" t="s">
        <v>208</v>
      </c>
      <c r="E3824" s="152" t="s">
        <v>19</v>
      </c>
      <c r="F3824" s="153" t="s">
        <v>1071</v>
      </c>
      <c r="H3824" s="152" t="s">
        <v>19</v>
      </c>
      <c r="I3824" s="154"/>
      <c r="L3824" s="151"/>
      <c r="M3824" s="155"/>
      <c r="T3824" s="156"/>
      <c r="AT3824" s="152" t="s">
        <v>208</v>
      </c>
      <c r="AU3824" s="152" t="s">
        <v>78</v>
      </c>
      <c r="AV3824" s="12" t="s">
        <v>76</v>
      </c>
      <c r="AW3824" s="12" t="s">
        <v>31</v>
      </c>
      <c r="AX3824" s="12" t="s">
        <v>69</v>
      </c>
      <c r="AY3824" s="152" t="s">
        <v>195</v>
      </c>
    </row>
    <row r="3825" spans="2:51" s="13" customFormat="1">
      <c r="B3825" s="157"/>
      <c r="D3825" s="145" t="s">
        <v>208</v>
      </c>
      <c r="E3825" s="158" t="s">
        <v>19</v>
      </c>
      <c r="F3825" s="159" t="s">
        <v>489</v>
      </c>
      <c r="H3825" s="160">
        <v>12.7</v>
      </c>
      <c r="I3825" s="161"/>
      <c r="L3825" s="157"/>
      <c r="M3825" s="162"/>
      <c r="T3825" s="163"/>
      <c r="AT3825" s="158" t="s">
        <v>208</v>
      </c>
      <c r="AU3825" s="158" t="s">
        <v>78</v>
      </c>
      <c r="AV3825" s="13" t="s">
        <v>78</v>
      </c>
      <c r="AW3825" s="13" t="s">
        <v>31</v>
      </c>
      <c r="AX3825" s="13" t="s">
        <v>69</v>
      </c>
      <c r="AY3825" s="158" t="s">
        <v>195</v>
      </c>
    </row>
    <row r="3826" spans="2:51" s="12" customFormat="1">
      <c r="B3826" s="151"/>
      <c r="D3826" s="145" t="s">
        <v>208</v>
      </c>
      <c r="E3826" s="152" t="s">
        <v>19</v>
      </c>
      <c r="F3826" s="153" t="s">
        <v>1073</v>
      </c>
      <c r="H3826" s="152" t="s">
        <v>19</v>
      </c>
      <c r="I3826" s="154"/>
      <c r="L3826" s="151"/>
      <c r="M3826" s="155"/>
      <c r="T3826" s="156"/>
      <c r="AT3826" s="152" t="s">
        <v>208</v>
      </c>
      <c r="AU3826" s="152" t="s">
        <v>78</v>
      </c>
      <c r="AV3826" s="12" t="s">
        <v>76</v>
      </c>
      <c r="AW3826" s="12" t="s">
        <v>31</v>
      </c>
      <c r="AX3826" s="12" t="s">
        <v>69</v>
      </c>
      <c r="AY3826" s="152" t="s">
        <v>195</v>
      </c>
    </row>
    <row r="3827" spans="2:51" s="13" customFormat="1">
      <c r="B3827" s="157"/>
      <c r="D3827" s="145" t="s">
        <v>208</v>
      </c>
      <c r="E3827" s="158" t="s">
        <v>19</v>
      </c>
      <c r="F3827" s="159" t="s">
        <v>479</v>
      </c>
      <c r="H3827" s="160">
        <v>13.1</v>
      </c>
      <c r="I3827" s="161"/>
      <c r="L3827" s="157"/>
      <c r="M3827" s="162"/>
      <c r="T3827" s="163"/>
      <c r="AT3827" s="158" t="s">
        <v>208</v>
      </c>
      <c r="AU3827" s="158" t="s">
        <v>78</v>
      </c>
      <c r="AV3827" s="13" t="s">
        <v>78</v>
      </c>
      <c r="AW3827" s="13" t="s">
        <v>31</v>
      </c>
      <c r="AX3827" s="13" t="s">
        <v>69</v>
      </c>
      <c r="AY3827" s="158" t="s">
        <v>195</v>
      </c>
    </row>
    <row r="3828" spans="2:51" s="12" customFormat="1">
      <c r="B3828" s="151"/>
      <c r="D3828" s="145" t="s">
        <v>208</v>
      </c>
      <c r="E3828" s="152" t="s">
        <v>19</v>
      </c>
      <c r="F3828" s="153" t="s">
        <v>494</v>
      </c>
      <c r="H3828" s="152" t="s">
        <v>19</v>
      </c>
      <c r="I3828" s="154"/>
      <c r="L3828" s="151"/>
      <c r="M3828" s="155"/>
      <c r="T3828" s="156"/>
      <c r="AT3828" s="152" t="s">
        <v>208</v>
      </c>
      <c r="AU3828" s="152" t="s">
        <v>78</v>
      </c>
      <c r="AV3828" s="12" t="s">
        <v>76</v>
      </c>
      <c r="AW3828" s="12" t="s">
        <v>31</v>
      </c>
      <c r="AX3828" s="12" t="s">
        <v>69</v>
      </c>
      <c r="AY3828" s="152" t="s">
        <v>195</v>
      </c>
    </row>
    <row r="3829" spans="2:51" s="12" customFormat="1">
      <c r="B3829" s="151"/>
      <c r="D3829" s="145" t="s">
        <v>208</v>
      </c>
      <c r="E3829" s="152" t="s">
        <v>19</v>
      </c>
      <c r="F3829" s="153" t="s">
        <v>1074</v>
      </c>
      <c r="H3829" s="152" t="s">
        <v>19</v>
      </c>
      <c r="I3829" s="154"/>
      <c r="L3829" s="151"/>
      <c r="M3829" s="155"/>
      <c r="T3829" s="156"/>
      <c r="AT3829" s="152" t="s">
        <v>208</v>
      </c>
      <c r="AU3829" s="152" t="s">
        <v>78</v>
      </c>
      <c r="AV3829" s="12" t="s">
        <v>76</v>
      </c>
      <c r="AW3829" s="12" t="s">
        <v>31</v>
      </c>
      <c r="AX3829" s="12" t="s">
        <v>69</v>
      </c>
      <c r="AY3829" s="152" t="s">
        <v>195</v>
      </c>
    </row>
    <row r="3830" spans="2:51" s="13" customFormat="1">
      <c r="B3830" s="157"/>
      <c r="D3830" s="145" t="s">
        <v>208</v>
      </c>
      <c r="E3830" s="158" t="s">
        <v>19</v>
      </c>
      <c r="F3830" s="159" t="s">
        <v>496</v>
      </c>
      <c r="H3830" s="160">
        <v>8.6999999999999993</v>
      </c>
      <c r="I3830" s="161"/>
      <c r="L3830" s="157"/>
      <c r="M3830" s="162"/>
      <c r="T3830" s="163"/>
      <c r="AT3830" s="158" t="s">
        <v>208</v>
      </c>
      <c r="AU3830" s="158" t="s">
        <v>78</v>
      </c>
      <c r="AV3830" s="13" t="s">
        <v>78</v>
      </c>
      <c r="AW3830" s="13" t="s">
        <v>31</v>
      </c>
      <c r="AX3830" s="13" t="s">
        <v>69</v>
      </c>
      <c r="AY3830" s="158" t="s">
        <v>195</v>
      </c>
    </row>
    <row r="3831" spans="2:51" s="12" customFormat="1">
      <c r="B3831" s="151"/>
      <c r="D3831" s="145" t="s">
        <v>208</v>
      </c>
      <c r="E3831" s="152" t="s">
        <v>19</v>
      </c>
      <c r="F3831" s="153" t="s">
        <v>1076</v>
      </c>
      <c r="H3831" s="152" t="s">
        <v>19</v>
      </c>
      <c r="I3831" s="154"/>
      <c r="L3831" s="151"/>
      <c r="M3831" s="155"/>
      <c r="T3831" s="156"/>
      <c r="AT3831" s="152" t="s">
        <v>208</v>
      </c>
      <c r="AU3831" s="152" t="s">
        <v>78</v>
      </c>
      <c r="AV3831" s="12" t="s">
        <v>76</v>
      </c>
      <c r="AW3831" s="12" t="s">
        <v>31</v>
      </c>
      <c r="AX3831" s="12" t="s">
        <v>69</v>
      </c>
      <c r="AY3831" s="152" t="s">
        <v>195</v>
      </c>
    </row>
    <row r="3832" spans="2:51" s="13" customFormat="1">
      <c r="B3832" s="157"/>
      <c r="D3832" s="145" t="s">
        <v>208</v>
      </c>
      <c r="E3832" s="158" t="s">
        <v>19</v>
      </c>
      <c r="F3832" s="159" t="s">
        <v>497</v>
      </c>
      <c r="H3832" s="160">
        <v>5.3</v>
      </c>
      <c r="I3832" s="161"/>
      <c r="L3832" s="157"/>
      <c r="M3832" s="162"/>
      <c r="T3832" s="163"/>
      <c r="AT3832" s="158" t="s">
        <v>208</v>
      </c>
      <c r="AU3832" s="158" t="s">
        <v>78</v>
      </c>
      <c r="AV3832" s="13" t="s">
        <v>78</v>
      </c>
      <c r="AW3832" s="13" t="s">
        <v>31</v>
      </c>
      <c r="AX3832" s="13" t="s">
        <v>69</v>
      </c>
      <c r="AY3832" s="158" t="s">
        <v>195</v>
      </c>
    </row>
    <row r="3833" spans="2:51" s="12" customFormat="1">
      <c r="B3833" s="151"/>
      <c r="D3833" s="145" t="s">
        <v>208</v>
      </c>
      <c r="E3833" s="152" t="s">
        <v>19</v>
      </c>
      <c r="F3833" s="153" t="s">
        <v>1078</v>
      </c>
      <c r="H3833" s="152" t="s">
        <v>19</v>
      </c>
      <c r="I3833" s="154"/>
      <c r="L3833" s="151"/>
      <c r="M3833" s="155"/>
      <c r="T3833" s="156"/>
      <c r="AT3833" s="152" t="s">
        <v>208</v>
      </c>
      <c r="AU3833" s="152" t="s">
        <v>78</v>
      </c>
      <c r="AV3833" s="12" t="s">
        <v>76</v>
      </c>
      <c r="AW3833" s="12" t="s">
        <v>31</v>
      </c>
      <c r="AX3833" s="12" t="s">
        <v>69</v>
      </c>
      <c r="AY3833" s="152" t="s">
        <v>195</v>
      </c>
    </row>
    <row r="3834" spans="2:51" s="13" customFormat="1">
      <c r="B3834" s="157"/>
      <c r="D3834" s="145" t="s">
        <v>208</v>
      </c>
      <c r="E3834" s="158" t="s">
        <v>19</v>
      </c>
      <c r="F3834" s="159" t="s">
        <v>498</v>
      </c>
      <c r="H3834" s="160">
        <v>22.3</v>
      </c>
      <c r="I3834" s="161"/>
      <c r="L3834" s="157"/>
      <c r="M3834" s="162"/>
      <c r="T3834" s="163"/>
      <c r="AT3834" s="158" t="s">
        <v>208</v>
      </c>
      <c r="AU3834" s="158" t="s">
        <v>78</v>
      </c>
      <c r="AV3834" s="13" t="s">
        <v>78</v>
      </c>
      <c r="AW3834" s="13" t="s">
        <v>31</v>
      </c>
      <c r="AX3834" s="13" t="s">
        <v>69</v>
      </c>
      <c r="AY3834" s="158" t="s">
        <v>195</v>
      </c>
    </row>
    <row r="3835" spans="2:51" s="12" customFormat="1">
      <c r="B3835" s="151"/>
      <c r="D3835" s="145" t="s">
        <v>208</v>
      </c>
      <c r="E3835" s="152" t="s">
        <v>19</v>
      </c>
      <c r="F3835" s="153" t="s">
        <v>1080</v>
      </c>
      <c r="H3835" s="152" t="s">
        <v>19</v>
      </c>
      <c r="I3835" s="154"/>
      <c r="L3835" s="151"/>
      <c r="M3835" s="155"/>
      <c r="T3835" s="156"/>
      <c r="AT3835" s="152" t="s">
        <v>208</v>
      </c>
      <c r="AU3835" s="152" t="s">
        <v>78</v>
      </c>
      <c r="AV3835" s="12" t="s">
        <v>76</v>
      </c>
      <c r="AW3835" s="12" t="s">
        <v>31</v>
      </c>
      <c r="AX3835" s="12" t="s">
        <v>69</v>
      </c>
      <c r="AY3835" s="152" t="s">
        <v>195</v>
      </c>
    </row>
    <row r="3836" spans="2:51" s="13" customFormat="1">
      <c r="B3836" s="157"/>
      <c r="D3836" s="145" t="s">
        <v>208</v>
      </c>
      <c r="E3836" s="158" t="s">
        <v>19</v>
      </c>
      <c r="F3836" s="159" t="s">
        <v>499</v>
      </c>
      <c r="H3836" s="160">
        <v>9.1</v>
      </c>
      <c r="I3836" s="161"/>
      <c r="L3836" s="157"/>
      <c r="M3836" s="162"/>
      <c r="T3836" s="163"/>
      <c r="AT3836" s="158" t="s">
        <v>208</v>
      </c>
      <c r="AU3836" s="158" t="s">
        <v>78</v>
      </c>
      <c r="AV3836" s="13" t="s">
        <v>78</v>
      </c>
      <c r="AW3836" s="13" t="s">
        <v>31</v>
      </c>
      <c r="AX3836" s="13" t="s">
        <v>69</v>
      </c>
      <c r="AY3836" s="158" t="s">
        <v>195</v>
      </c>
    </row>
    <row r="3837" spans="2:51" s="12" customFormat="1">
      <c r="B3837" s="151"/>
      <c r="D3837" s="145" t="s">
        <v>208</v>
      </c>
      <c r="E3837" s="152" t="s">
        <v>19</v>
      </c>
      <c r="F3837" s="153" t="s">
        <v>1082</v>
      </c>
      <c r="H3837" s="152" t="s">
        <v>19</v>
      </c>
      <c r="I3837" s="154"/>
      <c r="L3837" s="151"/>
      <c r="M3837" s="155"/>
      <c r="T3837" s="156"/>
      <c r="AT3837" s="152" t="s">
        <v>208</v>
      </c>
      <c r="AU3837" s="152" t="s">
        <v>78</v>
      </c>
      <c r="AV3837" s="12" t="s">
        <v>76</v>
      </c>
      <c r="AW3837" s="12" t="s">
        <v>31</v>
      </c>
      <c r="AX3837" s="12" t="s">
        <v>69</v>
      </c>
      <c r="AY3837" s="152" t="s">
        <v>195</v>
      </c>
    </row>
    <row r="3838" spans="2:51" s="13" customFormat="1">
      <c r="B3838" s="157"/>
      <c r="D3838" s="145" t="s">
        <v>208</v>
      </c>
      <c r="E3838" s="158" t="s">
        <v>19</v>
      </c>
      <c r="F3838" s="159" t="s">
        <v>500</v>
      </c>
      <c r="H3838" s="160">
        <v>3.2</v>
      </c>
      <c r="I3838" s="161"/>
      <c r="L3838" s="157"/>
      <c r="M3838" s="162"/>
      <c r="T3838" s="163"/>
      <c r="AT3838" s="158" t="s">
        <v>208</v>
      </c>
      <c r="AU3838" s="158" t="s">
        <v>78</v>
      </c>
      <c r="AV3838" s="13" t="s">
        <v>78</v>
      </c>
      <c r="AW3838" s="13" t="s">
        <v>31</v>
      </c>
      <c r="AX3838" s="13" t="s">
        <v>69</v>
      </c>
      <c r="AY3838" s="158" t="s">
        <v>195</v>
      </c>
    </row>
    <row r="3839" spans="2:51" s="12" customFormat="1">
      <c r="B3839" s="151"/>
      <c r="D3839" s="145" t="s">
        <v>208</v>
      </c>
      <c r="E3839" s="152" t="s">
        <v>19</v>
      </c>
      <c r="F3839" s="153" t="s">
        <v>1084</v>
      </c>
      <c r="H3839" s="152" t="s">
        <v>19</v>
      </c>
      <c r="I3839" s="154"/>
      <c r="L3839" s="151"/>
      <c r="M3839" s="155"/>
      <c r="T3839" s="156"/>
      <c r="AT3839" s="152" t="s">
        <v>208</v>
      </c>
      <c r="AU3839" s="152" t="s">
        <v>78</v>
      </c>
      <c r="AV3839" s="12" t="s">
        <v>76</v>
      </c>
      <c r="AW3839" s="12" t="s">
        <v>31</v>
      </c>
      <c r="AX3839" s="12" t="s">
        <v>69</v>
      </c>
      <c r="AY3839" s="152" t="s">
        <v>195</v>
      </c>
    </row>
    <row r="3840" spans="2:51" s="13" customFormat="1">
      <c r="B3840" s="157"/>
      <c r="D3840" s="145" t="s">
        <v>208</v>
      </c>
      <c r="E3840" s="158" t="s">
        <v>19</v>
      </c>
      <c r="F3840" s="159" t="s">
        <v>484</v>
      </c>
      <c r="H3840" s="160">
        <v>1.5</v>
      </c>
      <c r="I3840" s="161"/>
      <c r="L3840" s="157"/>
      <c r="M3840" s="162"/>
      <c r="T3840" s="163"/>
      <c r="AT3840" s="158" t="s">
        <v>208</v>
      </c>
      <c r="AU3840" s="158" t="s">
        <v>78</v>
      </c>
      <c r="AV3840" s="13" t="s">
        <v>78</v>
      </c>
      <c r="AW3840" s="13" t="s">
        <v>31</v>
      </c>
      <c r="AX3840" s="13" t="s">
        <v>69</v>
      </c>
      <c r="AY3840" s="158" t="s">
        <v>195</v>
      </c>
    </row>
    <row r="3841" spans="2:51" s="12" customFormat="1">
      <c r="B3841" s="151"/>
      <c r="D3841" s="145" t="s">
        <v>208</v>
      </c>
      <c r="E3841" s="152" t="s">
        <v>19</v>
      </c>
      <c r="F3841" s="153" t="s">
        <v>1086</v>
      </c>
      <c r="H3841" s="152" t="s">
        <v>19</v>
      </c>
      <c r="I3841" s="154"/>
      <c r="L3841" s="151"/>
      <c r="M3841" s="155"/>
      <c r="T3841" s="156"/>
      <c r="AT3841" s="152" t="s">
        <v>208</v>
      </c>
      <c r="AU3841" s="152" t="s">
        <v>78</v>
      </c>
      <c r="AV3841" s="12" t="s">
        <v>76</v>
      </c>
      <c r="AW3841" s="12" t="s">
        <v>31</v>
      </c>
      <c r="AX3841" s="12" t="s">
        <v>69</v>
      </c>
      <c r="AY3841" s="152" t="s">
        <v>195</v>
      </c>
    </row>
    <row r="3842" spans="2:51" s="13" customFormat="1">
      <c r="B3842" s="157"/>
      <c r="D3842" s="145" t="s">
        <v>208</v>
      </c>
      <c r="E3842" s="158" t="s">
        <v>19</v>
      </c>
      <c r="F3842" s="159" t="s">
        <v>505</v>
      </c>
      <c r="H3842" s="160">
        <v>17.100000000000001</v>
      </c>
      <c r="I3842" s="161"/>
      <c r="L3842" s="157"/>
      <c r="M3842" s="162"/>
      <c r="T3842" s="163"/>
      <c r="AT3842" s="158" t="s">
        <v>208</v>
      </c>
      <c r="AU3842" s="158" t="s">
        <v>78</v>
      </c>
      <c r="AV3842" s="13" t="s">
        <v>78</v>
      </c>
      <c r="AW3842" s="13" t="s">
        <v>31</v>
      </c>
      <c r="AX3842" s="13" t="s">
        <v>69</v>
      </c>
      <c r="AY3842" s="158" t="s">
        <v>195</v>
      </c>
    </row>
    <row r="3843" spans="2:51" s="12" customFormat="1">
      <c r="B3843" s="151"/>
      <c r="D3843" s="145" t="s">
        <v>208</v>
      </c>
      <c r="E3843" s="152" t="s">
        <v>19</v>
      </c>
      <c r="F3843" s="153" t="s">
        <v>1088</v>
      </c>
      <c r="H3843" s="152" t="s">
        <v>19</v>
      </c>
      <c r="I3843" s="154"/>
      <c r="L3843" s="151"/>
      <c r="M3843" s="155"/>
      <c r="T3843" s="156"/>
      <c r="AT3843" s="152" t="s">
        <v>208</v>
      </c>
      <c r="AU3843" s="152" t="s">
        <v>78</v>
      </c>
      <c r="AV3843" s="12" t="s">
        <v>76</v>
      </c>
      <c r="AW3843" s="12" t="s">
        <v>31</v>
      </c>
      <c r="AX3843" s="12" t="s">
        <v>69</v>
      </c>
      <c r="AY3843" s="152" t="s">
        <v>195</v>
      </c>
    </row>
    <row r="3844" spans="2:51" s="13" customFormat="1">
      <c r="B3844" s="157"/>
      <c r="D3844" s="145" t="s">
        <v>208</v>
      </c>
      <c r="E3844" s="158" t="s">
        <v>19</v>
      </c>
      <c r="F3844" s="159" t="s">
        <v>488</v>
      </c>
      <c r="H3844" s="160">
        <v>13.3</v>
      </c>
      <c r="I3844" s="161"/>
      <c r="L3844" s="157"/>
      <c r="M3844" s="162"/>
      <c r="T3844" s="163"/>
      <c r="AT3844" s="158" t="s">
        <v>208</v>
      </c>
      <c r="AU3844" s="158" t="s">
        <v>78</v>
      </c>
      <c r="AV3844" s="13" t="s">
        <v>78</v>
      </c>
      <c r="AW3844" s="13" t="s">
        <v>31</v>
      </c>
      <c r="AX3844" s="13" t="s">
        <v>69</v>
      </c>
      <c r="AY3844" s="158" t="s">
        <v>195</v>
      </c>
    </row>
    <row r="3845" spans="2:51" s="12" customFormat="1">
      <c r="B3845" s="151"/>
      <c r="D3845" s="145" t="s">
        <v>208</v>
      </c>
      <c r="E3845" s="152" t="s">
        <v>19</v>
      </c>
      <c r="F3845" s="153" t="s">
        <v>1089</v>
      </c>
      <c r="H3845" s="152" t="s">
        <v>19</v>
      </c>
      <c r="I3845" s="154"/>
      <c r="L3845" s="151"/>
      <c r="M3845" s="155"/>
      <c r="T3845" s="156"/>
      <c r="AT3845" s="152" t="s">
        <v>208</v>
      </c>
      <c r="AU3845" s="152" t="s">
        <v>78</v>
      </c>
      <c r="AV3845" s="12" t="s">
        <v>76</v>
      </c>
      <c r="AW3845" s="12" t="s">
        <v>31</v>
      </c>
      <c r="AX3845" s="12" t="s">
        <v>69</v>
      </c>
      <c r="AY3845" s="152" t="s">
        <v>195</v>
      </c>
    </row>
    <row r="3846" spans="2:51" s="13" customFormat="1">
      <c r="B3846" s="157"/>
      <c r="D3846" s="145" t="s">
        <v>208</v>
      </c>
      <c r="E3846" s="158" t="s">
        <v>19</v>
      </c>
      <c r="F3846" s="159" t="s">
        <v>488</v>
      </c>
      <c r="H3846" s="160">
        <v>13.3</v>
      </c>
      <c r="I3846" s="161"/>
      <c r="L3846" s="157"/>
      <c r="M3846" s="162"/>
      <c r="T3846" s="163"/>
      <c r="AT3846" s="158" t="s">
        <v>208</v>
      </c>
      <c r="AU3846" s="158" t="s">
        <v>78</v>
      </c>
      <c r="AV3846" s="13" t="s">
        <v>78</v>
      </c>
      <c r="AW3846" s="13" t="s">
        <v>31</v>
      </c>
      <c r="AX3846" s="13" t="s">
        <v>69</v>
      </c>
      <c r="AY3846" s="158" t="s">
        <v>195</v>
      </c>
    </row>
    <row r="3847" spans="2:51" s="12" customFormat="1">
      <c r="B3847" s="151"/>
      <c r="D3847" s="145" t="s">
        <v>208</v>
      </c>
      <c r="E3847" s="152" t="s">
        <v>19</v>
      </c>
      <c r="F3847" s="153" t="s">
        <v>1090</v>
      </c>
      <c r="H3847" s="152" t="s">
        <v>19</v>
      </c>
      <c r="I3847" s="154"/>
      <c r="L3847" s="151"/>
      <c r="M3847" s="155"/>
      <c r="T3847" s="156"/>
      <c r="AT3847" s="152" t="s">
        <v>208</v>
      </c>
      <c r="AU3847" s="152" t="s">
        <v>78</v>
      </c>
      <c r="AV3847" s="12" t="s">
        <v>76</v>
      </c>
      <c r="AW3847" s="12" t="s">
        <v>31</v>
      </c>
      <c r="AX3847" s="12" t="s">
        <v>69</v>
      </c>
      <c r="AY3847" s="152" t="s">
        <v>195</v>
      </c>
    </row>
    <row r="3848" spans="2:51" s="13" customFormat="1">
      <c r="B3848" s="157"/>
      <c r="D3848" s="145" t="s">
        <v>208</v>
      </c>
      <c r="E3848" s="158" t="s">
        <v>19</v>
      </c>
      <c r="F3848" s="159" t="s">
        <v>508</v>
      </c>
      <c r="H3848" s="160">
        <v>12.5</v>
      </c>
      <c r="I3848" s="161"/>
      <c r="L3848" s="157"/>
      <c r="M3848" s="162"/>
      <c r="T3848" s="163"/>
      <c r="AT3848" s="158" t="s">
        <v>208</v>
      </c>
      <c r="AU3848" s="158" t="s">
        <v>78</v>
      </c>
      <c r="AV3848" s="13" t="s">
        <v>78</v>
      </c>
      <c r="AW3848" s="13" t="s">
        <v>31</v>
      </c>
      <c r="AX3848" s="13" t="s">
        <v>69</v>
      </c>
      <c r="AY3848" s="158" t="s">
        <v>195</v>
      </c>
    </row>
    <row r="3849" spans="2:51" s="12" customFormat="1">
      <c r="B3849" s="151"/>
      <c r="D3849" s="145" t="s">
        <v>208</v>
      </c>
      <c r="E3849" s="152" t="s">
        <v>19</v>
      </c>
      <c r="F3849" s="153" t="s">
        <v>1092</v>
      </c>
      <c r="H3849" s="152" t="s">
        <v>19</v>
      </c>
      <c r="I3849" s="154"/>
      <c r="L3849" s="151"/>
      <c r="M3849" s="155"/>
      <c r="T3849" s="156"/>
      <c r="AT3849" s="152" t="s">
        <v>208</v>
      </c>
      <c r="AU3849" s="152" t="s">
        <v>78</v>
      </c>
      <c r="AV3849" s="12" t="s">
        <v>76</v>
      </c>
      <c r="AW3849" s="12" t="s">
        <v>31</v>
      </c>
      <c r="AX3849" s="12" t="s">
        <v>69</v>
      </c>
      <c r="AY3849" s="152" t="s">
        <v>195</v>
      </c>
    </row>
    <row r="3850" spans="2:51" s="13" customFormat="1">
      <c r="B3850" s="157"/>
      <c r="D3850" s="145" t="s">
        <v>208</v>
      </c>
      <c r="E3850" s="158" t="s">
        <v>19</v>
      </c>
      <c r="F3850" s="159" t="s">
        <v>309</v>
      </c>
      <c r="H3850" s="160">
        <v>13</v>
      </c>
      <c r="I3850" s="161"/>
      <c r="L3850" s="157"/>
      <c r="M3850" s="162"/>
      <c r="T3850" s="163"/>
      <c r="AT3850" s="158" t="s">
        <v>208</v>
      </c>
      <c r="AU3850" s="158" t="s">
        <v>78</v>
      </c>
      <c r="AV3850" s="13" t="s">
        <v>78</v>
      </c>
      <c r="AW3850" s="13" t="s">
        <v>31</v>
      </c>
      <c r="AX3850" s="13" t="s">
        <v>69</v>
      </c>
      <c r="AY3850" s="158" t="s">
        <v>195</v>
      </c>
    </row>
    <row r="3851" spans="2:51" s="12" customFormat="1">
      <c r="B3851" s="151"/>
      <c r="D3851" s="145" t="s">
        <v>208</v>
      </c>
      <c r="E3851" s="152" t="s">
        <v>19</v>
      </c>
      <c r="F3851" s="153" t="s">
        <v>1093</v>
      </c>
      <c r="H3851" s="152" t="s">
        <v>19</v>
      </c>
      <c r="I3851" s="154"/>
      <c r="L3851" s="151"/>
      <c r="M3851" s="155"/>
      <c r="T3851" s="156"/>
      <c r="AT3851" s="152" t="s">
        <v>208</v>
      </c>
      <c r="AU3851" s="152" t="s">
        <v>78</v>
      </c>
      <c r="AV3851" s="12" t="s">
        <v>76</v>
      </c>
      <c r="AW3851" s="12" t="s">
        <v>31</v>
      </c>
      <c r="AX3851" s="12" t="s">
        <v>69</v>
      </c>
      <c r="AY3851" s="152" t="s">
        <v>195</v>
      </c>
    </row>
    <row r="3852" spans="2:51" s="13" customFormat="1">
      <c r="B3852" s="157"/>
      <c r="D3852" s="145" t="s">
        <v>208</v>
      </c>
      <c r="E3852" s="158" t="s">
        <v>19</v>
      </c>
      <c r="F3852" s="159" t="s">
        <v>510</v>
      </c>
      <c r="H3852" s="160">
        <v>13.4</v>
      </c>
      <c r="I3852" s="161"/>
      <c r="L3852" s="157"/>
      <c r="M3852" s="162"/>
      <c r="T3852" s="163"/>
      <c r="AT3852" s="158" t="s">
        <v>208</v>
      </c>
      <c r="AU3852" s="158" t="s">
        <v>78</v>
      </c>
      <c r="AV3852" s="13" t="s">
        <v>78</v>
      </c>
      <c r="AW3852" s="13" t="s">
        <v>31</v>
      </c>
      <c r="AX3852" s="13" t="s">
        <v>69</v>
      </c>
      <c r="AY3852" s="158" t="s">
        <v>195</v>
      </c>
    </row>
    <row r="3853" spans="2:51" s="12" customFormat="1">
      <c r="B3853" s="151"/>
      <c r="D3853" s="145" t="s">
        <v>208</v>
      </c>
      <c r="E3853" s="152" t="s">
        <v>19</v>
      </c>
      <c r="F3853" s="153" t="s">
        <v>1095</v>
      </c>
      <c r="H3853" s="152" t="s">
        <v>19</v>
      </c>
      <c r="I3853" s="154"/>
      <c r="L3853" s="151"/>
      <c r="M3853" s="155"/>
      <c r="T3853" s="156"/>
      <c r="AT3853" s="152" t="s">
        <v>208</v>
      </c>
      <c r="AU3853" s="152" t="s">
        <v>78</v>
      </c>
      <c r="AV3853" s="12" t="s">
        <v>76</v>
      </c>
      <c r="AW3853" s="12" t="s">
        <v>31</v>
      </c>
      <c r="AX3853" s="12" t="s">
        <v>69</v>
      </c>
      <c r="AY3853" s="152" t="s">
        <v>195</v>
      </c>
    </row>
    <row r="3854" spans="2:51" s="13" customFormat="1">
      <c r="B3854" s="157"/>
      <c r="D3854" s="145" t="s">
        <v>208</v>
      </c>
      <c r="E3854" s="158" t="s">
        <v>19</v>
      </c>
      <c r="F3854" s="159" t="s">
        <v>488</v>
      </c>
      <c r="H3854" s="160">
        <v>13.3</v>
      </c>
      <c r="I3854" s="161"/>
      <c r="L3854" s="157"/>
      <c r="M3854" s="162"/>
      <c r="T3854" s="163"/>
      <c r="AT3854" s="158" t="s">
        <v>208</v>
      </c>
      <c r="AU3854" s="158" t="s">
        <v>78</v>
      </c>
      <c r="AV3854" s="13" t="s">
        <v>78</v>
      </c>
      <c r="AW3854" s="13" t="s">
        <v>31</v>
      </c>
      <c r="AX3854" s="13" t="s">
        <v>69</v>
      </c>
      <c r="AY3854" s="158" t="s">
        <v>195</v>
      </c>
    </row>
    <row r="3855" spans="2:51" s="12" customFormat="1">
      <c r="B3855" s="151"/>
      <c r="D3855" s="145" t="s">
        <v>208</v>
      </c>
      <c r="E3855" s="152" t="s">
        <v>19</v>
      </c>
      <c r="F3855" s="153" t="s">
        <v>1096</v>
      </c>
      <c r="H3855" s="152" t="s">
        <v>19</v>
      </c>
      <c r="I3855" s="154"/>
      <c r="L3855" s="151"/>
      <c r="M3855" s="155"/>
      <c r="T3855" s="156"/>
      <c r="AT3855" s="152" t="s">
        <v>208</v>
      </c>
      <c r="AU3855" s="152" t="s">
        <v>78</v>
      </c>
      <c r="AV3855" s="12" t="s">
        <v>76</v>
      </c>
      <c r="AW3855" s="12" t="s">
        <v>31</v>
      </c>
      <c r="AX3855" s="12" t="s">
        <v>69</v>
      </c>
      <c r="AY3855" s="152" t="s">
        <v>195</v>
      </c>
    </row>
    <row r="3856" spans="2:51" s="13" customFormat="1">
      <c r="B3856" s="157"/>
      <c r="D3856" s="145" t="s">
        <v>208</v>
      </c>
      <c r="E3856" s="158" t="s">
        <v>19</v>
      </c>
      <c r="F3856" s="159" t="s">
        <v>488</v>
      </c>
      <c r="H3856" s="160">
        <v>13.3</v>
      </c>
      <c r="I3856" s="161"/>
      <c r="L3856" s="157"/>
      <c r="M3856" s="162"/>
      <c r="T3856" s="163"/>
      <c r="AT3856" s="158" t="s">
        <v>208</v>
      </c>
      <c r="AU3856" s="158" t="s">
        <v>78</v>
      </c>
      <c r="AV3856" s="13" t="s">
        <v>78</v>
      </c>
      <c r="AW3856" s="13" t="s">
        <v>31</v>
      </c>
      <c r="AX3856" s="13" t="s">
        <v>69</v>
      </c>
      <c r="AY3856" s="158" t="s">
        <v>195</v>
      </c>
    </row>
    <row r="3857" spans="2:51" s="12" customFormat="1">
      <c r="B3857" s="151"/>
      <c r="D3857" s="145" t="s">
        <v>208</v>
      </c>
      <c r="E3857" s="152" t="s">
        <v>19</v>
      </c>
      <c r="F3857" s="153" t="s">
        <v>1097</v>
      </c>
      <c r="H3857" s="152" t="s">
        <v>19</v>
      </c>
      <c r="I3857" s="154"/>
      <c r="L3857" s="151"/>
      <c r="M3857" s="155"/>
      <c r="T3857" s="156"/>
      <c r="AT3857" s="152" t="s">
        <v>208</v>
      </c>
      <c r="AU3857" s="152" t="s">
        <v>78</v>
      </c>
      <c r="AV3857" s="12" t="s">
        <v>76</v>
      </c>
      <c r="AW3857" s="12" t="s">
        <v>31</v>
      </c>
      <c r="AX3857" s="12" t="s">
        <v>69</v>
      </c>
      <c r="AY3857" s="152" t="s">
        <v>195</v>
      </c>
    </row>
    <row r="3858" spans="2:51" s="13" customFormat="1">
      <c r="B3858" s="157"/>
      <c r="D3858" s="145" t="s">
        <v>208</v>
      </c>
      <c r="E3858" s="158" t="s">
        <v>19</v>
      </c>
      <c r="F3858" s="159" t="s">
        <v>511</v>
      </c>
      <c r="H3858" s="160">
        <v>12.9</v>
      </c>
      <c r="I3858" s="161"/>
      <c r="L3858" s="157"/>
      <c r="M3858" s="162"/>
      <c r="T3858" s="163"/>
      <c r="AT3858" s="158" t="s">
        <v>208</v>
      </c>
      <c r="AU3858" s="158" t="s">
        <v>78</v>
      </c>
      <c r="AV3858" s="13" t="s">
        <v>78</v>
      </c>
      <c r="AW3858" s="13" t="s">
        <v>31</v>
      </c>
      <c r="AX3858" s="13" t="s">
        <v>69</v>
      </c>
      <c r="AY3858" s="158" t="s">
        <v>195</v>
      </c>
    </row>
    <row r="3859" spans="2:51" s="12" customFormat="1">
      <c r="B3859" s="151"/>
      <c r="D3859" s="145" t="s">
        <v>208</v>
      </c>
      <c r="E3859" s="152" t="s">
        <v>19</v>
      </c>
      <c r="F3859" s="153" t="s">
        <v>1099</v>
      </c>
      <c r="H3859" s="152" t="s">
        <v>19</v>
      </c>
      <c r="I3859" s="154"/>
      <c r="L3859" s="151"/>
      <c r="M3859" s="155"/>
      <c r="T3859" s="156"/>
      <c r="AT3859" s="152" t="s">
        <v>208</v>
      </c>
      <c r="AU3859" s="152" t="s">
        <v>78</v>
      </c>
      <c r="AV3859" s="12" t="s">
        <v>76</v>
      </c>
      <c r="AW3859" s="12" t="s">
        <v>31</v>
      </c>
      <c r="AX3859" s="12" t="s">
        <v>69</v>
      </c>
      <c r="AY3859" s="152" t="s">
        <v>195</v>
      </c>
    </row>
    <row r="3860" spans="2:51" s="13" customFormat="1">
      <c r="B3860" s="157"/>
      <c r="D3860" s="145" t="s">
        <v>208</v>
      </c>
      <c r="E3860" s="158" t="s">
        <v>19</v>
      </c>
      <c r="F3860" s="159" t="s">
        <v>438</v>
      </c>
      <c r="H3860" s="160">
        <v>13.5</v>
      </c>
      <c r="I3860" s="161"/>
      <c r="L3860" s="157"/>
      <c r="M3860" s="162"/>
      <c r="T3860" s="163"/>
      <c r="AT3860" s="158" t="s">
        <v>208</v>
      </c>
      <c r="AU3860" s="158" t="s">
        <v>78</v>
      </c>
      <c r="AV3860" s="13" t="s">
        <v>78</v>
      </c>
      <c r="AW3860" s="13" t="s">
        <v>31</v>
      </c>
      <c r="AX3860" s="13" t="s">
        <v>69</v>
      </c>
      <c r="AY3860" s="158" t="s">
        <v>195</v>
      </c>
    </row>
    <row r="3861" spans="2:51" s="12" customFormat="1">
      <c r="B3861" s="151"/>
      <c r="D3861" s="145" t="s">
        <v>208</v>
      </c>
      <c r="E3861" s="152" t="s">
        <v>19</v>
      </c>
      <c r="F3861" s="153" t="s">
        <v>1101</v>
      </c>
      <c r="H3861" s="152" t="s">
        <v>19</v>
      </c>
      <c r="I3861" s="154"/>
      <c r="L3861" s="151"/>
      <c r="M3861" s="155"/>
      <c r="T3861" s="156"/>
      <c r="AT3861" s="152" t="s">
        <v>208</v>
      </c>
      <c r="AU3861" s="152" t="s">
        <v>78</v>
      </c>
      <c r="AV3861" s="12" t="s">
        <v>76</v>
      </c>
      <c r="AW3861" s="12" t="s">
        <v>31</v>
      </c>
      <c r="AX3861" s="12" t="s">
        <v>69</v>
      </c>
      <c r="AY3861" s="152" t="s">
        <v>195</v>
      </c>
    </row>
    <row r="3862" spans="2:51" s="13" customFormat="1">
      <c r="B3862" s="157"/>
      <c r="D3862" s="145" t="s">
        <v>208</v>
      </c>
      <c r="E3862" s="158" t="s">
        <v>19</v>
      </c>
      <c r="F3862" s="159" t="s">
        <v>479</v>
      </c>
      <c r="H3862" s="160">
        <v>13.1</v>
      </c>
      <c r="I3862" s="161"/>
      <c r="L3862" s="157"/>
      <c r="M3862" s="162"/>
      <c r="T3862" s="163"/>
      <c r="AT3862" s="158" t="s">
        <v>208</v>
      </c>
      <c r="AU3862" s="158" t="s">
        <v>78</v>
      </c>
      <c r="AV3862" s="13" t="s">
        <v>78</v>
      </c>
      <c r="AW3862" s="13" t="s">
        <v>31</v>
      </c>
      <c r="AX3862" s="13" t="s">
        <v>69</v>
      </c>
      <c r="AY3862" s="158" t="s">
        <v>195</v>
      </c>
    </row>
    <row r="3863" spans="2:51" s="12" customFormat="1">
      <c r="B3863" s="151"/>
      <c r="D3863" s="145" t="s">
        <v>208</v>
      </c>
      <c r="E3863" s="152" t="s">
        <v>19</v>
      </c>
      <c r="F3863" s="153" t="s">
        <v>1102</v>
      </c>
      <c r="H3863" s="152" t="s">
        <v>19</v>
      </c>
      <c r="I3863" s="154"/>
      <c r="L3863" s="151"/>
      <c r="M3863" s="155"/>
      <c r="T3863" s="156"/>
      <c r="AT3863" s="152" t="s">
        <v>208</v>
      </c>
      <c r="AU3863" s="152" t="s">
        <v>78</v>
      </c>
      <c r="AV3863" s="12" t="s">
        <v>76</v>
      </c>
      <c r="AW3863" s="12" t="s">
        <v>31</v>
      </c>
      <c r="AX3863" s="12" t="s">
        <v>69</v>
      </c>
      <c r="AY3863" s="152" t="s">
        <v>195</v>
      </c>
    </row>
    <row r="3864" spans="2:51" s="13" customFormat="1">
      <c r="B3864" s="157"/>
      <c r="D3864" s="145" t="s">
        <v>208</v>
      </c>
      <c r="E3864" s="158" t="s">
        <v>19</v>
      </c>
      <c r="F3864" s="159" t="s">
        <v>488</v>
      </c>
      <c r="H3864" s="160">
        <v>13.3</v>
      </c>
      <c r="I3864" s="161"/>
      <c r="L3864" s="157"/>
      <c r="M3864" s="162"/>
      <c r="T3864" s="163"/>
      <c r="AT3864" s="158" t="s">
        <v>208</v>
      </c>
      <c r="AU3864" s="158" t="s">
        <v>78</v>
      </c>
      <c r="AV3864" s="13" t="s">
        <v>78</v>
      </c>
      <c r="AW3864" s="13" t="s">
        <v>31</v>
      </c>
      <c r="AX3864" s="13" t="s">
        <v>69</v>
      </c>
      <c r="AY3864" s="158" t="s">
        <v>195</v>
      </c>
    </row>
    <row r="3865" spans="2:51" s="12" customFormat="1">
      <c r="B3865" s="151"/>
      <c r="D3865" s="145" t="s">
        <v>208</v>
      </c>
      <c r="E3865" s="152" t="s">
        <v>19</v>
      </c>
      <c r="F3865" s="153" t="s">
        <v>1103</v>
      </c>
      <c r="H3865" s="152" t="s">
        <v>19</v>
      </c>
      <c r="I3865" s="154"/>
      <c r="L3865" s="151"/>
      <c r="M3865" s="155"/>
      <c r="T3865" s="156"/>
      <c r="AT3865" s="152" t="s">
        <v>208</v>
      </c>
      <c r="AU3865" s="152" t="s">
        <v>78</v>
      </c>
      <c r="AV3865" s="12" t="s">
        <v>76</v>
      </c>
      <c r="AW3865" s="12" t="s">
        <v>31</v>
      </c>
      <c r="AX3865" s="12" t="s">
        <v>69</v>
      </c>
      <c r="AY3865" s="152" t="s">
        <v>195</v>
      </c>
    </row>
    <row r="3866" spans="2:51" s="13" customFormat="1">
      <c r="B3866" s="157"/>
      <c r="D3866" s="145" t="s">
        <v>208</v>
      </c>
      <c r="E3866" s="158" t="s">
        <v>19</v>
      </c>
      <c r="F3866" s="159" t="s">
        <v>512</v>
      </c>
      <c r="H3866" s="160">
        <v>15.4</v>
      </c>
      <c r="I3866" s="161"/>
      <c r="L3866" s="157"/>
      <c r="M3866" s="162"/>
      <c r="T3866" s="163"/>
      <c r="AT3866" s="158" t="s">
        <v>208</v>
      </c>
      <c r="AU3866" s="158" t="s">
        <v>78</v>
      </c>
      <c r="AV3866" s="13" t="s">
        <v>78</v>
      </c>
      <c r="AW3866" s="13" t="s">
        <v>31</v>
      </c>
      <c r="AX3866" s="13" t="s">
        <v>69</v>
      </c>
      <c r="AY3866" s="158" t="s">
        <v>195</v>
      </c>
    </row>
    <row r="3867" spans="2:51" s="12" customFormat="1">
      <c r="B3867" s="151"/>
      <c r="D3867" s="145" t="s">
        <v>208</v>
      </c>
      <c r="E3867" s="152" t="s">
        <v>19</v>
      </c>
      <c r="F3867" s="153" t="s">
        <v>513</v>
      </c>
      <c r="H3867" s="152" t="s">
        <v>19</v>
      </c>
      <c r="I3867" s="154"/>
      <c r="L3867" s="151"/>
      <c r="M3867" s="155"/>
      <c r="T3867" s="156"/>
      <c r="AT3867" s="152" t="s">
        <v>208</v>
      </c>
      <c r="AU3867" s="152" t="s">
        <v>78</v>
      </c>
      <c r="AV3867" s="12" t="s">
        <v>76</v>
      </c>
      <c r="AW3867" s="12" t="s">
        <v>31</v>
      </c>
      <c r="AX3867" s="12" t="s">
        <v>69</v>
      </c>
      <c r="AY3867" s="152" t="s">
        <v>195</v>
      </c>
    </row>
    <row r="3868" spans="2:51" s="12" customFormat="1">
      <c r="B3868" s="151"/>
      <c r="D3868" s="145" t="s">
        <v>208</v>
      </c>
      <c r="E3868" s="152" t="s">
        <v>19</v>
      </c>
      <c r="F3868" s="153" t="s">
        <v>1105</v>
      </c>
      <c r="H3868" s="152" t="s">
        <v>19</v>
      </c>
      <c r="I3868" s="154"/>
      <c r="L3868" s="151"/>
      <c r="M3868" s="155"/>
      <c r="T3868" s="156"/>
      <c r="AT3868" s="152" t="s">
        <v>208</v>
      </c>
      <c r="AU3868" s="152" t="s">
        <v>78</v>
      </c>
      <c r="AV3868" s="12" t="s">
        <v>76</v>
      </c>
      <c r="AW3868" s="12" t="s">
        <v>31</v>
      </c>
      <c r="AX3868" s="12" t="s">
        <v>69</v>
      </c>
      <c r="AY3868" s="152" t="s">
        <v>195</v>
      </c>
    </row>
    <row r="3869" spans="2:51" s="13" customFormat="1">
      <c r="B3869" s="157"/>
      <c r="D3869" s="145" t="s">
        <v>208</v>
      </c>
      <c r="E3869" s="158" t="s">
        <v>19</v>
      </c>
      <c r="F3869" s="159" t="s">
        <v>456</v>
      </c>
      <c r="H3869" s="160">
        <v>9.9</v>
      </c>
      <c r="I3869" s="161"/>
      <c r="L3869" s="157"/>
      <c r="M3869" s="162"/>
      <c r="T3869" s="163"/>
      <c r="AT3869" s="158" t="s">
        <v>208</v>
      </c>
      <c r="AU3869" s="158" t="s">
        <v>78</v>
      </c>
      <c r="AV3869" s="13" t="s">
        <v>78</v>
      </c>
      <c r="AW3869" s="13" t="s">
        <v>31</v>
      </c>
      <c r="AX3869" s="13" t="s">
        <v>69</v>
      </c>
      <c r="AY3869" s="158" t="s">
        <v>195</v>
      </c>
    </row>
    <row r="3870" spans="2:51" s="12" customFormat="1">
      <c r="B3870" s="151"/>
      <c r="D3870" s="145" t="s">
        <v>208</v>
      </c>
      <c r="E3870" s="152" t="s">
        <v>19</v>
      </c>
      <c r="F3870" s="153" t="s">
        <v>1107</v>
      </c>
      <c r="H3870" s="152" t="s">
        <v>19</v>
      </c>
      <c r="I3870" s="154"/>
      <c r="L3870" s="151"/>
      <c r="M3870" s="155"/>
      <c r="T3870" s="156"/>
      <c r="AT3870" s="152" t="s">
        <v>208</v>
      </c>
      <c r="AU3870" s="152" t="s">
        <v>78</v>
      </c>
      <c r="AV3870" s="12" t="s">
        <v>76</v>
      </c>
      <c r="AW3870" s="12" t="s">
        <v>31</v>
      </c>
      <c r="AX3870" s="12" t="s">
        <v>69</v>
      </c>
      <c r="AY3870" s="152" t="s">
        <v>195</v>
      </c>
    </row>
    <row r="3871" spans="2:51" s="13" customFormat="1">
      <c r="B3871" s="157"/>
      <c r="D3871" s="145" t="s">
        <v>208</v>
      </c>
      <c r="E3871" s="158" t="s">
        <v>19</v>
      </c>
      <c r="F3871" s="159" t="s">
        <v>515</v>
      </c>
      <c r="H3871" s="160">
        <v>17.8</v>
      </c>
      <c r="I3871" s="161"/>
      <c r="L3871" s="157"/>
      <c r="M3871" s="162"/>
      <c r="T3871" s="163"/>
      <c r="AT3871" s="158" t="s">
        <v>208</v>
      </c>
      <c r="AU3871" s="158" t="s">
        <v>78</v>
      </c>
      <c r="AV3871" s="13" t="s">
        <v>78</v>
      </c>
      <c r="AW3871" s="13" t="s">
        <v>31</v>
      </c>
      <c r="AX3871" s="13" t="s">
        <v>69</v>
      </c>
      <c r="AY3871" s="158" t="s">
        <v>195</v>
      </c>
    </row>
    <row r="3872" spans="2:51" s="12" customFormat="1">
      <c r="B3872" s="151"/>
      <c r="D3872" s="145" t="s">
        <v>208</v>
      </c>
      <c r="E3872" s="152" t="s">
        <v>19</v>
      </c>
      <c r="F3872" s="153" t="s">
        <v>1109</v>
      </c>
      <c r="H3872" s="152" t="s">
        <v>19</v>
      </c>
      <c r="I3872" s="154"/>
      <c r="L3872" s="151"/>
      <c r="M3872" s="155"/>
      <c r="T3872" s="156"/>
      <c r="AT3872" s="152" t="s">
        <v>208</v>
      </c>
      <c r="AU3872" s="152" t="s">
        <v>78</v>
      </c>
      <c r="AV3872" s="12" t="s">
        <v>76</v>
      </c>
      <c r="AW3872" s="12" t="s">
        <v>31</v>
      </c>
      <c r="AX3872" s="12" t="s">
        <v>69</v>
      </c>
      <c r="AY3872" s="152" t="s">
        <v>195</v>
      </c>
    </row>
    <row r="3873" spans="2:51" s="13" customFormat="1">
      <c r="B3873" s="157"/>
      <c r="D3873" s="145" t="s">
        <v>208</v>
      </c>
      <c r="E3873" s="158" t="s">
        <v>19</v>
      </c>
      <c r="F3873" s="159" t="s">
        <v>350</v>
      </c>
      <c r="H3873" s="160">
        <v>18</v>
      </c>
      <c r="I3873" s="161"/>
      <c r="L3873" s="157"/>
      <c r="M3873" s="162"/>
      <c r="T3873" s="163"/>
      <c r="AT3873" s="158" t="s">
        <v>208</v>
      </c>
      <c r="AU3873" s="158" t="s">
        <v>78</v>
      </c>
      <c r="AV3873" s="13" t="s">
        <v>78</v>
      </c>
      <c r="AW3873" s="13" t="s">
        <v>31</v>
      </c>
      <c r="AX3873" s="13" t="s">
        <v>69</v>
      </c>
      <c r="AY3873" s="158" t="s">
        <v>195</v>
      </c>
    </row>
    <row r="3874" spans="2:51" s="12" customFormat="1">
      <c r="B3874" s="151"/>
      <c r="D3874" s="145" t="s">
        <v>208</v>
      </c>
      <c r="E3874" s="152" t="s">
        <v>19</v>
      </c>
      <c r="F3874" s="153" t="s">
        <v>1111</v>
      </c>
      <c r="H3874" s="152" t="s">
        <v>19</v>
      </c>
      <c r="I3874" s="154"/>
      <c r="L3874" s="151"/>
      <c r="M3874" s="155"/>
      <c r="T3874" s="156"/>
      <c r="AT3874" s="152" t="s">
        <v>208</v>
      </c>
      <c r="AU3874" s="152" t="s">
        <v>78</v>
      </c>
      <c r="AV3874" s="12" t="s">
        <v>76</v>
      </c>
      <c r="AW3874" s="12" t="s">
        <v>31</v>
      </c>
      <c r="AX3874" s="12" t="s">
        <v>69</v>
      </c>
      <c r="AY3874" s="152" t="s">
        <v>195</v>
      </c>
    </row>
    <row r="3875" spans="2:51" s="13" customFormat="1">
      <c r="B3875" s="157"/>
      <c r="D3875" s="145" t="s">
        <v>208</v>
      </c>
      <c r="E3875" s="158" t="s">
        <v>19</v>
      </c>
      <c r="F3875" s="159" t="s">
        <v>516</v>
      </c>
      <c r="H3875" s="160">
        <v>3.7</v>
      </c>
      <c r="I3875" s="161"/>
      <c r="L3875" s="157"/>
      <c r="M3875" s="162"/>
      <c r="T3875" s="163"/>
      <c r="AT3875" s="158" t="s">
        <v>208</v>
      </c>
      <c r="AU3875" s="158" t="s">
        <v>78</v>
      </c>
      <c r="AV3875" s="13" t="s">
        <v>78</v>
      </c>
      <c r="AW3875" s="13" t="s">
        <v>31</v>
      </c>
      <c r="AX3875" s="13" t="s">
        <v>69</v>
      </c>
      <c r="AY3875" s="158" t="s">
        <v>195</v>
      </c>
    </row>
    <row r="3876" spans="2:51" s="12" customFormat="1">
      <c r="B3876" s="151"/>
      <c r="D3876" s="145" t="s">
        <v>208</v>
      </c>
      <c r="E3876" s="152" t="s">
        <v>19</v>
      </c>
      <c r="F3876" s="153" t="s">
        <v>1113</v>
      </c>
      <c r="H3876" s="152" t="s">
        <v>19</v>
      </c>
      <c r="I3876" s="154"/>
      <c r="L3876" s="151"/>
      <c r="M3876" s="155"/>
      <c r="T3876" s="156"/>
      <c r="AT3876" s="152" t="s">
        <v>208</v>
      </c>
      <c r="AU3876" s="152" t="s">
        <v>78</v>
      </c>
      <c r="AV3876" s="12" t="s">
        <v>76</v>
      </c>
      <c r="AW3876" s="12" t="s">
        <v>31</v>
      </c>
      <c r="AX3876" s="12" t="s">
        <v>69</v>
      </c>
      <c r="AY3876" s="152" t="s">
        <v>195</v>
      </c>
    </row>
    <row r="3877" spans="2:51" s="13" customFormat="1">
      <c r="B3877" s="157"/>
      <c r="D3877" s="145" t="s">
        <v>208</v>
      </c>
      <c r="E3877" s="158" t="s">
        <v>19</v>
      </c>
      <c r="F3877" s="159" t="s">
        <v>484</v>
      </c>
      <c r="H3877" s="160">
        <v>1.5</v>
      </c>
      <c r="I3877" s="161"/>
      <c r="L3877" s="157"/>
      <c r="M3877" s="162"/>
      <c r="T3877" s="163"/>
      <c r="AT3877" s="158" t="s">
        <v>208</v>
      </c>
      <c r="AU3877" s="158" t="s">
        <v>78</v>
      </c>
      <c r="AV3877" s="13" t="s">
        <v>78</v>
      </c>
      <c r="AW3877" s="13" t="s">
        <v>31</v>
      </c>
      <c r="AX3877" s="13" t="s">
        <v>69</v>
      </c>
      <c r="AY3877" s="158" t="s">
        <v>195</v>
      </c>
    </row>
    <row r="3878" spans="2:51" s="12" customFormat="1">
      <c r="B3878" s="151"/>
      <c r="D3878" s="145" t="s">
        <v>208</v>
      </c>
      <c r="E3878" s="152" t="s">
        <v>19</v>
      </c>
      <c r="F3878" s="153" t="s">
        <v>1114</v>
      </c>
      <c r="H3878" s="152" t="s">
        <v>19</v>
      </c>
      <c r="I3878" s="154"/>
      <c r="L3878" s="151"/>
      <c r="M3878" s="155"/>
      <c r="T3878" s="156"/>
      <c r="AT3878" s="152" t="s">
        <v>208</v>
      </c>
      <c r="AU3878" s="152" t="s">
        <v>78</v>
      </c>
      <c r="AV3878" s="12" t="s">
        <v>76</v>
      </c>
      <c r="AW3878" s="12" t="s">
        <v>31</v>
      </c>
      <c r="AX3878" s="12" t="s">
        <v>69</v>
      </c>
      <c r="AY3878" s="152" t="s">
        <v>195</v>
      </c>
    </row>
    <row r="3879" spans="2:51" s="13" customFormat="1">
      <c r="B3879" s="157"/>
      <c r="D3879" s="145" t="s">
        <v>208</v>
      </c>
      <c r="E3879" s="158" t="s">
        <v>19</v>
      </c>
      <c r="F3879" s="159" t="s">
        <v>476</v>
      </c>
      <c r="H3879" s="160">
        <v>1.2</v>
      </c>
      <c r="I3879" s="161"/>
      <c r="L3879" s="157"/>
      <c r="M3879" s="162"/>
      <c r="T3879" s="163"/>
      <c r="AT3879" s="158" t="s">
        <v>208</v>
      </c>
      <c r="AU3879" s="158" t="s">
        <v>78</v>
      </c>
      <c r="AV3879" s="13" t="s">
        <v>78</v>
      </c>
      <c r="AW3879" s="13" t="s">
        <v>31</v>
      </c>
      <c r="AX3879" s="13" t="s">
        <v>69</v>
      </c>
      <c r="AY3879" s="158" t="s">
        <v>195</v>
      </c>
    </row>
    <row r="3880" spans="2:51" s="12" customFormat="1">
      <c r="B3880" s="151"/>
      <c r="D3880" s="145" t="s">
        <v>208</v>
      </c>
      <c r="E3880" s="152" t="s">
        <v>19</v>
      </c>
      <c r="F3880" s="153" t="s">
        <v>1116</v>
      </c>
      <c r="H3880" s="152" t="s">
        <v>19</v>
      </c>
      <c r="I3880" s="154"/>
      <c r="L3880" s="151"/>
      <c r="M3880" s="155"/>
      <c r="T3880" s="156"/>
      <c r="AT3880" s="152" t="s">
        <v>208</v>
      </c>
      <c r="AU3880" s="152" t="s">
        <v>78</v>
      </c>
      <c r="AV3880" s="12" t="s">
        <v>76</v>
      </c>
      <c r="AW3880" s="12" t="s">
        <v>31</v>
      </c>
      <c r="AX3880" s="12" t="s">
        <v>69</v>
      </c>
      <c r="AY3880" s="152" t="s">
        <v>195</v>
      </c>
    </row>
    <row r="3881" spans="2:51" s="13" customFormat="1">
      <c r="B3881" s="157"/>
      <c r="D3881" s="145" t="s">
        <v>208</v>
      </c>
      <c r="E3881" s="158" t="s">
        <v>19</v>
      </c>
      <c r="F3881" s="159" t="s">
        <v>512</v>
      </c>
      <c r="H3881" s="160">
        <v>15.4</v>
      </c>
      <c r="I3881" s="161"/>
      <c r="L3881" s="157"/>
      <c r="M3881" s="162"/>
      <c r="T3881" s="163"/>
      <c r="AT3881" s="158" t="s">
        <v>208</v>
      </c>
      <c r="AU3881" s="158" t="s">
        <v>78</v>
      </c>
      <c r="AV3881" s="13" t="s">
        <v>78</v>
      </c>
      <c r="AW3881" s="13" t="s">
        <v>31</v>
      </c>
      <c r="AX3881" s="13" t="s">
        <v>69</v>
      </c>
      <c r="AY3881" s="158" t="s">
        <v>195</v>
      </c>
    </row>
    <row r="3882" spans="2:51" s="12" customFormat="1">
      <c r="B3882" s="151"/>
      <c r="D3882" s="145" t="s">
        <v>208</v>
      </c>
      <c r="E3882" s="152" t="s">
        <v>19</v>
      </c>
      <c r="F3882" s="153" t="s">
        <v>1117</v>
      </c>
      <c r="H3882" s="152" t="s">
        <v>19</v>
      </c>
      <c r="I3882" s="154"/>
      <c r="L3882" s="151"/>
      <c r="M3882" s="155"/>
      <c r="T3882" s="156"/>
      <c r="AT3882" s="152" t="s">
        <v>208</v>
      </c>
      <c r="AU3882" s="152" t="s">
        <v>78</v>
      </c>
      <c r="AV3882" s="12" t="s">
        <v>76</v>
      </c>
      <c r="AW3882" s="12" t="s">
        <v>31</v>
      </c>
      <c r="AX3882" s="12" t="s">
        <v>69</v>
      </c>
      <c r="AY3882" s="152" t="s">
        <v>195</v>
      </c>
    </row>
    <row r="3883" spans="2:51" s="13" customFormat="1">
      <c r="B3883" s="157"/>
      <c r="D3883" s="145" t="s">
        <v>208</v>
      </c>
      <c r="E3883" s="158" t="s">
        <v>19</v>
      </c>
      <c r="F3883" s="159" t="s">
        <v>488</v>
      </c>
      <c r="H3883" s="160">
        <v>13.3</v>
      </c>
      <c r="I3883" s="161"/>
      <c r="L3883" s="157"/>
      <c r="M3883" s="162"/>
      <c r="T3883" s="163"/>
      <c r="AT3883" s="158" t="s">
        <v>208</v>
      </c>
      <c r="AU3883" s="158" t="s">
        <v>78</v>
      </c>
      <c r="AV3883" s="13" t="s">
        <v>78</v>
      </c>
      <c r="AW3883" s="13" t="s">
        <v>31</v>
      </c>
      <c r="AX3883" s="13" t="s">
        <v>69</v>
      </c>
      <c r="AY3883" s="158" t="s">
        <v>195</v>
      </c>
    </row>
    <row r="3884" spans="2:51" s="12" customFormat="1">
      <c r="B3884" s="151"/>
      <c r="D3884" s="145" t="s">
        <v>208</v>
      </c>
      <c r="E3884" s="152" t="s">
        <v>19</v>
      </c>
      <c r="F3884" s="153" t="s">
        <v>1118</v>
      </c>
      <c r="H3884" s="152" t="s">
        <v>19</v>
      </c>
      <c r="I3884" s="154"/>
      <c r="L3884" s="151"/>
      <c r="M3884" s="155"/>
      <c r="T3884" s="156"/>
      <c r="AT3884" s="152" t="s">
        <v>208</v>
      </c>
      <c r="AU3884" s="152" t="s">
        <v>78</v>
      </c>
      <c r="AV3884" s="12" t="s">
        <v>76</v>
      </c>
      <c r="AW3884" s="12" t="s">
        <v>31</v>
      </c>
      <c r="AX3884" s="12" t="s">
        <v>69</v>
      </c>
      <c r="AY3884" s="152" t="s">
        <v>195</v>
      </c>
    </row>
    <row r="3885" spans="2:51" s="13" customFormat="1">
      <c r="B3885" s="157"/>
      <c r="D3885" s="145" t="s">
        <v>208</v>
      </c>
      <c r="E3885" s="158" t="s">
        <v>19</v>
      </c>
      <c r="F3885" s="159" t="s">
        <v>488</v>
      </c>
      <c r="H3885" s="160">
        <v>13.3</v>
      </c>
      <c r="I3885" s="161"/>
      <c r="L3885" s="157"/>
      <c r="M3885" s="162"/>
      <c r="T3885" s="163"/>
      <c r="AT3885" s="158" t="s">
        <v>208</v>
      </c>
      <c r="AU3885" s="158" t="s">
        <v>78</v>
      </c>
      <c r="AV3885" s="13" t="s">
        <v>78</v>
      </c>
      <c r="AW3885" s="13" t="s">
        <v>31</v>
      </c>
      <c r="AX3885" s="13" t="s">
        <v>69</v>
      </c>
      <c r="AY3885" s="158" t="s">
        <v>195</v>
      </c>
    </row>
    <row r="3886" spans="2:51" s="12" customFormat="1">
      <c r="B3886" s="151"/>
      <c r="D3886" s="145" t="s">
        <v>208</v>
      </c>
      <c r="E3886" s="152" t="s">
        <v>19</v>
      </c>
      <c r="F3886" s="153" t="s">
        <v>1119</v>
      </c>
      <c r="H3886" s="152" t="s">
        <v>19</v>
      </c>
      <c r="I3886" s="154"/>
      <c r="L3886" s="151"/>
      <c r="M3886" s="155"/>
      <c r="T3886" s="156"/>
      <c r="AT3886" s="152" t="s">
        <v>208</v>
      </c>
      <c r="AU3886" s="152" t="s">
        <v>78</v>
      </c>
      <c r="AV3886" s="12" t="s">
        <v>76</v>
      </c>
      <c r="AW3886" s="12" t="s">
        <v>31</v>
      </c>
      <c r="AX3886" s="12" t="s">
        <v>69</v>
      </c>
      <c r="AY3886" s="152" t="s">
        <v>195</v>
      </c>
    </row>
    <row r="3887" spans="2:51" s="13" customFormat="1">
      <c r="B3887" s="157"/>
      <c r="D3887" s="145" t="s">
        <v>208</v>
      </c>
      <c r="E3887" s="158" t="s">
        <v>19</v>
      </c>
      <c r="F3887" s="159" t="s">
        <v>508</v>
      </c>
      <c r="H3887" s="160">
        <v>12.5</v>
      </c>
      <c r="I3887" s="161"/>
      <c r="L3887" s="157"/>
      <c r="M3887" s="162"/>
      <c r="T3887" s="163"/>
      <c r="AT3887" s="158" t="s">
        <v>208</v>
      </c>
      <c r="AU3887" s="158" t="s">
        <v>78</v>
      </c>
      <c r="AV3887" s="13" t="s">
        <v>78</v>
      </c>
      <c r="AW3887" s="13" t="s">
        <v>31</v>
      </c>
      <c r="AX3887" s="13" t="s">
        <v>69</v>
      </c>
      <c r="AY3887" s="158" t="s">
        <v>195</v>
      </c>
    </row>
    <row r="3888" spans="2:51" s="12" customFormat="1">
      <c r="B3888" s="151"/>
      <c r="D3888" s="145" t="s">
        <v>208</v>
      </c>
      <c r="E3888" s="152" t="s">
        <v>19</v>
      </c>
      <c r="F3888" s="153" t="s">
        <v>1120</v>
      </c>
      <c r="H3888" s="152" t="s">
        <v>19</v>
      </c>
      <c r="I3888" s="154"/>
      <c r="L3888" s="151"/>
      <c r="M3888" s="155"/>
      <c r="T3888" s="156"/>
      <c r="AT3888" s="152" t="s">
        <v>208</v>
      </c>
      <c r="AU3888" s="152" t="s">
        <v>78</v>
      </c>
      <c r="AV3888" s="12" t="s">
        <v>76</v>
      </c>
      <c r="AW3888" s="12" t="s">
        <v>31</v>
      </c>
      <c r="AX3888" s="12" t="s">
        <v>69</v>
      </c>
      <c r="AY3888" s="152" t="s">
        <v>195</v>
      </c>
    </row>
    <row r="3889" spans="2:51" s="13" customFormat="1">
      <c r="B3889" s="157"/>
      <c r="D3889" s="145" t="s">
        <v>208</v>
      </c>
      <c r="E3889" s="158" t="s">
        <v>19</v>
      </c>
      <c r="F3889" s="159" t="s">
        <v>309</v>
      </c>
      <c r="H3889" s="160">
        <v>13</v>
      </c>
      <c r="I3889" s="161"/>
      <c r="L3889" s="157"/>
      <c r="M3889" s="162"/>
      <c r="T3889" s="163"/>
      <c r="AT3889" s="158" t="s">
        <v>208</v>
      </c>
      <c r="AU3889" s="158" t="s">
        <v>78</v>
      </c>
      <c r="AV3889" s="13" t="s">
        <v>78</v>
      </c>
      <c r="AW3889" s="13" t="s">
        <v>31</v>
      </c>
      <c r="AX3889" s="13" t="s">
        <v>69</v>
      </c>
      <c r="AY3889" s="158" t="s">
        <v>195</v>
      </c>
    </row>
    <row r="3890" spans="2:51" s="12" customFormat="1">
      <c r="B3890" s="151"/>
      <c r="D3890" s="145" t="s">
        <v>208</v>
      </c>
      <c r="E3890" s="152" t="s">
        <v>19</v>
      </c>
      <c r="F3890" s="153" t="s">
        <v>1121</v>
      </c>
      <c r="H3890" s="152" t="s">
        <v>19</v>
      </c>
      <c r="I3890" s="154"/>
      <c r="L3890" s="151"/>
      <c r="M3890" s="155"/>
      <c r="T3890" s="156"/>
      <c r="AT3890" s="152" t="s">
        <v>208</v>
      </c>
      <c r="AU3890" s="152" t="s">
        <v>78</v>
      </c>
      <c r="AV3890" s="12" t="s">
        <v>76</v>
      </c>
      <c r="AW3890" s="12" t="s">
        <v>31</v>
      </c>
      <c r="AX3890" s="12" t="s">
        <v>69</v>
      </c>
      <c r="AY3890" s="152" t="s">
        <v>195</v>
      </c>
    </row>
    <row r="3891" spans="2:51" s="13" customFormat="1">
      <c r="B3891" s="157"/>
      <c r="D3891" s="145" t="s">
        <v>208</v>
      </c>
      <c r="E3891" s="158" t="s">
        <v>19</v>
      </c>
      <c r="F3891" s="159" t="s">
        <v>510</v>
      </c>
      <c r="H3891" s="160">
        <v>13.4</v>
      </c>
      <c r="I3891" s="161"/>
      <c r="L3891" s="157"/>
      <c r="M3891" s="162"/>
      <c r="T3891" s="163"/>
      <c r="AT3891" s="158" t="s">
        <v>208</v>
      </c>
      <c r="AU3891" s="158" t="s">
        <v>78</v>
      </c>
      <c r="AV3891" s="13" t="s">
        <v>78</v>
      </c>
      <c r="AW3891" s="13" t="s">
        <v>31</v>
      </c>
      <c r="AX3891" s="13" t="s">
        <v>69</v>
      </c>
      <c r="AY3891" s="158" t="s">
        <v>195</v>
      </c>
    </row>
    <row r="3892" spans="2:51" s="12" customFormat="1">
      <c r="B3892" s="151"/>
      <c r="D3892" s="145" t="s">
        <v>208</v>
      </c>
      <c r="E3892" s="152" t="s">
        <v>19</v>
      </c>
      <c r="F3892" s="153" t="s">
        <v>1122</v>
      </c>
      <c r="H3892" s="152" t="s">
        <v>19</v>
      </c>
      <c r="I3892" s="154"/>
      <c r="L3892" s="151"/>
      <c r="M3892" s="155"/>
      <c r="T3892" s="156"/>
      <c r="AT3892" s="152" t="s">
        <v>208</v>
      </c>
      <c r="AU3892" s="152" t="s">
        <v>78</v>
      </c>
      <c r="AV3892" s="12" t="s">
        <v>76</v>
      </c>
      <c r="AW3892" s="12" t="s">
        <v>31</v>
      </c>
      <c r="AX3892" s="12" t="s">
        <v>69</v>
      </c>
      <c r="AY3892" s="152" t="s">
        <v>195</v>
      </c>
    </row>
    <row r="3893" spans="2:51" s="13" customFormat="1">
      <c r="B3893" s="157"/>
      <c r="D3893" s="145" t="s">
        <v>208</v>
      </c>
      <c r="E3893" s="158" t="s">
        <v>19</v>
      </c>
      <c r="F3893" s="159" t="s">
        <v>309</v>
      </c>
      <c r="H3893" s="160">
        <v>13</v>
      </c>
      <c r="I3893" s="161"/>
      <c r="L3893" s="157"/>
      <c r="M3893" s="162"/>
      <c r="T3893" s="163"/>
      <c r="AT3893" s="158" t="s">
        <v>208</v>
      </c>
      <c r="AU3893" s="158" t="s">
        <v>78</v>
      </c>
      <c r="AV3893" s="13" t="s">
        <v>78</v>
      </c>
      <c r="AW3893" s="13" t="s">
        <v>31</v>
      </c>
      <c r="AX3893" s="13" t="s">
        <v>69</v>
      </c>
      <c r="AY3893" s="158" t="s">
        <v>195</v>
      </c>
    </row>
    <row r="3894" spans="2:51" s="12" customFormat="1">
      <c r="B3894" s="151"/>
      <c r="D3894" s="145" t="s">
        <v>208</v>
      </c>
      <c r="E3894" s="152" t="s">
        <v>19</v>
      </c>
      <c r="F3894" s="153" t="s">
        <v>1123</v>
      </c>
      <c r="H3894" s="152" t="s">
        <v>19</v>
      </c>
      <c r="I3894" s="154"/>
      <c r="L3894" s="151"/>
      <c r="M3894" s="155"/>
      <c r="T3894" s="156"/>
      <c r="AT3894" s="152" t="s">
        <v>208</v>
      </c>
      <c r="AU3894" s="152" t="s">
        <v>78</v>
      </c>
      <c r="AV3894" s="12" t="s">
        <v>76</v>
      </c>
      <c r="AW3894" s="12" t="s">
        <v>31</v>
      </c>
      <c r="AX3894" s="12" t="s">
        <v>69</v>
      </c>
      <c r="AY3894" s="152" t="s">
        <v>195</v>
      </c>
    </row>
    <row r="3895" spans="2:51" s="13" customFormat="1">
      <c r="B3895" s="157"/>
      <c r="D3895" s="145" t="s">
        <v>208</v>
      </c>
      <c r="E3895" s="158" t="s">
        <v>19</v>
      </c>
      <c r="F3895" s="159" t="s">
        <v>491</v>
      </c>
      <c r="H3895" s="160">
        <v>13.6</v>
      </c>
      <c r="I3895" s="161"/>
      <c r="L3895" s="157"/>
      <c r="M3895" s="162"/>
      <c r="T3895" s="163"/>
      <c r="AT3895" s="158" t="s">
        <v>208</v>
      </c>
      <c r="AU3895" s="158" t="s">
        <v>78</v>
      </c>
      <c r="AV3895" s="13" t="s">
        <v>78</v>
      </c>
      <c r="AW3895" s="13" t="s">
        <v>31</v>
      </c>
      <c r="AX3895" s="13" t="s">
        <v>69</v>
      </c>
      <c r="AY3895" s="158" t="s">
        <v>195</v>
      </c>
    </row>
    <row r="3896" spans="2:51" s="12" customFormat="1">
      <c r="B3896" s="151"/>
      <c r="D3896" s="145" t="s">
        <v>208</v>
      </c>
      <c r="E3896" s="152" t="s">
        <v>19</v>
      </c>
      <c r="F3896" s="153" t="s">
        <v>1125</v>
      </c>
      <c r="H3896" s="152" t="s">
        <v>19</v>
      </c>
      <c r="I3896" s="154"/>
      <c r="L3896" s="151"/>
      <c r="M3896" s="155"/>
      <c r="T3896" s="156"/>
      <c r="AT3896" s="152" t="s">
        <v>208</v>
      </c>
      <c r="AU3896" s="152" t="s">
        <v>78</v>
      </c>
      <c r="AV3896" s="12" t="s">
        <v>76</v>
      </c>
      <c r="AW3896" s="12" t="s">
        <v>31</v>
      </c>
      <c r="AX3896" s="12" t="s">
        <v>69</v>
      </c>
      <c r="AY3896" s="152" t="s">
        <v>195</v>
      </c>
    </row>
    <row r="3897" spans="2:51" s="13" customFormat="1">
      <c r="B3897" s="157"/>
      <c r="D3897" s="145" t="s">
        <v>208</v>
      </c>
      <c r="E3897" s="158" t="s">
        <v>19</v>
      </c>
      <c r="F3897" s="159" t="s">
        <v>511</v>
      </c>
      <c r="H3897" s="160">
        <v>12.9</v>
      </c>
      <c r="I3897" s="161"/>
      <c r="L3897" s="157"/>
      <c r="M3897" s="162"/>
      <c r="T3897" s="163"/>
      <c r="AT3897" s="158" t="s">
        <v>208</v>
      </c>
      <c r="AU3897" s="158" t="s">
        <v>78</v>
      </c>
      <c r="AV3897" s="13" t="s">
        <v>78</v>
      </c>
      <c r="AW3897" s="13" t="s">
        <v>31</v>
      </c>
      <c r="AX3897" s="13" t="s">
        <v>69</v>
      </c>
      <c r="AY3897" s="158" t="s">
        <v>195</v>
      </c>
    </row>
    <row r="3898" spans="2:51" s="12" customFormat="1">
      <c r="B3898" s="151"/>
      <c r="D3898" s="145" t="s">
        <v>208</v>
      </c>
      <c r="E3898" s="152" t="s">
        <v>19</v>
      </c>
      <c r="F3898" s="153" t="s">
        <v>1126</v>
      </c>
      <c r="H3898" s="152" t="s">
        <v>19</v>
      </c>
      <c r="I3898" s="154"/>
      <c r="L3898" s="151"/>
      <c r="M3898" s="155"/>
      <c r="T3898" s="156"/>
      <c r="AT3898" s="152" t="s">
        <v>208</v>
      </c>
      <c r="AU3898" s="152" t="s">
        <v>78</v>
      </c>
      <c r="AV3898" s="12" t="s">
        <v>76</v>
      </c>
      <c r="AW3898" s="12" t="s">
        <v>31</v>
      </c>
      <c r="AX3898" s="12" t="s">
        <v>69</v>
      </c>
      <c r="AY3898" s="152" t="s">
        <v>195</v>
      </c>
    </row>
    <row r="3899" spans="2:51" s="13" customFormat="1">
      <c r="B3899" s="157"/>
      <c r="D3899" s="145" t="s">
        <v>208</v>
      </c>
      <c r="E3899" s="158" t="s">
        <v>19</v>
      </c>
      <c r="F3899" s="159" t="s">
        <v>438</v>
      </c>
      <c r="H3899" s="160">
        <v>13.5</v>
      </c>
      <c r="I3899" s="161"/>
      <c r="L3899" s="157"/>
      <c r="M3899" s="162"/>
      <c r="T3899" s="163"/>
      <c r="AT3899" s="158" t="s">
        <v>208</v>
      </c>
      <c r="AU3899" s="158" t="s">
        <v>78</v>
      </c>
      <c r="AV3899" s="13" t="s">
        <v>78</v>
      </c>
      <c r="AW3899" s="13" t="s">
        <v>31</v>
      </c>
      <c r="AX3899" s="13" t="s">
        <v>69</v>
      </c>
      <c r="AY3899" s="158" t="s">
        <v>195</v>
      </c>
    </row>
    <row r="3900" spans="2:51" s="12" customFormat="1">
      <c r="B3900" s="151"/>
      <c r="D3900" s="145" t="s">
        <v>208</v>
      </c>
      <c r="E3900" s="152" t="s">
        <v>19</v>
      </c>
      <c r="F3900" s="153" t="s">
        <v>1127</v>
      </c>
      <c r="H3900" s="152" t="s">
        <v>19</v>
      </c>
      <c r="I3900" s="154"/>
      <c r="L3900" s="151"/>
      <c r="M3900" s="155"/>
      <c r="T3900" s="156"/>
      <c r="AT3900" s="152" t="s">
        <v>208</v>
      </c>
      <c r="AU3900" s="152" t="s">
        <v>78</v>
      </c>
      <c r="AV3900" s="12" t="s">
        <v>76</v>
      </c>
      <c r="AW3900" s="12" t="s">
        <v>31</v>
      </c>
      <c r="AX3900" s="12" t="s">
        <v>69</v>
      </c>
      <c r="AY3900" s="152" t="s">
        <v>195</v>
      </c>
    </row>
    <row r="3901" spans="2:51" s="13" customFormat="1">
      <c r="B3901" s="157"/>
      <c r="D3901" s="145" t="s">
        <v>208</v>
      </c>
      <c r="E3901" s="158" t="s">
        <v>19</v>
      </c>
      <c r="F3901" s="159" t="s">
        <v>479</v>
      </c>
      <c r="H3901" s="160">
        <v>13.1</v>
      </c>
      <c r="I3901" s="161"/>
      <c r="L3901" s="157"/>
      <c r="M3901" s="162"/>
      <c r="T3901" s="163"/>
      <c r="AT3901" s="158" t="s">
        <v>208</v>
      </c>
      <c r="AU3901" s="158" t="s">
        <v>78</v>
      </c>
      <c r="AV3901" s="13" t="s">
        <v>78</v>
      </c>
      <c r="AW3901" s="13" t="s">
        <v>31</v>
      </c>
      <c r="AX3901" s="13" t="s">
        <v>69</v>
      </c>
      <c r="AY3901" s="158" t="s">
        <v>195</v>
      </c>
    </row>
    <row r="3902" spans="2:51" s="12" customFormat="1">
      <c r="B3902" s="151"/>
      <c r="D3902" s="145" t="s">
        <v>208</v>
      </c>
      <c r="E3902" s="152" t="s">
        <v>19</v>
      </c>
      <c r="F3902" s="153" t="s">
        <v>1128</v>
      </c>
      <c r="H3902" s="152" t="s">
        <v>19</v>
      </c>
      <c r="I3902" s="154"/>
      <c r="L3902" s="151"/>
      <c r="M3902" s="155"/>
      <c r="T3902" s="156"/>
      <c r="AT3902" s="152" t="s">
        <v>208</v>
      </c>
      <c r="AU3902" s="152" t="s">
        <v>78</v>
      </c>
      <c r="AV3902" s="12" t="s">
        <v>76</v>
      </c>
      <c r="AW3902" s="12" t="s">
        <v>31</v>
      </c>
      <c r="AX3902" s="12" t="s">
        <v>69</v>
      </c>
      <c r="AY3902" s="152" t="s">
        <v>195</v>
      </c>
    </row>
    <row r="3903" spans="2:51" s="13" customFormat="1">
      <c r="B3903" s="157"/>
      <c r="D3903" s="145" t="s">
        <v>208</v>
      </c>
      <c r="E3903" s="158" t="s">
        <v>19</v>
      </c>
      <c r="F3903" s="159" t="s">
        <v>488</v>
      </c>
      <c r="H3903" s="160">
        <v>13.3</v>
      </c>
      <c r="I3903" s="161"/>
      <c r="L3903" s="157"/>
      <c r="M3903" s="162"/>
      <c r="T3903" s="163"/>
      <c r="AT3903" s="158" t="s">
        <v>208</v>
      </c>
      <c r="AU3903" s="158" t="s">
        <v>78</v>
      </c>
      <c r="AV3903" s="13" t="s">
        <v>78</v>
      </c>
      <c r="AW3903" s="13" t="s">
        <v>31</v>
      </c>
      <c r="AX3903" s="13" t="s">
        <v>69</v>
      </c>
      <c r="AY3903" s="158" t="s">
        <v>195</v>
      </c>
    </row>
    <row r="3904" spans="2:51" s="12" customFormat="1">
      <c r="B3904" s="151"/>
      <c r="D3904" s="145" t="s">
        <v>208</v>
      </c>
      <c r="E3904" s="152" t="s">
        <v>19</v>
      </c>
      <c r="F3904" s="153" t="s">
        <v>1129</v>
      </c>
      <c r="H3904" s="152" t="s">
        <v>19</v>
      </c>
      <c r="I3904" s="154"/>
      <c r="L3904" s="151"/>
      <c r="M3904" s="155"/>
      <c r="T3904" s="156"/>
      <c r="AT3904" s="152" t="s">
        <v>208</v>
      </c>
      <c r="AU3904" s="152" t="s">
        <v>78</v>
      </c>
      <c r="AV3904" s="12" t="s">
        <v>76</v>
      </c>
      <c r="AW3904" s="12" t="s">
        <v>31</v>
      </c>
      <c r="AX3904" s="12" t="s">
        <v>69</v>
      </c>
      <c r="AY3904" s="152" t="s">
        <v>195</v>
      </c>
    </row>
    <row r="3905" spans="2:51" s="13" customFormat="1">
      <c r="B3905" s="157"/>
      <c r="D3905" s="145" t="s">
        <v>208</v>
      </c>
      <c r="E3905" s="158" t="s">
        <v>19</v>
      </c>
      <c r="F3905" s="159" t="s">
        <v>512</v>
      </c>
      <c r="H3905" s="160">
        <v>15.4</v>
      </c>
      <c r="I3905" s="161"/>
      <c r="L3905" s="157"/>
      <c r="M3905" s="162"/>
      <c r="T3905" s="163"/>
      <c r="AT3905" s="158" t="s">
        <v>208</v>
      </c>
      <c r="AU3905" s="158" t="s">
        <v>78</v>
      </c>
      <c r="AV3905" s="13" t="s">
        <v>78</v>
      </c>
      <c r="AW3905" s="13" t="s">
        <v>31</v>
      </c>
      <c r="AX3905" s="13" t="s">
        <v>69</v>
      </c>
      <c r="AY3905" s="158" t="s">
        <v>195</v>
      </c>
    </row>
    <row r="3906" spans="2:51" s="12" customFormat="1">
      <c r="B3906" s="151"/>
      <c r="D3906" s="145" t="s">
        <v>208</v>
      </c>
      <c r="E3906" s="152" t="s">
        <v>19</v>
      </c>
      <c r="F3906" s="153" t="s">
        <v>521</v>
      </c>
      <c r="H3906" s="152" t="s">
        <v>19</v>
      </c>
      <c r="I3906" s="154"/>
      <c r="L3906" s="151"/>
      <c r="M3906" s="155"/>
      <c r="T3906" s="156"/>
      <c r="AT3906" s="152" t="s">
        <v>208</v>
      </c>
      <c r="AU3906" s="152" t="s">
        <v>78</v>
      </c>
      <c r="AV3906" s="12" t="s">
        <v>76</v>
      </c>
      <c r="AW3906" s="12" t="s">
        <v>31</v>
      </c>
      <c r="AX3906" s="12" t="s">
        <v>69</v>
      </c>
      <c r="AY3906" s="152" t="s">
        <v>195</v>
      </c>
    </row>
    <row r="3907" spans="2:51" s="12" customFormat="1">
      <c r="B3907" s="151"/>
      <c r="D3907" s="145" t="s">
        <v>208</v>
      </c>
      <c r="E3907" s="152" t="s">
        <v>19</v>
      </c>
      <c r="F3907" s="153" t="s">
        <v>1130</v>
      </c>
      <c r="H3907" s="152" t="s">
        <v>19</v>
      </c>
      <c r="I3907" s="154"/>
      <c r="L3907" s="151"/>
      <c r="M3907" s="155"/>
      <c r="T3907" s="156"/>
      <c r="AT3907" s="152" t="s">
        <v>208</v>
      </c>
      <c r="AU3907" s="152" t="s">
        <v>78</v>
      </c>
      <c r="AV3907" s="12" t="s">
        <v>76</v>
      </c>
      <c r="AW3907" s="12" t="s">
        <v>31</v>
      </c>
      <c r="AX3907" s="12" t="s">
        <v>69</v>
      </c>
      <c r="AY3907" s="152" t="s">
        <v>195</v>
      </c>
    </row>
    <row r="3908" spans="2:51" s="13" customFormat="1">
      <c r="B3908" s="157"/>
      <c r="D3908" s="145" t="s">
        <v>208</v>
      </c>
      <c r="E3908" s="158" t="s">
        <v>19</v>
      </c>
      <c r="F3908" s="159" t="s">
        <v>523</v>
      </c>
      <c r="H3908" s="160">
        <v>27.2</v>
      </c>
      <c r="I3908" s="161"/>
      <c r="L3908" s="157"/>
      <c r="M3908" s="162"/>
      <c r="T3908" s="163"/>
      <c r="AT3908" s="158" t="s">
        <v>208</v>
      </c>
      <c r="AU3908" s="158" t="s">
        <v>78</v>
      </c>
      <c r="AV3908" s="13" t="s">
        <v>78</v>
      </c>
      <c r="AW3908" s="13" t="s">
        <v>31</v>
      </c>
      <c r="AX3908" s="13" t="s">
        <v>69</v>
      </c>
      <c r="AY3908" s="158" t="s">
        <v>195</v>
      </c>
    </row>
    <row r="3909" spans="2:51" s="12" customFormat="1">
      <c r="B3909" s="151"/>
      <c r="D3909" s="145" t="s">
        <v>208</v>
      </c>
      <c r="E3909" s="152" t="s">
        <v>19</v>
      </c>
      <c r="F3909" s="153" t="s">
        <v>1132</v>
      </c>
      <c r="H3909" s="152" t="s">
        <v>19</v>
      </c>
      <c r="I3909" s="154"/>
      <c r="L3909" s="151"/>
      <c r="M3909" s="155"/>
      <c r="T3909" s="156"/>
      <c r="AT3909" s="152" t="s">
        <v>208</v>
      </c>
      <c r="AU3909" s="152" t="s">
        <v>78</v>
      </c>
      <c r="AV3909" s="12" t="s">
        <v>76</v>
      </c>
      <c r="AW3909" s="12" t="s">
        <v>31</v>
      </c>
      <c r="AX3909" s="12" t="s">
        <v>69</v>
      </c>
      <c r="AY3909" s="152" t="s">
        <v>195</v>
      </c>
    </row>
    <row r="3910" spans="2:51" s="13" customFormat="1">
      <c r="B3910" s="157"/>
      <c r="D3910" s="145" t="s">
        <v>208</v>
      </c>
      <c r="E3910" s="158" t="s">
        <v>19</v>
      </c>
      <c r="F3910" s="159" t="s">
        <v>524</v>
      </c>
      <c r="H3910" s="160">
        <v>12.1</v>
      </c>
      <c r="I3910" s="161"/>
      <c r="L3910" s="157"/>
      <c r="M3910" s="162"/>
      <c r="T3910" s="163"/>
      <c r="AT3910" s="158" t="s">
        <v>208</v>
      </c>
      <c r="AU3910" s="158" t="s">
        <v>78</v>
      </c>
      <c r="AV3910" s="13" t="s">
        <v>78</v>
      </c>
      <c r="AW3910" s="13" t="s">
        <v>31</v>
      </c>
      <c r="AX3910" s="13" t="s">
        <v>69</v>
      </c>
      <c r="AY3910" s="158" t="s">
        <v>195</v>
      </c>
    </row>
    <row r="3911" spans="2:51" s="12" customFormat="1">
      <c r="B3911" s="151"/>
      <c r="D3911" s="145" t="s">
        <v>208</v>
      </c>
      <c r="E3911" s="152" t="s">
        <v>19</v>
      </c>
      <c r="F3911" s="153" t="s">
        <v>1134</v>
      </c>
      <c r="H3911" s="152" t="s">
        <v>19</v>
      </c>
      <c r="I3911" s="154"/>
      <c r="L3911" s="151"/>
      <c r="M3911" s="155"/>
      <c r="T3911" s="156"/>
      <c r="AT3911" s="152" t="s">
        <v>208</v>
      </c>
      <c r="AU3911" s="152" t="s">
        <v>78</v>
      </c>
      <c r="AV3911" s="12" t="s">
        <v>76</v>
      </c>
      <c r="AW3911" s="12" t="s">
        <v>31</v>
      </c>
      <c r="AX3911" s="12" t="s">
        <v>69</v>
      </c>
      <c r="AY3911" s="152" t="s">
        <v>195</v>
      </c>
    </row>
    <row r="3912" spans="2:51" s="13" customFormat="1">
      <c r="B3912" s="157"/>
      <c r="D3912" s="145" t="s">
        <v>208</v>
      </c>
      <c r="E3912" s="158" t="s">
        <v>19</v>
      </c>
      <c r="F3912" s="159" t="s">
        <v>516</v>
      </c>
      <c r="H3912" s="160">
        <v>3.7</v>
      </c>
      <c r="I3912" s="161"/>
      <c r="L3912" s="157"/>
      <c r="M3912" s="162"/>
      <c r="T3912" s="163"/>
      <c r="AT3912" s="158" t="s">
        <v>208</v>
      </c>
      <c r="AU3912" s="158" t="s">
        <v>78</v>
      </c>
      <c r="AV3912" s="13" t="s">
        <v>78</v>
      </c>
      <c r="AW3912" s="13" t="s">
        <v>31</v>
      </c>
      <c r="AX3912" s="13" t="s">
        <v>69</v>
      </c>
      <c r="AY3912" s="158" t="s">
        <v>195</v>
      </c>
    </row>
    <row r="3913" spans="2:51" s="12" customFormat="1">
      <c r="B3913" s="151"/>
      <c r="D3913" s="145" t="s">
        <v>208</v>
      </c>
      <c r="E3913" s="152" t="s">
        <v>19</v>
      </c>
      <c r="F3913" s="153" t="s">
        <v>1135</v>
      </c>
      <c r="H3913" s="152" t="s">
        <v>19</v>
      </c>
      <c r="I3913" s="154"/>
      <c r="L3913" s="151"/>
      <c r="M3913" s="155"/>
      <c r="T3913" s="156"/>
      <c r="AT3913" s="152" t="s">
        <v>208</v>
      </c>
      <c r="AU3913" s="152" t="s">
        <v>78</v>
      </c>
      <c r="AV3913" s="12" t="s">
        <v>76</v>
      </c>
      <c r="AW3913" s="12" t="s">
        <v>31</v>
      </c>
      <c r="AX3913" s="12" t="s">
        <v>69</v>
      </c>
      <c r="AY3913" s="152" t="s">
        <v>195</v>
      </c>
    </row>
    <row r="3914" spans="2:51" s="13" customFormat="1">
      <c r="B3914" s="157"/>
      <c r="D3914" s="145" t="s">
        <v>208</v>
      </c>
      <c r="E3914" s="158" t="s">
        <v>19</v>
      </c>
      <c r="F3914" s="159" t="s">
        <v>484</v>
      </c>
      <c r="H3914" s="160">
        <v>1.5</v>
      </c>
      <c r="I3914" s="161"/>
      <c r="L3914" s="157"/>
      <c r="M3914" s="162"/>
      <c r="T3914" s="163"/>
      <c r="AT3914" s="158" t="s">
        <v>208</v>
      </c>
      <c r="AU3914" s="158" t="s">
        <v>78</v>
      </c>
      <c r="AV3914" s="13" t="s">
        <v>78</v>
      </c>
      <c r="AW3914" s="13" t="s">
        <v>31</v>
      </c>
      <c r="AX3914" s="13" t="s">
        <v>69</v>
      </c>
      <c r="AY3914" s="158" t="s">
        <v>195</v>
      </c>
    </row>
    <row r="3915" spans="2:51" s="12" customFormat="1">
      <c r="B3915" s="151"/>
      <c r="D3915" s="145" t="s">
        <v>208</v>
      </c>
      <c r="E3915" s="152" t="s">
        <v>19</v>
      </c>
      <c r="F3915" s="153" t="s">
        <v>1136</v>
      </c>
      <c r="H3915" s="152" t="s">
        <v>19</v>
      </c>
      <c r="I3915" s="154"/>
      <c r="L3915" s="151"/>
      <c r="M3915" s="155"/>
      <c r="T3915" s="156"/>
      <c r="AT3915" s="152" t="s">
        <v>208</v>
      </c>
      <c r="AU3915" s="152" t="s">
        <v>78</v>
      </c>
      <c r="AV3915" s="12" t="s">
        <v>76</v>
      </c>
      <c r="AW3915" s="12" t="s">
        <v>31</v>
      </c>
      <c r="AX3915" s="12" t="s">
        <v>69</v>
      </c>
      <c r="AY3915" s="152" t="s">
        <v>195</v>
      </c>
    </row>
    <row r="3916" spans="2:51" s="12" customFormat="1">
      <c r="B3916" s="151"/>
      <c r="D3916" s="145" t="s">
        <v>208</v>
      </c>
      <c r="E3916" s="152" t="s">
        <v>19</v>
      </c>
      <c r="F3916" s="153" t="s">
        <v>459</v>
      </c>
      <c r="H3916" s="152" t="s">
        <v>19</v>
      </c>
      <c r="I3916" s="154"/>
      <c r="L3916" s="151"/>
      <c r="M3916" s="155"/>
      <c r="T3916" s="156"/>
      <c r="AT3916" s="152" t="s">
        <v>208</v>
      </c>
      <c r="AU3916" s="152" t="s">
        <v>78</v>
      </c>
      <c r="AV3916" s="12" t="s">
        <v>76</v>
      </c>
      <c r="AW3916" s="12" t="s">
        <v>31</v>
      </c>
      <c r="AX3916" s="12" t="s">
        <v>69</v>
      </c>
      <c r="AY3916" s="152" t="s">
        <v>195</v>
      </c>
    </row>
    <row r="3917" spans="2:51" s="12" customFormat="1">
      <c r="B3917" s="151"/>
      <c r="D3917" s="145" t="s">
        <v>208</v>
      </c>
      <c r="E3917" s="152" t="s">
        <v>19</v>
      </c>
      <c r="F3917" s="153" t="s">
        <v>1137</v>
      </c>
      <c r="H3917" s="152" t="s">
        <v>19</v>
      </c>
      <c r="I3917" s="154"/>
      <c r="L3917" s="151"/>
      <c r="M3917" s="155"/>
      <c r="T3917" s="156"/>
      <c r="AT3917" s="152" t="s">
        <v>208</v>
      </c>
      <c r="AU3917" s="152" t="s">
        <v>78</v>
      </c>
      <c r="AV3917" s="12" t="s">
        <v>76</v>
      </c>
      <c r="AW3917" s="12" t="s">
        <v>31</v>
      </c>
      <c r="AX3917" s="12" t="s">
        <v>69</v>
      </c>
      <c r="AY3917" s="152" t="s">
        <v>195</v>
      </c>
    </row>
    <row r="3918" spans="2:51" s="13" customFormat="1">
      <c r="B3918" s="157"/>
      <c r="D3918" s="145" t="s">
        <v>208</v>
      </c>
      <c r="E3918" s="158" t="s">
        <v>19</v>
      </c>
      <c r="F3918" s="159" t="s">
        <v>461</v>
      </c>
      <c r="H3918" s="160">
        <v>8.3000000000000007</v>
      </c>
      <c r="I3918" s="161"/>
      <c r="L3918" s="157"/>
      <c r="M3918" s="162"/>
      <c r="T3918" s="163"/>
      <c r="AT3918" s="158" t="s">
        <v>208</v>
      </c>
      <c r="AU3918" s="158" t="s">
        <v>78</v>
      </c>
      <c r="AV3918" s="13" t="s">
        <v>78</v>
      </c>
      <c r="AW3918" s="13" t="s">
        <v>31</v>
      </c>
      <c r="AX3918" s="13" t="s">
        <v>69</v>
      </c>
      <c r="AY3918" s="158" t="s">
        <v>195</v>
      </c>
    </row>
    <row r="3919" spans="2:51" s="12" customFormat="1">
      <c r="B3919" s="151"/>
      <c r="D3919" s="145" t="s">
        <v>208</v>
      </c>
      <c r="E3919" s="152" t="s">
        <v>19</v>
      </c>
      <c r="F3919" s="153" t="s">
        <v>1139</v>
      </c>
      <c r="H3919" s="152" t="s">
        <v>19</v>
      </c>
      <c r="I3919" s="154"/>
      <c r="L3919" s="151"/>
      <c r="M3919" s="155"/>
      <c r="T3919" s="156"/>
      <c r="AT3919" s="152" t="s">
        <v>208</v>
      </c>
      <c r="AU3919" s="152" t="s">
        <v>78</v>
      </c>
      <c r="AV3919" s="12" t="s">
        <v>76</v>
      </c>
      <c r="AW3919" s="12" t="s">
        <v>31</v>
      </c>
      <c r="AX3919" s="12" t="s">
        <v>69</v>
      </c>
      <c r="AY3919" s="152" t="s">
        <v>195</v>
      </c>
    </row>
    <row r="3920" spans="2:51" s="13" customFormat="1">
      <c r="B3920" s="157"/>
      <c r="D3920" s="145" t="s">
        <v>208</v>
      </c>
      <c r="E3920" s="158" t="s">
        <v>19</v>
      </c>
      <c r="F3920" s="159" t="s">
        <v>476</v>
      </c>
      <c r="H3920" s="160">
        <v>1.2</v>
      </c>
      <c r="I3920" s="161"/>
      <c r="L3920" s="157"/>
      <c r="M3920" s="162"/>
      <c r="T3920" s="163"/>
      <c r="AT3920" s="158" t="s">
        <v>208</v>
      </c>
      <c r="AU3920" s="158" t="s">
        <v>78</v>
      </c>
      <c r="AV3920" s="13" t="s">
        <v>78</v>
      </c>
      <c r="AW3920" s="13" t="s">
        <v>31</v>
      </c>
      <c r="AX3920" s="13" t="s">
        <v>69</v>
      </c>
      <c r="AY3920" s="158" t="s">
        <v>195</v>
      </c>
    </row>
    <row r="3921" spans="2:51" s="12" customFormat="1">
      <c r="B3921" s="151"/>
      <c r="D3921" s="145" t="s">
        <v>208</v>
      </c>
      <c r="E3921" s="152" t="s">
        <v>19</v>
      </c>
      <c r="F3921" s="153" t="s">
        <v>1140</v>
      </c>
      <c r="H3921" s="152" t="s">
        <v>19</v>
      </c>
      <c r="I3921" s="154"/>
      <c r="L3921" s="151"/>
      <c r="M3921" s="155"/>
      <c r="T3921" s="156"/>
      <c r="AT3921" s="152" t="s">
        <v>208</v>
      </c>
      <c r="AU3921" s="152" t="s">
        <v>78</v>
      </c>
      <c r="AV3921" s="12" t="s">
        <v>76</v>
      </c>
      <c r="AW3921" s="12" t="s">
        <v>31</v>
      </c>
      <c r="AX3921" s="12" t="s">
        <v>69</v>
      </c>
      <c r="AY3921" s="152" t="s">
        <v>195</v>
      </c>
    </row>
    <row r="3922" spans="2:51" s="13" customFormat="1">
      <c r="B3922" s="157"/>
      <c r="D3922" s="145" t="s">
        <v>208</v>
      </c>
      <c r="E3922" s="158" t="s">
        <v>19</v>
      </c>
      <c r="F3922" s="159" t="s">
        <v>476</v>
      </c>
      <c r="H3922" s="160">
        <v>1.2</v>
      </c>
      <c r="I3922" s="161"/>
      <c r="L3922" s="157"/>
      <c r="M3922" s="162"/>
      <c r="T3922" s="163"/>
      <c r="AT3922" s="158" t="s">
        <v>208</v>
      </c>
      <c r="AU3922" s="158" t="s">
        <v>78</v>
      </c>
      <c r="AV3922" s="13" t="s">
        <v>78</v>
      </c>
      <c r="AW3922" s="13" t="s">
        <v>31</v>
      </c>
      <c r="AX3922" s="13" t="s">
        <v>69</v>
      </c>
      <c r="AY3922" s="158" t="s">
        <v>195</v>
      </c>
    </row>
    <row r="3923" spans="2:51" s="12" customFormat="1">
      <c r="B3923" s="151"/>
      <c r="D3923" s="145" t="s">
        <v>208</v>
      </c>
      <c r="E3923" s="152" t="s">
        <v>19</v>
      </c>
      <c r="F3923" s="153" t="s">
        <v>1141</v>
      </c>
      <c r="H3923" s="152" t="s">
        <v>19</v>
      </c>
      <c r="I3923" s="154"/>
      <c r="L3923" s="151"/>
      <c r="M3923" s="155"/>
      <c r="T3923" s="156"/>
      <c r="AT3923" s="152" t="s">
        <v>208</v>
      </c>
      <c r="AU3923" s="152" t="s">
        <v>78</v>
      </c>
      <c r="AV3923" s="12" t="s">
        <v>76</v>
      </c>
      <c r="AW3923" s="12" t="s">
        <v>31</v>
      </c>
      <c r="AX3923" s="12" t="s">
        <v>69</v>
      </c>
      <c r="AY3923" s="152" t="s">
        <v>195</v>
      </c>
    </row>
    <row r="3924" spans="2:51" s="13" customFormat="1">
      <c r="B3924" s="157"/>
      <c r="D3924" s="145" t="s">
        <v>208</v>
      </c>
      <c r="E3924" s="158" t="s">
        <v>19</v>
      </c>
      <c r="F3924" s="159" t="s">
        <v>477</v>
      </c>
      <c r="H3924" s="160">
        <v>6.6</v>
      </c>
      <c r="I3924" s="161"/>
      <c r="L3924" s="157"/>
      <c r="M3924" s="162"/>
      <c r="T3924" s="163"/>
      <c r="AT3924" s="158" t="s">
        <v>208</v>
      </c>
      <c r="AU3924" s="158" t="s">
        <v>78</v>
      </c>
      <c r="AV3924" s="13" t="s">
        <v>78</v>
      </c>
      <c r="AW3924" s="13" t="s">
        <v>31</v>
      </c>
      <c r="AX3924" s="13" t="s">
        <v>69</v>
      </c>
      <c r="AY3924" s="158" t="s">
        <v>195</v>
      </c>
    </row>
    <row r="3925" spans="2:51" s="12" customFormat="1">
      <c r="B3925" s="151"/>
      <c r="D3925" s="145" t="s">
        <v>208</v>
      </c>
      <c r="E3925" s="152" t="s">
        <v>19</v>
      </c>
      <c r="F3925" s="153" t="s">
        <v>1143</v>
      </c>
      <c r="H3925" s="152" t="s">
        <v>19</v>
      </c>
      <c r="I3925" s="154"/>
      <c r="L3925" s="151"/>
      <c r="M3925" s="155"/>
      <c r="T3925" s="156"/>
      <c r="AT3925" s="152" t="s">
        <v>208</v>
      </c>
      <c r="AU3925" s="152" t="s">
        <v>78</v>
      </c>
      <c r="AV3925" s="12" t="s">
        <v>76</v>
      </c>
      <c r="AW3925" s="12" t="s">
        <v>31</v>
      </c>
      <c r="AX3925" s="12" t="s">
        <v>69</v>
      </c>
      <c r="AY3925" s="152" t="s">
        <v>195</v>
      </c>
    </row>
    <row r="3926" spans="2:51" s="13" customFormat="1">
      <c r="B3926" s="157"/>
      <c r="D3926" s="145" t="s">
        <v>208</v>
      </c>
      <c r="E3926" s="158" t="s">
        <v>19</v>
      </c>
      <c r="F3926" s="159" t="s">
        <v>479</v>
      </c>
      <c r="H3926" s="160">
        <v>13.1</v>
      </c>
      <c r="I3926" s="161"/>
      <c r="L3926" s="157"/>
      <c r="M3926" s="162"/>
      <c r="T3926" s="163"/>
      <c r="AT3926" s="158" t="s">
        <v>208</v>
      </c>
      <c r="AU3926" s="158" t="s">
        <v>78</v>
      </c>
      <c r="AV3926" s="13" t="s">
        <v>78</v>
      </c>
      <c r="AW3926" s="13" t="s">
        <v>31</v>
      </c>
      <c r="AX3926" s="13" t="s">
        <v>69</v>
      </c>
      <c r="AY3926" s="158" t="s">
        <v>195</v>
      </c>
    </row>
    <row r="3927" spans="2:51" s="12" customFormat="1">
      <c r="B3927" s="151"/>
      <c r="D3927" s="145" t="s">
        <v>208</v>
      </c>
      <c r="E3927" s="152" t="s">
        <v>19</v>
      </c>
      <c r="F3927" s="153" t="s">
        <v>1144</v>
      </c>
      <c r="H3927" s="152" t="s">
        <v>19</v>
      </c>
      <c r="I3927" s="154"/>
      <c r="L3927" s="151"/>
      <c r="M3927" s="155"/>
      <c r="T3927" s="156"/>
      <c r="AT3927" s="152" t="s">
        <v>208</v>
      </c>
      <c r="AU3927" s="152" t="s">
        <v>78</v>
      </c>
      <c r="AV3927" s="12" t="s">
        <v>76</v>
      </c>
      <c r="AW3927" s="12" t="s">
        <v>31</v>
      </c>
      <c r="AX3927" s="12" t="s">
        <v>69</v>
      </c>
      <c r="AY3927" s="152" t="s">
        <v>195</v>
      </c>
    </row>
    <row r="3928" spans="2:51" s="13" customFormat="1">
      <c r="B3928" s="157"/>
      <c r="D3928" s="145" t="s">
        <v>208</v>
      </c>
      <c r="E3928" s="158" t="s">
        <v>19</v>
      </c>
      <c r="F3928" s="159" t="s">
        <v>480</v>
      </c>
      <c r="H3928" s="160">
        <v>5.7</v>
      </c>
      <c r="I3928" s="161"/>
      <c r="L3928" s="157"/>
      <c r="M3928" s="162"/>
      <c r="T3928" s="163"/>
      <c r="AT3928" s="158" t="s">
        <v>208</v>
      </c>
      <c r="AU3928" s="158" t="s">
        <v>78</v>
      </c>
      <c r="AV3928" s="13" t="s">
        <v>78</v>
      </c>
      <c r="AW3928" s="13" t="s">
        <v>31</v>
      </c>
      <c r="AX3928" s="13" t="s">
        <v>69</v>
      </c>
      <c r="AY3928" s="158" t="s">
        <v>195</v>
      </c>
    </row>
    <row r="3929" spans="2:51" s="12" customFormat="1">
      <c r="B3929" s="151"/>
      <c r="D3929" s="145" t="s">
        <v>208</v>
      </c>
      <c r="E3929" s="152" t="s">
        <v>19</v>
      </c>
      <c r="F3929" s="153" t="s">
        <v>1146</v>
      </c>
      <c r="H3929" s="152" t="s">
        <v>19</v>
      </c>
      <c r="I3929" s="154"/>
      <c r="L3929" s="151"/>
      <c r="M3929" s="155"/>
      <c r="T3929" s="156"/>
      <c r="AT3929" s="152" t="s">
        <v>208</v>
      </c>
      <c r="AU3929" s="152" t="s">
        <v>78</v>
      </c>
      <c r="AV3929" s="12" t="s">
        <v>76</v>
      </c>
      <c r="AW3929" s="12" t="s">
        <v>31</v>
      </c>
      <c r="AX3929" s="12" t="s">
        <v>69</v>
      </c>
      <c r="AY3929" s="152" t="s">
        <v>195</v>
      </c>
    </row>
    <row r="3930" spans="2:51" s="13" customFormat="1">
      <c r="B3930" s="157"/>
      <c r="D3930" s="145" t="s">
        <v>208</v>
      </c>
      <c r="E3930" s="158" t="s">
        <v>19</v>
      </c>
      <c r="F3930" s="159" t="s">
        <v>481</v>
      </c>
      <c r="H3930" s="160">
        <v>1.4</v>
      </c>
      <c r="I3930" s="161"/>
      <c r="L3930" s="157"/>
      <c r="M3930" s="162"/>
      <c r="T3930" s="163"/>
      <c r="AT3930" s="158" t="s">
        <v>208</v>
      </c>
      <c r="AU3930" s="158" t="s">
        <v>78</v>
      </c>
      <c r="AV3930" s="13" t="s">
        <v>78</v>
      </c>
      <c r="AW3930" s="13" t="s">
        <v>31</v>
      </c>
      <c r="AX3930" s="13" t="s">
        <v>69</v>
      </c>
      <c r="AY3930" s="158" t="s">
        <v>195</v>
      </c>
    </row>
    <row r="3931" spans="2:51" s="12" customFormat="1">
      <c r="B3931" s="151"/>
      <c r="D3931" s="145" t="s">
        <v>208</v>
      </c>
      <c r="E3931" s="152" t="s">
        <v>19</v>
      </c>
      <c r="F3931" s="153" t="s">
        <v>1148</v>
      </c>
      <c r="H3931" s="152" t="s">
        <v>19</v>
      </c>
      <c r="I3931" s="154"/>
      <c r="L3931" s="151"/>
      <c r="M3931" s="155"/>
      <c r="T3931" s="156"/>
      <c r="AT3931" s="152" t="s">
        <v>208</v>
      </c>
      <c r="AU3931" s="152" t="s">
        <v>78</v>
      </c>
      <c r="AV3931" s="12" t="s">
        <v>76</v>
      </c>
      <c r="AW3931" s="12" t="s">
        <v>31</v>
      </c>
      <c r="AX3931" s="12" t="s">
        <v>69</v>
      </c>
      <c r="AY3931" s="152" t="s">
        <v>195</v>
      </c>
    </row>
    <row r="3932" spans="2:51" s="13" customFormat="1">
      <c r="B3932" s="157"/>
      <c r="D3932" s="145" t="s">
        <v>208</v>
      </c>
      <c r="E3932" s="158" t="s">
        <v>19</v>
      </c>
      <c r="F3932" s="159" t="s">
        <v>483</v>
      </c>
      <c r="H3932" s="160">
        <v>6.9</v>
      </c>
      <c r="I3932" s="161"/>
      <c r="L3932" s="157"/>
      <c r="M3932" s="162"/>
      <c r="T3932" s="163"/>
      <c r="AT3932" s="158" t="s">
        <v>208</v>
      </c>
      <c r="AU3932" s="158" t="s">
        <v>78</v>
      </c>
      <c r="AV3932" s="13" t="s">
        <v>78</v>
      </c>
      <c r="AW3932" s="13" t="s">
        <v>31</v>
      </c>
      <c r="AX3932" s="13" t="s">
        <v>69</v>
      </c>
      <c r="AY3932" s="158" t="s">
        <v>195</v>
      </c>
    </row>
    <row r="3933" spans="2:51" s="12" customFormat="1">
      <c r="B3933" s="151"/>
      <c r="D3933" s="145" t="s">
        <v>208</v>
      </c>
      <c r="E3933" s="152" t="s">
        <v>19</v>
      </c>
      <c r="F3933" s="153" t="s">
        <v>1150</v>
      </c>
      <c r="H3933" s="152" t="s">
        <v>19</v>
      </c>
      <c r="I3933" s="154"/>
      <c r="L3933" s="151"/>
      <c r="M3933" s="155"/>
      <c r="T3933" s="156"/>
      <c r="AT3933" s="152" t="s">
        <v>208</v>
      </c>
      <c r="AU3933" s="152" t="s">
        <v>78</v>
      </c>
      <c r="AV3933" s="12" t="s">
        <v>76</v>
      </c>
      <c r="AW3933" s="12" t="s">
        <v>31</v>
      </c>
      <c r="AX3933" s="12" t="s">
        <v>69</v>
      </c>
      <c r="AY3933" s="152" t="s">
        <v>195</v>
      </c>
    </row>
    <row r="3934" spans="2:51" s="13" customFormat="1">
      <c r="B3934" s="157"/>
      <c r="D3934" s="145" t="s">
        <v>208</v>
      </c>
      <c r="E3934" s="158" t="s">
        <v>19</v>
      </c>
      <c r="F3934" s="159" t="s">
        <v>484</v>
      </c>
      <c r="H3934" s="160">
        <v>1.5</v>
      </c>
      <c r="I3934" s="161"/>
      <c r="L3934" s="157"/>
      <c r="M3934" s="162"/>
      <c r="T3934" s="163"/>
      <c r="AT3934" s="158" t="s">
        <v>208</v>
      </c>
      <c r="AU3934" s="158" t="s">
        <v>78</v>
      </c>
      <c r="AV3934" s="13" t="s">
        <v>78</v>
      </c>
      <c r="AW3934" s="13" t="s">
        <v>31</v>
      </c>
      <c r="AX3934" s="13" t="s">
        <v>69</v>
      </c>
      <c r="AY3934" s="158" t="s">
        <v>195</v>
      </c>
    </row>
    <row r="3935" spans="2:51" s="12" customFormat="1">
      <c r="B3935" s="151"/>
      <c r="D3935" s="145" t="s">
        <v>208</v>
      </c>
      <c r="E3935" s="152" t="s">
        <v>19</v>
      </c>
      <c r="F3935" s="153" t="s">
        <v>1151</v>
      </c>
      <c r="H3935" s="152" t="s">
        <v>19</v>
      </c>
      <c r="I3935" s="154"/>
      <c r="L3935" s="151"/>
      <c r="M3935" s="155"/>
      <c r="T3935" s="156"/>
      <c r="AT3935" s="152" t="s">
        <v>208</v>
      </c>
      <c r="AU3935" s="152" t="s">
        <v>78</v>
      </c>
      <c r="AV3935" s="12" t="s">
        <v>76</v>
      </c>
      <c r="AW3935" s="12" t="s">
        <v>31</v>
      </c>
      <c r="AX3935" s="12" t="s">
        <v>69</v>
      </c>
      <c r="AY3935" s="152" t="s">
        <v>195</v>
      </c>
    </row>
    <row r="3936" spans="2:51" s="13" customFormat="1">
      <c r="B3936" s="157"/>
      <c r="D3936" s="145" t="s">
        <v>208</v>
      </c>
      <c r="E3936" s="158" t="s">
        <v>19</v>
      </c>
      <c r="F3936" s="159" t="s">
        <v>486</v>
      </c>
      <c r="H3936" s="160">
        <v>13.7</v>
      </c>
      <c r="I3936" s="161"/>
      <c r="L3936" s="157"/>
      <c r="M3936" s="162"/>
      <c r="T3936" s="163"/>
      <c r="AT3936" s="158" t="s">
        <v>208</v>
      </c>
      <c r="AU3936" s="158" t="s">
        <v>78</v>
      </c>
      <c r="AV3936" s="13" t="s">
        <v>78</v>
      </c>
      <c r="AW3936" s="13" t="s">
        <v>31</v>
      </c>
      <c r="AX3936" s="13" t="s">
        <v>69</v>
      </c>
      <c r="AY3936" s="158" t="s">
        <v>195</v>
      </c>
    </row>
    <row r="3937" spans="2:51" s="12" customFormat="1">
      <c r="B3937" s="151"/>
      <c r="D3937" s="145" t="s">
        <v>208</v>
      </c>
      <c r="E3937" s="152" t="s">
        <v>19</v>
      </c>
      <c r="F3937" s="153" t="s">
        <v>1153</v>
      </c>
      <c r="H3937" s="152" t="s">
        <v>19</v>
      </c>
      <c r="I3937" s="154"/>
      <c r="L3937" s="151"/>
      <c r="M3937" s="155"/>
      <c r="T3937" s="156"/>
      <c r="AT3937" s="152" t="s">
        <v>208</v>
      </c>
      <c r="AU3937" s="152" t="s">
        <v>78</v>
      </c>
      <c r="AV3937" s="12" t="s">
        <v>76</v>
      </c>
      <c r="AW3937" s="12" t="s">
        <v>31</v>
      </c>
      <c r="AX3937" s="12" t="s">
        <v>69</v>
      </c>
      <c r="AY3937" s="152" t="s">
        <v>195</v>
      </c>
    </row>
    <row r="3938" spans="2:51" s="13" customFormat="1">
      <c r="B3938" s="157"/>
      <c r="D3938" s="145" t="s">
        <v>208</v>
      </c>
      <c r="E3938" s="158" t="s">
        <v>19</v>
      </c>
      <c r="F3938" s="159" t="s">
        <v>477</v>
      </c>
      <c r="H3938" s="160">
        <v>6.6</v>
      </c>
      <c r="I3938" s="161"/>
      <c r="L3938" s="157"/>
      <c r="M3938" s="162"/>
      <c r="T3938" s="163"/>
      <c r="AT3938" s="158" t="s">
        <v>208</v>
      </c>
      <c r="AU3938" s="158" t="s">
        <v>78</v>
      </c>
      <c r="AV3938" s="13" t="s">
        <v>78</v>
      </c>
      <c r="AW3938" s="13" t="s">
        <v>31</v>
      </c>
      <c r="AX3938" s="13" t="s">
        <v>69</v>
      </c>
      <c r="AY3938" s="158" t="s">
        <v>195</v>
      </c>
    </row>
    <row r="3939" spans="2:51" s="12" customFormat="1">
      <c r="B3939" s="151"/>
      <c r="D3939" s="145" t="s">
        <v>208</v>
      </c>
      <c r="E3939" s="152" t="s">
        <v>19</v>
      </c>
      <c r="F3939" s="153" t="s">
        <v>1154</v>
      </c>
      <c r="H3939" s="152" t="s">
        <v>19</v>
      </c>
      <c r="I3939" s="154"/>
      <c r="L3939" s="151"/>
      <c r="M3939" s="155"/>
      <c r="T3939" s="156"/>
      <c r="AT3939" s="152" t="s">
        <v>208</v>
      </c>
      <c r="AU3939" s="152" t="s">
        <v>78</v>
      </c>
      <c r="AV3939" s="12" t="s">
        <v>76</v>
      </c>
      <c r="AW3939" s="12" t="s">
        <v>31</v>
      </c>
      <c r="AX3939" s="12" t="s">
        <v>69</v>
      </c>
      <c r="AY3939" s="152" t="s">
        <v>195</v>
      </c>
    </row>
    <row r="3940" spans="2:51" s="13" customFormat="1">
      <c r="B3940" s="157"/>
      <c r="D3940" s="145" t="s">
        <v>208</v>
      </c>
      <c r="E3940" s="158" t="s">
        <v>19</v>
      </c>
      <c r="F3940" s="159" t="s">
        <v>481</v>
      </c>
      <c r="H3940" s="160">
        <v>1.4</v>
      </c>
      <c r="I3940" s="161"/>
      <c r="L3940" s="157"/>
      <c r="M3940" s="162"/>
      <c r="T3940" s="163"/>
      <c r="AT3940" s="158" t="s">
        <v>208</v>
      </c>
      <c r="AU3940" s="158" t="s">
        <v>78</v>
      </c>
      <c r="AV3940" s="13" t="s">
        <v>78</v>
      </c>
      <c r="AW3940" s="13" t="s">
        <v>31</v>
      </c>
      <c r="AX3940" s="13" t="s">
        <v>69</v>
      </c>
      <c r="AY3940" s="158" t="s">
        <v>195</v>
      </c>
    </row>
    <row r="3941" spans="2:51" s="12" customFormat="1">
      <c r="B3941" s="151"/>
      <c r="D3941" s="145" t="s">
        <v>208</v>
      </c>
      <c r="E3941" s="152" t="s">
        <v>19</v>
      </c>
      <c r="F3941" s="153" t="s">
        <v>1155</v>
      </c>
      <c r="H3941" s="152" t="s">
        <v>19</v>
      </c>
      <c r="I3941" s="154"/>
      <c r="L3941" s="151"/>
      <c r="M3941" s="155"/>
      <c r="T3941" s="156"/>
      <c r="AT3941" s="152" t="s">
        <v>208</v>
      </c>
      <c r="AU3941" s="152" t="s">
        <v>78</v>
      </c>
      <c r="AV3941" s="12" t="s">
        <v>76</v>
      </c>
      <c r="AW3941" s="12" t="s">
        <v>31</v>
      </c>
      <c r="AX3941" s="12" t="s">
        <v>69</v>
      </c>
      <c r="AY3941" s="152" t="s">
        <v>195</v>
      </c>
    </row>
    <row r="3942" spans="2:51" s="13" customFormat="1">
      <c r="B3942" s="157"/>
      <c r="D3942" s="145" t="s">
        <v>208</v>
      </c>
      <c r="E3942" s="158" t="s">
        <v>19</v>
      </c>
      <c r="F3942" s="159" t="s">
        <v>487</v>
      </c>
      <c r="H3942" s="160">
        <v>6.7</v>
      </c>
      <c r="I3942" s="161"/>
      <c r="L3942" s="157"/>
      <c r="M3942" s="162"/>
      <c r="T3942" s="163"/>
      <c r="AT3942" s="158" t="s">
        <v>208</v>
      </c>
      <c r="AU3942" s="158" t="s">
        <v>78</v>
      </c>
      <c r="AV3942" s="13" t="s">
        <v>78</v>
      </c>
      <c r="AW3942" s="13" t="s">
        <v>31</v>
      </c>
      <c r="AX3942" s="13" t="s">
        <v>69</v>
      </c>
      <c r="AY3942" s="158" t="s">
        <v>195</v>
      </c>
    </row>
    <row r="3943" spans="2:51" s="12" customFormat="1">
      <c r="B3943" s="151"/>
      <c r="D3943" s="145" t="s">
        <v>208</v>
      </c>
      <c r="E3943" s="152" t="s">
        <v>19</v>
      </c>
      <c r="F3943" s="153" t="s">
        <v>1157</v>
      </c>
      <c r="H3943" s="152" t="s">
        <v>19</v>
      </c>
      <c r="I3943" s="154"/>
      <c r="L3943" s="151"/>
      <c r="M3943" s="155"/>
      <c r="T3943" s="156"/>
      <c r="AT3943" s="152" t="s">
        <v>208</v>
      </c>
      <c r="AU3943" s="152" t="s">
        <v>78</v>
      </c>
      <c r="AV3943" s="12" t="s">
        <v>76</v>
      </c>
      <c r="AW3943" s="12" t="s">
        <v>31</v>
      </c>
      <c r="AX3943" s="12" t="s">
        <v>69</v>
      </c>
      <c r="AY3943" s="152" t="s">
        <v>195</v>
      </c>
    </row>
    <row r="3944" spans="2:51" s="13" customFormat="1">
      <c r="B3944" s="157"/>
      <c r="D3944" s="145" t="s">
        <v>208</v>
      </c>
      <c r="E3944" s="158" t="s">
        <v>19</v>
      </c>
      <c r="F3944" s="159" t="s">
        <v>481</v>
      </c>
      <c r="H3944" s="160">
        <v>1.4</v>
      </c>
      <c r="I3944" s="161"/>
      <c r="L3944" s="157"/>
      <c r="M3944" s="162"/>
      <c r="T3944" s="163"/>
      <c r="AT3944" s="158" t="s">
        <v>208</v>
      </c>
      <c r="AU3944" s="158" t="s">
        <v>78</v>
      </c>
      <c r="AV3944" s="13" t="s">
        <v>78</v>
      </c>
      <c r="AW3944" s="13" t="s">
        <v>31</v>
      </c>
      <c r="AX3944" s="13" t="s">
        <v>69</v>
      </c>
      <c r="AY3944" s="158" t="s">
        <v>195</v>
      </c>
    </row>
    <row r="3945" spans="2:51" s="12" customFormat="1">
      <c r="B3945" s="151"/>
      <c r="D3945" s="145" t="s">
        <v>208</v>
      </c>
      <c r="E3945" s="152" t="s">
        <v>19</v>
      </c>
      <c r="F3945" s="153" t="s">
        <v>1158</v>
      </c>
      <c r="H3945" s="152" t="s">
        <v>19</v>
      </c>
      <c r="I3945" s="154"/>
      <c r="L3945" s="151"/>
      <c r="M3945" s="155"/>
      <c r="T3945" s="156"/>
      <c r="AT3945" s="152" t="s">
        <v>208</v>
      </c>
      <c r="AU3945" s="152" t="s">
        <v>78</v>
      </c>
      <c r="AV3945" s="12" t="s">
        <v>76</v>
      </c>
      <c r="AW3945" s="12" t="s">
        <v>31</v>
      </c>
      <c r="AX3945" s="12" t="s">
        <v>69</v>
      </c>
      <c r="AY3945" s="152" t="s">
        <v>195</v>
      </c>
    </row>
    <row r="3946" spans="2:51" s="13" customFormat="1">
      <c r="B3946" s="157"/>
      <c r="D3946" s="145" t="s">
        <v>208</v>
      </c>
      <c r="E3946" s="158" t="s">
        <v>19</v>
      </c>
      <c r="F3946" s="159" t="s">
        <v>489</v>
      </c>
      <c r="H3946" s="160">
        <v>12.7</v>
      </c>
      <c r="I3946" s="161"/>
      <c r="L3946" s="157"/>
      <c r="M3946" s="162"/>
      <c r="T3946" s="163"/>
      <c r="AT3946" s="158" t="s">
        <v>208</v>
      </c>
      <c r="AU3946" s="158" t="s">
        <v>78</v>
      </c>
      <c r="AV3946" s="13" t="s">
        <v>78</v>
      </c>
      <c r="AW3946" s="13" t="s">
        <v>31</v>
      </c>
      <c r="AX3946" s="13" t="s">
        <v>69</v>
      </c>
      <c r="AY3946" s="158" t="s">
        <v>195</v>
      </c>
    </row>
    <row r="3947" spans="2:51" s="12" customFormat="1">
      <c r="B3947" s="151"/>
      <c r="D3947" s="145" t="s">
        <v>208</v>
      </c>
      <c r="E3947" s="152" t="s">
        <v>19</v>
      </c>
      <c r="F3947" s="153" t="s">
        <v>1159</v>
      </c>
      <c r="H3947" s="152" t="s">
        <v>19</v>
      </c>
      <c r="I3947" s="154"/>
      <c r="L3947" s="151"/>
      <c r="M3947" s="155"/>
      <c r="T3947" s="156"/>
      <c r="AT3947" s="152" t="s">
        <v>208</v>
      </c>
      <c r="AU3947" s="152" t="s">
        <v>78</v>
      </c>
      <c r="AV3947" s="12" t="s">
        <v>76</v>
      </c>
      <c r="AW3947" s="12" t="s">
        <v>31</v>
      </c>
      <c r="AX3947" s="12" t="s">
        <v>69</v>
      </c>
      <c r="AY3947" s="152" t="s">
        <v>195</v>
      </c>
    </row>
    <row r="3948" spans="2:51" s="13" customFormat="1">
      <c r="B3948" s="157"/>
      <c r="D3948" s="145" t="s">
        <v>208</v>
      </c>
      <c r="E3948" s="158" t="s">
        <v>19</v>
      </c>
      <c r="F3948" s="159" t="s">
        <v>461</v>
      </c>
      <c r="H3948" s="160">
        <v>8.3000000000000007</v>
      </c>
      <c r="I3948" s="161"/>
      <c r="L3948" s="157"/>
      <c r="M3948" s="162"/>
      <c r="T3948" s="163"/>
      <c r="AT3948" s="158" t="s">
        <v>208</v>
      </c>
      <c r="AU3948" s="158" t="s">
        <v>78</v>
      </c>
      <c r="AV3948" s="13" t="s">
        <v>78</v>
      </c>
      <c r="AW3948" s="13" t="s">
        <v>31</v>
      </c>
      <c r="AX3948" s="13" t="s">
        <v>69</v>
      </c>
      <c r="AY3948" s="158" t="s">
        <v>195</v>
      </c>
    </row>
    <row r="3949" spans="2:51" s="12" customFormat="1">
      <c r="B3949" s="151"/>
      <c r="D3949" s="145" t="s">
        <v>208</v>
      </c>
      <c r="E3949" s="152" t="s">
        <v>19</v>
      </c>
      <c r="F3949" s="153" t="s">
        <v>1160</v>
      </c>
      <c r="H3949" s="152" t="s">
        <v>19</v>
      </c>
      <c r="I3949" s="154"/>
      <c r="L3949" s="151"/>
      <c r="M3949" s="155"/>
      <c r="T3949" s="156"/>
      <c r="AT3949" s="152" t="s">
        <v>208</v>
      </c>
      <c r="AU3949" s="152" t="s">
        <v>78</v>
      </c>
      <c r="AV3949" s="12" t="s">
        <v>76</v>
      </c>
      <c r="AW3949" s="12" t="s">
        <v>31</v>
      </c>
      <c r="AX3949" s="12" t="s">
        <v>69</v>
      </c>
      <c r="AY3949" s="152" t="s">
        <v>195</v>
      </c>
    </row>
    <row r="3950" spans="2:51" s="13" customFormat="1">
      <c r="B3950" s="157"/>
      <c r="D3950" s="145" t="s">
        <v>208</v>
      </c>
      <c r="E3950" s="158" t="s">
        <v>19</v>
      </c>
      <c r="F3950" s="159" t="s">
        <v>490</v>
      </c>
      <c r="H3950" s="160">
        <v>8.6</v>
      </c>
      <c r="I3950" s="161"/>
      <c r="L3950" s="157"/>
      <c r="M3950" s="162"/>
      <c r="T3950" s="163"/>
      <c r="AT3950" s="158" t="s">
        <v>208</v>
      </c>
      <c r="AU3950" s="158" t="s">
        <v>78</v>
      </c>
      <c r="AV3950" s="13" t="s">
        <v>78</v>
      </c>
      <c r="AW3950" s="13" t="s">
        <v>31</v>
      </c>
      <c r="AX3950" s="13" t="s">
        <v>69</v>
      </c>
      <c r="AY3950" s="158" t="s">
        <v>195</v>
      </c>
    </row>
    <row r="3951" spans="2:51" s="12" customFormat="1">
      <c r="B3951" s="151"/>
      <c r="D3951" s="145" t="s">
        <v>208</v>
      </c>
      <c r="E3951" s="152" t="s">
        <v>19</v>
      </c>
      <c r="F3951" s="153" t="s">
        <v>1162</v>
      </c>
      <c r="H3951" s="152" t="s">
        <v>19</v>
      </c>
      <c r="I3951" s="154"/>
      <c r="L3951" s="151"/>
      <c r="M3951" s="155"/>
      <c r="T3951" s="156"/>
      <c r="AT3951" s="152" t="s">
        <v>208</v>
      </c>
      <c r="AU3951" s="152" t="s">
        <v>78</v>
      </c>
      <c r="AV3951" s="12" t="s">
        <v>76</v>
      </c>
      <c r="AW3951" s="12" t="s">
        <v>31</v>
      </c>
      <c r="AX3951" s="12" t="s">
        <v>69</v>
      </c>
      <c r="AY3951" s="152" t="s">
        <v>195</v>
      </c>
    </row>
    <row r="3952" spans="2:51" s="13" customFormat="1">
      <c r="B3952" s="157"/>
      <c r="D3952" s="145" t="s">
        <v>208</v>
      </c>
      <c r="E3952" s="158" t="s">
        <v>19</v>
      </c>
      <c r="F3952" s="159" t="s">
        <v>491</v>
      </c>
      <c r="H3952" s="160">
        <v>13.6</v>
      </c>
      <c r="I3952" s="161"/>
      <c r="L3952" s="157"/>
      <c r="M3952" s="162"/>
      <c r="T3952" s="163"/>
      <c r="AT3952" s="158" t="s">
        <v>208</v>
      </c>
      <c r="AU3952" s="158" t="s">
        <v>78</v>
      </c>
      <c r="AV3952" s="13" t="s">
        <v>78</v>
      </c>
      <c r="AW3952" s="13" t="s">
        <v>31</v>
      </c>
      <c r="AX3952" s="13" t="s">
        <v>69</v>
      </c>
      <c r="AY3952" s="158" t="s">
        <v>195</v>
      </c>
    </row>
    <row r="3953" spans="2:51" s="12" customFormat="1">
      <c r="B3953" s="151"/>
      <c r="D3953" s="145" t="s">
        <v>208</v>
      </c>
      <c r="E3953" s="152" t="s">
        <v>19</v>
      </c>
      <c r="F3953" s="153" t="s">
        <v>1163</v>
      </c>
      <c r="H3953" s="152" t="s">
        <v>19</v>
      </c>
      <c r="I3953" s="154"/>
      <c r="L3953" s="151"/>
      <c r="M3953" s="155"/>
      <c r="T3953" s="156"/>
      <c r="AT3953" s="152" t="s">
        <v>208</v>
      </c>
      <c r="AU3953" s="152" t="s">
        <v>78</v>
      </c>
      <c r="AV3953" s="12" t="s">
        <v>76</v>
      </c>
      <c r="AW3953" s="12" t="s">
        <v>31</v>
      </c>
      <c r="AX3953" s="12" t="s">
        <v>69</v>
      </c>
      <c r="AY3953" s="152" t="s">
        <v>195</v>
      </c>
    </row>
    <row r="3954" spans="2:51" s="13" customFormat="1">
      <c r="B3954" s="157"/>
      <c r="D3954" s="145" t="s">
        <v>208</v>
      </c>
      <c r="E3954" s="158" t="s">
        <v>19</v>
      </c>
      <c r="F3954" s="159" t="s">
        <v>477</v>
      </c>
      <c r="H3954" s="160">
        <v>6.6</v>
      </c>
      <c r="I3954" s="161"/>
      <c r="L3954" s="157"/>
      <c r="M3954" s="162"/>
      <c r="T3954" s="163"/>
      <c r="AT3954" s="158" t="s">
        <v>208</v>
      </c>
      <c r="AU3954" s="158" t="s">
        <v>78</v>
      </c>
      <c r="AV3954" s="13" t="s">
        <v>78</v>
      </c>
      <c r="AW3954" s="13" t="s">
        <v>31</v>
      </c>
      <c r="AX3954" s="13" t="s">
        <v>69</v>
      </c>
      <c r="AY3954" s="158" t="s">
        <v>195</v>
      </c>
    </row>
    <row r="3955" spans="2:51" s="12" customFormat="1">
      <c r="B3955" s="151"/>
      <c r="D3955" s="145" t="s">
        <v>208</v>
      </c>
      <c r="E3955" s="152" t="s">
        <v>19</v>
      </c>
      <c r="F3955" s="153" t="s">
        <v>1164</v>
      </c>
      <c r="H3955" s="152" t="s">
        <v>19</v>
      </c>
      <c r="I3955" s="154"/>
      <c r="L3955" s="151"/>
      <c r="M3955" s="155"/>
      <c r="T3955" s="156"/>
      <c r="AT3955" s="152" t="s">
        <v>208</v>
      </c>
      <c r="AU3955" s="152" t="s">
        <v>78</v>
      </c>
      <c r="AV3955" s="12" t="s">
        <v>76</v>
      </c>
      <c r="AW3955" s="12" t="s">
        <v>31</v>
      </c>
      <c r="AX3955" s="12" t="s">
        <v>69</v>
      </c>
      <c r="AY3955" s="152" t="s">
        <v>195</v>
      </c>
    </row>
    <row r="3956" spans="2:51" s="13" customFormat="1">
      <c r="B3956" s="157"/>
      <c r="D3956" s="145" t="s">
        <v>208</v>
      </c>
      <c r="E3956" s="158" t="s">
        <v>19</v>
      </c>
      <c r="F3956" s="159" t="s">
        <v>469</v>
      </c>
      <c r="H3956" s="160">
        <v>1.3</v>
      </c>
      <c r="I3956" s="161"/>
      <c r="L3956" s="157"/>
      <c r="M3956" s="162"/>
      <c r="T3956" s="163"/>
      <c r="AT3956" s="158" t="s">
        <v>208</v>
      </c>
      <c r="AU3956" s="158" t="s">
        <v>78</v>
      </c>
      <c r="AV3956" s="13" t="s">
        <v>78</v>
      </c>
      <c r="AW3956" s="13" t="s">
        <v>31</v>
      </c>
      <c r="AX3956" s="13" t="s">
        <v>69</v>
      </c>
      <c r="AY3956" s="158" t="s">
        <v>195</v>
      </c>
    </row>
    <row r="3957" spans="2:51" s="12" customFormat="1">
      <c r="B3957" s="151"/>
      <c r="D3957" s="145" t="s">
        <v>208</v>
      </c>
      <c r="E3957" s="152" t="s">
        <v>19</v>
      </c>
      <c r="F3957" s="153" t="s">
        <v>1165</v>
      </c>
      <c r="H3957" s="152" t="s">
        <v>19</v>
      </c>
      <c r="I3957" s="154"/>
      <c r="L3957" s="151"/>
      <c r="M3957" s="155"/>
      <c r="T3957" s="156"/>
      <c r="AT3957" s="152" t="s">
        <v>208</v>
      </c>
      <c r="AU3957" s="152" t="s">
        <v>78</v>
      </c>
      <c r="AV3957" s="12" t="s">
        <v>76</v>
      </c>
      <c r="AW3957" s="12" t="s">
        <v>31</v>
      </c>
      <c r="AX3957" s="12" t="s">
        <v>69</v>
      </c>
      <c r="AY3957" s="152" t="s">
        <v>195</v>
      </c>
    </row>
    <row r="3958" spans="2:51" s="13" customFormat="1">
      <c r="B3958" s="157"/>
      <c r="D3958" s="145" t="s">
        <v>208</v>
      </c>
      <c r="E3958" s="158" t="s">
        <v>19</v>
      </c>
      <c r="F3958" s="159" t="s">
        <v>487</v>
      </c>
      <c r="H3958" s="160">
        <v>6.7</v>
      </c>
      <c r="I3958" s="161"/>
      <c r="L3958" s="157"/>
      <c r="M3958" s="162"/>
      <c r="T3958" s="163"/>
      <c r="AT3958" s="158" t="s">
        <v>208</v>
      </c>
      <c r="AU3958" s="158" t="s">
        <v>78</v>
      </c>
      <c r="AV3958" s="13" t="s">
        <v>78</v>
      </c>
      <c r="AW3958" s="13" t="s">
        <v>31</v>
      </c>
      <c r="AX3958" s="13" t="s">
        <v>69</v>
      </c>
      <c r="AY3958" s="158" t="s">
        <v>195</v>
      </c>
    </row>
    <row r="3959" spans="2:51" s="12" customFormat="1">
      <c r="B3959" s="151"/>
      <c r="D3959" s="145" t="s">
        <v>208</v>
      </c>
      <c r="E3959" s="152" t="s">
        <v>19</v>
      </c>
      <c r="F3959" s="153" t="s">
        <v>1166</v>
      </c>
      <c r="H3959" s="152" t="s">
        <v>19</v>
      </c>
      <c r="I3959" s="154"/>
      <c r="L3959" s="151"/>
      <c r="M3959" s="155"/>
      <c r="T3959" s="156"/>
      <c r="AT3959" s="152" t="s">
        <v>208</v>
      </c>
      <c r="AU3959" s="152" t="s">
        <v>78</v>
      </c>
      <c r="AV3959" s="12" t="s">
        <v>76</v>
      </c>
      <c r="AW3959" s="12" t="s">
        <v>31</v>
      </c>
      <c r="AX3959" s="12" t="s">
        <v>69</v>
      </c>
      <c r="AY3959" s="152" t="s">
        <v>195</v>
      </c>
    </row>
    <row r="3960" spans="2:51" s="13" customFormat="1">
      <c r="B3960" s="157"/>
      <c r="D3960" s="145" t="s">
        <v>208</v>
      </c>
      <c r="E3960" s="158" t="s">
        <v>19</v>
      </c>
      <c r="F3960" s="159" t="s">
        <v>469</v>
      </c>
      <c r="H3960" s="160">
        <v>1.3</v>
      </c>
      <c r="I3960" s="161"/>
      <c r="L3960" s="157"/>
      <c r="M3960" s="162"/>
      <c r="T3960" s="163"/>
      <c r="AT3960" s="158" t="s">
        <v>208</v>
      </c>
      <c r="AU3960" s="158" t="s">
        <v>78</v>
      </c>
      <c r="AV3960" s="13" t="s">
        <v>78</v>
      </c>
      <c r="AW3960" s="13" t="s">
        <v>31</v>
      </c>
      <c r="AX3960" s="13" t="s">
        <v>69</v>
      </c>
      <c r="AY3960" s="158" t="s">
        <v>195</v>
      </c>
    </row>
    <row r="3961" spans="2:51" s="12" customFormat="1">
      <c r="B3961" s="151"/>
      <c r="D3961" s="145" t="s">
        <v>208</v>
      </c>
      <c r="E3961" s="152" t="s">
        <v>19</v>
      </c>
      <c r="F3961" s="153" t="s">
        <v>1167</v>
      </c>
      <c r="H3961" s="152" t="s">
        <v>19</v>
      </c>
      <c r="I3961" s="154"/>
      <c r="L3961" s="151"/>
      <c r="M3961" s="155"/>
      <c r="T3961" s="156"/>
      <c r="AT3961" s="152" t="s">
        <v>208</v>
      </c>
      <c r="AU3961" s="152" t="s">
        <v>78</v>
      </c>
      <c r="AV3961" s="12" t="s">
        <v>76</v>
      </c>
      <c r="AW3961" s="12" t="s">
        <v>31</v>
      </c>
      <c r="AX3961" s="12" t="s">
        <v>69</v>
      </c>
      <c r="AY3961" s="152" t="s">
        <v>195</v>
      </c>
    </row>
    <row r="3962" spans="2:51" s="13" customFormat="1">
      <c r="B3962" s="157"/>
      <c r="D3962" s="145" t="s">
        <v>208</v>
      </c>
      <c r="E3962" s="158" t="s">
        <v>19</v>
      </c>
      <c r="F3962" s="159" t="s">
        <v>486</v>
      </c>
      <c r="H3962" s="160">
        <v>13.7</v>
      </c>
      <c r="I3962" s="161"/>
      <c r="L3962" s="157"/>
      <c r="M3962" s="162"/>
      <c r="T3962" s="163"/>
      <c r="AT3962" s="158" t="s">
        <v>208</v>
      </c>
      <c r="AU3962" s="158" t="s">
        <v>78</v>
      </c>
      <c r="AV3962" s="13" t="s">
        <v>78</v>
      </c>
      <c r="AW3962" s="13" t="s">
        <v>31</v>
      </c>
      <c r="AX3962" s="13" t="s">
        <v>69</v>
      </c>
      <c r="AY3962" s="158" t="s">
        <v>195</v>
      </c>
    </row>
    <row r="3963" spans="2:51" s="12" customFormat="1">
      <c r="B3963" s="151"/>
      <c r="D3963" s="145" t="s">
        <v>208</v>
      </c>
      <c r="E3963" s="152" t="s">
        <v>19</v>
      </c>
      <c r="F3963" s="153" t="s">
        <v>1168</v>
      </c>
      <c r="H3963" s="152" t="s">
        <v>19</v>
      </c>
      <c r="I3963" s="154"/>
      <c r="L3963" s="151"/>
      <c r="M3963" s="155"/>
      <c r="T3963" s="156"/>
      <c r="AT3963" s="152" t="s">
        <v>208</v>
      </c>
      <c r="AU3963" s="152" t="s">
        <v>78</v>
      </c>
      <c r="AV3963" s="12" t="s">
        <v>76</v>
      </c>
      <c r="AW3963" s="12" t="s">
        <v>31</v>
      </c>
      <c r="AX3963" s="12" t="s">
        <v>69</v>
      </c>
      <c r="AY3963" s="152" t="s">
        <v>195</v>
      </c>
    </row>
    <row r="3964" spans="2:51" s="13" customFormat="1">
      <c r="B3964" s="157"/>
      <c r="D3964" s="145" t="s">
        <v>208</v>
      </c>
      <c r="E3964" s="158" t="s">
        <v>19</v>
      </c>
      <c r="F3964" s="159" t="s">
        <v>492</v>
      </c>
      <c r="H3964" s="160">
        <v>6.4</v>
      </c>
      <c r="I3964" s="161"/>
      <c r="L3964" s="157"/>
      <c r="M3964" s="162"/>
      <c r="T3964" s="163"/>
      <c r="AT3964" s="158" t="s">
        <v>208</v>
      </c>
      <c r="AU3964" s="158" t="s">
        <v>78</v>
      </c>
      <c r="AV3964" s="13" t="s">
        <v>78</v>
      </c>
      <c r="AW3964" s="13" t="s">
        <v>31</v>
      </c>
      <c r="AX3964" s="13" t="s">
        <v>69</v>
      </c>
      <c r="AY3964" s="158" t="s">
        <v>195</v>
      </c>
    </row>
    <row r="3965" spans="2:51" s="12" customFormat="1">
      <c r="B3965" s="151"/>
      <c r="D3965" s="145" t="s">
        <v>208</v>
      </c>
      <c r="E3965" s="152" t="s">
        <v>19</v>
      </c>
      <c r="F3965" s="153" t="s">
        <v>1170</v>
      </c>
      <c r="H3965" s="152" t="s">
        <v>19</v>
      </c>
      <c r="I3965" s="154"/>
      <c r="L3965" s="151"/>
      <c r="M3965" s="155"/>
      <c r="T3965" s="156"/>
      <c r="AT3965" s="152" t="s">
        <v>208</v>
      </c>
      <c r="AU3965" s="152" t="s">
        <v>78</v>
      </c>
      <c r="AV3965" s="12" t="s">
        <v>76</v>
      </c>
      <c r="AW3965" s="12" t="s">
        <v>31</v>
      </c>
      <c r="AX3965" s="12" t="s">
        <v>69</v>
      </c>
      <c r="AY3965" s="152" t="s">
        <v>195</v>
      </c>
    </row>
    <row r="3966" spans="2:51" s="13" customFormat="1">
      <c r="B3966" s="157"/>
      <c r="D3966" s="145" t="s">
        <v>208</v>
      </c>
      <c r="E3966" s="158" t="s">
        <v>19</v>
      </c>
      <c r="F3966" s="159" t="s">
        <v>484</v>
      </c>
      <c r="H3966" s="160">
        <v>1.5</v>
      </c>
      <c r="I3966" s="161"/>
      <c r="L3966" s="157"/>
      <c r="M3966" s="162"/>
      <c r="T3966" s="163"/>
      <c r="AT3966" s="158" t="s">
        <v>208</v>
      </c>
      <c r="AU3966" s="158" t="s">
        <v>78</v>
      </c>
      <c r="AV3966" s="13" t="s">
        <v>78</v>
      </c>
      <c r="AW3966" s="13" t="s">
        <v>31</v>
      </c>
      <c r="AX3966" s="13" t="s">
        <v>69</v>
      </c>
      <c r="AY3966" s="158" t="s">
        <v>195</v>
      </c>
    </row>
    <row r="3967" spans="2:51" s="12" customFormat="1">
      <c r="B3967" s="151"/>
      <c r="D3967" s="145" t="s">
        <v>208</v>
      </c>
      <c r="E3967" s="152" t="s">
        <v>19</v>
      </c>
      <c r="F3967" s="153" t="s">
        <v>1171</v>
      </c>
      <c r="H3967" s="152" t="s">
        <v>19</v>
      </c>
      <c r="I3967" s="154"/>
      <c r="L3967" s="151"/>
      <c r="M3967" s="155"/>
      <c r="T3967" s="156"/>
      <c r="AT3967" s="152" t="s">
        <v>208</v>
      </c>
      <c r="AU3967" s="152" t="s">
        <v>78</v>
      </c>
      <c r="AV3967" s="12" t="s">
        <v>76</v>
      </c>
      <c r="AW3967" s="12" t="s">
        <v>31</v>
      </c>
      <c r="AX3967" s="12" t="s">
        <v>69</v>
      </c>
      <c r="AY3967" s="152" t="s">
        <v>195</v>
      </c>
    </row>
    <row r="3968" spans="2:51" s="13" customFormat="1">
      <c r="B3968" s="157"/>
      <c r="D3968" s="145" t="s">
        <v>208</v>
      </c>
      <c r="E3968" s="158" t="s">
        <v>19</v>
      </c>
      <c r="F3968" s="159" t="s">
        <v>439</v>
      </c>
      <c r="H3968" s="160">
        <v>3.3</v>
      </c>
      <c r="I3968" s="161"/>
      <c r="L3968" s="157"/>
      <c r="M3968" s="162"/>
      <c r="T3968" s="163"/>
      <c r="AT3968" s="158" t="s">
        <v>208</v>
      </c>
      <c r="AU3968" s="158" t="s">
        <v>78</v>
      </c>
      <c r="AV3968" s="13" t="s">
        <v>78</v>
      </c>
      <c r="AW3968" s="13" t="s">
        <v>31</v>
      </c>
      <c r="AX3968" s="13" t="s">
        <v>69</v>
      </c>
      <c r="AY3968" s="158" t="s">
        <v>195</v>
      </c>
    </row>
    <row r="3969" spans="2:51" s="12" customFormat="1">
      <c r="B3969" s="151"/>
      <c r="D3969" s="145" t="s">
        <v>208</v>
      </c>
      <c r="E3969" s="152" t="s">
        <v>19</v>
      </c>
      <c r="F3969" s="153" t="s">
        <v>1173</v>
      </c>
      <c r="H3969" s="152" t="s">
        <v>19</v>
      </c>
      <c r="I3969" s="154"/>
      <c r="L3969" s="151"/>
      <c r="M3969" s="155"/>
      <c r="T3969" s="156"/>
      <c r="AT3969" s="152" t="s">
        <v>208</v>
      </c>
      <c r="AU3969" s="152" t="s">
        <v>78</v>
      </c>
      <c r="AV3969" s="12" t="s">
        <v>76</v>
      </c>
      <c r="AW3969" s="12" t="s">
        <v>31</v>
      </c>
      <c r="AX3969" s="12" t="s">
        <v>69</v>
      </c>
      <c r="AY3969" s="152" t="s">
        <v>195</v>
      </c>
    </row>
    <row r="3970" spans="2:51" s="13" customFormat="1">
      <c r="B3970" s="157"/>
      <c r="D3970" s="145" t="s">
        <v>208</v>
      </c>
      <c r="E3970" s="158" t="s">
        <v>19</v>
      </c>
      <c r="F3970" s="159" t="s">
        <v>449</v>
      </c>
      <c r="H3970" s="160">
        <v>2.5</v>
      </c>
      <c r="I3970" s="161"/>
      <c r="L3970" s="157"/>
      <c r="M3970" s="162"/>
      <c r="T3970" s="163"/>
      <c r="AT3970" s="158" t="s">
        <v>208</v>
      </c>
      <c r="AU3970" s="158" t="s">
        <v>78</v>
      </c>
      <c r="AV3970" s="13" t="s">
        <v>78</v>
      </c>
      <c r="AW3970" s="13" t="s">
        <v>31</v>
      </c>
      <c r="AX3970" s="13" t="s">
        <v>69</v>
      </c>
      <c r="AY3970" s="158" t="s">
        <v>195</v>
      </c>
    </row>
    <row r="3971" spans="2:51" s="12" customFormat="1">
      <c r="B3971" s="151"/>
      <c r="D3971" s="145" t="s">
        <v>208</v>
      </c>
      <c r="E3971" s="152" t="s">
        <v>19</v>
      </c>
      <c r="F3971" s="153" t="s">
        <v>1175</v>
      </c>
      <c r="H3971" s="152" t="s">
        <v>19</v>
      </c>
      <c r="I3971" s="154"/>
      <c r="L3971" s="151"/>
      <c r="M3971" s="155"/>
      <c r="T3971" s="156"/>
      <c r="AT3971" s="152" t="s">
        <v>208</v>
      </c>
      <c r="AU3971" s="152" t="s">
        <v>78</v>
      </c>
      <c r="AV3971" s="12" t="s">
        <v>76</v>
      </c>
      <c r="AW3971" s="12" t="s">
        <v>31</v>
      </c>
      <c r="AX3971" s="12" t="s">
        <v>69</v>
      </c>
      <c r="AY3971" s="152" t="s">
        <v>195</v>
      </c>
    </row>
    <row r="3972" spans="2:51" s="13" customFormat="1">
      <c r="B3972" s="157"/>
      <c r="D3972" s="145" t="s">
        <v>208</v>
      </c>
      <c r="E3972" s="158" t="s">
        <v>19</v>
      </c>
      <c r="F3972" s="159" t="s">
        <v>493</v>
      </c>
      <c r="H3972" s="160">
        <v>2.2999999999999998</v>
      </c>
      <c r="I3972" s="161"/>
      <c r="L3972" s="157"/>
      <c r="M3972" s="162"/>
      <c r="T3972" s="163"/>
      <c r="AT3972" s="158" t="s">
        <v>208</v>
      </c>
      <c r="AU3972" s="158" t="s">
        <v>78</v>
      </c>
      <c r="AV3972" s="13" t="s">
        <v>78</v>
      </c>
      <c r="AW3972" s="13" t="s">
        <v>31</v>
      </c>
      <c r="AX3972" s="13" t="s">
        <v>69</v>
      </c>
      <c r="AY3972" s="158" t="s">
        <v>195</v>
      </c>
    </row>
    <row r="3973" spans="2:51" s="12" customFormat="1">
      <c r="B3973" s="151"/>
      <c r="D3973" s="145" t="s">
        <v>208</v>
      </c>
      <c r="E3973" s="152" t="s">
        <v>19</v>
      </c>
      <c r="F3973" s="153" t="s">
        <v>494</v>
      </c>
      <c r="H3973" s="152" t="s">
        <v>19</v>
      </c>
      <c r="I3973" s="154"/>
      <c r="L3973" s="151"/>
      <c r="M3973" s="155"/>
      <c r="T3973" s="156"/>
      <c r="AT3973" s="152" t="s">
        <v>208</v>
      </c>
      <c r="AU3973" s="152" t="s">
        <v>78</v>
      </c>
      <c r="AV3973" s="12" t="s">
        <v>76</v>
      </c>
      <c r="AW3973" s="12" t="s">
        <v>31</v>
      </c>
      <c r="AX3973" s="12" t="s">
        <v>69</v>
      </c>
      <c r="AY3973" s="152" t="s">
        <v>195</v>
      </c>
    </row>
    <row r="3974" spans="2:51" s="12" customFormat="1">
      <c r="B3974" s="151"/>
      <c r="D3974" s="145" t="s">
        <v>208</v>
      </c>
      <c r="E3974" s="152" t="s">
        <v>19</v>
      </c>
      <c r="F3974" s="153" t="s">
        <v>1177</v>
      </c>
      <c r="H3974" s="152" t="s">
        <v>19</v>
      </c>
      <c r="I3974" s="154"/>
      <c r="L3974" s="151"/>
      <c r="M3974" s="155"/>
      <c r="T3974" s="156"/>
      <c r="AT3974" s="152" t="s">
        <v>208</v>
      </c>
      <c r="AU3974" s="152" t="s">
        <v>78</v>
      </c>
      <c r="AV3974" s="12" t="s">
        <v>76</v>
      </c>
      <c r="AW3974" s="12" t="s">
        <v>31</v>
      </c>
      <c r="AX3974" s="12" t="s">
        <v>69</v>
      </c>
      <c r="AY3974" s="152" t="s">
        <v>195</v>
      </c>
    </row>
    <row r="3975" spans="2:51" s="13" customFormat="1">
      <c r="B3975" s="157"/>
      <c r="D3975" s="145" t="s">
        <v>208</v>
      </c>
      <c r="E3975" s="158" t="s">
        <v>19</v>
      </c>
      <c r="F3975" s="159" t="s">
        <v>501</v>
      </c>
      <c r="H3975" s="160">
        <v>13.8</v>
      </c>
      <c r="I3975" s="161"/>
      <c r="L3975" s="157"/>
      <c r="M3975" s="162"/>
      <c r="T3975" s="163"/>
      <c r="AT3975" s="158" t="s">
        <v>208</v>
      </c>
      <c r="AU3975" s="158" t="s">
        <v>78</v>
      </c>
      <c r="AV3975" s="13" t="s">
        <v>78</v>
      </c>
      <c r="AW3975" s="13" t="s">
        <v>31</v>
      </c>
      <c r="AX3975" s="13" t="s">
        <v>69</v>
      </c>
      <c r="AY3975" s="158" t="s">
        <v>195</v>
      </c>
    </row>
    <row r="3976" spans="2:51" s="12" customFormat="1">
      <c r="B3976" s="151"/>
      <c r="D3976" s="145" t="s">
        <v>208</v>
      </c>
      <c r="E3976" s="152" t="s">
        <v>19</v>
      </c>
      <c r="F3976" s="153" t="s">
        <v>1179</v>
      </c>
      <c r="H3976" s="152" t="s">
        <v>19</v>
      </c>
      <c r="I3976" s="154"/>
      <c r="L3976" s="151"/>
      <c r="M3976" s="155"/>
      <c r="T3976" s="156"/>
      <c r="AT3976" s="152" t="s">
        <v>208</v>
      </c>
      <c r="AU3976" s="152" t="s">
        <v>78</v>
      </c>
      <c r="AV3976" s="12" t="s">
        <v>76</v>
      </c>
      <c r="AW3976" s="12" t="s">
        <v>31</v>
      </c>
      <c r="AX3976" s="12" t="s">
        <v>69</v>
      </c>
      <c r="AY3976" s="152" t="s">
        <v>195</v>
      </c>
    </row>
    <row r="3977" spans="2:51" s="13" customFormat="1">
      <c r="B3977" s="157"/>
      <c r="D3977" s="145" t="s">
        <v>208</v>
      </c>
      <c r="E3977" s="158" t="s">
        <v>19</v>
      </c>
      <c r="F3977" s="159" t="s">
        <v>502</v>
      </c>
      <c r="H3977" s="160">
        <v>67.3</v>
      </c>
      <c r="I3977" s="161"/>
      <c r="L3977" s="157"/>
      <c r="M3977" s="162"/>
      <c r="T3977" s="163"/>
      <c r="AT3977" s="158" t="s">
        <v>208</v>
      </c>
      <c r="AU3977" s="158" t="s">
        <v>78</v>
      </c>
      <c r="AV3977" s="13" t="s">
        <v>78</v>
      </c>
      <c r="AW3977" s="13" t="s">
        <v>31</v>
      </c>
      <c r="AX3977" s="13" t="s">
        <v>69</v>
      </c>
      <c r="AY3977" s="158" t="s">
        <v>195</v>
      </c>
    </row>
    <row r="3978" spans="2:51" s="12" customFormat="1">
      <c r="B3978" s="151"/>
      <c r="D3978" s="145" t="s">
        <v>208</v>
      </c>
      <c r="E3978" s="152" t="s">
        <v>19</v>
      </c>
      <c r="F3978" s="153" t="s">
        <v>1181</v>
      </c>
      <c r="H3978" s="152" t="s">
        <v>19</v>
      </c>
      <c r="I3978" s="154"/>
      <c r="L3978" s="151"/>
      <c r="M3978" s="155"/>
      <c r="T3978" s="156"/>
      <c r="AT3978" s="152" t="s">
        <v>208</v>
      </c>
      <c r="AU3978" s="152" t="s">
        <v>78</v>
      </c>
      <c r="AV3978" s="12" t="s">
        <v>76</v>
      </c>
      <c r="AW3978" s="12" t="s">
        <v>31</v>
      </c>
      <c r="AX3978" s="12" t="s">
        <v>69</v>
      </c>
      <c r="AY3978" s="152" t="s">
        <v>195</v>
      </c>
    </row>
    <row r="3979" spans="2:51" s="13" customFormat="1">
      <c r="B3979" s="157"/>
      <c r="D3979" s="145" t="s">
        <v>208</v>
      </c>
      <c r="E3979" s="158" t="s">
        <v>19</v>
      </c>
      <c r="F3979" s="159" t="s">
        <v>503</v>
      </c>
      <c r="H3979" s="160">
        <v>1.8</v>
      </c>
      <c r="I3979" s="161"/>
      <c r="L3979" s="157"/>
      <c r="M3979" s="162"/>
      <c r="T3979" s="163"/>
      <c r="AT3979" s="158" t="s">
        <v>208</v>
      </c>
      <c r="AU3979" s="158" t="s">
        <v>78</v>
      </c>
      <c r="AV3979" s="13" t="s">
        <v>78</v>
      </c>
      <c r="AW3979" s="13" t="s">
        <v>31</v>
      </c>
      <c r="AX3979" s="13" t="s">
        <v>69</v>
      </c>
      <c r="AY3979" s="158" t="s">
        <v>195</v>
      </c>
    </row>
    <row r="3980" spans="2:51" s="12" customFormat="1">
      <c r="B3980" s="151"/>
      <c r="D3980" s="145" t="s">
        <v>208</v>
      </c>
      <c r="E3980" s="152" t="s">
        <v>19</v>
      </c>
      <c r="F3980" s="153" t="s">
        <v>1183</v>
      </c>
      <c r="H3980" s="152" t="s">
        <v>19</v>
      </c>
      <c r="I3980" s="154"/>
      <c r="L3980" s="151"/>
      <c r="M3980" s="155"/>
      <c r="T3980" s="156"/>
      <c r="AT3980" s="152" t="s">
        <v>208</v>
      </c>
      <c r="AU3980" s="152" t="s">
        <v>78</v>
      </c>
      <c r="AV3980" s="12" t="s">
        <v>76</v>
      </c>
      <c r="AW3980" s="12" t="s">
        <v>31</v>
      </c>
      <c r="AX3980" s="12" t="s">
        <v>69</v>
      </c>
      <c r="AY3980" s="152" t="s">
        <v>195</v>
      </c>
    </row>
    <row r="3981" spans="2:51" s="13" customFormat="1">
      <c r="B3981" s="157"/>
      <c r="D3981" s="145" t="s">
        <v>208</v>
      </c>
      <c r="E3981" s="158" t="s">
        <v>19</v>
      </c>
      <c r="F3981" s="159" t="s">
        <v>78</v>
      </c>
      <c r="H3981" s="160">
        <v>2</v>
      </c>
      <c r="I3981" s="161"/>
      <c r="L3981" s="157"/>
      <c r="M3981" s="162"/>
      <c r="T3981" s="163"/>
      <c r="AT3981" s="158" t="s">
        <v>208</v>
      </c>
      <c r="AU3981" s="158" t="s">
        <v>78</v>
      </c>
      <c r="AV3981" s="13" t="s">
        <v>78</v>
      </c>
      <c r="AW3981" s="13" t="s">
        <v>31</v>
      </c>
      <c r="AX3981" s="13" t="s">
        <v>69</v>
      </c>
      <c r="AY3981" s="158" t="s">
        <v>195</v>
      </c>
    </row>
    <row r="3982" spans="2:51" s="12" customFormat="1">
      <c r="B3982" s="151"/>
      <c r="D3982" s="145" t="s">
        <v>208</v>
      </c>
      <c r="E3982" s="152" t="s">
        <v>19</v>
      </c>
      <c r="F3982" s="153" t="s">
        <v>1185</v>
      </c>
      <c r="H3982" s="152" t="s">
        <v>19</v>
      </c>
      <c r="I3982" s="154"/>
      <c r="L3982" s="151"/>
      <c r="M3982" s="155"/>
      <c r="T3982" s="156"/>
      <c r="AT3982" s="152" t="s">
        <v>208</v>
      </c>
      <c r="AU3982" s="152" t="s">
        <v>78</v>
      </c>
      <c r="AV3982" s="12" t="s">
        <v>76</v>
      </c>
      <c r="AW3982" s="12" t="s">
        <v>31</v>
      </c>
      <c r="AX3982" s="12" t="s">
        <v>69</v>
      </c>
      <c r="AY3982" s="152" t="s">
        <v>195</v>
      </c>
    </row>
    <row r="3983" spans="2:51" s="13" customFormat="1">
      <c r="B3983" s="157"/>
      <c r="D3983" s="145" t="s">
        <v>208</v>
      </c>
      <c r="E3983" s="158" t="s">
        <v>19</v>
      </c>
      <c r="F3983" s="159" t="s">
        <v>504</v>
      </c>
      <c r="H3983" s="160">
        <v>15.9</v>
      </c>
      <c r="I3983" s="161"/>
      <c r="L3983" s="157"/>
      <c r="M3983" s="162"/>
      <c r="T3983" s="163"/>
      <c r="AT3983" s="158" t="s">
        <v>208</v>
      </c>
      <c r="AU3983" s="158" t="s">
        <v>78</v>
      </c>
      <c r="AV3983" s="13" t="s">
        <v>78</v>
      </c>
      <c r="AW3983" s="13" t="s">
        <v>31</v>
      </c>
      <c r="AX3983" s="13" t="s">
        <v>69</v>
      </c>
      <c r="AY3983" s="158" t="s">
        <v>195</v>
      </c>
    </row>
    <row r="3984" spans="2:51" s="12" customFormat="1">
      <c r="B3984" s="151"/>
      <c r="D3984" s="145" t="s">
        <v>208</v>
      </c>
      <c r="E3984" s="152" t="s">
        <v>19</v>
      </c>
      <c r="F3984" s="153" t="s">
        <v>1187</v>
      </c>
      <c r="H3984" s="152" t="s">
        <v>19</v>
      </c>
      <c r="I3984" s="154"/>
      <c r="L3984" s="151"/>
      <c r="M3984" s="155"/>
      <c r="T3984" s="156"/>
      <c r="AT3984" s="152" t="s">
        <v>208</v>
      </c>
      <c r="AU3984" s="152" t="s">
        <v>78</v>
      </c>
      <c r="AV3984" s="12" t="s">
        <v>76</v>
      </c>
      <c r="AW3984" s="12" t="s">
        <v>31</v>
      </c>
      <c r="AX3984" s="12" t="s">
        <v>69</v>
      </c>
      <c r="AY3984" s="152" t="s">
        <v>195</v>
      </c>
    </row>
    <row r="3985" spans="2:51" s="13" customFormat="1">
      <c r="B3985" s="157"/>
      <c r="D3985" s="145" t="s">
        <v>208</v>
      </c>
      <c r="E3985" s="158" t="s">
        <v>19</v>
      </c>
      <c r="F3985" s="159" t="s">
        <v>492</v>
      </c>
      <c r="H3985" s="160">
        <v>6.4</v>
      </c>
      <c r="I3985" s="161"/>
      <c r="L3985" s="157"/>
      <c r="M3985" s="162"/>
      <c r="T3985" s="163"/>
      <c r="AT3985" s="158" t="s">
        <v>208</v>
      </c>
      <c r="AU3985" s="158" t="s">
        <v>78</v>
      </c>
      <c r="AV3985" s="13" t="s">
        <v>78</v>
      </c>
      <c r="AW3985" s="13" t="s">
        <v>31</v>
      </c>
      <c r="AX3985" s="13" t="s">
        <v>69</v>
      </c>
      <c r="AY3985" s="158" t="s">
        <v>195</v>
      </c>
    </row>
    <row r="3986" spans="2:51" s="12" customFormat="1">
      <c r="B3986" s="151"/>
      <c r="D3986" s="145" t="s">
        <v>208</v>
      </c>
      <c r="E3986" s="152" t="s">
        <v>19</v>
      </c>
      <c r="F3986" s="153" t="s">
        <v>1188</v>
      </c>
      <c r="H3986" s="152" t="s">
        <v>19</v>
      </c>
      <c r="I3986" s="154"/>
      <c r="L3986" s="151"/>
      <c r="M3986" s="155"/>
      <c r="T3986" s="156"/>
      <c r="AT3986" s="152" t="s">
        <v>208</v>
      </c>
      <c r="AU3986" s="152" t="s">
        <v>78</v>
      </c>
      <c r="AV3986" s="12" t="s">
        <v>76</v>
      </c>
      <c r="AW3986" s="12" t="s">
        <v>31</v>
      </c>
      <c r="AX3986" s="12" t="s">
        <v>69</v>
      </c>
      <c r="AY3986" s="152" t="s">
        <v>195</v>
      </c>
    </row>
    <row r="3987" spans="2:51" s="13" customFormat="1">
      <c r="B3987" s="157"/>
      <c r="D3987" s="145" t="s">
        <v>208</v>
      </c>
      <c r="E3987" s="158" t="s">
        <v>19</v>
      </c>
      <c r="F3987" s="159" t="s">
        <v>481</v>
      </c>
      <c r="H3987" s="160">
        <v>1.4</v>
      </c>
      <c r="I3987" s="161"/>
      <c r="L3987" s="157"/>
      <c r="M3987" s="162"/>
      <c r="T3987" s="163"/>
      <c r="AT3987" s="158" t="s">
        <v>208</v>
      </c>
      <c r="AU3987" s="158" t="s">
        <v>78</v>
      </c>
      <c r="AV3987" s="13" t="s">
        <v>78</v>
      </c>
      <c r="AW3987" s="13" t="s">
        <v>31</v>
      </c>
      <c r="AX3987" s="13" t="s">
        <v>69</v>
      </c>
      <c r="AY3987" s="158" t="s">
        <v>195</v>
      </c>
    </row>
    <row r="3988" spans="2:51" s="12" customFormat="1">
      <c r="B3988" s="151"/>
      <c r="D3988" s="145" t="s">
        <v>208</v>
      </c>
      <c r="E3988" s="152" t="s">
        <v>19</v>
      </c>
      <c r="F3988" s="153" t="s">
        <v>1189</v>
      </c>
      <c r="H3988" s="152" t="s">
        <v>19</v>
      </c>
      <c r="I3988" s="154"/>
      <c r="L3988" s="151"/>
      <c r="M3988" s="155"/>
      <c r="T3988" s="156"/>
      <c r="AT3988" s="152" t="s">
        <v>208</v>
      </c>
      <c r="AU3988" s="152" t="s">
        <v>78</v>
      </c>
      <c r="AV3988" s="12" t="s">
        <v>76</v>
      </c>
      <c r="AW3988" s="12" t="s">
        <v>31</v>
      </c>
      <c r="AX3988" s="12" t="s">
        <v>69</v>
      </c>
      <c r="AY3988" s="152" t="s">
        <v>195</v>
      </c>
    </row>
    <row r="3989" spans="2:51" s="13" customFormat="1">
      <c r="B3989" s="157"/>
      <c r="D3989" s="145" t="s">
        <v>208</v>
      </c>
      <c r="E3989" s="158" t="s">
        <v>19</v>
      </c>
      <c r="F3989" s="159" t="s">
        <v>506</v>
      </c>
      <c r="H3989" s="160">
        <v>7.8</v>
      </c>
      <c r="I3989" s="161"/>
      <c r="L3989" s="157"/>
      <c r="M3989" s="162"/>
      <c r="T3989" s="163"/>
      <c r="AT3989" s="158" t="s">
        <v>208</v>
      </c>
      <c r="AU3989" s="158" t="s">
        <v>78</v>
      </c>
      <c r="AV3989" s="13" t="s">
        <v>78</v>
      </c>
      <c r="AW3989" s="13" t="s">
        <v>31</v>
      </c>
      <c r="AX3989" s="13" t="s">
        <v>69</v>
      </c>
      <c r="AY3989" s="158" t="s">
        <v>195</v>
      </c>
    </row>
    <row r="3990" spans="2:51" s="12" customFormat="1">
      <c r="B3990" s="151"/>
      <c r="D3990" s="145" t="s">
        <v>208</v>
      </c>
      <c r="E3990" s="152" t="s">
        <v>19</v>
      </c>
      <c r="F3990" s="153" t="s">
        <v>1191</v>
      </c>
      <c r="H3990" s="152" t="s">
        <v>19</v>
      </c>
      <c r="I3990" s="154"/>
      <c r="L3990" s="151"/>
      <c r="M3990" s="155"/>
      <c r="T3990" s="156"/>
      <c r="AT3990" s="152" t="s">
        <v>208</v>
      </c>
      <c r="AU3990" s="152" t="s">
        <v>78</v>
      </c>
      <c r="AV3990" s="12" t="s">
        <v>76</v>
      </c>
      <c r="AW3990" s="12" t="s">
        <v>31</v>
      </c>
      <c r="AX3990" s="12" t="s">
        <v>69</v>
      </c>
      <c r="AY3990" s="152" t="s">
        <v>195</v>
      </c>
    </row>
    <row r="3991" spans="2:51" s="13" customFormat="1">
      <c r="B3991" s="157"/>
      <c r="D3991" s="145" t="s">
        <v>208</v>
      </c>
      <c r="E3991" s="158" t="s">
        <v>19</v>
      </c>
      <c r="F3991" s="159" t="s">
        <v>507</v>
      </c>
      <c r="H3991" s="160">
        <v>7.1</v>
      </c>
      <c r="I3991" s="161"/>
      <c r="L3991" s="157"/>
      <c r="M3991" s="162"/>
      <c r="T3991" s="163"/>
      <c r="AT3991" s="158" t="s">
        <v>208</v>
      </c>
      <c r="AU3991" s="158" t="s">
        <v>78</v>
      </c>
      <c r="AV3991" s="13" t="s">
        <v>78</v>
      </c>
      <c r="AW3991" s="13" t="s">
        <v>31</v>
      </c>
      <c r="AX3991" s="13" t="s">
        <v>69</v>
      </c>
      <c r="AY3991" s="158" t="s">
        <v>195</v>
      </c>
    </row>
    <row r="3992" spans="2:51" s="12" customFormat="1">
      <c r="B3992" s="151"/>
      <c r="D3992" s="145" t="s">
        <v>208</v>
      </c>
      <c r="E3992" s="152" t="s">
        <v>19</v>
      </c>
      <c r="F3992" s="153" t="s">
        <v>1193</v>
      </c>
      <c r="H3992" s="152" t="s">
        <v>19</v>
      </c>
      <c r="I3992" s="154"/>
      <c r="L3992" s="151"/>
      <c r="M3992" s="155"/>
      <c r="T3992" s="156"/>
      <c r="AT3992" s="152" t="s">
        <v>208</v>
      </c>
      <c r="AU3992" s="152" t="s">
        <v>78</v>
      </c>
      <c r="AV3992" s="12" t="s">
        <v>76</v>
      </c>
      <c r="AW3992" s="12" t="s">
        <v>31</v>
      </c>
      <c r="AX3992" s="12" t="s">
        <v>69</v>
      </c>
      <c r="AY3992" s="152" t="s">
        <v>195</v>
      </c>
    </row>
    <row r="3993" spans="2:51" s="13" customFormat="1">
      <c r="B3993" s="157"/>
      <c r="D3993" s="145" t="s">
        <v>208</v>
      </c>
      <c r="E3993" s="158" t="s">
        <v>19</v>
      </c>
      <c r="F3993" s="159" t="s">
        <v>506</v>
      </c>
      <c r="H3993" s="160">
        <v>7.8</v>
      </c>
      <c r="I3993" s="161"/>
      <c r="L3993" s="157"/>
      <c r="M3993" s="162"/>
      <c r="T3993" s="163"/>
      <c r="AT3993" s="158" t="s">
        <v>208</v>
      </c>
      <c r="AU3993" s="158" t="s">
        <v>78</v>
      </c>
      <c r="AV3993" s="13" t="s">
        <v>78</v>
      </c>
      <c r="AW3993" s="13" t="s">
        <v>31</v>
      </c>
      <c r="AX3993" s="13" t="s">
        <v>69</v>
      </c>
      <c r="AY3993" s="158" t="s">
        <v>195</v>
      </c>
    </row>
    <row r="3994" spans="2:51" s="12" customFormat="1">
      <c r="B3994" s="151"/>
      <c r="D3994" s="145" t="s">
        <v>208</v>
      </c>
      <c r="E3994" s="152" t="s">
        <v>19</v>
      </c>
      <c r="F3994" s="153" t="s">
        <v>1194</v>
      </c>
      <c r="H3994" s="152" t="s">
        <v>19</v>
      </c>
      <c r="I3994" s="154"/>
      <c r="L3994" s="151"/>
      <c r="M3994" s="155"/>
      <c r="T3994" s="156"/>
      <c r="AT3994" s="152" t="s">
        <v>208</v>
      </c>
      <c r="AU3994" s="152" t="s">
        <v>78</v>
      </c>
      <c r="AV3994" s="12" t="s">
        <v>76</v>
      </c>
      <c r="AW3994" s="12" t="s">
        <v>31</v>
      </c>
      <c r="AX3994" s="12" t="s">
        <v>69</v>
      </c>
      <c r="AY3994" s="152" t="s">
        <v>195</v>
      </c>
    </row>
    <row r="3995" spans="2:51" s="13" customFormat="1">
      <c r="B3995" s="157"/>
      <c r="D3995" s="145" t="s">
        <v>208</v>
      </c>
      <c r="E3995" s="158" t="s">
        <v>19</v>
      </c>
      <c r="F3995" s="159" t="s">
        <v>2155</v>
      </c>
      <c r="H3995" s="160">
        <v>4</v>
      </c>
      <c r="I3995" s="161"/>
      <c r="L3995" s="157"/>
      <c r="M3995" s="162"/>
      <c r="T3995" s="163"/>
      <c r="AT3995" s="158" t="s">
        <v>208</v>
      </c>
      <c r="AU3995" s="158" t="s">
        <v>78</v>
      </c>
      <c r="AV3995" s="13" t="s">
        <v>78</v>
      </c>
      <c r="AW3995" s="13" t="s">
        <v>31</v>
      </c>
      <c r="AX3995" s="13" t="s">
        <v>69</v>
      </c>
      <c r="AY3995" s="158" t="s">
        <v>195</v>
      </c>
    </row>
    <row r="3996" spans="2:51" s="12" customFormat="1">
      <c r="B3996" s="151"/>
      <c r="D3996" s="145" t="s">
        <v>208</v>
      </c>
      <c r="E3996" s="152" t="s">
        <v>19</v>
      </c>
      <c r="F3996" s="153" t="s">
        <v>1196</v>
      </c>
      <c r="H3996" s="152" t="s">
        <v>19</v>
      </c>
      <c r="I3996" s="154"/>
      <c r="L3996" s="151"/>
      <c r="M3996" s="155"/>
      <c r="T3996" s="156"/>
      <c r="AT3996" s="152" t="s">
        <v>208</v>
      </c>
      <c r="AU3996" s="152" t="s">
        <v>78</v>
      </c>
      <c r="AV3996" s="12" t="s">
        <v>76</v>
      </c>
      <c r="AW3996" s="12" t="s">
        <v>31</v>
      </c>
      <c r="AX3996" s="12" t="s">
        <v>69</v>
      </c>
      <c r="AY3996" s="152" t="s">
        <v>195</v>
      </c>
    </row>
    <row r="3997" spans="2:51" s="13" customFormat="1">
      <c r="B3997" s="157"/>
      <c r="D3997" s="145" t="s">
        <v>208</v>
      </c>
      <c r="E3997" s="158" t="s">
        <v>19</v>
      </c>
      <c r="F3997" s="159" t="s">
        <v>475</v>
      </c>
      <c r="H3997" s="160">
        <v>8.4</v>
      </c>
      <c r="I3997" s="161"/>
      <c r="L3997" s="157"/>
      <c r="M3997" s="162"/>
      <c r="T3997" s="163"/>
      <c r="AT3997" s="158" t="s">
        <v>208</v>
      </c>
      <c r="AU3997" s="158" t="s">
        <v>78</v>
      </c>
      <c r="AV3997" s="13" t="s">
        <v>78</v>
      </c>
      <c r="AW3997" s="13" t="s">
        <v>31</v>
      </c>
      <c r="AX3997" s="13" t="s">
        <v>69</v>
      </c>
      <c r="AY3997" s="158" t="s">
        <v>195</v>
      </c>
    </row>
    <row r="3998" spans="2:51" s="12" customFormat="1">
      <c r="B3998" s="151"/>
      <c r="D3998" s="145" t="s">
        <v>208</v>
      </c>
      <c r="E3998" s="152" t="s">
        <v>19</v>
      </c>
      <c r="F3998" s="153" t="s">
        <v>1197</v>
      </c>
      <c r="H3998" s="152" t="s">
        <v>19</v>
      </c>
      <c r="I3998" s="154"/>
      <c r="L3998" s="151"/>
      <c r="M3998" s="155"/>
      <c r="T3998" s="156"/>
      <c r="AT3998" s="152" t="s">
        <v>208</v>
      </c>
      <c r="AU3998" s="152" t="s">
        <v>78</v>
      </c>
      <c r="AV3998" s="12" t="s">
        <v>76</v>
      </c>
      <c r="AW3998" s="12" t="s">
        <v>31</v>
      </c>
      <c r="AX3998" s="12" t="s">
        <v>69</v>
      </c>
      <c r="AY3998" s="152" t="s">
        <v>195</v>
      </c>
    </row>
    <row r="3999" spans="2:51" s="13" customFormat="1">
      <c r="B3999" s="157"/>
      <c r="D3999" s="145" t="s">
        <v>208</v>
      </c>
      <c r="E3999" s="158" t="s">
        <v>19</v>
      </c>
      <c r="F3999" s="159" t="s">
        <v>506</v>
      </c>
      <c r="H3999" s="160">
        <v>7.8</v>
      </c>
      <c r="I3999" s="161"/>
      <c r="L3999" s="157"/>
      <c r="M3999" s="162"/>
      <c r="T3999" s="163"/>
      <c r="AT3999" s="158" t="s">
        <v>208</v>
      </c>
      <c r="AU3999" s="158" t="s">
        <v>78</v>
      </c>
      <c r="AV3999" s="13" t="s">
        <v>78</v>
      </c>
      <c r="AW3999" s="13" t="s">
        <v>31</v>
      </c>
      <c r="AX3999" s="13" t="s">
        <v>69</v>
      </c>
      <c r="AY3999" s="158" t="s">
        <v>195</v>
      </c>
    </row>
    <row r="4000" spans="2:51" s="12" customFormat="1">
      <c r="B4000" s="151"/>
      <c r="D4000" s="145" t="s">
        <v>208</v>
      </c>
      <c r="E4000" s="152" t="s">
        <v>19</v>
      </c>
      <c r="F4000" s="153" t="s">
        <v>1198</v>
      </c>
      <c r="H4000" s="152" t="s">
        <v>19</v>
      </c>
      <c r="I4000" s="154"/>
      <c r="L4000" s="151"/>
      <c r="M4000" s="155"/>
      <c r="T4000" s="156"/>
      <c r="AT4000" s="152" t="s">
        <v>208</v>
      </c>
      <c r="AU4000" s="152" t="s">
        <v>78</v>
      </c>
      <c r="AV4000" s="12" t="s">
        <v>76</v>
      </c>
      <c r="AW4000" s="12" t="s">
        <v>31</v>
      </c>
      <c r="AX4000" s="12" t="s">
        <v>69</v>
      </c>
      <c r="AY4000" s="152" t="s">
        <v>195</v>
      </c>
    </row>
    <row r="4001" spans="2:51" s="13" customFormat="1">
      <c r="B4001" s="157"/>
      <c r="D4001" s="145" t="s">
        <v>208</v>
      </c>
      <c r="E4001" s="158" t="s">
        <v>19</v>
      </c>
      <c r="F4001" s="159" t="s">
        <v>506</v>
      </c>
      <c r="H4001" s="160">
        <v>7.8</v>
      </c>
      <c r="I4001" s="161"/>
      <c r="L4001" s="157"/>
      <c r="M4001" s="162"/>
      <c r="T4001" s="163"/>
      <c r="AT4001" s="158" t="s">
        <v>208</v>
      </c>
      <c r="AU4001" s="158" t="s">
        <v>78</v>
      </c>
      <c r="AV4001" s="13" t="s">
        <v>78</v>
      </c>
      <c r="AW4001" s="13" t="s">
        <v>31</v>
      </c>
      <c r="AX4001" s="13" t="s">
        <v>69</v>
      </c>
      <c r="AY4001" s="158" t="s">
        <v>195</v>
      </c>
    </row>
    <row r="4002" spans="2:51" s="12" customFormat="1">
      <c r="B4002" s="151"/>
      <c r="D4002" s="145" t="s">
        <v>208</v>
      </c>
      <c r="E4002" s="152" t="s">
        <v>19</v>
      </c>
      <c r="F4002" s="153" t="s">
        <v>1199</v>
      </c>
      <c r="H4002" s="152" t="s">
        <v>19</v>
      </c>
      <c r="I4002" s="154"/>
      <c r="L4002" s="151"/>
      <c r="M4002" s="155"/>
      <c r="T4002" s="156"/>
      <c r="AT4002" s="152" t="s">
        <v>208</v>
      </c>
      <c r="AU4002" s="152" t="s">
        <v>78</v>
      </c>
      <c r="AV4002" s="12" t="s">
        <v>76</v>
      </c>
      <c r="AW4002" s="12" t="s">
        <v>31</v>
      </c>
      <c r="AX4002" s="12" t="s">
        <v>69</v>
      </c>
      <c r="AY4002" s="152" t="s">
        <v>195</v>
      </c>
    </row>
    <row r="4003" spans="2:51" s="13" customFormat="1">
      <c r="B4003" s="157"/>
      <c r="D4003" s="145" t="s">
        <v>208</v>
      </c>
      <c r="E4003" s="158" t="s">
        <v>19</v>
      </c>
      <c r="F4003" s="159" t="s">
        <v>506</v>
      </c>
      <c r="H4003" s="160">
        <v>7.8</v>
      </c>
      <c r="I4003" s="161"/>
      <c r="L4003" s="157"/>
      <c r="M4003" s="162"/>
      <c r="T4003" s="163"/>
      <c r="AT4003" s="158" t="s">
        <v>208</v>
      </c>
      <c r="AU4003" s="158" t="s">
        <v>78</v>
      </c>
      <c r="AV4003" s="13" t="s">
        <v>78</v>
      </c>
      <c r="AW4003" s="13" t="s">
        <v>31</v>
      </c>
      <c r="AX4003" s="13" t="s">
        <v>69</v>
      </c>
      <c r="AY4003" s="158" t="s">
        <v>195</v>
      </c>
    </row>
    <row r="4004" spans="2:51" s="12" customFormat="1">
      <c r="B4004" s="151"/>
      <c r="D4004" s="145" t="s">
        <v>208</v>
      </c>
      <c r="E4004" s="152" t="s">
        <v>19</v>
      </c>
      <c r="F4004" s="153" t="s">
        <v>1200</v>
      </c>
      <c r="H4004" s="152" t="s">
        <v>19</v>
      </c>
      <c r="I4004" s="154"/>
      <c r="L4004" s="151"/>
      <c r="M4004" s="155"/>
      <c r="T4004" s="156"/>
      <c r="AT4004" s="152" t="s">
        <v>208</v>
      </c>
      <c r="AU4004" s="152" t="s">
        <v>78</v>
      </c>
      <c r="AV4004" s="12" t="s">
        <v>76</v>
      </c>
      <c r="AW4004" s="12" t="s">
        <v>31</v>
      </c>
      <c r="AX4004" s="12" t="s">
        <v>69</v>
      </c>
      <c r="AY4004" s="152" t="s">
        <v>195</v>
      </c>
    </row>
    <row r="4005" spans="2:51" s="13" customFormat="1">
      <c r="B4005" s="157"/>
      <c r="D4005" s="145" t="s">
        <v>208</v>
      </c>
      <c r="E4005" s="158" t="s">
        <v>19</v>
      </c>
      <c r="F4005" s="159" t="s">
        <v>506</v>
      </c>
      <c r="H4005" s="160">
        <v>7.8</v>
      </c>
      <c r="I4005" s="161"/>
      <c r="L4005" s="157"/>
      <c r="M4005" s="162"/>
      <c r="T4005" s="163"/>
      <c r="AT4005" s="158" t="s">
        <v>208</v>
      </c>
      <c r="AU4005" s="158" t="s">
        <v>78</v>
      </c>
      <c r="AV4005" s="13" t="s">
        <v>78</v>
      </c>
      <c r="AW4005" s="13" t="s">
        <v>31</v>
      </c>
      <c r="AX4005" s="13" t="s">
        <v>69</v>
      </c>
      <c r="AY4005" s="158" t="s">
        <v>195</v>
      </c>
    </row>
    <row r="4006" spans="2:51" s="12" customFormat="1">
      <c r="B4006" s="151"/>
      <c r="D4006" s="145" t="s">
        <v>208</v>
      </c>
      <c r="E4006" s="152" t="s">
        <v>19</v>
      </c>
      <c r="F4006" s="153" t="s">
        <v>1201</v>
      </c>
      <c r="H4006" s="152" t="s">
        <v>19</v>
      </c>
      <c r="I4006" s="154"/>
      <c r="L4006" s="151"/>
      <c r="M4006" s="155"/>
      <c r="T4006" s="156"/>
      <c r="AT4006" s="152" t="s">
        <v>208</v>
      </c>
      <c r="AU4006" s="152" t="s">
        <v>78</v>
      </c>
      <c r="AV4006" s="12" t="s">
        <v>76</v>
      </c>
      <c r="AW4006" s="12" t="s">
        <v>31</v>
      </c>
      <c r="AX4006" s="12" t="s">
        <v>69</v>
      </c>
      <c r="AY4006" s="152" t="s">
        <v>195</v>
      </c>
    </row>
    <row r="4007" spans="2:51" s="13" customFormat="1">
      <c r="B4007" s="157"/>
      <c r="D4007" s="145" t="s">
        <v>208</v>
      </c>
      <c r="E4007" s="158" t="s">
        <v>19</v>
      </c>
      <c r="F4007" s="159" t="s">
        <v>478</v>
      </c>
      <c r="H4007" s="160">
        <v>6.5</v>
      </c>
      <c r="I4007" s="161"/>
      <c r="L4007" s="157"/>
      <c r="M4007" s="162"/>
      <c r="T4007" s="163"/>
      <c r="AT4007" s="158" t="s">
        <v>208</v>
      </c>
      <c r="AU4007" s="158" t="s">
        <v>78</v>
      </c>
      <c r="AV4007" s="13" t="s">
        <v>78</v>
      </c>
      <c r="AW4007" s="13" t="s">
        <v>31</v>
      </c>
      <c r="AX4007" s="13" t="s">
        <v>69</v>
      </c>
      <c r="AY4007" s="158" t="s">
        <v>195</v>
      </c>
    </row>
    <row r="4008" spans="2:51" s="12" customFormat="1">
      <c r="B4008" s="151"/>
      <c r="D4008" s="145" t="s">
        <v>208</v>
      </c>
      <c r="E4008" s="152" t="s">
        <v>19</v>
      </c>
      <c r="F4008" s="153" t="s">
        <v>1203</v>
      </c>
      <c r="H4008" s="152" t="s">
        <v>19</v>
      </c>
      <c r="I4008" s="154"/>
      <c r="L4008" s="151"/>
      <c r="M4008" s="155"/>
      <c r="T4008" s="156"/>
      <c r="AT4008" s="152" t="s">
        <v>208</v>
      </c>
      <c r="AU4008" s="152" t="s">
        <v>78</v>
      </c>
      <c r="AV4008" s="12" t="s">
        <v>76</v>
      </c>
      <c r="AW4008" s="12" t="s">
        <v>31</v>
      </c>
      <c r="AX4008" s="12" t="s">
        <v>69</v>
      </c>
      <c r="AY4008" s="152" t="s">
        <v>195</v>
      </c>
    </row>
    <row r="4009" spans="2:51" s="13" customFormat="1">
      <c r="B4009" s="157"/>
      <c r="D4009" s="145" t="s">
        <v>208</v>
      </c>
      <c r="E4009" s="158" t="s">
        <v>19</v>
      </c>
      <c r="F4009" s="159" t="s">
        <v>481</v>
      </c>
      <c r="H4009" s="160">
        <v>1.4</v>
      </c>
      <c r="I4009" s="161"/>
      <c r="L4009" s="157"/>
      <c r="M4009" s="162"/>
      <c r="T4009" s="163"/>
      <c r="AT4009" s="158" t="s">
        <v>208</v>
      </c>
      <c r="AU4009" s="158" t="s">
        <v>78</v>
      </c>
      <c r="AV4009" s="13" t="s">
        <v>78</v>
      </c>
      <c r="AW4009" s="13" t="s">
        <v>31</v>
      </c>
      <c r="AX4009" s="13" t="s">
        <v>69</v>
      </c>
      <c r="AY4009" s="158" t="s">
        <v>195</v>
      </c>
    </row>
    <row r="4010" spans="2:51" s="12" customFormat="1">
      <c r="B4010" s="151"/>
      <c r="D4010" s="145" t="s">
        <v>208</v>
      </c>
      <c r="E4010" s="152" t="s">
        <v>19</v>
      </c>
      <c r="F4010" s="153" t="s">
        <v>1204</v>
      </c>
      <c r="H4010" s="152" t="s">
        <v>19</v>
      </c>
      <c r="I4010" s="154"/>
      <c r="L4010" s="151"/>
      <c r="M4010" s="155"/>
      <c r="T4010" s="156"/>
      <c r="AT4010" s="152" t="s">
        <v>208</v>
      </c>
      <c r="AU4010" s="152" t="s">
        <v>78</v>
      </c>
      <c r="AV4010" s="12" t="s">
        <v>76</v>
      </c>
      <c r="AW4010" s="12" t="s">
        <v>31</v>
      </c>
      <c r="AX4010" s="12" t="s">
        <v>69</v>
      </c>
      <c r="AY4010" s="152" t="s">
        <v>195</v>
      </c>
    </row>
    <row r="4011" spans="2:51" s="13" customFormat="1">
      <c r="B4011" s="157"/>
      <c r="D4011" s="145" t="s">
        <v>208</v>
      </c>
      <c r="E4011" s="158" t="s">
        <v>19</v>
      </c>
      <c r="F4011" s="159" t="s">
        <v>500</v>
      </c>
      <c r="H4011" s="160">
        <v>3.2</v>
      </c>
      <c r="I4011" s="161"/>
      <c r="L4011" s="157"/>
      <c r="M4011" s="162"/>
      <c r="T4011" s="163"/>
      <c r="AT4011" s="158" t="s">
        <v>208</v>
      </c>
      <c r="AU4011" s="158" t="s">
        <v>78</v>
      </c>
      <c r="AV4011" s="13" t="s">
        <v>78</v>
      </c>
      <c r="AW4011" s="13" t="s">
        <v>31</v>
      </c>
      <c r="AX4011" s="13" t="s">
        <v>69</v>
      </c>
      <c r="AY4011" s="158" t="s">
        <v>195</v>
      </c>
    </row>
    <row r="4012" spans="2:51" s="12" customFormat="1">
      <c r="B4012" s="151"/>
      <c r="D4012" s="145" t="s">
        <v>208</v>
      </c>
      <c r="E4012" s="152" t="s">
        <v>19</v>
      </c>
      <c r="F4012" s="153" t="s">
        <v>1205</v>
      </c>
      <c r="H4012" s="152" t="s">
        <v>19</v>
      </c>
      <c r="I4012" s="154"/>
      <c r="L4012" s="151"/>
      <c r="M4012" s="155"/>
      <c r="T4012" s="156"/>
      <c r="AT4012" s="152" t="s">
        <v>208</v>
      </c>
      <c r="AU4012" s="152" t="s">
        <v>78</v>
      </c>
      <c r="AV4012" s="12" t="s">
        <v>76</v>
      </c>
      <c r="AW4012" s="12" t="s">
        <v>31</v>
      </c>
      <c r="AX4012" s="12" t="s">
        <v>69</v>
      </c>
      <c r="AY4012" s="152" t="s">
        <v>195</v>
      </c>
    </row>
    <row r="4013" spans="2:51" s="13" customFormat="1">
      <c r="B4013" s="157"/>
      <c r="D4013" s="145" t="s">
        <v>208</v>
      </c>
      <c r="E4013" s="158" t="s">
        <v>19</v>
      </c>
      <c r="F4013" s="159" t="s">
        <v>493</v>
      </c>
      <c r="H4013" s="160">
        <v>2.2999999999999998</v>
      </c>
      <c r="I4013" s="161"/>
      <c r="L4013" s="157"/>
      <c r="M4013" s="162"/>
      <c r="T4013" s="163"/>
      <c r="AT4013" s="158" t="s">
        <v>208</v>
      </c>
      <c r="AU4013" s="158" t="s">
        <v>78</v>
      </c>
      <c r="AV4013" s="13" t="s">
        <v>78</v>
      </c>
      <c r="AW4013" s="13" t="s">
        <v>31</v>
      </c>
      <c r="AX4013" s="13" t="s">
        <v>69</v>
      </c>
      <c r="AY4013" s="158" t="s">
        <v>195</v>
      </c>
    </row>
    <row r="4014" spans="2:51" s="12" customFormat="1">
      <c r="B4014" s="151"/>
      <c r="D4014" s="145" t="s">
        <v>208</v>
      </c>
      <c r="E4014" s="152" t="s">
        <v>19</v>
      </c>
      <c r="F4014" s="153" t="s">
        <v>513</v>
      </c>
      <c r="H4014" s="152" t="s">
        <v>19</v>
      </c>
      <c r="I4014" s="154"/>
      <c r="L4014" s="151"/>
      <c r="M4014" s="155"/>
      <c r="T4014" s="156"/>
      <c r="AT4014" s="152" t="s">
        <v>208</v>
      </c>
      <c r="AU4014" s="152" t="s">
        <v>78</v>
      </c>
      <c r="AV4014" s="12" t="s">
        <v>76</v>
      </c>
      <c r="AW4014" s="12" t="s">
        <v>31</v>
      </c>
      <c r="AX4014" s="12" t="s">
        <v>69</v>
      </c>
      <c r="AY4014" s="152" t="s">
        <v>195</v>
      </c>
    </row>
    <row r="4015" spans="2:51" s="12" customFormat="1">
      <c r="B4015" s="151"/>
      <c r="D4015" s="145" t="s">
        <v>208</v>
      </c>
      <c r="E4015" s="152" t="s">
        <v>19</v>
      </c>
      <c r="F4015" s="153" t="s">
        <v>1206</v>
      </c>
      <c r="H4015" s="152" t="s">
        <v>19</v>
      </c>
      <c r="I4015" s="154"/>
      <c r="L4015" s="151"/>
      <c r="M4015" s="155"/>
      <c r="T4015" s="156"/>
      <c r="AT4015" s="152" t="s">
        <v>208</v>
      </c>
      <c r="AU4015" s="152" t="s">
        <v>78</v>
      </c>
      <c r="AV4015" s="12" t="s">
        <v>76</v>
      </c>
      <c r="AW4015" s="12" t="s">
        <v>31</v>
      </c>
      <c r="AX4015" s="12" t="s">
        <v>69</v>
      </c>
      <c r="AY4015" s="152" t="s">
        <v>195</v>
      </c>
    </row>
    <row r="4016" spans="2:51" s="13" customFormat="1">
      <c r="B4016" s="157"/>
      <c r="D4016" s="145" t="s">
        <v>208</v>
      </c>
      <c r="E4016" s="158" t="s">
        <v>19</v>
      </c>
      <c r="F4016" s="159" t="s">
        <v>501</v>
      </c>
      <c r="H4016" s="160">
        <v>13.8</v>
      </c>
      <c r="I4016" s="161"/>
      <c r="L4016" s="157"/>
      <c r="M4016" s="162"/>
      <c r="T4016" s="163"/>
      <c r="AT4016" s="158" t="s">
        <v>208</v>
      </c>
      <c r="AU4016" s="158" t="s">
        <v>78</v>
      </c>
      <c r="AV4016" s="13" t="s">
        <v>78</v>
      </c>
      <c r="AW4016" s="13" t="s">
        <v>31</v>
      </c>
      <c r="AX4016" s="13" t="s">
        <v>69</v>
      </c>
      <c r="AY4016" s="158" t="s">
        <v>195</v>
      </c>
    </row>
    <row r="4017" spans="2:51" s="12" customFormat="1">
      <c r="B4017" s="151"/>
      <c r="D4017" s="145" t="s">
        <v>208</v>
      </c>
      <c r="E4017" s="152" t="s">
        <v>19</v>
      </c>
      <c r="F4017" s="153" t="s">
        <v>1207</v>
      </c>
      <c r="H4017" s="152" t="s">
        <v>19</v>
      </c>
      <c r="I4017" s="154"/>
      <c r="L4017" s="151"/>
      <c r="M4017" s="155"/>
      <c r="T4017" s="156"/>
      <c r="AT4017" s="152" t="s">
        <v>208</v>
      </c>
      <c r="AU4017" s="152" t="s">
        <v>78</v>
      </c>
      <c r="AV4017" s="12" t="s">
        <v>76</v>
      </c>
      <c r="AW4017" s="12" t="s">
        <v>31</v>
      </c>
      <c r="AX4017" s="12" t="s">
        <v>69</v>
      </c>
      <c r="AY4017" s="152" t="s">
        <v>195</v>
      </c>
    </row>
    <row r="4018" spans="2:51" s="13" customFormat="1">
      <c r="B4018" s="157"/>
      <c r="D4018" s="145" t="s">
        <v>208</v>
      </c>
      <c r="E4018" s="158" t="s">
        <v>19</v>
      </c>
      <c r="F4018" s="159" t="s">
        <v>517</v>
      </c>
      <c r="H4018" s="160">
        <v>69.2</v>
      </c>
      <c r="I4018" s="161"/>
      <c r="L4018" s="157"/>
      <c r="M4018" s="162"/>
      <c r="T4018" s="163"/>
      <c r="AT4018" s="158" t="s">
        <v>208</v>
      </c>
      <c r="AU4018" s="158" t="s">
        <v>78</v>
      </c>
      <c r="AV4018" s="13" t="s">
        <v>78</v>
      </c>
      <c r="AW4018" s="13" t="s">
        <v>31</v>
      </c>
      <c r="AX4018" s="13" t="s">
        <v>69</v>
      </c>
      <c r="AY4018" s="158" t="s">
        <v>195</v>
      </c>
    </row>
    <row r="4019" spans="2:51" s="12" customFormat="1">
      <c r="B4019" s="151"/>
      <c r="D4019" s="145" t="s">
        <v>208</v>
      </c>
      <c r="E4019" s="152" t="s">
        <v>19</v>
      </c>
      <c r="F4019" s="153" t="s">
        <v>1209</v>
      </c>
      <c r="H4019" s="152" t="s">
        <v>19</v>
      </c>
      <c r="I4019" s="154"/>
      <c r="L4019" s="151"/>
      <c r="M4019" s="155"/>
      <c r="T4019" s="156"/>
      <c r="AT4019" s="152" t="s">
        <v>208</v>
      </c>
      <c r="AU4019" s="152" t="s">
        <v>78</v>
      </c>
      <c r="AV4019" s="12" t="s">
        <v>76</v>
      </c>
      <c r="AW4019" s="12" t="s">
        <v>31</v>
      </c>
      <c r="AX4019" s="12" t="s">
        <v>69</v>
      </c>
      <c r="AY4019" s="152" t="s">
        <v>195</v>
      </c>
    </row>
    <row r="4020" spans="2:51" s="13" customFormat="1">
      <c r="B4020" s="157"/>
      <c r="D4020" s="145" t="s">
        <v>208</v>
      </c>
      <c r="E4020" s="158" t="s">
        <v>19</v>
      </c>
      <c r="F4020" s="159" t="s">
        <v>503</v>
      </c>
      <c r="H4020" s="160">
        <v>1.8</v>
      </c>
      <c r="I4020" s="161"/>
      <c r="L4020" s="157"/>
      <c r="M4020" s="162"/>
      <c r="T4020" s="163"/>
      <c r="AT4020" s="158" t="s">
        <v>208</v>
      </c>
      <c r="AU4020" s="158" t="s">
        <v>78</v>
      </c>
      <c r="AV4020" s="13" t="s">
        <v>78</v>
      </c>
      <c r="AW4020" s="13" t="s">
        <v>31</v>
      </c>
      <c r="AX4020" s="13" t="s">
        <v>69</v>
      </c>
      <c r="AY4020" s="158" t="s">
        <v>195</v>
      </c>
    </row>
    <row r="4021" spans="2:51" s="12" customFormat="1">
      <c r="B4021" s="151"/>
      <c r="D4021" s="145" t="s">
        <v>208</v>
      </c>
      <c r="E4021" s="152" t="s">
        <v>19</v>
      </c>
      <c r="F4021" s="153" t="s">
        <v>1210</v>
      </c>
      <c r="H4021" s="152" t="s">
        <v>19</v>
      </c>
      <c r="I4021" s="154"/>
      <c r="L4021" s="151"/>
      <c r="M4021" s="155"/>
      <c r="T4021" s="156"/>
      <c r="AT4021" s="152" t="s">
        <v>208</v>
      </c>
      <c r="AU4021" s="152" t="s">
        <v>78</v>
      </c>
      <c r="AV4021" s="12" t="s">
        <v>76</v>
      </c>
      <c r="AW4021" s="12" t="s">
        <v>31</v>
      </c>
      <c r="AX4021" s="12" t="s">
        <v>69</v>
      </c>
      <c r="AY4021" s="152" t="s">
        <v>195</v>
      </c>
    </row>
    <row r="4022" spans="2:51" s="13" customFormat="1">
      <c r="B4022" s="157"/>
      <c r="D4022" s="145" t="s">
        <v>208</v>
      </c>
      <c r="E4022" s="158" t="s">
        <v>19</v>
      </c>
      <c r="F4022" s="159" t="s">
        <v>78</v>
      </c>
      <c r="H4022" s="160">
        <v>2</v>
      </c>
      <c r="I4022" s="161"/>
      <c r="L4022" s="157"/>
      <c r="M4022" s="162"/>
      <c r="T4022" s="163"/>
      <c r="AT4022" s="158" t="s">
        <v>208</v>
      </c>
      <c r="AU4022" s="158" t="s">
        <v>78</v>
      </c>
      <c r="AV4022" s="13" t="s">
        <v>78</v>
      </c>
      <c r="AW4022" s="13" t="s">
        <v>31</v>
      </c>
      <c r="AX4022" s="13" t="s">
        <v>69</v>
      </c>
      <c r="AY4022" s="158" t="s">
        <v>195</v>
      </c>
    </row>
    <row r="4023" spans="2:51" s="12" customFormat="1">
      <c r="B4023" s="151"/>
      <c r="D4023" s="145" t="s">
        <v>208</v>
      </c>
      <c r="E4023" s="152" t="s">
        <v>19</v>
      </c>
      <c r="F4023" s="153" t="s">
        <v>1211</v>
      </c>
      <c r="H4023" s="152" t="s">
        <v>19</v>
      </c>
      <c r="I4023" s="154"/>
      <c r="L4023" s="151"/>
      <c r="M4023" s="155"/>
      <c r="T4023" s="156"/>
      <c r="AT4023" s="152" t="s">
        <v>208</v>
      </c>
      <c r="AU4023" s="152" t="s">
        <v>78</v>
      </c>
      <c r="AV4023" s="12" t="s">
        <v>76</v>
      </c>
      <c r="AW4023" s="12" t="s">
        <v>31</v>
      </c>
      <c r="AX4023" s="12" t="s">
        <v>69</v>
      </c>
      <c r="AY4023" s="152" t="s">
        <v>195</v>
      </c>
    </row>
    <row r="4024" spans="2:51" s="13" customFormat="1">
      <c r="B4024" s="157"/>
      <c r="D4024" s="145" t="s">
        <v>208</v>
      </c>
      <c r="E4024" s="158" t="s">
        <v>19</v>
      </c>
      <c r="F4024" s="159" t="s">
        <v>518</v>
      </c>
      <c r="H4024" s="160">
        <v>16.100000000000001</v>
      </c>
      <c r="I4024" s="161"/>
      <c r="L4024" s="157"/>
      <c r="M4024" s="162"/>
      <c r="T4024" s="163"/>
      <c r="AT4024" s="158" t="s">
        <v>208</v>
      </c>
      <c r="AU4024" s="158" t="s">
        <v>78</v>
      </c>
      <c r="AV4024" s="13" t="s">
        <v>78</v>
      </c>
      <c r="AW4024" s="13" t="s">
        <v>31</v>
      </c>
      <c r="AX4024" s="13" t="s">
        <v>69</v>
      </c>
      <c r="AY4024" s="158" t="s">
        <v>195</v>
      </c>
    </row>
    <row r="4025" spans="2:51" s="12" customFormat="1">
      <c r="B4025" s="151"/>
      <c r="D4025" s="145" t="s">
        <v>208</v>
      </c>
      <c r="E4025" s="152" t="s">
        <v>19</v>
      </c>
      <c r="F4025" s="153" t="s">
        <v>1213</v>
      </c>
      <c r="H4025" s="152" t="s">
        <v>19</v>
      </c>
      <c r="I4025" s="154"/>
      <c r="L4025" s="151"/>
      <c r="M4025" s="155"/>
      <c r="T4025" s="156"/>
      <c r="AT4025" s="152" t="s">
        <v>208</v>
      </c>
      <c r="AU4025" s="152" t="s">
        <v>78</v>
      </c>
      <c r="AV4025" s="12" t="s">
        <v>76</v>
      </c>
      <c r="AW4025" s="12" t="s">
        <v>31</v>
      </c>
      <c r="AX4025" s="12" t="s">
        <v>69</v>
      </c>
      <c r="AY4025" s="152" t="s">
        <v>195</v>
      </c>
    </row>
    <row r="4026" spans="2:51" s="13" customFormat="1">
      <c r="B4026" s="157"/>
      <c r="D4026" s="145" t="s">
        <v>208</v>
      </c>
      <c r="E4026" s="158" t="s">
        <v>19</v>
      </c>
      <c r="F4026" s="159" t="s">
        <v>519</v>
      </c>
      <c r="H4026" s="160">
        <v>5.9</v>
      </c>
      <c r="I4026" s="161"/>
      <c r="L4026" s="157"/>
      <c r="M4026" s="162"/>
      <c r="T4026" s="163"/>
      <c r="AT4026" s="158" t="s">
        <v>208</v>
      </c>
      <c r="AU4026" s="158" t="s">
        <v>78</v>
      </c>
      <c r="AV4026" s="13" t="s">
        <v>78</v>
      </c>
      <c r="AW4026" s="13" t="s">
        <v>31</v>
      </c>
      <c r="AX4026" s="13" t="s">
        <v>69</v>
      </c>
      <c r="AY4026" s="158" t="s">
        <v>195</v>
      </c>
    </row>
    <row r="4027" spans="2:51" s="12" customFormat="1">
      <c r="B4027" s="151"/>
      <c r="D4027" s="145" t="s">
        <v>208</v>
      </c>
      <c r="E4027" s="152" t="s">
        <v>19</v>
      </c>
      <c r="F4027" s="153" t="s">
        <v>1215</v>
      </c>
      <c r="H4027" s="152" t="s">
        <v>19</v>
      </c>
      <c r="I4027" s="154"/>
      <c r="L4027" s="151"/>
      <c r="M4027" s="155"/>
      <c r="T4027" s="156"/>
      <c r="AT4027" s="152" t="s">
        <v>208</v>
      </c>
      <c r="AU4027" s="152" t="s">
        <v>78</v>
      </c>
      <c r="AV4027" s="12" t="s">
        <v>76</v>
      </c>
      <c r="AW4027" s="12" t="s">
        <v>31</v>
      </c>
      <c r="AX4027" s="12" t="s">
        <v>69</v>
      </c>
      <c r="AY4027" s="152" t="s">
        <v>195</v>
      </c>
    </row>
    <row r="4028" spans="2:51" s="13" customFormat="1">
      <c r="B4028" s="157"/>
      <c r="D4028" s="145" t="s">
        <v>208</v>
      </c>
      <c r="E4028" s="158" t="s">
        <v>19</v>
      </c>
      <c r="F4028" s="159" t="s">
        <v>477</v>
      </c>
      <c r="H4028" s="160">
        <v>6.6</v>
      </c>
      <c r="I4028" s="161"/>
      <c r="L4028" s="157"/>
      <c r="M4028" s="162"/>
      <c r="T4028" s="163"/>
      <c r="AT4028" s="158" t="s">
        <v>208</v>
      </c>
      <c r="AU4028" s="158" t="s">
        <v>78</v>
      </c>
      <c r="AV4028" s="13" t="s">
        <v>78</v>
      </c>
      <c r="AW4028" s="13" t="s">
        <v>31</v>
      </c>
      <c r="AX4028" s="13" t="s">
        <v>69</v>
      </c>
      <c r="AY4028" s="158" t="s">
        <v>195</v>
      </c>
    </row>
    <row r="4029" spans="2:51" s="12" customFormat="1">
      <c r="B4029" s="151"/>
      <c r="D4029" s="145" t="s">
        <v>208</v>
      </c>
      <c r="E4029" s="152" t="s">
        <v>19</v>
      </c>
      <c r="F4029" s="153" t="s">
        <v>1216</v>
      </c>
      <c r="H4029" s="152" t="s">
        <v>19</v>
      </c>
      <c r="I4029" s="154"/>
      <c r="L4029" s="151"/>
      <c r="M4029" s="155"/>
      <c r="T4029" s="156"/>
      <c r="AT4029" s="152" t="s">
        <v>208</v>
      </c>
      <c r="AU4029" s="152" t="s">
        <v>78</v>
      </c>
      <c r="AV4029" s="12" t="s">
        <v>76</v>
      </c>
      <c r="AW4029" s="12" t="s">
        <v>31</v>
      </c>
      <c r="AX4029" s="12" t="s">
        <v>69</v>
      </c>
      <c r="AY4029" s="152" t="s">
        <v>195</v>
      </c>
    </row>
    <row r="4030" spans="2:51" s="13" customFormat="1">
      <c r="B4030" s="157"/>
      <c r="D4030" s="145" t="s">
        <v>208</v>
      </c>
      <c r="E4030" s="158" t="s">
        <v>19</v>
      </c>
      <c r="F4030" s="159" t="s">
        <v>476</v>
      </c>
      <c r="H4030" s="160">
        <v>1.2</v>
      </c>
      <c r="I4030" s="161"/>
      <c r="L4030" s="157"/>
      <c r="M4030" s="162"/>
      <c r="T4030" s="163"/>
      <c r="AT4030" s="158" t="s">
        <v>208</v>
      </c>
      <c r="AU4030" s="158" t="s">
        <v>78</v>
      </c>
      <c r="AV4030" s="13" t="s">
        <v>78</v>
      </c>
      <c r="AW4030" s="13" t="s">
        <v>31</v>
      </c>
      <c r="AX4030" s="13" t="s">
        <v>69</v>
      </c>
      <c r="AY4030" s="158" t="s">
        <v>195</v>
      </c>
    </row>
    <row r="4031" spans="2:51" s="12" customFormat="1">
      <c r="B4031" s="151"/>
      <c r="D4031" s="145" t="s">
        <v>208</v>
      </c>
      <c r="E4031" s="152" t="s">
        <v>19</v>
      </c>
      <c r="F4031" s="153" t="s">
        <v>1217</v>
      </c>
      <c r="H4031" s="152" t="s">
        <v>19</v>
      </c>
      <c r="I4031" s="154"/>
      <c r="L4031" s="151"/>
      <c r="M4031" s="155"/>
      <c r="T4031" s="156"/>
      <c r="AT4031" s="152" t="s">
        <v>208</v>
      </c>
      <c r="AU4031" s="152" t="s">
        <v>78</v>
      </c>
      <c r="AV4031" s="12" t="s">
        <v>76</v>
      </c>
      <c r="AW4031" s="12" t="s">
        <v>31</v>
      </c>
      <c r="AX4031" s="12" t="s">
        <v>69</v>
      </c>
      <c r="AY4031" s="152" t="s">
        <v>195</v>
      </c>
    </row>
    <row r="4032" spans="2:51" s="13" customFormat="1">
      <c r="B4032" s="157"/>
      <c r="D4032" s="145" t="s">
        <v>208</v>
      </c>
      <c r="E4032" s="158" t="s">
        <v>19</v>
      </c>
      <c r="F4032" s="159" t="s">
        <v>520</v>
      </c>
      <c r="H4032" s="160">
        <v>5.8</v>
      </c>
      <c r="I4032" s="161"/>
      <c r="L4032" s="157"/>
      <c r="M4032" s="162"/>
      <c r="T4032" s="163"/>
      <c r="AT4032" s="158" t="s">
        <v>208</v>
      </c>
      <c r="AU4032" s="158" t="s">
        <v>78</v>
      </c>
      <c r="AV4032" s="13" t="s">
        <v>78</v>
      </c>
      <c r="AW4032" s="13" t="s">
        <v>31</v>
      </c>
      <c r="AX4032" s="13" t="s">
        <v>69</v>
      </c>
      <c r="AY4032" s="158" t="s">
        <v>195</v>
      </c>
    </row>
    <row r="4033" spans="2:51" s="12" customFormat="1">
      <c r="B4033" s="151"/>
      <c r="D4033" s="145" t="s">
        <v>208</v>
      </c>
      <c r="E4033" s="152" t="s">
        <v>19</v>
      </c>
      <c r="F4033" s="153" t="s">
        <v>1219</v>
      </c>
      <c r="H4033" s="152" t="s">
        <v>19</v>
      </c>
      <c r="I4033" s="154"/>
      <c r="L4033" s="151"/>
      <c r="M4033" s="155"/>
      <c r="T4033" s="156"/>
      <c r="AT4033" s="152" t="s">
        <v>208</v>
      </c>
      <c r="AU4033" s="152" t="s">
        <v>78</v>
      </c>
      <c r="AV4033" s="12" t="s">
        <v>76</v>
      </c>
      <c r="AW4033" s="12" t="s">
        <v>31</v>
      </c>
      <c r="AX4033" s="12" t="s">
        <v>69</v>
      </c>
      <c r="AY4033" s="152" t="s">
        <v>195</v>
      </c>
    </row>
    <row r="4034" spans="2:51" s="13" customFormat="1">
      <c r="B4034" s="157"/>
      <c r="D4034" s="145" t="s">
        <v>208</v>
      </c>
      <c r="E4034" s="158" t="s">
        <v>19</v>
      </c>
      <c r="F4034" s="159" t="s">
        <v>476</v>
      </c>
      <c r="H4034" s="160">
        <v>1.2</v>
      </c>
      <c r="I4034" s="161"/>
      <c r="L4034" s="157"/>
      <c r="M4034" s="162"/>
      <c r="T4034" s="163"/>
      <c r="AT4034" s="158" t="s">
        <v>208</v>
      </c>
      <c r="AU4034" s="158" t="s">
        <v>78</v>
      </c>
      <c r="AV4034" s="13" t="s">
        <v>78</v>
      </c>
      <c r="AW4034" s="13" t="s">
        <v>31</v>
      </c>
      <c r="AX4034" s="13" t="s">
        <v>69</v>
      </c>
      <c r="AY4034" s="158" t="s">
        <v>195</v>
      </c>
    </row>
    <row r="4035" spans="2:51" s="12" customFormat="1">
      <c r="B4035" s="151"/>
      <c r="D4035" s="145" t="s">
        <v>208</v>
      </c>
      <c r="E4035" s="152" t="s">
        <v>19</v>
      </c>
      <c r="F4035" s="153" t="s">
        <v>1220</v>
      </c>
      <c r="H4035" s="152" t="s">
        <v>19</v>
      </c>
      <c r="I4035" s="154"/>
      <c r="L4035" s="151"/>
      <c r="M4035" s="155"/>
      <c r="T4035" s="156"/>
      <c r="AT4035" s="152" t="s">
        <v>208</v>
      </c>
      <c r="AU4035" s="152" t="s">
        <v>78</v>
      </c>
      <c r="AV4035" s="12" t="s">
        <v>76</v>
      </c>
      <c r="AW4035" s="12" t="s">
        <v>31</v>
      </c>
      <c r="AX4035" s="12" t="s">
        <v>69</v>
      </c>
      <c r="AY4035" s="152" t="s">
        <v>195</v>
      </c>
    </row>
    <row r="4036" spans="2:51" s="13" customFormat="1">
      <c r="B4036" s="157"/>
      <c r="D4036" s="145" t="s">
        <v>208</v>
      </c>
      <c r="E4036" s="158" t="s">
        <v>19</v>
      </c>
      <c r="F4036" s="159" t="s">
        <v>477</v>
      </c>
      <c r="H4036" s="160">
        <v>6.6</v>
      </c>
      <c r="I4036" s="161"/>
      <c r="L4036" s="157"/>
      <c r="M4036" s="162"/>
      <c r="T4036" s="163"/>
      <c r="AT4036" s="158" t="s">
        <v>208</v>
      </c>
      <c r="AU4036" s="158" t="s">
        <v>78</v>
      </c>
      <c r="AV4036" s="13" t="s">
        <v>78</v>
      </c>
      <c r="AW4036" s="13" t="s">
        <v>31</v>
      </c>
      <c r="AX4036" s="13" t="s">
        <v>69</v>
      </c>
      <c r="AY4036" s="158" t="s">
        <v>195</v>
      </c>
    </row>
    <row r="4037" spans="2:51" s="12" customFormat="1">
      <c r="B4037" s="151"/>
      <c r="D4037" s="145" t="s">
        <v>208</v>
      </c>
      <c r="E4037" s="152" t="s">
        <v>19</v>
      </c>
      <c r="F4037" s="153" t="s">
        <v>1221</v>
      </c>
      <c r="H4037" s="152" t="s">
        <v>19</v>
      </c>
      <c r="I4037" s="154"/>
      <c r="L4037" s="151"/>
      <c r="M4037" s="155"/>
      <c r="T4037" s="156"/>
      <c r="AT4037" s="152" t="s">
        <v>208</v>
      </c>
      <c r="AU4037" s="152" t="s">
        <v>78</v>
      </c>
      <c r="AV4037" s="12" t="s">
        <v>76</v>
      </c>
      <c r="AW4037" s="12" t="s">
        <v>31</v>
      </c>
      <c r="AX4037" s="12" t="s">
        <v>69</v>
      </c>
      <c r="AY4037" s="152" t="s">
        <v>195</v>
      </c>
    </row>
    <row r="4038" spans="2:51" s="13" customFormat="1">
      <c r="B4038" s="157"/>
      <c r="D4038" s="145" t="s">
        <v>208</v>
      </c>
      <c r="E4038" s="158" t="s">
        <v>19</v>
      </c>
      <c r="F4038" s="159" t="s">
        <v>476</v>
      </c>
      <c r="H4038" s="160">
        <v>1.2</v>
      </c>
      <c r="I4038" s="161"/>
      <c r="L4038" s="157"/>
      <c r="M4038" s="162"/>
      <c r="T4038" s="163"/>
      <c r="AT4038" s="158" t="s">
        <v>208</v>
      </c>
      <c r="AU4038" s="158" t="s">
        <v>78</v>
      </c>
      <c r="AV4038" s="13" t="s">
        <v>78</v>
      </c>
      <c r="AW4038" s="13" t="s">
        <v>31</v>
      </c>
      <c r="AX4038" s="13" t="s">
        <v>69</v>
      </c>
      <c r="AY4038" s="158" t="s">
        <v>195</v>
      </c>
    </row>
    <row r="4039" spans="2:51" s="12" customFormat="1">
      <c r="B4039" s="151"/>
      <c r="D4039" s="145" t="s">
        <v>208</v>
      </c>
      <c r="E4039" s="152" t="s">
        <v>19</v>
      </c>
      <c r="F4039" s="153" t="s">
        <v>1222</v>
      </c>
      <c r="H4039" s="152" t="s">
        <v>19</v>
      </c>
      <c r="I4039" s="154"/>
      <c r="L4039" s="151"/>
      <c r="M4039" s="155"/>
      <c r="T4039" s="156"/>
      <c r="AT4039" s="152" t="s">
        <v>208</v>
      </c>
      <c r="AU4039" s="152" t="s">
        <v>78</v>
      </c>
      <c r="AV4039" s="12" t="s">
        <v>76</v>
      </c>
      <c r="AW4039" s="12" t="s">
        <v>31</v>
      </c>
      <c r="AX4039" s="12" t="s">
        <v>69</v>
      </c>
      <c r="AY4039" s="152" t="s">
        <v>195</v>
      </c>
    </row>
    <row r="4040" spans="2:51" s="13" customFormat="1">
      <c r="B4040" s="157"/>
      <c r="D4040" s="145" t="s">
        <v>208</v>
      </c>
      <c r="E4040" s="158" t="s">
        <v>19</v>
      </c>
      <c r="F4040" s="159" t="s">
        <v>492</v>
      </c>
      <c r="H4040" s="160">
        <v>6.4</v>
      </c>
      <c r="I4040" s="161"/>
      <c r="L4040" s="157"/>
      <c r="M4040" s="162"/>
      <c r="T4040" s="163"/>
      <c r="AT4040" s="158" t="s">
        <v>208</v>
      </c>
      <c r="AU4040" s="158" t="s">
        <v>78</v>
      </c>
      <c r="AV4040" s="13" t="s">
        <v>78</v>
      </c>
      <c r="AW4040" s="13" t="s">
        <v>31</v>
      </c>
      <c r="AX4040" s="13" t="s">
        <v>69</v>
      </c>
      <c r="AY4040" s="158" t="s">
        <v>195</v>
      </c>
    </row>
    <row r="4041" spans="2:51" s="12" customFormat="1">
      <c r="B4041" s="151"/>
      <c r="D4041" s="145" t="s">
        <v>208</v>
      </c>
      <c r="E4041" s="152" t="s">
        <v>19</v>
      </c>
      <c r="F4041" s="153" t="s">
        <v>1223</v>
      </c>
      <c r="H4041" s="152" t="s">
        <v>19</v>
      </c>
      <c r="I4041" s="154"/>
      <c r="L4041" s="151"/>
      <c r="M4041" s="155"/>
      <c r="T4041" s="156"/>
      <c r="AT4041" s="152" t="s">
        <v>208</v>
      </c>
      <c r="AU4041" s="152" t="s">
        <v>78</v>
      </c>
      <c r="AV4041" s="12" t="s">
        <v>76</v>
      </c>
      <c r="AW4041" s="12" t="s">
        <v>31</v>
      </c>
      <c r="AX4041" s="12" t="s">
        <v>69</v>
      </c>
      <c r="AY4041" s="152" t="s">
        <v>195</v>
      </c>
    </row>
    <row r="4042" spans="2:51" s="13" customFormat="1">
      <c r="B4042" s="157"/>
      <c r="D4042" s="145" t="s">
        <v>208</v>
      </c>
      <c r="E4042" s="158" t="s">
        <v>19</v>
      </c>
      <c r="F4042" s="159" t="s">
        <v>476</v>
      </c>
      <c r="H4042" s="160">
        <v>1.2</v>
      </c>
      <c r="I4042" s="161"/>
      <c r="L4042" s="157"/>
      <c r="M4042" s="162"/>
      <c r="T4042" s="163"/>
      <c r="AT4042" s="158" t="s">
        <v>208</v>
      </c>
      <c r="AU4042" s="158" t="s">
        <v>78</v>
      </c>
      <c r="AV4042" s="13" t="s">
        <v>78</v>
      </c>
      <c r="AW4042" s="13" t="s">
        <v>31</v>
      </c>
      <c r="AX4042" s="13" t="s">
        <v>69</v>
      </c>
      <c r="AY4042" s="158" t="s">
        <v>195</v>
      </c>
    </row>
    <row r="4043" spans="2:51" s="12" customFormat="1">
      <c r="B4043" s="151"/>
      <c r="D4043" s="145" t="s">
        <v>208</v>
      </c>
      <c r="E4043" s="152" t="s">
        <v>19</v>
      </c>
      <c r="F4043" s="153" t="s">
        <v>1224</v>
      </c>
      <c r="H4043" s="152" t="s">
        <v>19</v>
      </c>
      <c r="I4043" s="154"/>
      <c r="L4043" s="151"/>
      <c r="M4043" s="155"/>
      <c r="T4043" s="156"/>
      <c r="AT4043" s="152" t="s">
        <v>208</v>
      </c>
      <c r="AU4043" s="152" t="s">
        <v>78</v>
      </c>
      <c r="AV4043" s="12" t="s">
        <v>76</v>
      </c>
      <c r="AW4043" s="12" t="s">
        <v>31</v>
      </c>
      <c r="AX4043" s="12" t="s">
        <v>69</v>
      </c>
      <c r="AY4043" s="152" t="s">
        <v>195</v>
      </c>
    </row>
    <row r="4044" spans="2:51" s="13" customFormat="1">
      <c r="B4044" s="157"/>
      <c r="D4044" s="145" t="s">
        <v>208</v>
      </c>
      <c r="E4044" s="158" t="s">
        <v>19</v>
      </c>
      <c r="F4044" s="159" t="s">
        <v>470</v>
      </c>
      <c r="H4044" s="160">
        <v>8.1</v>
      </c>
      <c r="I4044" s="161"/>
      <c r="L4044" s="157"/>
      <c r="M4044" s="162"/>
      <c r="T4044" s="163"/>
      <c r="AT4044" s="158" t="s">
        <v>208</v>
      </c>
      <c r="AU4044" s="158" t="s">
        <v>78</v>
      </c>
      <c r="AV4044" s="13" t="s">
        <v>78</v>
      </c>
      <c r="AW4044" s="13" t="s">
        <v>31</v>
      </c>
      <c r="AX4044" s="13" t="s">
        <v>69</v>
      </c>
      <c r="AY4044" s="158" t="s">
        <v>195</v>
      </c>
    </row>
    <row r="4045" spans="2:51" s="12" customFormat="1">
      <c r="B4045" s="151"/>
      <c r="D4045" s="145" t="s">
        <v>208</v>
      </c>
      <c r="E4045" s="152" t="s">
        <v>19</v>
      </c>
      <c r="F4045" s="153" t="s">
        <v>1225</v>
      </c>
      <c r="H4045" s="152" t="s">
        <v>19</v>
      </c>
      <c r="I4045" s="154"/>
      <c r="L4045" s="151"/>
      <c r="M4045" s="155"/>
      <c r="T4045" s="156"/>
      <c r="AT4045" s="152" t="s">
        <v>208</v>
      </c>
      <c r="AU4045" s="152" t="s">
        <v>78</v>
      </c>
      <c r="AV4045" s="12" t="s">
        <v>76</v>
      </c>
      <c r="AW4045" s="12" t="s">
        <v>31</v>
      </c>
      <c r="AX4045" s="12" t="s">
        <v>69</v>
      </c>
      <c r="AY4045" s="152" t="s">
        <v>195</v>
      </c>
    </row>
    <row r="4046" spans="2:51" s="13" customFormat="1">
      <c r="B4046" s="157"/>
      <c r="D4046" s="145" t="s">
        <v>208</v>
      </c>
      <c r="E4046" s="158" t="s">
        <v>19</v>
      </c>
      <c r="F4046" s="159" t="s">
        <v>487</v>
      </c>
      <c r="H4046" s="160">
        <v>6.7</v>
      </c>
      <c r="I4046" s="161"/>
      <c r="L4046" s="157"/>
      <c r="M4046" s="162"/>
      <c r="T4046" s="163"/>
      <c r="AT4046" s="158" t="s">
        <v>208</v>
      </c>
      <c r="AU4046" s="158" t="s">
        <v>78</v>
      </c>
      <c r="AV4046" s="13" t="s">
        <v>78</v>
      </c>
      <c r="AW4046" s="13" t="s">
        <v>31</v>
      </c>
      <c r="AX4046" s="13" t="s">
        <v>69</v>
      </c>
      <c r="AY4046" s="158" t="s">
        <v>195</v>
      </c>
    </row>
    <row r="4047" spans="2:51" s="12" customFormat="1">
      <c r="B4047" s="151"/>
      <c r="D4047" s="145" t="s">
        <v>208</v>
      </c>
      <c r="E4047" s="152" t="s">
        <v>19</v>
      </c>
      <c r="F4047" s="153" t="s">
        <v>1226</v>
      </c>
      <c r="H4047" s="152" t="s">
        <v>19</v>
      </c>
      <c r="I4047" s="154"/>
      <c r="L4047" s="151"/>
      <c r="M4047" s="155"/>
      <c r="T4047" s="156"/>
      <c r="AT4047" s="152" t="s">
        <v>208</v>
      </c>
      <c r="AU4047" s="152" t="s">
        <v>78</v>
      </c>
      <c r="AV4047" s="12" t="s">
        <v>76</v>
      </c>
      <c r="AW4047" s="12" t="s">
        <v>31</v>
      </c>
      <c r="AX4047" s="12" t="s">
        <v>69</v>
      </c>
      <c r="AY4047" s="152" t="s">
        <v>195</v>
      </c>
    </row>
    <row r="4048" spans="2:51" s="13" customFormat="1">
      <c r="B4048" s="157"/>
      <c r="D4048" s="145" t="s">
        <v>208</v>
      </c>
      <c r="E4048" s="158" t="s">
        <v>19</v>
      </c>
      <c r="F4048" s="159" t="s">
        <v>476</v>
      </c>
      <c r="H4048" s="160">
        <v>1.2</v>
      </c>
      <c r="I4048" s="161"/>
      <c r="L4048" s="157"/>
      <c r="M4048" s="162"/>
      <c r="T4048" s="163"/>
      <c r="AT4048" s="158" t="s">
        <v>208</v>
      </c>
      <c r="AU4048" s="158" t="s">
        <v>78</v>
      </c>
      <c r="AV4048" s="13" t="s">
        <v>78</v>
      </c>
      <c r="AW4048" s="13" t="s">
        <v>31</v>
      </c>
      <c r="AX4048" s="13" t="s">
        <v>69</v>
      </c>
      <c r="AY4048" s="158" t="s">
        <v>195</v>
      </c>
    </row>
    <row r="4049" spans="2:51" s="12" customFormat="1">
      <c r="B4049" s="151"/>
      <c r="D4049" s="145" t="s">
        <v>208</v>
      </c>
      <c r="E4049" s="152" t="s">
        <v>19</v>
      </c>
      <c r="F4049" s="153" t="s">
        <v>1227</v>
      </c>
      <c r="H4049" s="152" t="s">
        <v>19</v>
      </c>
      <c r="I4049" s="154"/>
      <c r="L4049" s="151"/>
      <c r="M4049" s="155"/>
      <c r="T4049" s="156"/>
      <c r="AT4049" s="152" t="s">
        <v>208</v>
      </c>
      <c r="AU4049" s="152" t="s">
        <v>78</v>
      </c>
      <c r="AV4049" s="12" t="s">
        <v>76</v>
      </c>
      <c r="AW4049" s="12" t="s">
        <v>31</v>
      </c>
      <c r="AX4049" s="12" t="s">
        <v>69</v>
      </c>
      <c r="AY4049" s="152" t="s">
        <v>195</v>
      </c>
    </row>
    <row r="4050" spans="2:51" s="13" customFormat="1">
      <c r="B4050" s="157"/>
      <c r="D4050" s="145" t="s">
        <v>208</v>
      </c>
      <c r="E4050" s="158" t="s">
        <v>19</v>
      </c>
      <c r="F4050" s="159" t="s">
        <v>477</v>
      </c>
      <c r="H4050" s="160">
        <v>6.6</v>
      </c>
      <c r="I4050" s="161"/>
      <c r="L4050" s="157"/>
      <c r="M4050" s="162"/>
      <c r="T4050" s="163"/>
      <c r="AT4050" s="158" t="s">
        <v>208</v>
      </c>
      <c r="AU4050" s="158" t="s">
        <v>78</v>
      </c>
      <c r="AV4050" s="13" t="s">
        <v>78</v>
      </c>
      <c r="AW4050" s="13" t="s">
        <v>31</v>
      </c>
      <c r="AX4050" s="13" t="s">
        <v>69</v>
      </c>
      <c r="AY4050" s="158" t="s">
        <v>195</v>
      </c>
    </row>
    <row r="4051" spans="2:51" s="12" customFormat="1">
      <c r="B4051" s="151"/>
      <c r="D4051" s="145" t="s">
        <v>208</v>
      </c>
      <c r="E4051" s="152" t="s">
        <v>19</v>
      </c>
      <c r="F4051" s="153" t="s">
        <v>1228</v>
      </c>
      <c r="H4051" s="152" t="s">
        <v>19</v>
      </c>
      <c r="I4051" s="154"/>
      <c r="L4051" s="151"/>
      <c r="M4051" s="155"/>
      <c r="T4051" s="156"/>
      <c r="AT4051" s="152" t="s">
        <v>208</v>
      </c>
      <c r="AU4051" s="152" t="s">
        <v>78</v>
      </c>
      <c r="AV4051" s="12" t="s">
        <v>76</v>
      </c>
      <c r="AW4051" s="12" t="s">
        <v>31</v>
      </c>
      <c r="AX4051" s="12" t="s">
        <v>69</v>
      </c>
      <c r="AY4051" s="152" t="s">
        <v>195</v>
      </c>
    </row>
    <row r="4052" spans="2:51" s="13" customFormat="1">
      <c r="B4052" s="157"/>
      <c r="D4052" s="145" t="s">
        <v>208</v>
      </c>
      <c r="E4052" s="158" t="s">
        <v>19</v>
      </c>
      <c r="F4052" s="159" t="s">
        <v>476</v>
      </c>
      <c r="H4052" s="160">
        <v>1.2</v>
      </c>
      <c r="I4052" s="161"/>
      <c r="L4052" s="157"/>
      <c r="M4052" s="162"/>
      <c r="T4052" s="163"/>
      <c r="AT4052" s="158" t="s">
        <v>208</v>
      </c>
      <c r="AU4052" s="158" t="s">
        <v>78</v>
      </c>
      <c r="AV4052" s="13" t="s">
        <v>78</v>
      </c>
      <c r="AW4052" s="13" t="s">
        <v>31</v>
      </c>
      <c r="AX4052" s="13" t="s">
        <v>69</v>
      </c>
      <c r="AY4052" s="158" t="s">
        <v>195</v>
      </c>
    </row>
    <row r="4053" spans="2:51" s="12" customFormat="1">
      <c r="B4053" s="151"/>
      <c r="D4053" s="145" t="s">
        <v>208</v>
      </c>
      <c r="E4053" s="152" t="s">
        <v>19</v>
      </c>
      <c r="F4053" s="153" t="s">
        <v>1229</v>
      </c>
      <c r="H4053" s="152" t="s">
        <v>19</v>
      </c>
      <c r="I4053" s="154"/>
      <c r="L4053" s="151"/>
      <c r="M4053" s="155"/>
      <c r="T4053" s="156"/>
      <c r="AT4053" s="152" t="s">
        <v>208</v>
      </c>
      <c r="AU4053" s="152" t="s">
        <v>78</v>
      </c>
      <c r="AV4053" s="12" t="s">
        <v>76</v>
      </c>
      <c r="AW4053" s="12" t="s">
        <v>31</v>
      </c>
      <c r="AX4053" s="12" t="s">
        <v>69</v>
      </c>
      <c r="AY4053" s="152" t="s">
        <v>195</v>
      </c>
    </row>
    <row r="4054" spans="2:51" s="13" customFormat="1">
      <c r="B4054" s="157"/>
      <c r="D4054" s="145" t="s">
        <v>208</v>
      </c>
      <c r="E4054" s="158" t="s">
        <v>19</v>
      </c>
      <c r="F4054" s="159" t="s">
        <v>477</v>
      </c>
      <c r="H4054" s="160">
        <v>6.6</v>
      </c>
      <c r="I4054" s="161"/>
      <c r="L4054" s="157"/>
      <c r="M4054" s="162"/>
      <c r="T4054" s="163"/>
      <c r="AT4054" s="158" t="s">
        <v>208</v>
      </c>
      <c r="AU4054" s="158" t="s">
        <v>78</v>
      </c>
      <c r="AV4054" s="13" t="s">
        <v>78</v>
      </c>
      <c r="AW4054" s="13" t="s">
        <v>31</v>
      </c>
      <c r="AX4054" s="13" t="s">
        <v>69</v>
      </c>
      <c r="AY4054" s="158" t="s">
        <v>195</v>
      </c>
    </row>
    <row r="4055" spans="2:51" s="12" customFormat="1">
      <c r="B4055" s="151"/>
      <c r="D4055" s="145" t="s">
        <v>208</v>
      </c>
      <c r="E4055" s="152" t="s">
        <v>19</v>
      </c>
      <c r="F4055" s="153" t="s">
        <v>1230</v>
      </c>
      <c r="H4055" s="152" t="s">
        <v>19</v>
      </c>
      <c r="I4055" s="154"/>
      <c r="L4055" s="151"/>
      <c r="M4055" s="155"/>
      <c r="T4055" s="156"/>
      <c r="AT4055" s="152" t="s">
        <v>208</v>
      </c>
      <c r="AU4055" s="152" t="s">
        <v>78</v>
      </c>
      <c r="AV4055" s="12" t="s">
        <v>76</v>
      </c>
      <c r="AW4055" s="12" t="s">
        <v>31</v>
      </c>
      <c r="AX4055" s="12" t="s">
        <v>69</v>
      </c>
      <c r="AY4055" s="152" t="s">
        <v>195</v>
      </c>
    </row>
    <row r="4056" spans="2:51" s="13" customFormat="1">
      <c r="B4056" s="157"/>
      <c r="D4056" s="145" t="s">
        <v>208</v>
      </c>
      <c r="E4056" s="158" t="s">
        <v>19</v>
      </c>
      <c r="F4056" s="159" t="s">
        <v>476</v>
      </c>
      <c r="H4056" s="160">
        <v>1.2</v>
      </c>
      <c r="I4056" s="161"/>
      <c r="L4056" s="157"/>
      <c r="M4056" s="162"/>
      <c r="T4056" s="163"/>
      <c r="AT4056" s="158" t="s">
        <v>208</v>
      </c>
      <c r="AU4056" s="158" t="s">
        <v>78</v>
      </c>
      <c r="AV4056" s="13" t="s">
        <v>78</v>
      </c>
      <c r="AW4056" s="13" t="s">
        <v>31</v>
      </c>
      <c r="AX4056" s="13" t="s">
        <v>69</v>
      </c>
      <c r="AY4056" s="158" t="s">
        <v>195</v>
      </c>
    </row>
    <row r="4057" spans="2:51" s="12" customFormat="1">
      <c r="B4057" s="151"/>
      <c r="D4057" s="145" t="s">
        <v>208</v>
      </c>
      <c r="E4057" s="152" t="s">
        <v>19</v>
      </c>
      <c r="F4057" s="153" t="s">
        <v>1231</v>
      </c>
      <c r="H4057" s="152" t="s">
        <v>19</v>
      </c>
      <c r="I4057" s="154"/>
      <c r="L4057" s="151"/>
      <c r="M4057" s="155"/>
      <c r="T4057" s="156"/>
      <c r="AT4057" s="152" t="s">
        <v>208</v>
      </c>
      <c r="AU4057" s="152" t="s">
        <v>78</v>
      </c>
      <c r="AV4057" s="12" t="s">
        <v>76</v>
      </c>
      <c r="AW4057" s="12" t="s">
        <v>31</v>
      </c>
      <c r="AX4057" s="12" t="s">
        <v>69</v>
      </c>
      <c r="AY4057" s="152" t="s">
        <v>195</v>
      </c>
    </row>
    <row r="4058" spans="2:51" s="13" customFormat="1">
      <c r="B4058" s="157"/>
      <c r="D4058" s="145" t="s">
        <v>208</v>
      </c>
      <c r="E4058" s="158" t="s">
        <v>19</v>
      </c>
      <c r="F4058" s="159" t="s">
        <v>477</v>
      </c>
      <c r="H4058" s="160">
        <v>6.6</v>
      </c>
      <c r="I4058" s="161"/>
      <c r="L4058" s="157"/>
      <c r="M4058" s="162"/>
      <c r="T4058" s="163"/>
      <c r="AT4058" s="158" t="s">
        <v>208</v>
      </c>
      <c r="AU4058" s="158" t="s">
        <v>78</v>
      </c>
      <c r="AV4058" s="13" t="s">
        <v>78</v>
      </c>
      <c r="AW4058" s="13" t="s">
        <v>31</v>
      </c>
      <c r="AX4058" s="13" t="s">
        <v>69</v>
      </c>
      <c r="AY4058" s="158" t="s">
        <v>195</v>
      </c>
    </row>
    <row r="4059" spans="2:51" s="12" customFormat="1">
      <c r="B4059" s="151"/>
      <c r="D4059" s="145" t="s">
        <v>208</v>
      </c>
      <c r="E4059" s="152" t="s">
        <v>19</v>
      </c>
      <c r="F4059" s="153" t="s">
        <v>1232</v>
      </c>
      <c r="H4059" s="152" t="s">
        <v>19</v>
      </c>
      <c r="I4059" s="154"/>
      <c r="L4059" s="151"/>
      <c r="M4059" s="155"/>
      <c r="T4059" s="156"/>
      <c r="AT4059" s="152" t="s">
        <v>208</v>
      </c>
      <c r="AU4059" s="152" t="s">
        <v>78</v>
      </c>
      <c r="AV4059" s="12" t="s">
        <v>76</v>
      </c>
      <c r="AW4059" s="12" t="s">
        <v>31</v>
      </c>
      <c r="AX4059" s="12" t="s">
        <v>69</v>
      </c>
      <c r="AY4059" s="152" t="s">
        <v>195</v>
      </c>
    </row>
    <row r="4060" spans="2:51" s="13" customFormat="1">
      <c r="B4060" s="157"/>
      <c r="D4060" s="145" t="s">
        <v>208</v>
      </c>
      <c r="E4060" s="158" t="s">
        <v>19</v>
      </c>
      <c r="F4060" s="159" t="s">
        <v>476</v>
      </c>
      <c r="H4060" s="160">
        <v>1.2</v>
      </c>
      <c r="I4060" s="161"/>
      <c r="L4060" s="157"/>
      <c r="M4060" s="162"/>
      <c r="T4060" s="163"/>
      <c r="AT4060" s="158" t="s">
        <v>208</v>
      </c>
      <c r="AU4060" s="158" t="s">
        <v>78</v>
      </c>
      <c r="AV4060" s="13" t="s">
        <v>78</v>
      </c>
      <c r="AW4060" s="13" t="s">
        <v>31</v>
      </c>
      <c r="AX4060" s="13" t="s">
        <v>69</v>
      </c>
      <c r="AY4060" s="158" t="s">
        <v>195</v>
      </c>
    </row>
    <row r="4061" spans="2:51" s="12" customFormat="1">
      <c r="B4061" s="151"/>
      <c r="D4061" s="145" t="s">
        <v>208</v>
      </c>
      <c r="E4061" s="152" t="s">
        <v>19</v>
      </c>
      <c r="F4061" s="153" t="s">
        <v>1233</v>
      </c>
      <c r="H4061" s="152" t="s">
        <v>19</v>
      </c>
      <c r="I4061" s="154"/>
      <c r="L4061" s="151"/>
      <c r="M4061" s="155"/>
      <c r="T4061" s="156"/>
      <c r="AT4061" s="152" t="s">
        <v>208</v>
      </c>
      <c r="AU4061" s="152" t="s">
        <v>78</v>
      </c>
      <c r="AV4061" s="12" t="s">
        <v>76</v>
      </c>
      <c r="AW4061" s="12" t="s">
        <v>31</v>
      </c>
      <c r="AX4061" s="12" t="s">
        <v>69</v>
      </c>
      <c r="AY4061" s="152" t="s">
        <v>195</v>
      </c>
    </row>
    <row r="4062" spans="2:51" s="13" customFormat="1">
      <c r="B4062" s="157"/>
      <c r="D4062" s="145" t="s">
        <v>208</v>
      </c>
      <c r="E4062" s="158" t="s">
        <v>19</v>
      </c>
      <c r="F4062" s="159" t="s">
        <v>478</v>
      </c>
      <c r="H4062" s="160">
        <v>6.5</v>
      </c>
      <c r="I4062" s="161"/>
      <c r="L4062" s="157"/>
      <c r="M4062" s="162"/>
      <c r="T4062" s="163"/>
      <c r="AT4062" s="158" t="s">
        <v>208</v>
      </c>
      <c r="AU4062" s="158" t="s">
        <v>78</v>
      </c>
      <c r="AV4062" s="13" t="s">
        <v>78</v>
      </c>
      <c r="AW4062" s="13" t="s">
        <v>31</v>
      </c>
      <c r="AX4062" s="13" t="s">
        <v>69</v>
      </c>
      <c r="AY4062" s="158" t="s">
        <v>195</v>
      </c>
    </row>
    <row r="4063" spans="2:51" s="12" customFormat="1">
      <c r="B4063" s="151"/>
      <c r="D4063" s="145" t="s">
        <v>208</v>
      </c>
      <c r="E4063" s="152" t="s">
        <v>19</v>
      </c>
      <c r="F4063" s="153" t="s">
        <v>1234</v>
      </c>
      <c r="H4063" s="152" t="s">
        <v>19</v>
      </c>
      <c r="I4063" s="154"/>
      <c r="L4063" s="151"/>
      <c r="M4063" s="155"/>
      <c r="T4063" s="156"/>
      <c r="AT4063" s="152" t="s">
        <v>208</v>
      </c>
      <c r="AU4063" s="152" t="s">
        <v>78</v>
      </c>
      <c r="AV4063" s="12" t="s">
        <v>76</v>
      </c>
      <c r="AW4063" s="12" t="s">
        <v>31</v>
      </c>
      <c r="AX4063" s="12" t="s">
        <v>69</v>
      </c>
      <c r="AY4063" s="152" t="s">
        <v>195</v>
      </c>
    </row>
    <row r="4064" spans="2:51" s="13" customFormat="1">
      <c r="B4064" s="157"/>
      <c r="D4064" s="145" t="s">
        <v>208</v>
      </c>
      <c r="E4064" s="158" t="s">
        <v>19</v>
      </c>
      <c r="F4064" s="159" t="s">
        <v>469</v>
      </c>
      <c r="H4064" s="160">
        <v>1.3</v>
      </c>
      <c r="I4064" s="161"/>
      <c r="L4064" s="157"/>
      <c r="M4064" s="162"/>
      <c r="T4064" s="163"/>
      <c r="AT4064" s="158" t="s">
        <v>208</v>
      </c>
      <c r="AU4064" s="158" t="s">
        <v>78</v>
      </c>
      <c r="AV4064" s="13" t="s">
        <v>78</v>
      </c>
      <c r="AW4064" s="13" t="s">
        <v>31</v>
      </c>
      <c r="AX4064" s="13" t="s">
        <v>69</v>
      </c>
      <c r="AY4064" s="158" t="s">
        <v>195</v>
      </c>
    </row>
    <row r="4065" spans="2:65" s="12" customFormat="1">
      <c r="B4065" s="151"/>
      <c r="D4065" s="145" t="s">
        <v>208</v>
      </c>
      <c r="E4065" s="152" t="s">
        <v>19</v>
      </c>
      <c r="F4065" s="153" t="s">
        <v>1235</v>
      </c>
      <c r="H4065" s="152" t="s">
        <v>19</v>
      </c>
      <c r="I4065" s="154"/>
      <c r="L4065" s="151"/>
      <c r="M4065" s="155"/>
      <c r="T4065" s="156"/>
      <c r="AT4065" s="152" t="s">
        <v>208</v>
      </c>
      <c r="AU4065" s="152" t="s">
        <v>78</v>
      </c>
      <c r="AV4065" s="12" t="s">
        <v>76</v>
      </c>
      <c r="AW4065" s="12" t="s">
        <v>31</v>
      </c>
      <c r="AX4065" s="12" t="s">
        <v>69</v>
      </c>
      <c r="AY4065" s="152" t="s">
        <v>195</v>
      </c>
    </row>
    <row r="4066" spans="2:65" s="13" customFormat="1">
      <c r="B4066" s="157"/>
      <c r="D4066" s="145" t="s">
        <v>208</v>
      </c>
      <c r="E4066" s="158" t="s">
        <v>19</v>
      </c>
      <c r="F4066" s="159" t="s">
        <v>500</v>
      </c>
      <c r="H4066" s="160">
        <v>3.2</v>
      </c>
      <c r="I4066" s="161"/>
      <c r="L4066" s="157"/>
      <c r="M4066" s="162"/>
      <c r="T4066" s="163"/>
      <c r="AT4066" s="158" t="s">
        <v>208</v>
      </c>
      <c r="AU4066" s="158" t="s">
        <v>78</v>
      </c>
      <c r="AV4066" s="13" t="s">
        <v>78</v>
      </c>
      <c r="AW4066" s="13" t="s">
        <v>31</v>
      </c>
      <c r="AX4066" s="13" t="s">
        <v>69</v>
      </c>
      <c r="AY4066" s="158" t="s">
        <v>195</v>
      </c>
    </row>
    <row r="4067" spans="2:65" s="12" customFormat="1">
      <c r="B4067" s="151"/>
      <c r="D4067" s="145" t="s">
        <v>208</v>
      </c>
      <c r="E4067" s="152" t="s">
        <v>19</v>
      </c>
      <c r="F4067" s="153" t="s">
        <v>1236</v>
      </c>
      <c r="H4067" s="152" t="s">
        <v>19</v>
      </c>
      <c r="I4067" s="154"/>
      <c r="L4067" s="151"/>
      <c r="M4067" s="155"/>
      <c r="T4067" s="156"/>
      <c r="AT4067" s="152" t="s">
        <v>208</v>
      </c>
      <c r="AU4067" s="152" t="s">
        <v>78</v>
      </c>
      <c r="AV4067" s="12" t="s">
        <v>76</v>
      </c>
      <c r="AW4067" s="12" t="s">
        <v>31</v>
      </c>
      <c r="AX4067" s="12" t="s">
        <v>69</v>
      </c>
      <c r="AY4067" s="152" t="s">
        <v>195</v>
      </c>
    </row>
    <row r="4068" spans="2:65" s="13" customFormat="1">
      <c r="B4068" s="157"/>
      <c r="D4068" s="145" t="s">
        <v>208</v>
      </c>
      <c r="E4068" s="158" t="s">
        <v>19</v>
      </c>
      <c r="F4068" s="159" t="s">
        <v>493</v>
      </c>
      <c r="H4068" s="160">
        <v>2.2999999999999998</v>
      </c>
      <c r="I4068" s="161"/>
      <c r="L4068" s="157"/>
      <c r="M4068" s="162"/>
      <c r="T4068" s="163"/>
      <c r="AT4068" s="158" t="s">
        <v>208</v>
      </c>
      <c r="AU4068" s="158" t="s">
        <v>78</v>
      </c>
      <c r="AV4068" s="13" t="s">
        <v>78</v>
      </c>
      <c r="AW4068" s="13" t="s">
        <v>31</v>
      </c>
      <c r="AX4068" s="13" t="s">
        <v>69</v>
      </c>
      <c r="AY4068" s="158" t="s">
        <v>195</v>
      </c>
    </row>
    <row r="4069" spans="2:65" s="14" customFormat="1">
      <c r="B4069" s="164"/>
      <c r="D4069" s="145" t="s">
        <v>208</v>
      </c>
      <c r="E4069" s="165" t="s">
        <v>19</v>
      </c>
      <c r="F4069" s="166" t="s">
        <v>220</v>
      </c>
      <c r="H4069" s="167">
        <v>1281.9000000000001</v>
      </c>
      <c r="I4069" s="168"/>
      <c r="L4069" s="164"/>
      <c r="M4069" s="169"/>
      <c r="T4069" s="170"/>
      <c r="AT4069" s="165" t="s">
        <v>208</v>
      </c>
      <c r="AU4069" s="165" t="s">
        <v>78</v>
      </c>
      <c r="AV4069" s="14" t="s">
        <v>202</v>
      </c>
      <c r="AW4069" s="14" t="s">
        <v>31</v>
      </c>
      <c r="AX4069" s="14" t="s">
        <v>76</v>
      </c>
      <c r="AY4069" s="165" t="s">
        <v>195</v>
      </c>
    </row>
    <row r="4070" spans="2:65" s="1" customFormat="1" ht="16.5" customHeight="1">
      <c r="B4070" s="33"/>
      <c r="C4070" s="132" t="s">
        <v>2322</v>
      </c>
      <c r="D4070" s="132" t="s">
        <v>197</v>
      </c>
      <c r="E4070" s="133" t="s">
        <v>2323</v>
      </c>
      <c r="F4070" s="134" t="s">
        <v>2324</v>
      </c>
      <c r="G4070" s="135" t="s">
        <v>230</v>
      </c>
      <c r="H4070" s="136">
        <v>1445.4</v>
      </c>
      <c r="I4070" s="137"/>
      <c r="J4070" s="138">
        <f>ROUND(I4070*H4070,2)</f>
        <v>0</v>
      </c>
      <c r="K4070" s="134" t="s">
        <v>201</v>
      </c>
      <c r="L4070" s="33"/>
      <c r="M4070" s="139" t="s">
        <v>19</v>
      </c>
      <c r="N4070" s="140" t="s">
        <v>40</v>
      </c>
      <c r="P4070" s="141">
        <f>O4070*H4070</f>
        <v>0</v>
      </c>
      <c r="Q4070" s="141">
        <v>0</v>
      </c>
      <c r="R4070" s="141">
        <f>Q4070*H4070</f>
        <v>0</v>
      </c>
      <c r="S4070" s="141">
        <v>2.9999999999999997E-4</v>
      </c>
      <c r="T4070" s="142">
        <f>S4070*H4070</f>
        <v>0.43362000000000001</v>
      </c>
      <c r="AR4070" s="143" t="s">
        <v>338</v>
      </c>
      <c r="AT4070" s="143" t="s">
        <v>197</v>
      </c>
      <c r="AU4070" s="143" t="s">
        <v>78</v>
      </c>
      <c r="AY4070" s="18" t="s">
        <v>195</v>
      </c>
      <c r="BE4070" s="144">
        <f>IF(N4070="základní",J4070,0)</f>
        <v>0</v>
      </c>
      <c r="BF4070" s="144">
        <f>IF(N4070="snížená",J4070,0)</f>
        <v>0</v>
      </c>
      <c r="BG4070" s="144">
        <f>IF(N4070="zákl. přenesená",J4070,0)</f>
        <v>0</v>
      </c>
      <c r="BH4070" s="144">
        <f>IF(N4070="sníž. přenesená",J4070,0)</f>
        <v>0</v>
      </c>
      <c r="BI4070" s="144">
        <f>IF(N4070="nulová",J4070,0)</f>
        <v>0</v>
      </c>
      <c r="BJ4070" s="18" t="s">
        <v>76</v>
      </c>
      <c r="BK4070" s="144">
        <f>ROUND(I4070*H4070,2)</f>
        <v>0</v>
      </c>
      <c r="BL4070" s="18" t="s">
        <v>338</v>
      </c>
      <c r="BM4070" s="143" t="s">
        <v>2325</v>
      </c>
    </row>
    <row r="4071" spans="2:65" s="1" customFormat="1">
      <c r="B4071" s="33"/>
      <c r="D4071" s="145" t="s">
        <v>204</v>
      </c>
      <c r="F4071" s="146" t="s">
        <v>2326</v>
      </c>
      <c r="I4071" s="147"/>
      <c r="L4071" s="33"/>
      <c r="M4071" s="148"/>
      <c r="T4071" s="54"/>
      <c r="AT4071" s="18" t="s">
        <v>204</v>
      </c>
      <c r="AU4071" s="18" t="s">
        <v>78</v>
      </c>
    </row>
    <row r="4072" spans="2:65" s="1" customFormat="1">
      <c r="B4072" s="33"/>
      <c r="D4072" s="149" t="s">
        <v>206</v>
      </c>
      <c r="F4072" s="150" t="s">
        <v>2327</v>
      </c>
      <c r="I4072" s="147"/>
      <c r="L4072" s="33"/>
      <c r="M4072" s="148"/>
      <c r="T4072" s="54"/>
      <c r="AT4072" s="18" t="s">
        <v>206</v>
      </c>
      <c r="AU4072" s="18" t="s">
        <v>78</v>
      </c>
    </row>
    <row r="4073" spans="2:65" s="12" customFormat="1">
      <c r="B4073" s="151"/>
      <c r="D4073" s="145" t="s">
        <v>208</v>
      </c>
      <c r="E4073" s="152" t="s">
        <v>19</v>
      </c>
      <c r="F4073" s="153" t="s">
        <v>209</v>
      </c>
      <c r="H4073" s="152" t="s">
        <v>19</v>
      </c>
      <c r="I4073" s="154"/>
      <c r="L4073" s="151"/>
      <c r="M4073" s="155"/>
      <c r="T4073" s="156"/>
      <c r="AT4073" s="152" t="s">
        <v>208</v>
      </c>
      <c r="AU4073" s="152" t="s">
        <v>78</v>
      </c>
      <c r="AV4073" s="12" t="s">
        <v>76</v>
      </c>
      <c r="AW4073" s="12" t="s">
        <v>31</v>
      </c>
      <c r="AX4073" s="12" t="s">
        <v>69</v>
      </c>
      <c r="AY4073" s="152" t="s">
        <v>195</v>
      </c>
    </row>
    <row r="4074" spans="2:65" s="12" customFormat="1">
      <c r="B4074" s="151"/>
      <c r="D4074" s="145" t="s">
        <v>208</v>
      </c>
      <c r="E4074" s="152" t="s">
        <v>19</v>
      </c>
      <c r="F4074" s="153" t="s">
        <v>459</v>
      </c>
      <c r="H4074" s="152" t="s">
        <v>19</v>
      </c>
      <c r="I4074" s="154"/>
      <c r="L4074" s="151"/>
      <c r="M4074" s="155"/>
      <c r="T4074" s="156"/>
      <c r="AT4074" s="152" t="s">
        <v>208</v>
      </c>
      <c r="AU4074" s="152" t="s">
        <v>78</v>
      </c>
      <c r="AV4074" s="12" t="s">
        <v>76</v>
      </c>
      <c r="AW4074" s="12" t="s">
        <v>31</v>
      </c>
      <c r="AX4074" s="12" t="s">
        <v>69</v>
      </c>
      <c r="AY4074" s="152" t="s">
        <v>195</v>
      </c>
    </row>
    <row r="4075" spans="2:65" s="12" customFormat="1">
      <c r="B4075" s="151"/>
      <c r="D4075" s="145" t="s">
        <v>208</v>
      </c>
      <c r="E4075" s="152" t="s">
        <v>19</v>
      </c>
      <c r="F4075" s="153" t="s">
        <v>1137</v>
      </c>
      <c r="H4075" s="152" t="s">
        <v>19</v>
      </c>
      <c r="I4075" s="154"/>
      <c r="L4075" s="151"/>
      <c r="M4075" s="155"/>
      <c r="T4075" s="156"/>
      <c r="AT4075" s="152" t="s">
        <v>208</v>
      </c>
      <c r="AU4075" s="152" t="s">
        <v>78</v>
      </c>
      <c r="AV4075" s="12" t="s">
        <v>76</v>
      </c>
      <c r="AW4075" s="12" t="s">
        <v>31</v>
      </c>
      <c r="AX4075" s="12" t="s">
        <v>69</v>
      </c>
      <c r="AY4075" s="152" t="s">
        <v>195</v>
      </c>
    </row>
    <row r="4076" spans="2:65" s="13" customFormat="1">
      <c r="B4076" s="157"/>
      <c r="D4076" s="145" t="s">
        <v>208</v>
      </c>
      <c r="E4076" s="158" t="s">
        <v>19</v>
      </c>
      <c r="F4076" s="159" t="s">
        <v>2328</v>
      </c>
      <c r="H4076" s="160">
        <v>11.1</v>
      </c>
      <c r="I4076" s="161"/>
      <c r="L4076" s="157"/>
      <c r="M4076" s="162"/>
      <c r="T4076" s="163"/>
      <c r="AT4076" s="158" t="s">
        <v>208</v>
      </c>
      <c r="AU4076" s="158" t="s">
        <v>78</v>
      </c>
      <c r="AV4076" s="13" t="s">
        <v>78</v>
      </c>
      <c r="AW4076" s="13" t="s">
        <v>31</v>
      </c>
      <c r="AX4076" s="13" t="s">
        <v>69</v>
      </c>
      <c r="AY4076" s="158" t="s">
        <v>195</v>
      </c>
    </row>
    <row r="4077" spans="2:65" s="12" customFormat="1">
      <c r="B4077" s="151"/>
      <c r="D4077" s="145" t="s">
        <v>208</v>
      </c>
      <c r="E4077" s="152" t="s">
        <v>19</v>
      </c>
      <c r="F4077" s="153" t="s">
        <v>1036</v>
      </c>
      <c r="H4077" s="152" t="s">
        <v>19</v>
      </c>
      <c r="I4077" s="154"/>
      <c r="L4077" s="151"/>
      <c r="M4077" s="155"/>
      <c r="T4077" s="156"/>
      <c r="AT4077" s="152" t="s">
        <v>208</v>
      </c>
      <c r="AU4077" s="152" t="s">
        <v>78</v>
      </c>
      <c r="AV4077" s="12" t="s">
        <v>76</v>
      </c>
      <c r="AW4077" s="12" t="s">
        <v>31</v>
      </c>
      <c r="AX4077" s="12" t="s">
        <v>69</v>
      </c>
      <c r="AY4077" s="152" t="s">
        <v>195</v>
      </c>
    </row>
    <row r="4078" spans="2:65" s="13" customFormat="1">
      <c r="B4078" s="157"/>
      <c r="D4078" s="145" t="s">
        <v>208</v>
      </c>
      <c r="E4078" s="158" t="s">
        <v>19</v>
      </c>
      <c r="F4078" s="159" t="s">
        <v>2329</v>
      </c>
      <c r="H4078" s="160">
        <v>14.8</v>
      </c>
      <c r="I4078" s="161"/>
      <c r="L4078" s="157"/>
      <c r="M4078" s="162"/>
      <c r="T4078" s="163"/>
      <c r="AT4078" s="158" t="s">
        <v>208</v>
      </c>
      <c r="AU4078" s="158" t="s">
        <v>78</v>
      </c>
      <c r="AV4078" s="13" t="s">
        <v>78</v>
      </c>
      <c r="AW4078" s="13" t="s">
        <v>31</v>
      </c>
      <c r="AX4078" s="13" t="s">
        <v>69</v>
      </c>
      <c r="AY4078" s="158" t="s">
        <v>195</v>
      </c>
    </row>
    <row r="4079" spans="2:65" s="12" customFormat="1">
      <c r="B4079" s="151"/>
      <c r="D4079" s="145" t="s">
        <v>208</v>
      </c>
      <c r="E4079" s="152" t="s">
        <v>19</v>
      </c>
      <c r="F4079" s="153" t="s">
        <v>1038</v>
      </c>
      <c r="H4079" s="152" t="s">
        <v>19</v>
      </c>
      <c r="I4079" s="154"/>
      <c r="L4079" s="151"/>
      <c r="M4079" s="155"/>
      <c r="T4079" s="156"/>
      <c r="AT4079" s="152" t="s">
        <v>208</v>
      </c>
      <c r="AU4079" s="152" t="s">
        <v>78</v>
      </c>
      <c r="AV4079" s="12" t="s">
        <v>76</v>
      </c>
      <c r="AW4079" s="12" t="s">
        <v>31</v>
      </c>
      <c r="AX4079" s="12" t="s">
        <v>69</v>
      </c>
      <c r="AY4079" s="152" t="s">
        <v>195</v>
      </c>
    </row>
    <row r="4080" spans="2:65" s="13" customFormat="1">
      <c r="B4080" s="157"/>
      <c r="D4080" s="145" t="s">
        <v>208</v>
      </c>
      <c r="E4080" s="158" t="s">
        <v>19</v>
      </c>
      <c r="F4080" s="159" t="s">
        <v>2287</v>
      </c>
      <c r="H4080" s="160">
        <v>6.4</v>
      </c>
      <c r="I4080" s="161"/>
      <c r="L4080" s="157"/>
      <c r="M4080" s="162"/>
      <c r="T4080" s="163"/>
      <c r="AT4080" s="158" t="s">
        <v>208</v>
      </c>
      <c r="AU4080" s="158" t="s">
        <v>78</v>
      </c>
      <c r="AV4080" s="13" t="s">
        <v>78</v>
      </c>
      <c r="AW4080" s="13" t="s">
        <v>31</v>
      </c>
      <c r="AX4080" s="13" t="s">
        <v>69</v>
      </c>
      <c r="AY4080" s="158" t="s">
        <v>195</v>
      </c>
    </row>
    <row r="4081" spans="2:51" s="12" customFormat="1">
      <c r="B4081" s="151"/>
      <c r="D4081" s="145" t="s">
        <v>208</v>
      </c>
      <c r="E4081" s="152" t="s">
        <v>19</v>
      </c>
      <c r="F4081" s="153" t="s">
        <v>1040</v>
      </c>
      <c r="H4081" s="152" t="s">
        <v>19</v>
      </c>
      <c r="I4081" s="154"/>
      <c r="L4081" s="151"/>
      <c r="M4081" s="155"/>
      <c r="T4081" s="156"/>
      <c r="AT4081" s="152" t="s">
        <v>208</v>
      </c>
      <c r="AU4081" s="152" t="s">
        <v>78</v>
      </c>
      <c r="AV4081" s="12" t="s">
        <v>76</v>
      </c>
      <c r="AW4081" s="12" t="s">
        <v>31</v>
      </c>
      <c r="AX4081" s="12" t="s">
        <v>69</v>
      </c>
      <c r="AY4081" s="152" t="s">
        <v>195</v>
      </c>
    </row>
    <row r="4082" spans="2:51" s="13" customFormat="1">
      <c r="B4082" s="157"/>
      <c r="D4082" s="145" t="s">
        <v>208</v>
      </c>
      <c r="E4082" s="158" t="s">
        <v>19</v>
      </c>
      <c r="F4082" s="159" t="s">
        <v>2330</v>
      </c>
      <c r="H4082" s="160">
        <v>8.6</v>
      </c>
      <c r="I4082" s="161"/>
      <c r="L4082" s="157"/>
      <c r="M4082" s="162"/>
      <c r="T4082" s="163"/>
      <c r="AT4082" s="158" t="s">
        <v>208</v>
      </c>
      <c r="AU4082" s="158" t="s">
        <v>78</v>
      </c>
      <c r="AV4082" s="13" t="s">
        <v>78</v>
      </c>
      <c r="AW4082" s="13" t="s">
        <v>31</v>
      </c>
      <c r="AX4082" s="13" t="s">
        <v>69</v>
      </c>
      <c r="AY4082" s="158" t="s">
        <v>195</v>
      </c>
    </row>
    <row r="4083" spans="2:51" s="12" customFormat="1">
      <c r="B4083" s="151"/>
      <c r="D4083" s="145" t="s">
        <v>208</v>
      </c>
      <c r="E4083" s="152" t="s">
        <v>19</v>
      </c>
      <c r="F4083" s="153" t="s">
        <v>1042</v>
      </c>
      <c r="H4083" s="152" t="s">
        <v>19</v>
      </c>
      <c r="I4083" s="154"/>
      <c r="L4083" s="151"/>
      <c r="M4083" s="155"/>
      <c r="T4083" s="156"/>
      <c r="AT4083" s="152" t="s">
        <v>208</v>
      </c>
      <c r="AU4083" s="152" t="s">
        <v>78</v>
      </c>
      <c r="AV4083" s="12" t="s">
        <v>76</v>
      </c>
      <c r="AW4083" s="12" t="s">
        <v>31</v>
      </c>
      <c r="AX4083" s="12" t="s">
        <v>69</v>
      </c>
      <c r="AY4083" s="152" t="s">
        <v>195</v>
      </c>
    </row>
    <row r="4084" spans="2:51" s="13" customFormat="1">
      <c r="B4084" s="157"/>
      <c r="D4084" s="145" t="s">
        <v>208</v>
      </c>
      <c r="E4084" s="158" t="s">
        <v>19</v>
      </c>
      <c r="F4084" s="159" t="s">
        <v>2331</v>
      </c>
      <c r="H4084" s="160">
        <v>4.0999999999999996</v>
      </c>
      <c r="I4084" s="161"/>
      <c r="L4084" s="157"/>
      <c r="M4084" s="162"/>
      <c r="T4084" s="163"/>
      <c r="AT4084" s="158" t="s">
        <v>208</v>
      </c>
      <c r="AU4084" s="158" t="s">
        <v>78</v>
      </c>
      <c r="AV4084" s="13" t="s">
        <v>78</v>
      </c>
      <c r="AW4084" s="13" t="s">
        <v>31</v>
      </c>
      <c r="AX4084" s="13" t="s">
        <v>69</v>
      </c>
      <c r="AY4084" s="158" t="s">
        <v>195</v>
      </c>
    </row>
    <row r="4085" spans="2:51" s="12" customFormat="1">
      <c r="B4085" s="151"/>
      <c r="D4085" s="145" t="s">
        <v>208</v>
      </c>
      <c r="E4085" s="152" t="s">
        <v>19</v>
      </c>
      <c r="F4085" s="153" t="s">
        <v>1044</v>
      </c>
      <c r="H4085" s="152" t="s">
        <v>19</v>
      </c>
      <c r="I4085" s="154"/>
      <c r="L4085" s="151"/>
      <c r="M4085" s="155"/>
      <c r="T4085" s="156"/>
      <c r="AT4085" s="152" t="s">
        <v>208</v>
      </c>
      <c r="AU4085" s="152" t="s">
        <v>78</v>
      </c>
      <c r="AV4085" s="12" t="s">
        <v>76</v>
      </c>
      <c r="AW4085" s="12" t="s">
        <v>31</v>
      </c>
      <c r="AX4085" s="12" t="s">
        <v>69</v>
      </c>
      <c r="AY4085" s="152" t="s">
        <v>195</v>
      </c>
    </row>
    <row r="4086" spans="2:51" s="13" customFormat="1">
      <c r="B4086" s="157"/>
      <c r="D4086" s="145" t="s">
        <v>208</v>
      </c>
      <c r="E4086" s="158" t="s">
        <v>19</v>
      </c>
      <c r="F4086" s="159" t="s">
        <v>2332</v>
      </c>
      <c r="H4086" s="160">
        <v>10.4</v>
      </c>
      <c r="I4086" s="161"/>
      <c r="L4086" s="157"/>
      <c r="M4086" s="162"/>
      <c r="T4086" s="163"/>
      <c r="AT4086" s="158" t="s">
        <v>208</v>
      </c>
      <c r="AU4086" s="158" t="s">
        <v>78</v>
      </c>
      <c r="AV4086" s="13" t="s">
        <v>78</v>
      </c>
      <c r="AW4086" s="13" t="s">
        <v>31</v>
      </c>
      <c r="AX4086" s="13" t="s">
        <v>69</v>
      </c>
      <c r="AY4086" s="158" t="s">
        <v>195</v>
      </c>
    </row>
    <row r="4087" spans="2:51" s="12" customFormat="1">
      <c r="B4087" s="151"/>
      <c r="D4087" s="145" t="s">
        <v>208</v>
      </c>
      <c r="E4087" s="152" t="s">
        <v>19</v>
      </c>
      <c r="F4087" s="153" t="s">
        <v>1046</v>
      </c>
      <c r="H4087" s="152" t="s">
        <v>19</v>
      </c>
      <c r="I4087" s="154"/>
      <c r="L4087" s="151"/>
      <c r="M4087" s="155"/>
      <c r="T4087" s="156"/>
      <c r="AT4087" s="152" t="s">
        <v>208</v>
      </c>
      <c r="AU4087" s="152" t="s">
        <v>78</v>
      </c>
      <c r="AV4087" s="12" t="s">
        <v>76</v>
      </c>
      <c r="AW4087" s="12" t="s">
        <v>31</v>
      </c>
      <c r="AX4087" s="12" t="s">
        <v>69</v>
      </c>
      <c r="AY4087" s="152" t="s">
        <v>195</v>
      </c>
    </row>
    <row r="4088" spans="2:51" s="13" customFormat="1">
      <c r="B4088" s="157"/>
      <c r="D4088" s="145" t="s">
        <v>208</v>
      </c>
      <c r="E4088" s="158" t="s">
        <v>19</v>
      </c>
      <c r="F4088" s="159" t="s">
        <v>2333</v>
      </c>
      <c r="H4088" s="160">
        <v>13.9</v>
      </c>
      <c r="I4088" s="161"/>
      <c r="L4088" s="157"/>
      <c r="M4088" s="162"/>
      <c r="T4088" s="163"/>
      <c r="AT4088" s="158" t="s">
        <v>208</v>
      </c>
      <c r="AU4088" s="158" t="s">
        <v>78</v>
      </c>
      <c r="AV4088" s="13" t="s">
        <v>78</v>
      </c>
      <c r="AW4088" s="13" t="s">
        <v>31</v>
      </c>
      <c r="AX4088" s="13" t="s">
        <v>69</v>
      </c>
      <c r="AY4088" s="158" t="s">
        <v>195</v>
      </c>
    </row>
    <row r="4089" spans="2:51" s="12" customFormat="1">
      <c r="B4089" s="151"/>
      <c r="D4089" s="145" t="s">
        <v>208</v>
      </c>
      <c r="E4089" s="152" t="s">
        <v>19</v>
      </c>
      <c r="F4089" s="153" t="s">
        <v>1048</v>
      </c>
      <c r="H4089" s="152" t="s">
        <v>19</v>
      </c>
      <c r="I4089" s="154"/>
      <c r="L4089" s="151"/>
      <c r="M4089" s="155"/>
      <c r="T4089" s="156"/>
      <c r="AT4089" s="152" t="s">
        <v>208</v>
      </c>
      <c r="AU4089" s="152" t="s">
        <v>78</v>
      </c>
      <c r="AV4089" s="12" t="s">
        <v>76</v>
      </c>
      <c r="AW4089" s="12" t="s">
        <v>31</v>
      </c>
      <c r="AX4089" s="12" t="s">
        <v>69</v>
      </c>
      <c r="AY4089" s="152" t="s">
        <v>195</v>
      </c>
    </row>
    <row r="4090" spans="2:51" s="13" customFormat="1">
      <c r="B4090" s="157"/>
      <c r="D4090" s="145" t="s">
        <v>208</v>
      </c>
      <c r="E4090" s="158" t="s">
        <v>19</v>
      </c>
      <c r="F4090" s="159" t="s">
        <v>2334</v>
      </c>
      <c r="H4090" s="160">
        <v>6.9</v>
      </c>
      <c r="I4090" s="161"/>
      <c r="L4090" s="157"/>
      <c r="M4090" s="162"/>
      <c r="T4090" s="163"/>
      <c r="AT4090" s="158" t="s">
        <v>208</v>
      </c>
      <c r="AU4090" s="158" t="s">
        <v>78</v>
      </c>
      <c r="AV4090" s="13" t="s">
        <v>78</v>
      </c>
      <c r="AW4090" s="13" t="s">
        <v>31</v>
      </c>
      <c r="AX4090" s="13" t="s">
        <v>69</v>
      </c>
      <c r="AY4090" s="158" t="s">
        <v>195</v>
      </c>
    </row>
    <row r="4091" spans="2:51" s="12" customFormat="1">
      <c r="B4091" s="151"/>
      <c r="D4091" s="145" t="s">
        <v>208</v>
      </c>
      <c r="E4091" s="152" t="s">
        <v>19</v>
      </c>
      <c r="F4091" s="153" t="s">
        <v>1050</v>
      </c>
      <c r="H4091" s="152" t="s">
        <v>19</v>
      </c>
      <c r="I4091" s="154"/>
      <c r="L4091" s="151"/>
      <c r="M4091" s="155"/>
      <c r="T4091" s="156"/>
      <c r="AT4091" s="152" t="s">
        <v>208</v>
      </c>
      <c r="AU4091" s="152" t="s">
        <v>78</v>
      </c>
      <c r="AV4091" s="12" t="s">
        <v>76</v>
      </c>
      <c r="AW4091" s="12" t="s">
        <v>31</v>
      </c>
      <c r="AX4091" s="12" t="s">
        <v>69</v>
      </c>
      <c r="AY4091" s="152" t="s">
        <v>195</v>
      </c>
    </row>
    <row r="4092" spans="2:51" s="13" customFormat="1">
      <c r="B4092" s="157"/>
      <c r="D4092" s="145" t="s">
        <v>208</v>
      </c>
      <c r="E4092" s="158" t="s">
        <v>19</v>
      </c>
      <c r="F4092" s="159" t="s">
        <v>2335</v>
      </c>
      <c r="H4092" s="160">
        <v>12.4</v>
      </c>
      <c r="I4092" s="161"/>
      <c r="L4092" s="157"/>
      <c r="M4092" s="162"/>
      <c r="T4092" s="163"/>
      <c r="AT4092" s="158" t="s">
        <v>208</v>
      </c>
      <c r="AU4092" s="158" t="s">
        <v>78</v>
      </c>
      <c r="AV4092" s="13" t="s">
        <v>78</v>
      </c>
      <c r="AW4092" s="13" t="s">
        <v>31</v>
      </c>
      <c r="AX4092" s="13" t="s">
        <v>69</v>
      </c>
      <c r="AY4092" s="158" t="s">
        <v>195</v>
      </c>
    </row>
    <row r="4093" spans="2:51" s="12" customFormat="1">
      <c r="B4093" s="151"/>
      <c r="D4093" s="145" t="s">
        <v>208</v>
      </c>
      <c r="E4093" s="152" t="s">
        <v>19</v>
      </c>
      <c r="F4093" s="153" t="s">
        <v>1052</v>
      </c>
      <c r="H4093" s="152" t="s">
        <v>19</v>
      </c>
      <c r="I4093" s="154"/>
      <c r="L4093" s="151"/>
      <c r="M4093" s="155"/>
      <c r="T4093" s="156"/>
      <c r="AT4093" s="152" t="s">
        <v>208</v>
      </c>
      <c r="AU4093" s="152" t="s">
        <v>78</v>
      </c>
      <c r="AV4093" s="12" t="s">
        <v>76</v>
      </c>
      <c r="AW4093" s="12" t="s">
        <v>31</v>
      </c>
      <c r="AX4093" s="12" t="s">
        <v>69</v>
      </c>
      <c r="AY4093" s="152" t="s">
        <v>195</v>
      </c>
    </row>
    <row r="4094" spans="2:51" s="13" customFormat="1">
      <c r="B4094" s="157"/>
      <c r="D4094" s="145" t="s">
        <v>208</v>
      </c>
      <c r="E4094" s="158" t="s">
        <v>19</v>
      </c>
      <c r="F4094" s="159" t="s">
        <v>2336</v>
      </c>
      <c r="H4094" s="160">
        <v>20.3</v>
      </c>
      <c r="I4094" s="161"/>
      <c r="L4094" s="157"/>
      <c r="M4094" s="162"/>
      <c r="T4094" s="163"/>
      <c r="AT4094" s="158" t="s">
        <v>208</v>
      </c>
      <c r="AU4094" s="158" t="s">
        <v>78</v>
      </c>
      <c r="AV4094" s="13" t="s">
        <v>78</v>
      </c>
      <c r="AW4094" s="13" t="s">
        <v>31</v>
      </c>
      <c r="AX4094" s="13" t="s">
        <v>69</v>
      </c>
      <c r="AY4094" s="158" t="s">
        <v>195</v>
      </c>
    </row>
    <row r="4095" spans="2:51" s="12" customFormat="1">
      <c r="B4095" s="151"/>
      <c r="D4095" s="145" t="s">
        <v>208</v>
      </c>
      <c r="E4095" s="152" t="s">
        <v>19</v>
      </c>
      <c r="F4095" s="153" t="s">
        <v>1054</v>
      </c>
      <c r="H4095" s="152" t="s">
        <v>19</v>
      </c>
      <c r="I4095" s="154"/>
      <c r="L4095" s="151"/>
      <c r="M4095" s="155"/>
      <c r="T4095" s="156"/>
      <c r="AT4095" s="152" t="s">
        <v>208</v>
      </c>
      <c r="AU4095" s="152" t="s">
        <v>78</v>
      </c>
      <c r="AV4095" s="12" t="s">
        <v>76</v>
      </c>
      <c r="AW4095" s="12" t="s">
        <v>31</v>
      </c>
      <c r="AX4095" s="12" t="s">
        <v>69</v>
      </c>
      <c r="AY4095" s="152" t="s">
        <v>195</v>
      </c>
    </row>
    <row r="4096" spans="2:51" s="13" customFormat="1">
      <c r="B4096" s="157"/>
      <c r="D4096" s="145" t="s">
        <v>208</v>
      </c>
      <c r="E4096" s="158" t="s">
        <v>19</v>
      </c>
      <c r="F4096" s="159" t="s">
        <v>2337</v>
      </c>
      <c r="H4096" s="160">
        <v>11.9</v>
      </c>
      <c r="I4096" s="161"/>
      <c r="L4096" s="157"/>
      <c r="M4096" s="162"/>
      <c r="T4096" s="163"/>
      <c r="AT4096" s="158" t="s">
        <v>208</v>
      </c>
      <c r="AU4096" s="158" t="s">
        <v>78</v>
      </c>
      <c r="AV4096" s="13" t="s">
        <v>78</v>
      </c>
      <c r="AW4096" s="13" t="s">
        <v>31</v>
      </c>
      <c r="AX4096" s="13" t="s">
        <v>69</v>
      </c>
      <c r="AY4096" s="158" t="s">
        <v>195</v>
      </c>
    </row>
    <row r="4097" spans="2:51" s="12" customFormat="1">
      <c r="B4097" s="151"/>
      <c r="D4097" s="145" t="s">
        <v>208</v>
      </c>
      <c r="E4097" s="152" t="s">
        <v>19</v>
      </c>
      <c r="F4097" s="153" t="s">
        <v>1056</v>
      </c>
      <c r="H4097" s="152" t="s">
        <v>19</v>
      </c>
      <c r="I4097" s="154"/>
      <c r="L4097" s="151"/>
      <c r="M4097" s="155"/>
      <c r="T4097" s="156"/>
      <c r="AT4097" s="152" t="s">
        <v>208</v>
      </c>
      <c r="AU4097" s="152" t="s">
        <v>78</v>
      </c>
      <c r="AV4097" s="12" t="s">
        <v>76</v>
      </c>
      <c r="AW4097" s="12" t="s">
        <v>31</v>
      </c>
      <c r="AX4097" s="12" t="s">
        <v>69</v>
      </c>
      <c r="AY4097" s="152" t="s">
        <v>195</v>
      </c>
    </row>
    <row r="4098" spans="2:51" s="13" customFormat="1">
      <c r="B4098" s="157"/>
      <c r="D4098" s="145" t="s">
        <v>208</v>
      </c>
      <c r="E4098" s="158" t="s">
        <v>19</v>
      </c>
      <c r="F4098" s="159" t="s">
        <v>2338</v>
      </c>
      <c r="H4098" s="160">
        <v>14</v>
      </c>
      <c r="I4098" s="161"/>
      <c r="L4098" s="157"/>
      <c r="M4098" s="162"/>
      <c r="T4098" s="163"/>
      <c r="AT4098" s="158" t="s">
        <v>208</v>
      </c>
      <c r="AU4098" s="158" t="s">
        <v>78</v>
      </c>
      <c r="AV4098" s="13" t="s">
        <v>78</v>
      </c>
      <c r="AW4098" s="13" t="s">
        <v>31</v>
      </c>
      <c r="AX4098" s="13" t="s">
        <v>69</v>
      </c>
      <c r="AY4098" s="158" t="s">
        <v>195</v>
      </c>
    </row>
    <row r="4099" spans="2:51" s="12" customFormat="1">
      <c r="B4099" s="151"/>
      <c r="D4099" s="145" t="s">
        <v>208</v>
      </c>
      <c r="E4099" s="152" t="s">
        <v>19</v>
      </c>
      <c r="F4099" s="153" t="s">
        <v>1139</v>
      </c>
      <c r="H4099" s="152" t="s">
        <v>19</v>
      </c>
      <c r="I4099" s="154"/>
      <c r="L4099" s="151"/>
      <c r="M4099" s="155"/>
      <c r="T4099" s="156"/>
      <c r="AT4099" s="152" t="s">
        <v>208</v>
      </c>
      <c r="AU4099" s="152" t="s">
        <v>78</v>
      </c>
      <c r="AV4099" s="12" t="s">
        <v>76</v>
      </c>
      <c r="AW4099" s="12" t="s">
        <v>31</v>
      </c>
      <c r="AX4099" s="12" t="s">
        <v>69</v>
      </c>
      <c r="AY4099" s="152" t="s">
        <v>195</v>
      </c>
    </row>
    <row r="4100" spans="2:51" s="13" customFormat="1">
      <c r="B4100" s="157"/>
      <c r="D4100" s="145" t="s">
        <v>208</v>
      </c>
      <c r="E4100" s="158" t="s">
        <v>19</v>
      </c>
      <c r="F4100" s="159" t="s">
        <v>2339</v>
      </c>
      <c r="H4100" s="160">
        <v>3.8</v>
      </c>
      <c r="I4100" s="161"/>
      <c r="L4100" s="157"/>
      <c r="M4100" s="162"/>
      <c r="T4100" s="163"/>
      <c r="AT4100" s="158" t="s">
        <v>208</v>
      </c>
      <c r="AU4100" s="158" t="s">
        <v>78</v>
      </c>
      <c r="AV4100" s="13" t="s">
        <v>78</v>
      </c>
      <c r="AW4100" s="13" t="s">
        <v>31</v>
      </c>
      <c r="AX4100" s="13" t="s">
        <v>69</v>
      </c>
      <c r="AY4100" s="158" t="s">
        <v>195</v>
      </c>
    </row>
    <row r="4101" spans="2:51" s="12" customFormat="1">
      <c r="B4101" s="151"/>
      <c r="D4101" s="145" t="s">
        <v>208</v>
      </c>
      <c r="E4101" s="152" t="s">
        <v>19</v>
      </c>
      <c r="F4101" s="153" t="s">
        <v>1140</v>
      </c>
      <c r="H4101" s="152" t="s">
        <v>19</v>
      </c>
      <c r="I4101" s="154"/>
      <c r="L4101" s="151"/>
      <c r="M4101" s="155"/>
      <c r="T4101" s="156"/>
      <c r="AT4101" s="152" t="s">
        <v>208</v>
      </c>
      <c r="AU4101" s="152" t="s">
        <v>78</v>
      </c>
      <c r="AV4101" s="12" t="s">
        <v>76</v>
      </c>
      <c r="AW4101" s="12" t="s">
        <v>31</v>
      </c>
      <c r="AX4101" s="12" t="s">
        <v>69</v>
      </c>
      <c r="AY4101" s="152" t="s">
        <v>195</v>
      </c>
    </row>
    <row r="4102" spans="2:51" s="13" customFormat="1">
      <c r="B4102" s="157"/>
      <c r="D4102" s="145" t="s">
        <v>208</v>
      </c>
      <c r="E4102" s="158" t="s">
        <v>19</v>
      </c>
      <c r="F4102" s="159" t="s">
        <v>2340</v>
      </c>
      <c r="H4102" s="160">
        <v>3.7</v>
      </c>
      <c r="I4102" s="161"/>
      <c r="L4102" s="157"/>
      <c r="M4102" s="162"/>
      <c r="T4102" s="163"/>
      <c r="AT4102" s="158" t="s">
        <v>208</v>
      </c>
      <c r="AU4102" s="158" t="s">
        <v>78</v>
      </c>
      <c r="AV4102" s="13" t="s">
        <v>78</v>
      </c>
      <c r="AW4102" s="13" t="s">
        <v>31</v>
      </c>
      <c r="AX4102" s="13" t="s">
        <v>69</v>
      </c>
      <c r="AY4102" s="158" t="s">
        <v>195</v>
      </c>
    </row>
    <row r="4103" spans="2:51" s="12" customFormat="1">
      <c r="B4103" s="151"/>
      <c r="D4103" s="145" t="s">
        <v>208</v>
      </c>
      <c r="E4103" s="152" t="s">
        <v>19</v>
      </c>
      <c r="F4103" s="153" t="s">
        <v>1141</v>
      </c>
      <c r="H4103" s="152" t="s">
        <v>19</v>
      </c>
      <c r="I4103" s="154"/>
      <c r="L4103" s="151"/>
      <c r="M4103" s="155"/>
      <c r="T4103" s="156"/>
      <c r="AT4103" s="152" t="s">
        <v>208</v>
      </c>
      <c r="AU4103" s="152" t="s">
        <v>78</v>
      </c>
      <c r="AV4103" s="12" t="s">
        <v>76</v>
      </c>
      <c r="AW4103" s="12" t="s">
        <v>31</v>
      </c>
      <c r="AX4103" s="12" t="s">
        <v>69</v>
      </c>
      <c r="AY4103" s="152" t="s">
        <v>195</v>
      </c>
    </row>
    <row r="4104" spans="2:51" s="13" customFormat="1">
      <c r="B4104" s="157"/>
      <c r="D4104" s="145" t="s">
        <v>208</v>
      </c>
      <c r="E4104" s="158" t="s">
        <v>19</v>
      </c>
      <c r="F4104" s="159" t="s">
        <v>2341</v>
      </c>
      <c r="H4104" s="160">
        <v>8.3000000000000007</v>
      </c>
      <c r="I4104" s="161"/>
      <c r="L4104" s="157"/>
      <c r="M4104" s="162"/>
      <c r="T4104" s="163"/>
      <c r="AT4104" s="158" t="s">
        <v>208</v>
      </c>
      <c r="AU4104" s="158" t="s">
        <v>78</v>
      </c>
      <c r="AV4104" s="13" t="s">
        <v>78</v>
      </c>
      <c r="AW4104" s="13" t="s">
        <v>31</v>
      </c>
      <c r="AX4104" s="13" t="s">
        <v>69</v>
      </c>
      <c r="AY4104" s="158" t="s">
        <v>195</v>
      </c>
    </row>
    <row r="4105" spans="2:51" s="12" customFormat="1">
      <c r="B4105" s="151"/>
      <c r="D4105" s="145" t="s">
        <v>208</v>
      </c>
      <c r="E4105" s="152" t="s">
        <v>19</v>
      </c>
      <c r="F4105" s="153" t="s">
        <v>1143</v>
      </c>
      <c r="H4105" s="152" t="s">
        <v>19</v>
      </c>
      <c r="I4105" s="154"/>
      <c r="L4105" s="151"/>
      <c r="M4105" s="155"/>
      <c r="T4105" s="156"/>
      <c r="AT4105" s="152" t="s">
        <v>208</v>
      </c>
      <c r="AU4105" s="152" t="s">
        <v>78</v>
      </c>
      <c r="AV4105" s="12" t="s">
        <v>76</v>
      </c>
      <c r="AW4105" s="12" t="s">
        <v>31</v>
      </c>
      <c r="AX4105" s="12" t="s">
        <v>69</v>
      </c>
      <c r="AY4105" s="152" t="s">
        <v>195</v>
      </c>
    </row>
    <row r="4106" spans="2:51" s="13" customFormat="1">
      <c r="B4106" s="157"/>
      <c r="D4106" s="145" t="s">
        <v>208</v>
      </c>
      <c r="E4106" s="158" t="s">
        <v>19</v>
      </c>
      <c r="F4106" s="159" t="s">
        <v>2342</v>
      </c>
      <c r="H4106" s="160">
        <v>10.3</v>
      </c>
      <c r="I4106" s="161"/>
      <c r="L4106" s="157"/>
      <c r="M4106" s="162"/>
      <c r="T4106" s="163"/>
      <c r="AT4106" s="158" t="s">
        <v>208</v>
      </c>
      <c r="AU4106" s="158" t="s">
        <v>78</v>
      </c>
      <c r="AV4106" s="13" t="s">
        <v>78</v>
      </c>
      <c r="AW4106" s="13" t="s">
        <v>31</v>
      </c>
      <c r="AX4106" s="13" t="s">
        <v>69</v>
      </c>
      <c r="AY4106" s="158" t="s">
        <v>195</v>
      </c>
    </row>
    <row r="4107" spans="2:51" s="12" customFormat="1">
      <c r="B4107" s="151"/>
      <c r="D4107" s="145" t="s">
        <v>208</v>
      </c>
      <c r="E4107" s="152" t="s">
        <v>19</v>
      </c>
      <c r="F4107" s="153" t="s">
        <v>1144</v>
      </c>
      <c r="H4107" s="152" t="s">
        <v>19</v>
      </c>
      <c r="I4107" s="154"/>
      <c r="L4107" s="151"/>
      <c r="M4107" s="155"/>
      <c r="T4107" s="156"/>
      <c r="AT4107" s="152" t="s">
        <v>208</v>
      </c>
      <c r="AU4107" s="152" t="s">
        <v>78</v>
      </c>
      <c r="AV4107" s="12" t="s">
        <v>76</v>
      </c>
      <c r="AW4107" s="12" t="s">
        <v>31</v>
      </c>
      <c r="AX4107" s="12" t="s">
        <v>69</v>
      </c>
      <c r="AY4107" s="152" t="s">
        <v>195</v>
      </c>
    </row>
    <row r="4108" spans="2:51" s="13" customFormat="1">
      <c r="B4108" s="157"/>
      <c r="D4108" s="145" t="s">
        <v>208</v>
      </c>
      <c r="E4108" s="158" t="s">
        <v>19</v>
      </c>
      <c r="F4108" s="159" t="s">
        <v>2343</v>
      </c>
      <c r="H4108" s="160">
        <v>8.8000000000000007</v>
      </c>
      <c r="I4108" s="161"/>
      <c r="L4108" s="157"/>
      <c r="M4108" s="162"/>
      <c r="T4108" s="163"/>
      <c r="AT4108" s="158" t="s">
        <v>208</v>
      </c>
      <c r="AU4108" s="158" t="s">
        <v>78</v>
      </c>
      <c r="AV4108" s="13" t="s">
        <v>78</v>
      </c>
      <c r="AW4108" s="13" t="s">
        <v>31</v>
      </c>
      <c r="AX4108" s="13" t="s">
        <v>69</v>
      </c>
      <c r="AY4108" s="158" t="s">
        <v>195</v>
      </c>
    </row>
    <row r="4109" spans="2:51" s="12" customFormat="1">
      <c r="B4109" s="151"/>
      <c r="D4109" s="145" t="s">
        <v>208</v>
      </c>
      <c r="E4109" s="152" t="s">
        <v>19</v>
      </c>
      <c r="F4109" s="153" t="s">
        <v>1146</v>
      </c>
      <c r="H4109" s="152" t="s">
        <v>19</v>
      </c>
      <c r="I4109" s="154"/>
      <c r="L4109" s="151"/>
      <c r="M4109" s="155"/>
      <c r="T4109" s="156"/>
      <c r="AT4109" s="152" t="s">
        <v>208</v>
      </c>
      <c r="AU4109" s="152" t="s">
        <v>78</v>
      </c>
      <c r="AV4109" s="12" t="s">
        <v>76</v>
      </c>
      <c r="AW4109" s="12" t="s">
        <v>31</v>
      </c>
      <c r="AX4109" s="12" t="s">
        <v>69</v>
      </c>
      <c r="AY4109" s="152" t="s">
        <v>195</v>
      </c>
    </row>
    <row r="4110" spans="2:51" s="13" customFormat="1">
      <c r="B4110" s="157"/>
      <c r="D4110" s="145" t="s">
        <v>208</v>
      </c>
      <c r="E4110" s="158" t="s">
        <v>19</v>
      </c>
      <c r="F4110" s="159" t="s">
        <v>2344</v>
      </c>
      <c r="H4110" s="160">
        <v>4.0999999999999996</v>
      </c>
      <c r="I4110" s="161"/>
      <c r="L4110" s="157"/>
      <c r="M4110" s="162"/>
      <c r="T4110" s="163"/>
      <c r="AT4110" s="158" t="s">
        <v>208</v>
      </c>
      <c r="AU4110" s="158" t="s">
        <v>78</v>
      </c>
      <c r="AV4110" s="13" t="s">
        <v>78</v>
      </c>
      <c r="AW4110" s="13" t="s">
        <v>31</v>
      </c>
      <c r="AX4110" s="13" t="s">
        <v>69</v>
      </c>
      <c r="AY4110" s="158" t="s">
        <v>195</v>
      </c>
    </row>
    <row r="4111" spans="2:51" s="12" customFormat="1">
      <c r="B4111" s="151"/>
      <c r="D4111" s="145" t="s">
        <v>208</v>
      </c>
      <c r="E4111" s="152" t="s">
        <v>19</v>
      </c>
      <c r="F4111" s="153" t="s">
        <v>1058</v>
      </c>
      <c r="H4111" s="152" t="s">
        <v>19</v>
      </c>
      <c r="I4111" s="154"/>
      <c r="L4111" s="151"/>
      <c r="M4111" s="155"/>
      <c r="T4111" s="156"/>
      <c r="AT4111" s="152" t="s">
        <v>208</v>
      </c>
      <c r="AU4111" s="152" t="s">
        <v>78</v>
      </c>
      <c r="AV4111" s="12" t="s">
        <v>76</v>
      </c>
      <c r="AW4111" s="12" t="s">
        <v>31</v>
      </c>
      <c r="AX4111" s="12" t="s">
        <v>69</v>
      </c>
      <c r="AY4111" s="152" t="s">
        <v>195</v>
      </c>
    </row>
    <row r="4112" spans="2:51" s="13" customFormat="1">
      <c r="B4112" s="157"/>
      <c r="D4112" s="145" t="s">
        <v>208</v>
      </c>
      <c r="E4112" s="158" t="s">
        <v>19</v>
      </c>
      <c r="F4112" s="159" t="s">
        <v>2345</v>
      </c>
      <c r="H4112" s="160">
        <v>13.9</v>
      </c>
      <c r="I4112" s="161"/>
      <c r="L4112" s="157"/>
      <c r="M4112" s="162"/>
      <c r="T4112" s="163"/>
      <c r="AT4112" s="158" t="s">
        <v>208</v>
      </c>
      <c r="AU4112" s="158" t="s">
        <v>78</v>
      </c>
      <c r="AV4112" s="13" t="s">
        <v>78</v>
      </c>
      <c r="AW4112" s="13" t="s">
        <v>31</v>
      </c>
      <c r="AX4112" s="13" t="s">
        <v>69</v>
      </c>
      <c r="AY4112" s="158" t="s">
        <v>195</v>
      </c>
    </row>
    <row r="4113" spans="2:51" s="12" customFormat="1">
      <c r="B4113" s="151"/>
      <c r="D4113" s="145" t="s">
        <v>208</v>
      </c>
      <c r="E4113" s="152" t="s">
        <v>19</v>
      </c>
      <c r="F4113" s="153" t="s">
        <v>1148</v>
      </c>
      <c r="H4113" s="152" t="s">
        <v>19</v>
      </c>
      <c r="I4113" s="154"/>
      <c r="L4113" s="151"/>
      <c r="M4113" s="155"/>
      <c r="T4113" s="156"/>
      <c r="AT4113" s="152" t="s">
        <v>208</v>
      </c>
      <c r="AU4113" s="152" t="s">
        <v>78</v>
      </c>
      <c r="AV4113" s="12" t="s">
        <v>76</v>
      </c>
      <c r="AW4113" s="12" t="s">
        <v>31</v>
      </c>
      <c r="AX4113" s="12" t="s">
        <v>69</v>
      </c>
      <c r="AY4113" s="152" t="s">
        <v>195</v>
      </c>
    </row>
    <row r="4114" spans="2:51" s="13" customFormat="1">
      <c r="B4114" s="157"/>
      <c r="D4114" s="145" t="s">
        <v>208</v>
      </c>
      <c r="E4114" s="158" t="s">
        <v>19</v>
      </c>
      <c r="F4114" s="159" t="s">
        <v>2346</v>
      </c>
      <c r="H4114" s="160">
        <v>8.8000000000000007</v>
      </c>
      <c r="I4114" s="161"/>
      <c r="L4114" s="157"/>
      <c r="M4114" s="162"/>
      <c r="T4114" s="163"/>
      <c r="AT4114" s="158" t="s">
        <v>208</v>
      </c>
      <c r="AU4114" s="158" t="s">
        <v>78</v>
      </c>
      <c r="AV4114" s="13" t="s">
        <v>78</v>
      </c>
      <c r="AW4114" s="13" t="s">
        <v>31</v>
      </c>
      <c r="AX4114" s="13" t="s">
        <v>69</v>
      </c>
      <c r="AY4114" s="158" t="s">
        <v>195</v>
      </c>
    </row>
    <row r="4115" spans="2:51" s="12" customFormat="1">
      <c r="B4115" s="151"/>
      <c r="D4115" s="145" t="s">
        <v>208</v>
      </c>
      <c r="E4115" s="152" t="s">
        <v>19</v>
      </c>
      <c r="F4115" s="153" t="s">
        <v>1150</v>
      </c>
      <c r="H4115" s="152" t="s">
        <v>19</v>
      </c>
      <c r="I4115" s="154"/>
      <c r="L4115" s="151"/>
      <c r="M4115" s="155"/>
      <c r="T4115" s="156"/>
      <c r="AT4115" s="152" t="s">
        <v>208</v>
      </c>
      <c r="AU4115" s="152" t="s">
        <v>78</v>
      </c>
      <c r="AV4115" s="12" t="s">
        <v>76</v>
      </c>
      <c r="AW4115" s="12" t="s">
        <v>31</v>
      </c>
      <c r="AX4115" s="12" t="s">
        <v>69</v>
      </c>
      <c r="AY4115" s="152" t="s">
        <v>195</v>
      </c>
    </row>
    <row r="4116" spans="2:51" s="13" customFormat="1">
      <c r="B4116" s="157"/>
      <c r="D4116" s="145" t="s">
        <v>208</v>
      </c>
      <c r="E4116" s="158" t="s">
        <v>19</v>
      </c>
      <c r="F4116" s="159" t="s">
        <v>2347</v>
      </c>
      <c r="H4116" s="160">
        <v>4.2</v>
      </c>
      <c r="I4116" s="161"/>
      <c r="L4116" s="157"/>
      <c r="M4116" s="162"/>
      <c r="T4116" s="163"/>
      <c r="AT4116" s="158" t="s">
        <v>208</v>
      </c>
      <c r="AU4116" s="158" t="s">
        <v>78</v>
      </c>
      <c r="AV4116" s="13" t="s">
        <v>78</v>
      </c>
      <c r="AW4116" s="13" t="s">
        <v>31</v>
      </c>
      <c r="AX4116" s="13" t="s">
        <v>69</v>
      </c>
      <c r="AY4116" s="158" t="s">
        <v>195</v>
      </c>
    </row>
    <row r="4117" spans="2:51" s="12" customFormat="1">
      <c r="B4117" s="151"/>
      <c r="D4117" s="145" t="s">
        <v>208</v>
      </c>
      <c r="E4117" s="152" t="s">
        <v>19</v>
      </c>
      <c r="F4117" s="153" t="s">
        <v>1060</v>
      </c>
      <c r="H4117" s="152" t="s">
        <v>19</v>
      </c>
      <c r="I4117" s="154"/>
      <c r="L4117" s="151"/>
      <c r="M4117" s="155"/>
      <c r="T4117" s="156"/>
      <c r="AT4117" s="152" t="s">
        <v>208</v>
      </c>
      <c r="AU4117" s="152" t="s">
        <v>78</v>
      </c>
      <c r="AV4117" s="12" t="s">
        <v>76</v>
      </c>
      <c r="AW4117" s="12" t="s">
        <v>31</v>
      </c>
      <c r="AX4117" s="12" t="s">
        <v>69</v>
      </c>
      <c r="AY4117" s="152" t="s">
        <v>195</v>
      </c>
    </row>
    <row r="4118" spans="2:51" s="13" customFormat="1">
      <c r="B4118" s="157"/>
      <c r="D4118" s="145" t="s">
        <v>208</v>
      </c>
      <c r="E4118" s="158" t="s">
        <v>19</v>
      </c>
      <c r="F4118" s="159" t="s">
        <v>2348</v>
      </c>
      <c r="H4118" s="160">
        <v>13.9</v>
      </c>
      <c r="I4118" s="161"/>
      <c r="L4118" s="157"/>
      <c r="M4118" s="162"/>
      <c r="T4118" s="163"/>
      <c r="AT4118" s="158" t="s">
        <v>208</v>
      </c>
      <c r="AU4118" s="158" t="s">
        <v>78</v>
      </c>
      <c r="AV4118" s="13" t="s">
        <v>78</v>
      </c>
      <c r="AW4118" s="13" t="s">
        <v>31</v>
      </c>
      <c r="AX4118" s="13" t="s">
        <v>69</v>
      </c>
      <c r="AY4118" s="158" t="s">
        <v>195</v>
      </c>
    </row>
    <row r="4119" spans="2:51" s="12" customFormat="1">
      <c r="B4119" s="151"/>
      <c r="D4119" s="145" t="s">
        <v>208</v>
      </c>
      <c r="E4119" s="152" t="s">
        <v>19</v>
      </c>
      <c r="F4119" s="153" t="s">
        <v>1151</v>
      </c>
      <c r="H4119" s="152" t="s">
        <v>19</v>
      </c>
      <c r="I4119" s="154"/>
      <c r="L4119" s="151"/>
      <c r="M4119" s="155"/>
      <c r="T4119" s="156"/>
      <c r="AT4119" s="152" t="s">
        <v>208</v>
      </c>
      <c r="AU4119" s="152" t="s">
        <v>78</v>
      </c>
      <c r="AV4119" s="12" t="s">
        <v>76</v>
      </c>
      <c r="AW4119" s="12" t="s">
        <v>31</v>
      </c>
      <c r="AX4119" s="12" t="s">
        <v>69</v>
      </c>
      <c r="AY4119" s="152" t="s">
        <v>195</v>
      </c>
    </row>
    <row r="4120" spans="2:51" s="13" customFormat="1">
      <c r="B4120" s="157"/>
      <c r="D4120" s="145" t="s">
        <v>208</v>
      </c>
      <c r="E4120" s="158" t="s">
        <v>19</v>
      </c>
      <c r="F4120" s="159" t="s">
        <v>2349</v>
      </c>
      <c r="H4120" s="160">
        <v>10.7</v>
      </c>
      <c r="I4120" s="161"/>
      <c r="L4120" s="157"/>
      <c r="M4120" s="162"/>
      <c r="T4120" s="163"/>
      <c r="AT4120" s="158" t="s">
        <v>208</v>
      </c>
      <c r="AU4120" s="158" t="s">
        <v>78</v>
      </c>
      <c r="AV4120" s="13" t="s">
        <v>78</v>
      </c>
      <c r="AW4120" s="13" t="s">
        <v>31</v>
      </c>
      <c r="AX4120" s="13" t="s">
        <v>69</v>
      </c>
      <c r="AY4120" s="158" t="s">
        <v>195</v>
      </c>
    </row>
    <row r="4121" spans="2:51" s="12" customFormat="1">
      <c r="B4121" s="151"/>
      <c r="D4121" s="145" t="s">
        <v>208</v>
      </c>
      <c r="E4121" s="152" t="s">
        <v>19</v>
      </c>
      <c r="F4121" s="153" t="s">
        <v>1153</v>
      </c>
      <c r="H4121" s="152" t="s">
        <v>19</v>
      </c>
      <c r="I4121" s="154"/>
      <c r="L4121" s="151"/>
      <c r="M4121" s="155"/>
      <c r="T4121" s="156"/>
      <c r="AT4121" s="152" t="s">
        <v>208</v>
      </c>
      <c r="AU4121" s="152" t="s">
        <v>78</v>
      </c>
      <c r="AV4121" s="12" t="s">
        <v>76</v>
      </c>
      <c r="AW4121" s="12" t="s">
        <v>31</v>
      </c>
      <c r="AX4121" s="12" t="s">
        <v>69</v>
      </c>
      <c r="AY4121" s="152" t="s">
        <v>195</v>
      </c>
    </row>
    <row r="4122" spans="2:51" s="13" customFormat="1">
      <c r="B4122" s="157"/>
      <c r="D4122" s="145" t="s">
        <v>208</v>
      </c>
      <c r="E4122" s="158" t="s">
        <v>19</v>
      </c>
      <c r="F4122" s="159" t="s">
        <v>2350</v>
      </c>
      <c r="H4122" s="160">
        <v>8.6999999999999993</v>
      </c>
      <c r="I4122" s="161"/>
      <c r="L4122" s="157"/>
      <c r="M4122" s="162"/>
      <c r="T4122" s="163"/>
      <c r="AT4122" s="158" t="s">
        <v>208</v>
      </c>
      <c r="AU4122" s="158" t="s">
        <v>78</v>
      </c>
      <c r="AV4122" s="13" t="s">
        <v>78</v>
      </c>
      <c r="AW4122" s="13" t="s">
        <v>31</v>
      </c>
      <c r="AX4122" s="13" t="s">
        <v>69</v>
      </c>
      <c r="AY4122" s="158" t="s">
        <v>195</v>
      </c>
    </row>
    <row r="4123" spans="2:51" s="12" customFormat="1">
      <c r="B4123" s="151"/>
      <c r="D4123" s="145" t="s">
        <v>208</v>
      </c>
      <c r="E4123" s="152" t="s">
        <v>19</v>
      </c>
      <c r="F4123" s="153" t="s">
        <v>1154</v>
      </c>
      <c r="H4123" s="152" t="s">
        <v>19</v>
      </c>
      <c r="I4123" s="154"/>
      <c r="L4123" s="151"/>
      <c r="M4123" s="155"/>
      <c r="T4123" s="156"/>
      <c r="AT4123" s="152" t="s">
        <v>208</v>
      </c>
      <c r="AU4123" s="152" t="s">
        <v>78</v>
      </c>
      <c r="AV4123" s="12" t="s">
        <v>76</v>
      </c>
      <c r="AW4123" s="12" t="s">
        <v>31</v>
      </c>
      <c r="AX4123" s="12" t="s">
        <v>69</v>
      </c>
      <c r="AY4123" s="152" t="s">
        <v>195</v>
      </c>
    </row>
    <row r="4124" spans="2:51" s="13" customFormat="1">
      <c r="B4124" s="157"/>
      <c r="D4124" s="145" t="s">
        <v>208</v>
      </c>
      <c r="E4124" s="158" t="s">
        <v>19</v>
      </c>
      <c r="F4124" s="159" t="s">
        <v>2344</v>
      </c>
      <c r="H4124" s="160">
        <v>4.0999999999999996</v>
      </c>
      <c r="I4124" s="161"/>
      <c r="L4124" s="157"/>
      <c r="M4124" s="162"/>
      <c r="T4124" s="163"/>
      <c r="AT4124" s="158" t="s">
        <v>208</v>
      </c>
      <c r="AU4124" s="158" t="s">
        <v>78</v>
      </c>
      <c r="AV4124" s="13" t="s">
        <v>78</v>
      </c>
      <c r="AW4124" s="13" t="s">
        <v>31</v>
      </c>
      <c r="AX4124" s="13" t="s">
        <v>69</v>
      </c>
      <c r="AY4124" s="158" t="s">
        <v>195</v>
      </c>
    </row>
    <row r="4125" spans="2:51" s="12" customFormat="1">
      <c r="B4125" s="151"/>
      <c r="D4125" s="145" t="s">
        <v>208</v>
      </c>
      <c r="E4125" s="152" t="s">
        <v>19</v>
      </c>
      <c r="F4125" s="153" t="s">
        <v>1062</v>
      </c>
      <c r="H4125" s="152" t="s">
        <v>19</v>
      </c>
      <c r="I4125" s="154"/>
      <c r="L4125" s="151"/>
      <c r="M4125" s="155"/>
      <c r="T4125" s="156"/>
      <c r="AT4125" s="152" t="s">
        <v>208</v>
      </c>
      <c r="AU4125" s="152" t="s">
        <v>78</v>
      </c>
      <c r="AV4125" s="12" t="s">
        <v>76</v>
      </c>
      <c r="AW4125" s="12" t="s">
        <v>31</v>
      </c>
      <c r="AX4125" s="12" t="s">
        <v>69</v>
      </c>
      <c r="AY4125" s="152" t="s">
        <v>195</v>
      </c>
    </row>
    <row r="4126" spans="2:51" s="13" customFormat="1">
      <c r="B4126" s="157"/>
      <c r="D4126" s="145" t="s">
        <v>208</v>
      </c>
      <c r="E4126" s="158" t="s">
        <v>19</v>
      </c>
      <c r="F4126" s="159" t="s">
        <v>2351</v>
      </c>
      <c r="H4126" s="160">
        <v>14</v>
      </c>
      <c r="I4126" s="161"/>
      <c r="L4126" s="157"/>
      <c r="M4126" s="162"/>
      <c r="T4126" s="163"/>
      <c r="AT4126" s="158" t="s">
        <v>208</v>
      </c>
      <c r="AU4126" s="158" t="s">
        <v>78</v>
      </c>
      <c r="AV4126" s="13" t="s">
        <v>78</v>
      </c>
      <c r="AW4126" s="13" t="s">
        <v>31</v>
      </c>
      <c r="AX4126" s="13" t="s">
        <v>69</v>
      </c>
      <c r="AY4126" s="158" t="s">
        <v>195</v>
      </c>
    </row>
    <row r="4127" spans="2:51" s="12" customFormat="1">
      <c r="B4127" s="151"/>
      <c r="D4127" s="145" t="s">
        <v>208</v>
      </c>
      <c r="E4127" s="152" t="s">
        <v>19</v>
      </c>
      <c r="F4127" s="153" t="s">
        <v>1155</v>
      </c>
      <c r="H4127" s="152" t="s">
        <v>19</v>
      </c>
      <c r="I4127" s="154"/>
      <c r="L4127" s="151"/>
      <c r="M4127" s="155"/>
      <c r="T4127" s="156"/>
      <c r="AT4127" s="152" t="s">
        <v>208</v>
      </c>
      <c r="AU4127" s="152" t="s">
        <v>78</v>
      </c>
      <c r="AV4127" s="12" t="s">
        <v>76</v>
      </c>
      <c r="AW4127" s="12" t="s">
        <v>31</v>
      </c>
      <c r="AX4127" s="12" t="s">
        <v>69</v>
      </c>
      <c r="AY4127" s="152" t="s">
        <v>195</v>
      </c>
    </row>
    <row r="4128" spans="2:51" s="13" customFormat="1">
      <c r="B4128" s="157"/>
      <c r="D4128" s="145" t="s">
        <v>208</v>
      </c>
      <c r="E4128" s="158" t="s">
        <v>19</v>
      </c>
      <c r="F4128" s="159" t="s">
        <v>2352</v>
      </c>
      <c r="H4128" s="160">
        <v>8.9</v>
      </c>
      <c r="I4128" s="161"/>
      <c r="L4128" s="157"/>
      <c r="M4128" s="162"/>
      <c r="T4128" s="163"/>
      <c r="AT4128" s="158" t="s">
        <v>208</v>
      </c>
      <c r="AU4128" s="158" t="s">
        <v>78</v>
      </c>
      <c r="AV4128" s="13" t="s">
        <v>78</v>
      </c>
      <c r="AW4128" s="13" t="s">
        <v>31</v>
      </c>
      <c r="AX4128" s="13" t="s">
        <v>69</v>
      </c>
      <c r="AY4128" s="158" t="s">
        <v>195</v>
      </c>
    </row>
    <row r="4129" spans="2:51" s="12" customFormat="1">
      <c r="B4129" s="151"/>
      <c r="D4129" s="145" t="s">
        <v>208</v>
      </c>
      <c r="E4129" s="152" t="s">
        <v>19</v>
      </c>
      <c r="F4129" s="153" t="s">
        <v>1157</v>
      </c>
      <c r="H4129" s="152" t="s">
        <v>19</v>
      </c>
      <c r="I4129" s="154"/>
      <c r="L4129" s="151"/>
      <c r="M4129" s="155"/>
      <c r="T4129" s="156"/>
      <c r="AT4129" s="152" t="s">
        <v>208</v>
      </c>
      <c r="AU4129" s="152" t="s">
        <v>78</v>
      </c>
      <c r="AV4129" s="12" t="s">
        <v>76</v>
      </c>
      <c r="AW4129" s="12" t="s">
        <v>31</v>
      </c>
      <c r="AX4129" s="12" t="s">
        <v>69</v>
      </c>
      <c r="AY4129" s="152" t="s">
        <v>195</v>
      </c>
    </row>
    <row r="4130" spans="2:51" s="13" customFormat="1">
      <c r="B4130" s="157"/>
      <c r="D4130" s="145" t="s">
        <v>208</v>
      </c>
      <c r="E4130" s="158" t="s">
        <v>19</v>
      </c>
      <c r="F4130" s="159" t="s">
        <v>2344</v>
      </c>
      <c r="H4130" s="160">
        <v>4.0999999999999996</v>
      </c>
      <c r="I4130" s="161"/>
      <c r="L4130" s="157"/>
      <c r="M4130" s="162"/>
      <c r="T4130" s="163"/>
      <c r="AT4130" s="158" t="s">
        <v>208</v>
      </c>
      <c r="AU4130" s="158" t="s">
        <v>78</v>
      </c>
      <c r="AV4130" s="13" t="s">
        <v>78</v>
      </c>
      <c r="AW4130" s="13" t="s">
        <v>31</v>
      </c>
      <c r="AX4130" s="13" t="s">
        <v>69</v>
      </c>
      <c r="AY4130" s="158" t="s">
        <v>195</v>
      </c>
    </row>
    <row r="4131" spans="2:51" s="12" customFormat="1">
      <c r="B4131" s="151"/>
      <c r="D4131" s="145" t="s">
        <v>208</v>
      </c>
      <c r="E4131" s="152" t="s">
        <v>19</v>
      </c>
      <c r="F4131" s="153" t="s">
        <v>1064</v>
      </c>
      <c r="H4131" s="152" t="s">
        <v>19</v>
      </c>
      <c r="I4131" s="154"/>
      <c r="L4131" s="151"/>
      <c r="M4131" s="155"/>
      <c r="T4131" s="156"/>
      <c r="AT4131" s="152" t="s">
        <v>208</v>
      </c>
      <c r="AU4131" s="152" t="s">
        <v>78</v>
      </c>
      <c r="AV4131" s="12" t="s">
        <v>76</v>
      </c>
      <c r="AW4131" s="12" t="s">
        <v>31</v>
      </c>
      <c r="AX4131" s="12" t="s">
        <v>69</v>
      </c>
      <c r="AY4131" s="152" t="s">
        <v>195</v>
      </c>
    </row>
    <row r="4132" spans="2:51" s="13" customFormat="1">
      <c r="B4132" s="157"/>
      <c r="D4132" s="145" t="s">
        <v>208</v>
      </c>
      <c r="E4132" s="158" t="s">
        <v>19</v>
      </c>
      <c r="F4132" s="159" t="s">
        <v>2353</v>
      </c>
      <c r="H4132" s="160">
        <v>14.1</v>
      </c>
      <c r="I4132" s="161"/>
      <c r="L4132" s="157"/>
      <c r="M4132" s="162"/>
      <c r="T4132" s="163"/>
      <c r="AT4132" s="158" t="s">
        <v>208</v>
      </c>
      <c r="AU4132" s="158" t="s">
        <v>78</v>
      </c>
      <c r="AV4132" s="13" t="s">
        <v>78</v>
      </c>
      <c r="AW4132" s="13" t="s">
        <v>31</v>
      </c>
      <c r="AX4132" s="13" t="s">
        <v>69</v>
      </c>
      <c r="AY4132" s="158" t="s">
        <v>195</v>
      </c>
    </row>
    <row r="4133" spans="2:51" s="12" customFormat="1">
      <c r="B4133" s="151"/>
      <c r="D4133" s="145" t="s">
        <v>208</v>
      </c>
      <c r="E4133" s="152" t="s">
        <v>19</v>
      </c>
      <c r="F4133" s="153" t="s">
        <v>1158</v>
      </c>
      <c r="H4133" s="152" t="s">
        <v>19</v>
      </c>
      <c r="I4133" s="154"/>
      <c r="L4133" s="151"/>
      <c r="M4133" s="155"/>
      <c r="T4133" s="156"/>
      <c r="AT4133" s="152" t="s">
        <v>208</v>
      </c>
      <c r="AU4133" s="152" t="s">
        <v>78</v>
      </c>
      <c r="AV4133" s="12" t="s">
        <v>76</v>
      </c>
      <c r="AW4133" s="12" t="s">
        <v>31</v>
      </c>
      <c r="AX4133" s="12" t="s">
        <v>69</v>
      </c>
      <c r="AY4133" s="152" t="s">
        <v>195</v>
      </c>
    </row>
    <row r="4134" spans="2:51" s="13" customFormat="1">
      <c r="B4134" s="157"/>
      <c r="D4134" s="145" t="s">
        <v>208</v>
      </c>
      <c r="E4134" s="158" t="s">
        <v>19</v>
      </c>
      <c r="F4134" s="159" t="s">
        <v>2354</v>
      </c>
      <c r="H4134" s="160">
        <v>7.5</v>
      </c>
      <c r="I4134" s="161"/>
      <c r="L4134" s="157"/>
      <c r="M4134" s="162"/>
      <c r="T4134" s="163"/>
      <c r="AT4134" s="158" t="s">
        <v>208</v>
      </c>
      <c r="AU4134" s="158" t="s">
        <v>78</v>
      </c>
      <c r="AV4134" s="13" t="s">
        <v>78</v>
      </c>
      <c r="AW4134" s="13" t="s">
        <v>31</v>
      </c>
      <c r="AX4134" s="13" t="s">
        <v>69</v>
      </c>
      <c r="AY4134" s="158" t="s">
        <v>195</v>
      </c>
    </row>
    <row r="4135" spans="2:51" s="12" customFormat="1">
      <c r="B4135" s="151"/>
      <c r="D4135" s="145" t="s">
        <v>208</v>
      </c>
      <c r="E4135" s="152" t="s">
        <v>19</v>
      </c>
      <c r="F4135" s="153" t="s">
        <v>1159</v>
      </c>
      <c r="H4135" s="152" t="s">
        <v>19</v>
      </c>
      <c r="I4135" s="154"/>
      <c r="L4135" s="151"/>
      <c r="M4135" s="155"/>
      <c r="T4135" s="156"/>
      <c r="AT4135" s="152" t="s">
        <v>208</v>
      </c>
      <c r="AU4135" s="152" t="s">
        <v>78</v>
      </c>
      <c r="AV4135" s="12" t="s">
        <v>76</v>
      </c>
      <c r="AW4135" s="12" t="s">
        <v>31</v>
      </c>
      <c r="AX4135" s="12" t="s">
        <v>69</v>
      </c>
      <c r="AY4135" s="152" t="s">
        <v>195</v>
      </c>
    </row>
    <row r="4136" spans="2:51" s="13" customFormat="1">
      <c r="B4136" s="157"/>
      <c r="D4136" s="145" t="s">
        <v>208</v>
      </c>
      <c r="E4136" s="158" t="s">
        <v>19</v>
      </c>
      <c r="F4136" s="159" t="s">
        <v>2355</v>
      </c>
      <c r="H4136" s="160">
        <v>9</v>
      </c>
      <c r="I4136" s="161"/>
      <c r="L4136" s="157"/>
      <c r="M4136" s="162"/>
      <c r="T4136" s="163"/>
      <c r="AT4136" s="158" t="s">
        <v>208</v>
      </c>
      <c r="AU4136" s="158" t="s">
        <v>78</v>
      </c>
      <c r="AV4136" s="13" t="s">
        <v>78</v>
      </c>
      <c r="AW4136" s="13" t="s">
        <v>31</v>
      </c>
      <c r="AX4136" s="13" t="s">
        <v>69</v>
      </c>
      <c r="AY4136" s="158" t="s">
        <v>195</v>
      </c>
    </row>
    <row r="4137" spans="2:51" s="12" customFormat="1">
      <c r="B4137" s="151"/>
      <c r="D4137" s="145" t="s">
        <v>208</v>
      </c>
      <c r="E4137" s="152" t="s">
        <v>19</v>
      </c>
      <c r="F4137" s="153" t="s">
        <v>1066</v>
      </c>
      <c r="H4137" s="152" t="s">
        <v>19</v>
      </c>
      <c r="I4137" s="154"/>
      <c r="L4137" s="151"/>
      <c r="M4137" s="155"/>
      <c r="T4137" s="156"/>
      <c r="AT4137" s="152" t="s">
        <v>208</v>
      </c>
      <c r="AU4137" s="152" t="s">
        <v>78</v>
      </c>
      <c r="AV4137" s="12" t="s">
        <v>76</v>
      </c>
      <c r="AW4137" s="12" t="s">
        <v>31</v>
      </c>
      <c r="AX4137" s="12" t="s">
        <v>69</v>
      </c>
      <c r="AY4137" s="152" t="s">
        <v>195</v>
      </c>
    </row>
    <row r="4138" spans="2:51" s="13" customFormat="1">
      <c r="B4138" s="157"/>
      <c r="D4138" s="145" t="s">
        <v>208</v>
      </c>
      <c r="E4138" s="158" t="s">
        <v>19</v>
      </c>
      <c r="F4138" s="159" t="s">
        <v>2353</v>
      </c>
      <c r="H4138" s="160">
        <v>14.1</v>
      </c>
      <c r="I4138" s="161"/>
      <c r="L4138" s="157"/>
      <c r="M4138" s="162"/>
      <c r="T4138" s="163"/>
      <c r="AT4138" s="158" t="s">
        <v>208</v>
      </c>
      <c r="AU4138" s="158" t="s">
        <v>78</v>
      </c>
      <c r="AV4138" s="13" t="s">
        <v>78</v>
      </c>
      <c r="AW4138" s="13" t="s">
        <v>31</v>
      </c>
      <c r="AX4138" s="13" t="s">
        <v>69</v>
      </c>
      <c r="AY4138" s="158" t="s">
        <v>195</v>
      </c>
    </row>
    <row r="4139" spans="2:51" s="12" customFormat="1">
      <c r="B4139" s="151"/>
      <c r="D4139" s="145" t="s">
        <v>208</v>
      </c>
      <c r="E4139" s="152" t="s">
        <v>19</v>
      </c>
      <c r="F4139" s="153" t="s">
        <v>1160</v>
      </c>
      <c r="H4139" s="152" t="s">
        <v>19</v>
      </c>
      <c r="I4139" s="154"/>
      <c r="L4139" s="151"/>
      <c r="M4139" s="155"/>
      <c r="T4139" s="156"/>
      <c r="AT4139" s="152" t="s">
        <v>208</v>
      </c>
      <c r="AU4139" s="152" t="s">
        <v>78</v>
      </c>
      <c r="AV4139" s="12" t="s">
        <v>76</v>
      </c>
      <c r="AW4139" s="12" t="s">
        <v>31</v>
      </c>
      <c r="AX4139" s="12" t="s">
        <v>69</v>
      </c>
      <c r="AY4139" s="152" t="s">
        <v>195</v>
      </c>
    </row>
    <row r="4140" spans="2:51" s="13" customFormat="1">
      <c r="B4140" s="157"/>
      <c r="D4140" s="145" t="s">
        <v>208</v>
      </c>
      <c r="E4140" s="158" t="s">
        <v>19</v>
      </c>
      <c r="F4140" s="159" t="s">
        <v>2356</v>
      </c>
      <c r="H4140" s="160">
        <v>9.1999999999999993</v>
      </c>
      <c r="I4140" s="161"/>
      <c r="L4140" s="157"/>
      <c r="M4140" s="162"/>
      <c r="T4140" s="163"/>
      <c r="AT4140" s="158" t="s">
        <v>208</v>
      </c>
      <c r="AU4140" s="158" t="s">
        <v>78</v>
      </c>
      <c r="AV4140" s="13" t="s">
        <v>78</v>
      </c>
      <c r="AW4140" s="13" t="s">
        <v>31</v>
      </c>
      <c r="AX4140" s="13" t="s">
        <v>69</v>
      </c>
      <c r="AY4140" s="158" t="s">
        <v>195</v>
      </c>
    </row>
    <row r="4141" spans="2:51" s="12" customFormat="1">
      <c r="B4141" s="151"/>
      <c r="D4141" s="145" t="s">
        <v>208</v>
      </c>
      <c r="E4141" s="152" t="s">
        <v>19</v>
      </c>
      <c r="F4141" s="153" t="s">
        <v>1068</v>
      </c>
      <c r="H4141" s="152" t="s">
        <v>19</v>
      </c>
      <c r="I4141" s="154"/>
      <c r="L4141" s="151"/>
      <c r="M4141" s="155"/>
      <c r="T4141" s="156"/>
      <c r="AT4141" s="152" t="s">
        <v>208</v>
      </c>
      <c r="AU4141" s="152" t="s">
        <v>78</v>
      </c>
      <c r="AV4141" s="12" t="s">
        <v>76</v>
      </c>
      <c r="AW4141" s="12" t="s">
        <v>31</v>
      </c>
      <c r="AX4141" s="12" t="s">
        <v>69</v>
      </c>
      <c r="AY4141" s="152" t="s">
        <v>195</v>
      </c>
    </row>
    <row r="4142" spans="2:51" s="13" customFormat="1">
      <c r="B4142" s="157"/>
      <c r="D4142" s="145" t="s">
        <v>208</v>
      </c>
      <c r="E4142" s="158" t="s">
        <v>19</v>
      </c>
      <c r="F4142" s="159" t="s">
        <v>2353</v>
      </c>
      <c r="H4142" s="160">
        <v>14.1</v>
      </c>
      <c r="I4142" s="161"/>
      <c r="L4142" s="157"/>
      <c r="M4142" s="162"/>
      <c r="T4142" s="163"/>
      <c r="AT4142" s="158" t="s">
        <v>208</v>
      </c>
      <c r="AU4142" s="158" t="s">
        <v>78</v>
      </c>
      <c r="AV4142" s="13" t="s">
        <v>78</v>
      </c>
      <c r="AW4142" s="13" t="s">
        <v>31</v>
      </c>
      <c r="AX4142" s="13" t="s">
        <v>69</v>
      </c>
      <c r="AY4142" s="158" t="s">
        <v>195</v>
      </c>
    </row>
    <row r="4143" spans="2:51" s="12" customFormat="1">
      <c r="B4143" s="151"/>
      <c r="D4143" s="145" t="s">
        <v>208</v>
      </c>
      <c r="E4143" s="152" t="s">
        <v>19</v>
      </c>
      <c r="F4143" s="153" t="s">
        <v>1162</v>
      </c>
      <c r="H4143" s="152" t="s">
        <v>19</v>
      </c>
      <c r="I4143" s="154"/>
      <c r="L4143" s="151"/>
      <c r="M4143" s="155"/>
      <c r="T4143" s="156"/>
      <c r="AT4143" s="152" t="s">
        <v>208</v>
      </c>
      <c r="AU4143" s="152" t="s">
        <v>78</v>
      </c>
      <c r="AV4143" s="12" t="s">
        <v>76</v>
      </c>
      <c r="AW4143" s="12" t="s">
        <v>31</v>
      </c>
      <c r="AX4143" s="12" t="s">
        <v>69</v>
      </c>
      <c r="AY4143" s="152" t="s">
        <v>195</v>
      </c>
    </row>
    <row r="4144" spans="2:51" s="13" customFormat="1">
      <c r="B4144" s="157"/>
      <c r="D4144" s="145" t="s">
        <v>208</v>
      </c>
      <c r="E4144" s="158" t="s">
        <v>19</v>
      </c>
      <c r="F4144" s="159" t="s">
        <v>2357</v>
      </c>
      <c r="H4144" s="160">
        <v>10.6</v>
      </c>
      <c r="I4144" s="161"/>
      <c r="L4144" s="157"/>
      <c r="M4144" s="162"/>
      <c r="T4144" s="163"/>
      <c r="AT4144" s="158" t="s">
        <v>208</v>
      </c>
      <c r="AU4144" s="158" t="s">
        <v>78</v>
      </c>
      <c r="AV4144" s="13" t="s">
        <v>78</v>
      </c>
      <c r="AW4144" s="13" t="s">
        <v>31</v>
      </c>
      <c r="AX4144" s="13" t="s">
        <v>69</v>
      </c>
      <c r="AY4144" s="158" t="s">
        <v>195</v>
      </c>
    </row>
    <row r="4145" spans="2:51" s="12" customFormat="1">
      <c r="B4145" s="151"/>
      <c r="D4145" s="145" t="s">
        <v>208</v>
      </c>
      <c r="E4145" s="152" t="s">
        <v>19</v>
      </c>
      <c r="F4145" s="153" t="s">
        <v>1163</v>
      </c>
      <c r="H4145" s="152" t="s">
        <v>19</v>
      </c>
      <c r="I4145" s="154"/>
      <c r="L4145" s="151"/>
      <c r="M4145" s="155"/>
      <c r="T4145" s="156"/>
      <c r="AT4145" s="152" t="s">
        <v>208</v>
      </c>
      <c r="AU4145" s="152" t="s">
        <v>78</v>
      </c>
      <c r="AV4145" s="12" t="s">
        <v>76</v>
      </c>
      <c r="AW4145" s="12" t="s">
        <v>31</v>
      </c>
      <c r="AX4145" s="12" t="s">
        <v>69</v>
      </c>
      <c r="AY4145" s="152" t="s">
        <v>195</v>
      </c>
    </row>
    <row r="4146" spans="2:51" s="13" customFormat="1">
      <c r="B4146" s="157"/>
      <c r="D4146" s="145" t="s">
        <v>208</v>
      </c>
      <c r="E4146" s="158" t="s">
        <v>19</v>
      </c>
      <c r="F4146" s="159" t="s">
        <v>2350</v>
      </c>
      <c r="H4146" s="160">
        <v>8.6999999999999993</v>
      </c>
      <c r="I4146" s="161"/>
      <c r="L4146" s="157"/>
      <c r="M4146" s="162"/>
      <c r="T4146" s="163"/>
      <c r="AT4146" s="158" t="s">
        <v>208</v>
      </c>
      <c r="AU4146" s="158" t="s">
        <v>78</v>
      </c>
      <c r="AV4146" s="13" t="s">
        <v>78</v>
      </c>
      <c r="AW4146" s="13" t="s">
        <v>31</v>
      </c>
      <c r="AX4146" s="13" t="s">
        <v>69</v>
      </c>
      <c r="AY4146" s="158" t="s">
        <v>195</v>
      </c>
    </row>
    <row r="4147" spans="2:51" s="12" customFormat="1">
      <c r="B4147" s="151"/>
      <c r="D4147" s="145" t="s">
        <v>208</v>
      </c>
      <c r="E4147" s="152" t="s">
        <v>19</v>
      </c>
      <c r="F4147" s="153" t="s">
        <v>1164</v>
      </c>
      <c r="H4147" s="152" t="s">
        <v>19</v>
      </c>
      <c r="I4147" s="154"/>
      <c r="L4147" s="151"/>
      <c r="M4147" s="155"/>
      <c r="T4147" s="156"/>
      <c r="AT4147" s="152" t="s">
        <v>208</v>
      </c>
      <c r="AU4147" s="152" t="s">
        <v>78</v>
      </c>
      <c r="AV4147" s="12" t="s">
        <v>76</v>
      </c>
      <c r="AW4147" s="12" t="s">
        <v>31</v>
      </c>
      <c r="AX4147" s="12" t="s">
        <v>69</v>
      </c>
      <c r="AY4147" s="152" t="s">
        <v>195</v>
      </c>
    </row>
    <row r="4148" spans="2:51" s="13" customFormat="1">
      <c r="B4148" s="157"/>
      <c r="D4148" s="145" t="s">
        <v>208</v>
      </c>
      <c r="E4148" s="158" t="s">
        <v>19</v>
      </c>
      <c r="F4148" s="159" t="s">
        <v>2358</v>
      </c>
      <c r="H4148" s="160">
        <v>3.9</v>
      </c>
      <c r="I4148" s="161"/>
      <c r="L4148" s="157"/>
      <c r="M4148" s="162"/>
      <c r="T4148" s="163"/>
      <c r="AT4148" s="158" t="s">
        <v>208</v>
      </c>
      <c r="AU4148" s="158" t="s">
        <v>78</v>
      </c>
      <c r="AV4148" s="13" t="s">
        <v>78</v>
      </c>
      <c r="AW4148" s="13" t="s">
        <v>31</v>
      </c>
      <c r="AX4148" s="13" t="s">
        <v>69</v>
      </c>
      <c r="AY4148" s="158" t="s">
        <v>195</v>
      </c>
    </row>
    <row r="4149" spans="2:51" s="12" customFormat="1">
      <c r="B4149" s="151"/>
      <c r="D4149" s="145" t="s">
        <v>208</v>
      </c>
      <c r="E4149" s="152" t="s">
        <v>19</v>
      </c>
      <c r="F4149" s="153" t="s">
        <v>1069</v>
      </c>
      <c r="H4149" s="152" t="s">
        <v>19</v>
      </c>
      <c r="I4149" s="154"/>
      <c r="L4149" s="151"/>
      <c r="M4149" s="155"/>
      <c r="T4149" s="156"/>
      <c r="AT4149" s="152" t="s">
        <v>208</v>
      </c>
      <c r="AU4149" s="152" t="s">
        <v>78</v>
      </c>
      <c r="AV4149" s="12" t="s">
        <v>76</v>
      </c>
      <c r="AW4149" s="12" t="s">
        <v>31</v>
      </c>
      <c r="AX4149" s="12" t="s">
        <v>69</v>
      </c>
      <c r="AY4149" s="152" t="s">
        <v>195</v>
      </c>
    </row>
    <row r="4150" spans="2:51" s="13" customFormat="1">
      <c r="B4150" s="157"/>
      <c r="D4150" s="145" t="s">
        <v>208</v>
      </c>
      <c r="E4150" s="158" t="s">
        <v>19</v>
      </c>
      <c r="F4150" s="159" t="s">
        <v>2351</v>
      </c>
      <c r="H4150" s="160">
        <v>14</v>
      </c>
      <c r="I4150" s="161"/>
      <c r="L4150" s="157"/>
      <c r="M4150" s="162"/>
      <c r="T4150" s="163"/>
      <c r="AT4150" s="158" t="s">
        <v>208</v>
      </c>
      <c r="AU4150" s="158" t="s">
        <v>78</v>
      </c>
      <c r="AV4150" s="13" t="s">
        <v>78</v>
      </c>
      <c r="AW4150" s="13" t="s">
        <v>31</v>
      </c>
      <c r="AX4150" s="13" t="s">
        <v>69</v>
      </c>
      <c r="AY4150" s="158" t="s">
        <v>195</v>
      </c>
    </row>
    <row r="4151" spans="2:51" s="12" customFormat="1">
      <c r="B4151" s="151"/>
      <c r="D4151" s="145" t="s">
        <v>208</v>
      </c>
      <c r="E4151" s="152" t="s">
        <v>19</v>
      </c>
      <c r="F4151" s="153" t="s">
        <v>1165</v>
      </c>
      <c r="H4151" s="152" t="s">
        <v>19</v>
      </c>
      <c r="I4151" s="154"/>
      <c r="L4151" s="151"/>
      <c r="M4151" s="155"/>
      <c r="T4151" s="156"/>
      <c r="AT4151" s="152" t="s">
        <v>208</v>
      </c>
      <c r="AU4151" s="152" t="s">
        <v>78</v>
      </c>
      <c r="AV4151" s="12" t="s">
        <v>76</v>
      </c>
      <c r="AW4151" s="12" t="s">
        <v>31</v>
      </c>
      <c r="AX4151" s="12" t="s">
        <v>69</v>
      </c>
      <c r="AY4151" s="152" t="s">
        <v>195</v>
      </c>
    </row>
    <row r="4152" spans="2:51" s="13" customFormat="1">
      <c r="B4152" s="157"/>
      <c r="D4152" s="145" t="s">
        <v>208</v>
      </c>
      <c r="E4152" s="158" t="s">
        <v>19</v>
      </c>
      <c r="F4152" s="159" t="s">
        <v>2346</v>
      </c>
      <c r="H4152" s="160">
        <v>8.8000000000000007</v>
      </c>
      <c r="I4152" s="161"/>
      <c r="L4152" s="157"/>
      <c r="M4152" s="162"/>
      <c r="T4152" s="163"/>
      <c r="AT4152" s="158" t="s">
        <v>208</v>
      </c>
      <c r="AU4152" s="158" t="s">
        <v>78</v>
      </c>
      <c r="AV4152" s="13" t="s">
        <v>78</v>
      </c>
      <c r="AW4152" s="13" t="s">
        <v>31</v>
      </c>
      <c r="AX4152" s="13" t="s">
        <v>69</v>
      </c>
      <c r="AY4152" s="158" t="s">
        <v>195</v>
      </c>
    </row>
    <row r="4153" spans="2:51" s="12" customFormat="1">
      <c r="B4153" s="151"/>
      <c r="D4153" s="145" t="s">
        <v>208</v>
      </c>
      <c r="E4153" s="152" t="s">
        <v>19</v>
      </c>
      <c r="F4153" s="153" t="s">
        <v>1166</v>
      </c>
      <c r="H4153" s="152" t="s">
        <v>19</v>
      </c>
      <c r="I4153" s="154"/>
      <c r="L4153" s="151"/>
      <c r="M4153" s="155"/>
      <c r="T4153" s="156"/>
      <c r="AT4153" s="152" t="s">
        <v>208</v>
      </c>
      <c r="AU4153" s="152" t="s">
        <v>78</v>
      </c>
      <c r="AV4153" s="12" t="s">
        <v>76</v>
      </c>
      <c r="AW4153" s="12" t="s">
        <v>31</v>
      </c>
      <c r="AX4153" s="12" t="s">
        <v>69</v>
      </c>
      <c r="AY4153" s="152" t="s">
        <v>195</v>
      </c>
    </row>
    <row r="4154" spans="2:51" s="13" customFormat="1">
      <c r="B4154" s="157"/>
      <c r="D4154" s="145" t="s">
        <v>208</v>
      </c>
      <c r="E4154" s="158" t="s">
        <v>19</v>
      </c>
      <c r="F4154" s="159" t="s">
        <v>2358</v>
      </c>
      <c r="H4154" s="160">
        <v>3.9</v>
      </c>
      <c r="I4154" s="161"/>
      <c r="L4154" s="157"/>
      <c r="M4154" s="162"/>
      <c r="T4154" s="163"/>
      <c r="AT4154" s="158" t="s">
        <v>208</v>
      </c>
      <c r="AU4154" s="158" t="s">
        <v>78</v>
      </c>
      <c r="AV4154" s="13" t="s">
        <v>78</v>
      </c>
      <c r="AW4154" s="13" t="s">
        <v>31</v>
      </c>
      <c r="AX4154" s="13" t="s">
        <v>69</v>
      </c>
      <c r="AY4154" s="158" t="s">
        <v>195</v>
      </c>
    </row>
    <row r="4155" spans="2:51" s="12" customFormat="1">
      <c r="B4155" s="151"/>
      <c r="D4155" s="145" t="s">
        <v>208</v>
      </c>
      <c r="E4155" s="152" t="s">
        <v>19</v>
      </c>
      <c r="F4155" s="153" t="s">
        <v>1070</v>
      </c>
      <c r="H4155" s="152" t="s">
        <v>19</v>
      </c>
      <c r="I4155" s="154"/>
      <c r="L4155" s="151"/>
      <c r="M4155" s="155"/>
      <c r="T4155" s="156"/>
      <c r="AT4155" s="152" t="s">
        <v>208</v>
      </c>
      <c r="AU4155" s="152" t="s">
        <v>78</v>
      </c>
      <c r="AV4155" s="12" t="s">
        <v>76</v>
      </c>
      <c r="AW4155" s="12" t="s">
        <v>31</v>
      </c>
      <c r="AX4155" s="12" t="s">
        <v>69</v>
      </c>
      <c r="AY4155" s="152" t="s">
        <v>195</v>
      </c>
    </row>
    <row r="4156" spans="2:51" s="13" customFormat="1">
      <c r="B4156" s="157"/>
      <c r="D4156" s="145" t="s">
        <v>208</v>
      </c>
      <c r="E4156" s="158" t="s">
        <v>19</v>
      </c>
      <c r="F4156" s="159" t="s">
        <v>2353</v>
      </c>
      <c r="H4156" s="160">
        <v>14.1</v>
      </c>
      <c r="I4156" s="161"/>
      <c r="L4156" s="157"/>
      <c r="M4156" s="162"/>
      <c r="T4156" s="163"/>
      <c r="AT4156" s="158" t="s">
        <v>208</v>
      </c>
      <c r="AU4156" s="158" t="s">
        <v>78</v>
      </c>
      <c r="AV4156" s="13" t="s">
        <v>78</v>
      </c>
      <c r="AW4156" s="13" t="s">
        <v>31</v>
      </c>
      <c r="AX4156" s="13" t="s">
        <v>69</v>
      </c>
      <c r="AY4156" s="158" t="s">
        <v>195</v>
      </c>
    </row>
    <row r="4157" spans="2:51" s="12" customFormat="1">
      <c r="B4157" s="151"/>
      <c r="D4157" s="145" t="s">
        <v>208</v>
      </c>
      <c r="E4157" s="152" t="s">
        <v>19</v>
      </c>
      <c r="F4157" s="153" t="s">
        <v>1167</v>
      </c>
      <c r="H4157" s="152" t="s">
        <v>19</v>
      </c>
      <c r="I4157" s="154"/>
      <c r="L4157" s="151"/>
      <c r="M4157" s="155"/>
      <c r="T4157" s="156"/>
      <c r="AT4157" s="152" t="s">
        <v>208</v>
      </c>
      <c r="AU4157" s="152" t="s">
        <v>78</v>
      </c>
      <c r="AV4157" s="12" t="s">
        <v>76</v>
      </c>
      <c r="AW4157" s="12" t="s">
        <v>31</v>
      </c>
      <c r="AX4157" s="12" t="s">
        <v>69</v>
      </c>
      <c r="AY4157" s="152" t="s">
        <v>195</v>
      </c>
    </row>
    <row r="4158" spans="2:51" s="13" customFormat="1">
      <c r="B4158" s="157"/>
      <c r="D4158" s="145" t="s">
        <v>208</v>
      </c>
      <c r="E4158" s="158" t="s">
        <v>19</v>
      </c>
      <c r="F4158" s="159" t="s">
        <v>2359</v>
      </c>
      <c r="H4158" s="160">
        <v>11.9</v>
      </c>
      <c r="I4158" s="161"/>
      <c r="L4158" s="157"/>
      <c r="M4158" s="162"/>
      <c r="T4158" s="163"/>
      <c r="AT4158" s="158" t="s">
        <v>208</v>
      </c>
      <c r="AU4158" s="158" t="s">
        <v>78</v>
      </c>
      <c r="AV4158" s="13" t="s">
        <v>78</v>
      </c>
      <c r="AW4158" s="13" t="s">
        <v>31</v>
      </c>
      <c r="AX4158" s="13" t="s">
        <v>69</v>
      </c>
      <c r="AY4158" s="158" t="s">
        <v>195</v>
      </c>
    </row>
    <row r="4159" spans="2:51" s="12" customFormat="1">
      <c r="B4159" s="151"/>
      <c r="D4159" s="145" t="s">
        <v>208</v>
      </c>
      <c r="E4159" s="152" t="s">
        <v>19</v>
      </c>
      <c r="F4159" s="153" t="s">
        <v>1168</v>
      </c>
      <c r="H4159" s="152" t="s">
        <v>19</v>
      </c>
      <c r="I4159" s="154"/>
      <c r="L4159" s="151"/>
      <c r="M4159" s="155"/>
      <c r="T4159" s="156"/>
      <c r="AT4159" s="152" t="s">
        <v>208</v>
      </c>
      <c r="AU4159" s="152" t="s">
        <v>78</v>
      </c>
      <c r="AV4159" s="12" t="s">
        <v>76</v>
      </c>
      <c r="AW4159" s="12" t="s">
        <v>31</v>
      </c>
      <c r="AX4159" s="12" t="s">
        <v>69</v>
      </c>
      <c r="AY4159" s="152" t="s">
        <v>195</v>
      </c>
    </row>
    <row r="4160" spans="2:51" s="13" customFormat="1">
      <c r="B4160" s="157"/>
      <c r="D4160" s="145" t="s">
        <v>208</v>
      </c>
      <c r="E4160" s="158" t="s">
        <v>19</v>
      </c>
      <c r="F4160" s="159" t="s">
        <v>2360</v>
      </c>
      <c r="H4160" s="160">
        <v>10.5</v>
      </c>
      <c r="I4160" s="161"/>
      <c r="L4160" s="157"/>
      <c r="M4160" s="162"/>
      <c r="T4160" s="163"/>
      <c r="AT4160" s="158" t="s">
        <v>208</v>
      </c>
      <c r="AU4160" s="158" t="s">
        <v>78</v>
      </c>
      <c r="AV4160" s="13" t="s">
        <v>78</v>
      </c>
      <c r="AW4160" s="13" t="s">
        <v>31</v>
      </c>
      <c r="AX4160" s="13" t="s">
        <v>69</v>
      </c>
      <c r="AY4160" s="158" t="s">
        <v>195</v>
      </c>
    </row>
    <row r="4161" spans="2:51" s="12" customFormat="1">
      <c r="B4161" s="151"/>
      <c r="D4161" s="145" t="s">
        <v>208</v>
      </c>
      <c r="E4161" s="152" t="s">
        <v>19</v>
      </c>
      <c r="F4161" s="153" t="s">
        <v>1170</v>
      </c>
      <c r="H4161" s="152" t="s">
        <v>19</v>
      </c>
      <c r="I4161" s="154"/>
      <c r="L4161" s="151"/>
      <c r="M4161" s="155"/>
      <c r="T4161" s="156"/>
      <c r="AT4161" s="152" t="s">
        <v>208</v>
      </c>
      <c r="AU4161" s="152" t="s">
        <v>78</v>
      </c>
      <c r="AV4161" s="12" t="s">
        <v>76</v>
      </c>
      <c r="AW4161" s="12" t="s">
        <v>31</v>
      </c>
      <c r="AX4161" s="12" t="s">
        <v>69</v>
      </c>
      <c r="AY4161" s="152" t="s">
        <v>195</v>
      </c>
    </row>
    <row r="4162" spans="2:51" s="13" customFormat="1">
      <c r="B4162" s="157"/>
      <c r="D4162" s="145" t="s">
        <v>208</v>
      </c>
      <c r="E4162" s="158" t="s">
        <v>19</v>
      </c>
      <c r="F4162" s="159" t="s">
        <v>2361</v>
      </c>
      <c r="H4162" s="160">
        <v>4.3</v>
      </c>
      <c r="I4162" s="161"/>
      <c r="L4162" s="157"/>
      <c r="M4162" s="162"/>
      <c r="T4162" s="163"/>
      <c r="AT4162" s="158" t="s">
        <v>208</v>
      </c>
      <c r="AU4162" s="158" t="s">
        <v>78</v>
      </c>
      <c r="AV4162" s="13" t="s">
        <v>78</v>
      </c>
      <c r="AW4162" s="13" t="s">
        <v>31</v>
      </c>
      <c r="AX4162" s="13" t="s">
        <v>69</v>
      </c>
      <c r="AY4162" s="158" t="s">
        <v>195</v>
      </c>
    </row>
    <row r="4163" spans="2:51" s="12" customFormat="1">
      <c r="B4163" s="151"/>
      <c r="D4163" s="145" t="s">
        <v>208</v>
      </c>
      <c r="E4163" s="152" t="s">
        <v>19</v>
      </c>
      <c r="F4163" s="153" t="s">
        <v>1071</v>
      </c>
      <c r="H4163" s="152" t="s">
        <v>19</v>
      </c>
      <c r="I4163" s="154"/>
      <c r="L4163" s="151"/>
      <c r="M4163" s="155"/>
      <c r="T4163" s="156"/>
      <c r="AT4163" s="152" t="s">
        <v>208</v>
      </c>
      <c r="AU4163" s="152" t="s">
        <v>78</v>
      </c>
      <c r="AV4163" s="12" t="s">
        <v>76</v>
      </c>
      <c r="AW4163" s="12" t="s">
        <v>31</v>
      </c>
      <c r="AX4163" s="12" t="s">
        <v>69</v>
      </c>
      <c r="AY4163" s="152" t="s">
        <v>195</v>
      </c>
    </row>
    <row r="4164" spans="2:51" s="13" customFormat="1">
      <c r="B4164" s="157"/>
      <c r="D4164" s="145" t="s">
        <v>208</v>
      </c>
      <c r="E4164" s="158" t="s">
        <v>19</v>
      </c>
      <c r="F4164" s="159" t="s">
        <v>2348</v>
      </c>
      <c r="H4164" s="160">
        <v>13.9</v>
      </c>
      <c r="I4164" s="161"/>
      <c r="L4164" s="157"/>
      <c r="M4164" s="162"/>
      <c r="T4164" s="163"/>
      <c r="AT4164" s="158" t="s">
        <v>208</v>
      </c>
      <c r="AU4164" s="158" t="s">
        <v>78</v>
      </c>
      <c r="AV4164" s="13" t="s">
        <v>78</v>
      </c>
      <c r="AW4164" s="13" t="s">
        <v>31</v>
      </c>
      <c r="AX4164" s="13" t="s">
        <v>69</v>
      </c>
      <c r="AY4164" s="158" t="s">
        <v>195</v>
      </c>
    </row>
    <row r="4165" spans="2:51" s="12" customFormat="1">
      <c r="B4165" s="151"/>
      <c r="D4165" s="145" t="s">
        <v>208</v>
      </c>
      <c r="E4165" s="152" t="s">
        <v>19</v>
      </c>
      <c r="F4165" s="153" t="s">
        <v>1171</v>
      </c>
      <c r="H4165" s="152" t="s">
        <v>19</v>
      </c>
      <c r="I4165" s="154"/>
      <c r="L4165" s="151"/>
      <c r="M4165" s="155"/>
      <c r="T4165" s="156"/>
      <c r="AT4165" s="152" t="s">
        <v>208</v>
      </c>
      <c r="AU4165" s="152" t="s">
        <v>78</v>
      </c>
      <c r="AV4165" s="12" t="s">
        <v>76</v>
      </c>
      <c r="AW4165" s="12" t="s">
        <v>31</v>
      </c>
      <c r="AX4165" s="12" t="s">
        <v>69</v>
      </c>
      <c r="AY4165" s="152" t="s">
        <v>195</v>
      </c>
    </row>
    <row r="4166" spans="2:51" s="13" customFormat="1">
      <c r="B4166" s="157"/>
      <c r="D4166" s="145" t="s">
        <v>208</v>
      </c>
      <c r="E4166" s="158" t="s">
        <v>19</v>
      </c>
      <c r="F4166" s="159" t="s">
        <v>2362</v>
      </c>
      <c r="H4166" s="160">
        <v>7.8</v>
      </c>
      <c r="I4166" s="161"/>
      <c r="L4166" s="157"/>
      <c r="M4166" s="162"/>
      <c r="T4166" s="163"/>
      <c r="AT4166" s="158" t="s">
        <v>208</v>
      </c>
      <c r="AU4166" s="158" t="s">
        <v>78</v>
      </c>
      <c r="AV4166" s="13" t="s">
        <v>78</v>
      </c>
      <c r="AW4166" s="13" t="s">
        <v>31</v>
      </c>
      <c r="AX4166" s="13" t="s">
        <v>69</v>
      </c>
      <c r="AY4166" s="158" t="s">
        <v>195</v>
      </c>
    </row>
    <row r="4167" spans="2:51" s="12" customFormat="1">
      <c r="B4167" s="151"/>
      <c r="D4167" s="145" t="s">
        <v>208</v>
      </c>
      <c r="E4167" s="152" t="s">
        <v>19</v>
      </c>
      <c r="F4167" s="153" t="s">
        <v>1173</v>
      </c>
      <c r="H4167" s="152" t="s">
        <v>19</v>
      </c>
      <c r="I4167" s="154"/>
      <c r="L4167" s="151"/>
      <c r="M4167" s="155"/>
      <c r="T4167" s="156"/>
      <c r="AT4167" s="152" t="s">
        <v>208</v>
      </c>
      <c r="AU4167" s="152" t="s">
        <v>78</v>
      </c>
      <c r="AV4167" s="12" t="s">
        <v>76</v>
      </c>
      <c r="AW4167" s="12" t="s">
        <v>31</v>
      </c>
      <c r="AX4167" s="12" t="s">
        <v>69</v>
      </c>
      <c r="AY4167" s="152" t="s">
        <v>195</v>
      </c>
    </row>
    <row r="4168" spans="2:51" s="13" customFormat="1">
      <c r="B4168" s="157"/>
      <c r="D4168" s="145" t="s">
        <v>208</v>
      </c>
      <c r="E4168" s="158" t="s">
        <v>19</v>
      </c>
      <c r="F4168" s="159" t="s">
        <v>2363</v>
      </c>
      <c r="H4168" s="160">
        <v>4</v>
      </c>
      <c r="I4168" s="161"/>
      <c r="L4168" s="157"/>
      <c r="M4168" s="162"/>
      <c r="T4168" s="163"/>
      <c r="AT4168" s="158" t="s">
        <v>208</v>
      </c>
      <c r="AU4168" s="158" t="s">
        <v>78</v>
      </c>
      <c r="AV4168" s="13" t="s">
        <v>78</v>
      </c>
      <c r="AW4168" s="13" t="s">
        <v>31</v>
      </c>
      <c r="AX4168" s="13" t="s">
        <v>69</v>
      </c>
      <c r="AY4168" s="158" t="s">
        <v>195</v>
      </c>
    </row>
    <row r="4169" spans="2:51" s="12" customFormat="1">
      <c r="B4169" s="151"/>
      <c r="D4169" s="145" t="s">
        <v>208</v>
      </c>
      <c r="E4169" s="152" t="s">
        <v>19</v>
      </c>
      <c r="F4169" s="153" t="s">
        <v>1175</v>
      </c>
      <c r="H4169" s="152" t="s">
        <v>19</v>
      </c>
      <c r="I4169" s="154"/>
      <c r="L4169" s="151"/>
      <c r="M4169" s="155"/>
      <c r="T4169" s="156"/>
      <c r="AT4169" s="152" t="s">
        <v>208</v>
      </c>
      <c r="AU4169" s="152" t="s">
        <v>78</v>
      </c>
      <c r="AV4169" s="12" t="s">
        <v>76</v>
      </c>
      <c r="AW4169" s="12" t="s">
        <v>31</v>
      </c>
      <c r="AX4169" s="12" t="s">
        <v>69</v>
      </c>
      <c r="AY4169" s="152" t="s">
        <v>195</v>
      </c>
    </row>
    <row r="4170" spans="2:51" s="13" customFormat="1">
      <c r="B4170" s="157"/>
      <c r="D4170" s="145" t="s">
        <v>208</v>
      </c>
      <c r="E4170" s="158" t="s">
        <v>19</v>
      </c>
      <c r="F4170" s="159" t="s">
        <v>2364</v>
      </c>
      <c r="H4170" s="160">
        <v>6</v>
      </c>
      <c r="I4170" s="161"/>
      <c r="L4170" s="157"/>
      <c r="M4170" s="162"/>
      <c r="T4170" s="163"/>
      <c r="AT4170" s="158" t="s">
        <v>208</v>
      </c>
      <c r="AU4170" s="158" t="s">
        <v>78</v>
      </c>
      <c r="AV4170" s="13" t="s">
        <v>78</v>
      </c>
      <c r="AW4170" s="13" t="s">
        <v>31</v>
      </c>
      <c r="AX4170" s="13" t="s">
        <v>69</v>
      </c>
      <c r="AY4170" s="158" t="s">
        <v>195</v>
      </c>
    </row>
    <row r="4171" spans="2:51" s="12" customFormat="1">
      <c r="B4171" s="151"/>
      <c r="D4171" s="145" t="s">
        <v>208</v>
      </c>
      <c r="E4171" s="152" t="s">
        <v>19</v>
      </c>
      <c r="F4171" s="153" t="s">
        <v>1073</v>
      </c>
      <c r="H4171" s="152" t="s">
        <v>19</v>
      </c>
      <c r="I4171" s="154"/>
      <c r="L4171" s="151"/>
      <c r="M4171" s="155"/>
      <c r="T4171" s="156"/>
      <c r="AT4171" s="152" t="s">
        <v>208</v>
      </c>
      <c r="AU4171" s="152" t="s">
        <v>78</v>
      </c>
      <c r="AV4171" s="12" t="s">
        <v>76</v>
      </c>
      <c r="AW4171" s="12" t="s">
        <v>31</v>
      </c>
      <c r="AX4171" s="12" t="s">
        <v>69</v>
      </c>
      <c r="AY4171" s="152" t="s">
        <v>195</v>
      </c>
    </row>
    <row r="4172" spans="2:51" s="13" customFormat="1">
      <c r="B4172" s="157"/>
      <c r="D4172" s="145" t="s">
        <v>208</v>
      </c>
      <c r="E4172" s="158" t="s">
        <v>19</v>
      </c>
      <c r="F4172" s="159" t="s">
        <v>2365</v>
      </c>
      <c r="H4172" s="160">
        <v>14.3</v>
      </c>
      <c r="I4172" s="161"/>
      <c r="L4172" s="157"/>
      <c r="M4172" s="162"/>
      <c r="T4172" s="163"/>
      <c r="AT4172" s="158" t="s">
        <v>208</v>
      </c>
      <c r="AU4172" s="158" t="s">
        <v>78</v>
      </c>
      <c r="AV4172" s="13" t="s">
        <v>78</v>
      </c>
      <c r="AW4172" s="13" t="s">
        <v>31</v>
      </c>
      <c r="AX4172" s="13" t="s">
        <v>69</v>
      </c>
      <c r="AY4172" s="158" t="s">
        <v>195</v>
      </c>
    </row>
    <row r="4173" spans="2:51" s="12" customFormat="1">
      <c r="B4173" s="151"/>
      <c r="D4173" s="145" t="s">
        <v>208</v>
      </c>
      <c r="E4173" s="152" t="s">
        <v>19</v>
      </c>
      <c r="F4173" s="153" t="s">
        <v>494</v>
      </c>
      <c r="H4173" s="152" t="s">
        <v>19</v>
      </c>
      <c r="I4173" s="154"/>
      <c r="L4173" s="151"/>
      <c r="M4173" s="155"/>
      <c r="T4173" s="156"/>
      <c r="AT4173" s="152" t="s">
        <v>208</v>
      </c>
      <c r="AU4173" s="152" t="s">
        <v>78</v>
      </c>
      <c r="AV4173" s="12" t="s">
        <v>76</v>
      </c>
      <c r="AW4173" s="12" t="s">
        <v>31</v>
      </c>
      <c r="AX4173" s="12" t="s">
        <v>69</v>
      </c>
      <c r="AY4173" s="152" t="s">
        <v>195</v>
      </c>
    </row>
    <row r="4174" spans="2:51" s="12" customFormat="1">
      <c r="B4174" s="151"/>
      <c r="D4174" s="145" t="s">
        <v>208</v>
      </c>
      <c r="E4174" s="152" t="s">
        <v>19</v>
      </c>
      <c r="F4174" s="153" t="s">
        <v>1074</v>
      </c>
      <c r="H4174" s="152" t="s">
        <v>19</v>
      </c>
      <c r="I4174" s="154"/>
      <c r="L4174" s="151"/>
      <c r="M4174" s="155"/>
      <c r="T4174" s="156"/>
      <c r="AT4174" s="152" t="s">
        <v>208</v>
      </c>
      <c r="AU4174" s="152" t="s">
        <v>78</v>
      </c>
      <c r="AV4174" s="12" t="s">
        <v>76</v>
      </c>
      <c r="AW4174" s="12" t="s">
        <v>31</v>
      </c>
      <c r="AX4174" s="12" t="s">
        <v>69</v>
      </c>
      <c r="AY4174" s="152" t="s">
        <v>195</v>
      </c>
    </row>
    <row r="4175" spans="2:51" s="13" customFormat="1">
      <c r="B4175" s="157"/>
      <c r="D4175" s="145" t="s">
        <v>208</v>
      </c>
      <c r="E4175" s="158" t="s">
        <v>19</v>
      </c>
      <c r="F4175" s="159" t="s">
        <v>2366</v>
      </c>
      <c r="H4175" s="160">
        <v>7.7</v>
      </c>
      <c r="I4175" s="161"/>
      <c r="L4175" s="157"/>
      <c r="M4175" s="162"/>
      <c r="T4175" s="163"/>
      <c r="AT4175" s="158" t="s">
        <v>208</v>
      </c>
      <c r="AU4175" s="158" t="s">
        <v>78</v>
      </c>
      <c r="AV4175" s="13" t="s">
        <v>78</v>
      </c>
      <c r="AW4175" s="13" t="s">
        <v>31</v>
      </c>
      <c r="AX4175" s="13" t="s">
        <v>69</v>
      </c>
      <c r="AY4175" s="158" t="s">
        <v>195</v>
      </c>
    </row>
    <row r="4176" spans="2:51" s="12" customFormat="1">
      <c r="B4176" s="151"/>
      <c r="D4176" s="145" t="s">
        <v>208</v>
      </c>
      <c r="E4176" s="152" t="s">
        <v>19</v>
      </c>
      <c r="F4176" s="153" t="s">
        <v>1076</v>
      </c>
      <c r="H4176" s="152" t="s">
        <v>19</v>
      </c>
      <c r="I4176" s="154"/>
      <c r="L4176" s="151"/>
      <c r="M4176" s="155"/>
      <c r="T4176" s="156"/>
      <c r="AT4176" s="152" t="s">
        <v>208</v>
      </c>
      <c r="AU4176" s="152" t="s">
        <v>78</v>
      </c>
      <c r="AV4176" s="12" t="s">
        <v>76</v>
      </c>
      <c r="AW4176" s="12" t="s">
        <v>31</v>
      </c>
      <c r="AX4176" s="12" t="s">
        <v>69</v>
      </c>
      <c r="AY4176" s="152" t="s">
        <v>195</v>
      </c>
    </row>
    <row r="4177" spans="2:51" s="13" customFormat="1">
      <c r="B4177" s="157"/>
      <c r="D4177" s="145" t="s">
        <v>208</v>
      </c>
      <c r="E4177" s="158" t="s">
        <v>19</v>
      </c>
      <c r="F4177" s="159" t="s">
        <v>2367</v>
      </c>
      <c r="H4177" s="160">
        <v>9.6999999999999993</v>
      </c>
      <c r="I4177" s="161"/>
      <c r="L4177" s="157"/>
      <c r="M4177" s="162"/>
      <c r="T4177" s="163"/>
      <c r="AT4177" s="158" t="s">
        <v>208</v>
      </c>
      <c r="AU4177" s="158" t="s">
        <v>78</v>
      </c>
      <c r="AV4177" s="13" t="s">
        <v>78</v>
      </c>
      <c r="AW4177" s="13" t="s">
        <v>31</v>
      </c>
      <c r="AX4177" s="13" t="s">
        <v>69</v>
      </c>
      <c r="AY4177" s="158" t="s">
        <v>195</v>
      </c>
    </row>
    <row r="4178" spans="2:51" s="12" customFormat="1">
      <c r="B4178" s="151"/>
      <c r="D4178" s="145" t="s">
        <v>208</v>
      </c>
      <c r="E4178" s="152" t="s">
        <v>19</v>
      </c>
      <c r="F4178" s="153" t="s">
        <v>1078</v>
      </c>
      <c r="H4178" s="152" t="s">
        <v>19</v>
      </c>
      <c r="I4178" s="154"/>
      <c r="L4178" s="151"/>
      <c r="M4178" s="155"/>
      <c r="T4178" s="156"/>
      <c r="AT4178" s="152" t="s">
        <v>208</v>
      </c>
      <c r="AU4178" s="152" t="s">
        <v>78</v>
      </c>
      <c r="AV4178" s="12" t="s">
        <v>76</v>
      </c>
      <c r="AW4178" s="12" t="s">
        <v>31</v>
      </c>
      <c r="AX4178" s="12" t="s">
        <v>69</v>
      </c>
      <c r="AY4178" s="152" t="s">
        <v>195</v>
      </c>
    </row>
    <row r="4179" spans="2:51" s="13" customFormat="1">
      <c r="B4179" s="157"/>
      <c r="D4179" s="145" t="s">
        <v>208</v>
      </c>
      <c r="E4179" s="158" t="s">
        <v>19</v>
      </c>
      <c r="F4179" s="159" t="s">
        <v>2368</v>
      </c>
      <c r="H4179" s="160">
        <v>19.100000000000001</v>
      </c>
      <c r="I4179" s="161"/>
      <c r="L4179" s="157"/>
      <c r="M4179" s="162"/>
      <c r="T4179" s="163"/>
      <c r="AT4179" s="158" t="s">
        <v>208</v>
      </c>
      <c r="AU4179" s="158" t="s">
        <v>78</v>
      </c>
      <c r="AV4179" s="13" t="s">
        <v>78</v>
      </c>
      <c r="AW4179" s="13" t="s">
        <v>31</v>
      </c>
      <c r="AX4179" s="13" t="s">
        <v>69</v>
      </c>
      <c r="AY4179" s="158" t="s">
        <v>195</v>
      </c>
    </row>
    <row r="4180" spans="2:51" s="12" customFormat="1">
      <c r="B4180" s="151"/>
      <c r="D4180" s="145" t="s">
        <v>208</v>
      </c>
      <c r="E4180" s="152" t="s">
        <v>19</v>
      </c>
      <c r="F4180" s="153" t="s">
        <v>1080</v>
      </c>
      <c r="H4180" s="152" t="s">
        <v>19</v>
      </c>
      <c r="I4180" s="154"/>
      <c r="L4180" s="151"/>
      <c r="M4180" s="155"/>
      <c r="T4180" s="156"/>
      <c r="AT4180" s="152" t="s">
        <v>208</v>
      </c>
      <c r="AU4180" s="152" t="s">
        <v>78</v>
      </c>
      <c r="AV4180" s="12" t="s">
        <v>76</v>
      </c>
      <c r="AW4180" s="12" t="s">
        <v>31</v>
      </c>
      <c r="AX4180" s="12" t="s">
        <v>69</v>
      </c>
      <c r="AY4180" s="152" t="s">
        <v>195</v>
      </c>
    </row>
    <row r="4181" spans="2:51" s="13" customFormat="1">
      <c r="B4181" s="157"/>
      <c r="D4181" s="145" t="s">
        <v>208</v>
      </c>
      <c r="E4181" s="158" t="s">
        <v>19</v>
      </c>
      <c r="F4181" s="159" t="s">
        <v>2369</v>
      </c>
      <c r="H4181" s="160">
        <v>11.6</v>
      </c>
      <c r="I4181" s="161"/>
      <c r="L4181" s="157"/>
      <c r="M4181" s="162"/>
      <c r="T4181" s="163"/>
      <c r="AT4181" s="158" t="s">
        <v>208</v>
      </c>
      <c r="AU4181" s="158" t="s">
        <v>78</v>
      </c>
      <c r="AV4181" s="13" t="s">
        <v>78</v>
      </c>
      <c r="AW4181" s="13" t="s">
        <v>31</v>
      </c>
      <c r="AX4181" s="13" t="s">
        <v>69</v>
      </c>
      <c r="AY4181" s="158" t="s">
        <v>195</v>
      </c>
    </row>
    <row r="4182" spans="2:51" s="12" customFormat="1">
      <c r="B4182" s="151"/>
      <c r="D4182" s="145" t="s">
        <v>208</v>
      </c>
      <c r="E4182" s="152" t="s">
        <v>19</v>
      </c>
      <c r="F4182" s="153" t="s">
        <v>1082</v>
      </c>
      <c r="H4182" s="152" t="s">
        <v>19</v>
      </c>
      <c r="I4182" s="154"/>
      <c r="L4182" s="151"/>
      <c r="M4182" s="155"/>
      <c r="T4182" s="156"/>
      <c r="AT4182" s="152" t="s">
        <v>208</v>
      </c>
      <c r="AU4182" s="152" t="s">
        <v>78</v>
      </c>
      <c r="AV4182" s="12" t="s">
        <v>76</v>
      </c>
      <c r="AW4182" s="12" t="s">
        <v>31</v>
      </c>
      <c r="AX4182" s="12" t="s">
        <v>69</v>
      </c>
      <c r="AY4182" s="152" t="s">
        <v>195</v>
      </c>
    </row>
    <row r="4183" spans="2:51" s="13" customFormat="1">
      <c r="B4183" s="157"/>
      <c r="D4183" s="145" t="s">
        <v>208</v>
      </c>
      <c r="E4183" s="158" t="s">
        <v>19</v>
      </c>
      <c r="F4183" s="159" t="s">
        <v>2370</v>
      </c>
      <c r="H4183" s="160">
        <v>7.7</v>
      </c>
      <c r="I4183" s="161"/>
      <c r="L4183" s="157"/>
      <c r="M4183" s="162"/>
      <c r="T4183" s="163"/>
      <c r="AT4183" s="158" t="s">
        <v>208</v>
      </c>
      <c r="AU4183" s="158" t="s">
        <v>78</v>
      </c>
      <c r="AV4183" s="13" t="s">
        <v>78</v>
      </c>
      <c r="AW4183" s="13" t="s">
        <v>31</v>
      </c>
      <c r="AX4183" s="13" t="s">
        <v>69</v>
      </c>
      <c r="AY4183" s="158" t="s">
        <v>195</v>
      </c>
    </row>
    <row r="4184" spans="2:51" s="12" customFormat="1">
      <c r="B4184" s="151"/>
      <c r="D4184" s="145" t="s">
        <v>208</v>
      </c>
      <c r="E4184" s="152" t="s">
        <v>19</v>
      </c>
      <c r="F4184" s="153" t="s">
        <v>1084</v>
      </c>
      <c r="H4184" s="152" t="s">
        <v>19</v>
      </c>
      <c r="I4184" s="154"/>
      <c r="L4184" s="151"/>
      <c r="M4184" s="155"/>
      <c r="T4184" s="156"/>
      <c r="AT4184" s="152" t="s">
        <v>208</v>
      </c>
      <c r="AU4184" s="152" t="s">
        <v>78</v>
      </c>
      <c r="AV4184" s="12" t="s">
        <v>76</v>
      </c>
      <c r="AW4184" s="12" t="s">
        <v>31</v>
      </c>
      <c r="AX4184" s="12" t="s">
        <v>69</v>
      </c>
      <c r="AY4184" s="152" t="s">
        <v>195</v>
      </c>
    </row>
    <row r="4185" spans="2:51" s="13" customFormat="1">
      <c r="B4185" s="157"/>
      <c r="D4185" s="145" t="s">
        <v>208</v>
      </c>
      <c r="E4185" s="158" t="s">
        <v>19</v>
      </c>
      <c r="F4185" s="159" t="s">
        <v>2371</v>
      </c>
      <c r="H4185" s="160">
        <v>4.5999999999999996</v>
      </c>
      <c r="I4185" s="161"/>
      <c r="L4185" s="157"/>
      <c r="M4185" s="162"/>
      <c r="T4185" s="163"/>
      <c r="AT4185" s="158" t="s">
        <v>208</v>
      </c>
      <c r="AU4185" s="158" t="s">
        <v>78</v>
      </c>
      <c r="AV4185" s="13" t="s">
        <v>78</v>
      </c>
      <c r="AW4185" s="13" t="s">
        <v>31</v>
      </c>
      <c r="AX4185" s="13" t="s">
        <v>69</v>
      </c>
      <c r="AY4185" s="158" t="s">
        <v>195</v>
      </c>
    </row>
    <row r="4186" spans="2:51" s="12" customFormat="1">
      <c r="B4186" s="151"/>
      <c r="D4186" s="145" t="s">
        <v>208</v>
      </c>
      <c r="E4186" s="152" t="s">
        <v>19</v>
      </c>
      <c r="F4186" s="153" t="s">
        <v>1177</v>
      </c>
      <c r="H4186" s="152" t="s">
        <v>19</v>
      </c>
      <c r="I4186" s="154"/>
      <c r="L4186" s="151"/>
      <c r="M4186" s="155"/>
      <c r="T4186" s="156"/>
      <c r="AT4186" s="152" t="s">
        <v>208</v>
      </c>
      <c r="AU4186" s="152" t="s">
        <v>78</v>
      </c>
      <c r="AV4186" s="12" t="s">
        <v>76</v>
      </c>
      <c r="AW4186" s="12" t="s">
        <v>31</v>
      </c>
      <c r="AX4186" s="12" t="s">
        <v>69</v>
      </c>
      <c r="AY4186" s="152" t="s">
        <v>195</v>
      </c>
    </row>
    <row r="4187" spans="2:51" s="13" customFormat="1">
      <c r="B4187" s="157"/>
      <c r="D4187" s="145" t="s">
        <v>208</v>
      </c>
      <c r="E4187" s="158" t="s">
        <v>19</v>
      </c>
      <c r="F4187" s="159" t="s">
        <v>2372</v>
      </c>
      <c r="H4187" s="160">
        <v>9.1</v>
      </c>
      <c r="I4187" s="161"/>
      <c r="L4187" s="157"/>
      <c r="M4187" s="162"/>
      <c r="T4187" s="163"/>
      <c r="AT4187" s="158" t="s">
        <v>208</v>
      </c>
      <c r="AU4187" s="158" t="s">
        <v>78</v>
      </c>
      <c r="AV4187" s="13" t="s">
        <v>78</v>
      </c>
      <c r="AW4187" s="13" t="s">
        <v>31</v>
      </c>
      <c r="AX4187" s="13" t="s">
        <v>69</v>
      </c>
      <c r="AY4187" s="158" t="s">
        <v>195</v>
      </c>
    </row>
    <row r="4188" spans="2:51" s="12" customFormat="1">
      <c r="B4188" s="151"/>
      <c r="D4188" s="145" t="s">
        <v>208</v>
      </c>
      <c r="E4188" s="152" t="s">
        <v>19</v>
      </c>
      <c r="F4188" s="153" t="s">
        <v>1179</v>
      </c>
      <c r="H4188" s="152" t="s">
        <v>19</v>
      </c>
      <c r="I4188" s="154"/>
      <c r="L4188" s="151"/>
      <c r="M4188" s="155"/>
      <c r="T4188" s="156"/>
      <c r="AT4188" s="152" t="s">
        <v>208</v>
      </c>
      <c r="AU4188" s="152" t="s">
        <v>78</v>
      </c>
      <c r="AV4188" s="12" t="s">
        <v>76</v>
      </c>
      <c r="AW4188" s="12" t="s">
        <v>31</v>
      </c>
      <c r="AX4188" s="12" t="s">
        <v>69</v>
      </c>
      <c r="AY4188" s="152" t="s">
        <v>195</v>
      </c>
    </row>
    <row r="4189" spans="2:51" s="13" customFormat="1">
      <c r="B4189" s="157"/>
      <c r="D4189" s="145" t="s">
        <v>208</v>
      </c>
      <c r="E4189" s="158" t="s">
        <v>19</v>
      </c>
      <c r="F4189" s="159" t="s">
        <v>2373</v>
      </c>
      <c r="H4189" s="160">
        <v>39.799999999999997</v>
      </c>
      <c r="I4189" s="161"/>
      <c r="L4189" s="157"/>
      <c r="M4189" s="162"/>
      <c r="T4189" s="163"/>
      <c r="AT4189" s="158" t="s">
        <v>208</v>
      </c>
      <c r="AU4189" s="158" t="s">
        <v>78</v>
      </c>
      <c r="AV4189" s="13" t="s">
        <v>78</v>
      </c>
      <c r="AW4189" s="13" t="s">
        <v>31</v>
      </c>
      <c r="AX4189" s="13" t="s">
        <v>69</v>
      </c>
      <c r="AY4189" s="158" t="s">
        <v>195</v>
      </c>
    </row>
    <row r="4190" spans="2:51" s="12" customFormat="1">
      <c r="B4190" s="151"/>
      <c r="D4190" s="145" t="s">
        <v>208</v>
      </c>
      <c r="E4190" s="152" t="s">
        <v>19</v>
      </c>
      <c r="F4190" s="153" t="s">
        <v>1181</v>
      </c>
      <c r="H4190" s="152" t="s">
        <v>19</v>
      </c>
      <c r="I4190" s="154"/>
      <c r="L4190" s="151"/>
      <c r="M4190" s="155"/>
      <c r="T4190" s="156"/>
      <c r="AT4190" s="152" t="s">
        <v>208</v>
      </c>
      <c r="AU4190" s="152" t="s">
        <v>78</v>
      </c>
      <c r="AV4190" s="12" t="s">
        <v>76</v>
      </c>
      <c r="AW4190" s="12" t="s">
        <v>31</v>
      </c>
      <c r="AX4190" s="12" t="s">
        <v>69</v>
      </c>
      <c r="AY4190" s="152" t="s">
        <v>195</v>
      </c>
    </row>
    <row r="4191" spans="2:51" s="13" customFormat="1">
      <c r="B4191" s="157"/>
      <c r="D4191" s="145" t="s">
        <v>208</v>
      </c>
      <c r="E4191" s="158" t="s">
        <v>19</v>
      </c>
      <c r="F4191" s="159" t="s">
        <v>2374</v>
      </c>
      <c r="H4191" s="160">
        <v>4.0999999999999996</v>
      </c>
      <c r="I4191" s="161"/>
      <c r="L4191" s="157"/>
      <c r="M4191" s="162"/>
      <c r="T4191" s="163"/>
      <c r="AT4191" s="158" t="s">
        <v>208</v>
      </c>
      <c r="AU4191" s="158" t="s">
        <v>78</v>
      </c>
      <c r="AV4191" s="13" t="s">
        <v>78</v>
      </c>
      <c r="AW4191" s="13" t="s">
        <v>31</v>
      </c>
      <c r="AX4191" s="13" t="s">
        <v>69</v>
      </c>
      <c r="AY4191" s="158" t="s">
        <v>195</v>
      </c>
    </row>
    <row r="4192" spans="2:51" s="12" customFormat="1">
      <c r="B4192" s="151"/>
      <c r="D4192" s="145" t="s">
        <v>208</v>
      </c>
      <c r="E4192" s="152" t="s">
        <v>19</v>
      </c>
      <c r="F4192" s="153" t="s">
        <v>1183</v>
      </c>
      <c r="H4192" s="152" t="s">
        <v>19</v>
      </c>
      <c r="I4192" s="154"/>
      <c r="L4192" s="151"/>
      <c r="M4192" s="155"/>
      <c r="T4192" s="156"/>
      <c r="AT4192" s="152" t="s">
        <v>208</v>
      </c>
      <c r="AU4192" s="152" t="s">
        <v>78</v>
      </c>
      <c r="AV4192" s="12" t="s">
        <v>76</v>
      </c>
      <c r="AW4192" s="12" t="s">
        <v>31</v>
      </c>
      <c r="AX4192" s="12" t="s">
        <v>69</v>
      </c>
      <c r="AY4192" s="152" t="s">
        <v>195</v>
      </c>
    </row>
    <row r="4193" spans="2:51" s="13" customFormat="1">
      <c r="B4193" s="157"/>
      <c r="D4193" s="145" t="s">
        <v>208</v>
      </c>
      <c r="E4193" s="158" t="s">
        <v>19</v>
      </c>
      <c r="F4193" s="159" t="s">
        <v>2375</v>
      </c>
      <c r="H4193" s="160">
        <v>5.3</v>
      </c>
      <c r="I4193" s="161"/>
      <c r="L4193" s="157"/>
      <c r="M4193" s="162"/>
      <c r="T4193" s="163"/>
      <c r="AT4193" s="158" t="s">
        <v>208</v>
      </c>
      <c r="AU4193" s="158" t="s">
        <v>78</v>
      </c>
      <c r="AV4193" s="13" t="s">
        <v>78</v>
      </c>
      <c r="AW4193" s="13" t="s">
        <v>31</v>
      </c>
      <c r="AX4193" s="13" t="s">
        <v>69</v>
      </c>
      <c r="AY4193" s="158" t="s">
        <v>195</v>
      </c>
    </row>
    <row r="4194" spans="2:51" s="12" customFormat="1">
      <c r="B4194" s="151"/>
      <c r="D4194" s="145" t="s">
        <v>208</v>
      </c>
      <c r="E4194" s="152" t="s">
        <v>19</v>
      </c>
      <c r="F4194" s="153" t="s">
        <v>1185</v>
      </c>
      <c r="H4194" s="152" t="s">
        <v>19</v>
      </c>
      <c r="I4194" s="154"/>
      <c r="L4194" s="151"/>
      <c r="M4194" s="155"/>
      <c r="T4194" s="156"/>
      <c r="AT4194" s="152" t="s">
        <v>208</v>
      </c>
      <c r="AU4194" s="152" t="s">
        <v>78</v>
      </c>
      <c r="AV4194" s="12" t="s">
        <v>76</v>
      </c>
      <c r="AW4194" s="12" t="s">
        <v>31</v>
      </c>
      <c r="AX4194" s="12" t="s">
        <v>69</v>
      </c>
      <c r="AY4194" s="152" t="s">
        <v>195</v>
      </c>
    </row>
    <row r="4195" spans="2:51" s="13" customFormat="1">
      <c r="B4195" s="157"/>
      <c r="D4195" s="145" t="s">
        <v>208</v>
      </c>
      <c r="E4195" s="158" t="s">
        <v>19</v>
      </c>
      <c r="F4195" s="159" t="s">
        <v>2376</v>
      </c>
      <c r="H4195" s="160">
        <v>14.3</v>
      </c>
      <c r="I4195" s="161"/>
      <c r="L4195" s="157"/>
      <c r="M4195" s="162"/>
      <c r="T4195" s="163"/>
      <c r="AT4195" s="158" t="s">
        <v>208</v>
      </c>
      <c r="AU4195" s="158" t="s">
        <v>78</v>
      </c>
      <c r="AV4195" s="13" t="s">
        <v>78</v>
      </c>
      <c r="AW4195" s="13" t="s">
        <v>31</v>
      </c>
      <c r="AX4195" s="13" t="s">
        <v>69</v>
      </c>
      <c r="AY4195" s="158" t="s">
        <v>195</v>
      </c>
    </row>
    <row r="4196" spans="2:51" s="12" customFormat="1">
      <c r="B4196" s="151"/>
      <c r="D4196" s="145" t="s">
        <v>208</v>
      </c>
      <c r="E4196" s="152" t="s">
        <v>19</v>
      </c>
      <c r="F4196" s="153" t="s">
        <v>1086</v>
      </c>
      <c r="H4196" s="152" t="s">
        <v>19</v>
      </c>
      <c r="I4196" s="154"/>
      <c r="L4196" s="151"/>
      <c r="M4196" s="155"/>
      <c r="T4196" s="156"/>
      <c r="AT4196" s="152" t="s">
        <v>208</v>
      </c>
      <c r="AU4196" s="152" t="s">
        <v>78</v>
      </c>
      <c r="AV4196" s="12" t="s">
        <v>76</v>
      </c>
      <c r="AW4196" s="12" t="s">
        <v>31</v>
      </c>
      <c r="AX4196" s="12" t="s">
        <v>69</v>
      </c>
      <c r="AY4196" s="152" t="s">
        <v>195</v>
      </c>
    </row>
    <row r="4197" spans="2:51" s="13" customFormat="1">
      <c r="B4197" s="157"/>
      <c r="D4197" s="145" t="s">
        <v>208</v>
      </c>
      <c r="E4197" s="158" t="s">
        <v>19</v>
      </c>
      <c r="F4197" s="159" t="s">
        <v>2377</v>
      </c>
      <c r="H4197" s="160">
        <v>16.899999999999999</v>
      </c>
      <c r="I4197" s="161"/>
      <c r="L4197" s="157"/>
      <c r="M4197" s="162"/>
      <c r="T4197" s="163"/>
      <c r="AT4197" s="158" t="s">
        <v>208</v>
      </c>
      <c r="AU4197" s="158" t="s">
        <v>78</v>
      </c>
      <c r="AV4197" s="13" t="s">
        <v>78</v>
      </c>
      <c r="AW4197" s="13" t="s">
        <v>31</v>
      </c>
      <c r="AX4197" s="13" t="s">
        <v>69</v>
      </c>
      <c r="AY4197" s="158" t="s">
        <v>195</v>
      </c>
    </row>
    <row r="4198" spans="2:51" s="12" customFormat="1">
      <c r="B4198" s="151"/>
      <c r="D4198" s="145" t="s">
        <v>208</v>
      </c>
      <c r="E4198" s="152" t="s">
        <v>19</v>
      </c>
      <c r="F4198" s="153" t="s">
        <v>1187</v>
      </c>
      <c r="H4198" s="152" t="s">
        <v>19</v>
      </c>
      <c r="I4198" s="154"/>
      <c r="L4198" s="151"/>
      <c r="M4198" s="155"/>
      <c r="T4198" s="156"/>
      <c r="AT4198" s="152" t="s">
        <v>208</v>
      </c>
      <c r="AU4198" s="152" t="s">
        <v>78</v>
      </c>
      <c r="AV4198" s="12" t="s">
        <v>76</v>
      </c>
      <c r="AW4198" s="12" t="s">
        <v>31</v>
      </c>
      <c r="AX4198" s="12" t="s">
        <v>69</v>
      </c>
      <c r="AY4198" s="152" t="s">
        <v>195</v>
      </c>
    </row>
    <row r="4199" spans="2:51" s="13" customFormat="1">
      <c r="B4199" s="157"/>
      <c r="D4199" s="145" t="s">
        <v>208</v>
      </c>
      <c r="E4199" s="158" t="s">
        <v>19</v>
      </c>
      <c r="F4199" s="159" t="s">
        <v>2378</v>
      </c>
      <c r="H4199" s="160">
        <v>8.3000000000000007</v>
      </c>
      <c r="I4199" s="161"/>
      <c r="L4199" s="157"/>
      <c r="M4199" s="162"/>
      <c r="T4199" s="163"/>
      <c r="AT4199" s="158" t="s">
        <v>208</v>
      </c>
      <c r="AU4199" s="158" t="s">
        <v>78</v>
      </c>
      <c r="AV4199" s="13" t="s">
        <v>78</v>
      </c>
      <c r="AW4199" s="13" t="s">
        <v>31</v>
      </c>
      <c r="AX4199" s="13" t="s">
        <v>69</v>
      </c>
      <c r="AY4199" s="158" t="s">
        <v>195</v>
      </c>
    </row>
    <row r="4200" spans="2:51" s="12" customFormat="1">
      <c r="B4200" s="151"/>
      <c r="D4200" s="145" t="s">
        <v>208</v>
      </c>
      <c r="E4200" s="152" t="s">
        <v>19</v>
      </c>
      <c r="F4200" s="153" t="s">
        <v>1188</v>
      </c>
      <c r="H4200" s="152" t="s">
        <v>19</v>
      </c>
      <c r="I4200" s="154"/>
      <c r="L4200" s="151"/>
      <c r="M4200" s="155"/>
      <c r="T4200" s="156"/>
      <c r="AT4200" s="152" t="s">
        <v>208</v>
      </c>
      <c r="AU4200" s="152" t="s">
        <v>78</v>
      </c>
      <c r="AV4200" s="12" t="s">
        <v>76</v>
      </c>
      <c r="AW4200" s="12" t="s">
        <v>31</v>
      </c>
      <c r="AX4200" s="12" t="s">
        <v>69</v>
      </c>
      <c r="AY4200" s="152" t="s">
        <v>195</v>
      </c>
    </row>
    <row r="4201" spans="2:51" s="13" customFormat="1">
      <c r="B4201" s="157"/>
      <c r="D4201" s="145" t="s">
        <v>208</v>
      </c>
      <c r="E4201" s="158" t="s">
        <v>19</v>
      </c>
      <c r="F4201" s="159" t="s">
        <v>2379</v>
      </c>
      <c r="H4201" s="160">
        <v>4</v>
      </c>
      <c r="I4201" s="161"/>
      <c r="L4201" s="157"/>
      <c r="M4201" s="162"/>
      <c r="T4201" s="163"/>
      <c r="AT4201" s="158" t="s">
        <v>208</v>
      </c>
      <c r="AU4201" s="158" t="s">
        <v>78</v>
      </c>
      <c r="AV4201" s="13" t="s">
        <v>78</v>
      </c>
      <c r="AW4201" s="13" t="s">
        <v>31</v>
      </c>
      <c r="AX4201" s="13" t="s">
        <v>69</v>
      </c>
      <c r="AY4201" s="158" t="s">
        <v>195</v>
      </c>
    </row>
    <row r="4202" spans="2:51" s="12" customFormat="1">
      <c r="B4202" s="151"/>
      <c r="D4202" s="145" t="s">
        <v>208</v>
      </c>
      <c r="E4202" s="152" t="s">
        <v>19</v>
      </c>
      <c r="F4202" s="153" t="s">
        <v>1088</v>
      </c>
      <c r="H4202" s="152" t="s">
        <v>19</v>
      </c>
      <c r="I4202" s="154"/>
      <c r="L4202" s="151"/>
      <c r="M4202" s="155"/>
      <c r="T4202" s="156"/>
      <c r="AT4202" s="152" t="s">
        <v>208</v>
      </c>
      <c r="AU4202" s="152" t="s">
        <v>78</v>
      </c>
      <c r="AV4202" s="12" t="s">
        <v>76</v>
      </c>
      <c r="AW4202" s="12" t="s">
        <v>31</v>
      </c>
      <c r="AX4202" s="12" t="s">
        <v>69</v>
      </c>
      <c r="AY4202" s="152" t="s">
        <v>195</v>
      </c>
    </row>
    <row r="4203" spans="2:51" s="13" customFormat="1">
      <c r="B4203" s="157"/>
      <c r="D4203" s="145" t="s">
        <v>208</v>
      </c>
      <c r="E4203" s="158" t="s">
        <v>19</v>
      </c>
      <c r="F4203" s="159" t="s">
        <v>2380</v>
      </c>
      <c r="H4203" s="160">
        <v>14.4</v>
      </c>
      <c r="I4203" s="161"/>
      <c r="L4203" s="157"/>
      <c r="M4203" s="162"/>
      <c r="T4203" s="163"/>
      <c r="AT4203" s="158" t="s">
        <v>208</v>
      </c>
      <c r="AU4203" s="158" t="s">
        <v>78</v>
      </c>
      <c r="AV4203" s="13" t="s">
        <v>78</v>
      </c>
      <c r="AW4203" s="13" t="s">
        <v>31</v>
      </c>
      <c r="AX4203" s="13" t="s">
        <v>69</v>
      </c>
      <c r="AY4203" s="158" t="s">
        <v>195</v>
      </c>
    </row>
    <row r="4204" spans="2:51" s="12" customFormat="1">
      <c r="B4204" s="151"/>
      <c r="D4204" s="145" t="s">
        <v>208</v>
      </c>
      <c r="E4204" s="152" t="s">
        <v>19</v>
      </c>
      <c r="F4204" s="153" t="s">
        <v>1189</v>
      </c>
      <c r="H4204" s="152" t="s">
        <v>19</v>
      </c>
      <c r="I4204" s="154"/>
      <c r="L4204" s="151"/>
      <c r="M4204" s="155"/>
      <c r="T4204" s="156"/>
      <c r="AT4204" s="152" t="s">
        <v>208</v>
      </c>
      <c r="AU4204" s="152" t="s">
        <v>78</v>
      </c>
      <c r="AV4204" s="12" t="s">
        <v>76</v>
      </c>
      <c r="AW4204" s="12" t="s">
        <v>31</v>
      </c>
      <c r="AX4204" s="12" t="s">
        <v>69</v>
      </c>
      <c r="AY4204" s="152" t="s">
        <v>195</v>
      </c>
    </row>
    <row r="4205" spans="2:51" s="13" customFormat="1">
      <c r="B4205" s="157"/>
      <c r="D4205" s="145" t="s">
        <v>208</v>
      </c>
      <c r="E4205" s="158" t="s">
        <v>19</v>
      </c>
      <c r="F4205" s="159" t="s">
        <v>2381</v>
      </c>
      <c r="H4205" s="160">
        <v>11.2</v>
      </c>
      <c r="I4205" s="161"/>
      <c r="L4205" s="157"/>
      <c r="M4205" s="162"/>
      <c r="T4205" s="163"/>
      <c r="AT4205" s="158" t="s">
        <v>208</v>
      </c>
      <c r="AU4205" s="158" t="s">
        <v>78</v>
      </c>
      <c r="AV4205" s="13" t="s">
        <v>78</v>
      </c>
      <c r="AW4205" s="13" t="s">
        <v>31</v>
      </c>
      <c r="AX4205" s="13" t="s">
        <v>69</v>
      </c>
      <c r="AY4205" s="158" t="s">
        <v>195</v>
      </c>
    </row>
    <row r="4206" spans="2:51" s="12" customFormat="1">
      <c r="B4206" s="151"/>
      <c r="D4206" s="145" t="s">
        <v>208</v>
      </c>
      <c r="E4206" s="152" t="s">
        <v>19</v>
      </c>
      <c r="F4206" s="153" t="s">
        <v>1089</v>
      </c>
      <c r="H4206" s="152" t="s">
        <v>19</v>
      </c>
      <c r="I4206" s="154"/>
      <c r="L4206" s="151"/>
      <c r="M4206" s="155"/>
      <c r="T4206" s="156"/>
      <c r="AT4206" s="152" t="s">
        <v>208</v>
      </c>
      <c r="AU4206" s="152" t="s">
        <v>78</v>
      </c>
      <c r="AV4206" s="12" t="s">
        <v>76</v>
      </c>
      <c r="AW4206" s="12" t="s">
        <v>31</v>
      </c>
      <c r="AX4206" s="12" t="s">
        <v>69</v>
      </c>
      <c r="AY4206" s="152" t="s">
        <v>195</v>
      </c>
    </row>
    <row r="4207" spans="2:51" s="13" customFormat="1">
      <c r="B4207" s="157"/>
      <c r="D4207" s="145" t="s">
        <v>208</v>
      </c>
      <c r="E4207" s="158" t="s">
        <v>19</v>
      </c>
      <c r="F4207" s="159" t="s">
        <v>2382</v>
      </c>
      <c r="H4207" s="160">
        <v>14.5</v>
      </c>
      <c r="I4207" s="161"/>
      <c r="L4207" s="157"/>
      <c r="M4207" s="162"/>
      <c r="T4207" s="163"/>
      <c r="AT4207" s="158" t="s">
        <v>208</v>
      </c>
      <c r="AU4207" s="158" t="s">
        <v>78</v>
      </c>
      <c r="AV4207" s="13" t="s">
        <v>78</v>
      </c>
      <c r="AW4207" s="13" t="s">
        <v>31</v>
      </c>
      <c r="AX4207" s="13" t="s">
        <v>69</v>
      </c>
      <c r="AY4207" s="158" t="s">
        <v>195</v>
      </c>
    </row>
    <row r="4208" spans="2:51" s="12" customFormat="1">
      <c r="B4208" s="151"/>
      <c r="D4208" s="145" t="s">
        <v>208</v>
      </c>
      <c r="E4208" s="152" t="s">
        <v>19</v>
      </c>
      <c r="F4208" s="153" t="s">
        <v>1191</v>
      </c>
      <c r="H4208" s="152" t="s">
        <v>19</v>
      </c>
      <c r="I4208" s="154"/>
      <c r="L4208" s="151"/>
      <c r="M4208" s="155"/>
      <c r="T4208" s="156"/>
      <c r="AT4208" s="152" t="s">
        <v>208</v>
      </c>
      <c r="AU4208" s="152" t="s">
        <v>78</v>
      </c>
      <c r="AV4208" s="12" t="s">
        <v>76</v>
      </c>
      <c r="AW4208" s="12" t="s">
        <v>31</v>
      </c>
      <c r="AX4208" s="12" t="s">
        <v>69</v>
      </c>
      <c r="AY4208" s="152" t="s">
        <v>195</v>
      </c>
    </row>
    <row r="4209" spans="2:51" s="13" customFormat="1">
      <c r="B4209" s="157"/>
      <c r="D4209" s="145" t="s">
        <v>208</v>
      </c>
      <c r="E4209" s="158" t="s">
        <v>19</v>
      </c>
      <c r="F4209" s="159" t="s">
        <v>2383</v>
      </c>
      <c r="H4209" s="160">
        <v>11.3</v>
      </c>
      <c r="I4209" s="161"/>
      <c r="L4209" s="157"/>
      <c r="M4209" s="162"/>
      <c r="T4209" s="163"/>
      <c r="AT4209" s="158" t="s">
        <v>208</v>
      </c>
      <c r="AU4209" s="158" t="s">
        <v>78</v>
      </c>
      <c r="AV4209" s="13" t="s">
        <v>78</v>
      </c>
      <c r="AW4209" s="13" t="s">
        <v>31</v>
      </c>
      <c r="AX4209" s="13" t="s">
        <v>69</v>
      </c>
      <c r="AY4209" s="158" t="s">
        <v>195</v>
      </c>
    </row>
    <row r="4210" spans="2:51" s="12" customFormat="1">
      <c r="B4210" s="151"/>
      <c r="D4210" s="145" t="s">
        <v>208</v>
      </c>
      <c r="E4210" s="152" t="s">
        <v>19</v>
      </c>
      <c r="F4210" s="153" t="s">
        <v>1090</v>
      </c>
      <c r="H4210" s="152" t="s">
        <v>19</v>
      </c>
      <c r="I4210" s="154"/>
      <c r="L4210" s="151"/>
      <c r="M4210" s="155"/>
      <c r="T4210" s="156"/>
      <c r="AT4210" s="152" t="s">
        <v>208</v>
      </c>
      <c r="AU4210" s="152" t="s">
        <v>78</v>
      </c>
      <c r="AV4210" s="12" t="s">
        <v>76</v>
      </c>
      <c r="AW4210" s="12" t="s">
        <v>31</v>
      </c>
      <c r="AX4210" s="12" t="s">
        <v>69</v>
      </c>
      <c r="AY4210" s="152" t="s">
        <v>195</v>
      </c>
    </row>
    <row r="4211" spans="2:51" s="13" customFormat="1">
      <c r="B4211" s="157"/>
      <c r="D4211" s="145" t="s">
        <v>208</v>
      </c>
      <c r="E4211" s="158" t="s">
        <v>19</v>
      </c>
      <c r="F4211" s="159" t="s">
        <v>2365</v>
      </c>
      <c r="H4211" s="160">
        <v>14.3</v>
      </c>
      <c r="I4211" s="161"/>
      <c r="L4211" s="157"/>
      <c r="M4211" s="162"/>
      <c r="T4211" s="163"/>
      <c r="AT4211" s="158" t="s">
        <v>208</v>
      </c>
      <c r="AU4211" s="158" t="s">
        <v>78</v>
      </c>
      <c r="AV4211" s="13" t="s">
        <v>78</v>
      </c>
      <c r="AW4211" s="13" t="s">
        <v>31</v>
      </c>
      <c r="AX4211" s="13" t="s">
        <v>69</v>
      </c>
      <c r="AY4211" s="158" t="s">
        <v>195</v>
      </c>
    </row>
    <row r="4212" spans="2:51" s="12" customFormat="1">
      <c r="B4212" s="151"/>
      <c r="D4212" s="145" t="s">
        <v>208</v>
      </c>
      <c r="E4212" s="152" t="s">
        <v>19</v>
      </c>
      <c r="F4212" s="153" t="s">
        <v>1193</v>
      </c>
      <c r="H4212" s="152" t="s">
        <v>19</v>
      </c>
      <c r="I4212" s="154"/>
      <c r="L4212" s="151"/>
      <c r="M4212" s="155"/>
      <c r="T4212" s="156"/>
      <c r="AT4212" s="152" t="s">
        <v>208</v>
      </c>
      <c r="AU4212" s="152" t="s">
        <v>78</v>
      </c>
      <c r="AV4212" s="12" t="s">
        <v>76</v>
      </c>
      <c r="AW4212" s="12" t="s">
        <v>31</v>
      </c>
      <c r="AX4212" s="12" t="s">
        <v>69</v>
      </c>
      <c r="AY4212" s="152" t="s">
        <v>195</v>
      </c>
    </row>
    <row r="4213" spans="2:51" s="13" customFormat="1">
      <c r="B4213" s="157"/>
      <c r="D4213" s="145" t="s">
        <v>208</v>
      </c>
      <c r="E4213" s="158" t="s">
        <v>19</v>
      </c>
      <c r="F4213" s="159" t="s">
        <v>2381</v>
      </c>
      <c r="H4213" s="160">
        <v>11.2</v>
      </c>
      <c r="I4213" s="161"/>
      <c r="L4213" s="157"/>
      <c r="M4213" s="162"/>
      <c r="T4213" s="163"/>
      <c r="AT4213" s="158" t="s">
        <v>208</v>
      </c>
      <c r="AU4213" s="158" t="s">
        <v>78</v>
      </c>
      <c r="AV4213" s="13" t="s">
        <v>78</v>
      </c>
      <c r="AW4213" s="13" t="s">
        <v>31</v>
      </c>
      <c r="AX4213" s="13" t="s">
        <v>69</v>
      </c>
      <c r="AY4213" s="158" t="s">
        <v>195</v>
      </c>
    </row>
    <row r="4214" spans="2:51" s="12" customFormat="1">
      <c r="B4214" s="151"/>
      <c r="D4214" s="145" t="s">
        <v>208</v>
      </c>
      <c r="E4214" s="152" t="s">
        <v>19</v>
      </c>
      <c r="F4214" s="153" t="s">
        <v>1092</v>
      </c>
      <c r="H4214" s="152" t="s">
        <v>19</v>
      </c>
      <c r="I4214" s="154"/>
      <c r="L4214" s="151"/>
      <c r="M4214" s="155"/>
      <c r="T4214" s="156"/>
      <c r="AT4214" s="152" t="s">
        <v>208</v>
      </c>
      <c r="AU4214" s="152" t="s">
        <v>78</v>
      </c>
      <c r="AV4214" s="12" t="s">
        <v>76</v>
      </c>
      <c r="AW4214" s="12" t="s">
        <v>31</v>
      </c>
      <c r="AX4214" s="12" t="s">
        <v>69</v>
      </c>
      <c r="AY4214" s="152" t="s">
        <v>195</v>
      </c>
    </row>
    <row r="4215" spans="2:51" s="13" customFormat="1">
      <c r="B4215" s="157"/>
      <c r="D4215" s="145" t="s">
        <v>208</v>
      </c>
      <c r="E4215" s="158" t="s">
        <v>19</v>
      </c>
      <c r="F4215" s="159" t="s">
        <v>2384</v>
      </c>
      <c r="H4215" s="160">
        <v>14.3</v>
      </c>
      <c r="I4215" s="161"/>
      <c r="L4215" s="157"/>
      <c r="M4215" s="162"/>
      <c r="T4215" s="163"/>
      <c r="AT4215" s="158" t="s">
        <v>208</v>
      </c>
      <c r="AU4215" s="158" t="s">
        <v>78</v>
      </c>
      <c r="AV4215" s="13" t="s">
        <v>78</v>
      </c>
      <c r="AW4215" s="13" t="s">
        <v>31</v>
      </c>
      <c r="AX4215" s="13" t="s">
        <v>69</v>
      </c>
      <c r="AY4215" s="158" t="s">
        <v>195</v>
      </c>
    </row>
    <row r="4216" spans="2:51" s="12" customFormat="1">
      <c r="B4216" s="151"/>
      <c r="D4216" s="145" t="s">
        <v>208</v>
      </c>
      <c r="E4216" s="152" t="s">
        <v>19</v>
      </c>
      <c r="F4216" s="153" t="s">
        <v>1194</v>
      </c>
      <c r="H4216" s="152" t="s">
        <v>19</v>
      </c>
      <c r="I4216" s="154"/>
      <c r="L4216" s="151"/>
      <c r="M4216" s="155"/>
      <c r="T4216" s="156"/>
      <c r="AT4216" s="152" t="s">
        <v>208</v>
      </c>
      <c r="AU4216" s="152" t="s">
        <v>78</v>
      </c>
      <c r="AV4216" s="12" t="s">
        <v>76</v>
      </c>
      <c r="AW4216" s="12" t="s">
        <v>31</v>
      </c>
      <c r="AX4216" s="12" t="s">
        <v>69</v>
      </c>
      <c r="AY4216" s="152" t="s">
        <v>195</v>
      </c>
    </row>
    <row r="4217" spans="2:51" s="13" customFormat="1">
      <c r="B4217" s="157"/>
      <c r="D4217" s="145" t="s">
        <v>208</v>
      </c>
      <c r="E4217" s="158" t="s">
        <v>19</v>
      </c>
      <c r="F4217" s="159" t="s">
        <v>2385</v>
      </c>
      <c r="H4217" s="160">
        <v>11.5</v>
      </c>
      <c r="I4217" s="161"/>
      <c r="L4217" s="157"/>
      <c r="M4217" s="162"/>
      <c r="T4217" s="163"/>
      <c r="AT4217" s="158" t="s">
        <v>208</v>
      </c>
      <c r="AU4217" s="158" t="s">
        <v>78</v>
      </c>
      <c r="AV4217" s="13" t="s">
        <v>78</v>
      </c>
      <c r="AW4217" s="13" t="s">
        <v>31</v>
      </c>
      <c r="AX4217" s="13" t="s">
        <v>69</v>
      </c>
      <c r="AY4217" s="158" t="s">
        <v>195</v>
      </c>
    </row>
    <row r="4218" spans="2:51" s="12" customFormat="1">
      <c r="B4218" s="151"/>
      <c r="D4218" s="145" t="s">
        <v>208</v>
      </c>
      <c r="E4218" s="152" t="s">
        <v>19</v>
      </c>
      <c r="F4218" s="153" t="s">
        <v>1093</v>
      </c>
      <c r="H4218" s="152" t="s">
        <v>19</v>
      </c>
      <c r="I4218" s="154"/>
      <c r="L4218" s="151"/>
      <c r="M4218" s="155"/>
      <c r="T4218" s="156"/>
      <c r="AT4218" s="152" t="s">
        <v>208</v>
      </c>
      <c r="AU4218" s="152" t="s">
        <v>78</v>
      </c>
      <c r="AV4218" s="12" t="s">
        <v>76</v>
      </c>
      <c r="AW4218" s="12" t="s">
        <v>31</v>
      </c>
      <c r="AX4218" s="12" t="s">
        <v>69</v>
      </c>
      <c r="AY4218" s="152" t="s">
        <v>195</v>
      </c>
    </row>
    <row r="4219" spans="2:51" s="13" customFormat="1">
      <c r="B4219" s="157"/>
      <c r="D4219" s="145" t="s">
        <v>208</v>
      </c>
      <c r="E4219" s="158" t="s">
        <v>19</v>
      </c>
      <c r="F4219" s="159" t="s">
        <v>2382</v>
      </c>
      <c r="H4219" s="160">
        <v>14.5</v>
      </c>
      <c r="I4219" s="161"/>
      <c r="L4219" s="157"/>
      <c r="M4219" s="162"/>
      <c r="T4219" s="163"/>
      <c r="AT4219" s="158" t="s">
        <v>208</v>
      </c>
      <c r="AU4219" s="158" t="s">
        <v>78</v>
      </c>
      <c r="AV4219" s="13" t="s">
        <v>78</v>
      </c>
      <c r="AW4219" s="13" t="s">
        <v>31</v>
      </c>
      <c r="AX4219" s="13" t="s">
        <v>69</v>
      </c>
      <c r="AY4219" s="158" t="s">
        <v>195</v>
      </c>
    </row>
    <row r="4220" spans="2:51" s="12" customFormat="1">
      <c r="B4220" s="151"/>
      <c r="D4220" s="145" t="s">
        <v>208</v>
      </c>
      <c r="E4220" s="152" t="s">
        <v>19</v>
      </c>
      <c r="F4220" s="153" t="s">
        <v>1196</v>
      </c>
      <c r="H4220" s="152" t="s">
        <v>19</v>
      </c>
      <c r="I4220" s="154"/>
      <c r="L4220" s="151"/>
      <c r="M4220" s="155"/>
      <c r="T4220" s="156"/>
      <c r="AT4220" s="152" t="s">
        <v>208</v>
      </c>
      <c r="AU4220" s="152" t="s">
        <v>78</v>
      </c>
      <c r="AV4220" s="12" t="s">
        <v>76</v>
      </c>
      <c r="AW4220" s="12" t="s">
        <v>31</v>
      </c>
      <c r="AX4220" s="12" t="s">
        <v>69</v>
      </c>
      <c r="AY4220" s="152" t="s">
        <v>195</v>
      </c>
    </row>
    <row r="4221" spans="2:51" s="13" customFormat="1">
      <c r="B4221" s="157"/>
      <c r="D4221" s="145" t="s">
        <v>208</v>
      </c>
      <c r="E4221" s="158" t="s">
        <v>19</v>
      </c>
      <c r="F4221" s="159" t="s">
        <v>2386</v>
      </c>
      <c r="H4221" s="160">
        <v>9.1</v>
      </c>
      <c r="I4221" s="161"/>
      <c r="L4221" s="157"/>
      <c r="M4221" s="162"/>
      <c r="T4221" s="163"/>
      <c r="AT4221" s="158" t="s">
        <v>208</v>
      </c>
      <c r="AU4221" s="158" t="s">
        <v>78</v>
      </c>
      <c r="AV4221" s="13" t="s">
        <v>78</v>
      </c>
      <c r="AW4221" s="13" t="s">
        <v>31</v>
      </c>
      <c r="AX4221" s="13" t="s">
        <v>69</v>
      </c>
      <c r="AY4221" s="158" t="s">
        <v>195</v>
      </c>
    </row>
    <row r="4222" spans="2:51" s="12" customFormat="1">
      <c r="B4222" s="151"/>
      <c r="D4222" s="145" t="s">
        <v>208</v>
      </c>
      <c r="E4222" s="152" t="s">
        <v>19</v>
      </c>
      <c r="F4222" s="153" t="s">
        <v>1095</v>
      </c>
      <c r="H4222" s="152" t="s">
        <v>19</v>
      </c>
      <c r="I4222" s="154"/>
      <c r="L4222" s="151"/>
      <c r="M4222" s="155"/>
      <c r="T4222" s="156"/>
      <c r="AT4222" s="152" t="s">
        <v>208</v>
      </c>
      <c r="AU4222" s="152" t="s">
        <v>78</v>
      </c>
      <c r="AV4222" s="12" t="s">
        <v>76</v>
      </c>
      <c r="AW4222" s="12" t="s">
        <v>31</v>
      </c>
      <c r="AX4222" s="12" t="s">
        <v>69</v>
      </c>
      <c r="AY4222" s="152" t="s">
        <v>195</v>
      </c>
    </row>
    <row r="4223" spans="2:51" s="13" customFormat="1">
      <c r="B4223" s="157"/>
      <c r="D4223" s="145" t="s">
        <v>208</v>
      </c>
      <c r="E4223" s="158" t="s">
        <v>19</v>
      </c>
      <c r="F4223" s="159" t="s">
        <v>2365</v>
      </c>
      <c r="H4223" s="160">
        <v>14.3</v>
      </c>
      <c r="I4223" s="161"/>
      <c r="L4223" s="157"/>
      <c r="M4223" s="162"/>
      <c r="T4223" s="163"/>
      <c r="AT4223" s="158" t="s">
        <v>208</v>
      </c>
      <c r="AU4223" s="158" t="s">
        <v>78</v>
      </c>
      <c r="AV4223" s="13" t="s">
        <v>78</v>
      </c>
      <c r="AW4223" s="13" t="s">
        <v>31</v>
      </c>
      <c r="AX4223" s="13" t="s">
        <v>69</v>
      </c>
      <c r="AY4223" s="158" t="s">
        <v>195</v>
      </c>
    </row>
    <row r="4224" spans="2:51" s="12" customFormat="1">
      <c r="B4224" s="151"/>
      <c r="D4224" s="145" t="s">
        <v>208</v>
      </c>
      <c r="E4224" s="152" t="s">
        <v>19</v>
      </c>
      <c r="F4224" s="153" t="s">
        <v>1197</v>
      </c>
      <c r="H4224" s="152" t="s">
        <v>19</v>
      </c>
      <c r="I4224" s="154"/>
      <c r="L4224" s="151"/>
      <c r="M4224" s="155"/>
      <c r="T4224" s="156"/>
      <c r="AT4224" s="152" t="s">
        <v>208</v>
      </c>
      <c r="AU4224" s="152" t="s">
        <v>78</v>
      </c>
      <c r="AV4224" s="12" t="s">
        <v>76</v>
      </c>
      <c r="AW4224" s="12" t="s">
        <v>31</v>
      </c>
      <c r="AX4224" s="12" t="s">
        <v>69</v>
      </c>
      <c r="AY4224" s="152" t="s">
        <v>195</v>
      </c>
    </row>
    <row r="4225" spans="2:51" s="13" customFormat="1">
      <c r="B4225" s="157"/>
      <c r="D4225" s="145" t="s">
        <v>208</v>
      </c>
      <c r="E4225" s="158" t="s">
        <v>19</v>
      </c>
      <c r="F4225" s="159" t="s">
        <v>2387</v>
      </c>
      <c r="H4225" s="160">
        <v>9.5</v>
      </c>
      <c r="I4225" s="161"/>
      <c r="L4225" s="157"/>
      <c r="M4225" s="162"/>
      <c r="T4225" s="163"/>
      <c r="AT4225" s="158" t="s">
        <v>208</v>
      </c>
      <c r="AU4225" s="158" t="s">
        <v>78</v>
      </c>
      <c r="AV4225" s="13" t="s">
        <v>78</v>
      </c>
      <c r="AW4225" s="13" t="s">
        <v>31</v>
      </c>
      <c r="AX4225" s="13" t="s">
        <v>69</v>
      </c>
      <c r="AY4225" s="158" t="s">
        <v>195</v>
      </c>
    </row>
    <row r="4226" spans="2:51" s="12" customFormat="1">
      <c r="B4226" s="151"/>
      <c r="D4226" s="145" t="s">
        <v>208</v>
      </c>
      <c r="E4226" s="152" t="s">
        <v>19</v>
      </c>
      <c r="F4226" s="153" t="s">
        <v>1096</v>
      </c>
      <c r="H4226" s="152" t="s">
        <v>19</v>
      </c>
      <c r="I4226" s="154"/>
      <c r="L4226" s="151"/>
      <c r="M4226" s="155"/>
      <c r="T4226" s="156"/>
      <c r="AT4226" s="152" t="s">
        <v>208</v>
      </c>
      <c r="AU4226" s="152" t="s">
        <v>78</v>
      </c>
      <c r="AV4226" s="12" t="s">
        <v>76</v>
      </c>
      <c r="AW4226" s="12" t="s">
        <v>31</v>
      </c>
      <c r="AX4226" s="12" t="s">
        <v>69</v>
      </c>
      <c r="AY4226" s="152" t="s">
        <v>195</v>
      </c>
    </row>
    <row r="4227" spans="2:51" s="13" customFormat="1">
      <c r="B4227" s="157"/>
      <c r="D4227" s="145" t="s">
        <v>208</v>
      </c>
      <c r="E4227" s="158" t="s">
        <v>19</v>
      </c>
      <c r="F4227" s="159" t="s">
        <v>2382</v>
      </c>
      <c r="H4227" s="160">
        <v>14.5</v>
      </c>
      <c r="I4227" s="161"/>
      <c r="L4227" s="157"/>
      <c r="M4227" s="162"/>
      <c r="T4227" s="163"/>
      <c r="AT4227" s="158" t="s">
        <v>208</v>
      </c>
      <c r="AU4227" s="158" t="s">
        <v>78</v>
      </c>
      <c r="AV4227" s="13" t="s">
        <v>78</v>
      </c>
      <c r="AW4227" s="13" t="s">
        <v>31</v>
      </c>
      <c r="AX4227" s="13" t="s">
        <v>69</v>
      </c>
      <c r="AY4227" s="158" t="s">
        <v>195</v>
      </c>
    </row>
    <row r="4228" spans="2:51" s="12" customFormat="1">
      <c r="B4228" s="151"/>
      <c r="D4228" s="145" t="s">
        <v>208</v>
      </c>
      <c r="E4228" s="152" t="s">
        <v>19</v>
      </c>
      <c r="F4228" s="153" t="s">
        <v>1198</v>
      </c>
      <c r="H4228" s="152" t="s">
        <v>19</v>
      </c>
      <c r="I4228" s="154"/>
      <c r="L4228" s="151"/>
      <c r="M4228" s="155"/>
      <c r="T4228" s="156"/>
      <c r="AT4228" s="152" t="s">
        <v>208</v>
      </c>
      <c r="AU4228" s="152" t="s">
        <v>78</v>
      </c>
      <c r="AV4228" s="12" t="s">
        <v>76</v>
      </c>
      <c r="AW4228" s="12" t="s">
        <v>31</v>
      </c>
      <c r="AX4228" s="12" t="s">
        <v>69</v>
      </c>
      <c r="AY4228" s="152" t="s">
        <v>195</v>
      </c>
    </row>
    <row r="4229" spans="2:51" s="13" customFormat="1">
      <c r="B4229" s="157"/>
      <c r="D4229" s="145" t="s">
        <v>208</v>
      </c>
      <c r="E4229" s="158" t="s">
        <v>19</v>
      </c>
      <c r="F4229" s="159" t="s">
        <v>2388</v>
      </c>
      <c r="H4229" s="160">
        <v>11.3</v>
      </c>
      <c r="I4229" s="161"/>
      <c r="L4229" s="157"/>
      <c r="M4229" s="162"/>
      <c r="T4229" s="163"/>
      <c r="AT4229" s="158" t="s">
        <v>208</v>
      </c>
      <c r="AU4229" s="158" t="s">
        <v>78</v>
      </c>
      <c r="AV4229" s="13" t="s">
        <v>78</v>
      </c>
      <c r="AW4229" s="13" t="s">
        <v>31</v>
      </c>
      <c r="AX4229" s="13" t="s">
        <v>69</v>
      </c>
      <c r="AY4229" s="158" t="s">
        <v>195</v>
      </c>
    </row>
    <row r="4230" spans="2:51" s="12" customFormat="1">
      <c r="B4230" s="151"/>
      <c r="D4230" s="145" t="s">
        <v>208</v>
      </c>
      <c r="E4230" s="152" t="s">
        <v>19</v>
      </c>
      <c r="F4230" s="153" t="s">
        <v>1097</v>
      </c>
      <c r="H4230" s="152" t="s">
        <v>19</v>
      </c>
      <c r="I4230" s="154"/>
      <c r="L4230" s="151"/>
      <c r="M4230" s="155"/>
      <c r="T4230" s="156"/>
      <c r="AT4230" s="152" t="s">
        <v>208</v>
      </c>
      <c r="AU4230" s="152" t="s">
        <v>78</v>
      </c>
      <c r="AV4230" s="12" t="s">
        <v>76</v>
      </c>
      <c r="AW4230" s="12" t="s">
        <v>31</v>
      </c>
      <c r="AX4230" s="12" t="s">
        <v>69</v>
      </c>
      <c r="AY4230" s="152" t="s">
        <v>195</v>
      </c>
    </row>
    <row r="4231" spans="2:51" s="13" customFormat="1">
      <c r="B4231" s="157"/>
      <c r="D4231" s="145" t="s">
        <v>208</v>
      </c>
      <c r="E4231" s="158" t="s">
        <v>19</v>
      </c>
      <c r="F4231" s="159" t="s">
        <v>2384</v>
      </c>
      <c r="H4231" s="160">
        <v>14.3</v>
      </c>
      <c r="I4231" s="161"/>
      <c r="L4231" s="157"/>
      <c r="M4231" s="162"/>
      <c r="T4231" s="163"/>
      <c r="AT4231" s="158" t="s">
        <v>208</v>
      </c>
      <c r="AU4231" s="158" t="s">
        <v>78</v>
      </c>
      <c r="AV4231" s="13" t="s">
        <v>78</v>
      </c>
      <c r="AW4231" s="13" t="s">
        <v>31</v>
      </c>
      <c r="AX4231" s="13" t="s">
        <v>69</v>
      </c>
      <c r="AY4231" s="158" t="s">
        <v>195</v>
      </c>
    </row>
    <row r="4232" spans="2:51" s="12" customFormat="1">
      <c r="B4232" s="151"/>
      <c r="D4232" s="145" t="s">
        <v>208</v>
      </c>
      <c r="E4232" s="152" t="s">
        <v>19</v>
      </c>
      <c r="F4232" s="153" t="s">
        <v>1199</v>
      </c>
      <c r="H4232" s="152" t="s">
        <v>19</v>
      </c>
      <c r="I4232" s="154"/>
      <c r="L4232" s="151"/>
      <c r="M4232" s="155"/>
      <c r="T4232" s="156"/>
      <c r="AT4232" s="152" t="s">
        <v>208</v>
      </c>
      <c r="AU4232" s="152" t="s">
        <v>78</v>
      </c>
      <c r="AV4232" s="12" t="s">
        <v>76</v>
      </c>
      <c r="AW4232" s="12" t="s">
        <v>31</v>
      </c>
      <c r="AX4232" s="12" t="s">
        <v>69</v>
      </c>
      <c r="AY4232" s="152" t="s">
        <v>195</v>
      </c>
    </row>
    <row r="4233" spans="2:51" s="13" customFormat="1">
      <c r="B4233" s="157"/>
      <c r="D4233" s="145" t="s">
        <v>208</v>
      </c>
      <c r="E4233" s="158" t="s">
        <v>19</v>
      </c>
      <c r="F4233" s="159" t="s">
        <v>2388</v>
      </c>
      <c r="H4233" s="160">
        <v>11.3</v>
      </c>
      <c r="I4233" s="161"/>
      <c r="L4233" s="157"/>
      <c r="M4233" s="162"/>
      <c r="T4233" s="163"/>
      <c r="AT4233" s="158" t="s">
        <v>208</v>
      </c>
      <c r="AU4233" s="158" t="s">
        <v>78</v>
      </c>
      <c r="AV4233" s="13" t="s">
        <v>78</v>
      </c>
      <c r="AW4233" s="13" t="s">
        <v>31</v>
      </c>
      <c r="AX4233" s="13" t="s">
        <v>69</v>
      </c>
      <c r="AY4233" s="158" t="s">
        <v>195</v>
      </c>
    </row>
    <row r="4234" spans="2:51" s="12" customFormat="1">
      <c r="B4234" s="151"/>
      <c r="D4234" s="145" t="s">
        <v>208</v>
      </c>
      <c r="E4234" s="152" t="s">
        <v>19</v>
      </c>
      <c r="F4234" s="153" t="s">
        <v>1099</v>
      </c>
      <c r="H4234" s="152" t="s">
        <v>19</v>
      </c>
      <c r="I4234" s="154"/>
      <c r="L4234" s="151"/>
      <c r="M4234" s="155"/>
      <c r="T4234" s="156"/>
      <c r="AT4234" s="152" t="s">
        <v>208</v>
      </c>
      <c r="AU4234" s="152" t="s">
        <v>78</v>
      </c>
      <c r="AV4234" s="12" t="s">
        <v>76</v>
      </c>
      <c r="AW4234" s="12" t="s">
        <v>31</v>
      </c>
      <c r="AX4234" s="12" t="s">
        <v>69</v>
      </c>
      <c r="AY4234" s="152" t="s">
        <v>195</v>
      </c>
    </row>
    <row r="4235" spans="2:51" s="13" customFormat="1">
      <c r="B4235" s="157"/>
      <c r="D4235" s="145" t="s">
        <v>208</v>
      </c>
      <c r="E4235" s="158" t="s">
        <v>19</v>
      </c>
      <c r="F4235" s="159" t="s">
        <v>2382</v>
      </c>
      <c r="H4235" s="160">
        <v>14.5</v>
      </c>
      <c r="I4235" s="161"/>
      <c r="L4235" s="157"/>
      <c r="M4235" s="162"/>
      <c r="T4235" s="163"/>
      <c r="AT4235" s="158" t="s">
        <v>208</v>
      </c>
      <c r="AU4235" s="158" t="s">
        <v>78</v>
      </c>
      <c r="AV4235" s="13" t="s">
        <v>78</v>
      </c>
      <c r="AW4235" s="13" t="s">
        <v>31</v>
      </c>
      <c r="AX4235" s="13" t="s">
        <v>69</v>
      </c>
      <c r="AY4235" s="158" t="s">
        <v>195</v>
      </c>
    </row>
    <row r="4236" spans="2:51" s="12" customFormat="1">
      <c r="B4236" s="151"/>
      <c r="D4236" s="145" t="s">
        <v>208</v>
      </c>
      <c r="E4236" s="152" t="s">
        <v>19</v>
      </c>
      <c r="F4236" s="153" t="s">
        <v>1200</v>
      </c>
      <c r="H4236" s="152" t="s">
        <v>19</v>
      </c>
      <c r="I4236" s="154"/>
      <c r="L4236" s="151"/>
      <c r="M4236" s="155"/>
      <c r="T4236" s="156"/>
      <c r="AT4236" s="152" t="s">
        <v>208</v>
      </c>
      <c r="AU4236" s="152" t="s">
        <v>78</v>
      </c>
      <c r="AV4236" s="12" t="s">
        <v>76</v>
      </c>
      <c r="AW4236" s="12" t="s">
        <v>31</v>
      </c>
      <c r="AX4236" s="12" t="s">
        <v>69</v>
      </c>
      <c r="AY4236" s="152" t="s">
        <v>195</v>
      </c>
    </row>
    <row r="4237" spans="2:51" s="13" customFormat="1">
      <c r="B4237" s="157"/>
      <c r="D4237" s="145" t="s">
        <v>208</v>
      </c>
      <c r="E4237" s="158" t="s">
        <v>19</v>
      </c>
      <c r="F4237" s="159" t="s">
        <v>2388</v>
      </c>
      <c r="H4237" s="160">
        <v>11.3</v>
      </c>
      <c r="I4237" s="161"/>
      <c r="L4237" s="157"/>
      <c r="M4237" s="162"/>
      <c r="T4237" s="163"/>
      <c r="AT4237" s="158" t="s">
        <v>208</v>
      </c>
      <c r="AU4237" s="158" t="s">
        <v>78</v>
      </c>
      <c r="AV4237" s="13" t="s">
        <v>78</v>
      </c>
      <c r="AW4237" s="13" t="s">
        <v>31</v>
      </c>
      <c r="AX4237" s="13" t="s">
        <v>69</v>
      </c>
      <c r="AY4237" s="158" t="s">
        <v>195</v>
      </c>
    </row>
    <row r="4238" spans="2:51" s="12" customFormat="1">
      <c r="B4238" s="151"/>
      <c r="D4238" s="145" t="s">
        <v>208</v>
      </c>
      <c r="E4238" s="152" t="s">
        <v>19</v>
      </c>
      <c r="F4238" s="153" t="s">
        <v>1101</v>
      </c>
      <c r="H4238" s="152" t="s">
        <v>19</v>
      </c>
      <c r="I4238" s="154"/>
      <c r="L4238" s="151"/>
      <c r="M4238" s="155"/>
      <c r="T4238" s="156"/>
      <c r="AT4238" s="152" t="s">
        <v>208</v>
      </c>
      <c r="AU4238" s="152" t="s">
        <v>78</v>
      </c>
      <c r="AV4238" s="12" t="s">
        <v>76</v>
      </c>
      <c r="AW4238" s="12" t="s">
        <v>31</v>
      </c>
      <c r="AX4238" s="12" t="s">
        <v>69</v>
      </c>
      <c r="AY4238" s="152" t="s">
        <v>195</v>
      </c>
    </row>
    <row r="4239" spans="2:51" s="13" customFormat="1">
      <c r="B4239" s="157"/>
      <c r="D4239" s="145" t="s">
        <v>208</v>
      </c>
      <c r="E4239" s="158" t="s">
        <v>19</v>
      </c>
      <c r="F4239" s="159" t="s">
        <v>2380</v>
      </c>
      <c r="H4239" s="160">
        <v>14.4</v>
      </c>
      <c r="I4239" s="161"/>
      <c r="L4239" s="157"/>
      <c r="M4239" s="162"/>
      <c r="T4239" s="163"/>
      <c r="AT4239" s="158" t="s">
        <v>208</v>
      </c>
      <c r="AU4239" s="158" t="s">
        <v>78</v>
      </c>
      <c r="AV4239" s="13" t="s">
        <v>78</v>
      </c>
      <c r="AW4239" s="13" t="s">
        <v>31</v>
      </c>
      <c r="AX4239" s="13" t="s">
        <v>69</v>
      </c>
      <c r="AY4239" s="158" t="s">
        <v>195</v>
      </c>
    </row>
    <row r="4240" spans="2:51" s="12" customFormat="1">
      <c r="B4240" s="151"/>
      <c r="D4240" s="145" t="s">
        <v>208</v>
      </c>
      <c r="E4240" s="152" t="s">
        <v>19</v>
      </c>
      <c r="F4240" s="153" t="s">
        <v>1201</v>
      </c>
      <c r="H4240" s="152" t="s">
        <v>19</v>
      </c>
      <c r="I4240" s="154"/>
      <c r="L4240" s="151"/>
      <c r="M4240" s="155"/>
      <c r="T4240" s="156"/>
      <c r="AT4240" s="152" t="s">
        <v>208</v>
      </c>
      <c r="AU4240" s="152" t="s">
        <v>78</v>
      </c>
      <c r="AV4240" s="12" t="s">
        <v>76</v>
      </c>
      <c r="AW4240" s="12" t="s">
        <v>31</v>
      </c>
      <c r="AX4240" s="12" t="s">
        <v>69</v>
      </c>
      <c r="AY4240" s="152" t="s">
        <v>195</v>
      </c>
    </row>
    <row r="4241" spans="2:51" s="13" customFormat="1">
      <c r="B4241" s="157"/>
      <c r="D4241" s="145" t="s">
        <v>208</v>
      </c>
      <c r="E4241" s="158" t="s">
        <v>19</v>
      </c>
      <c r="F4241" s="159" t="s">
        <v>2389</v>
      </c>
      <c r="H4241" s="160">
        <v>8.4</v>
      </c>
      <c r="I4241" s="161"/>
      <c r="L4241" s="157"/>
      <c r="M4241" s="162"/>
      <c r="T4241" s="163"/>
      <c r="AT4241" s="158" t="s">
        <v>208</v>
      </c>
      <c r="AU4241" s="158" t="s">
        <v>78</v>
      </c>
      <c r="AV4241" s="13" t="s">
        <v>78</v>
      </c>
      <c r="AW4241" s="13" t="s">
        <v>31</v>
      </c>
      <c r="AX4241" s="13" t="s">
        <v>69</v>
      </c>
      <c r="AY4241" s="158" t="s">
        <v>195</v>
      </c>
    </row>
    <row r="4242" spans="2:51" s="12" customFormat="1">
      <c r="B4242" s="151"/>
      <c r="D4242" s="145" t="s">
        <v>208</v>
      </c>
      <c r="E4242" s="152" t="s">
        <v>19</v>
      </c>
      <c r="F4242" s="153" t="s">
        <v>1203</v>
      </c>
      <c r="H4242" s="152" t="s">
        <v>19</v>
      </c>
      <c r="I4242" s="154"/>
      <c r="L4242" s="151"/>
      <c r="M4242" s="155"/>
      <c r="T4242" s="156"/>
      <c r="AT4242" s="152" t="s">
        <v>208</v>
      </c>
      <c r="AU4242" s="152" t="s">
        <v>78</v>
      </c>
      <c r="AV4242" s="12" t="s">
        <v>76</v>
      </c>
      <c r="AW4242" s="12" t="s">
        <v>31</v>
      </c>
      <c r="AX4242" s="12" t="s">
        <v>69</v>
      </c>
      <c r="AY4242" s="152" t="s">
        <v>195</v>
      </c>
    </row>
    <row r="4243" spans="2:51" s="13" customFormat="1">
      <c r="B4243" s="157"/>
      <c r="D4243" s="145" t="s">
        <v>208</v>
      </c>
      <c r="E4243" s="158" t="s">
        <v>19</v>
      </c>
      <c r="F4243" s="159" t="s">
        <v>2379</v>
      </c>
      <c r="H4243" s="160">
        <v>4</v>
      </c>
      <c r="I4243" s="161"/>
      <c r="L4243" s="157"/>
      <c r="M4243" s="162"/>
      <c r="T4243" s="163"/>
      <c r="AT4243" s="158" t="s">
        <v>208</v>
      </c>
      <c r="AU4243" s="158" t="s">
        <v>78</v>
      </c>
      <c r="AV4243" s="13" t="s">
        <v>78</v>
      </c>
      <c r="AW4243" s="13" t="s">
        <v>31</v>
      </c>
      <c r="AX4243" s="13" t="s">
        <v>69</v>
      </c>
      <c r="AY4243" s="158" t="s">
        <v>195</v>
      </c>
    </row>
    <row r="4244" spans="2:51" s="12" customFormat="1">
      <c r="B4244" s="151"/>
      <c r="D4244" s="145" t="s">
        <v>208</v>
      </c>
      <c r="E4244" s="152" t="s">
        <v>19</v>
      </c>
      <c r="F4244" s="153" t="s">
        <v>1102</v>
      </c>
      <c r="H4244" s="152" t="s">
        <v>19</v>
      </c>
      <c r="I4244" s="154"/>
      <c r="L4244" s="151"/>
      <c r="M4244" s="155"/>
      <c r="T4244" s="156"/>
      <c r="AT4244" s="152" t="s">
        <v>208</v>
      </c>
      <c r="AU4244" s="152" t="s">
        <v>78</v>
      </c>
      <c r="AV4244" s="12" t="s">
        <v>76</v>
      </c>
      <c r="AW4244" s="12" t="s">
        <v>31</v>
      </c>
      <c r="AX4244" s="12" t="s">
        <v>69</v>
      </c>
      <c r="AY4244" s="152" t="s">
        <v>195</v>
      </c>
    </row>
    <row r="4245" spans="2:51" s="13" customFormat="1">
      <c r="B4245" s="157"/>
      <c r="D4245" s="145" t="s">
        <v>208</v>
      </c>
      <c r="E4245" s="158" t="s">
        <v>19</v>
      </c>
      <c r="F4245" s="159" t="s">
        <v>2380</v>
      </c>
      <c r="H4245" s="160">
        <v>14.4</v>
      </c>
      <c r="I4245" s="161"/>
      <c r="L4245" s="157"/>
      <c r="M4245" s="162"/>
      <c r="T4245" s="163"/>
      <c r="AT4245" s="158" t="s">
        <v>208</v>
      </c>
      <c r="AU4245" s="158" t="s">
        <v>78</v>
      </c>
      <c r="AV4245" s="13" t="s">
        <v>78</v>
      </c>
      <c r="AW4245" s="13" t="s">
        <v>31</v>
      </c>
      <c r="AX4245" s="13" t="s">
        <v>69</v>
      </c>
      <c r="AY4245" s="158" t="s">
        <v>195</v>
      </c>
    </row>
    <row r="4246" spans="2:51" s="12" customFormat="1">
      <c r="B4246" s="151"/>
      <c r="D4246" s="145" t="s">
        <v>208</v>
      </c>
      <c r="E4246" s="152" t="s">
        <v>19</v>
      </c>
      <c r="F4246" s="153" t="s">
        <v>1204</v>
      </c>
      <c r="H4246" s="152" t="s">
        <v>19</v>
      </c>
      <c r="I4246" s="154"/>
      <c r="L4246" s="151"/>
      <c r="M4246" s="155"/>
      <c r="T4246" s="156"/>
      <c r="AT4246" s="152" t="s">
        <v>208</v>
      </c>
      <c r="AU4246" s="152" t="s">
        <v>78</v>
      </c>
      <c r="AV4246" s="12" t="s">
        <v>76</v>
      </c>
      <c r="AW4246" s="12" t="s">
        <v>31</v>
      </c>
      <c r="AX4246" s="12" t="s">
        <v>69</v>
      </c>
      <c r="AY4246" s="152" t="s">
        <v>195</v>
      </c>
    </row>
    <row r="4247" spans="2:51" s="13" customFormat="1">
      <c r="B4247" s="157"/>
      <c r="D4247" s="145" t="s">
        <v>208</v>
      </c>
      <c r="E4247" s="158" t="s">
        <v>19</v>
      </c>
      <c r="F4247" s="159" t="s">
        <v>2390</v>
      </c>
      <c r="H4247" s="160">
        <v>7.7</v>
      </c>
      <c r="I4247" s="161"/>
      <c r="L4247" s="157"/>
      <c r="M4247" s="162"/>
      <c r="T4247" s="163"/>
      <c r="AT4247" s="158" t="s">
        <v>208</v>
      </c>
      <c r="AU4247" s="158" t="s">
        <v>78</v>
      </c>
      <c r="AV4247" s="13" t="s">
        <v>78</v>
      </c>
      <c r="AW4247" s="13" t="s">
        <v>31</v>
      </c>
      <c r="AX4247" s="13" t="s">
        <v>69</v>
      </c>
      <c r="AY4247" s="158" t="s">
        <v>195</v>
      </c>
    </row>
    <row r="4248" spans="2:51" s="12" customFormat="1">
      <c r="B4248" s="151"/>
      <c r="D4248" s="145" t="s">
        <v>208</v>
      </c>
      <c r="E4248" s="152" t="s">
        <v>19</v>
      </c>
      <c r="F4248" s="153" t="s">
        <v>1103</v>
      </c>
      <c r="H4248" s="152" t="s">
        <v>19</v>
      </c>
      <c r="I4248" s="154"/>
      <c r="L4248" s="151"/>
      <c r="M4248" s="155"/>
      <c r="T4248" s="156"/>
      <c r="AT4248" s="152" t="s">
        <v>208</v>
      </c>
      <c r="AU4248" s="152" t="s">
        <v>78</v>
      </c>
      <c r="AV4248" s="12" t="s">
        <v>76</v>
      </c>
      <c r="AW4248" s="12" t="s">
        <v>31</v>
      </c>
      <c r="AX4248" s="12" t="s">
        <v>69</v>
      </c>
      <c r="AY4248" s="152" t="s">
        <v>195</v>
      </c>
    </row>
    <row r="4249" spans="2:51" s="13" customFormat="1">
      <c r="B4249" s="157"/>
      <c r="D4249" s="145" t="s">
        <v>208</v>
      </c>
      <c r="E4249" s="158" t="s">
        <v>19</v>
      </c>
      <c r="F4249" s="159" t="s">
        <v>2391</v>
      </c>
      <c r="H4249" s="160">
        <v>17.8</v>
      </c>
      <c r="I4249" s="161"/>
      <c r="L4249" s="157"/>
      <c r="M4249" s="162"/>
      <c r="T4249" s="163"/>
      <c r="AT4249" s="158" t="s">
        <v>208</v>
      </c>
      <c r="AU4249" s="158" t="s">
        <v>78</v>
      </c>
      <c r="AV4249" s="13" t="s">
        <v>78</v>
      </c>
      <c r="AW4249" s="13" t="s">
        <v>31</v>
      </c>
      <c r="AX4249" s="13" t="s">
        <v>69</v>
      </c>
      <c r="AY4249" s="158" t="s">
        <v>195</v>
      </c>
    </row>
    <row r="4250" spans="2:51" s="12" customFormat="1">
      <c r="B4250" s="151"/>
      <c r="D4250" s="145" t="s">
        <v>208</v>
      </c>
      <c r="E4250" s="152" t="s">
        <v>19</v>
      </c>
      <c r="F4250" s="153" t="s">
        <v>1205</v>
      </c>
      <c r="H4250" s="152" t="s">
        <v>19</v>
      </c>
      <c r="I4250" s="154"/>
      <c r="L4250" s="151"/>
      <c r="M4250" s="155"/>
      <c r="T4250" s="156"/>
      <c r="AT4250" s="152" t="s">
        <v>208</v>
      </c>
      <c r="AU4250" s="152" t="s">
        <v>78</v>
      </c>
      <c r="AV4250" s="12" t="s">
        <v>76</v>
      </c>
      <c r="AW4250" s="12" t="s">
        <v>31</v>
      </c>
      <c r="AX4250" s="12" t="s">
        <v>69</v>
      </c>
      <c r="AY4250" s="152" t="s">
        <v>195</v>
      </c>
    </row>
    <row r="4251" spans="2:51" s="13" customFormat="1">
      <c r="B4251" s="157"/>
      <c r="D4251" s="145" t="s">
        <v>208</v>
      </c>
      <c r="E4251" s="158" t="s">
        <v>19</v>
      </c>
      <c r="F4251" s="159" t="s">
        <v>2364</v>
      </c>
      <c r="H4251" s="160">
        <v>6</v>
      </c>
      <c r="I4251" s="161"/>
      <c r="L4251" s="157"/>
      <c r="M4251" s="162"/>
      <c r="T4251" s="163"/>
      <c r="AT4251" s="158" t="s">
        <v>208</v>
      </c>
      <c r="AU4251" s="158" t="s">
        <v>78</v>
      </c>
      <c r="AV4251" s="13" t="s">
        <v>78</v>
      </c>
      <c r="AW4251" s="13" t="s">
        <v>31</v>
      </c>
      <c r="AX4251" s="13" t="s">
        <v>69</v>
      </c>
      <c r="AY4251" s="158" t="s">
        <v>195</v>
      </c>
    </row>
    <row r="4252" spans="2:51" s="12" customFormat="1">
      <c r="B4252" s="151"/>
      <c r="D4252" s="145" t="s">
        <v>208</v>
      </c>
      <c r="E4252" s="152" t="s">
        <v>19</v>
      </c>
      <c r="F4252" s="153" t="s">
        <v>513</v>
      </c>
      <c r="H4252" s="152" t="s">
        <v>19</v>
      </c>
      <c r="I4252" s="154"/>
      <c r="L4252" s="151"/>
      <c r="M4252" s="155"/>
      <c r="T4252" s="156"/>
      <c r="AT4252" s="152" t="s">
        <v>208</v>
      </c>
      <c r="AU4252" s="152" t="s">
        <v>78</v>
      </c>
      <c r="AV4252" s="12" t="s">
        <v>76</v>
      </c>
      <c r="AW4252" s="12" t="s">
        <v>31</v>
      </c>
      <c r="AX4252" s="12" t="s">
        <v>69</v>
      </c>
      <c r="AY4252" s="152" t="s">
        <v>195</v>
      </c>
    </row>
    <row r="4253" spans="2:51" s="12" customFormat="1">
      <c r="B4253" s="151"/>
      <c r="D4253" s="145" t="s">
        <v>208</v>
      </c>
      <c r="E4253" s="152" t="s">
        <v>19</v>
      </c>
      <c r="F4253" s="153" t="s">
        <v>1105</v>
      </c>
      <c r="H4253" s="152" t="s">
        <v>19</v>
      </c>
      <c r="I4253" s="154"/>
      <c r="L4253" s="151"/>
      <c r="M4253" s="155"/>
      <c r="T4253" s="156"/>
      <c r="AT4253" s="152" t="s">
        <v>208</v>
      </c>
      <c r="AU4253" s="152" t="s">
        <v>78</v>
      </c>
      <c r="AV4253" s="12" t="s">
        <v>76</v>
      </c>
      <c r="AW4253" s="12" t="s">
        <v>31</v>
      </c>
      <c r="AX4253" s="12" t="s">
        <v>69</v>
      </c>
      <c r="AY4253" s="152" t="s">
        <v>195</v>
      </c>
    </row>
    <row r="4254" spans="2:51" s="13" customFormat="1">
      <c r="B4254" s="157"/>
      <c r="D4254" s="145" t="s">
        <v>208</v>
      </c>
      <c r="E4254" s="158" t="s">
        <v>19</v>
      </c>
      <c r="F4254" s="159" t="s">
        <v>2392</v>
      </c>
      <c r="H4254" s="160">
        <v>10.3</v>
      </c>
      <c r="I4254" s="161"/>
      <c r="L4254" s="157"/>
      <c r="M4254" s="162"/>
      <c r="T4254" s="163"/>
      <c r="AT4254" s="158" t="s">
        <v>208</v>
      </c>
      <c r="AU4254" s="158" t="s">
        <v>78</v>
      </c>
      <c r="AV4254" s="13" t="s">
        <v>78</v>
      </c>
      <c r="AW4254" s="13" t="s">
        <v>31</v>
      </c>
      <c r="AX4254" s="13" t="s">
        <v>69</v>
      </c>
      <c r="AY4254" s="158" t="s">
        <v>195</v>
      </c>
    </row>
    <row r="4255" spans="2:51" s="12" customFormat="1">
      <c r="B4255" s="151"/>
      <c r="D4255" s="145" t="s">
        <v>208</v>
      </c>
      <c r="E4255" s="152" t="s">
        <v>19</v>
      </c>
      <c r="F4255" s="153" t="s">
        <v>1107</v>
      </c>
      <c r="H4255" s="152" t="s">
        <v>19</v>
      </c>
      <c r="I4255" s="154"/>
      <c r="L4255" s="151"/>
      <c r="M4255" s="155"/>
      <c r="T4255" s="156"/>
      <c r="AT4255" s="152" t="s">
        <v>208</v>
      </c>
      <c r="AU4255" s="152" t="s">
        <v>78</v>
      </c>
      <c r="AV4255" s="12" t="s">
        <v>76</v>
      </c>
      <c r="AW4255" s="12" t="s">
        <v>31</v>
      </c>
      <c r="AX4255" s="12" t="s">
        <v>69</v>
      </c>
      <c r="AY4255" s="152" t="s">
        <v>195</v>
      </c>
    </row>
    <row r="4256" spans="2:51" s="13" customFormat="1">
      <c r="B4256" s="157"/>
      <c r="D4256" s="145" t="s">
        <v>208</v>
      </c>
      <c r="E4256" s="158" t="s">
        <v>19</v>
      </c>
      <c r="F4256" s="159" t="s">
        <v>2393</v>
      </c>
      <c r="H4256" s="160">
        <v>17.7</v>
      </c>
      <c r="I4256" s="161"/>
      <c r="L4256" s="157"/>
      <c r="M4256" s="162"/>
      <c r="T4256" s="163"/>
      <c r="AT4256" s="158" t="s">
        <v>208</v>
      </c>
      <c r="AU4256" s="158" t="s">
        <v>78</v>
      </c>
      <c r="AV4256" s="13" t="s">
        <v>78</v>
      </c>
      <c r="AW4256" s="13" t="s">
        <v>31</v>
      </c>
      <c r="AX4256" s="13" t="s">
        <v>69</v>
      </c>
      <c r="AY4256" s="158" t="s">
        <v>195</v>
      </c>
    </row>
    <row r="4257" spans="2:51" s="12" customFormat="1">
      <c r="B4257" s="151"/>
      <c r="D4257" s="145" t="s">
        <v>208</v>
      </c>
      <c r="E4257" s="152" t="s">
        <v>19</v>
      </c>
      <c r="F4257" s="153" t="s">
        <v>1109</v>
      </c>
      <c r="H4257" s="152" t="s">
        <v>19</v>
      </c>
      <c r="I4257" s="154"/>
      <c r="L4257" s="151"/>
      <c r="M4257" s="155"/>
      <c r="T4257" s="156"/>
      <c r="AT4257" s="152" t="s">
        <v>208</v>
      </c>
      <c r="AU4257" s="152" t="s">
        <v>78</v>
      </c>
      <c r="AV4257" s="12" t="s">
        <v>76</v>
      </c>
      <c r="AW4257" s="12" t="s">
        <v>31</v>
      </c>
      <c r="AX4257" s="12" t="s">
        <v>69</v>
      </c>
      <c r="AY4257" s="152" t="s">
        <v>195</v>
      </c>
    </row>
    <row r="4258" spans="2:51" s="13" customFormat="1">
      <c r="B4258" s="157"/>
      <c r="D4258" s="145" t="s">
        <v>208</v>
      </c>
      <c r="E4258" s="158" t="s">
        <v>19</v>
      </c>
      <c r="F4258" s="159" t="s">
        <v>2394</v>
      </c>
      <c r="H4258" s="160">
        <v>18</v>
      </c>
      <c r="I4258" s="161"/>
      <c r="L4258" s="157"/>
      <c r="M4258" s="162"/>
      <c r="T4258" s="163"/>
      <c r="AT4258" s="158" t="s">
        <v>208</v>
      </c>
      <c r="AU4258" s="158" t="s">
        <v>78</v>
      </c>
      <c r="AV4258" s="13" t="s">
        <v>78</v>
      </c>
      <c r="AW4258" s="13" t="s">
        <v>31</v>
      </c>
      <c r="AX4258" s="13" t="s">
        <v>69</v>
      </c>
      <c r="AY4258" s="158" t="s">
        <v>195</v>
      </c>
    </row>
    <row r="4259" spans="2:51" s="12" customFormat="1">
      <c r="B4259" s="151"/>
      <c r="D4259" s="145" t="s">
        <v>208</v>
      </c>
      <c r="E4259" s="152" t="s">
        <v>19</v>
      </c>
      <c r="F4259" s="153" t="s">
        <v>1111</v>
      </c>
      <c r="H4259" s="152" t="s">
        <v>19</v>
      </c>
      <c r="I4259" s="154"/>
      <c r="L4259" s="151"/>
      <c r="M4259" s="155"/>
      <c r="T4259" s="156"/>
      <c r="AT4259" s="152" t="s">
        <v>208</v>
      </c>
      <c r="AU4259" s="152" t="s">
        <v>78</v>
      </c>
      <c r="AV4259" s="12" t="s">
        <v>76</v>
      </c>
      <c r="AW4259" s="12" t="s">
        <v>31</v>
      </c>
      <c r="AX4259" s="12" t="s">
        <v>69</v>
      </c>
      <c r="AY4259" s="152" t="s">
        <v>195</v>
      </c>
    </row>
    <row r="4260" spans="2:51" s="13" customFormat="1">
      <c r="B4260" s="157"/>
      <c r="D4260" s="145" t="s">
        <v>208</v>
      </c>
      <c r="E4260" s="158" t="s">
        <v>19</v>
      </c>
      <c r="F4260" s="159" t="s">
        <v>2395</v>
      </c>
      <c r="H4260" s="160">
        <v>8.3000000000000007</v>
      </c>
      <c r="I4260" s="161"/>
      <c r="L4260" s="157"/>
      <c r="M4260" s="162"/>
      <c r="T4260" s="163"/>
      <c r="AT4260" s="158" t="s">
        <v>208</v>
      </c>
      <c r="AU4260" s="158" t="s">
        <v>78</v>
      </c>
      <c r="AV4260" s="13" t="s">
        <v>78</v>
      </c>
      <c r="AW4260" s="13" t="s">
        <v>31</v>
      </c>
      <c r="AX4260" s="13" t="s">
        <v>69</v>
      </c>
      <c r="AY4260" s="158" t="s">
        <v>195</v>
      </c>
    </row>
    <row r="4261" spans="2:51" s="12" customFormat="1">
      <c r="B4261" s="151"/>
      <c r="D4261" s="145" t="s">
        <v>208</v>
      </c>
      <c r="E4261" s="152" t="s">
        <v>19</v>
      </c>
      <c r="F4261" s="153" t="s">
        <v>1113</v>
      </c>
      <c r="H4261" s="152" t="s">
        <v>19</v>
      </c>
      <c r="I4261" s="154"/>
      <c r="L4261" s="151"/>
      <c r="M4261" s="155"/>
      <c r="T4261" s="156"/>
      <c r="AT4261" s="152" t="s">
        <v>208</v>
      </c>
      <c r="AU4261" s="152" t="s">
        <v>78</v>
      </c>
      <c r="AV4261" s="12" t="s">
        <v>76</v>
      </c>
      <c r="AW4261" s="12" t="s">
        <v>31</v>
      </c>
      <c r="AX4261" s="12" t="s">
        <v>69</v>
      </c>
      <c r="AY4261" s="152" t="s">
        <v>195</v>
      </c>
    </row>
    <row r="4262" spans="2:51" s="13" customFormat="1">
      <c r="B4262" s="157"/>
      <c r="D4262" s="145" t="s">
        <v>208</v>
      </c>
      <c r="E4262" s="158" t="s">
        <v>19</v>
      </c>
      <c r="F4262" s="159" t="s">
        <v>2371</v>
      </c>
      <c r="H4262" s="160">
        <v>4.5999999999999996</v>
      </c>
      <c r="I4262" s="161"/>
      <c r="L4262" s="157"/>
      <c r="M4262" s="162"/>
      <c r="T4262" s="163"/>
      <c r="AT4262" s="158" t="s">
        <v>208</v>
      </c>
      <c r="AU4262" s="158" t="s">
        <v>78</v>
      </c>
      <c r="AV4262" s="13" t="s">
        <v>78</v>
      </c>
      <c r="AW4262" s="13" t="s">
        <v>31</v>
      </c>
      <c r="AX4262" s="13" t="s">
        <v>69</v>
      </c>
      <c r="AY4262" s="158" t="s">
        <v>195</v>
      </c>
    </row>
    <row r="4263" spans="2:51" s="12" customFormat="1">
      <c r="B4263" s="151"/>
      <c r="D4263" s="145" t="s">
        <v>208</v>
      </c>
      <c r="E4263" s="152" t="s">
        <v>19</v>
      </c>
      <c r="F4263" s="153" t="s">
        <v>1206</v>
      </c>
      <c r="H4263" s="152" t="s">
        <v>19</v>
      </c>
      <c r="I4263" s="154"/>
      <c r="L4263" s="151"/>
      <c r="M4263" s="155"/>
      <c r="T4263" s="156"/>
      <c r="AT4263" s="152" t="s">
        <v>208</v>
      </c>
      <c r="AU4263" s="152" t="s">
        <v>78</v>
      </c>
      <c r="AV4263" s="12" t="s">
        <v>76</v>
      </c>
      <c r="AW4263" s="12" t="s">
        <v>31</v>
      </c>
      <c r="AX4263" s="12" t="s">
        <v>69</v>
      </c>
      <c r="AY4263" s="152" t="s">
        <v>195</v>
      </c>
    </row>
    <row r="4264" spans="2:51" s="13" customFormat="1">
      <c r="B4264" s="157"/>
      <c r="D4264" s="145" t="s">
        <v>208</v>
      </c>
      <c r="E4264" s="158" t="s">
        <v>19</v>
      </c>
      <c r="F4264" s="159" t="s">
        <v>2372</v>
      </c>
      <c r="H4264" s="160">
        <v>9.1</v>
      </c>
      <c r="I4264" s="161"/>
      <c r="L4264" s="157"/>
      <c r="M4264" s="162"/>
      <c r="T4264" s="163"/>
      <c r="AT4264" s="158" t="s">
        <v>208</v>
      </c>
      <c r="AU4264" s="158" t="s">
        <v>78</v>
      </c>
      <c r="AV4264" s="13" t="s">
        <v>78</v>
      </c>
      <c r="AW4264" s="13" t="s">
        <v>31</v>
      </c>
      <c r="AX4264" s="13" t="s">
        <v>69</v>
      </c>
      <c r="AY4264" s="158" t="s">
        <v>195</v>
      </c>
    </row>
    <row r="4265" spans="2:51" s="12" customFormat="1">
      <c r="B4265" s="151"/>
      <c r="D4265" s="145" t="s">
        <v>208</v>
      </c>
      <c r="E4265" s="152" t="s">
        <v>19</v>
      </c>
      <c r="F4265" s="153" t="s">
        <v>1207</v>
      </c>
      <c r="H4265" s="152" t="s">
        <v>19</v>
      </c>
      <c r="I4265" s="154"/>
      <c r="L4265" s="151"/>
      <c r="M4265" s="155"/>
      <c r="T4265" s="156"/>
      <c r="AT4265" s="152" t="s">
        <v>208</v>
      </c>
      <c r="AU4265" s="152" t="s">
        <v>78</v>
      </c>
      <c r="AV4265" s="12" t="s">
        <v>76</v>
      </c>
      <c r="AW4265" s="12" t="s">
        <v>31</v>
      </c>
      <c r="AX4265" s="12" t="s">
        <v>69</v>
      </c>
      <c r="AY4265" s="152" t="s">
        <v>195</v>
      </c>
    </row>
    <row r="4266" spans="2:51" s="13" customFormat="1">
      <c r="B4266" s="157"/>
      <c r="D4266" s="145" t="s">
        <v>208</v>
      </c>
      <c r="E4266" s="158" t="s">
        <v>19</v>
      </c>
      <c r="F4266" s="159" t="s">
        <v>2396</v>
      </c>
      <c r="H4266" s="160">
        <v>41.8</v>
      </c>
      <c r="I4266" s="161"/>
      <c r="L4266" s="157"/>
      <c r="M4266" s="162"/>
      <c r="T4266" s="163"/>
      <c r="AT4266" s="158" t="s">
        <v>208</v>
      </c>
      <c r="AU4266" s="158" t="s">
        <v>78</v>
      </c>
      <c r="AV4266" s="13" t="s">
        <v>78</v>
      </c>
      <c r="AW4266" s="13" t="s">
        <v>31</v>
      </c>
      <c r="AX4266" s="13" t="s">
        <v>69</v>
      </c>
      <c r="AY4266" s="158" t="s">
        <v>195</v>
      </c>
    </row>
    <row r="4267" spans="2:51" s="12" customFormat="1">
      <c r="B4267" s="151"/>
      <c r="D4267" s="145" t="s">
        <v>208</v>
      </c>
      <c r="E4267" s="152" t="s">
        <v>19</v>
      </c>
      <c r="F4267" s="153" t="s">
        <v>1209</v>
      </c>
      <c r="H4267" s="152" t="s">
        <v>19</v>
      </c>
      <c r="I4267" s="154"/>
      <c r="L4267" s="151"/>
      <c r="M4267" s="155"/>
      <c r="T4267" s="156"/>
      <c r="AT4267" s="152" t="s">
        <v>208</v>
      </c>
      <c r="AU4267" s="152" t="s">
        <v>78</v>
      </c>
      <c r="AV4267" s="12" t="s">
        <v>76</v>
      </c>
      <c r="AW4267" s="12" t="s">
        <v>31</v>
      </c>
      <c r="AX4267" s="12" t="s">
        <v>69</v>
      </c>
      <c r="AY4267" s="152" t="s">
        <v>195</v>
      </c>
    </row>
    <row r="4268" spans="2:51" s="13" customFormat="1">
      <c r="B4268" s="157"/>
      <c r="D4268" s="145" t="s">
        <v>208</v>
      </c>
      <c r="E4268" s="158" t="s">
        <v>19</v>
      </c>
      <c r="F4268" s="159" t="s">
        <v>2397</v>
      </c>
      <c r="H4268" s="160">
        <v>4.2</v>
      </c>
      <c r="I4268" s="161"/>
      <c r="L4268" s="157"/>
      <c r="M4268" s="162"/>
      <c r="T4268" s="163"/>
      <c r="AT4268" s="158" t="s">
        <v>208</v>
      </c>
      <c r="AU4268" s="158" t="s">
        <v>78</v>
      </c>
      <c r="AV4268" s="13" t="s">
        <v>78</v>
      </c>
      <c r="AW4268" s="13" t="s">
        <v>31</v>
      </c>
      <c r="AX4268" s="13" t="s">
        <v>69</v>
      </c>
      <c r="AY4268" s="158" t="s">
        <v>195</v>
      </c>
    </row>
    <row r="4269" spans="2:51" s="12" customFormat="1">
      <c r="B4269" s="151"/>
      <c r="D4269" s="145" t="s">
        <v>208</v>
      </c>
      <c r="E4269" s="152" t="s">
        <v>19</v>
      </c>
      <c r="F4269" s="153" t="s">
        <v>1210</v>
      </c>
      <c r="H4269" s="152" t="s">
        <v>19</v>
      </c>
      <c r="I4269" s="154"/>
      <c r="L4269" s="151"/>
      <c r="M4269" s="155"/>
      <c r="T4269" s="156"/>
      <c r="AT4269" s="152" t="s">
        <v>208</v>
      </c>
      <c r="AU4269" s="152" t="s">
        <v>78</v>
      </c>
      <c r="AV4269" s="12" t="s">
        <v>76</v>
      </c>
      <c r="AW4269" s="12" t="s">
        <v>31</v>
      </c>
      <c r="AX4269" s="12" t="s">
        <v>69</v>
      </c>
      <c r="AY4269" s="152" t="s">
        <v>195</v>
      </c>
    </row>
    <row r="4270" spans="2:51" s="13" customFormat="1">
      <c r="B4270" s="157"/>
      <c r="D4270" s="145" t="s">
        <v>208</v>
      </c>
      <c r="E4270" s="158" t="s">
        <v>19</v>
      </c>
      <c r="F4270" s="159" t="s">
        <v>2375</v>
      </c>
      <c r="H4270" s="160">
        <v>5.3</v>
      </c>
      <c r="I4270" s="161"/>
      <c r="L4270" s="157"/>
      <c r="M4270" s="162"/>
      <c r="T4270" s="163"/>
      <c r="AT4270" s="158" t="s">
        <v>208</v>
      </c>
      <c r="AU4270" s="158" t="s">
        <v>78</v>
      </c>
      <c r="AV4270" s="13" t="s">
        <v>78</v>
      </c>
      <c r="AW4270" s="13" t="s">
        <v>31</v>
      </c>
      <c r="AX4270" s="13" t="s">
        <v>69</v>
      </c>
      <c r="AY4270" s="158" t="s">
        <v>195</v>
      </c>
    </row>
    <row r="4271" spans="2:51" s="12" customFormat="1">
      <c r="B4271" s="151"/>
      <c r="D4271" s="145" t="s">
        <v>208</v>
      </c>
      <c r="E4271" s="152" t="s">
        <v>19</v>
      </c>
      <c r="F4271" s="153" t="s">
        <v>1211</v>
      </c>
      <c r="H4271" s="152" t="s">
        <v>19</v>
      </c>
      <c r="I4271" s="154"/>
      <c r="L4271" s="151"/>
      <c r="M4271" s="155"/>
      <c r="T4271" s="156"/>
      <c r="AT4271" s="152" t="s">
        <v>208</v>
      </c>
      <c r="AU4271" s="152" t="s">
        <v>78</v>
      </c>
      <c r="AV4271" s="12" t="s">
        <v>76</v>
      </c>
      <c r="AW4271" s="12" t="s">
        <v>31</v>
      </c>
      <c r="AX4271" s="12" t="s">
        <v>69</v>
      </c>
      <c r="AY4271" s="152" t="s">
        <v>195</v>
      </c>
    </row>
    <row r="4272" spans="2:51" s="13" customFormat="1">
      <c r="B4272" s="157"/>
      <c r="D4272" s="145" t="s">
        <v>208</v>
      </c>
      <c r="E4272" s="158" t="s">
        <v>19</v>
      </c>
      <c r="F4272" s="159" t="s">
        <v>2398</v>
      </c>
      <c r="H4272" s="160">
        <v>14.9</v>
      </c>
      <c r="I4272" s="161"/>
      <c r="L4272" s="157"/>
      <c r="M4272" s="162"/>
      <c r="T4272" s="163"/>
      <c r="AT4272" s="158" t="s">
        <v>208</v>
      </c>
      <c r="AU4272" s="158" t="s">
        <v>78</v>
      </c>
      <c r="AV4272" s="13" t="s">
        <v>78</v>
      </c>
      <c r="AW4272" s="13" t="s">
        <v>31</v>
      </c>
      <c r="AX4272" s="13" t="s">
        <v>69</v>
      </c>
      <c r="AY4272" s="158" t="s">
        <v>195</v>
      </c>
    </row>
    <row r="4273" spans="2:51" s="12" customFormat="1">
      <c r="B4273" s="151"/>
      <c r="D4273" s="145" t="s">
        <v>208</v>
      </c>
      <c r="E4273" s="152" t="s">
        <v>19</v>
      </c>
      <c r="F4273" s="153" t="s">
        <v>1114</v>
      </c>
      <c r="H4273" s="152" t="s">
        <v>19</v>
      </c>
      <c r="I4273" s="154"/>
      <c r="L4273" s="151"/>
      <c r="M4273" s="155"/>
      <c r="T4273" s="156"/>
      <c r="AT4273" s="152" t="s">
        <v>208</v>
      </c>
      <c r="AU4273" s="152" t="s">
        <v>78</v>
      </c>
      <c r="AV4273" s="12" t="s">
        <v>76</v>
      </c>
      <c r="AW4273" s="12" t="s">
        <v>31</v>
      </c>
      <c r="AX4273" s="12" t="s">
        <v>69</v>
      </c>
      <c r="AY4273" s="152" t="s">
        <v>195</v>
      </c>
    </row>
    <row r="4274" spans="2:51" s="13" customFormat="1">
      <c r="B4274" s="157"/>
      <c r="D4274" s="145" t="s">
        <v>208</v>
      </c>
      <c r="E4274" s="158" t="s">
        <v>19</v>
      </c>
      <c r="F4274" s="159" t="s">
        <v>2399</v>
      </c>
      <c r="H4274" s="160">
        <v>3.5</v>
      </c>
      <c r="I4274" s="161"/>
      <c r="L4274" s="157"/>
      <c r="M4274" s="162"/>
      <c r="T4274" s="163"/>
      <c r="AT4274" s="158" t="s">
        <v>208</v>
      </c>
      <c r="AU4274" s="158" t="s">
        <v>78</v>
      </c>
      <c r="AV4274" s="13" t="s">
        <v>78</v>
      </c>
      <c r="AW4274" s="13" t="s">
        <v>31</v>
      </c>
      <c r="AX4274" s="13" t="s">
        <v>69</v>
      </c>
      <c r="AY4274" s="158" t="s">
        <v>195</v>
      </c>
    </row>
    <row r="4275" spans="2:51" s="12" customFormat="1">
      <c r="B4275" s="151"/>
      <c r="D4275" s="145" t="s">
        <v>208</v>
      </c>
      <c r="E4275" s="152" t="s">
        <v>19</v>
      </c>
      <c r="F4275" s="153" t="s">
        <v>1116</v>
      </c>
      <c r="H4275" s="152" t="s">
        <v>19</v>
      </c>
      <c r="I4275" s="154"/>
      <c r="L4275" s="151"/>
      <c r="M4275" s="155"/>
      <c r="T4275" s="156"/>
      <c r="AT4275" s="152" t="s">
        <v>208</v>
      </c>
      <c r="AU4275" s="152" t="s">
        <v>78</v>
      </c>
      <c r="AV4275" s="12" t="s">
        <v>76</v>
      </c>
      <c r="AW4275" s="12" t="s">
        <v>31</v>
      </c>
      <c r="AX4275" s="12" t="s">
        <v>69</v>
      </c>
      <c r="AY4275" s="152" t="s">
        <v>195</v>
      </c>
    </row>
    <row r="4276" spans="2:51" s="13" customFormat="1">
      <c r="B4276" s="157"/>
      <c r="D4276" s="145" t="s">
        <v>208</v>
      </c>
      <c r="E4276" s="158" t="s">
        <v>19</v>
      </c>
      <c r="F4276" s="159" t="s">
        <v>2400</v>
      </c>
      <c r="H4276" s="160">
        <v>16.100000000000001</v>
      </c>
      <c r="I4276" s="161"/>
      <c r="L4276" s="157"/>
      <c r="M4276" s="162"/>
      <c r="T4276" s="163"/>
      <c r="AT4276" s="158" t="s">
        <v>208</v>
      </c>
      <c r="AU4276" s="158" t="s">
        <v>78</v>
      </c>
      <c r="AV4276" s="13" t="s">
        <v>78</v>
      </c>
      <c r="AW4276" s="13" t="s">
        <v>31</v>
      </c>
      <c r="AX4276" s="13" t="s">
        <v>69</v>
      </c>
      <c r="AY4276" s="158" t="s">
        <v>195</v>
      </c>
    </row>
    <row r="4277" spans="2:51" s="12" customFormat="1">
      <c r="B4277" s="151"/>
      <c r="D4277" s="145" t="s">
        <v>208</v>
      </c>
      <c r="E4277" s="152" t="s">
        <v>19</v>
      </c>
      <c r="F4277" s="153" t="s">
        <v>1213</v>
      </c>
      <c r="H4277" s="152" t="s">
        <v>19</v>
      </c>
      <c r="I4277" s="154"/>
      <c r="L4277" s="151"/>
      <c r="M4277" s="155"/>
      <c r="T4277" s="156"/>
      <c r="AT4277" s="152" t="s">
        <v>208</v>
      </c>
      <c r="AU4277" s="152" t="s">
        <v>78</v>
      </c>
      <c r="AV4277" s="12" t="s">
        <v>76</v>
      </c>
      <c r="AW4277" s="12" t="s">
        <v>31</v>
      </c>
      <c r="AX4277" s="12" t="s">
        <v>69</v>
      </c>
      <c r="AY4277" s="152" t="s">
        <v>195</v>
      </c>
    </row>
    <row r="4278" spans="2:51" s="13" customFormat="1">
      <c r="B4278" s="157"/>
      <c r="D4278" s="145" t="s">
        <v>208</v>
      </c>
      <c r="E4278" s="158" t="s">
        <v>19</v>
      </c>
      <c r="F4278" s="159" t="s">
        <v>2401</v>
      </c>
      <c r="H4278" s="160">
        <v>7.9</v>
      </c>
      <c r="I4278" s="161"/>
      <c r="L4278" s="157"/>
      <c r="M4278" s="162"/>
      <c r="T4278" s="163"/>
      <c r="AT4278" s="158" t="s">
        <v>208</v>
      </c>
      <c r="AU4278" s="158" t="s">
        <v>78</v>
      </c>
      <c r="AV4278" s="13" t="s">
        <v>78</v>
      </c>
      <c r="AW4278" s="13" t="s">
        <v>31</v>
      </c>
      <c r="AX4278" s="13" t="s">
        <v>69</v>
      </c>
      <c r="AY4278" s="158" t="s">
        <v>195</v>
      </c>
    </row>
    <row r="4279" spans="2:51" s="12" customFormat="1">
      <c r="B4279" s="151"/>
      <c r="D4279" s="145" t="s">
        <v>208</v>
      </c>
      <c r="E4279" s="152" t="s">
        <v>19</v>
      </c>
      <c r="F4279" s="153" t="s">
        <v>1117</v>
      </c>
      <c r="H4279" s="152" t="s">
        <v>19</v>
      </c>
      <c r="I4279" s="154"/>
      <c r="L4279" s="151"/>
      <c r="M4279" s="155"/>
      <c r="T4279" s="156"/>
      <c r="AT4279" s="152" t="s">
        <v>208</v>
      </c>
      <c r="AU4279" s="152" t="s">
        <v>78</v>
      </c>
      <c r="AV4279" s="12" t="s">
        <v>76</v>
      </c>
      <c r="AW4279" s="12" t="s">
        <v>31</v>
      </c>
      <c r="AX4279" s="12" t="s">
        <v>69</v>
      </c>
      <c r="AY4279" s="152" t="s">
        <v>195</v>
      </c>
    </row>
    <row r="4280" spans="2:51" s="13" customFormat="1">
      <c r="B4280" s="157"/>
      <c r="D4280" s="145" t="s">
        <v>208</v>
      </c>
      <c r="E4280" s="158" t="s">
        <v>19</v>
      </c>
      <c r="F4280" s="159" t="s">
        <v>2380</v>
      </c>
      <c r="H4280" s="160">
        <v>14.4</v>
      </c>
      <c r="I4280" s="161"/>
      <c r="L4280" s="157"/>
      <c r="M4280" s="162"/>
      <c r="T4280" s="163"/>
      <c r="AT4280" s="158" t="s">
        <v>208</v>
      </c>
      <c r="AU4280" s="158" t="s">
        <v>78</v>
      </c>
      <c r="AV4280" s="13" t="s">
        <v>78</v>
      </c>
      <c r="AW4280" s="13" t="s">
        <v>31</v>
      </c>
      <c r="AX4280" s="13" t="s">
        <v>69</v>
      </c>
      <c r="AY4280" s="158" t="s">
        <v>195</v>
      </c>
    </row>
    <row r="4281" spans="2:51" s="12" customFormat="1">
      <c r="B4281" s="151"/>
      <c r="D4281" s="145" t="s">
        <v>208</v>
      </c>
      <c r="E4281" s="152" t="s">
        <v>19</v>
      </c>
      <c r="F4281" s="153" t="s">
        <v>1215</v>
      </c>
      <c r="H4281" s="152" t="s">
        <v>19</v>
      </c>
      <c r="I4281" s="154"/>
      <c r="L4281" s="151"/>
      <c r="M4281" s="155"/>
      <c r="T4281" s="156"/>
      <c r="AT4281" s="152" t="s">
        <v>208</v>
      </c>
      <c r="AU4281" s="152" t="s">
        <v>78</v>
      </c>
      <c r="AV4281" s="12" t="s">
        <v>76</v>
      </c>
      <c r="AW4281" s="12" t="s">
        <v>31</v>
      </c>
      <c r="AX4281" s="12" t="s">
        <v>69</v>
      </c>
      <c r="AY4281" s="152" t="s">
        <v>195</v>
      </c>
    </row>
    <row r="4282" spans="2:51" s="13" customFormat="1">
      <c r="B4282" s="157"/>
      <c r="D4282" s="145" t="s">
        <v>208</v>
      </c>
      <c r="E4282" s="158" t="s">
        <v>19</v>
      </c>
      <c r="F4282" s="159" t="s">
        <v>2378</v>
      </c>
      <c r="H4282" s="160">
        <v>8.3000000000000007</v>
      </c>
      <c r="I4282" s="161"/>
      <c r="L4282" s="157"/>
      <c r="M4282" s="162"/>
      <c r="T4282" s="163"/>
      <c r="AT4282" s="158" t="s">
        <v>208</v>
      </c>
      <c r="AU4282" s="158" t="s">
        <v>78</v>
      </c>
      <c r="AV4282" s="13" t="s">
        <v>78</v>
      </c>
      <c r="AW4282" s="13" t="s">
        <v>31</v>
      </c>
      <c r="AX4282" s="13" t="s">
        <v>69</v>
      </c>
      <c r="AY4282" s="158" t="s">
        <v>195</v>
      </c>
    </row>
    <row r="4283" spans="2:51" s="12" customFormat="1">
      <c r="B4283" s="151"/>
      <c r="D4283" s="145" t="s">
        <v>208</v>
      </c>
      <c r="E4283" s="152" t="s">
        <v>19</v>
      </c>
      <c r="F4283" s="153" t="s">
        <v>1216</v>
      </c>
      <c r="H4283" s="152" t="s">
        <v>19</v>
      </c>
      <c r="I4283" s="154"/>
      <c r="L4283" s="151"/>
      <c r="M4283" s="155"/>
      <c r="T4283" s="156"/>
      <c r="AT4283" s="152" t="s">
        <v>208</v>
      </c>
      <c r="AU4283" s="152" t="s">
        <v>78</v>
      </c>
      <c r="AV4283" s="12" t="s">
        <v>76</v>
      </c>
      <c r="AW4283" s="12" t="s">
        <v>31</v>
      </c>
      <c r="AX4283" s="12" t="s">
        <v>69</v>
      </c>
      <c r="AY4283" s="152" t="s">
        <v>195</v>
      </c>
    </row>
    <row r="4284" spans="2:51" s="13" customFormat="1">
      <c r="B4284" s="157"/>
      <c r="D4284" s="145" t="s">
        <v>208</v>
      </c>
      <c r="E4284" s="158" t="s">
        <v>19</v>
      </c>
      <c r="F4284" s="159" t="s">
        <v>2402</v>
      </c>
      <c r="H4284" s="160">
        <v>3.6</v>
      </c>
      <c r="I4284" s="161"/>
      <c r="L4284" s="157"/>
      <c r="M4284" s="162"/>
      <c r="T4284" s="163"/>
      <c r="AT4284" s="158" t="s">
        <v>208</v>
      </c>
      <c r="AU4284" s="158" t="s">
        <v>78</v>
      </c>
      <c r="AV4284" s="13" t="s">
        <v>78</v>
      </c>
      <c r="AW4284" s="13" t="s">
        <v>31</v>
      </c>
      <c r="AX4284" s="13" t="s">
        <v>69</v>
      </c>
      <c r="AY4284" s="158" t="s">
        <v>195</v>
      </c>
    </row>
    <row r="4285" spans="2:51" s="12" customFormat="1">
      <c r="B4285" s="151"/>
      <c r="D4285" s="145" t="s">
        <v>208</v>
      </c>
      <c r="E4285" s="152" t="s">
        <v>19</v>
      </c>
      <c r="F4285" s="153" t="s">
        <v>1118</v>
      </c>
      <c r="H4285" s="152" t="s">
        <v>19</v>
      </c>
      <c r="I4285" s="154"/>
      <c r="L4285" s="151"/>
      <c r="M4285" s="155"/>
      <c r="T4285" s="156"/>
      <c r="AT4285" s="152" t="s">
        <v>208</v>
      </c>
      <c r="AU4285" s="152" t="s">
        <v>78</v>
      </c>
      <c r="AV4285" s="12" t="s">
        <v>76</v>
      </c>
      <c r="AW4285" s="12" t="s">
        <v>31</v>
      </c>
      <c r="AX4285" s="12" t="s">
        <v>69</v>
      </c>
      <c r="AY4285" s="152" t="s">
        <v>195</v>
      </c>
    </row>
    <row r="4286" spans="2:51" s="13" customFormat="1">
      <c r="B4286" s="157"/>
      <c r="D4286" s="145" t="s">
        <v>208</v>
      </c>
      <c r="E4286" s="158" t="s">
        <v>19</v>
      </c>
      <c r="F4286" s="159" t="s">
        <v>2382</v>
      </c>
      <c r="H4286" s="160">
        <v>14.5</v>
      </c>
      <c r="I4286" s="161"/>
      <c r="L4286" s="157"/>
      <c r="M4286" s="162"/>
      <c r="T4286" s="163"/>
      <c r="AT4286" s="158" t="s">
        <v>208</v>
      </c>
      <c r="AU4286" s="158" t="s">
        <v>78</v>
      </c>
      <c r="AV4286" s="13" t="s">
        <v>78</v>
      </c>
      <c r="AW4286" s="13" t="s">
        <v>31</v>
      </c>
      <c r="AX4286" s="13" t="s">
        <v>69</v>
      </c>
      <c r="AY4286" s="158" t="s">
        <v>195</v>
      </c>
    </row>
    <row r="4287" spans="2:51" s="12" customFormat="1">
      <c r="B4287" s="151"/>
      <c r="D4287" s="145" t="s">
        <v>208</v>
      </c>
      <c r="E4287" s="152" t="s">
        <v>19</v>
      </c>
      <c r="F4287" s="153" t="s">
        <v>1217</v>
      </c>
      <c r="H4287" s="152" t="s">
        <v>19</v>
      </c>
      <c r="I4287" s="154"/>
      <c r="L4287" s="151"/>
      <c r="M4287" s="155"/>
      <c r="T4287" s="156"/>
      <c r="AT4287" s="152" t="s">
        <v>208</v>
      </c>
      <c r="AU4287" s="152" t="s">
        <v>78</v>
      </c>
      <c r="AV4287" s="12" t="s">
        <v>76</v>
      </c>
      <c r="AW4287" s="12" t="s">
        <v>31</v>
      </c>
      <c r="AX4287" s="12" t="s">
        <v>69</v>
      </c>
      <c r="AY4287" s="152" t="s">
        <v>195</v>
      </c>
    </row>
    <row r="4288" spans="2:51" s="13" customFormat="1">
      <c r="B4288" s="157"/>
      <c r="D4288" s="145" t="s">
        <v>208</v>
      </c>
      <c r="E4288" s="158" t="s">
        <v>19</v>
      </c>
      <c r="F4288" s="159" t="s">
        <v>2403</v>
      </c>
      <c r="H4288" s="160">
        <v>8.4</v>
      </c>
      <c r="I4288" s="161"/>
      <c r="L4288" s="157"/>
      <c r="M4288" s="162"/>
      <c r="T4288" s="163"/>
      <c r="AT4288" s="158" t="s">
        <v>208</v>
      </c>
      <c r="AU4288" s="158" t="s">
        <v>78</v>
      </c>
      <c r="AV4288" s="13" t="s">
        <v>78</v>
      </c>
      <c r="AW4288" s="13" t="s">
        <v>31</v>
      </c>
      <c r="AX4288" s="13" t="s">
        <v>69</v>
      </c>
      <c r="AY4288" s="158" t="s">
        <v>195</v>
      </c>
    </row>
    <row r="4289" spans="2:51" s="12" customFormat="1">
      <c r="B4289" s="151"/>
      <c r="D4289" s="145" t="s">
        <v>208</v>
      </c>
      <c r="E4289" s="152" t="s">
        <v>19</v>
      </c>
      <c r="F4289" s="153" t="s">
        <v>1219</v>
      </c>
      <c r="H4289" s="152" t="s">
        <v>19</v>
      </c>
      <c r="I4289" s="154"/>
      <c r="L4289" s="151"/>
      <c r="M4289" s="155"/>
      <c r="T4289" s="156"/>
      <c r="AT4289" s="152" t="s">
        <v>208</v>
      </c>
      <c r="AU4289" s="152" t="s">
        <v>78</v>
      </c>
      <c r="AV4289" s="12" t="s">
        <v>76</v>
      </c>
      <c r="AW4289" s="12" t="s">
        <v>31</v>
      </c>
      <c r="AX4289" s="12" t="s">
        <v>69</v>
      </c>
      <c r="AY4289" s="152" t="s">
        <v>195</v>
      </c>
    </row>
    <row r="4290" spans="2:51" s="13" customFormat="1">
      <c r="B4290" s="157"/>
      <c r="D4290" s="145" t="s">
        <v>208</v>
      </c>
      <c r="E4290" s="158" t="s">
        <v>19</v>
      </c>
      <c r="F4290" s="159" t="s">
        <v>2404</v>
      </c>
      <c r="H4290" s="160">
        <v>3.6</v>
      </c>
      <c r="I4290" s="161"/>
      <c r="L4290" s="157"/>
      <c r="M4290" s="162"/>
      <c r="T4290" s="163"/>
      <c r="AT4290" s="158" t="s">
        <v>208</v>
      </c>
      <c r="AU4290" s="158" t="s">
        <v>78</v>
      </c>
      <c r="AV4290" s="13" t="s">
        <v>78</v>
      </c>
      <c r="AW4290" s="13" t="s">
        <v>31</v>
      </c>
      <c r="AX4290" s="13" t="s">
        <v>69</v>
      </c>
      <c r="AY4290" s="158" t="s">
        <v>195</v>
      </c>
    </row>
    <row r="4291" spans="2:51" s="12" customFormat="1">
      <c r="B4291" s="151"/>
      <c r="D4291" s="145" t="s">
        <v>208</v>
      </c>
      <c r="E4291" s="152" t="s">
        <v>19</v>
      </c>
      <c r="F4291" s="153" t="s">
        <v>1119</v>
      </c>
      <c r="H4291" s="152" t="s">
        <v>19</v>
      </c>
      <c r="I4291" s="154"/>
      <c r="L4291" s="151"/>
      <c r="M4291" s="155"/>
      <c r="T4291" s="156"/>
      <c r="AT4291" s="152" t="s">
        <v>208</v>
      </c>
      <c r="AU4291" s="152" t="s">
        <v>78</v>
      </c>
      <c r="AV4291" s="12" t="s">
        <v>76</v>
      </c>
      <c r="AW4291" s="12" t="s">
        <v>31</v>
      </c>
      <c r="AX4291" s="12" t="s">
        <v>69</v>
      </c>
      <c r="AY4291" s="152" t="s">
        <v>195</v>
      </c>
    </row>
    <row r="4292" spans="2:51" s="13" customFormat="1">
      <c r="B4292" s="157"/>
      <c r="D4292" s="145" t="s">
        <v>208</v>
      </c>
      <c r="E4292" s="158" t="s">
        <v>19</v>
      </c>
      <c r="F4292" s="159" t="s">
        <v>2405</v>
      </c>
      <c r="H4292" s="160">
        <v>14.4</v>
      </c>
      <c r="I4292" s="161"/>
      <c r="L4292" s="157"/>
      <c r="M4292" s="162"/>
      <c r="T4292" s="163"/>
      <c r="AT4292" s="158" t="s">
        <v>208</v>
      </c>
      <c r="AU4292" s="158" t="s">
        <v>78</v>
      </c>
      <c r="AV4292" s="13" t="s">
        <v>78</v>
      </c>
      <c r="AW4292" s="13" t="s">
        <v>31</v>
      </c>
      <c r="AX4292" s="13" t="s">
        <v>69</v>
      </c>
      <c r="AY4292" s="158" t="s">
        <v>195</v>
      </c>
    </row>
    <row r="4293" spans="2:51" s="12" customFormat="1">
      <c r="B4293" s="151"/>
      <c r="D4293" s="145" t="s">
        <v>208</v>
      </c>
      <c r="E4293" s="152" t="s">
        <v>19</v>
      </c>
      <c r="F4293" s="153" t="s">
        <v>1220</v>
      </c>
      <c r="H4293" s="152" t="s">
        <v>19</v>
      </c>
      <c r="I4293" s="154"/>
      <c r="L4293" s="151"/>
      <c r="M4293" s="155"/>
      <c r="T4293" s="156"/>
      <c r="AT4293" s="152" t="s">
        <v>208</v>
      </c>
      <c r="AU4293" s="152" t="s">
        <v>78</v>
      </c>
      <c r="AV4293" s="12" t="s">
        <v>76</v>
      </c>
      <c r="AW4293" s="12" t="s">
        <v>31</v>
      </c>
      <c r="AX4293" s="12" t="s">
        <v>69</v>
      </c>
      <c r="AY4293" s="152" t="s">
        <v>195</v>
      </c>
    </row>
    <row r="4294" spans="2:51" s="13" customFormat="1">
      <c r="B4294" s="157"/>
      <c r="D4294" s="145" t="s">
        <v>208</v>
      </c>
      <c r="E4294" s="158" t="s">
        <v>19</v>
      </c>
      <c r="F4294" s="159" t="s">
        <v>2389</v>
      </c>
      <c r="H4294" s="160">
        <v>8.4</v>
      </c>
      <c r="I4294" s="161"/>
      <c r="L4294" s="157"/>
      <c r="M4294" s="162"/>
      <c r="T4294" s="163"/>
      <c r="AT4294" s="158" t="s">
        <v>208</v>
      </c>
      <c r="AU4294" s="158" t="s">
        <v>78</v>
      </c>
      <c r="AV4294" s="13" t="s">
        <v>78</v>
      </c>
      <c r="AW4294" s="13" t="s">
        <v>31</v>
      </c>
      <c r="AX4294" s="13" t="s">
        <v>69</v>
      </c>
      <c r="AY4294" s="158" t="s">
        <v>195</v>
      </c>
    </row>
    <row r="4295" spans="2:51" s="12" customFormat="1">
      <c r="B4295" s="151"/>
      <c r="D4295" s="145" t="s">
        <v>208</v>
      </c>
      <c r="E4295" s="152" t="s">
        <v>19</v>
      </c>
      <c r="F4295" s="153" t="s">
        <v>1221</v>
      </c>
      <c r="H4295" s="152" t="s">
        <v>19</v>
      </c>
      <c r="I4295" s="154"/>
      <c r="L4295" s="151"/>
      <c r="M4295" s="155"/>
      <c r="T4295" s="156"/>
      <c r="AT4295" s="152" t="s">
        <v>208</v>
      </c>
      <c r="AU4295" s="152" t="s">
        <v>78</v>
      </c>
      <c r="AV4295" s="12" t="s">
        <v>76</v>
      </c>
      <c r="AW4295" s="12" t="s">
        <v>31</v>
      </c>
      <c r="AX4295" s="12" t="s">
        <v>69</v>
      </c>
      <c r="AY4295" s="152" t="s">
        <v>195</v>
      </c>
    </row>
    <row r="4296" spans="2:51" s="13" customFormat="1">
      <c r="B4296" s="157"/>
      <c r="D4296" s="145" t="s">
        <v>208</v>
      </c>
      <c r="E4296" s="158" t="s">
        <v>19</v>
      </c>
      <c r="F4296" s="159" t="s">
        <v>2406</v>
      </c>
      <c r="H4296" s="160">
        <v>3.7</v>
      </c>
      <c r="I4296" s="161"/>
      <c r="L4296" s="157"/>
      <c r="M4296" s="162"/>
      <c r="T4296" s="163"/>
      <c r="AT4296" s="158" t="s">
        <v>208</v>
      </c>
      <c r="AU4296" s="158" t="s">
        <v>78</v>
      </c>
      <c r="AV4296" s="13" t="s">
        <v>78</v>
      </c>
      <c r="AW4296" s="13" t="s">
        <v>31</v>
      </c>
      <c r="AX4296" s="13" t="s">
        <v>69</v>
      </c>
      <c r="AY4296" s="158" t="s">
        <v>195</v>
      </c>
    </row>
    <row r="4297" spans="2:51" s="12" customFormat="1">
      <c r="B4297" s="151"/>
      <c r="D4297" s="145" t="s">
        <v>208</v>
      </c>
      <c r="E4297" s="152" t="s">
        <v>19</v>
      </c>
      <c r="F4297" s="153" t="s">
        <v>1120</v>
      </c>
      <c r="H4297" s="152" t="s">
        <v>19</v>
      </c>
      <c r="I4297" s="154"/>
      <c r="L4297" s="151"/>
      <c r="M4297" s="155"/>
      <c r="T4297" s="156"/>
      <c r="AT4297" s="152" t="s">
        <v>208</v>
      </c>
      <c r="AU4297" s="152" t="s">
        <v>78</v>
      </c>
      <c r="AV4297" s="12" t="s">
        <v>76</v>
      </c>
      <c r="AW4297" s="12" t="s">
        <v>31</v>
      </c>
      <c r="AX4297" s="12" t="s">
        <v>69</v>
      </c>
      <c r="AY4297" s="152" t="s">
        <v>195</v>
      </c>
    </row>
    <row r="4298" spans="2:51" s="13" customFormat="1">
      <c r="B4298" s="157"/>
      <c r="D4298" s="145" t="s">
        <v>208</v>
      </c>
      <c r="E4298" s="158" t="s">
        <v>19</v>
      </c>
      <c r="F4298" s="159" t="s">
        <v>2384</v>
      </c>
      <c r="H4298" s="160">
        <v>14.3</v>
      </c>
      <c r="I4298" s="161"/>
      <c r="L4298" s="157"/>
      <c r="M4298" s="162"/>
      <c r="T4298" s="163"/>
      <c r="AT4298" s="158" t="s">
        <v>208</v>
      </c>
      <c r="AU4298" s="158" t="s">
        <v>78</v>
      </c>
      <c r="AV4298" s="13" t="s">
        <v>78</v>
      </c>
      <c r="AW4298" s="13" t="s">
        <v>31</v>
      </c>
      <c r="AX4298" s="13" t="s">
        <v>69</v>
      </c>
      <c r="AY4298" s="158" t="s">
        <v>195</v>
      </c>
    </row>
    <row r="4299" spans="2:51" s="12" customFormat="1">
      <c r="B4299" s="151"/>
      <c r="D4299" s="145" t="s">
        <v>208</v>
      </c>
      <c r="E4299" s="152" t="s">
        <v>19</v>
      </c>
      <c r="F4299" s="153" t="s">
        <v>1222</v>
      </c>
      <c r="H4299" s="152" t="s">
        <v>19</v>
      </c>
      <c r="I4299" s="154"/>
      <c r="L4299" s="151"/>
      <c r="M4299" s="155"/>
      <c r="T4299" s="156"/>
      <c r="AT4299" s="152" t="s">
        <v>208</v>
      </c>
      <c r="AU4299" s="152" t="s">
        <v>78</v>
      </c>
      <c r="AV4299" s="12" t="s">
        <v>76</v>
      </c>
      <c r="AW4299" s="12" t="s">
        <v>31</v>
      </c>
      <c r="AX4299" s="12" t="s">
        <v>69</v>
      </c>
      <c r="AY4299" s="152" t="s">
        <v>195</v>
      </c>
    </row>
    <row r="4300" spans="2:51" s="13" customFormat="1">
      <c r="B4300" s="157"/>
      <c r="D4300" s="145" t="s">
        <v>208</v>
      </c>
      <c r="E4300" s="158" t="s">
        <v>19</v>
      </c>
      <c r="F4300" s="159" t="s">
        <v>2407</v>
      </c>
      <c r="H4300" s="160">
        <v>8</v>
      </c>
      <c r="I4300" s="161"/>
      <c r="L4300" s="157"/>
      <c r="M4300" s="162"/>
      <c r="T4300" s="163"/>
      <c r="AT4300" s="158" t="s">
        <v>208</v>
      </c>
      <c r="AU4300" s="158" t="s">
        <v>78</v>
      </c>
      <c r="AV4300" s="13" t="s">
        <v>78</v>
      </c>
      <c r="AW4300" s="13" t="s">
        <v>31</v>
      </c>
      <c r="AX4300" s="13" t="s">
        <v>69</v>
      </c>
      <c r="AY4300" s="158" t="s">
        <v>195</v>
      </c>
    </row>
    <row r="4301" spans="2:51" s="12" customFormat="1">
      <c r="B4301" s="151"/>
      <c r="D4301" s="145" t="s">
        <v>208</v>
      </c>
      <c r="E4301" s="152" t="s">
        <v>19</v>
      </c>
      <c r="F4301" s="153" t="s">
        <v>1223</v>
      </c>
      <c r="H4301" s="152" t="s">
        <v>19</v>
      </c>
      <c r="I4301" s="154"/>
      <c r="L4301" s="151"/>
      <c r="M4301" s="155"/>
      <c r="T4301" s="156"/>
      <c r="AT4301" s="152" t="s">
        <v>208</v>
      </c>
      <c r="AU4301" s="152" t="s">
        <v>78</v>
      </c>
      <c r="AV4301" s="12" t="s">
        <v>76</v>
      </c>
      <c r="AW4301" s="12" t="s">
        <v>31</v>
      </c>
      <c r="AX4301" s="12" t="s">
        <v>69</v>
      </c>
      <c r="AY4301" s="152" t="s">
        <v>195</v>
      </c>
    </row>
    <row r="4302" spans="2:51" s="13" customFormat="1">
      <c r="B4302" s="157"/>
      <c r="D4302" s="145" t="s">
        <v>208</v>
      </c>
      <c r="E4302" s="158" t="s">
        <v>19</v>
      </c>
      <c r="F4302" s="159" t="s">
        <v>2406</v>
      </c>
      <c r="H4302" s="160">
        <v>3.7</v>
      </c>
      <c r="I4302" s="161"/>
      <c r="L4302" s="157"/>
      <c r="M4302" s="162"/>
      <c r="T4302" s="163"/>
      <c r="AT4302" s="158" t="s">
        <v>208</v>
      </c>
      <c r="AU4302" s="158" t="s">
        <v>78</v>
      </c>
      <c r="AV4302" s="13" t="s">
        <v>78</v>
      </c>
      <c r="AW4302" s="13" t="s">
        <v>31</v>
      </c>
      <c r="AX4302" s="13" t="s">
        <v>69</v>
      </c>
      <c r="AY4302" s="158" t="s">
        <v>195</v>
      </c>
    </row>
    <row r="4303" spans="2:51" s="12" customFormat="1">
      <c r="B4303" s="151"/>
      <c r="D4303" s="145" t="s">
        <v>208</v>
      </c>
      <c r="E4303" s="152" t="s">
        <v>19</v>
      </c>
      <c r="F4303" s="153" t="s">
        <v>1121</v>
      </c>
      <c r="H4303" s="152" t="s">
        <v>19</v>
      </c>
      <c r="I4303" s="154"/>
      <c r="L4303" s="151"/>
      <c r="M4303" s="155"/>
      <c r="T4303" s="156"/>
      <c r="AT4303" s="152" t="s">
        <v>208</v>
      </c>
      <c r="AU4303" s="152" t="s">
        <v>78</v>
      </c>
      <c r="AV4303" s="12" t="s">
        <v>76</v>
      </c>
      <c r="AW4303" s="12" t="s">
        <v>31</v>
      </c>
      <c r="AX4303" s="12" t="s">
        <v>69</v>
      </c>
      <c r="AY4303" s="152" t="s">
        <v>195</v>
      </c>
    </row>
    <row r="4304" spans="2:51" s="13" customFormat="1">
      <c r="B4304" s="157"/>
      <c r="D4304" s="145" t="s">
        <v>208</v>
      </c>
      <c r="E4304" s="158" t="s">
        <v>19</v>
      </c>
      <c r="F4304" s="159" t="s">
        <v>2382</v>
      </c>
      <c r="H4304" s="160">
        <v>14.5</v>
      </c>
      <c r="I4304" s="161"/>
      <c r="L4304" s="157"/>
      <c r="M4304" s="162"/>
      <c r="T4304" s="163"/>
      <c r="AT4304" s="158" t="s">
        <v>208</v>
      </c>
      <c r="AU4304" s="158" t="s">
        <v>78</v>
      </c>
      <c r="AV4304" s="13" t="s">
        <v>78</v>
      </c>
      <c r="AW4304" s="13" t="s">
        <v>31</v>
      </c>
      <c r="AX4304" s="13" t="s">
        <v>69</v>
      </c>
      <c r="AY4304" s="158" t="s">
        <v>195</v>
      </c>
    </row>
    <row r="4305" spans="2:51" s="12" customFormat="1">
      <c r="B4305" s="151"/>
      <c r="D4305" s="145" t="s">
        <v>208</v>
      </c>
      <c r="E4305" s="152" t="s">
        <v>19</v>
      </c>
      <c r="F4305" s="153" t="s">
        <v>1224</v>
      </c>
      <c r="H4305" s="152" t="s">
        <v>19</v>
      </c>
      <c r="I4305" s="154"/>
      <c r="L4305" s="151"/>
      <c r="M4305" s="155"/>
      <c r="T4305" s="156"/>
      <c r="AT4305" s="152" t="s">
        <v>208</v>
      </c>
      <c r="AU4305" s="152" t="s">
        <v>78</v>
      </c>
      <c r="AV4305" s="12" t="s">
        <v>76</v>
      </c>
      <c r="AW4305" s="12" t="s">
        <v>31</v>
      </c>
      <c r="AX4305" s="12" t="s">
        <v>69</v>
      </c>
      <c r="AY4305" s="152" t="s">
        <v>195</v>
      </c>
    </row>
    <row r="4306" spans="2:51" s="13" customFormat="1">
      <c r="B4306" s="157"/>
      <c r="D4306" s="145" t="s">
        <v>208</v>
      </c>
      <c r="E4306" s="158" t="s">
        <v>19</v>
      </c>
      <c r="F4306" s="159" t="s">
        <v>2408</v>
      </c>
      <c r="H4306" s="160">
        <v>9</v>
      </c>
      <c r="I4306" s="161"/>
      <c r="L4306" s="157"/>
      <c r="M4306" s="162"/>
      <c r="T4306" s="163"/>
      <c r="AT4306" s="158" t="s">
        <v>208</v>
      </c>
      <c r="AU4306" s="158" t="s">
        <v>78</v>
      </c>
      <c r="AV4306" s="13" t="s">
        <v>78</v>
      </c>
      <c r="AW4306" s="13" t="s">
        <v>31</v>
      </c>
      <c r="AX4306" s="13" t="s">
        <v>69</v>
      </c>
      <c r="AY4306" s="158" t="s">
        <v>195</v>
      </c>
    </row>
    <row r="4307" spans="2:51" s="12" customFormat="1">
      <c r="B4307" s="151"/>
      <c r="D4307" s="145" t="s">
        <v>208</v>
      </c>
      <c r="E4307" s="152" t="s">
        <v>19</v>
      </c>
      <c r="F4307" s="153" t="s">
        <v>1122</v>
      </c>
      <c r="H4307" s="152" t="s">
        <v>19</v>
      </c>
      <c r="I4307" s="154"/>
      <c r="L4307" s="151"/>
      <c r="M4307" s="155"/>
      <c r="T4307" s="156"/>
      <c r="AT4307" s="152" t="s">
        <v>208</v>
      </c>
      <c r="AU4307" s="152" t="s">
        <v>78</v>
      </c>
      <c r="AV4307" s="12" t="s">
        <v>76</v>
      </c>
      <c r="AW4307" s="12" t="s">
        <v>31</v>
      </c>
      <c r="AX4307" s="12" t="s">
        <v>69</v>
      </c>
      <c r="AY4307" s="152" t="s">
        <v>195</v>
      </c>
    </row>
    <row r="4308" spans="2:51" s="13" customFormat="1">
      <c r="B4308" s="157"/>
      <c r="D4308" s="145" t="s">
        <v>208</v>
      </c>
      <c r="E4308" s="158" t="s">
        <v>19</v>
      </c>
      <c r="F4308" s="159" t="s">
        <v>2409</v>
      </c>
      <c r="H4308" s="160">
        <v>14.2</v>
      </c>
      <c r="I4308" s="161"/>
      <c r="L4308" s="157"/>
      <c r="M4308" s="162"/>
      <c r="T4308" s="163"/>
      <c r="AT4308" s="158" t="s">
        <v>208</v>
      </c>
      <c r="AU4308" s="158" t="s">
        <v>78</v>
      </c>
      <c r="AV4308" s="13" t="s">
        <v>78</v>
      </c>
      <c r="AW4308" s="13" t="s">
        <v>31</v>
      </c>
      <c r="AX4308" s="13" t="s">
        <v>69</v>
      </c>
      <c r="AY4308" s="158" t="s">
        <v>195</v>
      </c>
    </row>
    <row r="4309" spans="2:51" s="12" customFormat="1">
      <c r="B4309" s="151"/>
      <c r="D4309" s="145" t="s">
        <v>208</v>
      </c>
      <c r="E4309" s="152" t="s">
        <v>19</v>
      </c>
      <c r="F4309" s="153" t="s">
        <v>1225</v>
      </c>
      <c r="H4309" s="152" t="s">
        <v>19</v>
      </c>
      <c r="I4309" s="154"/>
      <c r="L4309" s="151"/>
      <c r="M4309" s="155"/>
      <c r="T4309" s="156"/>
      <c r="AT4309" s="152" t="s">
        <v>208</v>
      </c>
      <c r="AU4309" s="152" t="s">
        <v>78</v>
      </c>
      <c r="AV4309" s="12" t="s">
        <v>76</v>
      </c>
      <c r="AW4309" s="12" t="s">
        <v>31</v>
      </c>
      <c r="AX4309" s="12" t="s">
        <v>69</v>
      </c>
      <c r="AY4309" s="152" t="s">
        <v>195</v>
      </c>
    </row>
    <row r="4310" spans="2:51" s="13" customFormat="1">
      <c r="B4310" s="157"/>
      <c r="D4310" s="145" t="s">
        <v>208</v>
      </c>
      <c r="E4310" s="158" t="s">
        <v>19</v>
      </c>
      <c r="F4310" s="159" t="s">
        <v>2389</v>
      </c>
      <c r="H4310" s="160">
        <v>8.4</v>
      </c>
      <c r="I4310" s="161"/>
      <c r="L4310" s="157"/>
      <c r="M4310" s="162"/>
      <c r="T4310" s="163"/>
      <c r="AT4310" s="158" t="s">
        <v>208</v>
      </c>
      <c r="AU4310" s="158" t="s">
        <v>78</v>
      </c>
      <c r="AV4310" s="13" t="s">
        <v>78</v>
      </c>
      <c r="AW4310" s="13" t="s">
        <v>31</v>
      </c>
      <c r="AX4310" s="13" t="s">
        <v>69</v>
      </c>
      <c r="AY4310" s="158" t="s">
        <v>195</v>
      </c>
    </row>
    <row r="4311" spans="2:51" s="12" customFormat="1">
      <c r="B4311" s="151"/>
      <c r="D4311" s="145" t="s">
        <v>208</v>
      </c>
      <c r="E4311" s="152" t="s">
        <v>19</v>
      </c>
      <c r="F4311" s="153" t="s">
        <v>1226</v>
      </c>
      <c r="H4311" s="152" t="s">
        <v>19</v>
      </c>
      <c r="I4311" s="154"/>
      <c r="L4311" s="151"/>
      <c r="M4311" s="155"/>
      <c r="T4311" s="156"/>
      <c r="AT4311" s="152" t="s">
        <v>208</v>
      </c>
      <c r="AU4311" s="152" t="s">
        <v>78</v>
      </c>
      <c r="AV4311" s="12" t="s">
        <v>76</v>
      </c>
      <c r="AW4311" s="12" t="s">
        <v>31</v>
      </c>
      <c r="AX4311" s="12" t="s">
        <v>69</v>
      </c>
      <c r="AY4311" s="152" t="s">
        <v>195</v>
      </c>
    </row>
    <row r="4312" spans="2:51" s="13" customFormat="1">
      <c r="B4312" s="157"/>
      <c r="D4312" s="145" t="s">
        <v>208</v>
      </c>
      <c r="E4312" s="158" t="s">
        <v>19</v>
      </c>
      <c r="F4312" s="159" t="s">
        <v>2406</v>
      </c>
      <c r="H4312" s="160">
        <v>3.7</v>
      </c>
      <c r="I4312" s="161"/>
      <c r="L4312" s="157"/>
      <c r="M4312" s="162"/>
      <c r="T4312" s="163"/>
      <c r="AT4312" s="158" t="s">
        <v>208</v>
      </c>
      <c r="AU4312" s="158" t="s">
        <v>78</v>
      </c>
      <c r="AV4312" s="13" t="s">
        <v>78</v>
      </c>
      <c r="AW4312" s="13" t="s">
        <v>31</v>
      </c>
      <c r="AX4312" s="13" t="s">
        <v>69</v>
      </c>
      <c r="AY4312" s="158" t="s">
        <v>195</v>
      </c>
    </row>
    <row r="4313" spans="2:51" s="12" customFormat="1">
      <c r="B4313" s="151"/>
      <c r="D4313" s="145" t="s">
        <v>208</v>
      </c>
      <c r="E4313" s="152" t="s">
        <v>19</v>
      </c>
      <c r="F4313" s="153" t="s">
        <v>1123</v>
      </c>
      <c r="H4313" s="152" t="s">
        <v>19</v>
      </c>
      <c r="I4313" s="154"/>
      <c r="L4313" s="151"/>
      <c r="M4313" s="155"/>
      <c r="T4313" s="156"/>
      <c r="AT4313" s="152" t="s">
        <v>208</v>
      </c>
      <c r="AU4313" s="152" t="s">
        <v>78</v>
      </c>
      <c r="AV4313" s="12" t="s">
        <v>76</v>
      </c>
      <c r="AW4313" s="12" t="s">
        <v>31</v>
      </c>
      <c r="AX4313" s="12" t="s">
        <v>69</v>
      </c>
      <c r="AY4313" s="152" t="s">
        <v>195</v>
      </c>
    </row>
    <row r="4314" spans="2:51" s="13" customFormat="1">
      <c r="B4314" s="157"/>
      <c r="D4314" s="145" t="s">
        <v>208</v>
      </c>
      <c r="E4314" s="158" t="s">
        <v>19</v>
      </c>
      <c r="F4314" s="159" t="s">
        <v>2410</v>
      </c>
      <c r="H4314" s="160">
        <v>14.6</v>
      </c>
      <c r="I4314" s="161"/>
      <c r="L4314" s="157"/>
      <c r="M4314" s="162"/>
      <c r="T4314" s="163"/>
      <c r="AT4314" s="158" t="s">
        <v>208</v>
      </c>
      <c r="AU4314" s="158" t="s">
        <v>78</v>
      </c>
      <c r="AV4314" s="13" t="s">
        <v>78</v>
      </c>
      <c r="AW4314" s="13" t="s">
        <v>31</v>
      </c>
      <c r="AX4314" s="13" t="s">
        <v>69</v>
      </c>
      <c r="AY4314" s="158" t="s">
        <v>195</v>
      </c>
    </row>
    <row r="4315" spans="2:51" s="12" customFormat="1">
      <c r="B4315" s="151"/>
      <c r="D4315" s="145" t="s">
        <v>208</v>
      </c>
      <c r="E4315" s="152" t="s">
        <v>19</v>
      </c>
      <c r="F4315" s="153" t="s">
        <v>1227</v>
      </c>
      <c r="H4315" s="152" t="s">
        <v>19</v>
      </c>
      <c r="I4315" s="154"/>
      <c r="L4315" s="151"/>
      <c r="M4315" s="155"/>
      <c r="T4315" s="156"/>
      <c r="AT4315" s="152" t="s">
        <v>208</v>
      </c>
      <c r="AU4315" s="152" t="s">
        <v>78</v>
      </c>
      <c r="AV4315" s="12" t="s">
        <v>76</v>
      </c>
      <c r="AW4315" s="12" t="s">
        <v>31</v>
      </c>
      <c r="AX4315" s="12" t="s">
        <v>69</v>
      </c>
      <c r="AY4315" s="152" t="s">
        <v>195</v>
      </c>
    </row>
    <row r="4316" spans="2:51" s="13" customFormat="1">
      <c r="B4316" s="157"/>
      <c r="D4316" s="145" t="s">
        <v>208</v>
      </c>
      <c r="E4316" s="158" t="s">
        <v>19</v>
      </c>
      <c r="F4316" s="159" t="s">
        <v>2378</v>
      </c>
      <c r="H4316" s="160">
        <v>8.3000000000000007</v>
      </c>
      <c r="I4316" s="161"/>
      <c r="L4316" s="157"/>
      <c r="M4316" s="162"/>
      <c r="T4316" s="163"/>
      <c r="AT4316" s="158" t="s">
        <v>208</v>
      </c>
      <c r="AU4316" s="158" t="s">
        <v>78</v>
      </c>
      <c r="AV4316" s="13" t="s">
        <v>78</v>
      </c>
      <c r="AW4316" s="13" t="s">
        <v>31</v>
      </c>
      <c r="AX4316" s="13" t="s">
        <v>69</v>
      </c>
      <c r="AY4316" s="158" t="s">
        <v>195</v>
      </c>
    </row>
    <row r="4317" spans="2:51" s="12" customFormat="1">
      <c r="B4317" s="151"/>
      <c r="D4317" s="145" t="s">
        <v>208</v>
      </c>
      <c r="E4317" s="152" t="s">
        <v>19</v>
      </c>
      <c r="F4317" s="153" t="s">
        <v>1228</v>
      </c>
      <c r="H4317" s="152" t="s">
        <v>19</v>
      </c>
      <c r="I4317" s="154"/>
      <c r="L4317" s="151"/>
      <c r="M4317" s="155"/>
      <c r="T4317" s="156"/>
      <c r="AT4317" s="152" t="s">
        <v>208</v>
      </c>
      <c r="AU4317" s="152" t="s">
        <v>78</v>
      </c>
      <c r="AV4317" s="12" t="s">
        <v>76</v>
      </c>
      <c r="AW4317" s="12" t="s">
        <v>31</v>
      </c>
      <c r="AX4317" s="12" t="s">
        <v>69</v>
      </c>
      <c r="AY4317" s="152" t="s">
        <v>195</v>
      </c>
    </row>
    <row r="4318" spans="2:51" s="13" customFormat="1">
      <c r="B4318" s="157"/>
      <c r="D4318" s="145" t="s">
        <v>208</v>
      </c>
      <c r="E4318" s="158" t="s">
        <v>19</v>
      </c>
      <c r="F4318" s="159" t="s">
        <v>2406</v>
      </c>
      <c r="H4318" s="160">
        <v>3.7</v>
      </c>
      <c r="I4318" s="161"/>
      <c r="L4318" s="157"/>
      <c r="M4318" s="162"/>
      <c r="T4318" s="163"/>
      <c r="AT4318" s="158" t="s">
        <v>208</v>
      </c>
      <c r="AU4318" s="158" t="s">
        <v>78</v>
      </c>
      <c r="AV4318" s="13" t="s">
        <v>78</v>
      </c>
      <c r="AW4318" s="13" t="s">
        <v>31</v>
      </c>
      <c r="AX4318" s="13" t="s">
        <v>69</v>
      </c>
      <c r="AY4318" s="158" t="s">
        <v>195</v>
      </c>
    </row>
    <row r="4319" spans="2:51" s="12" customFormat="1">
      <c r="B4319" s="151"/>
      <c r="D4319" s="145" t="s">
        <v>208</v>
      </c>
      <c r="E4319" s="152" t="s">
        <v>19</v>
      </c>
      <c r="F4319" s="153" t="s">
        <v>1125</v>
      </c>
      <c r="H4319" s="152" t="s">
        <v>19</v>
      </c>
      <c r="I4319" s="154"/>
      <c r="L4319" s="151"/>
      <c r="M4319" s="155"/>
      <c r="T4319" s="156"/>
      <c r="AT4319" s="152" t="s">
        <v>208</v>
      </c>
      <c r="AU4319" s="152" t="s">
        <v>78</v>
      </c>
      <c r="AV4319" s="12" t="s">
        <v>76</v>
      </c>
      <c r="AW4319" s="12" t="s">
        <v>31</v>
      </c>
      <c r="AX4319" s="12" t="s">
        <v>69</v>
      </c>
      <c r="AY4319" s="152" t="s">
        <v>195</v>
      </c>
    </row>
    <row r="4320" spans="2:51" s="13" customFormat="1">
      <c r="B4320" s="157"/>
      <c r="D4320" s="145" t="s">
        <v>208</v>
      </c>
      <c r="E4320" s="158" t="s">
        <v>19</v>
      </c>
      <c r="F4320" s="159" t="s">
        <v>2384</v>
      </c>
      <c r="H4320" s="160">
        <v>14.3</v>
      </c>
      <c r="I4320" s="161"/>
      <c r="L4320" s="157"/>
      <c r="M4320" s="162"/>
      <c r="T4320" s="163"/>
      <c r="AT4320" s="158" t="s">
        <v>208</v>
      </c>
      <c r="AU4320" s="158" t="s">
        <v>78</v>
      </c>
      <c r="AV4320" s="13" t="s">
        <v>78</v>
      </c>
      <c r="AW4320" s="13" t="s">
        <v>31</v>
      </c>
      <c r="AX4320" s="13" t="s">
        <v>69</v>
      </c>
      <c r="AY4320" s="158" t="s">
        <v>195</v>
      </c>
    </row>
    <row r="4321" spans="2:51" s="12" customFormat="1">
      <c r="B4321" s="151"/>
      <c r="D4321" s="145" t="s">
        <v>208</v>
      </c>
      <c r="E4321" s="152" t="s">
        <v>19</v>
      </c>
      <c r="F4321" s="153" t="s">
        <v>1229</v>
      </c>
      <c r="H4321" s="152" t="s">
        <v>19</v>
      </c>
      <c r="I4321" s="154"/>
      <c r="L4321" s="151"/>
      <c r="M4321" s="155"/>
      <c r="T4321" s="156"/>
      <c r="AT4321" s="152" t="s">
        <v>208</v>
      </c>
      <c r="AU4321" s="152" t="s">
        <v>78</v>
      </c>
      <c r="AV4321" s="12" t="s">
        <v>76</v>
      </c>
      <c r="AW4321" s="12" t="s">
        <v>31</v>
      </c>
      <c r="AX4321" s="12" t="s">
        <v>69</v>
      </c>
      <c r="AY4321" s="152" t="s">
        <v>195</v>
      </c>
    </row>
    <row r="4322" spans="2:51" s="13" customFormat="1">
      <c r="B4322" s="157"/>
      <c r="D4322" s="145" t="s">
        <v>208</v>
      </c>
      <c r="E4322" s="158" t="s">
        <v>19</v>
      </c>
      <c r="F4322" s="159" t="s">
        <v>2389</v>
      </c>
      <c r="H4322" s="160">
        <v>8.4</v>
      </c>
      <c r="I4322" s="161"/>
      <c r="L4322" s="157"/>
      <c r="M4322" s="162"/>
      <c r="T4322" s="163"/>
      <c r="AT4322" s="158" t="s">
        <v>208</v>
      </c>
      <c r="AU4322" s="158" t="s">
        <v>78</v>
      </c>
      <c r="AV4322" s="13" t="s">
        <v>78</v>
      </c>
      <c r="AW4322" s="13" t="s">
        <v>31</v>
      </c>
      <c r="AX4322" s="13" t="s">
        <v>69</v>
      </c>
      <c r="AY4322" s="158" t="s">
        <v>195</v>
      </c>
    </row>
    <row r="4323" spans="2:51" s="12" customFormat="1">
      <c r="B4323" s="151"/>
      <c r="D4323" s="145" t="s">
        <v>208</v>
      </c>
      <c r="E4323" s="152" t="s">
        <v>19</v>
      </c>
      <c r="F4323" s="153" t="s">
        <v>1230</v>
      </c>
      <c r="H4323" s="152" t="s">
        <v>19</v>
      </c>
      <c r="I4323" s="154"/>
      <c r="L4323" s="151"/>
      <c r="M4323" s="155"/>
      <c r="T4323" s="156"/>
      <c r="AT4323" s="152" t="s">
        <v>208</v>
      </c>
      <c r="AU4323" s="152" t="s">
        <v>78</v>
      </c>
      <c r="AV4323" s="12" t="s">
        <v>76</v>
      </c>
      <c r="AW4323" s="12" t="s">
        <v>31</v>
      </c>
      <c r="AX4323" s="12" t="s">
        <v>69</v>
      </c>
      <c r="AY4323" s="152" t="s">
        <v>195</v>
      </c>
    </row>
    <row r="4324" spans="2:51" s="13" customFormat="1">
      <c r="B4324" s="157"/>
      <c r="D4324" s="145" t="s">
        <v>208</v>
      </c>
      <c r="E4324" s="158" t="s">
        <v>19</v>
      </c>
      <c r="F4324" s="159" t="s">
        <v>2406</v>
      </c>
      <c r="H4324" s="160">
        <v>3.7</v>
      </c>
      <c r="I4324" s="161"/>
      <c r="L4324" s="157"/>
      <c r="M4324" s="162"/>
      <c r="T4324" s="163"/>
      <c r="AT4324" s="158" t="s">
        <v>208</v>
      </c>
      <c r="AU4324" s="158" t="s">
        <v>78</v>
      </c>
      <c r="AV4324" s="13" t="s">
        <v>78</v>
      </c>
      <c r="AW4324" s="13" t="s">
        <v>31</v>
      </c>
      <c r="AX4324" s="13" t="s">
        <v>69</v>
      </c>
      <c r="AY4324" s="158" t="s">
        <v>195</v>
      </c>
    </row>
    <row r="4325" spans="2:51" s="12" customFormat="1">
      <c r="B4325" s="151"/>
      <c r="D4325" s="145" t="s">
        <v>208</v>
      </c>
      <c r="E4325" s="152" t="s">
        <v>19</v>
      </c>
      <c r="F4325" s="153" t="s">
        <v>1126</v>
      </c>
      <c r="H4325" s="152" t="s">
        <v>19</v>
      </c>
      <c r="I4325" s="154"/>
      <c r="L4325" s="151"/>
      <c r="M4325" s="155"/>
      <c r="T4325" s="156"/>
      <c r="AT4325" s="152" t="s">
        <v>208</v>
      </c>
      <c r="AU4325" s="152" t="s">
        <v>78</v>
      </c>
      <c r="AV4325" s="12" t="s">
        <v>76</v>
      </c>
      <c r="AW4325" s="12" t="s">
        <v>31</v>
      </c>
      <c r="AX4325" s="12" t="s">
        <v>69</v>
      </c>
      <c r="AY4325" s="152" t="s">
        <v>195</v>
      </c>
    </row>
    <row r="4326" spans="2:51" s="13" customFormat="1">
      <c r="B4326" s="157"/>
      <c r="D4326" s="145" t="s">
        <v>208</v>
      </c>
      <c r="E4326" s="158" t="s">
        <v>19</v>
      </c>
      <c r="F4326" s="159" t="s">
        <v>2382</v>
      </c>
      <c r="H4326" s="160">
        <v>14.5</v>
      </c>
      <c r="I4326" s="161"/>
      <c r="L4326" s="157"/>
      <c r="M4326" s="162"/>
      <c r="T4326" s="163"/>
      <c r="AT4326" s="158" t="s">
        <v>208</v>
      </c>
      <c r="AU4326" s="158" t="s">
        <v>78</v>
      </c>
      <c r="AV4326" s="13" t="s">
        <v>78</v>
      </c>
      <c r="AW4326" s="13" t="s">
        <v>31</v>
      </c>
      <c r="AX4326" s="13" t="s">
        <v>69</v>
      </c>
      <c r="AY4326" s="158" t="s">
        <v>195</v>
      </c>
    </row>
    <row r="4327" spans="2:51" s="12" customFormat="1">
      <c r="B4327" s="151"/>
      <c r="D4327" s="145" t="s">
        <v>208</v>
      </c>
      <c r="E4327" s="152" t="s">
        <v>19</v>
      </c>
      <c r="F4327" s="153" t="s">
        <v>1231</v>
      </c>
      <c r="H4327" s="152" t="s">
        <v>19</v>
      </c>
      <c r="I4327" s="154"/>
      <c r="L4327" s="151"/>
      <c r="M4327" s="155"/>
      <c r="T4327" s="156"/>
      <c r="AT4327" s="152" t="s">
        <v>208</v>
      </c>
      <c r="AU4327" s="152" t="s">
        <v>78</v>
      </c>
      <c r="AV4327" s="12" t="s">
        <v>76</v>
      </c>
      <c r="AW4327" s="12" t="s">
        <v>31</v>
      </c>
      <c r="AX4327" s="12" t="s">
        <v>69</v>
      </c>
      <c r="AY4327" s="152" t="s">
        <v>195</v>
      </c>
    </row>
    <row r="4328" spans="2:51" s="13" customFormat="1">
      <c r="B4328" s="157"/>
      <c r="D4328" s="145" t="s">
        <v>208</v>
      </c>
      <c r="E4328" s="158" t="s">
        <v>19</v>
      </c>
      <c r="F4328" s="159" t="s">
        <v>2378</v>
      </c>
      <c r="H4328" s="160">
        <v>8.3000000000000007</v>
      </c>
      <c r="I4328" s="161"/>
      <c r="L4328" s="157"/>
      <c r="M4328" s="162"/>
      <c r="T4328" s="163"/>
      <c r="AT4328" s="158" t="s">
        <v>208</v>
      </c>
      <c r="AU4328" s="158" t="s">
        <v>78</v>
      </c>
      <c r="AV4328" s="13" t="s">
        <v>78</v>
      </c>
      <c r="AW4328" s="13" t="s">
        <v>31</v>
      </c>
      <c r="AX4328" s="13" t="s">
        <v>69</v>
      </c>
      <c r="AY4328" s="158" t="s">
        <v>195</v>
      </c>
    </row>
    <row r="4329" spans="2:51" s="12" customFormat="1">
      <c r="B4329" s="151"/>
      <c r="D4329" s="145" t="s">
        <v>208</v>
      </c>
      <c r="E4329" s="152" t="s">
        <v>19</v>
      </c>
      <c r="F4329" s="153" t="s">
        <v>1232</v>
      </c>
      <c r="H4329" s="152" t="s">
        <v>19</v>
      </c>
      <c r="I4329" s="154"/>
      <c r="L4329" s="151"/>
      <c r="M4329" s="155"/>
      <c r="T4329" s="156"/>
      <c r="AT4329" s="152" t="s">
        <v>208</v>
      </c>
      <c r="AU4329" s="152" t="s">
        <v>78</v>
      </c>
      <c r="AV4329" s="12" t="s">
        <v>76</v>
      </c>
      <c r="AW4329" s="12" t="s">
        <v>31</v>
      </c>
      <c r="AX4329" s="12" t="s">
        <v>69</v>
      </c>
      <c r="AY4329" s="152" t="s">
        <v>195</v>
      </c>
    </row>
    <row r="4330" spans="2:51" s="13" customFormat="1">
      <c r="B4330" s="157"/>
      <c r="D4330" s="145" t="s">
        <v>208</v>
      </c>
      <c r="E4330" s="158" t="s">
        <v>19</v>
      </c>
      <c r="F4330" s="159" t="s">
        <v>2406</v>
      </c>
      <c r="H4330" s="160">
        <v>3.7</v>
      </c>
      <c r="I4330" s="161"/>
      <c r="L4330" s="157"/>
      <c r="M4330" s="162"/>
      <c r="T4330" s="163"/>
      <c r="AT4330" s="158" t="s">
        <v>208</v>
      </c>
      <c r="AU4330" s="158" t="s">
        <v>78</v>
      </c>
      <c r="AV4330" s="13" t="s">
        <v>78</v>
      </c>
      <c r="AW4330" s="13" t="s">
        <v>31</v>
      </c>
      <c r="AX4330" s="13" t="s">
        <v>69</v>
      </c>
      <c r="AY4330" s="158" t="s">
        <v>195</v>
      </c>
    </row>
    <row r="4331" spans="2:51" s="12" customFormat="1">
      <c r="B4331" s="151"/>
      <c r="D4331" s="145" t="s">
        <v>208</v>
      </c>
      <c r="E4331" s="152" t="s">
        <v>19</v>
      </c>
      <c r="F4331" s="153" t="s">
        <v>1127</v>
      </c>
      <c r="H4331" s="152" t="s">
        <v>19</v>
      </c>
      <c r="I4331" s="154"/>
      <c r="L4331" s="151"/>
      <c r="M4331" s="155"/>
      <c r="T4331" s="156"/>
      <c r="AT4331" s="152" t="s">
        <v>208</v>
      </c>
      <c r="AU4331" s="152" t="s">
        <v>78</v>
      </c>
      <c r="AV4331" s="12" t="s">
        <v>76</v>
      </c>
      <c r="AW4331" s="12" t="s">
        <v>31</v>
      </c>
      <c r="AX4331" s="12" t="s">
        <v>69</v>
      </c>
      <c r="AY4331" s="152" t="s">
        <v>195</v>
      </c>
    </row>
    <row r="4332" spans="2:51" s="13" customFormat="1">
      <c r="B4332" s="157"/>
      <c r="D4332" s="145" t="s">
        <v>208</v>
      </c>
      <c r="E4332" s="158" t="s">
        <v>19</v>
      </c>
      <c r="F4332" s="159" t="s">
        <v>2380</v>
      </c>
      <c r="H4332" s="160">
        <v>14.4</v>
      </c>
      <c r="I4332" s="161"/>
      <c r="L4332" s="157"/>
      <c r="M4332" s="162"/>
      <c r="T4332" s="163"/>
      <c r="AT4332" s="158" t="s">
        <v>208</v>
      </c>
      <c r="AU4332" s="158" t="s">
        <v>78</v>
      </c>
      <c r="AV4332" s="13" t="s">
        <v>78</v>
      </c>
      <c r="AW4332" s="13" t="s">
        <v>31</v>
      </c>
      <c r="AX4332" s="13" t="s">
        <v>69</v>
      </c>
      <c r="AY4332" s="158" t="s">
        <v>195</v>
      </c>
    </row>
    <row r="4333" spans="2:51" s="12" customFormat="1">
      <c r="B4333" s="151"/>
      <c r="D4333" s="145" t="s">
        <v>208</v>
      </c>
      <c r="E4333" s="152" t="s">
        <v>19</v>
      </c>
      <c r="F4333" s="153" t="s">
        <v>1233</v>
      </c>
      <c r="H4333" s="152" t="s">
        <v>19</v>
      </c>
      <c r="I4333" s="154"/>
      <c r="L4333" s="151"/>
      <c r="M4333" s="155"/>
      <c r="T4333" s="156"/>
      <c r="AT4333" s="152" t="s">
        <v>208</v>
      </c>
      <c r="AU4333" s="152" t="s">
        <v>78</v>
      </c>
      <c r="AV4333" s="12" t="s">
        <v>76</v>
      </c>
      <c r="AW4333" s="12" t="s">
        <v>31</v>
      </c>
      <c r="AX4333" s="12" t="s">
        <v>69</v>
      </c>
      <c r="AY4333" s="152" t="s">
        <v>195</v>
      </c>
    </row>
    <row r="4334" spans="2:51" s="13" customFormat="1">
      <c r="B4334" s="157"/>
      <c r="D4334" s="145" t="s">
        <v>208</v>
      </c>
      <c r="E4334" s="158" t="s">
        <v>19</v>
      </c>
      <c r="F4334" s="159" t="s">
        <v>2389</v>
      </c>
      <c r="H4334" s="160">
        <v>8.4</v>
      </c>
      <c r="I4334" s="161"/>
      <c r="L4334" s="157"/>
      <c r="M4334" s="162"/>
      <c r="T4334" s="163"/>
      <c r="AT4334" s="158" t="s">
        <v>208</v>
      </c>
      <c r="AU4334" s="158" t="s">
        <v>78</v>
      </c>
      <c r="AV4334" s="13" t="s">
        <v>78</v>
      </c>
      <c r="AW4334" s="13" t="s">
        <v>31</v>
      </c>
      <c r="AX4334" s="13" t="s">
        <v>69</v>
      </c>
      <c r="AY4334" s="158" t="s">
        <v>195</v>
      </c>
    </row>
    <row r="4335" spans="2:51" s="12" customFormat="1">
      <c r="B4335" s="151"/>
      <c r="D4335" s="145" t="s">
        <v>208</v>
      </c>
      <c r="E4335" s="152" t="s">
        <v>19</v>
      </c>
      <c r="F4335" s="153" t="s">
        <v>1234</v>
      </c>
      <c r="H4335" s="152" t="s">
        <v>19</v>
      </c>
      <c r="I4335" s="154"/>
      <c r="L4335" s="151"/>
      <c r="M4335" s="155"/>
      <c r="T4335" s="156"/>
      <c r="AT4335" s="152" t="s">
        <v>208</v>
      </c>
      <c r="AU4335" s="152" t="s">
        <v>78</v>
      </c>
      <c r="AV4335" s="12" t="s">
        <v>76</v>
      </c>
      <c r="AW4335" s="12" t="s">
        <v>31</v>
      </c>
      <c r="AX4335" s="12" t="s">
        <v>69</v>
      </c>
      <c r="AY4335" s="152" t="s">
        <v>195</v>
      </c>
    </row>
    <row r="4336" spans="2:51" s="13" customFormat="1">
      <c r="B4336" s="157"/>
      <c r="D4336" s="145" t="s">
        <v>208</v>
      </c>
      <c r="E4336" s="158" t="s">
        <v>19</v>
      </c>
      <c r="F4336" s="159" t="s">
        <v>2411</v>
      </c>
      <c r="H4336" s="160">
        <v>3.8</v>
      </c>
      <c r="I4336" s="161"/>
      <c r="L4336" s="157"/>
      <c r="M4336" s="162"/>
      <c r="T4336" s="163"/>
      <c r="AT4336" s="158" t="s">
        <v>208</v>
      </c>
      <c r="AU4336" s="158" t="s">
        <v>78</v>
      </c>
      <c r="AV4336" s="13" t="s">
        <v>78</v>
      </c>
      <c r="AW4336" s="13" t="s">
        <v>31</v>
      </c>
      <c r="AX4336" s="13" t="s">
        <v>69</v>
      </c>
      <c r="AY4336" s="158" t="s">
        <v>195</v>
      </c>
    </row>
    <row r="4337" spans="2:51" s="12" customFormat="1">
      <c r="B4337" s="151"/>
      <c r="D4337" s="145" t="s">
        <v>208</v>
      </c>
      <c r="E4337" s="152" t="s">
        <v>19</v>
      </c>
      <c r="F4337" s="153" t="s">
        <v>1128</v>
      </c>
      <c r="H4337" s="152" t="s">
        <v>19</v>
      </c>
      <c r="I4337" s="154"/>
      <c r="L4337" s="151"/>
      <c r="M4337" s="155"/>
      <c r="T4337" s="156"/>
      <c r="AT4337" s="152" t="s">
        <v>208</v>
      </c>
      <c r="AU4337" s="152" t="s">
        <v>78</v>
      </c>
      <c r="AV4337" s="12" t="s">
        <v>76</v>
      </c>
      <c r="AW4337" s="12" t="s">
        <v>31</v>
      </c>
      <c r="AX4337" s="12" t="s">
        <v>69</v>
      </c>
      <c r="AY4337" s="152" t="s">
        <v>195</v>
      </c>
    </row>
    <row r="4338" spans="2:51" s="13" customFormat="1">
      <c r="B4338" s="157"/>
      <c r="D4338" s="145" t="s">
        <v>208</v>
      </c>
      <c r="E4338" s="158" t="s">
        <v>19</v>
      </c>
      <c r="F4338" s="159" t="s">
        <v>2382</v>
      </c>
      <c r="H4338" s="160">
        <v>14.5</v>
      </c>
      <c r="I4338" s="161"/>
      <c r="L4338" s="157"/>
      <c r="M4338" s="162"/>
      <c r="T4338" s="163"/>
      <c r="AT4338" s="158" t="s">
        <v>208</v>
      </c>
      <c r="AU4338" s="158" t="s">
        <v>78</v>
      </c>
      <c r="AV4338" s="13" t="s">
        <v>78</v>
      </c>
      <c r="AW4338" s="13" t="s">
        <v>31</v>
      </c>
      <c r="AX4338" s="13" t="s">
        <v>69</v>
      </c>
      <c r="AY4338" s="158" t="s">
        <v>195</v>
      </c>
    </row>
    <row r="4339" spans="2:51" s="12" customFormat="1">
      <c r="B4339" s="151"/>
      <c r="D4339" s="145" t="s">
        <v>208</v>
      </c>
      <c r="E4339" s="152" t="s">
        <v>19</v>
      </c>
      <c r="F4339" s="153" t="s">
        <v>1235</v>
      </c>
      <c r="H4339" s="152" t="s">
        <v>19</v>
      </c>
      <c r="I4339" s="154"/>
      <c r="L4339" s="151"/>
      <c r="M4339" s="155"/>
      <c r="T4339" s="156"/>
      <c r="AT4339" s="152" t="s">
        <v>208</v>
      </c>
      <c r="AU4339" s="152" t="s">
        <v>78</v>
      </c>
      <c r="AV4339" s="12" t="s">
        <v>76</v>
      </c>
      <c r="AW4339" s="12" t="s">
        <v>31</v>
      </c>
      <c r="AX4339" s="12" t="s">
        <v>69</v>
      </c>
      <c r="AY4339" s="152" t="s">
        <v>195</v>
      </c>
    </row>
    <row r="4340" spans="2:51" s="13" customFormat="1">
      <c r="B4340" s="157"/>
      <c r="D4340" s="145" t="s">
        <v>208</v>
      </c>
      <c r="E4340" s="158" t="s">
        <v>19</v>
      </c>
      <c r="F4340" s="159" t="s">
        <v>2390</v>
      </c>
      <c r="H4340" s="160">
        <v>7.7</v>
      </c>
      <c r="I4340" s="161"/>
      <c r="L4340" s="157"/>
      <c r="M4340" s="162"/>
      <c r="T4340" s="163"/>
      <c r="AT4340" s="158" t="s">
        <v>208</v>
      </c>
      <c r="AU4340" s="158" t="s">
        <v>78</v>
      </c>
      <c r="AV4340" s="13" t="s">
        <v>78</v>
      </c>
      <c r="AW4340" s="13" t="s">
        <v>31</v>
      </c>
      <c r="AX4340" s="13" t="s">
        <v>69</v>
      </c>
      <c r="AY4340" s="158" t="s">
        <v>195</v>
      </c>
    </row>
    <row r="4341" spans="2:51" s="12" customFormat="1">
      <c r="B4341" s="151"/>
      <c r="D4341" s="145" t="s">
        <v>208</v>
      </c>
      <c r="E4341" s="152" t="s">
        <v>19</v>
      </c>
      <c r="F4341" s="153" t="s">
        <v>1236</v>
      </c>
      <c r="H4341" s="152" t="s">
        <v>19</v>
      </c>
      <c r="I4341" s="154"/>
      <c r="L4341" s="151"/>
      <c r="M4341" s="155"/>
      <c r="T4341" s="156"/>
      <c r="AT4341" s="152" t="s">
        <v>208</v>
      </c>
      <c r="AU4341" s="152" t="s">
        <v>78</v>
      </c>
      <c r="AV4341" s="12" t="s">
        <v>76</v>
      </c>
      <c r="AW4341" s="12" t="s">
        <v>31</v>
      </c>
      <c r="AX4341" s="12" t="s">
        <v>69</v>
      </c>
      <c r="AY4341" s="152" t="s">
        <v>195</v>
      </c>
    </row>
    <row r="4342" spans="2:51" s="13" customFormat="1">
      <c r="B4342" s="157"/>
      <c r="D4342" s="145" t="s">
        <v>208</v>
      </c>
      <c r="E4342" s="158" t="s">
        <v>19</v>
      </c>
      <c r="F4342" s="159" t="s">
        <v>2364</v>
      </c>
      <c r="H4342" s="160">
        <v>6</v>
      </c>
      <c r="I4342" s="161"/>
      <c r="L4342" s="157"/>
      <c r="M4342" s="162"/>
      <c r="T4342" s="163"/>
      <c r="AT4342" s="158" t="s">
        <v>208</v>
      </c>
      <c r="AU4342" s="158" t="s">
        <v>78</v>
      </c>
      <c r="AV4342" s="13" t="s">
        <v>78</v>
      </c>
      <c r="AW4342" s="13" t="s">
        <v>31</v>
      </c>
      <c r="AX4342" s="13" t="s">
        <v>69</v>
      </c>
      <c r="AY4342" s="158" t="s">
        <v>195</v>
      </c>
    </row>
    <row r="4343" spans="2:51" s="12" customFormat="1">
      <c r="B4343" s="151"/>
      <c r="D4343" s="145" t="s">
        <v>208</v>
      </c>
      <c r="E4343" s="152" t="s">
        <v>19</v>
      </c>
      <c r="F4343" s="153" t="s">
        <v>1129</v>
      </c>
      <c r="H4343" s="152" t="s">
        <v>19</v>
      </c>
      <c r="I4343" s="154"/>
      <c r="L4343" s="151"/>
      <c r="M4343" s="155"/>
      <c r="T4343" s="156"/>
      <c r="AT4343" s="152" t="s">
        <v>208</v>
      </c>
      <c r="AU4343" s="152" t="s">
        <v>78</v>
      </c>
      <c r="AV4343" s="12" t="s">
        <v>76</v>
      </c>
      <c r="AW4343" s="12" t="s">
        <v>31</v>
      </c>
      <c r="AX4343" s="12" t="s">
        <v>69</v>
      </c>
      <c r="AY4343" s="152" t="s">
        <v>195</v>
      </c>
    </row>
    <row r="4344" spans="2:51" s="13" customFormat="1">
      <c r="B4344" s="157"/>
      <c r="D4344" s="145" t="s">
        <v>208</v>
      </c>
      <c r="E4344" s="158" t="s">
        <v>19</v>
      </c>
      <c r="F4344" s="159" t="s">
        <v>2391</v>
      </c>
      <c r="H4344" s="160">
        <v>17.8</v>
      </c>
      <c r="I4344" s="161"/>
      <c r="L4344" s="157"/>
      <c r="M4344" s="162"/>
      <c r="T4344" s="163"/>
      <c r="AT4344" s="158" t="s">
        <v>208</v>
      </c>
      <c r="AU4344" s="158" t="s">
        <v>78</v>
      </c>
      <c r="AV4344" s="13" t="s">
        <v>78</v>
      </c>
      <c r="AW4344" s="13" t="s">
        <v>31</v>
      </c>
      <c r="AX4344" s="13" t="s">
        <v>69</v>
      </c>
      <c r="AY4344" s="158" t="s">
        <v>195</v>
      </c>
    </row>
    <row r="4345" spans="2:51" s="12" customFormat="1">
      <c r="B4345" s="151"/>
      <c r="D4345" s="145" t="s">
        <v>208</v>
      </c>
      <c r="E4345" s="152" t="s">
        <v>19</v>
      </c>
      <c r="F4345" s="153" t="s">
        <v>521</v>
      </c>
      <c r="H4345" s="152" t="s">
        <v>19</v>
      </c>
      <c r="I4345" s="154"/>
      <c r="L4345" s="151"/>
      <c r="M4345" s="155"/>
      <c r="T4345" s="156"/>
      <c r="AT4345" s="152" t="s">
        <v>208</v>
      </c>
      <c r="AU4345" s="152" t="s">
        <v>78</v>
      </c>
      <c r="AV4345" s="12" t="s">
        <v>76</v>
      </c>
      <c r="AW4345" s="12" t="s">
        <v>31</v>
      </c>
      <c r="AX4345" s="12" t="s">
        <v>69</v>
      </c>
      <c r="AY4345" s="152" t="s">
        <v>195</v>
      </c>
    </row>
    <row r="4346" spans="2:51" s="12" customFormat="1">
      <c r="B4346" s="151"/>
      <c r="D4346" s="145" t="s">
        <v>208</v>
      </c>
      <c r="E4346" s="152" t="s">
        <v>19</v>
      </c>
      <c r="F4346" s="153" t="s">
        <v>1130</v>
      </c>
      <c r="H4346" s="152" t="s">
        <v>19</v>
      </c>
      <c r="I4346" s="154"/>
      <c r="L4346" s="151"/>
      <c r="M4346" s="155"/>
      <c r="T4346" s="156"/>
      <c r="AT4346" s="152" t="s">
        <v>208</v>
      </c>
      <c r="AU4346" s="152" t="s">
        <v>78</v>
      </c>
      <c r="AV4346" s="12" t="s">
        <v>76</v>
      </c>
      <c r="AW4346" s="12" t="s">
        <v>31</v>
      </c>
      <c r="AX4346" s="12" t="s">
        <v>69</v>
      </c>
      <c r="AY4346" s="152" t="s">
        <v>195</v>
      </c>
    </row>
    <row r="4347" spans="2:51" s="13" customFormat="1">
      <c r="B4347" s="157"/>
      <c r="D4347" s="145" t="s">
        <v>208</v>
      </c>
      <c r="E4347" s="158" t="s">
        <v>19</v>
      </c>
      <c r="F4347" s="159" t="s">
        <v>2412</v>
      </c>
      <c r="H4347" s="160">
        <v>19.399999999999999</v>
      </c>
      <c r="I4347" s="161"/>
      <c r="L4347" s="157"/>
      <c r="M4347" s="162"/>
      <c r="T4347" s="163"/>
      <c r="AT4347" s="158" t="s">
        <v>208</v>
      </c>
      <c r="AU4347" s="158" t="s">
        <v>78</v>
      </c>
      <c r="AV4347" s="13" t="s">
        <v>78</v>
      </c>
      <c r="AW4347" s="13" t="s">
        <v>31</v>
      </c>
      <c r="AX4347" s="13" t="s">
        <v>69</v>
      </c>
      <c r="AY4347" s="158" t="s">
        <v>195</v>
      </c>
    </row>
    <row r="4348" spans="2:51" s="12" customFormat="1">
      <c r="B4348" s="151"/>
      <c r="D4348" s="145" t="s">
        <v>208</v>
      </c>
      <c r="E4348" s="152" t="s">
        <v>19</v>
      </c>
      <c r="F4348" s="153" t="s">
        <v>1132</v>
      </c>
      <c r="H4348" s="152" t="s">
        <v>19</v>
      </c>
      <c r="I4348" s="154"/>
      <c r="L4348" s="151"/>
      <c r="M4348" s="155"/>
      <c r="T4348" s="156"/>
      <c r="AT4348" s="152" t="s">
        <v>208</v>
      </c>
      <c r="AU4348" s="152" t="s">
        <v>78</v>
      </c>
      <c r="AV4348" s="12" t="s">
        <v>76</v>
      </c>
      <c r="AW4348" s="12" t="s">
        <v>31</v>
      </c>
      <c r="AX4348" s="12" t="s">
        <v>69</v>
      </c>
      <c r="AY4348" s="152" t="s">
        <v>195</v>
      </c>
    </row>
    <row r="4349" spans="2:51" s="13" customFormat="1">
      <c r="B4349" s="157"/>
      <c r="D4349" s="145" t="s">
        <v>208</v>
      </c>
      <c r="E4349" s="158" t="s">
        <v>19</v>
      </c>
      <c r="F4349" s="159" t="s">
        <v>2413</v>
      </c>
      <c r="H4349" s="160">
        <v>14.1</v>
      </c>
      <c r="I4349" s="161"/>
      <c r="L4349" s="157"/>
      <c r="M4349" s="162"/>
      <c r="T4349" s="163"/>
      <c r="AT4349" s="158" t="s">
        <v>208</v>
      </c>
      <c r="AU4349" s="158" t="s">
        <v>78</v>
      </c>
      <c r="AV4349" s="13" t="s">
        <v>78</v>
      </c>
      <c r="AW4349" s="13" t="s">
        <v>31</v>
      </c>
      <c r="AX4349" s="13" t="s">
        <v>69</v>
      </c>
      <c r="AY4349" s="158" t="s">
        <v>195</v>
      </c>
    </row>
    <row r="4350" spans="2:51" s="12" customFormat="1">
      <c r="B4350" s="151"/>
      <c r="D4350" s="145" t="s">
        <v>208</v>
      </c>
      <c r="E4350" s="152" t="s">
        <v>19</v>
      </c>
      <c r="F4350" s="153" t="s">
        <v>1134</v>
      </c>
      <c r="H4350" s="152" t="s">
        <v>19</v>
      </c>
      <c r="I4350" s="154"/>
      <c r="L4350" s="151"/>
      <c r="M4350" s="155"/>
      <c r="T4350" s="156"/>
      <c r="AT4350" s="152" t="s">
        <v>208</v>
      </c>
      <c r="AU4350" s="152" t="s">
        <v>78</v>
      </c>
      <c r="AV4350" s="12" t="s">
        <v>76</v>
      </c>
      <c r="AW4350" s="12" t="s">
        <v>31</v>
      </c>
      <c r="AX4350" s="12" t="s">
        <v>69</v>
      </c>
      <c r="AY4350" s="152" t="s">
        <v>195</v>
      </c>
    </row>
    <row r="4351" spans="2:51" s="13" customFormat="1">
      <c r="B4351" s="157"/>
      <c r="D4351" s="145" t="s">
        <v>208</v>
      </c>
      <c r="E4351" s="158" t="s">
        <v>19</v>
      </c>
      <c r="F4351" s="159" t="s">
        <v>2414</v>
      </c>
      <c r="H4351" s="160">
        <v>6.4</v>
      </c>
      <c r="I4351" s="161"/>
      <c r="L4351" s="157"/>
      <c r="M4351" s="162"/>
      <c r="T4351" s="163"/>
      <c r="AT4351" s="158" t="s">
        <v>208</v>
      </c>
      <c r="AU4351" s="158" t="s">
        <v>78</v>
      </c>
      <c r="AV4351" s="13" t="s">
        <v>78</v>
      </c>
      <c r="AW4351" s="13" t="s">
        <v>31</v>
      </c>
      <c r="AX4351" s="13" t="s">
        <v>69</v>
      </c>
      <c r="AY4351" s="158" t="s">
        <v>195</v>
      </c>
    </row>
    <row r="4352" spans="2:51" s="12" customFormat="1">
      <c r="B4352" s="151"/>
      <c r="D4352" s="145" t="s">
        <v>208</v>
      </c>
      <c r="E4352" s="152" t="s">
        <v>19</v>
      </c>
      <c r="F4352" s="153" t="s">
        <v>1135</v>
      </c>
      <c r="H4352" s="152" t="s">
        <v>19</v>
      </c>
      <c r="I4352" s="154"/>
      <c r="L4352" s="151"/>
      <c r="M4352" s="155"/>
      <c r="T4352" s="156"/>
      <c r="AT4352" s="152" t="s">
        <v>208</v>
      </c>
      <c r="AU4352" s="152" t="s">
        <v>78</v>
      </c>
      <c r="AV4352" s="12" t="s">
        <v>76</v>
      </c>
      <c r="AW4352" s="12" t="s">
        <v>31</v>
      </c>
      <c r="AX4352" s="12" t="s">
        <v>69</v>
      </c>
      <c r="AY4352" s="152" t="s">
        <v>195</v>
      </c>
    </row>
    <row r="4353" spans="2:65" s="13" customFormat="1">
      <c r="B4353" s="157"/>
      <c r="D4353" s="145" t="s">
        <v>208</v>
      </c>
      <c r="E4353" s="158" t="s">
        <v>19</v>
      </c>
      <c r="F4353" s="159" t="s">
        <v>2371</v>
      </c>
      <c r="H4353" s="160">
        <v>4.5999999999999996</v>
      </c>
      <c r="I4353" s="161"/>
      <c r="L4353" s="157"/>
      <c r="M4353" s="162"/>
      <c r="T4353" s="163"/>
      <c r="AT4353" s="158" t="s">
        <v>208</v>
      </c>
      <c r="AU4353" s="158" t="s">
        <v>78</v>
      </c>
      <c r="AV4353" s="13" t="s">
        <v>78</v>
      </c>
      <c r="AW4353" s="13" t="s">
        <v>31</v>
      </c>
      <c r="AX4353" s="13" t="s">
        <v>69</v>
      </c>
      <c r="AY4353" s="158" t="s">
        <v>195</v>
      </c>
    </row>
    <row r="4354" spans="2:65" s="14" customFormat="1">
      <c r="B4354" s="164"/>
      <c r="D4354" s="145" t="s">
        <v>208</v>
      </c>
      <c r="E4354" s="165" t="s">
        <v>19</v>
      </c>
      <c r="F4354" s="166" t="s">
        <v>220</v>
      </c>
      <c r="H4354" s="167">
        <v>1445.4</v>
      </c>
      <c r="I4354" s="168"/>
      <c r="L4354" s="164"/>
      <c r="M4354" s="169"/>
      <c r="T4354" s="170"/>
      <c r="AT4354" s="165" t="s">
        <v>208</v>
      </c>
      <c r="AU4354" s="165" t="s">
        <v>78</v>
      </c>
      <c r="AV4354" s="14" t="s">
        <v>202</v>
      </c>
      <c r="AW4354" s="14" t="s">
        <v>31</v>
      </c>
      <c r="AX4354" s="14" t="s">
        <v>76</v>
      </c>
      <c r="AY4354" s="165" t="s">
        <v>195</v>
      </c>
    </row>
    <row r="4355" spans="2:65" s="11" customFormat="1" ht="22.9" customHeight="1">
      <c r="B4355" s="120"/>
      <c r="D4355" s="121" t="s">
        <v>68</v>
      </c>
      <c r="E4355" s="130" t="s">
        <v>2415</v>
      </c>
      <c r="F4355" s="130" t="s">
        <v>2416</v>
      </c>
      <c r="I4355" s="123"/>
      <c r="J4355" s="131">
        <f>BK4355</f>
        <v>0</v>
      </c>
      <c r="L4355" s="120"/>
      <c r="M4355" s="125"/>
      <c r="P4355" s="126">
        <f>SUM(P4356:P4362)</f>
        <v>0</v>
      </c>
      <c r="R4355" s="126">
        <f>SUM(R4356:R4362)</f>
        <v>0</v>
      </c>
      <c r="T4355" s="127">
        <f>SUM(T4356:T4362)</f>
        <v>0.23266400000000001</v>
      </c>
      <c r="AR4355" s="121" t="s">
        <v>78</v>
      </c>
      <c r="AT4355" s="128" t="s">
        <v>68</v>
      </c>
      <c r="AU4355" s="128" t="s">
        <v>76</v>
      </c>
      <c r="AY4355" s="121" t="s">
        <v>195</v>
      </c>
      <c r="BK4355" s="129">
        <f>SUM(BK4356:BK4362)</f>
        <v>0</v>
      </c>
    </row>
    <row r="4356" spans="2:65" s="1" customFormat="1" ht="16.5" customHeight="1">
      <c r="B4356" s="33"/>
      <c r="C4356" s="132" t="s">
        <v>2417</v>
      </c>
      <c r="D4356" s="132" t="s">
        <v>197</v>
      </c>
      <c r="E4356" s="133" t="s">
        <v>2418</v>
      </c>
      <c r="F4356" s="134" t="s">
        <v>2419</v>
      </c>
      <c r="G4356" s="135" t="s">
        <v>200</v>
      </c>
      <c r="H4356" s="136">
        <v>1.8320000000000001</v>
      </c>
      <c r="I4356" s="137"/>
      <c r="J4356" s="138">
        <f>ROUND(I4356*H4356,2)</f>
        <v>0</v>
      </c>
      <c r="K4356" s="134" t="s">
        <v>201</v>
      </c>
      <c r="L4356" s="33"/>
      <c r="M4356" s="139" t="s">
        <v>19</v>
      </c>
      <c r="N4356" s="140" t="s">
        <v>40</v>
      </c>
      <c r="P4356" s="141">
        <f>O4356*H4356</f>
        <v>0</v>
      </c>
      <c r="Q4356" s="141">
        <v>0</v>
      </c>
      <c r="R4356" s="141">
        <f>Q4356*H4356</f>
        <v>0</v>
      </c>
      <c r="S4356" s="141">
        <v>0.127</v>
      </c>
      <c r="T4356" s="142">
        <f>S4356*H4356</f>
        <v>0.23266400000000001</v>
      </c>
      <c r="AR4356" s="143" t="s">
        <v>338</v>
      </c>
      <c r="AT4356" s="143" t="s">
        <v>197</v>
      </c>
      <c r="AU4356" s="143" t="s">
        <v>78</v>
      </c>
      <c r="AY4356" s="18" t="s">
        <v>195</v>
      </c>
      <c r="BE4356" s="144">
        <f>IF(N4356="základní",J4356,0)</f>
        <v>0</v>
      </c>
      <c r="BF4356" s="144">
        <f>IF(N4356="snížená",J4356,0)</f>
        <v>0</v>
      </c>
      <c r="BG4356" s="144">
        <f>IF(N4356="zákl. přenesená",J4356,0)</f>
        <v>0</v>
      </c>
      <c r="BH4356" s="144">
        <f>IF(N4356="sníž. přenesená",J4356,0)</f>
        <v>0</v>
      </c>
      <c r="BI4356" s="144">
        <f>IF(N4356="nulová",J4356,0)</f>
        <v>0</v>
      </c>
      <c r="BJ4356" s="18" t="s">
        <v>76</v>
      </c>
      <c r="BK4356" s="144">
        <f>ROUND(I4356*H4356,2)</f>
        <v>0</v>
      </c>
      <c r="BL4356" s="18" t="s">
        <v>338</v>
      </c>
      <c r="BM4356" s="143" t="s">
        <v>2420</v>
      </c>
    </row>
    <row r="4357" spans="2:65" s="1" customFormat="1">
      <c r="B4357" s="33"/>
      <c r="D4357" s="145" t="s">
        <v>204</v>
      </c>
      <c r="F4357" s="146" t="s">
        <v>2419</v>
      </c>
      <c r="I4357" s="147"/>
      <c r="L4357" s="33"/>
      <c r="M4357" s="148"/>
      <c r="T4357" s="54"/>
      <c r="AT4357" s="18" t="s">
        <v>204</v>
      </c>
      <c r="AU4357" s="18" t="s">
        <v>78</v>
      </c>
    </row>
    <row r="4358" spans="2:65" s="1" customFormat="1">
      <c r="B4358" s="33"/>
      <c r="D4358" s="149" t="s">
        <v>206</v>
      </c>
      <c r="F4358" s="150" t="s">
        <v>2421</v>
      </c>
      <c r="I4358" s="147"/>
      <c r="L4358" s="33"/>
      <c r="M4358" s="148"/>
      <c r="T4358" s="54"/>
      <c r="AT4358" s="18" t="s">
        <v>206</v>
      </c>
      <c r="AU4358" s="18" t="s">
        <v>78</v>
      </c>
    </row>
    <row r="4359" spans="2:65" s="12" customFormat="1">
      <c r="B4359" s="151"/>
      <c r="D4359" s="145" t="s">
        <v>208</v>
      </c>
      <c r="E4359" s="152" t="s">
        <v>19</v>
      </c>
      <c r="F4359" s="153" t="s">
        <v>209</v>
      </c>
      <c r="H4359" s="152" t="s">
        <v>19</v>
      </c>
      <c r="I4359" s="154"/>
      <c r="L4359" s="151"/>
      <c r="M4359" s="155"/>
      <c r="T4359" s="156"/>
      <c r="AT4359" s="152" t="s">
        <v>208</v>
      </c>
      <c r="AU4359" s="152" t="s">
        <v>78</v>
      </c>
      <c r="AV4359" s="12" t="s">
        <v>76</v>
      </c>
      <c r="AW4359" s="12" t="s">
        <v>31</v>
      </c>
      <c r="AX4359" s="12" t="s">
        <v>69</v>
      </c>
      <c r="AY4359" s="152" t="s">
        <v>195</v>
      </c>
    </row>
    <row r="4360" spans="2:65" s="12" customFormat="1">
      <c r="B4360" s="151"/>
      <c r="D4360" s="145" t="s">
        <v>208</v>
      </c>
      <c r="E4360" s="152" t="s">
        <v>19</v>
      </c>
      <c r="F4360" s="153" t="s">
        <v>2422</v>
      </c>
      <c r="H4360" s="152" t="s">
        <v>19</v>
      </c>
      <c r="I4360" s="154"/>
      <c r="L4360" s="151"/>
      <c r="M4360" s="155"/>
      <c r="T4360" s="156"/>
      <c r="AT4360" s="152" t="s">
        <v>208</v>
      </c>
      <c r="AU4360" s="152" t="s">
        <v>78</v>
      </c>
      <c r="AV4360" s="12" t="s">
        <v>76</v>
      </c>
      <c r="AW4360" s="12" t="s">
        <v>31</v>
      </c>
      <c r="AX4360" s="12" t="s">
        <v>69</v>
      </c>
      <c r="AY4360" s="152" t="s">
        <v>195</v>
      </c>
    </row>
    <row r="4361" spans="2:65" s="13" customFormat="1">
      <c r="B4361" s="157"/>
      <c r="D4361" s="145" t="s">
        <v>208</v>
      </c>
      <c r="E4361" s="158" t="s">
        <v>19</v>
      </c>
      <c r="F4361" s="159" t="s">
        <v>2423</v>
      </c>
      <c r="H4361" s="160">
        <v>1.8320000000000001</v>
      </c>
      <c r="I4361" s="161"/>
      <c r="L4361" s="157"/>
      <c r="M4361" s="162"/>
      <c r="T4361" s="163"/>
      <c r="AT4361" s="158" t="s">
        <v>208</v>
      </c>
      <c r="AU4361" s="158" t="s">
        <v>78</v>
      </c>
      <c r="AV4361" s="13" t="s">
        <v>78</v>
      </c>
      <c r="AW4361" s="13" t="s">
        <v>31</v>
      </c>
      <c r="AX4361" s="13" t="s">
        <v>69</v>
      </c>
      <c r="AY4361" s="158" t="s">
        <v>195</v>
      </c>
    </row>
    <row r="4362" spans="2:65" s="14" customFormat="1">
      <c r="B4362" s="164"/>
      <c r="D4362" s="145" t="s">
        <v>208</v>
      </c>
      <c r="E4362" s="165" t="s">
        <v>19</v>
      </c>
      <c r="F4362" s="166" t="s">
        <v>220</v>
      </c>
      <c r="H4362" s="167">
        <v>1.8320000000000001</v>
      </c>
      <c r="I4362" s="168"/>
      <c r="L4362" s="164"/>
      <c r="M4362" s="179"/>
      <c r="N4362" s="180"/>
      <c r="O4362" s="180"/>
      <c r="P4362" s="180"/>
      <c r="Q4362" s="180"/>
      <c r="R4362" s="180"/>
      <c r="S4362" s="180"/>
      <c r="T4362" s="181"/>
      <c r="AT4362" s="165" t="s">
        <v>208</v>
      </c>
      <c r="AU4362" s="165" t="s">
        <v>78</v>
      </c>
      <c r="AV4362" s="14" t="s">
        <v>202</v>
      </c>
      <c r="AW4362" s="14" t="s">
        <v>31</v>
      </c>
      <c r="AX4362" s="14" t="s">
        <v>76</v>
      </c>
      <c r="AY4362" s="165" t="s">
        <v>195</v>
      </c>
    </row>
    <row r="4363" spans="2:65" s="1" customFormat="1" ht="6.95" customHeight="1">
      <c r="B4363" s="42"/>
      <c r="C4363" s="43"/>
      <c r="D4363" s="43"/>
      <c r="E4363" s="43"/>
      <c r="F4363" s="43"/>
      <c r="G4363" s="43"/>
      <c r="H4363" s="43"/>
      <c r="I4363" s="43"/>
      <c r="J4363" s="43"/>
      <c r="K4363" s="43"/>
      <c r="L4363" s="33"/>
    </row>
  </sheetData>
  <sheetProtection algorithmName="SHA-512" hashValue="ksexKtjdH/T+RBk0tXsGbAXAIOrC3o/RwMWxUWT5ksFi6Qd9Df3tNleMvUmkPruyXq/0TTA41jAh6UQQ9Hy4rA==" saltValue="BHL/pRmPxLYK7pbkYTv2O1wUxwfBVARsMVXeL6uH9wxXhZbe3u4fUEMy6nRYrhjXuYnJu5xv1gnC00/8yzzXxw==" spinCount="100000" sheet="1" objects="1" scenarios="1" formatColumns="0" formatRows="0" autoFilter="0"/>
  <autoFilter ref="C102:K4362" xr:uid="{00000000-0009-0000-0000-000001000000}"/>
  <mergeCells count="12">
    <mergeCell ref="E95:H95"/>
    <mergeCell ref="L2:V2"/>
    <mergeCell ref="E50:H50"/>
    <mergeCell ref="E52:H52"/>
    <mergeCell ref="E54:H54"/>
    <mergeCell ref="E91:H91"/>
    <mergeCell ref="E93:H93"/>
    <mergeCell ref="E7:H7"/>
    <mergeCell ref="E9:H9"/>
    <mergeCell ref="E11:H11"/>
    <mergeCell ref="E20:H20"/>
    <mergeCell ref="E29:H29"/>
  </mergeCells>
  <hyperlinks>
    <hyperlink ref="F108" r:id="rId1" xr:uid="{00000000-0004-0000-0100-000000000000}"/>
    <hyperlink ref="F114" r:id="rId2" xr:uid="{00000000-0004-0000-0100-000001000000}"/>
    <hyperlink ref="F122" r:id="rId3" xr:uid="{00000000-0004-0000-0100-000002000000}"/>
    <hyperlink ref="F128" r:id="rId4" xr:uid="{00000000-0004-0000-0100-000003000000}"/>
    <hyperlink ref="F134" r:id="rId5" xr:uid="{00000000-0004-0000-0100-000004000000}"/>
    <hyperlink ref="F139" r:id="rId6" xr:uid="{00000000-0004-0000-0100-000005000000}"/>
    <hyperlink ref="F150" r:id="rId7" xr:uid="{00000000-0004-0000-0100-000006000000}"/>
    <hyperlink ref="F165" r:id="rId8" xr:uid="{00000000-0004-0000-0100-000007000000}"/>
    <hyperlink ref="F180" r:id="rId9" xr:uid="{00000000-0004-0000-0100-000008000000}"/>
    <hyperlink ref="F186" r:id="rId10" xr:uid="{00000000-0004-0000-0100-000009000000}"/>
    <hyperlink ref="F189" r:id="rId11" xr:uid="{00000000-0004-0000-0100-00000A000000}"/>
    <hyperlink ref="F193" r:id="rId12" xr:uid="{00000000-0004-0000-0100-00000B000000}"/>
    <hyperlink ref="F200" r:id="rId13" xr:uid="{00000000-0004-0000-0100-00000C000000}"/>
    <hyperlink ref="F209" r:id="rId14" xr:uid="{00000000-0004-0000-0100-00000D000000}"/>
    <hyperlink ref="F214" r:id="rId15" xr:uid="{00000000-0004-0000-0100-00000E000000}"/>
    <hyperlink ref="F225" r:id="rId16" xr:uid="{00000000-0004-0000-0100-00000F000000}"/>
    <hyperlink ref="F230" r:id="rId17" xr:uid="{00000000-0004-0000-0100-000010000000}"/>
    <hyperlink ref="F268" r:id="rId18" xr:uid="{00000000-0004-0000-0100-000011000000}"/>
    <hyperlink ref="F271" r:id="rId19" xr:uid="{00000000-0004-0000-0100-000012000000}"/>
    <hyperlink ref="F274" r:id="rId20" xr:uid="{00000000-0004-0000-0100-000013000000}"/>
    <hyperlink ref="F291" r:id="rId21" xr:uid="{00000000-0004-0000-0100-000014000000}"/>
    <hyperlink ref="F482" r:id="rId22" xr:uid="{00000000-0004-0000-0100-000015000000}"/>
    <hyperlink ref="F489" r:id="rId23" xr:uid="{00000000-0004-0000-0100-000016000000}"/>
    <hyperlink ref="F493" r:id="rId24" xr:uid="{00000000-0004-0000-0100-000017000000}"/>
    <hyperlink ref="F496" r:id="rId25" xr:uid="{00000000-0004-0000-0100-000018000000}"/>
    <hyperlink ref="F501" r:id="rId26" xr:uid="{00000000-0004-0000-0100-000019000000}"/>
    <hyperlink ref="F505" r:id="rId27" xr:uid="{00000000-0004-0000-0100-00001A000000}"/>
    <hyperlink ref="F508" r:id="rId28" xr:uid="{00000000-0004-0000-0100-00001B000000}"/>
    <hyperlink ref="F514" r:id="rId29" xr:uid="{00000000-0004-0000-0100-00001C000000}"/>
    <hyperlink ref="F524" r:id="rId30" xr:uid="{00000000-0004-0000-0100-00001D000000}"/>
    <hyperlink ref="F534" r:id="rId31" xr:uid="{00000000-0004-0000-0100-00001E000000}"/>
    <hyperlink ref="F540" r:id="rId32" xr:uid="{00000000-0004-0000-0100-00001F000000}"/>
    <hyperlink ref="F623" r:id="rId33" xr:uid="{00000000-0004-0000-0100-000020000000}"/>
    <hyperlink ref="F732" r:id="rId34" xr:uid="{00000000-0004-0000-0100-000021000000}"/>
    <hyperlink ref="F855" r:id="rId35" xr:uid="{00000000-0004-0000-0100-000022000000}"/>
    <hyperlink ref="F863" r:id="rId36" xr:uid="{00000000-0004-0000-0100-000023000000}"/>
    <hyperlink ref="F873" r:id="rId37" xr:uid="{00000000-0004-0000-0100-000024000000}"/>
    <hyperlink ref="F897" r:id="rId38" xr:uid="{00000000-0004-0000-0100-000025000000}"/>
    <hyperlink ref="F903" r:id="rId39" xr:uid="{00000000-0004-0000-0100-000026000000}"/>
    <hyperlink ref="F923" r:id="rId40" xr:uid="{00000000-0004-0000-0100-000027000000}"/>
    <hyperlink ref="F939" r:id="rId41" xr:uid="{00000000-0004-0000-0100-000028000000}"/>
    <hyperlink ref="F982" r:id="rId42" xr:uid="{00000000-0004-0000-0100-000029000000}"/>
    <hyperlink ref="F988" r:id="rId43" xr:uid="{00000000-0004-0000-0100-00002A000000}"/>
    <hyperlink ref="F1332" r:id="rId44" xr:uid="{00000000-0004-0000-0100-00002B000000}"/>
    <hyperlink ref="F1341" r:id="rId45" xr:uid="{00000000-0004-0000-0100-00002C000000}"/>
    <hyperlink ref="F1363" r:id="rId46" xr:uid="{00000000-0004-0000-0100-00002D000000}"/>
    <hyperlink ref="F1710" r:id="rId47" xr:uid="{00000000-0004-0000-0100-00002E000000}"/>
    <hyperlink ref="F1725" r:id="rId48" xr:uid="{00000000-0004-0000-0100-00002F000000}"/>
    <hyperlink ref="F1740" r:id="rId49" xr:uid="{00000000-0004-0000-0100-000030000000}"/>
    <hyperlink ref="F1752" r:id="rId50" xr:uid="{00000000-0004-0000-0100-000031000000}"/>
    <hyperlink ref="F1764" r:id="rId51" xr:uid="{00000000-0004-0000-0100-000032000000}"/>
    <hyperlink ref="F1776" r:id="rId52" xr:uid="{00000000-0004-0000-0100-000033000000}"/>
    <hyperlink ref="F1799" r:id="rId53" xr:uid="{00000000-0004-0000-0100-000034000000}"/>
    <hyperlink ref="F1814" r:id="rId54" xr:uid="{00000000-0004-0000-0100-000035000000}"/>
    <hyperlink ref="F1826" r:id="rId55" xr:uid="{00000000-0004-0000-0100-000036000000}"/>
    <hyperlink ref="F1833" r:id="rId56" xr:uid="{00000000-0004-0000-0100-000037000000}"/>
    <hyperlink ref="F1846" r:id="rId57" xr:uid="{00000000-0004-0000-0100-000038000000}"/>
    <hyperlink ref="F1859" r:id="rId58" xr:uid="{00000000-0004-0000-0100-000039000000}"/>
    <hyperlink ref="F1872" r:id="rId59" xr:uid="{00000000-0004-0000-0100-00003A000000}"/>
    <hyperlink ref="F1889" r:id="rId60" xr:uid="{00000000-0004-0000-0100-00003B000000}"/>
    <hyperlink ref="F1919" r:id="rId61" xr:uid="{00000000-0004-0000-0100-00003C000000}"/>
    <hyperlink ref="F1941" r:id="rId62" xr:uid="{00000000-0004-0000-0100-00003D000000}"/>
    <hyperlink ref="F2086" r:id="rId63" xr:uid="{00000000-0004-0000-0100-00003E000000}"/>
    <hyperlink ref="F2132" r:id="rId64" xr:uid="{00000000-0004-0000-0100-00003F000000}"/>
    <hyperlink ref="F2187" r:id="rId65" xr:uid="{00000000-0004-0000-0100-000040000000}"/>
    <hyperlink ref="F2246" r:id="rId66" xr:uid="{00000000-0004-0000-0100-000041000000}"/>
    <hyperlink ref="F2394" r:id="rId67" xr:uid="{00000000-0004-0000-0100-000042000000}"/>
    <hyperlink ref="F2816" r:id="rId68" xr:uid="{00000000-0004-0000-0100-000043000000}"/>
    <hyperlink ref="F2819" r:id="rId69" xr:uid="{00000000-0004-0000-0100-000044000000}"/>
    <hyperlink ref="F2825" r:id="rId70" xr:uid="{00000000-0004-0000-0100-000045000000}"/>
    <hyperlink ref="F2831" r:id="rId71" xr:uid="{00000000-0004-0000-0100-000046000000}"/>
    <hyperlink ref="F2834" r:id="rId72" xr:uid="{00000000-0004-0000-0100-000047000000}"/>
    <hyperlink ref="F2838" r:id="rId73" xr:uid="{00000000-0004-0000-0100-000048000000}"/>
    <hyperlink ref="F2841" r:id="rId74" xr:uid="{00000000-0004-0000-0100-000049000000}"/>
    <hyperlink ref="F2844" r:id="rId75" xr:uid="{00000000-0004-0000-0100-00004A000000}"/>
    <hyperlink ref="F2847" r:id="rId76" xr:uid="{00000000-0004-0000-0100-00004B000000}"/>
    <hyperlink ref="F2850" r:id="rId77" xr:uid="{00000000-0004-0000-0100-00004C000000}"/>
    <hyperlink ref="F2853" r:id="rId78" xr:uid="{00000000-0004-0000-0100-00004D000000}"/>
    <hyperlink ref="F2856" r:id="rId79" xr:uid="{00000000-0004-0000-0100-00004E000000}"/>
    <hyperlink ref="F2859" r:id="rId80" xr:uid="{00000000-0004-0000-0100-00004F000000}"/>
    <hyperlink ref="F2862" r:id="rId81" xr:uid="{00000000-0004-0000-0100-000050000000}"/>
    <hyperlink ref="F2867" r:id="rId82" xr:uid="{00000000-0004-0000-0100-000051000000}"/>
    <hyperlink ref="F2875" r:id="rId83" xr:uid="{00000000-0004-0000-0100-000052000000}"/>
    <hyperlink ref="F2887" r:id="rId84" xr:uid="{00000000-0004-0000-0100-000053000000}"/>
    <hyperlink ref="F2893" r:id="rId85" xr:uid="{00000000-0004-0000-0100-000054000000}"/>
    <hyperlink ref="F2900" r:id="rId86" xr:uid="{00000000-0004-0000-0100-000055000000}"/>
    <hyperlink ref="F3232" r:id="rId87" xr:uid="{00000000-0004-0000-0100-000056000000}"/>
    <hyperlink ref="F3239" r:id="rId88" xr:uid="{00000000-0004-0000-0100-000057000000}"/>
    <hyperlink ref="F3245" r:id="rId89" xr:uid="{00000000-0004-0000-0100-000058000000}"/>
    <hyperlink ref="F3536" r:id="rId90" xr:uid="{00000000-0004-0000-0100-000059000000}"/>
    <hyperlink ref="F3611" r:id="rId91" xr:uid="{00000000-0004-0000-0100-00005A000000}"/>
    <hyperlink ref="F3617" r:id="rId92" xr:uid="{00000000-0004-0000-0100-00005B000000}"/>
    <hyperlink ref="F3624" r:id="rId93" xr:uid="{00000000-0004-0000-0100-00005C000000}"/>
    <hyperlink ref="F3632" r:id="rId94" xr:uid="{00000000-0004-0000-0100-00005D000000}"/>
    <hyperlink ref="F3641" r:id="rId95" xr:uid="{00000000-0004-0000-0100-00005E000000}"/>
    <hyperlink ref="F3649" r:id="rId96" xr:uid="{00000000-0004-0000-0100-00005F000000}"/>
    <hyperlink ref="F3668" r:id="rId97" xr:uid="{00000000-0004-0000-0100-000060000000}"/>
    <hyperlink ref="F3671" r:id="rId98" xr:uid="{00000000-0004-0000-0100-000061000000}"/>
    <hyperlink ref="F3677" r:id="rId99" xr:uid="{00000000-0004-0000-0100-000062000000}"/>
    <hyperlink ref="F3692" r:id="rId100" xr:uid="{00000000-0004-0000-0100-000063000000}"/>
    <hyperlink ref="F3782" r:id="rId101" xr:uid="{00000000-0004-0000-0100-000064000000}"/>
    <hyperlink ref="F4072" r:id="rId102" xr:uid="{00000000-0004-0000-0100-000065000000}"/>
    <hyperlink ref="F4358" r:id="rId103" xr:uid="{00000000-0004-0000-0100-00006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430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11"/>
      <c r="M2" s="311"/>
      <c r="N2" s="311"/>
      <c r="O2" s="311"/>
      <c r="P2" s="311"/>
      <c r="Q2" s="311"/>
      <c r="R2" s="311"/>
      <c r="S2" s="311"/>
      <c r="T2" s="311"/>
      <c r="U2" s="311"/>
      <c r="V2" s="311"/>
      <c r="AT2" s="18" t="s">
        <v>86</v>
      </c>
      <c r="AZ2" s="182" t="s">
        <v>2424</v>
      </c>
      <c r="BA2" s="182" t="s">
        <v>2425</v>
      </c>
      <c r="BB2" s="182" t="s">
        <v>200</v>
      </c>
      <c r="BC2" s="182" t="s">
        <v>2426</v>
      </c>
      <c r="BD2" s="182" t="s">
        <v>221</v>
      </c>
    </row>
    <row r="3" spans="2:56" ht="6.95" customHeight="1">
      <c r="B3" s="19"/>
      <c r="C3" s="20"/>
      <c r="D3" s="20"/>
      <c r="E3" s="20"/>
      <c r="F3" s="20"/>
      <c r="G3" s="20"/>
      <c r="H3" s="20"/>
      <c r="I3" s="20"/>
      <c r="J3" s="20"/>
      <c r="K3" s="20"/>
      <c r="L3" s="21"/>
      <c r="AT3" s="18" t="s">
        <v>78</v>
      </c>
      <c r="AZ3" s="182" t="s">
        <v>2427</v>
      </c>
      <c r="BA3" s="182" t="s">
        <v>2428</v>
      </c>
      <c r="BB3" s="182" t="s">
        <v>200</v>
      </c>
      <c r="BC3" s="182" t="s">
        <v>2429</v>
      </c>
      <c r="BD3" s="182" t="s">
        <v>221</v>
      </c>
    </row>
    <row r="4" spans="2:56" ht="24.95" customHeight="1">
      <c r="B4" s="21"/>
      <c r="D4" s="22" t="s">
        <v>153</v>
      </c>
      <c r="L4" s="21"/>
      <c r="M4" s="91" t="s">
        <v>10</v>
      </c>
      <c r="AT4" s="18" t="s">
        <v>4</v>
      </c>
      <c r="AZ4" s="182" t="s">
        <v>2430</v>
      </c>
      <c r="BA4" s="182" t="s">
        <v>2431</v>
      </c>
      <c r="BB4" s="182" t="s">
        <v>200</v>
      </c>
      <c r="BC4" s="182" t="s">
        <v>2432</v>
      </c>
      <c r="BD4" s="182" t="s">
        <v>221</v>
      </c>
    </row>
    <row r="5" spans="2:56" ht="6.95" customHeight="1">
      <c r="B5" s="21"/>
      <c r="L5" s="21"/>
      <c r="AZ5" s="182" t="s">
        <v>2433</v>
      </c>
      <c r="BA5" s="182" t="s">
        <v>2434</v>
      </c>
      <c r="BB5" s="182" t="s">
        <v>200</v>
      </c>
      <c r="BC5" s="182" t="s">
        <v>2435</v>
      </c>
      <c r="BD5" s="182" t="s">
        <v>221</v>
      </c>
    </row>
    <row r="6" spans="2:56" ht="12" customHeight="1">
      <c r="B6" s="21"/>
      <c r="D6" s="28" t="s">
        <v>16</v>
      </c>
      <c r="L6" s="21"/>
      <c r="AZ6" s="182" t="s">
        <v>2436</v>
      </c>
      <c r="BA6" s="182" t="s">
        <v>2437</v>
      </c>
      <c r="BB6" s="182" t="s">
        <v>200</v>
      </c>
      <c r="BC6" s="182" t="s">
        <v>2438</v>
      </c>
      <c r="BD6" s="182" t="s">
        <v>221</v>
      </c>
    </row>
    <row r="7" spans="2:56" ht="16.5" customHeight="1">
      <c r="B7" s="21"/>
      <c r="E7" s="299" t="str">
        <f>'Rekapitulace stavby'!K6</f>
        <v>FN Brno - Rekonstrukce kliniky dětských infekčních nemocí a energeticky úsporná opatření objektu S</v>
      </c>
      <c r="F7" s="300"/>
      <c r="G7" s="300"/>
      <c r="H7" s="300"/>
      <c r="L7" s="21"/>
      <c r="AZ7" s="182" t="s">
        <v>2439</v>
      </c>
      <c r="BA7" s="182" t="s">
        <v>2440</v>
      </c>
      <c r="BB7" s="182" t="s">
        <v>200</v>
      </c>
      <c r="BC7" s="182" t="s">
        <v>2441</v>
      </c>
      <c r="BD7" s="182" t="s">
        <v>221</v>
      </c>
    </row>
    <row r="8" spans="2:56" ht="12" customHeight="1">
      <c r="B8" s="21"/>
      <c r="D8" s="28" t="s">
        <v>154</v>
      </c>
      <c r="L8" s="21"/>
      <c r="AZ8" s="182" t="s">
        <v>2442</v>
      </c>
      <c r="BA8" s="182" t="s">
        <v>2443</v>
      </c>
      <c r="BB8" s="182" t="s">
        <v>200</v>
      </c>
      <c r="BC8" s="182" t="s">
        <v>2444</v>
      </c>
      <c r="BD8" s="182" t="s">
        <v>221</v>
      </c>
    </row>
    <row r="9" spans="2:56" s="1" customFormat="1" ht="16.5" customHeight="1">
      <c r="B9" s="33"/>
      <c r="E9" s="299" t="s">
        <v>155</v>
      </c>
      <c r="F9" s="301"/>
      <c r="G9" s="301"/>
      <c r="H9" s="301"/>
      <c r="L9" s="33"/>
      <c r="AZ9" s="182" t="s">
        <v>2445</v>
      </c>
      <c r="BA9" s="182" t="s">
        <v>2446</v>
      </c>
      <c r="BB9" s="182" t="s">
        <v>230</v>
      </c>
      <c r="BC9" s="182" t="s">
        <v>2447</v>
      </c>
      <c r="BD9" s="182" t="s">
        <v>221</v>
      </c>
    </row>
    <row r="10" spans="2:56" s="1" customFormat="1" ht="12" customHeight="1">
      <c r="B10" s="33"/>
      <c r="D10" s="28" t="s">
        <v>156</v>
      </c>
      <c r="L10" s="33"/>
      <c r="AZ10" s="182" t="s">
        <v>2448</v>
      </c>
      <c r="BA10" s="182" t="s">
        <v>2449</v>
      </c>
      <c r="BB10" s="182" t="s">
        <v>200</v>
      </c>
      <c r="BC10" s="182" t="s">
        <v>478</v>
      </c>
      <c r="BD10" s="182" t="s">
        <v>221</v>
      </c>
    </row>
    <row r="11" spans="2:56" s="1" customFormat="1" ht="16.5" customHeight="1">
      <c r="B11" s="33"/>
      <c r="E11" s="266" t="s">
        <v>2450</v>
      </c>
      <c r="F11" s="301"/>
      <c r="G11" s="301"/>
      <c r="H11" s="301"/>
      <c r="L11" s="33"/>
      <c r="AZ11" s="182" t="s">
        <v>2451</v>
      </c>
      <c r="BA11" s="182" t="s">
        <v>2452</v>
      </c>
      <c r="BB11" s="182" t="s">
        <v>230</v>
      </c>
      <c r="BC11" s="182" t="s">
        <v>2453</v>
      </c>
      <c r="BD11" s="182" t="s">
        <v>221</v>
      </c>
    </row>
    <row r="12" spans="2:56" s="1" customFormat="1">
      <c r="B12" s="33"/>
      <c r="L12" s="33"/>
      <c r="AZ12" s="182" t="s">
        <v>2454</v>
      </c>
      <c r="BA12" s="182" t="s">
        <v>2455</v>
      </c>
      <c r="BB12" s="182" t="s">
        <v>200</v>
      </c>
      <c r="BC12" s="182" t="s">
        <v>2456</v>
      </c>
      <c r="BD12" s="182" t="s">
        <v>221</v>
      </c>
    </row>
    <row r="13" spans="2:56" s="1" customFormat="1" ht="12" customHeight="1">
      <c r="B13" s="33"/>
      <c r="D13" s="28" t="s">
        <v>18</v>
      </c>
      <c r="F13" s="26" t="s">
        <v>19</v>
      </c>
      <c r="I13" s="28" t="s">
        <v>20</v>
      </c>
      <c r="J13" s="26" t="s">
        <v>19</v>
      </c>
      <c r="L13" s="33"/>
      <c r="AZ13" s="182" t="s">
        <v>2457</v>
      </c>
      <c r="BA13" s="182" t="s">
        <v>2458</v>
      </c>
      <c r="BB13" s="182" t="s">
        <v>230</v>
      </c>
      <c r="BC13" s="182" t="s">
        <v>2459</v>
      </c>
      <c r="BD13" s="182" t="s">
        <v>221</v>
      </c>
    </row>
    <row r="14" spans="2:56" s="1" customFormat="1" ht="12" customHeight="1">
      <c r="B14" s="33"/>
      <c r="D14" s="28" t="s">
        <v>21</v>
      </c>
      <c r="F14" s="26" t="s">
        <v>22</v>
      </c>
      <c r="I14" s="28" t="s">
        <v>23</v>
      </c>
      <c r="J14" s="50" t="str">
        <f>'Rekapitulace stavby'!AN8</f>
        <v>31. 8. 2025</v>
      </c>
      <c r="L14" s="33"/>
      <c r="AZ14" s="182" t="s">
        <v>2460</v>
      </c>
      <c r="BA14" s="182" t="s">
        <v>2461</v>
      </c>
      <c r="BB14" s="182" t="s">
        <v>200</v>
      </c>
      <c r="BC14" s="182" t="s">
        <v>463</v>
      </c>
      <c r="BD14" s="182" t="s">
        <v>221</v>
      </c>
    </row>
    <row r="15" spans="2:56" s="1" customFormat="1" ht="10.9" customHeight="1">
      <c r="B15" s="33"/>
      <c r="L15" s="33"/>
      <c r="AZ15" s="182" t="s">
        <v>2462</v>
      </c>
      <c r="BA15" s="182" t="s">
        <v>2463</v>
      </c>
      <c r="BB15" s="182" t="s">
        <v>230</v>
      </c>
      <c r="BC15" s="182" t="s">
        <v>2464</v>
      </c>
      <c r="BD15" s="182" t="s">
        <v>221</v>
      </c>
    </row>
    <row r="16" spans="2:56" s="1" customFormat="1" ht="12" customHeight="1">
      <c r="B16" s="33"/>
      <c r="D16" s="28" t="s">
        <v>25</v>
      </c>
      <c r="I16" s="28" t="s">
        <v>26</v>
      </c>
      <c r="J16" s="26" t="str">
        <f>IF('Rekapitulace stavby'!AN10="","",'Rekapitulace stavby'!AN10)</f>
        <v/>
      </c>
      <c r="L16" s="33"/>
      <c r="AZ16" s="182" t="s">
        <v>2465</v>
      </c>
      <c r="BA16" s="182" t="s">
        <v>2466</v>
      </c>
      <c r="BB16" s="182" t="s">
        <v>200</v>
      </c>
      <c r="BC16" s="182" t="s">
        <v>2467</v>
      </c>
      <c r="BD16" s="182" t="s">
        <v>221</v>
      </c>
    </row>
    <row r="17" spans="2:56" s="1" customFormat="1" ht="18" customHeight="1">
      <c r="B17" s="33"/>
      <c r="E17" s="26" t="str">
        <f>IF('Rekapitulace stavby'!E11="","",'Rekapitulace stavby'!E11)</f>
        <v xml:space="preserve"> </v>
      </c>
      <c r="I17" s="28" t="s">
        <v>27</v>
      </c>
      <c r="J17" s="26" t="str">
        <f>IF('Rekapitulace stavby'!AN11="","",'Rekapitulace stavby'!AN11)</f>
        <v/>
      </c>
      <c r="L17" s="33"/>
      <c r="AZ17" s="182" t="s">
        <v>2468</v>
      </c>
      <c r="BA17" s="182" t="s">
        <v>2469</v>
      </c>
      <c r="BB17" s="182" t="s">
        <v>230</v>
      </c>
      <c r="BC17" s="182" t="s">
        <v>2470</v>
      </c>
      <c r="BD17" s="182" t="s">
        <v>221</v>
      </c>
    </row>
    <row r="18" spans="2:56" s="1" customFormat="1" ht="6.95" customHeight="1">
      <c r="B18" s="33"/>
      <c r="L18" s="33"/>
      <c r="AZ18" s="182" t="s">
        <v>2471</v>
      </c>
      <c r="BA18" s="182" t="s">
        <v>2472</v>
      </c>
      <c r="BB18" s="182" t="s">
        <v>200</v>
      </c>
      <c r="BC18" s="182" t="s">
        <v>2473</v>
      </c>
      <c r="BD18" s="182" t="s">
        <v>221</v>
      </c>
    </row>
    <row r="19" spans="2:56" s="1" customFormat="1" ht="12" customHeight="1">
      <c r="B19" s="33"/>
      <c r="D19" s="28" t="s">
        <v>28</v>
      </c>
      <c r="I19" s="28" t="s">
        <v>26</v>
      </c>
      <c r="J19" s="29" t="str">
        <f>'Rekapitulace stavby'!AN13</f>
        <v>Vyplň údaj</v>
      </c>
      <c r="L19" s="33"/>
      <c r="AZ19" s="182" t="s">
        <v>2474</v>
      </c>
      <c r="BA19" s="182" t="s">
        <v>2475</v>
      </c>
      <c r="BB19" s="182" t="s">
        <v>230</v>
      </c>
      <c r="BC19" s="182" t="s">
        <v>2476</v>
      </c>
      <c r="BD19" s="182" t="s">
        <v>221</v>
      </c>
    </row>
    <row r="20" spans="2:56" s="1" customFormat="1" ht="18" customHeight="1">
      <c r="B20" s="33"/>
      <c r="E20" s="302" t="str">
        <f>'Rekapitulace stavby'!E14</f>
        <v>Vyplň údaj</v>
      </c>
      <c r="F20" s="284"/>
      <c r="G20" s="284"/>
      <c r="H20" s="284"/>
      <c r="I20" s="28" t="s">
        <v>27</v>
      </c>
      <c r="J20" s="29" t="str">
        <f>'Rekapitulace stavby'!AN14</f>
        <v>Vyplň údaj</v>
      </c>
      <c r="L20" s="33"/>
      <c r="AZ20" s="182" t="s">
        <v>2477</v>
      </c>
      <c r="BA20" s="182" t="s">
        <v>2478</v>
      </c>
      <c r="BB20" s="182" t="s">
        <v>200</v>
      </c>
      <c r="BC20" s="182" t="s">
        <v>2479</v>
      </c>
      <c r="BD20" s="182" t="s">
        <v>221</v>
      </c>
    </row>
    <row r="21" spans="2:56" s="1" customFormat="1" ht="6.95" customHeight="1">
      <c r="B21" s="33"/>
      <c r="L21" s="33"/>
      <c r="AZ21" s="182" t="s">
        <v>2480</v>
      </c>
      <c r="BA21" s="182" t="s">
        <v>2481</v>
      </c>
      <c r="BB21" s="182" t="s">
        <v>230</v>
      </c>
      <c r="BC21" s="182" t="s">
        <v>428</v>
      </c>
      <c r="BD21" s="182" t="s">
        <v>221</v>
      </c>
    </row>
    <row r="22" spans="2:56" s="1" customFormat="1" ht="12" customHeight="1">
      <c r="B22" s="33"/>
      <c r="D22" s="28" t="s">
        <v>30</v>
      </c>
      <c r="I22" s="28" t="s">
        <v>26</v>
      </c>
      <c r="J22" s="26" t="str">
        <f>IF('Rekapitulace stavby'!AN16="","",'Rekapitulace stavby'!AN16)</f>
        <v/>
      </c>
      <c r="L22" s="33"/>
      <c r="AZ22" s="182" t="s">
        <v>2482</v>
      </c>
      <c r="BA22" s="182" t="s">
        <v>2483</v>
      </c>
      <c r="BB22" s="182" t="s">
        <v>200</v>
      </c>
      <c r="BC22" s="182" t="s">
        <v>2484</v>
      </c>
      <c r="BD22" s="182" t="s">
        <v>221</v>
      </c>
    </row>
    <row r="23" spans="2:56" s="1" customFormat="1" ht="18" customHeight="1">
      <c r="B23" s="33"/>
      <c r="E23" s="26" t="str">
        <f>IF('Rekapitulace stavby'!E17="","",'Rekapitulace stavby'!E17)</f>
        <v xml:space="preserve"> </v>
      </c>
      <c r="I23" s="28" t="s">
        <v>27</v>
      </c>
      <c r="J23" s="26" t="str">
        <f>IF('Rekapitulace stavby'!AN17="","",'Rekapitulace stavby'!AN17)</f>
        <v/>
      </c>
      <c r="L23" s="33"/>
      <c r="AZ23" s="182" t="s">
        <v>2485</v>
      </c>
      <c r="BA23" s="182" t="s">
        <v>2486</v>
      </c>
      <c r="BB23" s="182" t="s">
        <v>230</v>
      </c>
      <c r="BC23" s="182" t="s">
        <v>2487</v>
      </c>
      <c r="BD23" s="182" t="s">
        <v>221</v>
      </c>
    </row>
    <row r="24" spans="2:56" s="1" customFormat="1" ht="6.95" customHeight="1">
      <c r="B24" s="33"/>
      <c r="L24" s="33"/>
      <c r="AZ24" s="182" t="s">
        <v>2488</v>
      </c>
      <c r="BA24" s="182" t="s">
        <v>2489</v>
      </c>
      <c r="BB24" s="182" t="s">
        <v>200</v>
      </c>
      <c r="BC24" s="182" t="s">
        <v>2490</v>
      </c>
      <c r="BD24" s="182" t="s">
        <v>221</v>
      </c>
    </row>
    <row r="25" spans="2:56" s="1" customFormat="1" ht="12" customHeight="1">
      <c r="B25" s="33"/>
      <c r="D25" s="28" t="s">
        <v>32</v>
      </c>
      <c r="I25" s="28" t="s">
        <v>26</v>
      </c>
      <c r="J25" s="26" t="str">
        <f>IF('Rekapitulace stavby'!AN19="","",'Rekapitulace stavby'!AN19)</f>
        <v/>
      </c>
      <c r="L25" s="33"/>
      <c r="AZ25" s="182" t="s">
        <v>2491</v>
      </c>
      <c r="BA25" s="182" t="s">
        <v>2492</v>
      </c>
      <c r="BB25" s="182" t="s">
        <v>230</v>
      </c>
      <c r="BC25" s="182" t="s">
        <v>2493</v>
      </c>
      <c r="BD25" s="182" t="s">
        <v>221</v>
      </c>
    </row>
    <row r="26" spans="2:56" s="1" customFormat="1" ht="18" customHeight="1">
      <c r="B26" s="33"/>
      <c r="E26" s="26" t="str">
        <f>IF('Rekapitulace stavby'!E20="","",'Rekapitulace stavby'!E20)</f>
        <v xml:space="preserve"> </v>
      </c>
      <c r="I26" s="28" t="s">
        <v>27</v>
      </c>
      <c r="J26" s="26" t="str">
        <f>IF('Rekapitulace stavby'!AN20="","",'Rekapitulace stavby'!AN20)</f>
        <v/>
      </c>
      <c r="L26" s="33"/>
      <c r="AZ26" s="182" t="s">
        <v>2494</v>
      </c>
      <c r="BA26" s="182" t="s">
        <v>2495</v>
      </c>
      <c r="BB26" s="182" t="s">
        <v>200</v>
      </c>
      <c r="BC26" s="182" t="s">
        <v>2496</v>
      </c>
      <c r="BD26" s="182" t="s">
        <v>221</v>
      </c>
    </row>
    <row r="27" spans="2:56" s="1" customFormat="1" ht="6.95" customHeight="1">
      <c r="B27" s="33"/>
      <c r="L27" s="33"/>
      <c r="AZ27" s="182" t="s">
        <v>2497</v>
      </c>
      <c r="BA27" s="182" t="s">
        <v>2498</v>
      </c>
      <c r="BB27" s="182" t="s">
        <v>230</v>
      </c>
      <c r="BC27" s="182" t="s">
        <v>2499</v>
      </c>
      <c r="BD27" s="182" t="s">
        <v>221</v>
      </c>
    </row>
    <row r="28" spans="2:56" s="1" customFormat="1" ht="12" customHeight="1">
      <c r="B28" s="33"/>
      <c r="D28" s="28" t="s">
        <v>33</v>
      </c>
      <c r="L28" s="33"/>
      <c r="AZ28" s="182" t="s">
        <v>2500</v>
      </c>
      <c r="BA28" s="182" t="s">
        <v>2501</v>
      </c>
      <c r="BB28" s="182" t="s">
        <v>200</v>
      </c>
      <c r="BC28" s="182" t="s">
        <v>2502</v>
      </c>
      <c r="BD28" s="182" t="s">
        <v>221</v>
      </c>
    </row>
    <row r="29" spans="2:56" s="7" customFormat="1" ht="16.5" customHeight="1">
      <c r="B29" s="92"/>
      <c r="E29" s="288" t="s">
        <v>19</v>
      </c>
      <c r="F29" s="288"/>
      <c r="G29" s="288"/>
      <c r="H29" s="288"/>
      <c r="L29" s="92"/>
      <c r="AZ29" s="183" t="s">
        <v>2503</v>
      </c>
      <c r="BA29" s="183" t="s">
        <v>2504</v>
      </c>
      <c r="BB29" s="183" t="s">
        <v>230</v>
      </c>
      <c r="BC29" s="183" t="s">
        <v>2505</v>
      </c>
      <c r="BD29" s="183" t="s">
        <v>221</v>
      </c>
    </row>
    <row r="30" spans="2:56" s="1" customFormat="1" ht="6.95" customHeight="1">
      <c r="B30" s="33"/>
      <c r="L30" s="33"/>
      <c r="AZ30" s="182" t="s">
        <v>2506</v>
      </c>
      <c r="BA30" s="182" t="s">
        <v>2507</v>
      </c>
      <c r="BB30" s="182" t="s">
        <v>200</v>
      </c>
      <c r="BC30" s="182" t="s">
        <v>2508</v>
      </c>
      <c r="BD30" s="182" t="s">
        <v>221</v>
      </c>
    </row>
    <row r="31" spans="2:56" s="1" customFormat="1" ht="6.95" customHeight="1">
      <c r="B31" s="33"/>
      <c r="D31" s="51"/>
      <c r="E31" s="51"/>
      <c r="F31" s="51"/>
      <c r="G31" s="51"/>
      <c r="H31" s="51"/>
      <c r="I31" s="51"/>
      <c r="J31" s="51"/>
      <c r="K31" s="51"/>
      <c r="L31" s="33"/>
      <c r="AZ31" s="182" t="s">
        <v>2509</v>
      </c>
      <c r="BA31" s="182" t="s">
        <v>2510</v>
      </c>
      <c r="BB31" s="182" t="s">
        <v>230</v>
      </c>
      <c r="BC31" s="182" t="s">
        <v>2511</v>
      </c>
      <c r="BD31" s="182" t="s">
        <v>221</v>
      </c>
    </row>
    <row r="32" spans="2:56" s="1" customFormat="1" ht="25.35" customHeight="1">
      <c r="B32" s="33"/>
      <c r="D32" s="93" t="s">
        <v>35</v>
      </c>
      <c r="J32" s="64">
        <f>ROUND(J108, 2)</f>
        <v>0</v>
      </c>
      <c r="L32" s="33"/>
      <c r="AZ32" s="182" t="s">
        <v>2512</v>
      </c>
      <c r="BA32" s="182" t="s">
        <v>2513</v>
      </c>
      <c r="BB32" s="182" t="s">
        <v>200</v>
      </c>
      <c r="BC32" s="182" t="s">
        <v>2514</v>
      </c>
      <c r="BD32" s="182" t="s">
        <v>221</v>
      </c>
    </row>
    <row r="33" spans="2:56" s="1" customFormat="1" ht="6.95" customHeight="1">
      <c r="B33" s="33"/>
      <c r="D33" s="51"/>
      <c r="E33" s="51"/>
      <c r="F33" s="51"/>
      <c r="G33" s="51"/>
      <c r="H33" s="51"/>
      <c r="I33" s="51"/>
      <c r="J33" s="51"/>
      <c r="K33" s="51"/>
      <c r="L33" s="33"/>
      <c r="AZ33" s="182" t="s">
        <v>2515</v>
      </c>
      <c r="BA33" s="182" t="s">
        <v>2516</v>
      </c>
      <c r="BB33" s="182" t="s">
        <v>230</v>
      </c>
      <c r="BC33" s="182" t="s">
        <v>2517</v>
      </c>
      <c r="BD33" s="182" t="s">
        <v>221</v>
      </c>
    </row>
    <row r="34" spans="2:56" s="1" customFormat="1" ht="14.45" customHeight="1">
      <c r="B34" s="33"/>
      <c r="F34" s="36" t="s">
        <v>37</v>
      </c>
      <c r="I34" s="36" t="s">
        <v>36</v>
      </c>
      <c r="J34" s="36" t="s">
        <v>38</v>
      </c>
      <c r="L34" s="33"/>
      <c r="AZ34" s="182" t="s">
        <v>2518</v>
      </c>
      <c r="BA34" s="182" t="s">
        <v>2519</v>
      </c>
      <c r="BB34" s="182" t="s">
        <v>200</v>
      </c>
      <c r="BC34" s="182" t="s">
        <v>2520</v>
      </c>
      <c r="BD34" s="182" t="s">
        <v>221</v>
      </c>
    </row>
    <row r="35" spans="2:56" s="1" customFormat="1" ht="14.45" customHeight="1">
      <c r="B35" s="33"/>
      <c r="D35" s="53" t="s">
        <v>39</v>
      </c>
      <c r="E35" s="28" t="s">
        <v>40</v>
      </c>
      <c r="F35" s="84">
        <f>ROUND((SUM(BE108:BE4305)),  2)</f>
        <v>0</v>
      </c>
      <c r="I35" s="94">
        <v>0.21</v>
      </c>
      <c r="J35" s="84">
        <f>ROUND(((SUM(BE108:BE4305))*I35),  2)</f>
        <v>0</v>
      </c>
      <c r="L35" s="33"/>
      <c r="AZ35" s="182" t="s">
        <v>2521</v>
      </c>
      <c r="BA35" s="182" t="s">
        <v>2522</v>
      </c>
      <c r="BB35" s="182" t="s">
        <v>230</v>
      </c>
      <c r="BC35" s="182" t="s">
        <v>2523</v>
      </c>
      <c r="BD35" s="182" t="s">
        <v>221</v>
      </c>
    </row>
    <row r="36" spans="2:56" s="1" customFormat="1" ht="14.45" customHeight="1">
      <c r="B36" s="33"/>
      <c r="E36" s="28" t="s">
        <v>41</v>
      </c>
      <c r="F36" s="84">
        <f>ROUND((SUM(BF108:BF4305)),  2)</f>
        <v>0</v>
      </c>
      <c r="I36" s="94">
        <v>0.12</v>
      </c>
      <c r="J36" s="84">
        <f>ROUND(((SUM(BF108:BF4305))*I36),  2)</f>
        <v>0</v>
      </c>
      <c r="L36" s="33"/>
      <c r="AZ36" s="182" t="s">
        <v>2524</v>
      </c>
      <c r="BA36" s="182" t="s">
        <v>2525</v>
      </c>
      <c r="BB36" s="182" t="s">
        <v>200</v>
      </c>
      <c r="BC36" s="182" t="s">
        <v>2526</v>
      </c>
      <c r="BD36" s="182" t="s">
        <v>221</v>
      </c>
    </row>
    <row r="37" spans="2:56" s="1" customFormat="1" ht="14.45" hidden="1" customHeight="1">
      <c r="B37" s="33"/>
      <c r="E37" s="28" t="s">
        <v>42</v>
      </c>
      <c r="F37" s="84">
        <f>ROUND((SUM(BG108:BG4305)),  2)</f>
        <v>0</v>
      </c>
      <c r="I37" s="94">
        <v>0.21</v>
      </c>
      <c r="J37" s="84">
        <f>0</f>
        <v>0</v>
      </c>
      <c r="L37" s="33"/>
      <c r="AZ37" s="182" t="s">
        <v>2527</v>
      </c>
      <c r="BA37" s="182" t="s">
        <v>2528</v>
      </c>
      <c r="BB37" s="182" t="s">
        <v>230</v>
      </c>
      <c r="BC37" s="182" t="s">
        <v>2529</v>
      </c>
      <c r="BD37" s="182" t="s">
        <v>221</v>
      </c>
    </row>
    <row r="38" spans="2:56" s="1" customFormat="1" ht="14.45" hidden="1" customHeight="1">
      <c r="B38" s="33"/>
      <c r="E38" s="28" t="s">
        <v>43</v>
      </c>
      <c r="F38" s="84">
        <f>ROUND((SUM(BH108:BH4305)),  2)</f>
        <v>0</v>
      </c>
      <c r="I38" s="94">
        <v>0.12</v>
      </c>
      <c r="J38" s="84">
        <f>0</f>
        <v>0</v>
      </c>
      <c r="L38" s="33"/>
      <c r="AZ38" s="182" t="s">
        <v>2530</v>
      </c>
      <c r="BA38" s="182" t="s">
        <v>2531</v>
      </c>
      <c r="BB38" s="182" t="s">
        <v>200</v>
      </c>
      <c r="BC38" s="182" t="s">
        <v>2532</v>
      </c>
      <c r="BD38" s="182" t="s">
        <v>221</v>
      </c>
    </row>
    <row r="39" spans="2:56" s="1" customFormat="1" ht="14.45" hidden="1" customHeight="1">
      <c r="B39" s="33"/>
      <c r="E39" s="28" t="s">
        <v>44</v>
      </c>
      <c r="F39" s="84">
        <f>ROUND((SUM(BI108:BI4305)),  2)</f>
        <v>0</v>
      </c>
      <c r="I39" s="94">
        <v>0</v>
      </c>
      <c r="J39" s="84">
        <f>0</f>
        <v>0</v>
      </c>
      <c r="L39" s="33"/>
      <c r="AZ39" s="182" t="s">
        <v>2533</v>
      </c>
      <c r="BA39" s="182" t="s">
        <v>2534</v>
      </c>
      <c r="BB39" s="182" t="s">
        <v>230</v>
      </c>
      <c r="BC39" s="182" t="s">
        <v>2535</v>
      </c>
      <c r="BD39" s="182" t="s">
        <v>221</v>
      </c>
    </row>
    <row r="40" spans="2:56" s="1" customFormat="1" ht="6.95" customHeight="1">
      <c r="B40" s="33"/>
      <c r="L40" s="33"/>
      <c r="AZ40" s="182" t="s">
        <v>2536</v>
      </c>
      <c r="BA40" s="182" t="s">
        <v>2537</v>
      </c>
      <c r="BB40" s="182" t="s">
        <v>200</v>
      </c>
      <c r="BC40" s="182" t="s">
        <v>2538</v>
      </c>
      <c r="BD40" s="182" t="s">
        <v>221</v>
      </c>
    </row>
    <row r="41" spans="2:56" s="1" customFormat="1" ht="25.35" customHeight="1">
      <c r="B41" s="33"/>
      <c r="C41" s="95"/>
      <c r="D41" s="96" t="s">
        <v>45</v>
      </c>
      <c r="E41" s="55"/>
      <c r="F41" s="55"/>
      <c r="G41" s="97" t="s">
        <v>46</v>
      </c>
      <c r="H41" s="98" t="s">
        <v>47</v>
      </c>
      <c r="I41" s="55"/>
      <c r="J41" s="99">
        <f>SUM(J32:J39)</f>
        <v>0</v>
      </c>
      <c r="K41" s="100"/>
      <c r="L41" s="33"/>
      <c r="AZ41" s="182" t="s">
        <v>2539</v>
      </c>
      <c r="BA41" s="182" t="s">
        <v>2540</v>
      </c>
      <c r="BB41" s="182" t="s">
        <v>230</v>
      </c>
      <c r="BC41" s="182" t="s">
        <v>2541</v>
      </c>
      <c r="BD41" s="182" t="s">
        <v>221</v>
      </c>
    </row>
    <row r="42" spans="2:56" s="1" customFormat="1" ht="14.45" customHeight="1">
      <c r="B42" s="42"/>
      <c r="C42" s="43"/>
      <c r="D42" s="43"/>
      <c r="E42" s="43"/>
      <c r="F42" s="43"/>
      <c r="G42" s="43"/>
      <c r="H42" s="43"/>
      <c r="I42" s="43"/>
      <c r="J42" s="43"/>
      <c r="K42" s="43"/>
      <c r="L42" s="33"/>
      <c r="AZ42" s="182" t="s">
        <v>2542</v>
      </c>
      <c r="BA42" s="182" t="s">
        <v>2543</v>
      </c>
      <c r="BB42" s="182" t="s">
        <v>200</v>
      </c>
      <c r="BC42" s="182" t="s">
        <v>2544</v>
      </c>
      <c r="BD42" s="182" t="s">
        <v>221</v>
      </c>
    </row>
    <row r="43" spans="2:56">
      <c r="AZ43" s="182" t="s">
        <v>2545</v>
      </c>
      <c r="BA43" s="182" t="s">
        <v>2546</v>
      </c>
      <c r="BB43" s="182" t="s">
        <v>230</v>
      </c>
      <c r="BC43" s="182" t="s">
        <v>2547</v>
      </c>
      <c r="BD43" s="182" t="s">
        <v>221</v>
      </c>
    </row>
    <row r="44" spans="2:56">
      <c r="AZ44" s="182" t="s">
        <v>2548</v>
      </c>
      <c r="BA44" s="182" t="s">
        <v>2549</v>
      </c>
      <c r="BB44" s="182" t="s">
        <v>200</v>
      </c>
      <c r="BC44" s="182" t="s">
        <v>2538</v>
      </c>
      <c r="BD44" s="182" t="s">
        <v>221</v>
      </c>
    </row>
    <row r="45" spans="2:56">
      <c r="AZ45" s="182" t="s">
        <v>2550</v>
      </c>
      <c r="BA45" s="182" t="s">
        <v>2551</v>
      </c>
      <c r="BB45" s="182" t="s">
        <v>200</v>
      </c>
      <c r="BC45" s="182" t="s">
        <v>466</v>
      </c>
      <c r="BD45" s="182" t="s">
        <v>221</v>
      </c>
    </row>
    <row r="46" spans="2:56" s="1" customFormat="1" ht="6.95" customHeight="1">
      <c r="B46" s="44"/>
      <c r="C46" s="45"/>
      <c r="D46" s="45"/>
      <c r="E46" s="45"/>
      <c r="F46" s="45"/>
      <c r="G46" s="45"/>
      <c r="H46" s="45"/>
      <c r="I46" s="45"/>
      <c r="J46" s="45"/>
      <c r="K46" s="45"/>
      <c r="L46" s="33"/>
      <c r="AZ46" s="182" t="s">
        <v>2552</v>
      </c>
      <c r="BA46" s="182" t="s">
        <v>2553</v>
      </c>
      <c r="BB46" s="182" t="s">
        <v>200</v>
      </c>
      <c r="BC46" s="182" t="s">
        <v>2554</v>
      </c>
      <c r="BD46" s="182" t="s">
        <v>221</v>
      </c>
    </row>
    <row r="47" spans="2:56" s="1" customFormat="1" ht="24.95" customHeight="1">
      <c r="B47" s="33"/>
      <c r="C47" s="22" t="s">
        <v>158</v>
      </c>
      <c r="L47" s="33"/>
      <c r="AZ47" s="182" t="s">
        <v>2555</v>
      </c>
      <c r="BA47" s="182" t="s">
        <v>2556</v>
      </c>
      <c r="BB47" s="182" t="s">
        <v>200</v>
      </c>
      <c r="BC47" s="182" t="s">
        <v>2557</v>
      </c>
      <c r="BD47" s="182" t="s">
        <v>221</v>
      </c>
    </row>
    <row r="48" spans="2:56" s="1" customFormat="1" ht="6.95" customHeight="1">
      <c r="B48" s="33"/>
      <c r="L48" s="33"/>
      <c r="AZ48" s="182" t="s">
        <v>2558</v>
      </c>
      <c r="BA48" s="182" t="s">
        <v>2559</v>
      </c>
      <c r="BB48" s="182" t="s">
        <v>200</v>
      </c>
      <c r="BC48" s="182" t="s">
        <v>2560</v>
      </c>
      <c r="BD48" s="182" t="s">
        <v>221</v>
      </c>
    </row>
    <row r="49" spans="2:56" s="1" customFormat="1" ht="12" customHeight="1">
      <c r="B49" s="33"/>
      <c r="C49" s="28" t="s">
        <v>16</v>
      </c>
      <c r="L49" s="33"/>
      <c r="AZ49" s="182" t="s">
        <v>2561</v>
      </c>
      <c r="BA49" s="182" t="s">
        <v>2562</v>
      </c>
      <c r="BB49" s="182" t="s">
        <v>200</v>
      </c>
      <c r="BC49" s="182" t="s">
        <v>2563</v>
      </c>
      <c r="BD49" s="182" t="s">
        <v>221</v>
      </c>
    </row>
    <row r="50" spans="2:56" s="1" customFormat="1" ht="16.5" customHeight="1">
      <c r="B50" s="33"/>
      <c r="E50" s="299" t="str">
        <f>E7</f>
        <v>FN Brno - Rekonstrukce kliniky dětských infekčních nemocí a energeticky úsporná opatření objektu S</v>
      </c>
      <c r="F50" s="300"/>
      <c r="G50" s="300"/>
      <c r="H50" s="300"/>
      <c r="L50" s="33"/>
      <c r="AZ50" s="182" t="s">
        <v>2564</v>
      </c>
      <c r="BA50" s="182" t="s">
        <v>2565</v>
      </c>
      <c r="BB50" s="182" t="s">
        <v>200</v>
      </c>
      <c r="BC50" s="182" t="s">
        <v>2566</v>
      </c>
      <c r="BD50" s="182" t="s">
        <v>221</v>
      </c>
    </row>
    <row r="51" spans="2:56" ht="12" customHeight="1">
      <c r="B51" s="21"/>
      <c r="C51" s="28" t="s">
        <v>154</v>
      </c>
      <c r="L51" s="21"/>
      <c r="AZ51" s="182" t="s">
        <v>2567</v>
      </c>
      <c r="BA51" s="182" t="s">
        <v>2568</v>
      </c>
      <c r="BB51" s="182" t="s">
        <v>200</v>
      </c>
      <c r="BC51" s="182" t="s">
        <v>2569</v>
      </c>
      <c r="BD51" s="182" t="s">
        <v>221</v>
      </c>
    </row>
    <row r="52" spans="2:56" s="1" customFormat="1" ht="16.5" customHeight="1">
      <c r="B52" s="33"/>
      <c r="E52" s="299" t="s">
        <v>155</v>
      </c>
      <c r="F52" s="301"/>
      <c r="G52" s="301"/>
      <c r="H52" s="301"/>
      <c r="L52" s="33"/>
      <c r="AZ52" s="182" t="s">
        <v>2570</v>
      </c>
      <c r="BA52" s="182" t="s">
        <v>2571</v>
      </c>
      <c r="BB52" s="182" t="s">
        <v>200</v>
      </c>
      <c r="BC52" s="182" t="s">
        <v>1005</v>
      </c>
      <c r="BD52" s="182" t="s">
        <v>221</v>
      </c>
    </row>
    <row r="53" spans="2:56" s="1" customFormat="1" ht="12" customHeight="1">
      <c r="B53" s="33"/>
      <c r="C53" s="28" t="s">
        <v>156</v>
      </c>
      <c r="L53" s="33"/>
      <c r="AZ53" s="182" t="s">
        <v>2572</v>
      </c>
      <c r="BA53" s="182" t="s">
        <v>2573</v>
      </c>
      <c r="BB53" s="182" t="s">
        <v>200</v>
      </c>
      <c r="BC53" s="182" t="s">
        <v>2574</v>
      </c>
      <c r="BD53" s="182" t="s">
        <v>221</v>
      </c>
    </row>
    <row r="54" spans="2:56" s="1" customFormat="1" ht="16.5" customHeight="1">
      <c r="B54" s="33"/>
      <c r="E54" s="266" t="str">
        <f>E11</f>
        <v>D.1.1 NS - ASŘ Nový stav</v>
      </c>
      <c r="F54" s="301"/>
      <c r="G54" s="301"/>
      <c r="H54" s="301"/>
      <c r="L54" s="33"/>
    </row>
    <row r="55" spans="2:56" s="1" customFormat="1" ht="6.95" customHeight="1">
      <c r="B55" s="33"/>
      <c r="L55" s="33"/>
    </row>
    <row r="56" spans="2:56" s="1" customFormat="1" ht="12" customHeight="1">
      <c r="B56" s="33"/>
      <c r="C56" s="28" t="s">
        <v>21</v>
      </c>
      <c r="F56" s="26" t="str">
        <f>F14</f>
        <v xml:space="preserve"> </v>
      </c>
      <c r="I56" s="28" t="s">
        <v>23</v>
      </c>
      <c r="J56" s="50" t="str">
        <f>IF(J14="","",J14)</f>
        <v>31. 8. 2025</v>
      </c>
      <c r="L56" s="33"/>
    </row>
    <row r="57" spans="2:56" s="1" customFormat="1" ht="6.95" customHeight="1">
      <c r="B57" s="33"/>
      <c r="L57" s="33"/>
    </row>
    <row r="58" spans="2:56" s="1" customFormat="1" ht="15.2" customHeight="1">
      <c r="B58" s="33"/>
      <c r="C58" s="28" t="s">
        <v>25</v>
      </c>
      <c r="F58" s="26" t="str">
        <f>E17</f>
        <v xml:space="preserve"> </v>
      </c>
      <c r="I58" s="28" t="s">
        <v>30</v>
      </c>
      <c r="J58" s="31" t="str">
        <f>E23</f>
        <v xml:space="preserve"> </v>
      </c>
      <c r="L58" s="33"/>
    </row>
    <row r="59" spans="2:56" s="1" customFormat="1" ht="15.2" customHeight="1">
      <c r="B59" s="33"/>
      <c r="C59" s="28" t="s">
        <v>28</v>
      </c>
      <c r="F59" s="26" t="str">
        <f>IF(E20="","",E20)</f>
        <v>Vyplň údaj</v>
      </c>
      <c r="I59" s="28" t="s">
        <v>32</v>
      </c>
      <c r="J59" s="31" t="str">
        <f>E26</f>
        <v xml:space="preserve"> </v>
      </c>
      <c r="L59" s="33"/>
    </row>
    <row r="60" spans="2:56" s="1" customFormat="1" ht="10.35" customHeight="1">
      <c r="B60" s="33"/>
      <c r="L60" s="33"/>
    </row>
    <row r="61" spans="2:56" s="1" customFormat="1" ht="29.25" customHeight="1">
      <c r="B61" s="33"/>
      <c r="C61" s="101" t="s">
        <v>159</v>
      </c>
      <c r="D61" s="95"/>
      <c r="E61" s="95"/>
      <c r="F61" s="95"/>
      <c r="G61" s="95"/>
      <c r="H61" s="95"/>
      <c r="I61" s="95"/>
      <c r="J61" s="102" t="s">
        <v>160</v>
      </c>
      <c r="K61" s="95"/>
      <c r="L61" s="33"/>
    </row>
    <row r="62" spans="2:56" s="1" customFormat="1" ht="10.35" customHeight="1">
      <c r="B62" s="33"/>
      <c r="L62" s="33"/>
    </row>
    <row r="63" spans="2:56" s="1" customFormat="1" ht="22.9" customHeight="1">
      <c r="B63" s="33"/>
      <c r="C63" s="103" t="s">
        <v>67</v>
      </c>
      <c r="J63" s="64">
        <f>J108</f>
        <v>0</v>
      </c>
      <c r="L63" s="33"/>
      <c r="AU63" s="18" t="s">
        <v>161</v>
      </c>
    </row>
    <row r="64" spans="2:56" s="8" customFormat="1" ht="24.95" customHeight="1">
      <c r="B64" s="104"/>
      <c r="D64" s="105" t="s">
        <v>162</v>
      </c>
      <c r="E64" s="106"/>
      <c r="F64" s="106"/>
      <c r="G64" s="106"/>
      <c r="H64" s="106"/>
      <c r="I64" s="106"/>
      <c r="J64" s="107">
        <f>J109</f>
        <v>0</v>
      </c>
      <c r="L64" s="104"/>
    </row>
    <row r="65" spans="2:12" s="9" customFormat="1" ht="19.899999999999999" customHeight="1">
      <c r="B65" s="108"/>
      <c r="D65" s="109" t="s">
        <v>163</v>
      </c>
      <c r="E65" s="110"/>
      <c r="F65" s="110"/>
      <c r="G65" s="110"/>
      <c r="H65" s="110"/>
      <c r="I65" s="110"/>
      <c r="J65" s="111">
        <f>J110</f>
        <v>0</v>
      </c>
      <c r="L65" s="108"/>
    </row>
    <row r="66" spans="2:12" s="9" customFormat="1" ht="19.899999999999999" customHeight="1">
      <c r="B66" s="108"/>
      <c r="D66" s="109" t="s">
        <v>2575</v>
      </c>
      <c r="E66" s="110"/>
      <c r="F66" s="110"/>
      <c r="G66" s="110"/>
      <c r="H66" s="110"/>
      <c r="I66" s="110"/>
      <c r="J66" s="111">
        <f>J226</f>
        <v>0</v>
      </c>
      <c r="L66" s="108"/>
    </row>
    <row r="67" spans="2:12" s="9" customFormat="1" ht="19.899999999999999" customHeight="1">
      <c r="B67" s="108"/>
      <c r="D67" s="109" t="s">
        <v>2576</v>
      </c>
      <c r="E67" s="110"/>
      <c r="F67" s="110"/>
      <c r="G67" s="110"/>
      <c r="H67" s="110"/>
      <c r="I67" s="110"/>
      <c r="J67" s="111">
        <f>J373</f>
        <v>0</v>
      </c>
      <c r="L67" s="108"/>
    </row>
    <row r="68" spans="2:12" s="9" customFormat="1" ht="19.899999999999999" customHeight="1">
      <c r="B68" s="108"/>
      <c r="D68" s="109" t="s">
        <v>164</v>
      </c>
      <c r="E68" s="110"/>
      <c r="F68" s="110"/>
      <c r="G68" s="110"/>
      <c r="H68" s="110"/>
      <c r="I68" s="110"/>
      <c r="J68" s="111">
        <f>J741</f>
        <v>0</v>
      </c>
      <c r="L68" s="108"/>
    </row>
    <row r="69" spans="2:12" s="9" customFormat="1" ht="19.899999999999999" customHeight="1">
      <c r="B69" s="108"/>
      <c r="D69" s="109" t="s">
        <v>2577</v>
      </c>
      <c r="E69" s="110"/>
      <c r="F69" s="110"/>
      <c r="G69" s="110"/>
      <c r="H69" s="110"/>
      <c r="I69" s="110"/>
      <c r="J69" s="111">
        <f>J1135</f>
        <v>0</v>
      </c>
      <c r="L69" s="108"/>
    </row>
    <row r="70" spans="2:12" s="9" customFormat="1" ht="19.899999999999999" customHeight="1">
      <c r="B70" s="108"/>
      <c r="D70" s="109" t="s">
        <v>2578</v>
      </c>
      <c r="E70" s="110"/>
      <c r="F70" s="110"/>
      <c r="G70" s="110"/>
      <c r="H70" s="110"/>
      <c r="I70" s="110"/>
      <c r="J70" s="111">
        <f>J1154</f>
        <v>0</v>
      </c>
      <c r="L70" s="108"/>
    </row>
    <row r="71" spans="2:12" s="9" customFormat="1" ht="19.899999999999999" customHeight="1">
      <c r="B71" s="108"/>
      <c r="D71" s="109" t="s">
        <v>2579</v>
      </c>
      <c r="E71" s="110"/>
      <c r="F71" s="110"/>
      <c r="G71" s="110"/>
      <c r="H71" s="110"/>
      <c r="I71" s="110"/>
      <c r="J71" s="111">
        <f>J1556</f>
        <v>0</v>
      </c>
      <c r="L71" s="108"/>
    </row>
    <row r="72" spans="2:12" s="9" customFormat="1" ht="19.899999999999999" customHeight="1">
      <c r="B72" s="108"/>
      <c r="D72" s="109" t="s">
        <v>165</v>
      </c>
      <c r="E72" s="110"/>
      <c r="F72" s="110"/>
      <c r="G72" s="110"/>
      <c r="H72" s="110"/>
      <c r="I72" s="110"/>
      <c r="J72" s="111">
        <f>J1561</f>
        <v>0</v>
      </c>
      <c r="L72" s="108"/>
    </row>
    <row r="73" spans="2:12" s="9" customFormat="1" ht="19.899999999999999" customHeight="1">
      <c r="B73" s="108"/>
      <c r="D73" s="109" t="s">
        <v>2580</v>
      </c>
      <c r="E73" s="110"/>
      <c r="F73" s="110"/>
      <c r="G73" s="110"/>
      <c r="H73" s="110"/>
      <c r="I73" s="110"/>
      <c r="J73" s="111">
        <f>J1637</f>
        <v>0</v>
      </c>
      <c r="L73" s="108"/>
    </row>
    <row r="74" spans="2:12" s="8" customFormat="1" ht="24.95" customHeight="1">
      <c r="B74" s="104"/>
      <c r="D74" s="105" t="s">
        <v>167</v>
      </c>
      <c r="E74" s="106"/>
      <c r="F74" s="106"/>
      <c r="G74" s="106"/>
      <c r="H74" s="106"/>
      <c r="I74" s="106"/>
      <c r="J74" s="107">
        <f>J1641</f>
        <v>0</v>
      </c>
      <c r="L74" s="104"/>
    </row>
    <row r="75" spans="2:12" s="9" customFormat="1" ht="19.899999999999999" customHeight="1">
      <c r="B75" s="108"/>
      <c r="D75" s="109" t="s">
        <v>168</v>
      </c>
      <c r="E75" s="110"/>
      <c r="F75" s="110"/>
      <c r="G75" s="110"/>
      <c r="H75" s="110"/>
      <c r="I75" s="110"/>
      <c r="J75" s="111">
        <f>J1642</f>
        <v>0</v>
      </c>
      <c r="L75" s="108"/>
    </row>
    <row r="76" spans="2:12" s="9" customFormat="1" ht="19.899999999999999" customHeight="1">
      <c r="B76" s="108"/>
      <c r="D76" s="109" t="s">
        <v>170</v>
      </c>
      <c r="E76" s="110"/>
      <c r="F76" s="110"/>
      <c r="G76" s="110"/>
      <c r="H76" s="110"/>
      <c r="I76" s="110"/>
      <c r="J76" s="111">
        <f>J1745</f>
        <v>0</v>
      </c>
      <c r="L76" s="108"/>
    </row>
    <row r="77" spans="2:12" s="9" customFormat="1" ht="19.899999999999999" customHeight="1">
      <c r="B77" s="108"/>
      <c r="D77" s="109" t="s">
        <v>2581</v>
      </c>
      <c r="E77" s="110"/>
      <c r="F77" s="110"/>
      <c r="G77" s="110"/>
      <c r="H77" s="110"/>
      <c r="I77" s="110"/>
      <c r="J77" s="111">
        <f>J1916</f>
        <v>0</v>
      </c>
      <c r="L77" s="108"/>
    </row>
    <row r="78" spans="2:12" s="9" customFormat="1" ht="19.899999999999999" customHeight="1">
      <c r="B78" s="108"/>
      <c r="D78" s="109" t="s">
        <v>172</v>
      </c>
      <c r="E78" s="110"/>
      <c r="F78" s="110"/>
      <c r="G78" s="110"/>
      <c r="H78" s="110"/>
      <c r="I78" s="110"/>
      <c r="J78" s="111">
        <f>J1932</f>
        <v>0</v>
      </c>
      <c r="L78" s="108"/>
    </row>
    <row r="79" spans="2:12" s="9" customFormat="1" ht="19.899999999999999" customHeight="1">
      <c r="B79" s="108"/>
      <c r="D79" s="109" t="s">
        <v>173</v>
      </c>
      <c r="E79" s="110"/>
      <c r="F79" s="110"/>
      <c r="G79" s="110"/>
      <c r="H79" s="110"/>
      <c r="I79" s="110"/>
      <c r="J79" s="111">
        <f>J1947</f>
        <v>0</v>
      </c>
      <c r="L79" s="108"/>
    </row>
    <row r="80" spans="2:12" s="9" customFormat="1" ht="19.899999999999999" customHeight="1">
      <c r="B80" s="108"/>
      <c r="D80" s="109" t="s">
        <v>176</v>
      </c>
      <c r="E80" s="110"/>
      <c r="F80" s="110"/>
      <c r="G80" s="110"/>
      <c r="H80" s="110"/>
      <c r="I80" s="110"/>
      <c r="J80" s="111">
        <f>J2661</f>
        <v>0</v>
      </c>
      <c r="L80" s="108"/>
    </row>
    <row r="81" spans="2:12" s="9" customFormat="1" ht="19.899999999999999" customHeight="1">
      <c r="B81" s="108"/>
      <c r="D81" s="109" t="s">
        <v>177</v>
      </c>
      <c r="E81" s="110"/>
      <c r="F81" s="110"/>
      <c r="G81" s="110"/>
      <c r="H81" s="110"/>
      <c r="I81" s="110"/>
      <c r="J81" s="111">
        <f>J2683</f>
        <v>0</v>
      </c>
      <c r="L81" s="108"/>
    </row>
    <row r="82" spans="2:12" s="9" customFormat="1" ht="19.899999999999999" customHeight="1">
      <c r="B82" s="108"/>
      <c r="D82" s="109" t="s">
        <v>178</v>
      </c>
      <c r="E82" s="110"/>
      <c r="F82" s="110"/>
      <c r="G82" s="110"/>
      <c r="H82" s="110"/>
      <c r="I82" s="110"/>
      <c r="J82" s="111">
        <f>J2826</f>
        <v>0</v>
      </c>
      <c r="L82" s="108"/>
    </row>
    <row r="83" spans="2:12" s="9" customFormat="1" ht="19.899999999999999" customHeight="1">
      <c r="B83" s="108"/>
      <c r="D83" s="109" t="s">
        <v>2582</v>
      </c>
      <c r="E83" s="110"/>
      <c r="F83" s="110"/>
      <c r="G83" s="110"/>
      <c r="H83" s="110"/>
      <c r="I83" s="110"/>
      <c r="J83" s="111">
        <f>J2968</f>
        <v>0</v>
      </c>
      <c r="L83" s="108"/>
    </row>
    <row r="84" spans="2:12" s="9" customFormat="1" ht="19.899999999999999" customHeight="1">
      <c r="B84" s="108"/>
      <c r="D84" s="109" t="s">
        <v>2583</v>
      </c>
      <c r="E84" s="110"/>
      <c r="F84" s="110"/>
      <c r="G84" s="110"/>
      <c r="H84" s="110"/>
      <c r="I84" s="110"/>
      <c r="J84" s="111">
        <f>J3002</f>
        <v>0</v>
      </c>
      <c r="L84" s="108"/>
    </row>
    <row r="85" spans="2:12" s="9" customFormat="1" ht="19.899999999999999" customHeight="1">
      <c r="B85" s="108"/>
      <c r="D85" s="109" t="s">
        <v>2584</v>
      </c>
      <c r="E85" s="110"/>
      <c r="F85" s="110"/>
      <c r="G85" s="110"/>
      <c r="H85" s="110"/>
      <c r="I85" s="110"/>
      <c r="J85" s="111">
        <f>J3535</f>
        <v>0</v>
      </c>
      <c r="L85" s="108"/>
    </row>
    <row r="86" spans="2:12" s="9" customFormat="1" ht="19.899999999999999" customHeight="1">
      <c r="B86" s="108"/>
      <c r="D86" s="109" t="s">
        <v>2585</v>
      </c>
      <c r="E86" s="110"/>
      <c r="F86" s="110"/>
      <c r="G86" s="110"/>
      <c r="H86" s="110"/>
      <c r="I86" s="110"/>
      <c r="J86" s="111">
        <f>J3541</f>
        <v>0</v>
      </c>
      <c r="L86" s="108"/>
    </row>
    <row r="87" spans="2:12" s="1" customFormat="1" ht="21.75" customHeight="1">
      <c r="B87" s="33"/>
      <c r="L87" s="33"/>
    </row>
    <row r="88" spans="2:12" s="1" customFormat="1" ht="6.95" customHeight="1">
      <c r="B88" s="42"/>
      <c r="C88" s="43"/>
      <c r="D88" s="43"/>
      <c r="E88" s="43"/>
      <c r="F88" s="43"/>
      <c r="G88" s="43"/>
      <c r="H88" s="43"/>
      <c r="I88" s="43"/>
      <c r="J88" s="43"/>
      <c r="K88" s="43"/>
      <c r="L88" s="33"/>
    </row>
    <row r="92" spans="2:12" s="1" customFormat="1" ht="6.95" customHeight="1">
      <c r="B92" s="44"/>
      <c r="C92" s="45"/>
      <c r="D92" s="45"/>
      <c r="E92" s="45"/>
      <c r="F92" s="45"/>
      <c r="G92" s="45"/>
      <c r="H92" s="45"/>
      <c r="I92" s="45"/>
      <c r="J92" s="45"/>
      <c r="K92" s="45"/>
      <c r="L92" s="33"/>
    </row>
    <row r="93" spans="2:12" s="1" customFormat="1" ht="24.95" customHeight="1">
      <c r="B93" s="33"/>
      <c r="C93" s="22" t="s">
        <v>180</v>
      </c>
      <c r="L93" s="33"/>
    </row>
    <row r="94" spans="2:12" s="1" customFormat="1" ht="6.95" customHeight="1">
      <c r="B94" s="33"/>
      <c r="L94" s="33"/>
    </row>
    <row r="95" spans="2:12" s="1" customFormat="1" ht="12" customHeight="1">
      <c r="B95" s="33"/>
      <c r="C95" s="28" t="s">
        <v>16</v>
      </c>
      <c r="L95" s="33"/>
    </row>
    <row r="96" spans="2:12" s="1" customFormat="1" ht="16.5" customHeight="1">
      <c r="B96" s="33"/>
      <c r="E96" s="299" t="str">
        <f>E7</f>
        <v>FN Brno - Rekonstrukce kliniky dětských infekčních nemocí a energeticky úsporná opatření objektu S</v>
      </c>
      <c r="F96" s="300"/>
      <c r="G96" s="300"/>
      <c r="H96" s="300"/>
      <c r="L96" s="33"/>
    </row>
    <row r="97" spans="2:65" ht="12" customHeight="1">
      <c r="B97" s="21"/>
      <c r="C97" s="28" t="s">
        <v>154</v>
      </c>
      <c r="L97" s="21"/>
    </row>
    <row r="98" spans="2:65" s="1" customFormat="1" ht="16.5" customHeight="1">
      <c r="B98" s="33"/>
      <c r="E98" s="299" t="s">
        <v>155</v>
      </c>
      <c r="F98" s="301"/>
      <c r="G98" s="301"/>
      <c r="H98" s="301"/>
      <c r="L98" s="33"/>
    </row>
    <row r="99" spans="2:65" s="1" customFormat="1" ht="12" customHeight="1">
      <c r="B99" s="33"/>
      <c r="C99" s="28" t="s">
        <v>156</v>
      </c>
      <c r="L99" s="33"/>
    </row>
    <row r="100" spans="2:65" s="1" customFormat="1" ht="16.5" customHeight="1">
      <c r="B100" s="33"/>
      <c r="E100" s="266" t="str">
        <f>E11</f>
        <v>D.1.1 NS - ASŘ Nový stav</v>
      </c>
      <c r="F100" s="301"/>
      <c r="G100" s="301"/>
      <c r="H100" s="301"/>
      <c r="L100" s="33"/>
    </row>
    <row r="101" spans="2:65" s="1" customFormat="1" ht="6.95" customHeight="1">
      <c r="B101" s="33"/>
      <c r="L101" s="33"/>
    </row>
    <row r="102" spans="2:65" s="1" customFormat="1" ht="12" customHeight="1">
      <c r="B102" s="33"/>
      <c r="C102" s="28" t="s">
        <v>21</v>
      </c>
      <c r="F102" s="26" t="str">
        <f>F14</f>
        <v xml:space="preserve"> </v>
      </c>
      <c r="I102" s="28" t="s">
        <v>23</v>
      </c>
      <c r="J102" s="50" t="str">
        <f>IF(J14="","",J14)</f>
        <v>31. 8. 2025</v>
      </c>
      <c r="L102" s="33"/>
    </row>
    <row r="103" spans="2:65" s="1" customFormat="1" ht="6.95" customHeight="1">
      <c r="B103" s="33"/>
      <c r="L103" s="33"/>
    </row>
    <row r="104" spans="2:65" s="1" customFormat="1" ht="15.2" customHeight="1">
      <c r="B104" s="33"/>
      <c r="C104" s="28" t="s">
        <v>25</v>
      </c>
      <c r="F104" s="26" t="str">
        <f>E17</f>
        <v xml:space="preserve"> </v>
      </c>
      <c r="I104" s="28" t="s">
        <v>30</v>
      </c>
      <c r="J104" s="31" t="str">
        <f>E23</f>
        <v xml:space="preserve"> </v>
      </c>
      <c r="L104" s="33"/>
    </row>
    <row r="105" spans="2:65" s="1" customFormat="1" ht="15.2" customHeight="1">
      <c r="B105" s="33"/>
      <c r="C105" s="28" t="s">
        <v>28</v>
      </c>
      <c r="F105" s="26" t="str">
        <f>IF(E20="","",E20)</f>
        <v>Vyplň údaj</v>
      </c>
      <c r="I105" s="28" t="s">
        <v>32</v>
      </c>
      <c r="J105" s="31" t="str">
        <f>E26</f>
        <v xml:space="preserve"> </v>
      </c>
      <c r="L105" s="33"/>
    </row>
    <row r="106" spans="2:65" s="1" customFormat="1" ht="10.35" customHeight="1">
      <c r="B106" s="33"/>
      <c r="L106" s="33"/>
    </row>
    <row r="107" spans="2:65" s="10" customFormat="1" ht="29.25" customHeight="1">
      <c r="B107" s="112"/>
      <c r="C107" s="113" t="s">
        <v>181</v>
      </c>
      <c r="D107" s="114" t="s">
        <v>54</v>
      </c>
      <c r="E107" s="114" t="s">
        <v>50</v>
      </c>
      <c r="F107" s="114" t="s">
        <v>51</v>
      </c>
      <c r="G107" s="114" t="s">
        <v>182</v>
      </c>
      <c r="H107" s="114" t="s">
        <v>183</v>
      </c>
      <c r="I107" s="114" t="s">
        <v>184</v>
      </c>
      <c r="J107" s="114" t="s">
        <v>160</v>
      </c>
      <c r="K107" s="115" t="s">
        <v>185</v>
      </c>
      <c r="L107" s="112"/>
      <c r="M107" s="57" t="s">
        <v>19</v>
      </c>
      <c r="N107" s="58" t="s">
        <v>39</v>
      </c>
      <c r="O107" s="58" t="s">
        <v>186</v>
      </c>
      <c r="P107" s="58" t="s">
        <v>187</v>
      </c>
      <c r="Q107" s="58" t="s">
        <v>188</v>
      </c>
      <c r="R107" s="58" t="s">
        <v>189</v>
      </c>
      <c r="S107" s="58" t="s">
        <v>190</v>
      </c>
      <c r="T107" s="59" t="s">
        <v>191</v>
      </c>
    </row>
    <row r="108" spans="2:65" s="1" customFormat="1" ht="22.9" customHeight="1">
      <c r="B108" s="33"/>
      <c r="C108" s="62" t="s">
        <v>192</v>
      </c>
      <c r="J108" s="116">
        <f>BK108</f>
        <v>0</v>
      </c>
      <c r="L108" s="33"/>
      <c r="M108" s="60"/>
      <c r="N108" s="51"/>
      <c r="O108" s="51"/>
      <c r="P108" s="117">
        <f>P109+P1641</f>
        <v>0</v>
      </c>
      <c r="Q108" s="51"/>
      <c r="R108" s="117">
        <f>R109+R1641</f>
        <v>3365.9268855061764</v>
      </c>
      <c r="S108" s="51"/>
      <c r="T108" s="118">
        <f>T109+T1641</f>
        <v>8.5066080000000002E-2</v>
      </c>
      <c r="AT108" s="18" t="s">
        <v>68</v>
      </c>
      <c r="AU108" s="18" t="s">
        <v>161</v>
      </c>
      <c r="BK108" s="119">
        <f>BK109+BK1641</f>
        <v>0</v>
      </c>
    </row>
    <row r="109" spans="2:65" s="11" customFormat="1" ht="25.9" customHeight="1">
      <c r="B109" s="120"/>
      <c r="D109" s="121" t="s">
        <v>68</v>
      </c>
      <c r="E109" s="122" t="s">
        <v>193</v>
      </c>
      <c r="F109" s="122" t="s">
        <v>194</v>
      </c>
      <c r="I109" s="123"/>
      <c r="J109" s="124">
        <f>BK109</f>
        <v>0</v>
      </c>
      <c r="L109" s="120"/>
      <c r="M109" s="125"/>
      <c r="P109" s="126">
        <f>P110+P226+P373+P741+P1135+P1154+P1556+P1561+P1637</f>
        <v>0</v>
      </c>
      <c r="R109" s="126">
        <f>R110+R226+R373+R741+R1135+R1154+R1556+R1561+R1637</f>
        <v>3267.8987870536762</v>
      </c>
      <c r="T109" s="127">
        <f>T110+T226+T373+T741+T1135+T1154+T1556+T1561+T1637</f>
        <v>8.5066080000000002E-2</v>
      </c>
      <c r="AR109" s="121" t="s">
        <v>76</v>
      </c>
      <c r="AT109" s="128" t="s">
        <v>68</v>
      </c>
      <c r="AU109" s="128" t="s">
        <v>69</v>
      </c>
      <c r="AY109" s="121" t="s">
        <v>195</v>
      </c>
      <c r="BK109" s="129">
        <f>BK110+BK226+BK373+BK741+BK1135+BK1154+BK1556+BK1561+BK1637</f>
        <v>0</v>
      </c>
    </row>
    <row r="110" spans="2:65" s="11" customFormat="1" ht="22.9" customHeight="1">
      <c r="B110" s="120"/>
      <c r="D110" s="121" t="s">
        <v>68</v>
      </c>
      <c r="E110" s="130" t="s">
        <v>76</v>
      </c>
      <c r="F110" s="130" t="s">
        <v>196</v>
      </c>
      <c r="I110" s="123"/>
      <c r="J110" s="131">
        <f>BK110</f>
        <v>0</v>
      </c>
      <c r="L110" s="120"/>
      <c r="M110" s="125"/>
      <c r="P110" s="126">
        <f>SUM(P111:P225)</f>
        <v>0</v>
      </c>
      <c r="R110" s="126">
        <f>SUM(R111:R225)</f>
        <v>1662.1704500000001</v>
      </c>
      <c r="T110" s="127">
        <f>SUM(T111:T225)</f>
        <v>0</v>
      </c>
      <c r="AR110" s="121" t="s">
        <v>76</v>
      </c>
      <c r="AT110" s="128" t="s">
        <v>68</v>
      </c>
      <c r="AU110" s="128" t="s">
        <v>76</v>
      </c>
      <c r="AY110" s="121" t="s">
        <v>195</v>
      </c>
      <c r="BK110" s="129">
        <f>SUM(BK111:BK225)</f>
        <v>0</v>
      </c>
    </row>
    <row r="111" spans="2:65" s="1" customFormat="1" ht="21.75" customHeight="1">
      <c r="B111" s="33"/>
      <c r="C111" s="132" t="s">
        <v>76</v>
      </c>
      <c r="D111" s="132" t="s">
        <v>197</v>
      </c>
      <c r="E111" s="133" t="s">
        <v>301</v>
      </c>
      <c r="F111" s="134" t="s">
        <v>302</v>
      </c>
      <c r="G111" s="135" t="s">
        <v>246</v>
      </c>
      <c r="H111" s="136">
        <v>848.72699999999998</v>
      </c>
      <c r="I111" s="137"/>
      <c r="J111" s="138">
        <f>ROUND(I111*H111,2)</f>
        <v>0</v>
      </c>
      <c r="K111" s="134" t="s">
        <v>201</v>
      </c>
      <c r="L111" s="33"/>
      <c r="M111" s="139" t="s">
        <v>19</v>
      </c>
      <c r="N111" s="140" t="s">
        <v>40</v>
      </c>
      <c r="P111" s="141">
        <f>O111*H111</f>
        <v>0</v>
      </c>
      <c r="Q111" s="141">
        <v>0</v>
      </c>
      <c r="R111" s="141">
        <f>Q111*H111</f>
        <v>0</v>
      </c>
      <c r="S111" s="141">
        <v>0</v>
      </c>
      <c r="T111" s="142">
        <f>S111*H111</f>
        <v>0</v>
      </c>
      <c r="AR111" s="143" t="s">
        <v>202</v>
      </c>
      <c r="AT111" s="143" t="s">
        <v>197</v>
      </c>
      <c r="AU111" s="143" t="s">
        <v>78</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2586</v>
      </c>
    </row>
    <row r="112" spans="2:65" s="1" customFormat="1">
      <c r="B112" s="33"/>
      <c r="D112" s="145" t="s">
        <v>204</v>
      </c>
      <c r="F112" s="146" t="s">
        <v>304</v>
      </c>
      <c r="I112" s="147"/>
      <c r="L112" s="33"/>
      <c r="M112" s="148"/>
      <c r="T112" s="54"/>
      <c r="AT112" s="18" t="s">
        <v>204</v>
      </c>
      <c r="AU112" s="18" t="s">
        <v>78</v>
      </c>
    </row>
    <row r="113" spans="2:65" s="1" customFormat="1">
      <c r="B113" s="33"/>
      <c r="D113" s="149" t="s">
        <v>206</v>
      </c>
      <c r="F113" s="150" t="s">
        <v>305</v>
      </c>
      <c r="I113" s="147"/>
      <c r="L113" s="33"/>
      <c r="M113" s="148"/>
      <c r="T113" s="54"/>
      <c r="AT113" s="18" t="s">
        <v>206</v>
      </c>
      <c r="AU113" s="18" t="s">
        <v>78</v>
      </c>
    </row>
    <row r="114" spans="2:65" s="12" customFormat="1">
      <c r="B114" s="151"/>
      <c r="D114" s="145" t="s">
        <v>208</v>
      </c>
      <c r="E114" s="152" t="s">
        <v>19</v>
      </c>
      <c r="F114" s="153" t="s">
        <v>2587</v>
      </c>
      <c r="H114" s="152" t="s">
        <v>19</v>
      </c>
      <c r="I114" s="154"/>
      <c r="L114" s="151"/>
      <c r="M114" s="155"/>
      <c r="T114" s="156"/>
      <c r="AT114" s="152" t="s">
        <v>208</v>
      </c>
      <c r="AU114" s="152" t="s">
        <v>78</v>
      </c>
      <c r="AV114" s="12" t="s">
        <v>76</v>
      </c>
      <c r="AW114" s="12" t="s">
        <v>31</v>
      </c>
      <c r="AX114" s="12" t="s">
        <v>69</v>
      </c>
      <c r="AY114" s="152" t="s">
        <v>195</v>
      </c>
    </row>
    <row r="115" spans="2:65" s="13" customFormat="1">
      <c r="B115" s="157"/>
      <c r="D115" s="145" t="s">
        <v>208</v>
      </c>
      <c r="E115" s="158" t="s">
        <v>19</v>
      </c>
      <c r="F115" s="159" t="s">
        <v>2588</v>
      </c>
      <c r="H115" s="160">
        <v>774.47699999999998</v>
      </c>
      <c r="I115" s="161"/>
      <c r="L115" s="157"/>
      <c r="M115" s="162"/>
      <c r="T115" s="163"/>
      <c r="AT115" s="158" t="s">
        <v>208</v>
      </c>
      <c r="AU115" s="158" t="s">
        <v>78</v>
      </c>
      <c r="AV115" s="13" t="s">
        <v>78</v>
      </c>
      <c r="AW115" s="13" t="s">
        <v>31</v>
      </c>
      <c r="AX115" s="13" t="s">
        <v>69</v>
      </c>
      <c r="AY115" s="158" t="s">
        <v>195</v>
      </c>
    </row>
    <row r="116" spans="2:65" s="12" customFormat="1">
      <c r="B116" s="151"/>
      <c r="D116" s="145" t="s">
        <v>208</v>
      </c>
      <c r="E116" s="152" t="s">
        <v>19</v>
      </c>
      <c r="F116" s="153" t="s">
        <v>2589</v>
      </c>
      <c r="H116" s="152" t="s">
        <v>19</v>
      </c>
      <c r="I116" s="154"/>
      <c r="L116" s="151"/>
      <c r="M116" s="155"/>
      <c r="T116" s="156"/>
      <c r="AT116" s="152" t="s">
        <v>208</v>
      </c>
      <c r="AU116" s="152" t="s">
        <v>78</v>
      </c>
      <c r="AV116" s="12" t="s">
        <v>76</v>
      </c>
      <c r="AW116" s="12" t="s">
        <v>31</v>
      </c>
      <c r="AX116" s="12" t="s">
        <v>69</v>
      </c>
      <c r="AY116" s="152" t="s">
        <v>195</v>
      </c>
    </row>
    <row r="117" spans="2:65" s="13" customFormat="1">
      <c r="B117" s="157"/>
      <c r="D117" s="145" t="s">
        <v>208</v>
      </c>
      <c r="E117" s="158" t="s">
        <v>19</v>
      </c>
      <c r="F117" s="159" t="s">
        <v>2590</v>
      </c>
      <c r="H117" s="160">
        <v>74.25</v>
      </c>
      <c r="I117" s="161"/>
      <c r="L117" s="157"/>
      <c r="M117" s="162"/>
      <c r="T117" s="163"/>
      <c r="AT117" s="158" t="s">
        <v>208</v>
      </c>
      <c r="AU117" s="158" t="s">
        <v>78</v>
      </c>
      <c r="AV117" s="13" t="s">
        <v>78</v>
      </c>
      <c r="AW117" s="13" t="s">
        <v>31</v>
      </c>
      <c r="AX117" s="13" t="s">
        <v>69</v>
      </c>
      <c r="AY117" s="158" t="s">
        <v>195</v>
      </c>
    </row>
    <row r="118" spans="2:65" s="14" customFormat="1">
      <c r="B118" s="164"/>
      <c r="D118" s="145" t="s">
        <v>208</v>
      </c>
      <c r="E118" s="165" t="s">
        <v>19</v>
      </c>
      <c r="F118" s="166" t="s">
        <v>220</v>
      </c>
      <c r="H118" s="167">
        <v>848.72699999999998</v>
      </c>
      <c r="I118" s="168"/>
      <c r="L118" s="164"/>
      <c r="M118" s="169"/>
      <c r="T118" s="170"/>
      <c r="AT118" s="165" t="s">
        <v>208</v>
      </c>
      <c r="AU118" s="165" t="s">
        <v>78</v>
      </c>
      <c r="AV118" s="14" t="s">
        <v>202</v>
      </c>
      <c r="AW118" s="14" t="s">
        <v>31</v>
      </c>
      <c r="AX118" s="14" t="s">
        <v>76</v>
      </c>
      <c r="AY118" s="165" t="s">
        <v>195</v>
      </c>
    </row>
    <row r="119" spans="2:65" s="1" customFormat="1" ht="16.5" customHeight="1">
      <c r="B119" s="33"/>
      <c r="C119" s="132" t="s">
        <v>78</v>
      </c>
      <c r="D119" s="132" t="s">
        <v>197</v>
      </c>
      <c r="E119" s="133" t="s">
        <v>2591</v>
      </c>
      <c r="F119" s="134" t="s">
        <v>2592</v>
      </c>
      <c r="G119" s="135" t="s">
        <v>246</v>
      </c>
      <c r="H119" s="136">
        <v>848.72699999999998</v>
      </c>
      <c r="I119" s="137"/>
      <c r="J119" s="138">
        <f>ROUND(I119*H119,2)</f>
        <v>0</v>
      </c>
      <c r="K119" s="134" t="s">
        <v>201</v>
      </c>
      <c r="L119" s="33"/>
      <c r="M119" s="139" t="s">
        <v>19</v>
      </c>
      <c r="N119" s="140" t="s">
        <v>40</v>
      </c>
      <c r="P119" s="141">
        <f>O119*H119</f>
        <v>0</v>
      </c>
      <c r="Q119" s="141">
        <v>0</v>
      </c>
      <c r="R119" s="141">
        <f>Q119*H119</f>
        <v>0</v>
      </c>
      <c r="S119" s="141">
        <v>0</v>
      </c>
      <c r="T119" s="142">
        <f>S119*H119</f>
        <v>0</v>
      </c>
      <c r="AR119" s="143" t="s">
        <v>202</v>
      </c>
      <c r="AT119" s="143" t="s">
        <v>197</v>
      </c>
      <c r="AU119" s="143" t="s">
        <v>78</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2593</v>
      </c>
    </row>
    <row r="120" spans="2:65" s="1" customFormat="1">
      <c r="B120" s="33"/>
      <c r="D120" s="145" t="s">
        <v>204</v>
      </c>
      <c r="F120" s="146" t="s">
        <v>2594</v>
      </c>
      <c r="I120" s="147"/>
      <c r="L120" s="33"/>
      <c r="M120" s="148"/>
      <c r="T120" s="54"/>
      <c r="AT120" s="18" t="s">
        <v>204</v>
      </c>
      <c r="AU120" s="18" t="s">
        <v>78</v>
      </c>
    </row>
    <row r="121" spans="2:65" s="1" customFormat="1">
      <c r="B121" s="33"/>
      <c r="D121" s="149" t="s">
        <v>206</v>
      </c>
      <c r="F121" s="150" t="s">
        <v>2595</v>
      </c>
      <c r="I121" s="147"/>
      <c r="L121" s="33"/>
      <c r="M121" s="148"/>
      <c r="T121" s="54"/>
      <c r="AT121" s="18" t="s">
        <v>206</v>
      </c>
      <c r="AU121" s="18" t="s">
        <v>78</v>
      </c>
    </row>
    <row r="122" spans="2:65" s="12" customFormat="1">
      <c r="B122" s="151"/>
      <c r="D122" s="145" t="s">
        <v>208</v>
      </c>
      <c r="E122" s="152" t="s">
        <v>19</v>
      </c>
      <c r="F122" s="153" t="s">
        <v>2596</v>
      </c>
      <c r="H122" s="152" t="s">
        <v>19</v>
      </c>
      <c r="I122" s="154"/>
      <c r="L122" s="151"/>
      <c r="M122" s="155"/>
      <c r="T122" s="156"/>
      <c r="AT122" s="152" t="s">
        <v>208</v>
      </c>
      <c r="AU122" s="152" t="s">
        <v>78</v>
      </c>
      <c r="AV122" s="12" t="s">
        <v>76</v>
      </c>
      <c r="AW122" s="12" t="s">
        <v>31</v>
      </c>
      <c r="AX122" s="12" t="s">
        <v>69</v>
      </c>
      <c r="AY122" s="152" t="s">
        <v>195</v>
      </c>
    </row>
    <row r="123" spans="2:65" s="13" customFormat="1">
      <c r="B123" s="157"/>
      <c r="D123" s="145" t="s">
        <v>208</v>
      </c>
      <c r="E123" s="158" t="s">
        <v>19</v>
      </c>
      <c r="F123" s="159" t="s">
        <v>2588</v>
      </c>
      <c r="H123" s="160">
        <v>774.47699999999998</v>
      </c>
      <c r="I123" s="161"/>
      <c r="L123" s="157"/>
      <c r="M123" s="162"/>
      <c r="T123" s="163"/>
      <c r="AT123" s="158" t="s">
        <v>208</v>
      </c>
      <c r="AU123" s="158" t="s">
        <v>78</v>
      </c>
      <c r="AV123" s="13" t="s">
        <v>78</v>
      </c>
      <c r="AW123" s="13" t="s">
        <v>31</v>
      </c>
      <c r="AX123" s="13" t="s">
        <v>69</v>
      </c>
      <c r="AY123" s="158" t="s">
        <v>195</v>
      </c>
    </row>
    <row r="124" spans="2:65" s="12" customFormat="1">
      <c r="B124" s="151"/>
      <c r="D124" s="145" t="s">
        <v>208</v>
      </c>
      <c r="E124" s="152" t="s">
        <v>19</v>
      </c>
      <c r="F124" s="153" t="s">
        <v>2589</v>
      </c>
      <c r="H124" s="152" t="s">
        <v>19</v>
      </c>
      <c r="I124" s="154"/>
      <c r="L124" s="151"/>
      <c r="M124" s="155"/>
      <c r="T124" s="156"/>
      <c r="AT124" s="152" t="s">
        <v>208</v>
      </c>
      <c r="AU124" s="152" t="s">
        <v>78</v>
      </c>
      <c r="AV124" s="12" t="s">
        <v>76</v>
      </c>
      <c r="AW124" s="12" t="s">
        <v>31</v>
      </c>
      <c r="AX124" s="12" t="s">
        <v>69</v>
      </c>
      <c r="AY124" s="152" t="s">
        <v>195</v>
      </c>
    </row>
    <row r="125" spans="2:65" s="13" customFormat="1">
      <c r="B125" s="157"/>
      <c r="D125" s="145" t="s">
        <v>208</v>
      </c>
      <c r="E125" s="158" t="s">
        <v>19</v>
      </c>
      <c r="F125" s="159" t="s">
        <v>2590</v>
      </c>
      <c r="H125" s="160">
        <v>74.25</v>
      </c>
      <c r="I125" s="161"/>
      <c r="L125" s="157"/>
      <c r="M125" s="162"/>
      <c r="T125" s="163"/>
      <c r="AT125" s="158" t="s">
        <v>208</v>
      </c>
      <c r="AU125" s="158" t="s">
        <v>78</v>
      </c>
      <c r="AV125" s="13" t="s">
        <v>78</v>
      </c>
      <c r="AW125" s="13" t="s">
        <v>31</v>
      </c>
      <c r="AX125" s="13" t="s">
        <v>69</v>
      </c>
      <c r="AY125" s="158" t="s">
        <v>195</v>
      </c>
    </row>
    <row r="126" spans="2:65" s="14" customFormat="1">
      <c r="B126" s="164"/>
      <c r="D126" s="145" t="s">
        <v>208</v>
      </c>
      <c r="E126" s="165" t="s">
        <v>19</v>
      </c>
      <c r="F126" s="166" t="s">
        <v>220</v>
      </c>
      <c r="H126" s="167">
        <v>848.72699999999998</v>
      </c>
      <c r="I126" s="168"/>
      <c r="L126" s="164"/>
      <c r="M126" s="169"/>
      <c r="T126" s="170"/>
      <c r="AT126" s="165" t="s">
        <v>208</v>
      </c>
      <c r="AU126" s="165" t="s">
        <v>78</v>
      </c>
      <c r="AV126" s="14" t="s">
        <v>202</v>
      </c>
      <c r="AW126" s="14" t="s">
        <v>31</v>
      </c>
      <c r="AX126" s="14" t="s">
        <v>76</v>
      </c>
      <c r="AY126" s="165" t="s">
        <v>195</v>
      </c>
    </row>
    <row r="127" spans="2:65" s="1" customFormat="1" ht="16.5" customHeight="1">
      <c r="B127" s="33"/>
      <c r="C127" s="132" t="s">
        <v>221</v>
      </c>
      <c r="D127" s="132" t="s">
        <v>197</v>
      </c>
      <c r="E127" s="133" t="s">
        <v>2597</v>
      </c>
      <c r="F127" s="134" t="s">
        <v>2598</v>
      </c>
      <c r="G127" s="135" t="s">
        <v>246</v>
      </c>
      <c r="H127" s="136">
        <v>1604.018</v>
      </c>
      <c r="I127" s="137"/>
      <c r="J127" s="138">
        <f>ROUND(I127*H127,2)</f>
        <v>0</v>
      </c>
      <c r="K127" s="134" t="s">
        <v>201</v>
      </c>
      <c r="L127" s="33"/>
      <c r="M127" s="139" t="s">
        <v>19</v>
      </c>
      <c r="N127" s="140" t="s">
        <v>40</v>
      </c>
      <c r="P127" s="141">
        <f>O127*H127</f>
        <v>0</v>
      </c>
      <c r="Q127" s="141">
        <v>0</v>
      </c>
      <c r="R127" s="141">
        <f>Q127*H127</f>
        <v>0</v>
      </c>
      <c r="S127" s="141">
        <v>0</v>
      </c>
      <c r="T127" s="142">
        <f>S127*H127</f>
        <v>0</v>
      </c>
      <c r="AR127" s="143" t="s">
        <v>202</v>
      </c>
      <c r="AT127" s="143" t="s">
        <v>197</v>
      </c>
      <c r="AU127" s="143" t="s">
        <v>78</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2599</v>
      </c>
    </row>
    <row r="128" spans="2:65" s="1" customFormat="1">
      <c r="B128" s="33"/>
      <c r="D128" s="145" t="s">
        <v>204</v>
      </c>
      <c r="F128" s="146" t="s">
        <v>2600</v>
      </c>
      <c r="I128" s="147"/>
      <c r="L128" s="33"/>
      <c r="M128" s="148"/>
      <c r="T128" s="54"/>
      <c r="AT128" s="18" t="s">
        <v>204</v>
      </c>
      <c r="AU128" s="18" t="s">
        <v>78</v>
      </c>
    </row>
    <row r="129" spans="2:51" s="1" customFormat="1">
      <c r="B129" s="33"/>
      <c r="D129" s="149" t="s">
        <v>206</v>
      </c>
      <c r="F129" s="150" t="s">
        <v>2601</v>
      </c>
      <c r="I129" s="147"/>
      <c r="L129" s="33"/>
      <c r="M129" s="148"/>
      <c r="T129" s="54"/>
      <c r="AT129" s="18" t="s">
        <v>206</v>
      </c>
      <c r="AU129" s="18" t="s">
        <v>78</v>
      </c>
    </row>
    <row r="130" spans="2:51" s="12" customFormat="1">
      <c r="B130" s="151"/>
      <c r="D130" s="145" t="s">
        <v>208</v>
      </c>
      <c r="E130" s="152" t="s">
        <v>19</v>
      </c>
      <c r="F130" s="153" t="s">
        <v>209</v>
      </c>
      <c r="H130" s="152" t="s">
        <v>19</v>
      </c>
      <c r="I130" s="154"/>
      <c r="L130" s="151"/>
      <c r="M130" s="155"/>
      <c r="T130" s="156"/>
      <c r="AT130" s="152" t="s">
        <v>208</v>
      </c>
      <c r="AU130" s="152" t="s">
        <v>78</v>
      </c>
      <c r="AV130" s="12" t="s">
        <v>76</v>
      </c>
      <c r="AW130" s="12" t="s">
        <v>31</v>
      </c>
      <c r="AX130" s="12" t="s">
        <v>69</v>
      </c>
      <c r="AY130" s="152" t="s">
        <v>195</v>
      </c>
    </row>
    <row r="131" spans="2:51" s="12" customFormat="1">
      <c r="B131" s="151"/>
      <c r="D131" s="145" t="s">
        <v>208</v>
      </c>
      <c r="E131" s="152" t="s">
        <v>19</v>
      </c>
      <c r="F131" s="153" t="s">
        <v>2602</v>
      </c>
      <c r="H131" s="152" t="s">
        <v>19</v>
      </c>
      <c r="I131" s="154"/>
      <c r="L131" s="151"/>
      <c r="M131" s="155"/>
      <c r="T131" s="156"/>
      <c r="AT131" s="152" t="s">
        <v>208</v>
      </c>
      <c r="AU131" s="152" t="s">
        <v>78</v>
      </c>
      <c r="AV131" s="12" t="s">
        <v>76</v>
      </c>
      <c r="AW131" s="12" t="s">
        <v>31</v>
      </c>
      <c r="AX131" s="12" t="s">
        <v>69</v>
      </c>
      <c r="AY131" s="152" t="s">
        <v>195</v>
      </c>
    </row>
    <row r="132" spans="2:51" s="13" customFormat="1">
      <c r="B132" s="157"/>
      <c r="D132" s="145" t="s">
        <v>208</v>
      </c>
      <c r="E132" s="158" t="s">
        <v>19</v>
      </c>
      <c r="F132" s="159" t="s">
        <v>2603</v>
      </c>
      <c r="H132" s="160">
        <v>44.2</v>
      </c>
      <c r="I132" s="161"/>
      <c r="L132" s="157"/>
      <c r="M132" s="162"/>
      <c r="T132" s="163"/>
      <c r="AT132" s="158" t="s">
        <v>208</v>
      </c>
      <c r="AU132" s="158" t="s">
        <v>78</v>
      </c>
      <c r="AV132" s="13" t="s">
        <v>78</v>
      </c>
      <c r="AW132" s="13" t="s">
        <v>31</v>
      </c>
      <c r="AX132" s="13" t="s">
        <v>69</v>
      </c>
      <c r="AY132" s="158" t="s">
        <v>195</v>
      </c>
    </row>
    <row r="133" spans="2:51" s="13" customFormat="1">
      <c r="B133" s="157"/>
      <c r="D133" s="145" t="s">
        <v>208</v>
      </c>
      <c r="E133" s="158" t="s">
        <v>19</v>
      </c>
      <c r="F133" s="159" t="s">
        <v>2604</v>
      </c>
      <c r="H133" s="160">
        <v>10.24</v>
      </c>
      <c r="I133" s="161"/>
      <c r="L133" s="157"/>
      <c r="M133" s="162"/>
      <c r="T133" s="163"/>
      <c r="AT133" s="158" t="s">
        <v>208</v>
      </c>
      <c r="AU133" s="158" t="s">
        <v>78</v>
      </c>
      <c r="AV133" s="13" t="s">
        <v>78</v>
      </c>
      <c r="AW133" s="13" t="s">
        <v>31</v>
      </c>
      <c r="AX133" s="13" t="s">
        <v>69</v>
      </c>
      <c r="AY133" s="158" t="s">
        <v>195</v>
      </c>
    </row>
    <row r="134" spans="2:51" s="13" customFormat="1">
      <c r="B134" s="157"/>
      <c r="D134" s="145" t="s">
        <v>208</v>
      </c>
      <c r="E134" s="158" t="s">
        <v>19</v>
      </c>
      <c r="F134" s="159" t="s">
        <v>2000</v>
      </c>
      <c r="H134" s="160">
        <v>6</v>
      </c>
      <c r="I134" s="161"/>
      <c r="L134" s="157"/>
      <c r="M134" s="162"/>
      <c r="T134" s="163"/>
      <c r="AT134" s="158" t="s">
        <v>208</v>
      </c>
      <c r="AU134" s="158" t="s">
        <v>78</v>
      </c>
      <c r="AV134" s="13" t="s">
        <v>78</v>
      </c>
      <c r="AW134" s="13" t="s">
        <v>31</v>
      </c>
      <c r="AX134" s="13" t="s">
        <v>69</v>
      </c>
      <c r="AY134" s="158" t="s">
        <v>195</v>
      </c>
    </row>
    <row r="135" spans="2:51" s="12" customFormat="1">
      <c r="B135" s="151"/>
      <c r="D135" s="145" t="s">
        <v>208</v>
      </c>
      <c r="E135" s="152" t="s">
        <v>19</v>
      </c>
      <c r="F135" s="153" t="s">
        <v>2605</v>
      </c>
      <c r="H135" s="152" t="s">
        <v>19</v>
      </c>
      <c r="I135" s="154"/>
      <c r="L135" s="151"/>
      <c r="M135" s="155"/>
      <c r="T135" s="156"/>
      <c r="AT135" s="152" t="s">
        <v>208</v>
      </c>
      <c r="AU135" s="152" t="s">
        <v>78</v>
      </c>
      <c r="AV135" s="12" t="s">
        <v>76</v>
      </c>
      <c r="AW135" s="12" t="s">
        <v>31</v>
      </c>
      <c r="AX135" s="12" t="s">
        <v>69</v>
      </c>
      <c r="AY135" s="152" t="s">
        <v>195</v>
      </c>
    </row>
    <row r="136" spans="2:51" s="13" customFormat="1">
      <c r="B136" s="157"/>
      <c r="D136" s="145" t="s">
        <v>208</v>
      </c>
      <c r="E136" s="158" t="s">
        <v>19</v>
      </c>
      <c r="F136" s="159" t="s">
        <v>2606</v>
      </c>
      <c r="H136" s="160">
        <v>95.95</v>
      </c>
      <c r="I136" s="161"/>
      <c r="L136" s="157"/>
      <c r="M136" s="162"/>
      <c r="T136" s="163"/>
      <c r="AT136" s="158" t="s">
        <v>208</v>
      </c>
      <c r="AU136" s="158" t="s">
        <v>78</v>
      </c>
      <c r="AV136" s="13" t="s">
        <v>78</v>
      </c>
      <c r="AW136" s="13" t="s">
        <v>31</v>
      </c>
      <c r="AX136" s="13" t="s">
        <v>69</v>
      </c>
      <c r="AY136" s="158" t="s">
        <v>195</v>
      </c>
    </row>
    <row r="137" spans="2:51" s="13" customFormat="1">
      <c r="B137" s="157"/>
      <c r="D137" s="145" t="s">
        <v>208</v>
      </c>
      <c r="E137" s="158" t="s">
        <v>19</v>
      </c>
      <c r="F137" s="159" t="s">
        <v>2607</v>
      </c>
      <c r="H137" s="160">
        <v>85.5</v>
      </c>
      <c r="I137" s="161"/>
      <c r="L137" s="157"/>
      <c r="M137" s="162"/>
      <c r="T137" s="163"/>
      <c r="AT137" s="158" t="s">
        <v>208</v>
      </c>
      <c r="AU137" s="158" t="s">
        <v>78</v>
      </c>
      <c r="AV137" s="13" t="s">
        <v>78</v>
      </c>
      <c r="AW137" s="13" t="s">
        <v>31</v>
      </c>
      <c r="AX137" s="13" t="s">
        <v>69</v>
      </c>
      <c r="AY137" s="158" t="s">
        <v>195</v>
      </c>
    </row>
    <row r="138" spans="2:51" s="13" customFormat="1">
      <c r="B138" s="157"/>
      <c r="D138" s="145" t="s">
        <v>208</v>
      </c>
      <c r="E138" s="158" t="s">
        <v>19</v>
      </c>
      <c r="F138" s="159" t="s">
        <v>2608</v>
      </c>
      <c r="H138" s="160">
        <v>118.22</v>
      </c>
      <c r="I138" s="161"/>
      <c r="L138" s="157"/>
      <c r="M138" s="162"/>
      <c r="T138" s="163"/>
      <c r="AT138" s="158" t="s">
        <v>208</v>
      </c>
      <c r="AU138" s="158" t="s">
        <v>78</v>
      </c>
      <c r="AV138" s="13" t="s">
        <v>78</v>
      </c>
      <c r="AW138" s="13" t="s">
        <v>31</v>
      </c>
      <c r="AX138" s="13" t="s">
        <v>69</v>
      </c>
      <c r="AY138" s="158" t="s">
        <v>195</v>
      </c>
    </row>
    <row r="139" spans="2:51" s="13" customFormat="1">
      <c r="B139" s="157"/>
      <c r="D139" s="145" t="s">
        <v>208</v>
      </c>
      <c r="E139" s="158" t="s">
        <v>19</v>
      </c>
      <c r="F139" s="159" t="s">
        <v>2609</v>
      </c>
      <c r="H139" s="160">
        <v>10.5</v>
      </c>
      <c r="I139" s="161"/>
      <c r="L139" s="157"/>
      <c r="M139" s="162"/>
      <c r="T139" s="163"/>
      <c r="AT139" s="158" t="s">
        <v>208</v>
      </c>
      <c r="AU139" s="158" t="s">
        <v>78</v>
      </c>
      <c r="AV139" s="13" t="s">
        <v>78</v>
      </c>
      <c r="AW139" s="13" t="s">
        <v>31</v>
      </c>
      <c r="AX139" s="13" t="s">
        <v>69</v>
      </c>
      <c r="AY139" s="158" t="s">
        <v>195</v>
      </c>
    </row>
    <row r="140" spans="2:51" s="13" customFormat="1">
      <c r="B140" s="157"/>
      <c r="D140" s="145" t="s">
        <v>208</v>
      </c>
      <c r="E140" s="158" t="s">
        <v>19</v>
      </c>
      <c r="F140" s="159" t="s">
        <v>2610</v>
      </c>
      <c r="H140" s="160">
        <v>94.05</v>
      </c>
      <c r="I140" s="161"/>
      <c r="L140" s="157"/>
      <c r="M140" s="162"/>
      <c r="T140" s="163"/>
      <c r="AT140" s="158" t="s">
        <v>208</v>
      </c>
      <c r="AU140" s="158" t="s">
        <v>78</v>
      </c>
      <c r="AV140" s="13" t="s">
        <v>78</v>
      </c>
      <c r="AW140" s="13" t="s">
        <v>31</v>
      </c>
      <c r="AX140" s="13" t="s">
        <v>69</v>
      </c>
      <c r="AY140" s="158" t="s">
        <v>195</v>
      </c>
    </row>
    <row r="141" spans="2:51" s="13" customFormat="1">
      <c r="B141" s="157"/>
      <c r="D141" s="145" t="s">
        <v>208</v>
      </c>
      <c r="E141" s="158" t="s">
        <v>19</v>
      </c>
      <c r="F141" s="159" t="s">
        <v>2611</v>
      </c>
      <c r="H141" s="160">
        <v>111.855</v>
      </c>
      <c r="I141" s="161"/>
      <c r="L141" s="157"/>
      <c r="M141" s="162"/>
      <c r="T141" s="163"/>
      <c r="AT141" s="158" t="s">
        <v>208</v>
      </c>
      <c r="AU141" s="158" t="s">
        <v>78</v>
      </c>
      <c r="AV141" s="13" t="s">
        <v>78</v>
      </c>
      <c r="AW141" s="13" t="s">
        <v>31</v>
      </c>
      <c r="AX141" s="13" t="s">
        <v>69</v>
      </c>
      <c r="AY141" s="158" t="s">
        <v>195</v>
      </c>
    </row>
    <row r="142" spans="2:51" s="13" customFormat="1">
      <c r="B142" s="157"/>
      <c r="D142" s="145" t="s">
        <v>208</v>
      </c>
      <c r="E142" s="158" t="s">
        <v>19</v>
      </c>
      <c r="F142" s="159" t="s">
        <v>2612</v>
      </c>
      <c r="H142" s="160">
        <v>194.52600000000001</v>
      </c>
      <c r="I142" s="161"/>
      <c r="L142" s="157"/>
      <c r="M142" s="162"/>
      <c r="T142" s="163"/>
      <c r="AT142" s="158" t="s">
        <v>208</v>
      </c>
      <c r="AU142" s="158" t="s">
        <v>78</v>
      </c>
      <c r="AV142" s="13" t="s">
        <v>78</v>
      </c>
      <c r="AW142" s="13" t="s">
        <v>31</v>
      </c>
      <c r="AX142" s="13" t="s">
        <v>69</v>
      </c>
      <c r="AY142" s="158" t="s">
        <v>195</v>
      </c>
    </row>
    <row r="143" spans="2:51" s="13" customFormat="1">
      <c r="B143" s="157"/>
      <c r="D143" s="145" t="s">
        <v>208</v>
      </c>
      <c r="E143" s="158" t="s">
        <v>19</v>
      </c>
      <c r="F143" s="159" t="s">
        <v>2613</v>
      </c>
      <c r="H143" s="160">
        <v>58.5</v>
      </c>
      <c r="I143" s="161"/>
      <c r="L143" s="157"/>
      <c r="M143" s="162"/>
      <c r="T143" s="163"/>
      <c r="AT143" s="158" t="s">
        <v>208</v>
      </c>
      <c r="AU143" s="158" t="s">
        <v>78</v>
      </c>
      <c r="AV143" s="13" t="s">
        <v>78</v>
      </c>
      <c r="AW143" s="13" t="s">
        <v>31</v>
      </c>
      <c r="AX143" s="13" t="s">
        <v>69</v>
      </c>
      <c r="AY143" s="158" t="s">
        <v>195</v>
      </c>
    </row>
    <row r="144" spans="2:51" s="15" customFormat="1">
      <c r="B144" s="171"/>
      <c r="D144" s="145" t="s">
        <v>208</v>
      </c>
      <c r="E144" s="172" t="s">
        <v>19</v>
      </c>
      <c r="F144" s="173" t="s">
        <v>2614</v>
      </c>
      <c r="H144" s="174">
        <v>829.54100000000005</v>
      </c>
      <c r="I144" s="175"/>
      <c r="L144" s="171"/>
      <c r="M144" s="176"/>
      <c r="T144" s="177"/>
      <c r="AT144" s="172" t="s">
        <v>208</v>
      </c>
      <c r="AU144" s="172" t="s">
        <v>78</v>
      </c>
      <c r="AV144" s="15" t="s">
        <v>221</v>
      </c>
      <c r="AW144" s="15" t="s">
        <v>31</v>
      </c>
      <c r="AX144" s="15" t="s">
        <v>69</v>
      </c>
      <c r="AY144" s="172" t="s">
        <v>195</v>
      </c>
    </row>
    <row r="145" spans="2:65" s="12" customFormat="1">
      <c r="B145" s="151"/>
      <c r="D145" s="145" t="s">
        <v>208</v>
      </c>
      <c r="E145" s="152" t="s">
        <v>19</v>
      </c>
      <c r="F145" s="153" t="s">
        <v>2615</v>
      </c>
      <c r="H145" s="152" t="s">
        <v>19</v>
      </c>
      <c r="I145" s="154"/>
      <c r="L145" s="151"/>
      <c r="M145" s="155"/>
      <c r="T145" s="156"/>
      <c r="AT145" s="152" t="s">
        <v>208</v>
      </c>
      <c r="AU145" s="152" t="s">
        <v>78</v>
      </c>
      <c r="AV145" s="12" t="s">
        <v>76</v>
      </c>
      <c r="AW145" s="12" t="s">
        <v>31</v>
      </c>
      <c r="AX145" s="12" t="s">
        <v>69</v>
      </c>
      <c r="AY145" s="152" t="s">
        <v>195</v>
      </c>
    </row>
    <row r="146" spans="2:65" s="13" customFormat="1">
      <c r="B146" s="157"/>
      <c r="D146" s="145" t="s">
        <v>208</v>
      </c>
      <c r="E146" s="158" t="s">
        <v>19</v>
      </c>
      <c r="F146" s="159" t="s">
        <v>2606</v>
      </c>
      <c r="H146" s="160">
        <v>95.95</v>
      </c>
      <c r="I146" s="161"/>
      <c r="L146" s="157"/>
      <c r="M146" s="162"/>
      <c r="T146" s="163"/>
      <c r="AT146" s="158" t="s">
        <v>208</v>
      </c>
      <c r="AU146" s="158" t="s">
        <v>78</v>
      </c>
      <c r="AV146" s="13" t="s">
        <v>78</v>
      </c>
      <c r="AW146" s="13" t="s">
        <v>31</v>
      </c>
      <c r="AX146" s="13" t="s">
        <v>69</v>
      </c>
      <c r="AY146" s="158" t="s">
        <v>195</v>
      </c>
    </row>
    <row r="147" spans="2:65" s="13" customFormat="1">
      <c r="B147" s="157"/>
      <c r="D147" s="145" t="s">
        <v>208</v>
      </c>
      <c r="E147" s="158" t="s">
        <v>19</v>
      </c>
      <c r="F147" s="159" t="s">
        <v>2607</v>
      </c>
      <c r="H147" s="160">
        <v>85.5</v>
      </c>
      <c r="I147" s="161"/>
      <c r="L147" s="157"/>
      <c r="M147" s="162"/>
      <c r="T147" s="163"/>
      <c r="AT147" s="158" t="s">
        <v>208</v>
      </c>
      <c r="AU147" s="158" t="s">
        <v>78</v>
      </c>
      <c r="AV147" s="13" t="s">
        <v>78</v>
      </c>
      <c r="AW147" s="13" t="s">
        <v>31</v>
      </c>
      <c r="AX147" s="13" t="s">
        <v>69</v>
      </c>
      <c r="AY147" s="158" t="s">
        <v>195</v>
      </c>
    </row>
    <row r="148" spans="2:65" s="13" customFormat="1">
      <c r="B148" s="157"/>
      <c r="D148" s="145" t="s">
        <v>208</v>
      </c>
      <c r="E148" s="158" t="s">
        <v>19</v>
      </c>
      <c r="F148" s="159" t="s">
        <v>2608</v>
      </c>
      <c r="H148" s="160">
        <v>118.22</v>
      </c>
      <c r="I148" s="161"/>
      <c r="L148" s="157"/>
      <c r="M148" s="162"/>
      <c r="T148" s="163"/>
      <c r="AT148" s="158" t="s">
        <v>208</v>
      </c>
      <c r="AU148" s="158" t="s">
        <v>78</v>
      </c>
      <c r="AV148" s="13" t="s">
        <v>78</v>
      </c>
      <c r="AW148" s="13" t="s">
        <v>31</v>
      </c>
      <c r="AX148" s="13" t="s">
        <v>69</v>
      </c>
      <c r="AY148" s="158" t="s">
        <v>195</v>
      </c>
    </row>
    <row r="149" spans="2:65" s="13" customFormat="1">
      <c r="B149" s="157"/>
      <c r="D149" s="145" t="s">
        <v>208</v>
      </c>
      <c r="E149" s="158" t="s">
        <v>19</v>
      </c>
      <c r="F149" s="159" t="s">
        <v>2609</v>
      </c>
      <c r="H149" s="160">
        <v>10.5</v>
      </c>
      <c r="I149" s="161"/>
      <c r="L149" s="157"/>
      <c r="M149" s="162"/>
      <c r="T149" s="163"/>
      <c r="AT149" s="158" t="s">
        <v>208</v>
      </c>
      <c r="AU149" s="158" t="s">
        <v>78</v>
      </c>
      <c r="AV149" s="13" t="s">
        <v>78</v>
      </c>
      <c r="AW149" s="13" t="s">
        <v>31</v>
      </c>
      <c r="AX149" s="13" t="s">
        <v>69</v>
      </c>
      <c r="AY149" s="158" t="s">
        <v>195</v>
      </c>
    </row>
    <row r="150" spans="2:65" s="13" customFormat="1">
      <c r="B150" s="157"/>
      <c r="D150" s="145" t="s">
        <v>208</v>
      </c>
      <c r="E150" s="158" t="s">
        <v>19</v>
      </c>
      <c r="F150" s="159" t="s">
        <v>2610</v>
      </c>
      <c r="H150" s="160">
        <v>94.05</v>
      </c>
      <c r="I150" s="161"/>
      <c r="L150" s="157"/>
      <c r="M150" s="162"/>
      <c r="T150" s="163"/>
      <c r="AT150" s="158" t="s">
        <v>208</v>
      </c>
      <c r="AU150" s="158" t="s">
        <v>78</v>
      </c>
      <c r="AV150" s="13" t="s">
        <v>78</v>
      </c>
      <c r="AW150" s="13" t="s">
        <v>31</v>
      </c>
      <c r="AX150" s="13" t="s">
        <v>69</v>
      </c>
      <c r="AY150" s="158" t="s">
        <v>195</v>
      </c>
    </row>
    <row r="151" spans="2:65" s="13" customFormat="1">
      <c r="B151" s="157"/>
      <c r="D151" s="145" t="s">
        <v>208</v>
      </c>
      <c r="E151" s="158" t="s">
        <v>19</v>
      </c>
      <c r="F151" s="159" t="s">
        <v>2611</v>
      </c>
      <c r="H151" s="160">
        <v>111.855</v>
      </c>
      <c r="I151" s="161"/>
      <c r="L151" s="157"/>
      <c r="M151" s="162"/>
      <c r="T151" s="163"/>
      <c r="AT151" s="158" t="s">
        <v>208</v>
      </c>
      <c r="AU151" s="158" t="s">
        <v>78</v>
      </c>
      <c r="AV151" s="13" t="s">
        <v>78</v>
      </c>
      <c r="AW151" s="13" t="s">
        <v>31</v>
      </c>
      <c r="AX151" s="13" t="s">
        <v>69</v>
      </c>
      <c r="AY151" s="158" t="s">
        <v>195</v>
      </c>
    </row>
    <row r="152" spans="2:65" s="13" customFormat="1">
      <c r="B152" s="157"/>
      <c r="D152" s="145" t="s">
        <v>208</v>
      </c>
      <c r="E152" s="158" t="s">
        <v>19</v>
      </c>
      <c r="F152" s="159" t="s">
        <v>2612</v>
      </c>
      <c r="H152" s="160">
        <v>194.52600000000001</v>
      </c>
      <c r="I152" s="161"/>
      <c r="L152" s="157"/>
      <c r="M152" s="162"/>
      <c r="T152" s="163"/>
      <c r="AT152" s="158" t="s">
        <v>208</v>
      </c>
      <c r="AU152" s="158" t="s">
        <v>78</v>
      </c>
      <c r="AV152" s="13" t="s">
        <v>78</v>
      </c>
      <c r="AW152" s="13" t="s">
        <v>31</v>
      </c>
      <c r="AX152" s="13" t="s">
        <v>69</v>
      </c>
      <c r="AY152" s="158" t="s">
        <v>195</v>
      </c>
    </row>
    <row r="153" spans="2:65" s="13" customFormat="1">
      <c r="B153" s="157"/>
      <c r="D153" s="145" t="s">
        <v>208</v>
      </c>
      <c r="E153" s="158" t="s">
        <v>19</v>
      </c>
      <c r="F153" s="159" t="s">
        <v>2613</v>
      </c>
      <c r="H153" s="160">
        <v>58.5</v>
      </c>
      <c r="I153" s="161"/>
      <c r="L153" s="157"/>
      <c r="M153" s="162"/>
      <c r="T153" s="163"/>
      <c r="AT153" s="158" t="s">
        <v>208</v>
      </c>
      <c r="AU153" s="158" t="s">
        <v>78</v>
      </c>
      <c r="AV153" s="13" t="s">
        <v>78</v>
      </c>
      <c r="AW153" s="13" t="s">
        <v>31</v>
      </c>
      <c r="AX153" s="13" t="s">
        <v>69</v>
      </c>
      <c r="AY153" s="158" t="s">
        <v>195</v>
      </c>
    </row>
    <row r="154" spans="2:65" s="13" customFormat="1">
      <c r="B154" s="157"/>
      <c r="D154" s="145" t="s">
        <v>208</v>
      </c>
      <c r="E154" s="158" t="s">
        <v>19</v>
      </c>
      <c r="F154" s="159" t="s">
        <v>2616</v>
      </c>
      <c r="H154" s="160">
        <v>5.3760000000000003</v>
      </c>
      <c r="I154" s="161"/>
      <c r="L154" s="157"/>
      <c r="M154" s="162"/>
      <c r="T154" s="163"/>
      <c r="AT154" s="158" t="s">
        <v>208</v>
      </c>
      <c r="AU154" s="158" t="s">
        <v>78</v>
      </c>
      <c r="AV154" s="13" t="s">
        <v>78</v>
      </c>
      <c r="AW154" s="13" t="s">
        <v>31</v>
      </c>
      <c r="AX154" s="13" t="s">
        <v>69</v>
      </c>
      <c r="AY154" s="158" t="s">
        <v>195</v>
      </c>
    </row>
    <row r="155" spans="2:65" s="15" customFormat="1">
      <c r="B155" s="171"/>
      <c r="D155" s="145" t="s">
        <v>208</v>
      </c>
      <c r="E155" s="172" t="s">
        <v>19</v>
      </c>
      <c r="F155" s="173" t="s">
        <v>2617</v>
      </c>
      <c r="H155" s="174">
        <v>774.47699999999998</v>
      </c>
      <c r="I155" s="175"/>
      <c r="L155" s="171"/>
      <c r="M155" s="176"/>
      <c r="T155" s="177"/>
      <c r="AT155" s="172" t="s">
        <v>208</v>
      </c>
      <c r="AU155" s="172" t="s">
        <v>78</v>
      </c>
      <c r="AV155" s="15" t="s">
        <v>221</v>
      </c>
      <c r="AW155" s="15" t="s">
        <v>31</v>
      </c>
      <c r="AX155" s="15" t="s">
        <v>69</v>
      </c>
      <c r="AY155" s="172" t="s">
        <v>195</v>
      </c>
    </row>
    <row r="156" spans="2:65" s="14" customFormat="1">
      <c r="B156" s="164"/>
      <c r="D156" s="145" t="s">
        <v>208</v>
      </c>
      <c r="E156" s="165" t="s">
        <v>19</v>
      </c>
      <c r="F156" s="166" t="s">
        <v>220</v>
      </c>
      <c r="H156" s="167">
        <v>1604.018</v>
      </c>
      <c r="I156" s="168"/>
      <c r="L156" s="164"/>
      <c r="M156" s="169"/>
      <c r="T156" s="170"/>
      <c r="AT156" s="165" t="s">
        <v>208</v>
      </c>
      <c r="AU156" s="165" t="s">
        <v>78</v>
      </c>
      <c r="AV156" s="14" t="s">
        <v>202</v>
      </c>
      <c r="AW156" s="14" t="s">
        <v>31</v>
      </c>
      <c r="AX156" s="14" t="s">
        <v>76</v>
      </c>
      <c r="AY156" s="165" t="s">
        <v>195</v>
      </c>
    </row>
    <row r="157" spans="2:65" s="1" customFormat="1" ht="16.5" customHeight="1">
      <c r="B157" s="33"/>
      <c r="C157" s="184" t="s">
        <v>202</v>
      </c>
      <c r="D157" s="184" t="s">
        <v>2618</v>
      </c>
      <c r="E157" s="185" t="s">
        <v>2619</v>
      </c>
      <c r="F157" s="186" t="s">
        <v>2620</v>
      </c>
      <c r="G157" s="187" t="s">
        <v>331</v>
      </c>
      <c r="H157" s="188">
        <v>1642.491</v>
      </c>
      <c r="I157" s="189"/>
      <c r="J157" s="190">
        <f>ROUND(I157*H157,2)</f>
        <v>0</v>
      </c>
      <c r="K157" s="186" t="s">
        <v>201</v>
      </c>
      <c r="L157" s="191"/>
      <c r="M157" s="192" t="s">
        <v>19</v>
      </c>
      <c r="N157" s="193" t="s">
        <v>40</v>
      </c>
      <c r="P157" s="141">
        <f>O157*H157</f>
        <v>0</v>
      </c>
      <c r="Q157" s="141">
        <v>1</v>
      </c>
      <c r="R157" s="141">
        <f>Q157*H157</f>
        <v>1642.491</v>
      </c>
      <c r="S157" s="141">
        <v>0</v>
      </c>
      <c r="T157" s="142">
        <f>S157*H157</f>
        <v>0</v>
      </c>
      <c r="AR157" s="143" t="s">
        <v>273</v>
      </c>
      <c r="AT157" s="143" t="s">
        <v>2618</v>
      </c>
      <c r="AU157" s="143" t="s">
        <v>78</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202</v>
      </c>
      <c r="BM157" s="143" t="s">
        <v>2621</v>
      </c>
    </row>
    <row r="158" spans="2:65" s="1" customFormat="1">
      <c r="B158" s="33"/>
      <c r="D158" s="145" t="s">
        <v>204</v>
      </c>
      <c r="F158" s="146" t="s">
        <v>2620</v>
      </c>
      <c r="I158" s="147"/>
      <c r="L158" s="33"/>
      <c r="M158" s="148"/>
      <c r="T158" s="54"/>
      <c r="AT158" s="18" t="s">
        <v>204</v>
      </c>
      <c r="AU158" s="18" t="s">
        <v>78</v>
      </c>
    </row>
    <row r="159" spans="2:65" s="12" customFormat="1">
      <c r="B159" s="151"/>
      <c r="D159" s="145" t="s">
        <v>208</v>
      </c>
      <c r="E159" s="152" t="s">
        <v>19</v>
      </c>
      <c r="F159" s="153" t="s">
        <v>209</v>
      </c>
      <c r="H159" s="152" t="s">
        <v>19</v>
      </c>
      <c r="I159" s="154"/>
      <c r="L159" s="151"/>
      <c r="M159" s="155"/>
      <c r="T159" s="156"/>
      <c r="AT159" s="152" t="s">
        <v>208</v>
      </c>
      <c r="AU159" s="152" t="s">
        <v>78</v>
      </c>
      <c r="AV159" s="12" t="s">
        <v>76</v>
      </c>
      <c r="AW159" s="12" t="s">
        <v>31</v>
      </c>
      <c r="AX159" s="12" t="s">
        <v>69</v>
      </c>
      <c r="AY159" s="152" t="s">
        <v>195</v>
      </c>
    </row>
    <row r="160" spans="2:65" s="12" customFormat="1">
      <c r="B160" s="151"/>
      <c r="D160" s="145" t="s">
        <v>208</v>
      </c>
      <c r="E160" s="152" t="s">
        <v>19</v>
      </c>
      <c r="F160" s="153" t="s">
        <v>2602</v>
      </c>
      <c r="H160" s="152" t="s">
        <v>19</v>
      </c>
      <c r="I160" s="154"/>
      <c r="L160" s="151"/>
      <c r="M160" s="155"/>
      <c r="T160" s="156"/>
      <c r="AT160" s="152" t="s">
        <v>208</v>
      </c>
      <c r="AU160" s="152" t="s">
        <v>78</v>
      </c>
      <c r="AV160" s="12" t="s">
        <v>76</v>
      </c>
      <c r="AW160" s="12" t="s">
        <v>31</v>
      </c>
      <c r="AX160" s="12" t="s">
        <v>69</v>
      </c>
      <c r="AY160" s="152" t="s">
        <v>195</v>
      </c>
    </row>
    <row r="161" spans="2:65" s="13" customFormat="1">
      <c r="B161" s="157"/>
      <c r="D161" s="145" t="s">
        <v>208</v>
      </c>
      <c r="E161" s="158" t="s">
        <v>19</v>
      </c>
      <c r="F161" s="159" t="s">
        <v>2622</v>
      </c>
      <c r="H161" s="160">
        <v>79.56</v>
      </c>
      <c r="I161" s="161"/>
      <c r="L161" s="157"/>
      <c r="M161" s="162"/>
      <c r="T161" s="163"/>
      <c r="AT161" s="158" t="s">
        <v>208</v>
      </c>
      <c r="AU161" s="158" t="s">
        <v>78</v>
      </c>
      <c r="AV161" s="13" t="s">
        <v>78</v>
      </c>
      <c r="AW161" s="13" t="s">
        <v>31</v>
      </c>
      <c r="AX161" s="13" t="s">
        <v>69</v>
      </c>
      <c r="AY161" s="158" t="s">
        <v>195</v>
      </c>
    </row>
    <row r="162" spans="2:65" s="13" customFormat="1">
      <c r="B162" s="157"/>
      <c r="D162" s="145" t="s">
        <v>208</v>
      </c>
      <c r="E162" s="158" t="s">
        <v>19</v>
      </c>
      <c r="F162" s="159" t="s">
        <v>2623</v>
      </c>
      <c r="H162" s="160">
        <v>18.431999999999999</v>
      </c>
      <c r="I162" s="161"/>
      <c r="L162" s="157"/>
      <c r="M162" s="162"/>
      <c r="T162" s="163"/>
      <c r="AT162" s="158" t="s">
        <v>208</v>
      </c>
      <c r="AU162" s="158" t="s">
        <v>78</v>
      </c>
      <c r="AV162" s="13" t="s">
        <v>78</v>
      </c>
      <c r="AW162" s="13" t="s">
        <v>31</v>
      </c>
      <c r="AX162" s="13" t="s">
        <v>69</v>
      </c>
      <c r="AY162" s="158" t="s">
        <v>195</v>
      </c>
    </row>
    <row r="163" spans="2:65" s="13" customFormat="1">
      <c r="B163" s="157"/>
      <c r="D163" s="145" t="s">
        <v>208</v>
      </c>
      <c r="E163" s="158" t="s">
        <v>19</v>
      </c>
      <c r="F163" s="159" t="s">
        <v>2624</v>
      </c>
      <c r="H163" s="160">
        <v>10.8</v>
      </c>
      <c r="I163" s="161"/>
      <c r="L163" s="157"/>
      <c r="M163" s="162"/>
      <c r="T163" s="163"/>
      <c r="AT163" s="158" t="s">
        <v>208</v>
      </c>
      <c r="AU163" s="158" t="s">
        <v>78</v>
      </c>
      <c r="AV163" s="13" t="s">
        <v>78</v>
      </c>
      <c r="AW163" s="13" t="s">
        <v>31</v>
      </c>
      <c r="AX163" s="13" t="s">
        <v>69</v>
      </c>
      <c r="AY163" s="158" t="s">
        <v>195</v>
      </c>
    </row>
    <row r="164" spans="2:65" s="12" customFormat="1">
      <c r="B164" s="151"/>
      <c r="D164" s="145" t="s">
        <v>208</v>
      </c>
      <c r="E164" s="152" t="s">
        <v>19</v>
      </c>
      <c r="F164" s="153" t="s">
        <v>2605</v>
      </c>
      <c r="H164" s="152" t="s">
        <v>19</v>
      </c>
      <c r="I164" s="154"/>
      <c r="L164" s="151"/>
      <c r="M164" s="155"/>
      <c r="T164" s="156"/>
      <c r="AT164" s="152" t="s">
        <v>208</v>
      </c>
      <c r="AU164" s="152" t="s">
        <v>78</v>
      </c>
      <c r="AV164" s="12" t="s">
        <v>76</v>
      </c>
      <c r="AW164" s="12" t="s">
        <v>31</v>
      </c>
      <c r="AX164" s="12" t="s">
        <v>69</v>
      </c>
      <c r="AY164" s="152" t="s">
        <v>195</v>
      </c>
    </row>
    <row r="165" spans="2:65" s="13" customFormat="1">
      <c r="B165" s="157"/>
      <c r="D165" s="145" t="s">
        <v>208</v>
      </c>
      <c r="E165" s="158" t="s">
        <v>19</v>
      </c>
      <c r="F165" s="159" t="s">
        <v>2625</v>
      </c>
      <c r="H165" s="160">
        <v>172.71</v>
      </c>
      <c r="I165" s="161"/>
      <c r="L165" s="157"/>
      <c r="M165" s="162"/>
      <c r="T165" s="163"/>
      <c r="AT165" s="158" t="s">
        <v>208</v>
      </c>
      <c r="AU165" s="158" t="s">
        <v>78</v>
      </c>
      <c r="AV165" s="13" t="s">
        <v>78</v>
      </c>
      <c r="AW165" s="13" t="s">
        <v>31</v>
      </c>
      <c r="AX165" s="13" t="s">
        <v>69</v>
      </c>
      <c r="AY165" s="158" t="s">
        <v>195</v>
      </c>
    </row>
    <row r="166" spans="2:65" s="13" customFormat="1">
      <c r="B166" s="157"/>
      <c r="D166" s="145" t="s">
        <v>208</v>
      </c>
      <c r="E166" s="158" t="s">
        <v>19</v>
      </c>
      <c r="F166" s="159" t="s">
        <v>2626</v>
      </c>
      <c r="H166" s="160">
        <v>153.9</v>
      </c>
      <c r="I166" s="161"/>
      <c r="L166" s="157"/>
      <c r="M166" s="162"/>
      <c r="T166" s="163"/>
      <c r="AT166" s="158" t="s">
        <v>208</v>
      </c>
      <c r="AU166" s="158" t="s">
        <v>78</v>
      </c>
      <c r="AV166" s="13" t="s">
        <v>78</v>
      </c>
      <c r="AW166" s="13" t="s">
        <v>31</v>
      </c>
      <c r="AX166" s="13" t="s">
        <v>69</v>
      </c>
      <c r="AY166" s="158" t="s">
        <v>195</v>
      </c>
    </row>
    <row r="167" spans="2:65" s="13" customFormat="1">
      <c r="B167" s="157"/>
      <c r="D167" s="145" t="s">
        <v>208</v>
      </c>
      <c r="E167" s="158" t="s">
        <v>19</v>
      </c>
      <c r="F167" s="159" t="s">
        <v>2627</v>
      </c>
      <c r="H167" s="160">
        <v>212.79599999999999</v>
      </c>
      <c r="I167" s="161"/>
      <c r="L167" s="157"/>
      <c r="M167" s="162"/>
      <c r="T167" s="163"/>
      <c r="AT167" s="158" t="s">
        <v>208</v>
      </c>
      <c r="AU167" s="158" t="s">
        <v>78</v>
      </c>
      <c r="AV167" s="13" t="s">
        <v>78</v>
      </c>
      <c r="AW167" s="13" t="s">
        <v>31</v>
      </c>
      <c r="AX167" s="13" t="s">
        <v>69</v>
      </c>
      <c r="AY167" s="158" t="s">
        <v>195</v>
      </c>
    </row>
    <row r="168" spans="2:65" s="13" customFormat="1">
      <c r="B168" s="157"/>
      <c r="D168" s="145" t="s">
        <v>208</v>
      </c>
      <c r="E168" s="158" t="s">
        <v>19</v>
      </c>
      <c r="F168" s="159" t="s">
        <v>2628</v>
      </c>
      <c r="H168" s="160">
        <v>18.899999999999999</v>
      </c>
      <c r="I168" s="161"/>
      <c r="L168" s="157"/>
      <c r="M168" s="162"/>
      <c r="T168" s="163"/>
      <c r="AT168" s="158" t="s">
        <v>208</v>
      </c>
      <c r="AU168" s="158" t="s">
        <v>78</v>
      </c>
      <c r="AV168" s="13" t="s">
        <v>78</v>
      </c>
      <c r="AW168" s="13" t="s">
        <v>31</v>
      </c>
      <c r="AX168" s="13" t="s">
        <v>69</v>
      </c>
      <c r="AY168" s="158" t="s">
        <v>195</v>
      </c>
    </row>
    <row r="169" spans="2:65" s="13" customFormat="1">
      <c r="B169" s="157"/>
      <c r="D169" s="145" t="s">
        <v>208</v>
      </c>
      <c r="E169" s="158" t="s">
        <v>19</v>
      </c>
      <c r="F169" s="159" t="s">
        <v>2629</v>
      </c>
      <c r="H169" s="160">
        <v>169.29</v>
      </c>
      <c r="I169" s="161"/>
      <c r="L169" s="157"/>
      <c r="M169" s="162"/>
      <c r="T169" s="163"/>
      <c r="AT169" s="158" t="s">
        <v>208</v>
      </c>
      <c r="AU169" s="158" t="s">
        <v>78</v>
      </c>
      <c r="AV169" s="13" t="s">
        <v>78</v>
      </c>
      <c r="AW169" s="13" t="s">
        <v>31</v>
      </c>
      <c r="AX169" s="13" t="s">
        <v>69</v>
      </c>
      <c r="AY169" s="158" t="s">
        <v>195</v>
      </c>
    </row>
    <row r="170" spans="2:65" s="13" customFormat="1">
      <c r="B170" s="157"/>
      <c r="D170" s="145" t="s">
        <v>208</v>
      </c>
      <c r="E170" s="158" t="s">
        <v>19</v>
      </c>
      <c r="F170" s="159" t="s">
        <v>2630</v>
      </c>
      <c r="H170" s="160">
        <v>201.339</v>
      </c>
      <c r="I170" s="161"/>
      <c r="L170" s="157"/>
      <c r="M170" s="162"/>
      <c r="T170" s="163"/>
      <c r="AT170" s="158" t="s">
        <v>208</v>
      </c>
      <c r="AU170" s="158" t="s">
        <v>78</v>
      </c>
      <c r="AV170" s="13" t="s">
        <v>78</v>
      </c>
      <c r="AW170" s="13" t="s">
        <v>31</v>
      </c>
      <c r="AX170" s="13" t="s">
        <v>69</v>
      </c>
      <c r="AY170" s="158" t="s">
        <v>195</v>
      </c>
    </row>
    <row r="171" spans="2:65" s="13" customFormat="1">
      <c r="B171" s="157"/>
      <c r="D171" s="145" t="s">
        <v>208</v>
      </c>
      <c r="E171" s="158" t="s">
        <v>19</v>
      </c>
      <c r="F171" s="159" t="s">
        <v>2631</v>
      </c>
      <c r="H171" s="160">
        <v>350.14699999999999</v>
      </c>
      <c r="I171" s="161"/>
      <c r="L171" s="157"/>
      <c r="M171" s="162"/>
      <c r="T171" s="163"/>
      <c r="AT171" s="158" t="s">
        <v>208</v>
      </c>
      <c r="AU171" s="158" t="s">
        <v>78</v>
      </c>
      <c r="AV171" s="13" t="s">
        <v>78</v>
      </c>
      <c r="AW171" s="13" t="s">
        <v>31</v>
      </c>
      <c r="AX171" s="13" t="s">
        <v>69</v>
      </c>
      <c r="AY171" s="158" t="s">
        <v>195</v>
      </c>
    </row>
    <row r="172" spans="2:65" s="13" customFormat="1">
      <c r="B172" s="157"/>
      <c r="D172" s="145" t="s">
        <v>208</v>
      </c>
      <c r="E172" s="158" t="s">
        <v>19</v>
      </c>
      <c r="F172" s="159" t="s">
        <v>2632</v>
      </c>
      <c r="H172" s="160">
        <v>105.3</v>
      </c>
      <c r="I172" s="161"/>
      <c r="L172" s="157"/>
      <c r="M172" s="162"/>
      <c r="T172" s="163"/>
      <c r="AT172" s="158" t="s">
        <v>208</v>
      </c>
      <c r="AU172" s="158" t="s">
        <v>78</v>
      </c>
      <c r="AV172" s="13" t="s">
        <v>78</v>
      </c>
      <c r="AW172" s="13" t="s">
        <v>31</v>
      </c>
      <c r="AX172" s="13" t="s">
        <v>69</v>
      </c>
      <c r="AY172" s="158" t="s">
        <v>195</v>
      </c>
    </row>
    <row r="173" spans="2:65" s="14" customFormat="1">
      <c r="B173" s="164"/>
      <c r="D173" s="145" t="s">
        <v>208</v>
      </c>
      <c r="E173" s="165" t="s">
        <v>19</v>
      </c>
      <c r="F173" s="166" t="s">
        <v>220</v>
      </c>
      <c r="H173" s="167">
        <v>1493.174</v>
      </c>
      <c r="I173" s="168"/>
      <c r="L173" s="164"/>
      <c r="M173" s="169"/>
      <c r="T173" s="170"/>
      <c r="AT173" s="165" t="s">
        <v>208</v>
      </c>
      <c r="AU173" s="165" t="s">
        <v>78</v>
      </c>
      <c r="AV173" s="14" t="s">
        <v>202</v>
      </c>
      <c r="AW173" s="14" t="s">
        <v>31</v>
      </c>
      <c r="AX173" s="14" t="s">
        <v>76</v>
      </c>
      <c r="AY173" s="165" t="s">
        <v>195</v>
      </c>
    </row>
    <row r="174" spans="2:65" s="13" customFormat="1">
      <c r="B174" s="157"/>
      <c r="D174" s="145" t="s">
        <v>208</v>
      </c>
      <c r="F174" s="159" t="s">
        <v>2633</v>
      </c>
      <c r="H174" s="160">
        <v>1642.491</v>
      </c>
      <c r="I174" s="161"/>
      <c r="L174" s="157"/>
      <c r="M174" s="162"/>
      <c r="T174" s="163"/>
      <c r="AT174" s="158" t="s">
        <v>208</v>
      </c>
      <c r="AU174" s="158" t="s">
        <v>78</v>
      </c>
      <c r="AV174" s="13" t="s">
        <v>78</v>
      </c>
      <c r="AW174" s="13" t="s">
        <v>4</v>
      </c>
      <c r="AX174" s="13" t="s">
        <v>76</v>
      </c>
      <c r="AY174" s="158" t="s">
        <v>195</v>
      </c>
    </row>
    <row r="175" spans="2:65" s="1" customFormat="1" ht="16.5" customHeight="1">
      <c r="B175" s="33"/>
      <c r="C175" s="132" t="s">
        <v>236</v>
      </c>
      <c r="D175" s="132" t="s">
        <v>197</v>
      </c>
      <c r="E175" s="133" t="s">
        <v>2634</v>
      </c>
      <c r="F175" s="134" t="s">
        <v>2635</v>
      </c>
      <c r="G175" s="135" t="s">
        <v>246</v>
      </c>
      <c r="H175" s="136">
        <v>1604.018</v>
      </c>
      <c r="I175" s="137"/>
      <c r="J175" s="138">
        <f>ROUND(I175*H175,2)</f>
        <v>0</v>
      </c>
      <c r="K175" s="134" t="s">
        <v>201</v>
      </c>
      <c r="L175" s="33"/>
      <c r="M175" s="139" t="s">
        <v>19</v>
      </c>
      <c r="N175" s="140" t="s">
        <v>40</v>
      </c>
      <c r="P175" s="141">
        <f>O175*H175</f>
        <v>0</v>
      </c>
      <c r="Q175" s="141">
        <v>0</v>
      </c>
      <c r="R175" s="141">
        <f>Q175*H175</f>
        <v>0</v>
      </c>
      <c r="S175" s="141">
        <v>0</v>
      </c>
      <c r="T175" s="142">
        <f>S175*H175</f>
        <v>0</v>
      </c>
      <c r="AR175" s="143" t="s">
        <v>202</v>
      </c>
      <c r="AT175" s="143" t="s">
        <v>197</v>
      </c>
      <c r="AU175" s="143" t="s">
        <v>78</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202</v>
      </c>
      <c r="BM175" s="143" t="s">
        <v>2636</v>
      </c>
    </row>
    <row r="176" spans="2:65" s="1" customFormat="1">
      <c r="B176" s="33"/>
      <c r="D176" s="145" t="s">
        <v>204</v>
      </c>
      <c r="F176" s="146" t="s">
        <v>2637</v>
      </c>
      <c r="I176" s="147"/>
      <c r="L176" s="33"/>
      <c r="M176" s="148"/>
      <c r="T176" s="54"/>
      <c r="AT176" s="18" t="s">
        <v>204</v>
      </c>
      <c r="AU176" s="18" t="s">
        <v>78</v>
      </c>
    </row>
    <row r="177" spans="2:65" s="1" customFormat="1">
      <c r="B177" s="33"/>
      <c r="D177" s="149" t="s">
        <v>206</v>
      </c>
      <c r="F177" s="150" t="s">
        <v>2638</v>
      </c>
      <c r="I177" s="147"/>
      <c r="L177" s="33"/>
      <c r="M177" s="148"/>
      <c r="T177" s="54"/>
      <c r="AT177" s="18" t="s">
        <v>206</v>
      </c>
      <c r="AU177" s="18" t="s">
        <v>78</v>
      </c>
    </row>
    <row r="178" spans="2:65" s="1" customFormat="1" ht="16.5" customHeight="1">
      <c r="B178" s="33"/>
      <c r="C178" s="132" t="s">
        <v>243</v>
      </c>
      <c r="D178" s="132" t="s">
        <v>197</v>
      </c>
      <c r="E178" s="133" t="s">
        <v>2639</v>
      </c>
      <c r="F178" s="134" t="s">
        <v>2640</v>
      </c>
      <c r="G178" s="135" t="s">
        <v>230</v>
      </c>
      <c r="H178" s="136">
        <v>240</v>
      </c>
      <c r="I178" s="137"/>
      <c r="J178" s="138">
        <f>ROUND(I178*H178,2)</f>
        <v>0</v>
      </c>
      <c r="K178" s="134" t="s">
        <v>19</v>
      </c>
      <c r="L178" s="33"/>
      <c r="M178" s="139" t="s">
        <v>19</v>
      </c>
      <c r="N178" s="140" t="s">
        <v>40</v>
      </c>
      <c r="P178" s="141">
        <f>O178*H178</f>
        <v>0</v>
      </c>
      <c r="Q178" s="141">
        <v>1.0200000000000001E-3</v>
      </c>
      <c r="R178" s="141">
        <f>Q178*H178</f>
        <v>0.24480000000000002</v>
      </c>
      <c r="S178" s="141">
        <v>0</v>
      </c>
      <c r="T178" s="142">
        <f>S178*H178</f>
        <v>0</v>
      </c>
      <c r="AR178" s="143" t="s">
        <v>202</v>
      </c>
      <c r="AT178" s="143" t="s">
        <v>197</v>
      </c>
      <c r="AU178" s="143" t="s">
        <v>78</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2641</v>
      </c>
    </row>
    <row r="179" spans="2:65" s="1" customFormat="1">
      <c r="B179" s="33"/>
      <c r="D179" s="145" t="s">
        <v>204</v>
      </c>
      <c r="F179" s="146" t="s">
        <v>2640</v>
      </c>
      <c r="I179" s="147"/>
      <c r="L179" s="33"/>
      <c r="M179" s="148"/>
      <c r="T179" s="54"/>
      <c r="AT179" s="18" t="s">
        <v>204</v>
      </c>
      <c r="AU179" s="18" t="s">
        <v>78</v>
      </c>
    </row>
    <row r="180" spans="2:65" s="12" customFormat="1">
      <c r="B180" s="151"/>
      <c r="D180" s="145" t="s">
        <v>208</v>
      </c>
      <c r="E180" s="152" t="s">
        <v>19</v>
      </c>
      <c r="F180" s="153" t="s">
        <v>209</v>
      </c>
      <c r="H180" s="152" t="s">
        <v>19</v>
      </c>
      <c r="I180" s="154"/>
      <c r="L180" s="151"/>
      <c r="M180" s="155"/>
      <c r="T180" s="156"/>
      <c r="AT180" s="152" t="s">
        <v>208</v>
      </c>
      <c r="AU180" s="152" t="s">
        <v>78</v>
      </c>
      <c r="AV180" s="12" t="s">
        <v>76</v>
      </c>
      <c r="AW180" s="12" t="s">
        <v>31</v>
      </c>
      <c r="AX180" s="12" t="s">
        <v>69</v>
      </c>
      <c r="AY180" s="152" t="s">
        <v>195</v>
      </c>
    </row>
    <row r="181" spans="2:65" s="13" customFormat="1">
      <c r="B181" s="157"/>
      <c r="D181" s="145" t="s">
        <v>208</v>
      </c>
      <c r="E181" s="158" t="s">
        <v>19</v>
      </c>
      <c r="F181" s="159" t="s">
        <v>2642</v>
      </c>
      <c r="H181" s="160">
        <v>240</v>
      </c>
      <c r="I181" s="161"/>
      <c r="L181" s="157"/>
      <c r="M181" s="162"/>
      <c r="T181" s="163"/>
      <c r="AT181" s="158" t="s">
        <v>208</v>
      </c>
      <c r="AU181" s="158" t="s">
        <v>78</v>
      </c>
      <c r="AV181" s="13" t="s">
        <v>78</v>
      </c>
      <c r="AW181" s="13" t="s">
        <v>31</v>
      </c>
      <c r="AX181" s="13" t="s">
        <v>76</v>
      </c>
      <c r="AY181" s="158" t="s">
        <v>195</v>
      </c>
    </row>
    <row r="182" spans="2:65" s="1" customFormat="1" ht="16.5" customHeight="1">
      <c r="B182" s="33"/>
      <c r="C182" s="184" t="s">
        <v>256</v>
      </c>
      <c r="D182" s="184" t="s">
        <v>2618</v>
      </c>
      <c r="E182" s="185" t="s">
        <v>2643</v>
      </c>
      <c r="F182" s="186" t="s">
        <v>2644</v>
      </c>
      <c r="G182" s="187" t="s">
        <v>331</v>
      </c>
      <c r="H182" s="188">
        <v>10.634</v>
      </c>
      <c r="I182" s="189"/>
      <c r="J182" s="190">
        <f>ROUND(I182*H182,2)</f>
        <v>0</v>
      </c>
      <c r="K182" s="186" t="s">
        <v>201</v>
      </c>
      <c r="L182" s="191"/>
      <c r="M182" s="192" t="s">
        <v>19</v>
      </c>
      <c r="N182" s="193" t="s">
        <v>40</v>
      </c>
      <c r="P182" s="141">
        <f>O182*H182</f>
        <v>0</v>
      </c>
      <c r="Q182" s="141">
        <v>1</v>
      </c>
      <c r="R182" s="141">
        <f>Q182*H182</f>
        <v>10.634</v>
      </c>
      <c r="S182" s="141">
        <v>0</v>
      </c>
      <c r="T182" s="142">
        <f>S182*H182</f>
        <v>0</v>
      </c>
      <c r="AR182" s="143" t="s">
        <v>273</v>
      </c>
      <c r="AT182" s="143" t="s">
        <v>2618</v>
      </c>
      <c r="AU182" s="143" t="s">
        <v>78</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2645</v>
      </c>
    </row>
    <row r="183" spans="2:65" s="1" customFormat="1">
      <c r="B183" s="33"/>
      <c r="D183" s="145" t="s">
        <v>204</v>
      </c>
      <c r="F183" s="146" t="s">
        <v>2644</v>
      </c>
      <c r="I183" s="147"/>
      <c r="L183" s="33"/>
      <c r="M183" s="148"/>
      <c r="T183" s="54"/>
      <c r="AT183" s="18" t="s">
        <v>204</v>
      </c>
      <c r="AU183" s="18" t="s">
        <v>78</v>
      </c>
    </row>
    <row r="184" spans="2:65" s="12" customFormat="1">
      <c r="B184" s="151"/>
      <c r="D184" s="145" t="s">
        <v>208</v>
      </c>
      <c r="E184" s="152" t="s">
        <v>19</v>
      </c>
      <c r="F184" s="153" t="s">
        <v>209</v>
      </c>
      <c r="H184" s="152" t="s">
        <v>19</v>
      </c>
      <c r="I184" s="154"/>
      <c r="L184" s="151"/>
      <c r="M184" s="155"/>
      <c r="T184" s="156"/>
      <c r="AT184" s="152" t="s">
        <v>208</v>
      </c>
      <c r="AU184" s="152" t="s">
        <v>78</v>
      </c>
      <c r="AV184" s="12" t="s">
        <v>76</v>
      </c>
      <c r="AW184" s="12" t="s">
        <v>31</v>
      </c>
      <c r="AX184" s="12" t="s">
        <v>69</v>
      </c>
      <c r="AY184" s="152" t="s">
        <v>195</v>
      </c>
    </row>
    <row r="185" spans="2:65" s="12" customFormat="1">
      <c r="B185" s="151"/>
      <c r="D185" s="145" t="s">
        <v>208</v>
      </c>
      <c r="E185" s="152" t="s">
        <v>19</v>
      </c>
      <c r="F185" s="153" t="s">
        <v>2646</v>
      </c>
      <c r="H185" s="152" t="s">
        <v>19</v>
      </c>
      <c r="I185" s="154"/>
      <c r="L185" s="151"/>
      <c r="M185" s="155"/>
      <c r="T185" s="156"/>
      <c r="AT185" s="152" t="s">
        <v>208</v>
      </c>
      <c r="AU185" s="152" t="s">
        <v>78</v>
      </c>
      <c r="AV185" s="12" t="s">
        <v>76</v>
      </c>
      <c r="AW185" s="12" t="s">
        <v>31</v>
      </c>
      <c r="AX185" s="12" t="s">
        <v>69</v>
      </c>
      <c r="AY185" s="152" t="s">
        <v>195</v>
      </c>
    </row>
    <row r="186" spans="2:65" s="13" customFormat="1">
      <c r="B186" s="157"/>
      <c r="D186" s="145" t="s">
        <v>208</v>
      </c>
      <c r="E186" s="158" t="s">
        <v>19</v>
      </c>
      <c r="F186" s="159" t="s">
        <v>2647</v>
      </c>
      <c r="H186" s="160">
        <v>10.128</v>
      </c>
      <c r="I186" s="161"/>
      <c r="L186" s="157"/>
      <c r="M186" s="162"/>
      <c r="T186" s="163"/>
      <c r="AT186" s="158" t="s">
        <v>208</v>
      </c>
      <c r="AU186" s="158" t="s">
        <v>78</v>
      </c>
      <c r="AV186" s="13" t="s">
        <v>78</v>
      </c>
      <c r="AW186" s="13" t="s">
        <v>31</v>
      </c>
      <c r="AX186" s="13" t="s">
        <v>76</v>
      </c>
      <c r="AY186" s="158" t="s">
        <v>195</v>
      </c>
    </row>
    <row r="187" spans="2:65" s="13" customFormat="1">
      <c r="B187" s="157"/>
      <c r="D187" s="145" t="s">
        <v>208</v>
      </c>
      <c r="F187" s="159" t="s">
        <v>2648</v>
      </c>
      <c r="H187" s="160">
        <v>10.634</v>
      </c>
      <c r="I187" s="161"/>
      <c r="L187" s="157"/>
      <c r="M187" s="162"/>
      <c r="T187" s="163"/>
      <c r="AT187" s="158" t="s">
        <v>208</v>
      </c>
      <c r="AU187" s="158" t="s">
        <v>78</v>
      </c>
      <c r="AV187" s="13" t="s">
        <v>78</v>
      </c>
      <c r="AW187" s="13" t="s">
        <v>4</v>
      </c>
      <c r="AX187" s="13" t="s">
        <v>76</v>
      </c>
      <c r="AY187" s="158" t="s">
        <v>195</v>
      </c>
    </row>
    <row r="188" spans="2:65" s="1" customFormat="1" ht="16.5" customHeight="1">
      <c r="B188" s="33"/>
      <c r="C188" s="132" t="s">
        <v>273</v>
      </c>
      <c r="D188" s="132" t="s">
        <v>197</v>
      </c>
      <c r="E188" s="133" t="s">
        <v>2649</v>
      </c>
      <c r="F188" s="134" t="s">
        <v>2650</v>
      </c>
      <c r="G188" s="135" t="s">
        <v>230</v>
      </c>
      <c r="H188" s="136">
        <v>240</v>
      </c>
      <c r="I188" s="137"/>
      <c r="J188" s="138">
        <f>ROUND(I188*H188,2)</f>
        <v>0</v>
      </c>
      <c r="K188" s="134" t="s">
        <v>201</v>
      </c>
      <c r="L188" s="33"/>
      <c r="M188" s="139" t="s">
        <v>19</v>
      </c>
      <c r="N188" s="140" t="s">
        <v>40</v>
      </c>
      <c r="P188" s="141">
        <f>O188*H188</f>
        <v>0</v>
      </c>
      <c r="Q188" s="141">
        <v>0</v>
      </c>
      <c r="R188" s="141">
        <f>Q188*H188</f>
        <v>0</v>
      </c>
      <c r="S188" s="141">
        <v>0</v>
      </c>
      <c r="T188" s="142">
        <f>S188*H188</f>
        <v>0</v>
      </c>
      <c r="AR188" s="143" t="s">
        <v>202</v>
      </c>
      <c r="AT188" s="143" t="s">
        <v>197</v>
      </c>
      <c r="AU188" s="143" t="s">
        <v>78</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2651</v>
      </c>
    </row>
    <row r="189" spans="2:65" s="1" customFormat="1">
      <c r="B189" s="33"/>
      <c r="D189" s="145" t="s">
        <v>204</v>
      </c>
      <c r="F189" s="146" t="s">
        <v>2652</v>
      </c>
      <c r="I189" s="147"/>
      <c r="L189" s="33"/>
      <c r="M189" s="148"/>
      <c r="T189" s="54"/>
      <c r="AT189" s="18" t="s">
        <v>204</v>
      </c>
      <c r="AU189" s="18" t="s">
        <v>78</v>
      </c>
    </row>
    <row r="190" spans="2:65" s="1" customFormat="1">
      <c r="B190" s="33"/>
      <c r="D190" s="149" t="s">
        <v>206</v>
      </c>
      <c r="F190" s="150" t="s">
        <v>2653</v>
      </c>
      <c r="I190" s="147"/>
      <c r="L190" s="33"/>
      <c r="M190" s="148"/>
      <c r="T190" s="54"/>
      <c r="AT190" s="18" t="s">
        <v>206</v>
      </c>
      <c r="AU190" s="18" t="s">
        <v>78</v>
      </c>
    </row>
    <row r="191" spans="2:65" s="1" customFormat="1" ht="16.5" customHeight="1">
      <c r="B191" s="33"/>
      <c r="C191" s="132" t="s">
        <v>280</v>
      </c>
      <c r="D191" s="132" t="s">
        <v>197</v>
      </c>
      <c r="E191" s="133" t="s">
        <v>2654</v>
      </c>
      <c r="F191" s="134" t="s">
        <v>2655</v>
      </c>
      <c r="G191" s="135" t="s">
        <v>200</v>
      </c>
      <c r="H191" s="136">
        <v>232</v>
      </c>
      <c r="I191" s="137"/>
      <c r="J191" s="138">
        <f>ROUND(I191*H191,2)</f>
        <v>0</v>
      </c>
      <c r="K191" s="134" t="s">
        <v>201</v>
      </c>
      <c r="L191" s="33"/>
      <c r="M191" s="139" t="s">
        <v>19</v>
      </c>
      <c r="N191" s="140" t="s">
        <v>40</v>
      </c>
      <c r="P191" s="141">
        <f>O191*H191</f>
        <v>0</v>
      </c>
      <c r="Q191" s="141">
        <v>2.64E-2</v>
      </c>
      <c r="R191" s="141">
        <f>Q191*H191</f>
        <v>6.1247999999999996</v>
      </c>
      <c r="S191" s="141">
        <v>0</v>
      </c>
      <c r="T191" s="142">
        <f>S191*H191</f>
        <v>0</v>
      </c>
      <c r="AR191" s="143" t="s">
        <v>202</v>
      </c>
      <c r="AT191" s="143" t="s">
        <v>197</v>
      </c>
      <c r="AU191" s="143" t="s">
        <v>78</v>
      </c>
      <c r="AY191" s="18" t="s">
        <v>195</v>
      </c>
      <c r="BE191" s="144">
        <f>IF(N191="základní",J191,0)</f>
        <v>0</v>
      </c>
      <c r="BF191" s="144">
        <f>IF(N191="snížená",J191,0)</f>
        <v>0</v>
      </c>
      <c r="BG191" s="144">
        <f>IF(N191="zákl. přenesená",J191,0)</f>
        <v>0</v>
      </c>
      <c r="BH191" s="144">
        <f>IF(N191="sníž. přenesená",J191,0)</f>
        <v>0</v>
      </c>
      <c r="BI191" s="144">
        <f>IF(N191="nulová",J191,0)</f>
        <v>0</v>
      </c>
      <c r="BJ191" s="18" t="s">
        <v>76</v>
      </c>
      <c r="BK191" s="144">
        <f>ROUND(I191*H191,2)</f>
        <v>0</v>
      </c>
      <c r="BL191" s="18" t="s">
        <v>202</v>
      </c>
      <c r="BM191" s="143" t="s">
        <v>2656</v>
      </c>
    </row>
    <row r="192" spans="2:65" s="1" customFormat="1">
      <c r="B192" s="33"/>
      <c r="D192" s="145" t="s">
        <v>204</v>
      </c>
      <c r="F192" s="146" t="s">
        <v>2657</v>
      </c>
      <c r="I192" s="147"/>
      <c r="L192" s="33"/>
      <c r="M192" s="148"/>
      <c r="T192" s="54"/>
      <c r="AT192" s="18" t="s">
        <v>204</v>
      </c>
      <c r="AU192" s="18" t="s">
        <v>78</v>
      </c>
    </row>
    <row r="193" spans="2:65" s="1" customFormat="1">
      <c r="B193" s="33"/>
      <c r="D193" s="149" t="s">
        <v>206</v>
      </c>
      <c r="F193" s="150" t="s">
        <v>2658</v>
      </c>
      <c r="I193" s="147"/>
      <c r="L193" s="33"/>
      <c r="M193" s="148"/>
      <c r="T193" s="54"/>
      <c r="AT193" s="18" t="s">
        <v>206</v>
      </c>
      <c r="AU193" s="18" t="s">
        <v>78</v>
      </c>
    </row>
    <row r="194" spans="2:65" s="12" customFormat="1">
      <c r="B194" s="151"/>
      <c r="D194" s="145" t="s">
        <v>208</v>
      </c>
      <c r="E194" s="152" t="s">
        <v>19</v>
      </c>
      <c r="F194" s="153" t="s">
        <v>209</v>
      </c>
      <c r="H194" s="152" t="s">
        <v>19</v>
      </c>
      <c r="I194" s="154"/>
      <c r="L194" s="151"/>
      <c r="M194" s="155"/>
      <c r="T194" s="156"/>
      <c r="AT194" s="152" t="s">
        <v>208</v>
      </c>
      <c r="AU194" s="152" t="s">
        <v>78</v>
      </c>
      <c r="AV194" s="12" t="s">
        <v>76</v>
      </c>
      <c r="AW194" s="12" t="s">
        <v>31</v>
      </c>
      <c r="AX194" s="12" t="s">
        <v>69</v>
      </c>
      <c r="AY194" s="152" t="s">
        <v>195</v>
      </c>
    </row>
    <row r="195" spans="2:65" s="13" customFormat="1">
      <c r="B195" s="157"/>
      <c r="D195" s="145" t="s">
        <v>208</v>
      </c>
      <c r="E195" s="158" t="s">
        <v>19</v>
      </c>
      <c r="F195" s="159" t="s">
        <v>2659</v>
      </c>
      <c r="H195" s="160">
        <v>232</v>
      </c>
      <c r="I195" s="161"/>
      <c r="L195" s="157"/>
      <c r="M195" s="162"/>
      <c r="T195" s="163"/>
      <c r="AT195" s="158" t="s">
        <v>208</v>
      </c>
      <c r="AU195" s="158" t="s">
        <v>78</v>
      </c>
      <c r="AV195" s="13" t="s">
        <v>78</v>
      </c>
      <c r="AW195" s="13" t="s">
        <v>31</v>
      </c>
      <c r="AX195" s="13" t="s">
        <v>76</v>
      </c>
      <c r="AY195" s="158" t="s">
        <v>195</v>
      </c>
    </row>
    <row r="196" spans="2:65" s="1" customFormat="1" ht="16.5" customHeight="1">
      <c r="B196" s="33"/>
      <c r="C196" s="132" t="s">
        <v>288</v>
      </c>
      <c r="D196" s="132" t="s">
        <v>197</v>
      </c>
      <c r="E196" s="133" t="s">
        <v>2660</v>
      </c>
      <c r="F196" s="134" t="s">
        <v>2661</v>
      </c>
      <c r="G196" s="135" t="s">
        <v>246</v>
      </c>
      <c r="H196" s="136">
        <v>1.3440000000000001</v>
      </c>
      <c r="I196" s="137"/>
      <c r="J196" s="138">
        <f>ROUND(I196*H196,2)</f>
        <v>0</v>
      </c>
      <c r="K196" s="134" t="s">
        <v>201</v>
      </c>
      <c r="L196" s="33"/>
      <c r="M196" s="139" t="s">
        <v>19</v>
      </c>
      <c r="N196" s="140" t="s">
        <v>40</v>
      </c>
      <c r="P196" s="141">
        <f>O196*H196</f>
        <v>0</v>
      </c>
      <c r="Q196" s="141">
        <v>0</v>
      </c>
      <c r="R196" s="141">
        <f>Q196*H196</f>
        <v>0</v>
      </c>
      <c r="S196" s="141">
        <v>0</v>
      </c>
      <c r="T196" s="142">
        <f>S196*H196</f>
        <v>0</v>
      </c>
      <c r="AR196" s="143" t="s">
        <v>202</v>
      </c>
      <c r="AT196" s="143" t="s">
        <v>197</v>
      </c>
      <c r="AU196" s="143" t="s">
        <v>78</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2662</v>
      </c>
    </row>
    <row r="197" spans="2:65" s="1" customFormat="1">
      <c r="B197" s="33"/>
      <c r="D197" s="145" t="s">
        <v>204</v>
      </c>
      <c r="F197" s="146" t="s">
        <v>2663</v>
      </c>
      <c r="I197" s="147"/>
      <c r="L197" s="33"/>
      <c r="M197" s="148"/>
      <c r="T197" s="54"/>
      <c r="AT197" s="18" t="s">
        <v>204</v>
      </c>
      <c r="AU197" s="18" t="s">
        <v>78</v>
      </c>
    </row>
    <row r="198" spans="2:65" s="1" customFormat="1">
      <c r="B198" s="33"/>
      <c r="D198" s="149" t="s">
        <v>206</v>
      </c>
      <c r="F198" s="150" t="s">
        <v>2664</v>
      </c>
      <c r="I198" s="147"/>
      <c r="L198" s="33"/>
      <c r="M198" s="148"/>
      <c r="T198" s="54"/>
      <c r="AT198" s="18" t="s">
        <v>206</v>
      </c>
      <c r="AU198" s="18" t="s">
        <v>78</v>
      </c>
    </row>
    <row r="199" spans="2:65" s="12" customFormat="1">
      <c r="B199" s="151"/>
      <c r="D199" s="145" t="s">
        <v>208</v>
      </c>
      <c r="E199" s="152" t="s">
        <v>19</v>
      </c>
      <c r="F199" s="153" t="s">
        <v>209</v>
      </c>
      <c r="H199" s="152" t="s">
        <v>19</v>
      </c>
      <c r="I199" s="154"/>
      <c r="L199" s="151"/>
      <c r="M199" s="155"/>
      <c r="T199" s="156"/>
      <c r="AT199" s="152" t="s">
        <v>208</v>
      </c>
      <c r="AU199" s="152" t="s">
        <v>78</v>
      </c>
      <c r="AV199" s="12" t="s">
        <v>76</v>
      </c>
      <c r="AW199" s="12" t="s">
        <v>31</v>
      </c>
      <c r="AX199" s="12" t="s">
        <v>69</v>
      </c>
      <c r="AY199" s="152" t="s">
        <v>195</v>
      </c>
    </row>
    <row r="200" spans="2:65" s="12" customFormat="1">
      <c r="B200" s="151"/>
      <c r="D200" s="145" t="s">
        <v>208</v>
      </c>
      <c r="E200" s="152" t="s">
        <v>19</v>
      </c>
      <c r="F200" s="153" t="s">
        <v>286</v>
      </c>
      <c r="H200" s="152" t="s">
        <v>19</v>
      </c>
      <c r="I200" s="154"/>
      <c r="L200" s="151"/>
      <c r="M200" s="155"/>
      <c r="T200" s="156"/>
      <c r="AT200" s="152" t="s">
        <v>208</v>
      </c>
      <c r="AU200" s="152" t="s">
        <v>78</v>
      </c>
      <c r="AV200" s="12" t="s">
        <v>76</v>
      </c>
      <c r="AW200" s="12" t="s">
        <v>31</v>
      </c>
      <c r="AX200" s="12" t="s">
        <v>69</v>
      </c>
      <c r="AY200" s="152" t="s">
        <v>195</v>
      </c>
    </row>
    <row r="201" spans="2:65" s="13" customFormat="1">
      <c r="B201" s="157"/>
      <c r="D201" s="145" t="s">
        <v>208</v>
      </c>
      <c r="E201" s="158" t="s">
        <v>19</v>
      </c>
      <c r="F201" s="159" t="s">
        <v>2665</v>
      </c>
      <c r="H201" s="160">
        <v>1.3440000000000001</v>
      </c>
      <c r="I201" s="161"/>
      <c r="L201" s="157"/>
      <c r="M201" s="162"/>
      <c r="T201" s="163"/>
      <c r="AT201" s="158" t="s">
        <v>208</v>
      </c>
      <c r="AU201" s="158" t="s">
        <v>78</v>
      </c>
      <c r="AV201" s="13" t="s">
        <v>78</v>
      </c>
      <c r="AW201" s="13" t="s">
        <v>31</v>
      </c>
      <c r="AX201" s="13" t="s">
        <v>76</v>
      </c>
      <c r="AY201" s="158" t="s">
        <v>195</v>
      </c>
    </row>
    <row r="202" spans="2:65" s="1" customFormat="1" ht="16.5" customHeight="1">
      <c r="B202" s="33"/>
      <c r="C202" s="184" t="s">
        <v>294</v>
      </c>
      <c r="D202" s="184" t="s">
        <v>2618</v>
      </c>
      <c r="E202" s="185" t="s">
        <v>2666</v>
      </c>
      <c r="F202" s="186" t="s">
        <v>2667</v>
      </c>
      <c r="G202" s="187" t="s">
        <v>331</v>
      </c>
      <c r="H202" s="188">
        <v>2.661</v>
      </c>
      <c r="I202" s="189"/>
      <c r="J202" s="190">
        <f>ROUND(I202*H202,2)</f>
        <v>0</v>
      </c>
      <c r="K202" s="186" t="s">
        <v>201</v>
      </c>
      <c r="L202" s="191"/>
      <c r="M202" s="192" t="s">
        <v>19</v>
      </c>
      <c r="N202" s="193" t="s">
        <v>40</v>
      </c>
      <c r="P202" s="141">
        <f>O202*H202</f>
        <v>0</v>
      </c>
      <c r="Q202" s="141">
        <v>1</v>
      </c>
      <c r="R202" s="141">
        <f>Q202*H202</f>
        <v>2.661</v>
      </c>
      <c r="S202" s="141">
        <v>0</v>
      </c>
      <c r="T202" s="142">
        <f>S202*H202</f>
        <v>0</v>
      </c>
      <c r="AR202" s="143" t="s">
        <v>273</v>
      </c>
      <c r="AT202" s="143" t="s">
        <v>2618</v>
      </c>
      <c r="AU202" s="143" t="s">
        <v>78</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2668</v>
      </c>
    </row>
    <row r="203" spans="2:65" s="1" customFormat="1">
      <c r="B203" s="33"/>
      <c r="D203" s="145" t="s">
        <v>204</v>
      </c>
      <c r="F203" s="146" t="s">
        <v>2667</v>
      </c>
      <c r="I203" s="147"/>
      <c r="L203" s="33"/>
      <c r="M203" s="148"/>
      <c r="T203" s="54"/>
      <c r="AT203" s="18" t="s">
        <v>204</v>
      </c>
      <c r="AU203" s="18" t="s">
        <v>78</v>
      </c>
    </row>
    <row r="204" spans="2:65" s="12" customFormat="1">
      <c r="B204" s="151"/>
      <c r="D204" s="145" t="s">
        <v>208</v>
      </c>
      <c r="E204" s="152" t="s">
        <v>19</v>
      </c>
      <c r="F204" s="153" t="s">
        <v>209</v>
      </c>
      <c r="H204" s="152" t="s">
        <v>19</v>
      </c>
      <c r="I204" s="154"/>
      <c r="L204" s="151"/>
      <c r="M204" s="155"/>
      <c r="T204" s="156"/>
      <c r="AT204" s="152" t="s">
        <v>208</v>
      </c>
      <c r="AU204" s="152" t="s">
        <v>78</v>
      </c>
      <c r="AV204" s="12" t="s">
        <v>76</v>
      </c>
      <c r="AW204" s="12" t="s">
        <v>31</v>
      </c>
      <c r="AX204" s="12" t="s">
        <v>69</v>
      </c>
      <c r="AY204" s="152" t="s">
        <v>195</v>
      </c>
    </row>
    <row r="205" spans="2:65" s="12" customFormat="1">
      <c r="B205" s="151"/>
      <c r="D205" s="145" t="s">
        <v>208</v>
      </c>
      <c r="E205" s="152" t="s">
        <v>19</v>
      </c>
      <c r="F205" s="153" t="s">
        <v>286</v>
      </c>
      <c r="H205" s="152" t="s">
        <v>19</v>
      </c>
      <c r="I205" s="154"/>
      <c r="L205" s="151"/>
      <c r="M205" s="155"/>
      <c r="T205" s="156"/>
      <c r="AT205" s="152" t="s">
        <v>208</v>
      </c>
      <c r="AU205" s="152" t="s">
        <v>78</v>
      </c>
      <c r="AV205" s="12" t="s">
        <v>76</v>
      </c>
      <c r="AW205" s="12" t="s">
        <v>31</v>
      </c>
      <c r="AX205" s="12" t="s">
        <v>69</v>
      </c>
      <c r="AY205" s="152" t="s">
        <v>195</v>
      </c>
    </row>
    <row r="206" spans="2:65" s="13" customFormat="1">
      <c r="B206" s="157"/>
      <c r="D206" s="145" t="s">
        <v>208</v>
      </c>
      <c r="E206" s="158" t="s">
        <v>19</v>
      </c>
      <c r="F206" s="159" t="s">
        <v>2669</v>
      </c>
      <c r="H206" s="160">
        <v>2.419</v>
      </c>
      <c r="I206" s="161"/>
      <c r="L206" s="157"/>
      <c r="M206" s="162"/>
      <c r="T206" s="163"/>
      <c r="AT206" s="158" t="s">
        <v>208</v>
      </c>
      <c r="AU206" s="158" t="s">
        <v>78</v>
      </c>
      <c r="AV206" s="13" t="s">
        <v>78</v>
      </c>
      <c r="AW206" s="13" t="s">
        <v>31</v>
      </c>
      <c r="AX206" s="13" t="s">
        <v>76</v>
      </c>
      <c r="AY206" s="158" t="s">
        <v>195</v>
      </c>
    </row>
    <row r="207" spans="2:65" s="13" customFormat="1">
      <c r="B207" s="157"/>
      <c r="D207" s="145" t="s">
        <v>208</v>
      </c>
      <c r="F207" s="159" t="s">
        <v>2670</v>
      </c>
      <c r="H207" s="160">
        <v>2.661</v>
      </c>
      <c r="I207" s="161"/>
      <c r="L207" s="157"/>
      <c r="M207" s="162"/>
      <c r="T207" s="163"/>
      <c r="AT207" s="158" t="s">
        <v>208</v>
      </c>
      <c r="AU207" s="158" t="s">
        <v>78</v>
      </c>
      <c r="AV207" s="13" t="s">
        <v>78</v>
      </c>
      <c r="AW207" s="13" t="s">
        <v>4</v>
      </c>
      <c r="AX207" s="13" t="s">
        <v>76</v>
      </c>
      <c r="AY207" s="158" t="s">
        <v>195</v>
      </c>
    </row>
    <row r="208" spans="2:65" s="1" customFormat="1" ht="16.5" customHeight="1">
      <c r="B208" s="33"/>
      <c r="C208" s="132" t="s">
        <v>8</v>
      </c>
      <c r="D208" s="132" t="s">
        <v>197</v>
      </c>
      <c r="E208" s="133" t="s">
        <v>2671</v>
      </c>
      <c r="F208" s="134" t="s">
        <v>2672</v>
      </c>
      <c r="G208" s="135" t="s">
        <v>200</v>
      </c>
      <c r="H208" s="136">
        <v>495</v>
      </c>
      <c r="I208" s="137"/>
      <c r="J208" s="138">
        <f>ROUND(I208*H208,2)</f>
        <v>0</v>
      </c>
      <c r="K208" s="134" t="s">
        <v>201</v>
      </c>
      <c r="L208" s="33"/>
      <c r="M208" s="139" t="s">
        <v>19</v>
      </c>
      <c r="N208" s="140" t="s">
        <v>40</v>
      </c>
      <c r="P208" s="141">
        <f>O208*H208</f>
        <v>0</v>
      </c>
      <c r="Q208" s="141">
        <v>0</v>
      </c>
      <c r="R208" s="141">
        <f>Q208*H208</f>
        <v>0</v>
      </c>
      <c r="S208" s="141">
        <v>0</v>
      </c>
      <c r="T208" s="142">
        <f>S208*H208</f>
        <v>0</v>
      </c>
      <c r="AR208" s="143" t="s">
        <v>202</v>
      </c>
      <c r="AT208" s="143" t="s">
        <v>197</v>
      </c>
      <c r="AU208" s="143" t="s">
        <v>78</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202</v>
      </c>
      <c r="BM208" s="143" t="s">
        <v>2673</v>
      </c>
    </row>
    <row r="209" spans="2:65" s="1" customFormat="1">
      <c r="B209" s="33"/>
      <c r="D209" s="145" t="s">
        <v>204</v>
      </c>
      <c r="F209" s="146" t="s">
        <v>2674</v>
      </c>
      <c r="I209" s="147"/>
      <c r="L209" s="33"/>
      <c r="M209" s="148"/>
      <c r="T209" s="54"/>
      <c r="AT209" s="18" t="s">
        <v>204</v>
      </c>
      <c r="AU209" s="18" t="s">
        <v>78</v>
      </c>
    </row>
    <row r="210" spans="2:65" s="1" customFormat="1">
      <c r="B210" s="33"/>
      <c r="D210" s="149" t="s">
        <v>206</v>
      </c>
      <c r="F210" s="150" t="s">
        <v>2675</v>
      </c>
      <c r="I210" s="147"/>
      <c r="L210" s="33"/>
      <c r="M210" s="148"/>
      <c r="T210" s="54"/>
      <c r="AT210" s="18" t="s">
        <v>206</v>
      </c>
      <c r="AU210" s="18" t="s">
        <v>78</v>
      </c>
    </row>
    <row r="211" spans="2:65" s="12" customFormat="1">
      <c r="B211" s="151"/>
      <c r="D211" s="145" t="s">
        <v>208</v>
      </c>
      <c r="E211" s="152" t="s">
        <v>19</v>
      </c>
      <c r="F211" s="153" t="s">
        <v>209</v>
      </c>
      <c r="H211" s="152" t="s">
        <v>19</v>
      </c>
      <c r="I211" s="154"/>
      <c r="L211" s="151"/>
      <c r="M211" s="155"/>
      <c r="T211" s="156"/>
      <c r="AT211" s="152" t="s">
        <v>208</v>
      </c>
      <c r="AU211" s="152" t="s">
        <v>78</v>
      </c>
      <c r="AV211" s="12" t="s">
        <v>76</v>
      </c>
      <c r="AW211" s="12" t="s">
        <v>31</v>
      </c>
      <c r="AX211" s="12" t="s">
        <v>69</v>
      </c>
      <c r="AY211" s="152" t="s">
        <v>195</v>
      </c>
    </row>
    <row r="212" spans="2:65" s="13" customFormat="1">
      <c r="B212" s="157"/>
      <c r="D212" s="145" t="s">
        <v>208</v>
      </c>
      <c r="E212" s="158" t="s">
        <v>19</v>
      </c>
      <c r="F212" s="159" t="s">
        <v>242</v>
      </c>
      <c r="H212" s="160">
        <v>495</v>
      </c>
      <c r="I212" s="161"/>
      <c r="L212" s="157"/>
      <c r="M212" s="162"/>
      <c r="T212" s="163"/>
      <c r="AT212" s="158" t="s">
        <v>208</v>
      </c>
      <c r="AU212" s="158" t="s">
        <v>78</v>
      </c>
      <c r="AV212" s="13" t="s">
        <v>78</v>
      </c>
      <c r="AW212" s="13" t="s">
        <v>31</v>
      </c>
      <c r="AX212" s="13" t="s">
        <v>76</v>
      </c>
      <c r="AY212" s="158" t="s">
        <v>195</v>
      </c>
    </row>
    <row r="213" spans="2:65" s="1" customFormat="1" ht="16.5" customHeight="1">
      <c r="B213" s="33"/>
      <c r="C213" s="132" t="s">
        <v>309</v>
      </c>
      <c r="D213" s="132" t="s">
        <v>197</v>
      </c>
      <c r="E213" s="133" t="s">
        <v>2676</v>
      </c>
      <c r="F213" s="134" t="s">
        <v>2677</v>
      </c>
      <c r="G213" s="135" t="s">
        <v>200</v>
      </c>
      <c r="H213" s="136">
        <v>495</v>
      </c>
      <c r="I213" s="137"/>
      <c r="J213" s="138">
        <f>ROUND(I213*H213,2)</f>
        <v>0</v>
      </c>
      <c r="K213" s="134" t="s">
        <v>201</v>
      </c>
      <c r="L213" s="33"/>
      <c r="M213" s="139" t="s">
        <v>19</v>
      </c>
      <c r="N213" s="140" t="s">
        <v>40</v>
      </c>
      <c r="P213" s="141">
        <f>O213*H213</f>
        <v>0</v>
      </c>
      <c r="Q213" s="141">
        <v>0</v>
      </c>
      <c r="R213" s="141">
        <f>Q213*H213</f>
        <v>0</v>
      </c>
      <c r="S213" s="141">
        <v>0</v>
      </c>
      <c r="T213" s="142">
        <f>S213*H213</f>
        <v>0</v>
      </c>
      <c r="AR213" s="143" t="s">
        <v>202</v>
      </c>
      <c r="AT213" s="143" t="s">
        <v>197</v>
      </c>
      <c r="AU213" s="143" t="s">
        <v>78</v>
      </c>
      <c r="AY213" s="18" t="s">
        <v>195</v>
      </c>
      <c r="BE213" s="144">
        <f>IF(N213="základní",J213,0)</f>
        <v>0</v>
      </c>
      <c r="BF213" s="144">
        <f>IF(N213="snížená",J213,0)</f>
        <v>0</v>
      </c>
      <c r="BG213" s="144">
        <f>IF(N213="zákl. přenesená",J213,0)</f>
        <v>0</v>
      </c>
      <c r="BH213" s="144">
        <f>IF(N213="sníž. přenesená",J213,0)</f>
        <v>0</v>
      </c>
      <c r="BI213" s="144">
        <f>IF(N213="nulová",J213,0)</f>
        <v>0</v>
      </c>
      <c r="BJ213" s="18" t="s">
        <v>76</v>
      </c>
      <c r="BK213" s="144">
        <f>ROUND(I213*H213,2)</f>
        <v>0</v>
      </c>
      <c r="BL213" s="18" t="s">
        <v>202</v>
      </c>
      <c r="BM213" s="143" t="s">
        <v>2678</v>
      </c>
    </row>
    <row r="214" spans="2:65" s="1" customFormat="1">
      <c r="B214" s="33"/>
      <c r="D214" s="145" t="s">
        <v>204</v>
      </c>
      <c r="F214" s="146" t="s">
        <v>2679</v>
      </c>
      <c r="I214" s="147"/>
      <c r="L214" s="33"/>
      <c r="M214" s="148"/>
      <c r="T214" s="54"/>
      <c r="AT214" s="18" t="s">
        <v>204</v>
      </c>
      <c r="AU214" s="18" t="s">
        <v>78</v>
      </c>
    </row>
    <row r="215" spans="2:65" s="1" customFormat="1">
      <c r="B215" s="33"/>
      <c r="D215" s="149" t="s">
        <v>206</v>
      </c>
      <c r="F215" s="150" t="s">
        <v>2680</v>
      </c>
      <c r="I215" s="147"/>
      <c r="L215" s="33"/>
      <c r="M215" s="148"/>
      <c r="T215" s="54"/>
      <c r="AT215" s="18" t="s">
        <v>206</v>
      </c>
      <c r="AU215" s="18" t="s">
        <v>78</v>
      </c>
    </row>
    <row r="216" spans="2:65" s="12" customFormat="1">
      <c r="B216" s="151"/>
      <c r="D216" s="145" t="s">
        <v>208</v>
      </c>
      <c r="E216" s="152" t="s">
        <v>19</v>
      </c>
      <c r="F216" s="153" t="s">
        <v>209</v>
      </c>
      <c r="H216" s="152" t="s">
        <v>19</v>
      </c>
      <c r="I216" s="154"/>
      <c r="L216" s="151"/>
      <c r="M216" s="155"/>
      <c r="T216" s="156"/>
      <c r="AT216" s="152" t="s">
        <v>208</v>
      </c>
      <c r="AU216" s="152" t="s">
        <v>78</v>
      </c>
      <c r="AV216" s="12" t="s">
        <v>76</v>
      </c>
      <c r="AW216" s="12" t="s">
        <v>31</v>
      </c>
      <c r="AX216" s="12" t="s">
        <v>69</v>
      </c>
      <c r="AY216" s="152" t="s">
        <v>195</v>
      </c>
    </row>
    <row r="217" spans="2:65" s="13" customFormat="1">
      <c r="B217" s="157"/>
      <c r="D217" s="145" t="s">
        <v>208</v>
      </c>
      <c r="E217" s="158" t="s">
        <v>19</v>
      </c>
      <c r="F217" s="159" t="s">
        <v>242</v>
      </c>
      <c r="H217" s="160">
        <v>495</v>
      </c>
      <c r="I217" s="161"/>
      <c r="L217" s="157"/>
      <c r="M217" s="162"/>
      <c r="T217" s="163"/>
      <c r="AT217" s="158" t="s">
        <v>208</v>
      </c>
      <c r="AU217" s="158" t="s">
        <v>78</v>
      </c>
      <c r="AV217" s="13" t="s">
        <v>78</v>
      </c>
      <c r="AW217" s="13" t="s">
        <v>31</v>
      </c>
      <c r="AX217" s="13" t="s">
        <v>76</v>
      </c>
      <c r="AY217" s="158" t="s">
        <v>195</v>
      </c>
    </row>
    <row r="218" spans="2:65" s="1" customFormat="1" ht="16.5" customHeight="1">
      <c r="B218" s="33"/>
      <c r="C218" s="184" t="s">
        <v>320</v>
      </c>
      <c r="D218" s="184" t="s">
        <v>2618</v>
      </c>
      <c r="E218" s="185" t="s">
        <v>2681</v>
      </c>
      <c r="F218" s="186" t="s">
        <v>2682</v>
      </c>
      <c r="G218" s="187" t="s">
        <v>2683</v>
      </c>
      <c r="H218" s="188">
        <v>14.85</v>
      </c>
      <c r="I218" s="189"/>
      <c r="J218" s="190">
        <f>ROUND(I218*H218,2)</f>
        <v>0</v>
      </c>
      <c r="K218" s="186" t="s">
        <v>201</v>
      </c>
      <c r="L218" s="191"/>
      <c r="M218" s="192" t="s">
        <v>19</v>
      </c>
      <c r="N218" s="193" t="s">
        <v>40</v>
      </c>
      <c r="P218" s="141">
        <f>O218*H218</f>
        <v>0</v>
      </c>
      <c r="Q218" s="141">
        <v>1E-3</v>
      </c>
      <c r="R218" s="141">
        <f>Q218*H218</f>
        <v>1.485E-2</v>
      </c>
      <c r="S218" s="141">
        <v>0</v>
      </c>
      <c r="T218" s="142">
        <f>S218*H218</f>
        <v>0</v>
      </c>
      <c r="AR218" s="143" t="s">
        <v>273</v>
      </c>
      <c r="AT218" s="143" t="s">
        <v>2618</v>
      </c>
      <c r="AU218" s="143" t="s">
        <v>78</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202</v>
      </c>
      <c r="BM218" s="143" t="s">
        <v>2684</v>
      </c>
    </row>
    <row r="219" spans="2:65" s="1" customFormat="1">
      <c r="B219" s="33"/>
      <c r="D219" s="145" t="s">
        <v>204</v>
      </c>
      <c r="F219" s="146" t="s">
        <v>2682</v>
      </c>
      <c r="I219" s="147"/>
      <c r="L219" s="33"/>
      <c r="M219" s="148"/>
      <c r="T219" s="54"/>
      <c r="AT219" s="18" t="s">
        <v>204</v>
      </c>
      <c r="AU219" s="18" t="s">
        <v>78</v>
      </c>
    </row>
    <row r="220" spans="2:65" s="13" customFormat="1">
      <c r="B220" s="157"/>
      <c r="D220" s="145" t="s">
        <v>208</v>
      </c>
      <c r="F220" s="159" t="s">
        <v>2685</v>
      </c>
      <c r="H220" s="160">
        <v>14.85</v>
      </c>
      <c r="I220" s="161"/>
      <c r="L220" s="157"/>
      <c r="M220" s="162"/>
      <c r="T220" s="163"/>
      <c r="AT220" s="158" t="s">
        <v>208</v>
      </c>
      <c r="AU220" s="158" t="s">
        <v>78</v>
      </c>
      <c r="AV220" s="13" t="s">
        <v>78</v>
      </c>
      <c r="AW220" s="13" t="s">
        <v>4</v>
      </c>
      <c r="AX220" s="13" t="s">
        <v>76</v>
      </c>
      <c r="AY220" s="158" t="s">
        <v>195</v>
      </c>
    </row>
    <row r="221" spans="2:65" s="1" customFormat="1" ht="16.5" customHeight="1">
      <c r="B221" s="33"/>
      <c r="C221" s="132" t="s">
        <v>328</v>
      </c>
      <c r="D221" s="132" t="s">
        <v>197</v>
      </c>
      <c r="E221" s="133" t="s">
        <v>2686</v>
      </c>
      <c r="F221" s="134" t="s">
        <v>2687</v>
      </c>
      <c r="G221" s="135" t="s">
        <v>246</v>
      </c>
      <c r="H221" s="136">
        <v>9.9</v>
      </c>
      <c r="I221" s="137"/>
      <c r="J221" s="138">
        <f>ROUND(I221*H221,2)</f>
        <v>0</v>
      </c>
      <c r="K221" s="134" t="s">
        <v>201</v>
      </c>
      <c r="L221" s="33"/>
      <c r="M221" s="139" t="s">
        <v>19</v>
      </c>
      <c r="N221" s="140" t="s">
        <v>40</v>
      </c>
      <c r="P221" s="141">
        <f>O221*H221</f>
        <v>0</v>
      </c>
      <c r="Q221" s="141">
        <v>0</v>
      </c>
      <c r="R221" s="141">
        <f>Q221*H221</f>
        <v>0</v>
      </c>
      <c r="S221" s="141">
        <v>0</v>
      </c>
      <c r="T221" s="142">
        <f>S221*H221</f>
        <v>0</v>
      </c>
      <c r="AR221" s="143" t="s">
        <v>202</v>
      </c>
      <c r="AT221" s="143" t="s">
        <v>197</v>
      </c>
      <c r="AU221" s="143" t="s">
        <v>78</v>
      </c>
      <c r="AY221" s="18" t="s">
        <v>195</v>
      </c>
      <c r="BE221" s="144">
        <f>IF(N221="základní",J221,0)</f>
        <v>0</v>
      </c>
      <c r="BF221" s="144">
        <f>IF(N221="snížená",J221,0)</f>
        <v>0</v>
      </c>
      <c r="BG221" s="144">
        <f>IF(N221="zákl. přenesená",J221,0)</f>
        <v>0</v>
      </c>
      <c r="BH221" s="144">
        <f>IF(N221="sníž. přenesená",J221,0)</f>
        <v>0</v>
      </c>
      <c r="BI221" s="144">
        <f>IF(N221="nulová",J221,0)</f>
        <v>0</v>
      </c>
      <c r="BJ221" s="18" t="s">
        <v>76</v>
      </c>
      <c r="BK221" s="144">
        <f>ROUND(I221*H221,2)</f>
        <v>0</v>
      </c>
      <c r="BL221" s="18" t="s">
        <v>202</v>
      </c>
      <c r="BM221" s="143" t="s">
        <v>2688</v>
      </c>
    </row>
    <row r="222" spans="2:65" s="1" customFormat="1">
      <c r="B222" s="33"/>
      <c r="D222" s="145" t="s">
        <v>204</v>
      </c>
      <c r="F222" s="146" t="s">
        <v>2689</v>
      </c>
      <c r="I222" s="147"/>
      <c r="L222" s="33"/>
      <c r="M222" s="148"/>
      <c r="T222" s="54"/>
      <c r="AT222" s="18" t="s">
        <v>204</v>
      </c>
      <c r="AU222" s="18" t="s">
        <v>78</v>
      </c>
    </row>
    <row r="223" spans="2:65" s="1" customFormat="1">
      <c r="B223" s="33"/>
      <c r="D223" s="149" t="s">
        <v>206</v>
      </c>
      <c r="F223" s="150" t="s">
        <v>2690</v>
      </c>
      <c r="I223" s="147"/>
      <c r="L223" s="33"/>
      <c r="M223" s="148"/>
      <c r="T223" s="54"/>
      <c r="AT223" s="18" t="s">
        <v>206</v>
      </c>
      <c r="AU223" s="18" t="s">
        <v>78</v>
      </c>
    </row>
    <row r="224" spans="2:65" s="12" customFormat="1">
      <c r="B224" s="151"/>
      <c r="D224" s="145" t="s">
        <v>208</v>
      </c>
      <c r="E224" s="152" t="s">
        <v>19</v>
      </c>
      <c r="F224" s="153" t="s">
        <v>2691</v>
      </c>
      <c r="H224" s="152" t="s">
        <v>19</v>
      </c>
      <c r="I224" s="154"/>
      <c r="L224" s="151"/>
      <c r="M224" s="155"/>
      <c r="T224" s="156"/>
      <c r="AT224" s="152" t="s">
        <v>208</v>
      </c>
      <c r="AU224" s="152" t="s">
        <v>78</v>
      </c>
      <c r="AV224" s="12" t="s">
        <v>76</v>
      </c>
      <c r="AW224" s="12" t="s">
        <v>31</v>
      </c>
      <c r="AX224" s="12" t="s">
        <v>69</v>
      </c>
      <c r="AY224" s="152" t="s">
        <v>195</v>
      </c>
    </row>
    <row r="225" spans="2:65" s="13" customFormat="1">
      <c r="B225" s="157"/>
      <c r="D225" s="145" t="s">
        <v>208</v>
      </c>
      <c r="E225" s="158" t="s">
        <v>19</v>
      </c>
      <c r="F225" s="159" t="s">
        <v>2692</v>
      </c>
      <c r="H225" s="160">
        <v>9.9</v>
      </c>
      <c r="I225" s="161"/>
      <c r="L225" s="157"/>
      <c r="M225" s="162"/>
      <c r="T225" s="163"/>
      <c r="AT225" s="158" t="s">
        <v>208</v>
      </c>
      <c r="AU225" s="158" t="s">
        <v>78</v>
      </c>
      <c r="AV225" s="13" t="s">
        <v>78</v>
      </c>
      <c r="AW225" s="13" t="s">
        <v>31</v>
      </c>
      <c r="AX225" s="13" t="s">
        <v>76</v>
      </c>
      <c r="AY225" s="158" t="s">
        <v>195</v>
      </c>
    </row>
    <row r="226" spans="2:65" s="11" customFormat="1" ht="22.9" customHeight="1">
      <c r="B226" s="120"/>
      <c r="D226" s="121" t="s">
        <v>68</v>
      </c>
      <c r="E226" s="130" t="s">
        <v>78</v>
      </c>
      <c r="F226" s="130" t="s">
        <v>2693</v>
      </c>
      <c r="I226" s="123"/>
      <c r="J226" s="131">
        <f>BK226</f>
        <v>0</v>
      </c>
      <c r="L226" s="120"/>
      <c r="M226" s="125"/>
      <c r="P226" s="126">
        <f>SUM(P227:P372)</f>
        <v>0</v>
      </c>
      <c r="R226" s="126">
        <f>SUM(R227:R372)</f>
        <v>132.81005473961261</v>
      </c>
      <c r="T226" s="127">
        <f>SUM(T227:T372)</f>
        <v>0</v>
      </c>
      <c r="AR226" s="121" t="s">
        <v>76</v>
      </c>
      <c r="AT226" s="128" t="s">
        <v>68</v>
      </c>
      <c r="AU226" s="128" t="s">
        <v>76</v>
      </c>
      <c r="AY226" s="121" t="s">
        <v>195</v>
      </c>
      <c r="BK226" s="129">
        <f>SUM(BK227:BK372)</f>
        <v>0</v>
      </c>
    </row>
    <row r="227" spans="2:65" s="1" customFormat="1" ht="16.5" customHeight="1">
      <c r="B227" s="33"/>
      <c r="C227" s="132" t="s">
        <v>338</v>
      </c>
      <c r="D227" s="132" t="s">
        <v>197</v>
      </c>
      <c r="E227" s="133" t="s">
        <v>2694</v>
      </c>
      <c r="F227" s="134" t="s">
        <v>2695</v>
      </c>
      <c r="G227" s="135" t="s">
        <v>246</v>
      </c>
      <c r="H227" s="136">
        <v>21.84</v>
      </c>
      <c r="I227" s="137"/>
      <c r="J227" s="138">
        <f>ROUND(I227*H227,2)</f>
        <v>0</v>
      </c>
      <c r="K227" s="134" t="s">
        <v>201</v>
      </c>
      <c r="L227" s="33"/>
      <c r="M227" s="139" t="s">
        <v>19</v>
      </c>
      <c r="N227" s="140" t="s">
        <v>40</v>
      </c>
      <c r="P227" s="141">
        <f>O227*H227</f>
        <v>0</v>
      </c>
      <c r="Q227" s="141">
        <v>2.16</v>
      </c>
      <c r="R227" s="141">
        <f>Q227*H227</f>
        <v>47.174400000000006</v>
      </c>
      <c r="S227" s="141">
        <v>0</v>
      </c>
      <c r="T227" s="142">
        <f>S227*H227</f>
        <v>0</v>
      </c>
      <c r="AR227" s="143" t="s">
        <v>202</v>
      </c>
      <c r="AT227" s="143" t="s">
        <v>197</v>
      </c>
      <c r="AU227" s="143" t="s">
        <v>78</v>
      </c>
      <c r="AY227" s="18" t="s">
        <v>195</v>
      </c>
      <c r="BE227" s="144">
        <f>IF(N227="základní",J227,0)</f>
        <v>0</v>
      </c>
      <c r="BF227" s="144">
        <f>IF(N227="snížená",J227,0)</f>
        <v>0</v>
      </c>
      <c r="BG227" s="144">
        <f>IF(N227="zákl. přenesená",J227,0)</f>
        <v>0</v>
      </c>
      <c r="BH227" s="144">
        <f>IF(N227="sníž. přenesená",J227,0)</f>
        <v>0</v>
      </c>
      <c r="BI227" s="144">
        <f>IF(N227="nulová",J227,0)</f>
        <v>0</v>
      </c>
      <c r="BJ227" s="18" t="s">
        <v>76</v>
      </c>
      <c r="BK227" s="144">
        <f>ROUND(I227*H227,2)</f>
        <v>0</v>
      </c>
      <c r="BL227" s="18" t="s">
        <v>202</v>
      </c>
      <c r="BM227" s="143" t="s">
        <v>2696</v>
      </c>
    </row>
    <row r="228" spans="2:65" s="1" customFormat="1">
      <c r="B228" s="33"/>
      <c r="D228" s="145" t="s">
        <v>204</v>
      </c>
      <c r="F228" s="146" t="s">
        <v>2697</v>
      </c>
      <c r="I228" s="147"/>
      <c r="L228" s="33"/>
      <c r="M228" s="148"/>
      <c r="T228" s="54"/>
      <c r="AT228" s="18" t="s">
        <v>204</v>
      </c>
      <c r="AU228" s="18" t="s">
        <v>78</v>
      </c>
    </row>
    <row r="229" spans="2:65" s="1" customFormat="1">
      <c r="B229" s="33"/>
      <c r="D229" s="149" t="s">
        <v>206</v>
      </c>
      <c r="F229" s="150" t="s">
        <v>2698</v>
      </c>
      <c r="I229" s="147"/>
      <c r="L229" s="33"/>
      <c r="M229" s="148"/>
      <c r="T229" s="54"/>
      <c r="AT229" s="18" t="s">
        <v>206</v>
      </c>
      <c r="AU229" s="18" t="s">
        <v>78</v>
      </c>
    </row>
    <row r="230" spans="2:65" s="12" customFormat="1">
      <c r="B230" s="151"/>
      <c r="D230" s="145" t="s">
        <v>208</v>
      </c>
      <c r="E230" s="152" t="s">
        <v>19</v>
      </c>
      <c r="F230" s="153" t="s">
        <v>209</v>
      </c>
      <c r="H230" s="152" t="s">
        <v>19</v>
      </c>
      <c r="I230" s="154"/>
      <c r="L230" s="151"/>
      <c r="M230" s="155"/>
      <c r="T230" s="156"/>
      <c r="AT230" s="152" t="s">
        <v>208</v>
      </c>
      <c r="AU230" s="152" t="s">
        <v>78</v>
      </c>
      <c r="AV230" s="12" t="s">
        <v>76</v>
      </c>
      <c r="AW230" s="12" t="s">
        <v>31</v>
      </c>
      <c r="AX230" s="12" t="s">
        <v>69</v>
      </c>
      <c r="AY230" s="152" t="s">
        <v>195</v>
      </c>
    </row>
    <row r="231" spans="2:65" s="12" customFormat="1">
      <c r="B231" s="151"/>
      <c r="D231" s="145" t="s">
        <v>208</v>
      </c>
      <c r="E231" s="152" t="s">
        <v>19</v>
      </c>
      <c r="F231" s="153" t="s">
        <v>2699</v>
      </c>
      <c r="H231" s="152" t="s">
        <v>19</v>
      </c>
      <c r="I231" s="154"/>
      <c r="L231" s="151"/>
      <c r="M231" s="155"/>
      <c r="T231" s="156"/>
      <c r="AT231" s="152" t="s">
        <v>208</v>
      </c>
      <c r="AU231" s="152" t="s">
        <v>78</v>
      </c>
      <c r="AV231" s="12" t="s">
        <v>76</v>
      </c>
      <c r="AW231" s="12" t="s">
        <v>31</v>
      </c>
      <c r="AX231" s="12" t="s">
        <v>69</v>
      </c>
      <c r="AY231" s="152" t="s">
        <v>195</v>
      </c>
    </row>
    <row r="232" spans="2:65" s="13" customFormat="1">
      <c r="B232" s="157"/>
      <c r="D232" s="145" t="s">
        <v>208</v>
      </c>
      <c r="E232" s="158" t="s">
        <v>19</v>
      </c>
      <c r="F232" s="159" t="s">
        <v>2700</v>
      </c>
      <c r="H232" s="160">
        <v>4</v>
      </c>
      <c r="I232" s="161"/>
      <c r="L232" s="157"/>
      <c r="M232" s="162"/>
      <c r="T232" s="163"/>
      <c r="AT232" s="158" t="s">
        <v>208</v>
      </c>
      <c r="AU232" s="158" t="s">
        <v>78</v>
      </c>
      <c r="AV232" s="13" t="s">
        <v>78</v>
      </c>
      <c r="AW232" s="13" t="s">
        <v>31</v>
      </c>
      <c r="AX232" s="13" t="s">
        <v>69</v>
      </c>
      <c r="AY232" s="158" t="s">
        <v>195</v>
      </c>
    </row>
    <row r="233" spans="2:65" s="12" customFormat="1">
      <c r="B233" s="151"/>
      <c r="D233" s="145" t="s">
        <v>208</v>
      </c>
      <c r="E233" s="152" t="s">
        <v>19</v>
      </c>
      <c r="F233" s="153" t="s">
        <v>2701</v>
      </c>
      <c r="H233" s="152" t="s">
        <v>19</v>
      </c>
      <c r="I233" s="154"/>
      <c r="L233" s="151"/>
      <c r="M233" s="155"/>
      <c r="T233" s="156"/>
      <c r="AT233" s="152" t="s">
        <v>208</v>
      </c>
      <c r="AU233" s="152" t="s">
        <v>78</v>
      </c>
      <c r="AV233" s="12" t="s">
        <v>76</v>
      </c>
      <c r="AW233" s="12" t="s">
        <v>31</v>
      </c>
      <c r="AX233" s="12" t="s">
        <v>69</v>
      </c>
      <c r="AY233" s="152" t="s">
        <v>195</v>
      </c>
    </row>
    <row r="234" spans="2:65" s="13" customFormat="1">
      <c r="B234" s="157"/>
      <c r="D234" s="145" t="s">
        <v>208</v>
      </c>
      <c r="E234" s="158" t="s">
        <v>19</v>
      </c>
      <c r="F234" s="159" t="s">
        <v>2702</v>
      </c>
      <c r="H234" s="160">
        <v>3.84</v>
      </c>
      <c r="I234" s="161"/>
      <c r="L234" s="157"/>
      <c r="M234" s="162"/>
      <c r="T234" s="163"/>
      <c r="AT234" s="158" t="s">
        <v>208</v>
      </c>
      <c r="AU234" s="158" t="s">
        <v>78</v>
      </c>
      <c r="AV234" s="13" t="s">
        <v>78</v>
      </c>
      <c r="AW234" s="13" t="s">
        <v>31</v>
      </c>
      <c r="AX234" s="13" t="s">
        <v>69</v>
      </c>
      <c r="AY234" s="158" t="s">
        <v>195</v>
      </c>
    </row>
    <row r="235" spans="2:65" s="12" customFormat="1">
      <c r="B235" s="151"/>
      <c r="D235" s="145" t="s">
        <v>208</v>
      </c>
      <c r="E235" s="152" t="s">
        <v>19</v>
      </c>
      <c r="F235" s="153" t="s">
        <v>2703</v>
      </c>
      <c r="H235" s="152" t="s">
        <v>19</v>
      </c>
      <c r="I235" s="154"/>
      <c r="L235" s="151"/>
      <c r="M235" s="155"/>
      <c r="T235" s="156"/>
      <c r="AT235" s="152" t="s">
        <v>208</v>
      </c>
      <c r="AU235" s="152" t="s">
        <v>78</v>
      </c>
      <c r="AV235" s="12" t="s">
        <v>76</v>
      </c>
      <c r="AW235" s="12" t="s">
        <v>31</v>
      </c>
      <c r="AX235" s="12" t="s">
        <v>69</v>
      </c>
      <c r="AY235" s="152" t="s">
        <v>195</v>
      </c>
    </row>
    <row r="236" spans="2:65" s="13" customFormat="1">
      <c r="B236" s="157"/>
      <c r="D236" s="145" t="s">
        <v>208</v>
      </c>
      <c r="E236" s="158" t="s">
        <v>19</v>
      </c>
      <c r="F236" s="159" t="s">
        <v>2704</v>
      </c>
      <c r="H236" s="160">
        <v>14</v>
      </c>
      <c r="I236" s="161"/>
      <c r="L236" s="157"/>
      <c r="M236" s="162"/>
      <c r="T236" s="163"/>
      <c r="AT236" s="158" t="s">
        <v>208</v>
      </c>
      <c r="AU236" s="158" t="s">
        <v>78</v>
      </c>
      <c r="AV236" s="13" t="s">
        <v>78</v>
      </c>
      <c r="AW236" s="13" t="s">
        <v>31</v>
      </c>
      <c r="AX236" s="13" t="s">
        <v>69</v>
      </c>
      <c r="AY236" s="158" t="s">
        <v>195</v>
      </c>
    </row>
    <row r="237" spans="2:65" s="14" customFormat="1">
      <c r="B237" s="164"/>
      <c r="D237" s="145" t="s">
        <v>208</v>
      </c>
      <c r="E237" s="165" t="s">
        <v>19</v>
      </c>
      <c r="F237" s="166" t="s">
        <v>220</v>
      </c>
      <c r="H237" s="167">
        <v>21.84</v>
      </c>
      <c r="I237" s="168"/>
      <c r="L237" s="164"/>
      <c r="M237" s="169"/>
      <c r="T237" s="170"/>
      <c r="AT237" s="165" t="s">
        <v>208</v>
      </c>
      <c r="AU237" s="165" t="s">
        <v>78</v>
      </c>
      <c r="AV237" s="14" t="s">
        <v>202</v>
      </c>
      <c r="AW237" s="14" t="s">
        <v>31</v>
      </c>
      <c r="AX237" s="14" t="s">
        <v>76</v>
      </c>
      <c r="AY237" s="165" t="s">
        <v>195</v>
      </c>
    </row>
    <row r="238" spans="2:65" s="1" customFormat="1" ht="16.5" customHeight="1">
      <c r="B238" s="33"/>
      <c r="C238" s="132" t="s">
        <v>342</v>
      </c>
      <c r="D238" s="132" t="s">
        <v>197</v>
      </c>
      <c r="E238" s="133" t="s">
        <v>2705</v>
      </c>
      <c r="F238" s="134" t="s">
        <v>2706</v>
      </c>
      <c r="G238" s="135" t="s">
        <v>246</v>
      </c>
      <c r="H238" s="136">
        <v>7.98</v>
      </c>
      <c r="I238" s="137"/>
      <c r="J238" s="138">
        <f>ROUND(I238*H238,2)</f>
        <v>0</v>
      </c>
      <c r="K238" s="134" t="s">
        <v>201</v>
      </c>
      <c r="L238" s="33"/>
      <c r="M238" s="139" t="s">
        <v>19</v>
      </c>
      <c r="N238" s="140" t="s">
        <v>40</v>
      </c>
      <c r="P238" s="141">
        <f>O238*H238</f>
        <v>0</v>
      </c>
      <c r="Q238" s="141">
        <v>2.5018722040000001</v>
      </c>
      <c r="R238" s="141">
        <f>Q238*H238</f>
        <v>19.964940187920003</v>
      </c>
      <c r="S238" s="141">
        <v>0</v>
      </c>
      <c r="T238" s="142">
        <f>S238*H238</f>
        <v>0</v>
      </c>
      <c r="AR238" s="143" t="s">
        <v>202</v>
      </c>
      <c r="AT238" s="143" t="s">
        <v>197</v>
      </c>
      <c r="AU238" s="143" t="s">
        <v>78</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202</v>
      </c>
      <c r="BM238" s="143" t="s">
        <v>2707</v>
      </c>
    </row>
    <row r="239" spans="2:65" s="1" customFormat="1">
      <c r="B239" s="33"/>
      <c r="D239" s="145" t="s">
        <v>204</v>
      </c>
      <c r="F239" s="146" t="s">
        <v>2708</v>
      </c>
      <c r="I239" s="147"/>
      <c r="L239" s="33"/>
      <c r="M239" s="148"/>
      <c r="T239" s="54"/>
      <c r="AT239" s="18" t="s">
        <v>204</v>
      </c>
      <c r="AU239" s="18" t="s">
        <v>78</v>
      </c>
    </row>
    <row r="240" spans="2:65" s="1" customFormat="1">
      <c r="B240" s="33"/>
      <c r="D240" s="149" t="s">
        <v>206</v>
      </c>
      <c r="F240" s="150" t="s">
        <v>2709</v>
      </c>
      <c r="I240" s="147"/>
      <c r="L240" s="33"/>
      <c r="M240" s="148"/>
      <c r="T240" s="54"/>
      <c r="AT240" s="18" t="s">
        <v>206</v>
      </c>
      <c r="AU240" s="18" t="s">
        <v>78</v>
      </c>
    </row>
    <row r="241" spans="2:65" s="12" customFormat="1">
      <c r="B241" s="151"/>
      <c r="D241" s="145" t="s">
        <v>208</v>
      </c>
      <c r="E241" s="152" t="s">
        <v>19</v>
      </c>
      <c r="F241" s="153" t="s">
        <v>209</v>
      </c>
      <c r="H241" s="152" t="s">
        <v>19</v>
      </c>
      <c r="I241" s="154"/>
      <c r="L241" s="151"/>
      <c r="M241" s="155"/>
      <c r="T241" s="156"/>
      <c r="AT241" s="152" t="s">
        <v>208</v>
      </c>
      <c r="AU241" s="152" t="s">
        <v>78</v>
      </c>
      <c r="AV241" s="12" t="s">
        <v>76</v>
      </c>
      <c r="AW241" s="12" t="s">
        <v>31</v>
      </c>
      <c r="AX241" s="12" t="s">
        <v>69</v>
      </c>
      <c r="AY241" s="152" t="s">
        <v>195</v>
      </c>
    </row>
    <row r="242" spans="2:65" s="12" customFormat="1">
      <c r="B242" s="151"/>
      <c r="D242" s="145" t="s">
        <v>208</v>
      </c>
      <c r="E242" s="152" t="s">
        <v>19</v>
      </c>
      <c r="F242" s="153" t="s">
        <v>2710</v>
      </c>
      <c r="H242" s="152" t="s">
        <v>19</v>
      </c>
      <c r="I242" s="154"/>
      <c r="L242" s="151"/>
      <c r="M242" s="155"/>
      <c r="T242" s="156"/>
      <c r="AT242" s="152" t="s">
        <v>208</v>
      </c>
      <c r="AU242" s="152" t="s">
        <v>78</v>
      </c>
      <c r="AV242" s="12" t="s">
        <v>76</v>
      </c>
      <c r="AW242" s="12" t="s">
        <v>31</v>
      </c>
      <c r="AX242" s="12" t="s">
        <v>69</v>
      </c>
      <c r="AY242" s="152" t="s">
        <v>195</v>
      </c>
    </row>
    <row r="243" spans="2:65" s="13" customFormat="1">
      <c r="B243" s="157"/>
      <c r="D243" s="145" t="s">
        <v>208</v>
      </c>
      <c r="E243" s="158" t="s">
        <v>19</v>
      </c>
      <c r="F243" s="159" t="s">
        <v>2711</v>
      </c>
      <c r="H243" s="160">
        <v>1.5</v>
      </c>
      <c r="I243" s="161"/>
      <c r="L243" s="157"/>
      <c r="M243" s="162"/>
      <c r="T243" s="163"/>
      <c r="AT243" s="158" t="s">
        <v>208</v>
      </c>
      <c r="AU243" s="158" t="s">
        <v>78</v>
      </c>
      <c r="AV243" s="13" t="s">
        <v>78</v>
      </c>
      <c r="AW243" s="13" t="s">
        <v>31</v>
      </c>
      <c r="AX243" s="13" t="s">
        <v>69</v>
      </c>
      <c r="AY243" s="158" t="s">
        <v>195</v>
      </c>
    </row>
    <row r="244" spans="2:65" s="13" customFormat="1">
      <c r="B244" s="157"/>
      <c r="D244" s="145" t="s">
        <v>208</v>
      </c>
      <c r="E244" s="158" t="s">
        <v>19</v>
      </c>
      <c r="F244" s="159" t="s">
        <v>2712</v>
      </c>
      <c r="H244" s="160">
        <v>0.64</v>
      </c>
      <c r="I244" s="161"/>
      <c r="L244" s="157"/>
      <c r="M244" s="162"/>
      <c r="T244" s="163"/>
      <c r="AT244" s="158" t="s">
        <v>208</v>
      </c>
      <c r="AU244" s="158" t="s">
        <v>78</v>
      </c>
      <c r="AV244" s="13" t="s">
        <v>78</v>
      </c>
      <c r="AW244" s="13" t="s">
        <v>31</v>
      </c>
      <c r="AX244" s="13" t="s">
        <v>69</v>
      </c>
      <c r="AY244" s="158" t="s">
        <v>195</v>
      </c>
    </row>
    <row r="245" spans="2:65" s="12" customFormat="1">
      <c r="B245" s="151"/>
      <c r="D245" s="145" t="s">
        <v>208</v>
      </c>
      <c r="E245" s="152" t="s">
        <v>19</v>
      </c>
      <c r="F245" s="153" t="s">
        <v>2713</v>
      </c>
      <c r="H245" s="152" t="s">
        <v>19</v>
      </c>
      <c r="I245" s="154"/>
      <c r="L245" s="151"/>
      <c r="M245" s="155"/>
      <c r="T245" s="156"/>
      <c r="AT245" s="152" t="s">
        <v>208</v>
      </c>
      <c r="AU245" s="152" t="s">
        <v>78</v>
      </c>
      <c r="AV245" s="12" t="s">
        <v>76</v>
      </c>
      <c r="AW245" s="12" t="s">
        <v>31</v>
      </c>
      <c r="AX245" s="12" t="s">
        <v>69</v>
      </c>
      <c r="AY245" s="152" t="s">
        <v>195</v>
      </c>
    </row>
    <row r="246" spans="2:65" s="13" customFormat="1">
      <c r="B246" s="157"/>
      <c r="D246" s="145" t="s">
        <v>208</v>
      </c>
      <c r="E246" s="158" t="s">
        <v>19</v>
      </c>
      <c r="F246" s="159" t="s">
        <v>2714</v>
      </c>
      <c r="H246" s="160">
        <v>1.44</v>
      </c>
      <c r="I246" s="161"/>
      <c r="L246" s="157"/>
      <c r="M246" s="162"/>
      <c r="T246" s="163"/>
      <c r="AT246" s="158" t="s">
        <v>208</v>
      </c>
      <c r="AU246" s="158" t="s">
        <v>78</v>
      </c>
      <c r="AV246" s="13" t="s">
        <v>78</v>
      </c>
      <c r="AW246" s="13" t="s">
        <v>31</v>
      </c>
      <c r="AX246" s="13" t="s">
        <v>69</v>
      </c>
      <c r="AY246" s="158" t="s">
        <v>195</v>
      </c>
    </row>
    <row r="247" spans="2:65" s="12" customFormat="1">
      <c r="B247" s="151"/>
      <c r="D247" s="145" t="s">
        <v>208</v>
      </c>
      <c r="E247" s="152" t="s">
        <v>19</v>
      </c>
      <c r="F247" s="153" t="s">
        <v>2715</v>
      </c>
      <c r="H247" s="152" t="s">
        <v>19</v>
      </c>
      <c r="I247" s="154"/>
      <c r="L247" s="151"/>
      <c r="M247" s="155"/>
      <c r="T247" s="156"/>
      <c r="AT247" s="152" t="s">
        <v>208</v>
      </c>
      <c r="AU247" s="152" t="s">
        <v>78</v>
      </c>
      <c r="AV247" s="12" t="s">
        <v>76</v>
      </c>
      <c r="AW247" s="12" t="s">
        <v>31</v>
      </c>
      <c r="AX247" s="12" t="s">
        <v>69</v>
      </c>
      <c r="AY247" s="152" t="s">
        <v>195</v>
      </c>
    </row>
    <row r="248" spans="2:65" s="13" customFormat="1">
      <c r="B248" s="157"/>
      <c r="D248" s="145" t="s">
        <v>208</v>
      </c>
      <c r="E248" s="158" t="s">
        <v>19</v>
      </c>
      <c r="F248" s="159" t="s">
        <v>2716</v>
      </c>
      <c r="H248" s="160">
        <v>4.4000000000000004</v>
      </c>
      <c r="I248" s="161"/>
      <c r="L248" s="157"/>
      <c r="M248" s="162"/>
      <c r="T248" s="163"/>
      <c r="AT248" s="158" t="s">
        <v>208</v>
      </c>
      <c r="AU248" s="158" t="s">
        <v>78</v>
      </c>
      <c r="AV248" s="13" t="s">
        <v>78</v>
      </c>
      <c r="AW248" s="13" t="s">
        <v>31</v>
      </c>
      <c r="AX248" s="13" t="s">
        <v>69</v>
      </c>
      <c r="AY248" s="158" t="s">
        <v>195</v>
      </c>
    </row>
    <row r="249" spans="2:65" s="14" customFormat="1">
      <c r="B249" s="164"/>
      <c r="D249" s="145" t="s">
        <v>208</v>
      </c>
      <c r="E249" s="165" t="s">
        <v>19</v>
      </c>
      <c r="F249" s="166" t="s">
        <v>220</v>
      </c>
      <c r="H249" s="167">
        <v>7.98</v>
      </c>
      <c r="I249" s="168"/>
      <c r="L249" s="164"/>
      <c r="M249" s="169"/>
      <c r="T249" s="170"/>
      <c r="AT249" s="165" t="s">
        <v>208</v>
      </c>
      <c r="AU249" s="165" t="s">
        <v>78</v>
      </c>
      <c r="AV249" s="14" t="s">
        <v>202</v>
      </c>
      <c r="AW249" s="14" t="s">
        <v>31</v>
      </c>
      <c r="AX249" s="14" t="s">
        <v>76</v>
      </c>
      <c r="AY249" s="165" t="s">
        <v>195</v>
      </c>
    </row>
    <row r="250" spans="2:65" s="1" customFormat="1" ht="16.5" customHeight="1">
      <c r="B250" s="33"/>
      <c r="C250" s="132" t="s">
        <v>350</v>
      </c>
      <c r="D250" s="132" t="s">
        <v>197</v>
      </c>
      <c r="E250" s="133" t="s">
        <v>2717</v>
      </c>
      <c r="F250" s="134" t="s">
        <v>2718</v>
      </c>
      <c r="G250" s="135" t="s">
        <v>246</v>
      </c>
      <c r="H250" s="136">
        <v>6.141</v>
      </c>
      <c r="I250" s="137"/>
      <c r="J250" s="138">
        <f>ROUND(I250*H250,2)</f>
        <v>0</v>
      </c>
      <c r="K250" s="134" t="s">
        <v>201</v>
      </c>
      <c r="L250" s="33"/>
      <c r="M250" s="139" t="s">
        <v>19</v>
      </c>
      <c r="N250" s="140" t="s">
        <v>40</v>
      </c>
      <c r="P250" s="141">
        <f>O250*H250</f>
        <v>0</v>
      </c>
      <c r="Q250" s="141">
        <v>2.5018722040000001</v>
      </c>
      <c r="R250" s="141">
        <f>Q250*H250</f>
        <v>15.363997204764001</v>
      </c>
      <c r="S250" s="141">
        <v>0</v>
      </c>
      <c r="T250" s="142">
        <f>S250*H250</f>
        <v>0</v>
      </c>
      <c r="AR250" s="143" t="s">
        <v>202</v>
      </c>
      <c r="AT250" s="143" t="s">
        <v>197</v>
      </c>
      <c r="AU250" s="143" t="s">
        <v>78</v>
      </c>
      <c r="AY250" s="18" t="s">
        <v>195</v>
      </c>
      <c r="BE250" s="144">
        <f>IF(N250="základní",J250,0)</f>
        <v>0</v>
      </c>
      <c r="BF250" s="144">
        <f>IF(N250="snížená",J250,0)</f>
        <v>0</v>
      </c>
      <c r="BG250" s="144">
        <f>IF(N250="zákl. přenesená",J250,0)</f>
        <v>0</v>
      </c>
      <c r="BH250" s="144">
        <f>IF(N250="sníž. přenesená",J250,0)</f>
        <v>0</v>
      </c>
      <c r="BI250" s="144">
        <f>IF(N250="nulová",J250,0)</f>
        <v>0</v>
      </c>
      <c r="BJ250" s="18" t="s">
        <v>76</v>
      </c>
      <c r="BK250" s="144">
        <f>ROUND(I250*H250,2)</f>
        <v>0</v>
      </c>
      <c r="BL250" s="18" t="s">
        <v>202</v>
      </c>
      <c r="BM250" s="143" t="s">
        <v>2719</v>
      </c>
    </row>
    <row r="251" spans="2:65" s="1" customFormat="1">
      <c r="B251" s="33"/>
      <c r="D251" s="145" t="s">
        <v>204</v>
      </c>
      <c r="F251" s="146" t="s">
        <v>2720</v>
      </c>
      <c r="I251" s="147"/>
      <c r="L251" s="33"/>
      <c r="M251" s="148"/>
      <c r="T251" s="54"/>
      <c r="AT251" s="18" t="s">
        <v>204</v>
      </c>
      <c r="AU251" s="18" t="s">
        <v>78</v>
      </c>
    </row>
    <row r="252" spans="2:65" s="1" customFormat="1">
      <c r="B252" s="33"/>
      <c r="D252" s="149" t="s">
        <v>206</v>
      </c>
      <c r="F252" s="150" t="s">
        <v>2721</v>
      </c>
      <c r="I252" s="147"/>
      <c r="L252" s="33"/>
      <c r="M252" s="148"/>
      <c r="T252" s="54"/>
      <c r="AT252" s="18" t="s">
        <v>206</v>
      </c>
      <c r="AU252" s="18" t="s">
        <v>78</v>
      </c>
    </row>
    <row r="253" spans="2:65" s="12" customFormat="1">
      <c r="B253" s="151"/>
      <c r="D253" s="145" t="s">
        <v>208</v>
      </c>
      <c r="E253" s="152" t="s">
        <v>19</v>
      </c>
      <c r="F253" s="153" t="s">
        <v>209</v>
      </c>
      <c r="H253" s="152" t="s">
        <v>19</v>
      </c>
      <c r="I253" s="154"/>
      <c r="L253" s="151"/>
      <c r="M253" s="155"/>
      <c r="T253" s="156"/>
      <c r="AT253" s="152" t="s">
        <v>208</v>
      </c>
      <c r="AU253" s="152" t="s">
        <v>78</v>
      </c>
      <c r="AV253" s="12" t="s">
        <v>76</v>
      </c>
      <c r="AW253" s="12" t="s">
        <v>31</v>
      </c>
      <c r="AX253" s="12" t="s">
        <v>69</v>
      </c>
      <c r="AY253" s="152" t="s">
        <v>195</v>
      </c>
    </row>
    <row r="254" spans="2:65" s="12" customFormat="1">
      <c r="B254" s="151"/>
      <c r="D254" s="145" t="s">
        <v>208</v>
      </c>
      <c r="E254" s="152" t="s">
        <v>19</v>
      </c>
      <c r="F254" s="153" t="s">
        <v>2722</v>
      </c>
      <c r="H254" s="152" t="s">
        <v>19</v>
      </c>
      <c r="I254" s="154"/>
      <c r="L254" s="151"/>
      <c r="M254" s="155"/>
      <c r="T254" s="156"/>
      <c r="AT254" s="152" t="s">
        <v>208</v>
      </c>
      <c r="AU254" s="152" t="s">
        <v>78</v>
      </c>
      <c r="AV254" s="12" t="s">
        <v>76</v>
      </c>
      <c r="AW254" s="12" t="s">
        <v>31</v>
      </c>
      <c r="AX254" s="12" t="s">
        <v>69</v>
      </c>
      <c r="AY254" s="152" t="s">
        <v>195</v>
      </c>
    </row>
    <row r="255" spans="2:65" s="13" customFormat="1">
      <c r="B255" s="157"/>
      <c r="D255" s="145" t="s">
        <v>208</v>
      </c>
      <c r="E255" s="158" t="s">
        <v>19</v>
      </c>
      <c r="F255" s="159" t="s">
        <v>2723</v>
      </c>
      <c r="H255" s="160">
        <v>3.13</v>
      </c>
      <c r="I255" s="161"/>
      <c r="L255" s="157"/>
      <c r="M255" s="162"/>
      <c r="T255" s="163"/>
      <c r="AT255" s="158" t="s">
        <v>208</v>
      </c>
      <c r="AU255" s="158" t="s">
        <v>78</v>
      </c>
      <c r="AV255" s="13" t="s">
        <v>78</v>
      </c>
      <c r="AW255" s="13" t="s">
        <v>31</v>
      </c>
      <c r="AX255" s="13" t="s">
        <v>69</v>
      </c>
      <c r="AY255" s="158" t="s">
        <v>195</v>
      </c>
    </row>
    <row r="256" spans="2:65" s="12" customFormat="1">
      <c r="B256" s="151"/>
      <c r="D256" s="145" t="s">
        <v>208</v>
      </c>
      <c r="E256" s="152" t="s">
        <v>19</v>
      </c>
      <c r="F256" s="153" t="s">
        <v>2724</v>
      </c>
      <c r="H256" s="152" t="s">
        <v>19</v>
      </c>
      <c r="I256" s="154"/>
      <c r="L256" s="151"/>
      <c r="M256" s="155"/>
      <c r="T256" s="156"/>
      <c r="AT256" s="152" t="s">
        <v>208</v>
      </c>
      <c r="AU256" s="152" t="s">
        <v>78</v>
      </c>
      <c r="AV256" s="12" t="s">
        <v>76</v>
      </c>
      <c r="AW256" s="12" t="s">
        <v>31</v>
      </c>
      <c r="AX256" s="12" t="s">
        <v>69</v>
      </c>
      <c r="AY256" s="152" t="s">
        <v>195</v>
      </c>
    </row>
    <row r="257" spans="2:65" s="13" customFormat="1">
      <c r="B257" s="157"/>
      <c r="D257" s="145" t="s">
        <v>208</v>
      </c>
      <c r="E257" s="158" t="s">
        <v>19</v>
      </c>
      <c r="F257" s="159" t="s">
        <v>2725</v>
      </c>
      <c r="H257" s="160">
        <v>3.0110000000000001</v>
      </c>
      <c r="I257" s="161"/>
      <c r="L257" s="157"/>
      <c r="M257" s="162"/>
      <c r="T257" s="163"/>
      <c r="AT257" s="158" t="s">
        <v>208</v>
      </c>
      <c r="AU257" s="158" t="s">
        <v>78</v>
      </c>
      <c r="AV257" s="13" t="s">
        <v>78</v>
      </c>
      <c r="AW257" s="13" t="s">
        <v>31</v>
      </c>
      <c r="AX257" s="13" t="s">
        <v>69</v>
      </c>
      <c r="AY257" s="158" t="s">
        <v>195</v>
      </c>
    </row>
    <row r="258" spans="2:65" s="14" customFormat="1">
      <c r="B258" s="164"/>
      <c r="D258" s="145" t="s">
        <v>208</v>
      </c>
      <c r="E258" s="165" t="s">
        <v>19</v>
      </c>
      <c r="F258" s="166" t="s">
        <v>220</v>
      </c>
      <c r="H258" s="167">
        <v>6.141</v>
      </c>
      <c r="I258" s="168"/>
      <c r="L258" s="164"/>
      <c r="M258" s="169"/>
      <c r="T258" s="170"/>
      <c r="AT258" s="165" t="s">
        <v>208</v>
      </c>
      <c r="AU258" s="165" t="s">
        <v>78</v>
      </c>
      <c r="AV258" s="14" t="s">
        <v>202</v>
      </c>
      <c r="AW258" s="14" t="s">
        <v>31</v>
      </c>
      <c r="AX258" s="14" t="s">
        <v>76</v>
      </c>
      <c r="AY258" s="165" t="s">
        <v>195</v>
      </c>
    </row>
    <row r="259" spans="2:65" s="1" customFormat="1" ht="16.5" customHeight="1">
      <c r="B259" s="33"/>
      <c r="C259" s="132" t="s">
        <v>386</v>
      </c>
      <c r="D259" s="132" t="s">
        <v>197</v>
      </c>
      <c r="E259" s="133" t="s">
        <v>2726</v>
      </c>
      <c r="F259" s="134" t="s">
        <v>2727</v>
      </c>
      <c r="G259" s="135" t="s">
        <v>200</v>
      </c>
      <c r="H259" s="136">
        <v>14.895</v>
      </c>
      <c r="I259" s="137"/>
      <c r="J259" s="138">
        <f>ROUND(I259*H259,2)</f>
        <v>0</v>
      </c>
      <c r="K259" s="134" t="s">
        <v>201</v>
      </c>
      <c r="L259" s="33"/>
      <c r="M259" s="139" t="s">
        <v>19</v>
      </c>
      <c r="N259" s="140" t="s">
        <v>40</v>
      </c>
      <c r="P259" s="141">
        <f>O259*H259</f>
        <v>0</v>
      </c>
      <c r="Q259" s="141">
        <v>2.944E-3</v>
      </c>
      <c r="R259" s="141">
        <f>Q259*H259</f>
        <v>4.3850880000000002E-2</v>
      </c>
      <c r="S259" s="141">
        <v>0</v>
      </c>
      <c r="T259" s="142">
        <f>S259*H259</f>
        <v>0</v>
      </c>
      <c r="AR259" s="143" t="s">
        <v>202</v>
      </c>
      <c r="AT259" s="143" t="s">
        <v>197</v>
      </c>
      <c r="AU259" s="143" t="s">
        <v>78</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202</v>
      </c>
      <c r="BM259" s="143" t="s">
        <v>2728</v>
      </c>
    </row>
    <row r="260" spans="2:65" s="1" customFormat="1">
      <c r="B260" s="33"/>
      <c r="D260" s="145" t="s">
        <v>204</v>
      </c>
      <c r="F260" s="146" t="s">
        <v>2729</v>
      </c>
      <c r="I260" s="147"/>
      <c r="L260" s="33"/>
      <c r="M260" s="148"/>
      <c r="T260" s="54"/>
      <c r="AT260" s="18" t="s">
        <v>204</v>
      </c>
      <c r="AU260" s="18" t="s">
        <v>78</v>
      </c>
    </row>
    <row r="261" spans="2:65" s="1" customFormat="1">
      <c r="B261" s="33"/>
      <c r="D261" s="149" t="s">
        <v>206</v>
      </c>
      <c r="F261" s="150" t="s">
        <v>2730</v>
      </c>
      <c r="I261" s="147"/>
      <c r="L261" s="33"/>
      <c r="M261" s="148"/>
      <c r="T261" s="54"/>
      <c r="AT261" s="18" t="s">
        <v>206</v>
      </c>
      <c r="AU261" s="18" t="s">
        <v>78</v>
      </c>
    </row>
    <row r="262" spans="2:65" s="12" customFormat="1">
      <c r="B262" s="151"/>
      <c r="D262" s="145" t="s">
        <v>208</v>
      </c>
      <c r="E262" s="152" t="s">
        <v>19</v>
      </c>
      <c r="F262" s="153" t="s">
        <v>209</v>
      </c>
      <c r="H262" s="152" t="s">
        <v>19</v>
      </c>
      <c r="I262" s="154"/>
      <c r="L262" s="151"/>
      <c r="M262" s="155"/>
      <c r="T262" s="156"/>
      <c r="AT262" s="152" t="s">
        <v>208</v>
      </c>
      <c r="AU262" s="152" t="s">
        <v>78</v>
      </c>
      <c r="AV262" s="12" t="s">
        <v>76</v>
      </c>
      <c r="AW262" s="12" t="s">
        <v>31</v>
      </c>
      <c r="AX262" s="12" t="s">
        <v>69</v>
      </c>
      <c r="AY262" s="152" t="s">
        <v>195</v>
      </c>
    </row>
    <row r="263" spans="2:65" s="12" customFormat="1">
      <c r="B263" s="151"/>
      <c r="D263" s="145" t="s">
        <v>208</v>
      </c>
      <c r="E263" s="152" t="s">
        <v>19</v>
      </c>
      <c r="F263" s="153" t="s">
        <v>2710</v>
      </c>
      <c r="H263" s="152" t="s">
        <v>19</v>
      </c>
      <c r="I263" s="154"/>
      <c r="L263" s="151"/>
      <c r="M263" s="155"/>
      <c r="T263" s="156"/>
      <c r="AT263" s="152" t="s">
        <v>208</v>
      </c>
      <c r="AU263" s="152" t="s">
        <v>78</v>
      </c>
      <c r="AV263" s="12" t="s">
        <v>76</v>
      </c>
      <c r="AW263" s="12" t="s">
        <v>31</v>
      </c>
      <c r="AX263" s="12" t="s">
        <v>69</v>
      </c>
      <c r="AY263" s="152" t="s">
        <v>195</v>
      </c>
    </row>
    <row r="264" spans="2:65" s="13" customFormat="1">
      <c r="B264" s="157"/>
      <c r="D264" s="145" t="s">
        <v>208</v>
      </c>
      <c r="E264" s="158" t="s">
        <v>19</v>
      </c>
      <c r="F264" s="159" t="s">
        <v>2731</v>
      </c>
      <c r="H264" s="160">
        <v>3.84</v>
      </c>
      <c r="I264" s="161"/>
      <c r="L264" s="157"/>
      <c r="M264" s="162"/>
      <c r="T264" s="163"/>
      <c r="AT264" s="158" t="s">
        <v>208</v>
      </c>
      <c r="AU264" s="158" t="s">
        <v>78</v>
      </c>
      <c r="AV264" s="13" t="s">
        <v>78</v>
      </c>
      <c r="AW264" s="13" t="s">
        <v>31</v>
      </c>
      <c r="AX264" s="13" t="s">
        <v>69</v>
      </c>
      <c r="AY264" s="158" t="s">
        <v>195</v>
      </c>
    </row>
    <row r="265" spans="2:65" s="12" customFormat="1">
      <c r="B265" s="151"/>
      <c r="D265" s="145" t="s">
        <v>208</v>
      </c>
      <c r="E265" s="152" t="s">
        <v>19</v>
      </c>
      <c r="F265" s="153" t="s">
        <v>2713</v>
      </c>
      <c r="H265" s="152" t="s">
        <v>19</v>
      </c>
      <c r="I265" s="154"/>
      <c r="L265" s="151"/>
      <c r="M265" s="155"/>
      <c r="T265" s="156"/>
      <c r="AT265" s="152" t="s">
        <v>208</v>
      </c>
      <c r="AU265" s="152" t="s">
        <v>78</v>
      </c>
      <c r="AV265" s="12" t="s">
        <v>76</v>
      </c>
      <c r="AW265" s="12" t="s">
        <v>31</v>
      </c>
      <c r="AX265" s="12" t="s">
        <v>69</v>
      </c>
      <c r="AY265" s="152" t="s">
        <v>195</v>
      </c>
    </row>
    <row r="266" spans="2:65" s="13" customFormat="1">
      <c r="B266" s="157"/>
      <c r="D266" s="145" t="s">
        <v>208</v>
      </c>
      <c r="E266" s="158" t="s">
        <v>19</v>
      </c>
      <c r="F266" s="159" t="s">
        <v>2732</v>
      </c>
      <c r="H266" s="160">
        <v>1.95</v>
      </c>
      <c r="I266" s="161"/>
      <c r="L266" s="157"/>
      <c r="M266" s="162"/>
      <c r="T266" s="163"/>
      <c r="AT266" s="158" t="s">
        <v>208</v>
      </c>
      <c r="AU266" s="158" t="s">
        <v>78</v>
      </c>
      <c r="AV266" s="13" t="s">
        <v>78</v>
      </c>
      <c r="AW266" s="13" t="s">
        <v>31</v>
      </c>
      <c r="AX266" s="13" t="s">
        <v>69</v>
      </c>
      <c r="AY266" s="158" t="s">
        <v>195</v>
      </c>
    </row>
    <row r="267" spans="2:65" s="12" customFormat="1">
      <c r="B267" s="151"/>
      <c r="D267" s="145" t="s">
        <v>208</v>
      </c>
      <c r="E267" s="152" t="s">
        <v>19</v>
      </c>
      <c r="F267" s="153" t="s">
        <v>2715</v>
      </c>
      <c r="H267" s="152" t="s">
        <v>19</v>
      </c>
      <c r="I267" s="154"/>
      <c r="L267" s="151"/>
      <c r="M267" s="155"/>
      <c r="T267" s="156"/>
      <c r="AT267" s="152" t="s">
        <v>208</v>
      </c>
      <c r="AU267" s="152" t="s">
        <v>78</v>
      </c>
      <c r="AV267" s="12" t="s">
        <v>76</v>
      </c>
      <c r="AW267" s="12" t="s">
        <v>31</v>
      </c>
      <c r="AX267" s="12" t="s">
        <v>69</v>
      </c>
      <c r="AY267" s="152" t="s">
        <v>195</v>
      </c>
    </row>
    <row r="268" spans="2:65" s="13" customFormat="1">
      <c r="B268" s="157"/>
      <c r="D268" s="145" t="s">
        <v>208</v>
      </c>
      <c r="E268" s="158" t="s">
        <v>19</v>
      </c>
      <c r="F268" s="159" t="s">
        <v>2733</v>
      </c>
      <c r="H268" s="160">
        <v>3.06</v>
      </c>
      <c r="I268" s="161"/>
      <c r="L268" s="157"/>
      <c r="M268" s="162"/>
      <c r="T268" s="163"/>
      <c r="AT268" s="158" t="s">
        <v>208</v>
      </c>
      <c r="AU268" s="158" t="s">
        <v>78</v>
      </c>
      <c r="AV268" s="13" t="s">
        <v>78</v>
      </c>
      <c r="AW268" s="13" t="s">
        <v>31</v>
      </c>
      <c r="AX268" s="13" t="s">
        <v>69</v>
      </c>
      <c r="AY268" s="158" t="s">
        <v>195</v>
      </c>
    </row>
    <row r="269" spans="2:65" s="12" customFormat="1">
      <c r="B269" s="151"/>
      <c r="D269" s="145" t="s">
        <v>208</v>
      </c>
      <c r="E269" s="152" t="s">
        <v>19</v>
      </c>
      <c r="F269" s="153" t="s">
        <v>2722</v>
      </c>
      <c r="H269" s="152" t="s">
        <v>19</v>
      </c>
      <c r="I269" s="154"/>
      <c r="L269" s="151"/>
      <c r="M269" s="155"/>
      <c r="T269" s="156"/>
      <c r="AT269" s="152" t="s">
        <v>208</v>
      </c>
      <c r="AU269" s="152" t="s">
        <v>78</v>
      </c>
      <c r="AV269" s="12" t="s">
        <v>76</v>
      </c>
      <c r="AW269" s="12" t="s">
        <v>31</v>
      </c>
      <c r="AX269" s="12" t="s">
        <v>69</v>
      </c>
      <c r="AY269" s="152" t="s">
        <v>195</v>
      </c>
    </row>
    <row r="270" spans="2:65" s="13" customFormat="1">
      <c r="B270" s="157"/>
      <c r="D270" s="145" t="s">
        <v>208</v>
      </c>
      <c r="E270" s="158" t="s">
        <v>19</v>
      </c>
      <c r="F270" s="159" t="s">
        <v>2734</v>
      </c>
      <c r="H270" s="160">
        <v>3.05</v>
      </c>
      <c r="I270" s="161"/>
      <c r="L270" s="157"/>
      <c r="M270" s="162"/>
      <c r="T270" s="163"/>
      <c r="AT270" s="158" t="s">
        <v>208</v>
      </c>
      <c r="AU270" s="158" t="s">
        <v>78</v>
      </c>
      <c r="AV270" s="13" t="s">
        <v>78</v>
      </c>
      <c r="AW270" s="13" t="s">
        <v>31</v>
      </c>
      <c r="AX270" s="13" t="s">
        <v>69</v>
      </c>
      <c r="AY270" s="158" t="s">
        <v>195</v>
      </c>
    </row>
    <row r="271" spans="2:65" s="12" customFormat="1">
      <c r="B271" s="151"/>
      <c r="D271" s="145" t="s">
        <v>208</v>
      </c>
      <c r="E271" s="152" t="s">
        <v>19</v>
      </c>
      <c r="F271" s="153" t="s">
        <v>2724</v>
      </c>
      <c r="H271" s="152" t="s">
        <v>19</v>
      </c>
      <c r="I271" s="154"/>
      <c r="L271" s="151"/>
      <c r="M271" s="155"/>
      <c r="T271" s="156"/>
      <c r="AT271" s="152" t="s">
        <v>208</v>
      </c>
      <c r="AU271" s="152" t="s">
        <v>78</v>
      </c>
      <c r="AV271" s="12" t="s">
        <v>76</v>
      </c>
      <c r="AW271" s="12" t="s">
        <v>31</v>
      </c>
      <c r="AX271" s="12" t="s">
        <v>69</v>
      </c>
      <c r="AY271" s="152" t="s">
        <v>195</v>
      </c>
    </row>
    <row r="272" spans="2:65" s="13" customFormat="1">
      <c r="B272" s="157"/>
      <c r="D272" s="145" t="s">
        <v>208</v>
      </c>
      <c r="E272" s="158" t="s">
        <v>19</v>
      </c>
      <c r="F272" s="159" t="s">
        <v>2735</v>
      </c>
      <c r="H272" s="160">
        <v>2.9950000000000001</v>
      </c>
      <c r="I272" s="161"/>
      <c r="L272" s="157"/>
      <c r="M272" s="162"/>
      <c r="T272" s="163"/>
      <c r="AT272" s="158" t="s">
        <v>208</v>
      </c>
      <c r="AU272" s="158" t="s">
        <v>78</v>
      </c>
      <c r="AV272" s="13" t="s">
        <v>78</v>
      </c>
      <c r="AW272" s="13" t="s">
        <v>31</v>
      </c>
      <c r="AX272" s="13" t="s">
        <v>69</v>
      </c>
      <c r="AY272" s="158" t="s">
        <v>195</v>
      </c>
    </row>
    <row r="273" spans="2:65" s="14" customFormat="1">
      <c r="B273" s="164"/>
      <c r="D273" s="145" t="s">
        <v>208</v>
      </c>
      <c r="E273" s="165" t="s">
        <v>19</v>
      </c>
      <c r="F273" s="166" t="s">
        <v>220</v>
      </c>
      <c r="H273" s="167">
        <v>14.895</v>
      </c>
      <c r="I273" s="168"/>
      <c r="L273" s="164"/>
      <c r="M273" s="169"/>
      <c r="T273" s="170"/>
      <c r="AT273" s="165" t="s">
        <v>208</v>
      </c>
      <c r="AU273" s="165" t="s">
        <v>78</v>
      </c>
      <c r="AV273" s="14" t="s">
        <v>202</v>
      </c>
      <c r="AW273" s="14" t="s">
        <v>31</v>
      </c>
      <c r="AX273" s="14" t="s">
        <v>76</v>
      </c>
      <c r="AY273" s="165" t="s">
        <v>195</v>
      </c>
    </row>
    <row r="274" spans="2:65" s="1" customFormat="1" ht="16.5" customHeight="1">
      <c r="B274" s="33"/>
      <c r="C274" s="132" t="s">
        <v>392</v>
      </c>
      <c r="D274" s="132" t="s">
        <v>197</v>
      </c>
      <c r="E274" s="133" t="s">
        <v>2736</v>
      </c>
      <c r="F274" s="134" t="s">
        <v>2737</v>
      </c>
      <c r="G274" s="135" t="s">
        <v>200</v>
      </c>
      <c r="H274" s="136">
        <v>14.895</v>
      </c>
      <c r="I274" s="137"/>
      <c r="J274" s="138">
        <f>ROUND(I274*H274,2)</f>
        <v>0</v>
      </c>
      <c r="K274" s="134" t="s">
        <v>201</v>
      </c>
      <c r="L274" s="33"/>
      <c r="M274" s="139" t="s">
        <v>19</v>
      </c>
      <c r="N274" s="140" t="s">
        <v>40</v>
      </c>
      <c r="P274" s="141">
        <f>O274*H274</f>
        <v>0</v>
      </c>
      <c r="Q274" s="141">
        <v>0</v>
      </c>
      <c r="R274" s="141">
        <f>Q274*H274</f>
        <v>0</v>
      </c>
      <c r="S274" s="141">
        <v>0</v>
      </c>
      <c r="T274" s="142">
        <f>S274*H274</f>
        <v>0</v>
      </c>
      <c r="AR274" s="143" t="s">
        <v>202</v>
      </c>
      <c r="AT274" s="143" t="s">
        <v>197</v>
      </c>
      <c r="AU274" s="143" t="s">
        <v>78</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202</v>
      </c>
      <c r="BM274" s="143" t="s">
        <v>2738</v>
      </c>
    </row>
    <row r="275" spans="2:65" s="1" customFormat="1">
      <c r="B275" s="33"/>
      <c r="D275" s="145" t="s">
        <v>204</v>
      </c>
      <c r="F275" s="146" t="s">
        <v>2739</v>
      </c>
      <c r="I275" s="147"/>
      <c r="L275" s="33"/>
      <c r="M275" s="148"/>
      <c r="T275" s="54"/>
      <c r="AT275" s="18" t="s">
        <v>204</v>
      </c>
      <c r="AU275" s="18" t="s">
        <v>78</v>
      </c>
    </row>
    <row r="276" spans="2:65" s="1" customFormat="1">
      <c r="B276" s="33"/>
      <c r="D276" s="149" t="s">
        <v>206</v>
      </c>
      <c r="F276" s="150" t="s">
        <v>2740</v>
      </c>
      <c r="I276" s="147"/>
      <c r="L276" s="33"/>
      <c r="M276" s="148"/>
      <c r="T276" s="54"/>
      <c r="AT276" s="18" t="s">
        <v>206</v>
      </c>
      <c r="AU276" s="18" t="s">
        <v>78</v>
      </c>
    </row>
    <row r="277" spans="2:65" s="1" customFormat="1" ht="16.5" customHeight="1">
      <c r="B277" s="33"/>
      <c r="C277" s="132" t="s">
        <v>7</v>
      </c>
      <c r="D277" s="132" t="s">
        <v>197</v>
      </c>
      <c r="E277" s="133" t="s">
        <v>2741</v>
      </c>
      <c r="F277" s="134" t="s">
        <v>2742</v>
      </c>
      <c r="G277" s="135" t="s">
        <v>331</v>
      </c>
      <c r="H277" s="136">
        <v>0.748</v>
      </c>
      <c r="I277" s="137"/>
      <c r="J277" s="138">
        <f>ROUND(I277*H277,2)</f>
        <v>0</v>
      </c>
      <c r="K277" s="134" t="s">
        <v>201</v>
      </c>
      <c r="L277" s="33"/>
      <c r="M277" s="139" t="s">
        <v>19</v>
      </c>
      <c r="N277" s="140" t="s">
        <v>40</v>
      </c>
      <c r="P277" s="141">
        <f>O277*H277</f>
        <v>0</v>
      </c>
      <c r="Q277" s="141">
        <v>1.0606207999999999</v>
      </c>
      <c r="R277" s="141">
        <f>Q277*H277</f>
        <v>0.79334435839999995</v>
      </c>
      <c r="S277" s="141">
        <v>0</v>
      </c>
      <c r="T277" s="142">
        <f>S277*H277</f>
        <v>0</v>
      </c>
      <c r="AR277" s="143" t="s">
        <v>202</v>
      </c>
      <c r="AT277" s="143" t="s">
        <v>197</v>
      </c>
      <c r="AU277" s="143" t="s">
        <v>78</v>
      </c>
      <c r="AY277" s="18" t="s">
        <v>195</v>
      </c>
      <c r="BE277" s="144">
        <f>IF(N277="základní",J277,0)</f>
        <v>0</v>
      </c>
      <c r="BF277" s="144">
        <f>IF(N277="snížená",J277,0)</f>
        <v>0</v>
      </c>
      <c r="BG277" s="144">
        <f>IF(N277="zákl. přenesená",J277,0)</f>
        <v>0</v>
      </c>
      <c r="BH277" s="144">
        <f>IF(N277="sníž. přenesená",J277,0)</f>
        <v>0</v>
      </c>
      <c r="BI277" s="144">
        <f>IF(N277="nulová",J277,0)</f>
        <v>0</v>
      </c>
      <c r="BJ277" s="18" t="s">
        <v>76</v>
      </c>
      <c r="BK277" s="144">
        <f>ROUND(I277*H277,2)</f>
        <v>0</v>
      </c>
      <c r="BL277" s="18" t="s">
        <v>202</v>
      </c>
      <c r="BM277" s="143" t="s">
        <v>2743</v>
      </c>
    </row>
    <row r="278" spans="2:65" s="1" customFormat="1">
      <c r="B278" s="33"/>
      <c r="D278" s="145" t="s">
        <v>204</v>
      </c>
      <c r="F278" s="146" t="s">
        <v>2744</v>
      </c>
      <c r="I278" s="147"/>
      <c r="L278" s="33"/>
      <c r="M278" s="148"/>
      <c r="T278" s="54"/>
      <c r="AT278" s="18" t="s">
        <v>204</v>
      </c>
      <c r="AU278" s="18" t="s">
        <v>78</v>
      </c>
    </row>
    <row r="279" spans="2:65" s="1" customFormat="1">
      <c r="B279" s="33"/>
      <c r="D279" s="149" t="s">
        <v>206</v>
      </c>
      <c r="F279" s="150" t="s">
        <v>2745</v>
      </c>
      <c r="I279" s="147"/>
      <c r="L279" s="33"/>
      <c r="M279" s="148"/>
      <c r="T279" s="54"/>
      <c r="AT279" s="18" t="s">
        <v>206</v>
      </c>
      <c r="AU279" s="18" t="s">
        <v>78</v>
      </c>
    </row>
    <row r="280" spans="2:65" s="12" customFormat="1">
      <c r="B280" s="151"/>
      <c r="D280" s="145" t="s">
        <v>208</v>
      </c>
      <c r="E280" s="152" t="s">
        <v>19</v>
      </c>
      <c r="F280" s="153" t="s">
        <v>209</v>
      </c>
      <c r="H280" s="152" t="s">
        <v>19</v>
      </c>
      <c r="I280" s="154"/>
      <c r="L280" s="151"/>
      <c r="M280" s="155"/>
      <c r="T280" s="156"/>
      <c r="AT280" s="152" t="s">
        <v>208</v>
      </c>
      <c r="AU280" s="152" t="s">
        <v>78</v>
      </c>
      <c r="AV280" s="12" t="s">
        <v>76</v>
      </c>
      <c r="AW280" s="12" t="s">
        <v>31</v>
      </c>
      <c r="AX280" s="12" t="s">
        <v>69</v>
      </c>
      <c r="AY280" s="152" t="s">
        <v>195</v>
      </c>
    </row>
    <row r="281" spans="2:65" s="12" customFormat="1">
      <c r="B281" s="151"/>
      <c r="D281" s="145" t="s">
        <v>208</v>
      </c>
      <c r="E281" s="152" t="s">
        <v>19</v>
      </c>
      <c r="F281" s="153" t="s">
        <v>2746</v>
      </c>
      <c r="H281" s="152" t="s">
        <v>19</v>
      </c>
      <c r="I281" s="154"/>
      <c r="L281" s="151"/>
      <c r="M281" s="155"/>
      <c r="T281" s="156"/>
      <c r="AT281" s="152" t="s">
        <v>208</v>
      </c>
      <c r="AU281" s="152" t="s">
        <v>78</v>
      </c>
      <c r="AV281" s="12" t="s">
        <v>76</v>
      </c>
      <c r="AW281" s="12" t="s">
        <v>31</v>
      </c>
      <c r="AX281" s="12" t="s">
        <v>69</v>
      </c>
      <c r="AY281" s="152" t="s">
        <v>195</v>
      </c>
    </row>
    <row r="282" spans="2:65" s="13" customFormat="1">
      <c r="B282" s="157"/>
      <c r="D282" s="145" t="s">
        <v>208</v>
      </c>
      <c r="E282" s="158" t="s">
        <v>19</v>
      </c>
      <c r="F282" s="159" t="s">
        <v>2747</v>
      </c>
      <c r="H282" s="160">
        <v>0.32</v>
      </c>
      <c r="I282" s="161"/>
      <c r="L282" s="157"/>
      <c r="M282" s="162"/>
      <c r="T282" s="163"/>
      <c r="AT282" s="158" t="s">
        <v>208</v>
      </c>
      <c r="AU282" s="158" t="s">
        <v>78</v>
      </c>
      <c r="AV282" s="13" t="s">
        <v>78</v>
      </c>
      <c r="AW282" s="13" t="s">
        <v>31</v>
      </c>
      <c r="AX282" s="13" t="s">
        <v>69</v>
      </c>
      <c r="AY282" s="158" t="s">
        <v>195</v>
      </c>
    </row>
    <row r="283" spans="2:65" s="13" customFormat="1">
      <c r="B283" s="157"/>
      <c r="D283" s="145" t="s">
        <v>208</v>
      </c>
      <c r="E283" s="158" t="s">
        <v>19</v>
      </c>
      <c r="F283" s="159" t="s">
        <v>2748</v>
      </c>
      <c r="H283" s="160">
        <v>0.42799999999999999</v>
      </c>
      <c r="I283" s="161"/>
      <c r="L283" s="157"/>
      <c r="M283" s="162"/>
      <c r="T283" s="163"/>
      <c r="AT283" s="158" t="s">
        <v>208</v>
      </c>
      <c r="AU283" s="158" t="s">
        <v>78</v>
      </c>
      <c r="AV283" s="13" t="s">
        <v>78</v>
      </c>
      <c r="AW283" s="13" t="s">
        <v>31</v>
      </c>
      <c r="AX283" s="13" t="s">
        <v>69</v>
      </c>
      <c r="AY283" s="158" t="s">
        <v>195</v>
      </c>
    </row>
    <row r="284" spans="2:65" s="14" customFormat="1">
      <c r="B284" s="164"/>
      <c r="D284" s="145" t="s">
        <v>208</v>
      </c>
      <c r="E284" s="165" t="s">
        <v>19</v>
      </c>
      <c r="F284" s="166" t="s">
        <v>220</v>
      </c>
      <c r="H284" s="167">
        <v>0.748</v>
      </c>
      <c r="I284" s="168"/>
      <c r="L284" s="164"/>
      <c r="M284" s="169"/>
      <c r="T284" s="170"/>
      <c r="AT284" s="165" t="s">
        <v>208</v>
      </c>
      <c r="AU284" s="165" t="s">
        <v>78</v>
      </c>
      <c r="AV284" s="14" t="s">
        <v>202</v>
      </c>
      <c r="AW284" s="14" t="s">
        <v>31</v>
      </c>
      <c r="AX284" s="14" t="s">
        <v>76</v>
      </c>
      <c r="AY284" s="165" t="s">
        <v>195</v>
      </c>
    </row>
    <row r="285" spans="2:65" s="1" customFormat="1" ht="16.5" customHeight="1">
      <c r="B285" s="33"/>
      <c r="C285" s="132" t="s">
        <v>404</v>
      </c>
      <c r="D285" s="132" t="s">
        <v>197</v>
      </c>
      <c r="E285" s="133" t="s">
        <v>2749</v>
      </c>
      <c r="F285" s="134" t="s">
        <v>2750</v>
      </c>
      <c r="G285" s="135" t="s">
        <v>331</v>
      </c>
      <c r="H285" s="136">
        <v>0.71799999999999997</v>
      </c>
      <c r="I285" s="137"/>
      <c r="J285" s="138">
        <f>ROUND(I285*H285,2)</f>
        <v>0</v>
      </c>
      <c r="K285" s="134" t="s">
        <v>201</v>
      </c>
      <c r="L285" s="33"/>
      <c r="M285" s="139" t="s">
        <v>19</v>
      </c>
      <c r="N285" s="140" t="s">
        <v>40</v>
      </c>
      <c r="P285" s="141">
        <f>O285*H285</f>
        <v>0</v>
      </c>
      <c r="Q285" s="141">
        <v>1.0627727796999999</v>
      </c>
      <c r="R285" s="141">
        <f>Q285*H285</f>
        <v>0.76307085582459988</v>
      </c>
      <c r="S285" s="141">
        <v>0</v>
      </c>
      <c r="T285" s="142">
        <f>S285*H285</f>
        <v>0</v>
      </c>
      <c r="AR285" s="143" t="s">
        <v>202</v>
      </c>
      <c r="AT285" s="143" t="s">
        <v>197</v>
      </c>
      <c r="AU285" s="143" t="s">
        <v>78</v>
      </c>
      <c r="AY285" s="18" t="s">
        <v>195</v>
      </c>
      <c r="BE285" s="144">
        <f>IF(N285="základní",J285,0)</f>
        <v>0</v>
      </c>
      <c r="BF285" s="144">
        <f>IF(N285="snížená",J285,0)</f>
        <v>0</v>
      </c>
      <c r="BG285" s="144">
        <f>IF(N285="zákl. přenesená",J285,0)</f>
        <v>0</v>
      </c>
      <c r="BH285" s="144">
        <f>IF(N285="sníž. přenesená",J285,0)</f>
        <v>0</v>
      </c>
      <c r="BI285" s="144">
        <f>IF(N285="nulová",J285,0)</f>
        <v>0</v>
      </c>
      <c r="BJ285" s="18" t="s">
        <v>76</v>
      </c>
      <c r="BK285" s="144">
        <f>ROUND(I285*H285,2)</f>
        <v>0</v>
      </c>
      <c r="BL285" s="18" t="s">
        <v>202</v>
      </c>
      <c r="BM285" s="143" t="s">
        <v>2751</v>
      </c>
    </row>
    <row r="286" spans="2:65" s="1" customFormat="1">
      <c r="B286" s="33"/>
      <c r="D286" s="145" t="s">
        <v>204</v>
      </c>
      <c r="F286" s="146" t="s">
        <v>2752</v>
      </c>
      <c r="I286" s="147"/>
      <c r="L286" s="33"/>
      <c r="M286" s="148"/>
      <c r="T286" s="54"/>
      <c r="AT286" s="18" t="s">
        <v>204</v>
      </c>
      <c r="AU286" s="18" t="s">
        <v>78</v>
      </c>
    </row>
    <row r="287" spans="2:65" s="1" customFormat="1">
      <c r="B287" s="33"/>
      <c r="D287" s="149" t="s">
        <v>206</v>
      </c>
      <c r="F287" s="150" t="s">
        <v>2753</v>
      </c>
      <c r="I287" s="147"/>
      <c r="L287" s="33"/>
      <c r="M287" s="148"/>
      <c r="T287" s="54"/>
      <c r="AT287" s="18" t="s">
        <v>206</v>
      </c>
      <c r="AU287" s="18" t="s">
        <v>78</v>
      </c>
    </row>
    <row r="288" spans="2:65" s="12" customFormat="1">
      <c r="B288" s="151"/>
      <c r="D288" s="145" t="s">
        <v>208</v>
      </c>
      <c r="E288" s="152" t="s">
        <v>19</v>
      </c>
      <c r="F288" s="153" t="s">
        <v>209</v>
      </c>
      <c r="H288" s="152" t="s">
        <v>19</v>
      </c>
      <c r="I288" s="154"/>
      <c r="L288" s="151"/>
      <c r="M288" s="155"/>
      <c r="T288" s="156"/>
      <c r="AT288" s="152" t="s">
        <v>208</v>
      </c>
      <c r="AU288" s="152" t="s">
        <v>78</v>
      </c>
      <c r="AV288" s="12" t="s">
        <v>76</v>
      </c>
      <c r="AW288" s="12" t="s">
        <v>31</v>
      </c>
      <c r="AX288" s="12" t="s">
        <v>69</v>
      </c>
      <c r="AY288" s="152" t="s">
        <v>195</v>
      </c>
    </row>
    <row r="289" spans="2:65" s="12" customFormat="1">
      <c r="B289" s="151"/>
      <c r="D289" s="145" t="s">
        <v>208</v>
      </c>
      <c r="E289" s="152" t="s">
        <v>19</v>
      </c>
      <c r="F289" s="153" t="s">
        <v>2754</v>
      </c>
      <c r="H289" s="152" t="s">
        <v>19</v>
      </c>
      <c r="I289" s="154"/>
      <c r="L289" s="151"/>
      <c r="M289" s="155"/>
      <c r="T289" s="156"/>
      <c r="AT289" s="152" t="s">
        <v>208</v>
      </c>
      <c r="AU289" s="152" t="s">
        <v>78</v>
      </c>
      <c r="AV289" s="12" t="s">
        <v>76</v>
      </c>
      <c r="AW289" s="12" t="s">
        <v>31</v>
      </c>
      <c r="AX289" s="12" t="s">
        <v>69</v>
      </c>
      <c r="AY289" s="152" t="s">
        <v>195</v>
      </c>
    </row>
    <row r="290" spans="2:65" s="12" customFormat="1">
      <c r="B290" s="151"/>
      <c r="D290" s="145" t="s">
        <v>208</v>
      </c>
      <c r="E290" s="152" t="s">
        <v>19</v>
      </c>
      <c r="F290" s="153" t="s">
        <v>2710</v>
      </c>
      <c r="H290" s="152" t="s">
        <v>19</v>
      </c>
      <c r="I290" s="154"/>
      <c r="L290" s="151"/>
      <c r="M290" s="155"/>
      <c r="T290" s="156"/>
      <c r="AT290" s="152" t="s">
        <v>208</v>
      </c>
      <c r="AU290" s="152" t="s">
        <v>78</v>
      </c>
      <c r="AV290" s="12" t="s">
        <v>76</v>
      </c>
      <c r="AW290" s="12" t="s">
        <v>31</v>
      </c>
      <c r="AX290" s="12" t="s">
        <v>69</v>
      </c>
      <c r="AY290" s="152" t="s">
        <v>195</v>
      </c>
    </row>
    <row r="291" spans="2:65" s="13" customFormat="1">
      <c r="B291" s="157"/>
      <c r="D291" s="145" t="s">
        <v>208</v>
      </c>
      <c r="E291" s="158" t="s">
        <v>19</v>
      </c>
      <c r="F291" s="159" t="s">
        <v>2755</v>
      </c>
      <c r="H291" s="160">
        <v>0.10299999999999999</v>
      </c>
      <c r="I291" s="161"/>
      <c r="L291" s="157"/>
      <c r="M291" s="162"/>
      <c r="T291" s="163"/>
      <c r="AT291" s="158" t="s">
        <v>208</v>
      </c>
      <c r="AU291" s="158" t="s">
        <v>78</v>
      </c>
      <c r="AV291" s="13" t="s">
        <v>78</v>
      </c>
      <c r="AW291" s="13" t="s">
        <v>31</v>
      </c>
      <c r="AX291" s="13" t="s">
        <v>69</v>
      </c>
      <c r="AY291" s="158" t="s">
        <v>195</v>
      </c>
    </row>
    <row r="292" spans="2:65" s="13" customFormat="1">
      <c r="B292" s="157"/>
      <c r="D292" s="145" t="s">
        <v>208</v>
      </c>
      <c r="E292" s="158" t="s">
        <v>19</v>
      </c>
      <c r="F292" s="159" t="s">
        <v>2756</v>
      </c>
      <c r="H292" s="160">
        <v>6.6000000000000003E-2</v>
      </c>
      <c r="I292" s="161"/>
      <c r="L292" s="157"/>
      <c r="M292" s="162"/>
      <c r="T292" s="163"/>
      <c r="AT292" s="158" t="s">
        <v>208</v>
      </c>
      <c r="AU292" s="158" t="s">
        <v>78</v>
      </c>
      <c r="AV292" s="13" t="s">
        <v>78</v>
      </c>
      <c r="AW292" s="13" t="s">
        <v>31</v>
      </c>
      <c r="AX292" s="13" t="s">
        <v>69</v>
      </c>
      <c r="AY292" s="158" t="s">
        <v>195</v>
      </c>
    </row>
    <row r="293" spans="2:65" s="12" customFormat="1">
      <c r="B293" s="151"/>
      <c r="D293" s="145" t="s">
        <v>208</v>
      </c>
      <c r="E293" s="152" t="s">
        <v>19</v>
      </c>
      <c r="F293" s="153" t="s">
        <v>2713</v>
      </c>
      <c r="H293" s="152" t="s">
        <v>19</v>
      </c>
      <c r="I293" s="154"/>
      <c r="L293" s="151"/>
      <c r="M293" s="155"/>
      <c r="T293" s="156"/>
      <c r="AT293" s="152" t="s">
        <v>208</v>
      </c>
      <c r="AU293" s="152" t="s">
        <v>78</v>
      </c>
      <c r="AV293" s="12" t="s">
        <v>76</v>
      </c>
      <c r="AW293" s="12" t="s">
        <v>31</v>
      </c>
      <c r="AX293" s="12" t="s">
        <v>69</v>
      </c>
      <c r="AY293" s="152" t="s">
        <v>195</v>
      </c>
    </row>
    <row r="294" spans="2:65" s="13" customFormat="1">
      <c r="B294" s="157"/>
      <c r="D294" s="145" t="s">
        <v>208</v>
      </c>
      <c r="E294" s="158" t="s">
        <v>19</v>
      </c>
      <c r="F294" s="159" t="s">
        <v>2757</v>
      </c>
      <c r="H294" s="160">
        <v>9.9000000000000005E-2</v>
      </c>
      <c r="I294" s="161"/>
      <c r="L294" s="157"/>
      <c r="M294" s="162"/>
      <c r="T294" s="163"/>
      <c r="AT294" s="158" t="s">
        <v>208</v>
      </c>
      <c r="AU294" s="158" t="s">
        <v>78</v>
      </c>
      <c r="AV294" s="13" t="s">
        <v>78</v>
      </c>
      <c r="AW294" s="13" t="s">
        <v>31</v>
      </c>
      <c r="AX294" s="13" t="s">
        <v>69</v>
      </c>
      <c r="AY294" s="158" t="s">
        <v>195</v>
      </c>
    </row>
    <row r="295" spans="2:65" s="12" customFormat="1">
      <c r="B295" s="151"/>
      <c r="D295" s="145" t="s">
        <v>208</v>
      </c>
      <c r="E295" s="152" t="s">
        <v>19</v>
      </c>
      <c r="F295" s="153" t="s">
        <v>2758</v>
      </c>
      <c r="H295" s="152" t="s">
        <v>19</v>
      </c>
      <c r="I295" s="154"/>
      <c r="L295" s="151"/>
      <c r="M295" s="155"/>
      <c r="T295" s="156"/>
      <c r="AT295" s="152" t="s">
        <v>208</v>
      </c>
      <c r="AU295" s="152" t="s">
        <v>78</v>
      </c>
      <c r="AV295" s="12" t="s">
        <v>76</v>
      </c>
      <c r="AW295" s="12" t="s">
        <v>31</v>
      </c>
      <c r="AX295" s="12" t="s">
        <v>69</v>
      </c>
      <c r="AY295" s="152" t="s">
        <v>195</v>
      </c>
    </row>
    <row r="296" spans="2:65" s="13" customFormat="1">
      <c r="B296" s="157"/>
      <c r="D296" s="145" t="s">
        <v>208</v>
      </c>
      <c r="E296" s="158" t="s">
        <v>19</v>
      </c>
      <c r="F296" s="159" t="s">
        <v>2759</v>
      </c>
      <c r="H296" s="160">
        <v>0.45</v>
      </c>
      <c r="I296" s="161"/>
      <c r="L296" s="157"/>
      <c r="M296" s="162"/>
      <c r="T296" s="163"/>
      <c r="AT296" s="158" t="s">
        <v>208</v>
      </c>
      <c r="AU296" s="158" t="s">
        <v>78</v>
      </c>
      <c r="AV296" s="13" t="s">
        <v>78</v>
      </c>
      <c r="AW296" s="13" t="s">
        <v>31</v>
      </c>
      <c r="AX296" s="13" t="s">
        <v>69</v>
      </c>
      <c r="AY296" s="158" t="s">
        <v>195</v>
      </c>
    </row>
    <row r="297" spans="2:65" s="14" customFormat="1">
      <c r="B297" s="164"/>
      <c r="D297" s="145" t="s">
        <v>208</v>
      </c>
      <c r="E297" s="165" t="s">
        <v>19</v>
      </c>
      <c r="F297" s="166" t="s">
        <v>220</v>
      </c>
      <c r="H297" s="167">
        <v>0.71799999999999997</v>
      </c>
      <c r="I297" s="168"/>
      <c r="L297" s="164"/>
      <c r="M297" s="169"/>
      <c r="T297" s="170"/>
      <c r="AT297" s="165" t="s">
        <v>208</v>
      </c>
      <c r="AU297" s="165" t="s">
        <v>78</v>
      </c>
      <c r="AV297" s="14" t="s">
        <v>202</v>
      </c>
      <c r="AW297" s="14" t="s">
        <v>31</v>
      </c>
      <c r="AX297" s="14" t="s">
        <v>76</v>
      </c>
      <c r="AY297" s="165" t="s">
        <v>195</v>
      </c>
    </row>
    <row r="298" spans="2:65" s="1" customFormat="1" ht="16.5" customHeight="1">
      <c r="B298" s="33"/>
      <c r="C298" s="132" t="s">
        <v>412</v>
      </c>
      <c r="D298" s="132" t="s">
        <v>197</v>
      </c>
      <c r="E298" s="133" t="s">
        <v>2760</v>
      </c>
      <c r="F298" s="134" t="s">
        <v>2761</v>
      </c>
      <c r="G298" s="135" t="s">
        <v>246</v>
      </c>
      <c r="H298" s="136">
        <v>13.074999999999999</v>
      </c>
      <c r="I298" s="137"/>
      <c r="J298" s="138">
        <f>ROUND(I298*H298,2)</f>
        <v>0</v>
      </c>
      <c r="K298" s="134" t="s">
        <v>201</v>
      </c>
      <c r="L298" s="33"/>
      <c r="M298" s="139" t="s">
        <v>19</v>
      </c>
      <c r="N298" s="140" t="s">
        <v>40</v>
      </c>
      <c r="P298" s="141">
        <f>O298*H298</f>
        <v>0</v>
      </c>
      <c r="Q298" s="141">
        <v>2.5018722040000001</v>
      </c>
      <c r="R298" s="141">
        <f>Q298*H298</f>
        <v>32.7119790673</v>
      </c>
      <c r="S298" s="141">
        <v>0</v>
      </c>
      <c r="T298" s="142">
        <f>S298*H298</f>
        <v>0</v>
      </c>
      <c r="AR298" s="143" t="s">
        <v>202</v>
      </c>
      <c r="AT298" s="143" t="s">
        <v>197</v>
      </c>
      <c r="AU298" s="143" t="s">
        <v>78</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202</v>
      </c>
      <c r="BM298" s="143" t="s">
        <v>2762</v>
      </c>
    </row>
    <row r="299" spans="2:65" s="1" customFormat="1">
      <c r="B299" s="33"/>
      <c r="D299" s="145" t="s">
        <v>204</v>
      </c>
      <c r="F299" s="146" t="s">
        <v>2763</v>
      </c>
      <c r="I299" s="147"/>
      <c r="L299" s="33"/>
      <c r="M299" s="148"/>
      <c r="T299" s="54"/>
      <c r="AT299" s="18" t="s">
        <v>204</v>
      </c>
      <c r="AU299" s="18" t="s">
        <v>78</v>
      </c>
    </row>
    <row r="300" spans="2:65" s="1" customFormat="1">
      <c r="B300" s="33"/>
      <c r="D300" s="149" t="s">
        <v>206</v>
      </c>
      <c r="F300" s="150" t="s">
        <v>2764</v>
      </c>
      <c r="I300" s="147"/>
      <c r="L300" s="33"/>
      <c r="M300" s="148"/>
      <c r="T300" s="54"/>
      <c r="AT300" s="18" t="s">
        <v>206</v>
      </c>
      <c r="AU300" s="18" t="s">
        <v>78</v>
      </c>
    </row>
    <row r="301" spans="2:65" s="12" customFormat="1">
      <c r="B301" s="151"/>
      <c r="D301" s="145" t="s">
        <v>208</v>
      </c>
      <c r="E301" s="152" t="s">
        <v>19</v>
      </c>
      <c r="F301" s="153" t="s">
        <v>209</v>
      </c>
      <c r="H301" s="152" t="s">
        <v>19</v>
      </c>
      <c r="I301" s="154"/>
      <c r="L301" s="151"/>
      <c r="M301" s="155"/>
      <c r="T301" s="156"/>
      <c r="AT301" s="152" t="s">
        <v>208</v>
      </c>
      <c r="AU301" s="152" t="s">
        <v>78</v>
      </c>
      <c r="AV301" s="12" t="s">
        <v>76</v>
      </c>
      <c r="AW301" s="12" t="s">
        <v>31</v>
      </c>
      <c r="AX301" s="12" t="s">
        <v>69</v>
      </c>
      <c r="AY301" s="152" t="s">
        <v>195</v>
      </c>
    </row>
    <row r="302" spans="2:65" s="13" customFormat="1">
      <c r="B302" s="157"/>
      <c r="D302" s="145" t="s">
        <v>208</v>
      </c>
      <c r="E302" s="158" t="s">
        <v>19</v>
      </c>
      <c r="F302" s="159" t="s">
        <v>2765</v>
      </c>
      <c r="H302" s="160">
        <v>12.335000000000001</v>
      </c>
      <c r="I302" s="161"/>
      <c r="L302" s="157"/>
      <c r="M302" s="162"/>
      <c r="T302" s="163"/>
      <c r="AT302" s="158" t="s">
        <v>208</v>
      </c>
      <c r="AU302" s="158" t="s">
        <v>78</v>
      </c>
      <c r="AV302" s="13" t="s">
        <v>78</v>
      </c>
      <c r="AW302" s="13" t="s">
        <v>31</v>
      </c>
      <c r="AX302" s="13" t="s">
        <v>69</v>
      </c>
      <c r="AY302" s="158" t="s">
        <v>195</v>
      </c>
    </row>
    <row r="303" spans="2:65" s="12" customFormat="1">
      <c r="B303" s="151"/>
      <c r="D303" s="145" t="s">
        <v>208</v>
      </c>
      <c r="E303" s="152" t="s">
        <v>19</v>
      </c>
      <c r="F303" s="153" t="s">
        <v>2766</v>
      </c>
      <c r="H303" s="152" t="s">
        <v>19</v>
      </c>
      <c r="I303" s="154"/>
      <c r="L303" s="151"/>
      <c r="M303" s="155"/>
      <c r="T303" s="156"/>
      <c r="AT303" s="152" t="s">
        <v>208</v>
      </c>
      <c r="AU303" s="152" t="s">
        <v>78</v>
      </c>
      <c r="AV303" s="12" t="s">
        <v>76</v>
      </c>
      <c r="AW303" s="12" t="s">
        <v>31</v>
      </c>
      <c r="AX303" s="12" t="s">
        <v>69</v>
      </c>
      <c r="AY303" s="152" t="s">
        <v>195</v>
      </c>
    </row>
    <row r="304" spans="2:65" s="13" customFormat="1">
      <c r="B304" s="157"/>
      <c r="D304" s="145" t="s">
        <v>208</v>
      </c>
      <c r="E304" s="158" t="s">
        <v>19</v>
      </c>
      <c r="F304" s="159" t="s">
        <v>2767</v>
      </c>
      <c r="H304" s="160">
        <v>0.74</v>
      </c>
      <c r="I304" s="161"/>
      <c r="L304" s="157"/>
      <c r="M304" s="162"/>
      <c r="T304" s="163"/>
      <c r="AT304" s="158" t="s">
        <v>208</v>
      </c>
      <c r="AU304" s="158" t="s">
        <v>78</v>
      </c>
      <c r="AV304" s="13" t="s">
        <v>78</v>
      </c>
      <c r="AW304" s="13" t="s">
        <v>31</v>
      </c>
      <c r="AX304" s="13" t="s">
        <v>69</v>
      </c>
      <c r="AY304" s="158" t="s">
        <v>195</v>
      </c>
    </row>
    <row r="305" spans="2:65" s="14" customFormat="1">
      <c r="B305" s="164"/>
      <c r="D305" s="145" t="s">
        <v>208</v>
      </c>
      <c r="E305" s="165" t="s">
        <v>19</v>
      </c>
      <c r="F305" s="166" t="s">
        <v>220</v>
      </c>
      <c r="H305" s="167">
        <v>13.074999999999999</v>
      </c>
      <c r="I305" s="168"/>
      <c r="L305" s="164"/>
      <c r="M305" s="169"/>
      <c r="T305" s="170"/>
      <c r="AT305" s="165" t="s">
        <v>208</v>
      </c>
      <c r="AU305" s="165" t="s">
        <v>78</v>
      </c>
      <c r="AV305" s="14" t="s">
        <v>202</v>
      </c>
      <c r="AW305" s="14" t="s">
        <v>31</v>
      </c>
      <c r="AX305" s="14" t="s">
        <v>76</v>
      </c>
      <c r="AY305" s="165" t="s">
        <v>195</v>
      </c>
    </row>
    <row r="306" spans="2:65" s="1" customFormat="1" ht="16.5" customHeight="1">
      <c r="B306" s="33"/>
      <c r="C306" s="132" t="s">
        <v>418</v>
      </c>
      <c r="D306" s="132" t="s">
        <v>197</v>
      </c>
      <c r="E306" s="133" t="s">
        <v>2768</v>
      </c>
      <c r="F306" s="134" t="s">
        <v>2769</v>
      </c>
      <c r="G306" s="135" t="s">
        <v>200</v>
      </c>
      <c r="H306" s="136">
        <v>29.335000000000001</v>
      </c>
      <c r="I306" s="137"/>
      <c r="J306" s="138">
        <f>ROUND(I306*H306,2)</f>
        <v>0</v>
      </c>
      <c r="K306" s="134" t="s">
        <v>201</v>
      </c>
      <c r="L306" s="33"/>
      <c r="M306" s="139" t="s">
        <v>19</v>
      </c>
      <c r="N306" s="140" t="s">
        <v>40</v>
      </c>
      <c r="P306" s="141">
        <f>O306*H306</f>
        <v>0</v>
      </c>
      <c r="Q306" s="141">
        <v>2.6919000000000001E-3</v>
      </c>
      <c r="R306" s="141">
        <f>Q306*H306</f>
        <v>7.89668865E-2</v>
      </c>
      <c r="S306" s="141">
        <v>0</v>
      </c>
      <c r="T306" s="142">
        <f>S306*H306</f>
        <v>0</v>
      </c>
      <c r="AR306" s="143" t="s">
        <v>202</v>
      </c>
      <c r="AT306" s="143" t="s">
        <v>197</v>
      </c>
      <c r="AU306" s="143" t="s">
        <v>78</v>
      </c>
      <c r="AY306" s="18" t="s">
        <v>195</v>
      </c>
      <c r="BE306" s="144">
        <f>IF(N306="základní",J306,0)</f>
        <v>0</v>
      </c>
      <c r="BF306" s="144">
        <f>IF(N306="snížená",J306,0)</f>
        <v>0</v>
      </c>
      <c r="BG306" s="144">
        <f>IF(N306="zákl. přenesená",J306,0)</f>
        <v>0</v>
      </c>
      <c r="BH306" s="144">
        <f>IF(N306="sníž. přenesená",J306,0)</f>
        <v>0</v>
      </c>
      <c r="BI306" s="144">
        <f>IF(N306="nulová",J306,0)</f>
        <v>0</v>
      </c>
      <c r="BJ306" s="18" t="s">
        <v>76</v>
      </c>
      <c r="BK306" s="144">
        <f>ROUND(I306*H306,2)</f>
        <v>0</v>
      </c>
      <c r="BL306" s="18" t="s">
        <v>202</v>
      </c>
      <c r="BM306" s="143" t="s">
        <v>2770</v>
      </c>
    </row>
    <row r="307" spans="2:65" s="1" customFormat="1">
      <c r="B307" s="33"/>
      <c r="D307" s="145" t="s">
        <v>204</v>
      </c>
      <c r="F307" s="146" t="s">
        <v>2771</v>
      </c>
      <c r="I307" s="147"/>
      <c r="L307" s="33"/>
      <c r="M307" s="148"/>
      <c r="T307" s="54"/>
      <c r="AT307" s="18" t="s">
        <v>204</v>
      </c>
      <c r="AU307" s="18" t="s">
        <v>78</v>
      </c>
    </row>
    <row r="308" spans="2:65" s="1" customFormat="1">
      <c r="B308" s="33"/>
      <c r="D308" s="149" t="s">
        <v>206</v>
      </c>
      <c r="F308" s="150" t="s">
        <v>2772</v>
      </c>
      <c r="I308" s="147"/>
      <c r="L308" s="33"/>
      <c r="M308" s="148"/>
      <c r="T308" s="54"/>
      <c r="AT308" s="18" t="s">
        <v>206</v>
      </c>
      <c r="AU308" s="18" t="s">
        <v>78</v>
      </c>
    </row>
    <row r="309" spans="2:65" s="12" customFormat="1">
      <c r="B309" s="151"/>
      <c r="D309" s="145" t="s">
        <v>208</v>
      </c>
      <c r="E309" s="152" t="s">
        <v>19</v>
      </c>
      <c r="F309" s="153" t="s">
        <v>209</v>
      </c>
      <c r="H309" s="152" t="s">
        <v>19</v>
      </c>
      <c r="I309" s="154"/>
      <c r="L309" s="151"/>
      <c r="M309" s="155"/>
      <c r="T309" s="156"/>
      <c r="AT309" s="152" t="s">
        <v>208</v>
      </c>
      <c r="AU309" s="152" t="s">
        <v>78</v>
      </c>
      <c r="AV309" s="12" t="s">
        <v>76</v>
      </c>
      <c r="AW309" s="12" t="s">
        <v>31</v>
      </c>
      <c r="AX309" s="12" t="s">
        <v>69</v>
      </c>
      <c r="AY309" s="152" t="s">
        <v>195</v>
      </c>
    </row>
    <row r="310" spans="2:65" s="13" customFormat="1">
      <c r="B310" s="157"/>
      <c r="D310" s="145" t="s">
        <v>208</v>
      </c>
      <c r="E310" s="158" t="s">
        <v>19</v>
      </c>
      <c r="F310" s="159" t="s">
        <v>2773</v>
      </c>
      <c r="H310" s="160">
        <v>23.81</v>
      </c>
      <c r="I310" s="161"/>
      <c r="L310" s="157"/>
      <c r="M310" s="162"/>
      <c r="T310" s="163"/>
      <c r="AT310" s="158" t="s">
        <v>208</v>
      </c>
      <c r="AU310" s="158" t="s">
        <v>78</v>
      </c>
      <c r="AV310" s="13" t="s">
        <v>78</v>
      </c>
      <c r="AW310" s="13" t="s">
        <v>31</v>
      </c>
      <c r="AX310" s="13" t="s">
        <v>69</v>
      </c>
      <c r="AY310" s="158" t="s">
        <v>195</v>
      </c>
    </row>
    <row r="311" spans="2:65" s="12" customFormat="1">
      <c r="B311" s="151"/>
      <c r="D311" s="145" t="s">
        <v>208</v>
      </c>
      <c r="E311" s="152" t="s">
        <v>19</v>
      </c>
      <c r="F311" s="153" t="s">
        <v>2774</v>
      </c>
      <c r="H311" s="152" t="s">
        <v>19</v>
      </c>
      <c r="I311" s="154"/>
      <c r="L311" s="151"/>
      <c r="M311" s="155"/>
      <c r="T311" s="156"/>
      <c r="AT311" s="152" t="s">
        <v>208</v>
      </c>
      <c r="AU311" s="152" t="s">
        <v>78</v>
      </c>
      <c r="AV311" s="12" t="s">
        <v>76</v>
      </c>
      <c r="AW311" s="12" t="s">
        <v>31</v>
      </c>
      <c r="AX311" s="12" t="s">
        <v>69</v>
      </c>
      <c r="AY311" s="152" t="s">
        <v>195</v>
      </c>
    </row>
    <row r="312" spans="2:65" s="13" customFormat="1">
      <c r="B312" s="157"/>
      <c r="D312" s="145" t="s">
        <v>208</v>
      </c>
      <c r="E312" s="158" t="s">
        <v>19</v>
      </c>
      <c r="F312" s="159" t="s">
        <v>2775</v>
      </c>
      <c r="H312" s="160">
        <v>3.68</v>
      </c>
      <c r="I312" s="161"/>
      <c r="L312" s="157"/>
      <c r="M312" s="162"/>
      <c r="T312" s="163"/>
      <c r="AT312" s="158" t="s">
        <v>208</v>
      </c>
      <c r="AU312" s="158" t="s">
        <v>78</v>
      </c>
      <c r="AV312" s="13" t="s">
        <v>78</v>
      </c>
      <c r="AW312" s="13" t="s">
        <v>31</v>
      </c>
      <c r="AX312" s="13" t="s">
        <v>69</v>
      </c>
      <c r="AY312" s="158" t="s">
        <v>195</v>
      </c>
    </row>
    <row r="313" spans="2:65" s="13" customFormat="1">
      <c r="B313" s="157"/>
      <c r="D313" s="145" t="s">
        <v>208</v>
      </c>
      <c r="E313" s="158" t="s">
        <v>19</v>
      </c>
      <c r="F313" s="159" t="s">
        <v>2776</v>
      </c>
      <c r="H313" s="160">
        <v>1.845</v>
      </c>
      <c r="I313" s="161"/>
      <c r="L313" s="157"/>
      <c r="M313" s="162"/>
      <c r="T313" s="163"/>
      <c r="AT313" s="158" t="s">
        <v>208</v>
      </c>
      <c r="AU313" s="158" t="s">
        <v>78</v>
      </c>
      <c r="AV313" s="13" t="s">
        <v>78</v>
      </c>
      <c r="AW313" s="13" t="s">
        <v>31</v>
      </c>
      <c r="AX313" s="13" t="s">
        <v>69</v>
      </c>
      <c r="AY313" s="158" t="s">
        <v>195</v>
      </c>
    </row>
    <row r="314" spans="2:65" s="14" customFormat="1">
      <c r="B314" s="164"/>
      <c r="D314" s="145" t="s">
        <v>208</v>
      </c>
      <c r="E314" s="165" t="s">
        <v>19</v>
      </c>
      <c r="F314" s="166" t="s">
        <v>220</v>
      </c>
      <c r="H314" s="167">
        <v>29.335000000000001</v>
      </c>
      <c r="I314" s="168"/>
      <c r="L314" s="164"/>
      <c r="M314" s="169"/>
      <c r="T314" s="170"/>
      <c r="AT314" s="165" t="s">
        <v>208</v>
      </c>
      <c r="AU314" s="165" t="s">
        <v>78</v>
      </c>
      <c r="AV314" s="14" t="s">
        <v>202</v>
      </c>
      <c r="AW314" s="14" t="s">
        <v>31</v>
      </c>
      <c r="AX314" s="14" t="s">
        <v>76</v>
      </c>
      <c r="AY314" s="165" t="s">
        <v>195</v>
      </c>
    </row>
    <row r="315" spans="2:65" s="1" customFormat="1" ht="16.5" customHeight="1">
      <c r="B315" s="33"/>
      <c r="C315" s="132" t="s">
        <v>423</v>
      </c>
      <c r="D315" s="132" t="s">
        <v>197</v>
      </c>
      <c r="E315" s="133" t="s">
        <v>2777</v>
      </c>
      <c r="F315" s="134" t="s">
        <v>2778</v>
      </c>
      <c r="G315" s="135" t="s">
        <v>200</v>
      </c>
      <c r="H315" s="136">
        <v>29.335000000000001</v>
      </c>
      <c r="I315" s="137"/>
      <c r="J315" s="138">
        <f>ROUND(I315*H315,2)</f>
        <v>0</v>
      </c>
      <c r="K315" s="134" t="s">
        <v>201</v>
      </c>
      <c r="L315" s="33"/>
      <c r="M315" s="139" t="s">
        <v>19</v>
      </c>
      <c r="N315" s="140" t="s">
        <v>40</v>
      </c>
      <c r="P315" s="141">
        <f>O315*H315</f>
        <v>0</v>
      </c>
      <c r="Q315" s="141">
        <v>0</v>
      </c>
      <c r="R315" s="141">
        <f>Q315*H315</f>
        <v>0</v>
      </c>
      <c r="S315" s="141">
        <v>0</v>
      </c>
      <c r="T315" s="142">
        <f>S315*H315</f>
        <v>0</v>
      </c>
      <c r="AR315" s="143" t="s">
        <v>202</v>
      </c>
      <c r="AT315" s="143" t="s">
        <v>197</v>
      </c>
      <c r="AU315" s="143" t="s">
        <v>78</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202</v>
      </c>
      <c r="BM315" s="143" t="s">
        <v>2779</v>
      </c>
    </row>
    <row r="316" spans="2:65" s="1" customFormat="1">
      <c r="B316" s="33"/>
      <c r="D316" s="145" t="s">
        <v>204</v>
      </c>
      <c r="F316" s="146" t="s">
        <v>2780</v>
      </c>
      <c r="I316" s="147"/>
      <c r="L316" s="33"/>
      <c r="M316" s="148"/>
      <c r="T316" s="54"/>
      <c r="AT316" s="18" t="s">
        <v>204</v>
      </c>
      <c r="AU316" s="18" t="s">
        <v>78</v>
      </c>
    </row>
    <row r="317" spans="2:65" s="1" customFormat="1">
      <c r="B317" s="33"/>
      <c r="D317" s="149" t="s">
        <v>206</v>
      </c>
      <c r="F317" s="150" t="s">
        <v>2781</v>
      </c>
      <c r="I317" s="147"/>
      <c r="L317" s="33"/>
      <c r="M317" s="148"/>
      <c r="T317" s="54"/>
      <c r="AT317" s="18" t="s">
        <v>206</v>
      </c>
      <c r="AU317" s="18" t="s">
        <v>78</v>
      </c>
    </row>
    <row r="318" spans="2:65" s="1" customFormat="1" ht="16.5" customHeight="1">
      <c r="B318" s="33"/>
      <c r="C318" s="132" t="s">
        <v>428</v>
      </c>
      <c r="D318" s="132" t="s">
        <v>197</v>
      </c>
      <c r="E318" s="133" t="s">
        <v>2782</v>
      </c>
      <c r="F318" s="134" t="s">
        <v>2783</v>
      </c>
      <c r="G318" s="135" t="s">
        <v>246</v>
      </c>
      <c r="H318" s="136">
        <v>4.976</v>
      </c>
      <c r="I318" s="137"/>
      <c r="J318" s="138">
        <f>ROUND(I318*H318,2)</f>
        <v>0</v>
      </c>
      <c r="K318" s="134" t="s">
        <v>201</v>
      </c>
      <c r="L318" s="33"/>
      <c r="M318" s="139" t="s">
        <v>19</v>
      </c>
      <c r="N318" s="140" t="s">
        <v>40</v>
      </c>
      <c r="P318" s="141">
        <f>O318*H318</f>
        <v>0</v>
      </c>
      <c r="Q318" s="141">
        <v>2.5018722040000001</v>
      </c>
      <c r="R318" s="141">
        <f>Q318*H318</f>
        <v>12.449316087104</v>
      </c>
      <c r="S318" s="141">
        <v>0</v>
      </c>
      <c r="T318" s="142">
        <f>S318*H318</f>
        <v>0</v>
      </c>
      <c r="AR318" s="143" t="s">
        <v>202</v>
      </c>
      <c r="AT318" s="143" t="s">
        <v>197</v>
      </c>
      <c r="AU318" s="143" t="s">
        <v>78</v>
      </c>
      <c r="AY318" s="18" t="s">
        <v>195</v>
      </c>
      <c r="BE318" s="144">
        <f>IF(N318="základní",J318,0)</f>
        <v>0</v>
      </c>
      <c r="BF318" s="144">
        <f>IF(N318="snížená",J318,0)</f>
        <v>0</v>
      </c>
      <c r="BG318" s="144">
        <f>IF(N318="zákl. přenesená",J318,0)</f>
        <v>0</v>
      </c>
      <c r="BH318" s="144">
        <f>IF(N318="sníž. přenesená",J318,0)</f>
        <v>0</v>
      </c>
      <c r="BI318" s="144">
        <f>IF(N318="nulová",J318,0)</f>
        <v>0</v>
      </c>
      <c r="BJ318" s="18" t="s">
        <v>76</v>
      </c>
      <c r="BK318" s="144">
        <f>ROUND(I318*H318,2)</f>
        <v>0</v>
      </c>
      <c r="BL318" s="18" t="s">
        <v>202</v>
      </c>
      <c r="BM318" s="143" t="s">
        <v>2784</v>
      </c>
    </row>
    <row r="319" spans="2:65" s="1" customFormat="1">
      <c r="B319" s="33"/>
      <c r="D319" s="145" t="s">
        <v>204</v>
      </c>
      <c r="F319" s="146" t="s">
        <v>2785</v>
      </c>
      <c r="I319" s="147"/>
      <c r="L319" s="33"/>
      <c r="M319" s="148"/>
      <c r="T319" s="54"/>
      <c r="AT319" s="18" t="s">
        <v>204</v>
      </c>
      <c r="AU319" s="18" t="s">
        <v>78</v>
      </c>
    </row>
    <row r="320" spans="2:65" s="1" customFormat="1">
      <c r="B320" s="33"/>
      <c r="D320" s="149" t="s">
        <v>206</v>
      </c>
      <c r="F320" s="150" t="s">
        <v>2786</v>
      </c>
      <c r="I320" s="147"/>
      <c r="L320" s="33"/>
      <c r="M320" s="148"/>
      <c r="T320" s="54"/>
      <c r="AT320" s="18" t="s">
        <v>206</v>
      </c>
      <c r="AU320" s="18" t="s">
        <v>78</v>
      </c>
    </row>
    <row r="321" spans="2:65" s="12" customFormat="1">
      <c r="B321" s="151"/>
      <c r="D321" s="145" t="s">
        <v>208</v>
      </c>
      <c r="E321" s="152" t="s">
        <v>19</v>
      </c>
      <c r="F321" s="153" t="s">
        <v>209</v>
      </c>
      <c r="H321" s="152" t="s">
        <v>19</v>
      </c>
      <c r="I321" s="154"/>
      <c r="L321" s="151"/>
      <c r="M321" s="155"/>
      <c r="T321" s="156"/>
      <c r="AT321" s="152" t="s">
        <v>208</v>
      </c>
      <c r="AU321" s="152" t="s">
        <v>78</v>
      </c>
      <c r="AV321" s="12" t="s">
        <v>76</v>
      </c>
      <c r="AW321" s="12" t="s">
        <v>31</v>
      </c>
      <c r="AX321" s="12" t="s">
        <v>69</v>
      </c>
      <c r="AY321" s="152" t="s">
        <v>195</v>
      </c>
    </row>
    <row r="322" spans="2:65" s="12" customFormat="1">
      <c r="B322" s="151"/>
      <c r="D322" s="145" t="s">
        <v>208</v>
      </c>
      <c r="E322" s="152" t="s">
        <v>19</v>
      </c>
      <c r="F322" s="153" t="s">
        <v>2787</v>
      </c>
      <c r="H322" s="152" t="s">
        <v>19</v>
      </c>
      <c r="I322" s="154"/>
      <c r="L322" s="151"/>
      <c r="M322" s="155"/>
      <c r="T322" s="156"/>
      <c r="AT322" s="152" t="s">
        <v>208</v>
      </c>
      <c r="AU322" s="152" t="s">
        <v>78</v>
      </c>
      <c r="AV322" s="12" t="s">
        <v>76</v>
      </c>
      <c r="AW322" s="12" t="s">
        <v>31</v>
      </c>
      <c r="AX322" s="12" t="s">
        <v>69</v>
      </c>
      <c r="AY322" s="152" t="s">
        <v>195</v>
      </c>
    </row>
    <row r="323" spans="2:65" s="13" customFormat="1">
      <c r="B323" s="157"/>
      <c r="D323" s="145" t="s">
        <v>208</v>
      </c>
      <c r="E323" s="158" t="s">
        <v>19</v>
      </c>
      <c r="F323" s="159" t="s">
        <v>2788</v>
      </c>
      <c r="H323" s="160">
        <v>1.6160000000000001</v>
      </c>
      <c r="I323" s="161"/>
      <c r="L323" s="157"/>
      <c r="M323" s="162"/>
      <c r="T323" s="163"/>
      <c r="AT323" s="158" t="s">
        <v>208</v>
      </c>
      <c r="AU323" s="158" t="s">
        <v>78</v>
      </c>
      <c r="AV323" s="13" t="s">
        <v>78</v>
      </c>
      <c r="AW323" s="13" t="s">
        <v>31</v>
      </c>
      <c r="AX323" s="13" t="s">
        <v>69</v>
      </c>
      <c r="AY323" s="158" t="s">
        <v>195</v>
      </c>
    </row>
    <row r="324" spans="2:65" s="12" customFormat="1">
      <c r="B324" s="151"/>
      <c r="D324" s="145" t="s">
        <v>208</v>
      </c>
      <c r="E324" s="152" t="s">
        <v>19</v>
      </c>
      <c r="F324" s="153" t="s">
        <v>2789</v>
      </c>
      <c r="H324" s="152" t="s">
        <v>19</v>
      </c>
      <c r="I324" s="154"/>
      <c r="L324" s="151"/>
      <c r="M324" s="155"/>
      <c r="T324" s="156"/>
      <c r="AT324" s="152" t="s">
        <v>208</v>
      </c>
      <c r="AU324" s="152" t="s">
        <v>78</v>
      </c>
      <c r="AV324" s="12" t="s">
        <v>76</v>
      </c>
      <c r="AW324" s="12" t="s">
        <v>31</v>
      </c>
      <c r="AX324" s="12" t="s">
        <v>69</v>
      </c>
      <c r="AY324" s="152" t="s">
        <v>195</v>
      </c>
    </row>
    <row r="325" spans="2:65" s="13" customFormat="1">
      <c r="B325" s="157"/>
      <c r="D325" s="145" t="s">
        <v>208</v>
      </c>
      <c r="E325" s="158" t="s">
        <v>19</v>
      </c>
      <c r="F325" s="159" t="s">
        <v>2790</v>
      </c>
      <c r="H325" s="160">
        <v>3.36</v>
      </c>
      <c r="I325" s="161"/>
      <c r="L325" s="157"/>
      <c r="M325" s="162"/>
      <c r="T325" s="163"/>
      <c r="AT325" s="158" t="s">
        <v>208</v>
      </c>
      <c r="AU325" s="158" t="s">
        <v>78</v>
      </c>
      <c r="AV325" s="13" t="s">
        <v>78</v>
      </c>
      <c r="AW325" s="13" t="s">
        <v>31</v>
      </c>
      <c r="AX325" s="13" t="s">
        <v>69</v>
      </c>
      <c r="AY325" s="158" t="s">
        <v>195</v>
      </c>
    </row>
    <row r="326" spans="2:65" s="14" customFormat="1">
      <c r="B326" s="164"/>
      <c r="D326" s="145" t="s">
        <v>208</v>
      </c>
      <c r="E326" s="165" t="s">
        <v>19</v>
      </c>
      <c r="F326" s="166" t="s">
        <v>220</v>
      </c>
      <c r="H326" s="167">
        <v>4.976</v>
      </c>
      <c r="I326" s="168"/>
      <c r="L326" s="164"/>
      <c r="M326" s="169"/>
      <c r="T326" s="170"/>
      <c r="AT326" s="165" t="s">
        <v>208</v>
      </c>
      <c r="AU326" s="165" t="s">
        <v>78</v>
      </c>
      <c r="AV326" s="14" t="s">
        <v>202</v>
      </c>
      <c r="AW326" s="14" t="s">
        <v>31</v>
      </c>
      <c r="AX326" s="14" t="s">
        <v>76</v>
      </c>
      <c r="AY326" s="165" t="s">
        <v>195</v>
      </c>
    </row>
    <row r="327" spans="2:65" s="1" customFormat="1" ht="16.5" customHeight="1">
      <c r="B327" s="33"/>
      <c r="C327" s="132" t="s">
        <v>526</v>
      </c>
      <c r="D327" s="132" t="s">
        <v>197</v>
      </c>
      <c r="E327" s="133" t="s">
        <v>2791</v>
      </c>
      <c r="F327" s="134" t="s">
        <v>2792</v>
      </c>
      <c r="G327" s="135" t="s">
        <v>200</v>
      </c>
      <c r="H327" s="136">
        <v>23.981999999999999</v>
      </c>
      <c r="I327" s="137"/>
      <c r="J327" s="138">
        <f>ROUND(I327*H327,2)</f>
        <v>0</v>
      </c>
      <c r="K327" s="134" t="s">
        <v>201</v>
      </c>
      <c r="L327" s="33"/>
      <c r="M327" s="139" t="s">
        <v>19</v>
      </c>
      <c r="N327" s="140" t="s">
        <v>40</v>
      </c>
      <c r="P327" s="141">
        <f>O327*H327</f>
        <v>0</v>
      </c>
      <c r="Q327" s="141">
        <v>2.7469E-3</v>
      </c>
      <c r="R327" s="141">
        <f>Q327*H327</f>
        <v>6.5876155800000002E-2</v>
      </c>
      <c r="S327" s="141">
        <v>0</v>
      </c>
      <c r="T327" s="142">
        <f>S327*H327</f>
        <v>0</v>
      </c>
      <c r="AR327" s="143" t="s">
        <v>202</v>
      </c>
      <c r="AT327" s="143" t="s">
        <v>197</v>
      </c>
      <c r="AU327" s="143" t="s">
        <v>78</v>
      </c>
      <c r="AY327" s="18" t="s">
        <v>195</v>
      </c>
      <c r="BE327" s="144">
        <f>IF(N327="základní",J327,0)</f>
        <v>0</v>
      </c>
      <c r="BF327" s="144">
        <f>IF(N327="snížená",J327,0)</f>
        <v>0</v>
      </c>
      <c r="BG327" s="144">
        <f>IF(N327="zákl. přenesená",J327,0)</f>
        <v>0</v>
      </c>
      <c r="BH327" s="144">
        <f>IF(N327="sníž. přenesená",J327,0)</f>
        <v>0</v>
      </c>
      <c r="BI327" s="144">
        <f>IF(N327="nulová",J327,0)</f>
        <v>0</v>
      </c>
      <c r="BJ327" s="18" t="s">
        <v>76</v>
      </c>
      <c r="BK327" s="144">
        <f>ROUND(I327*H327,2)</f>
        <v>0</v>
      </c>
      <c r="BL327" s="18" t="s">
        <v>202</v>
      </c>
      <c r="BM327" s="143" t="s">
        <v>2793</v>
      </c>
    </row>
    <row r="328" spans="2:65" s="1" customFormat="1">
      <c r="B328" s="33"/>
      <c r="D328" s="145" t="s">
        <v>204</v>
      </c>
      <c r="F328" s="146" t="s">
        <v>2794</v>
      </c>
      <c r="I328" s="147"/>
      <c r="L328" s="33"/>
      <c r="M328" s="148"/>
      <c r="T328" s="54"/>
      <c r="AT328" s="18" t="s">
        <v>204</v>
      </c>
      <c r="AU328" s="18" t="s">
        <v>78</v>
      </c>
    </row>
    <row r="329" spans="2:65" s="1" customFormat="1">
      <c r="B329" s="33"/>
      <c r="D329" s="149" t="s">
        <v>206</v>
      </c>
      <c r="F329" s="150" t="s">
        <v>2795</v>
      </c>
      <c r="I329" s="147"/>
      <c r="L329" s="33"/>
      <c r="M329" s="148"/>
      <c r="T329" s="54"/>
      <c r="AT329" s="18" t="s">
        <v>206</v>
      </c>
      <c r="AU329" s="18" t="s">
        <v>78</v>
      </c>
    </row>
    <row r="330" spans="2:65" s="12" customFormat="1">
      <c r="B330" s="151"/>
      <c r="D330" s="145" t="s">
        <v>208</v>
      </c>
      <c r="E330" s="152" t="s">
        <v>19</v>
      </c>
      <c r="F330" s="153" t="s">
        <v>209</v>
      </c>
      <c r="H330" s="152" t="s">
        <v>19</v>
      </c>
      <c r="I330" s="154"/>
      <c r="L330" s="151"/>
      <c r="M330" s="155"/>
      <c r="T330" s="156"/>
      <c r="AT330" s="152" t="s">
        <v>208</v>
      </c>
      <c r="AU330" s="152" t="s">
        <v>78</v>
      </c>
      <c r="AV330" s="12" t="s">
        <v>76</v>
      </c>
      <c r="AW330" s="12" t="s">
        <v>31</v>
      </c>
      <c r="AX330" s="12" t="s">
        <v>69</v>
      </c>
      <c r="AY330" s="152" t="s">
        <v>195</v>
      </c>
    </row>
    <row r="331" spans="2:65" s="12" customFormat="1">
      <c r="B331" s="151"/>
      <c r="D331" s="145" t="s">
        <v>208</v>
      </c>
      <c r="E331" s="152" t="s">
        <v>19</v>
      </c>
      <c r="F331" s="153" t="s">
        <v>2787</v>
      </c>
      <c r="H331" s="152" t="s">
        <v>19</v>
      </c>
      <c r="I331" s="154"/>
      <c r="L331" s="151"/>
      <c r="M331" s="155"/>
      <c r="T331" s="156"/>
      <c r="AT331" s="152" t="s">
        <v>208</v>
      </c>
      <c r="AU331" s="152" t="s">
        <v>78</v>
      </c>
      <c r="AV331" s="12" t="s">
        <v>76</v>
      </c>
      <c r="AW331" s="12" t="s">
        <v>31</v>
      </c>
      <c r="AX331" s="12" t="s">
        <v>69</v>
      </c>
      <c r="AY331" s="152" t="s">
        <v>195</v>
      </c>
    </row>
    <row r="332" spans="2:65" s="13" customFormat="1">
      <c r="B332" s="157"/>
      <c r="D332" s="145" t="s">
        <v>208</v>
      </c>
      <c r="E332" s="158" t="s">
        <v>19</v>
      </c>
      <c r="F332" s="159" t="s">
        <v>2796</v>
      </c>
      <c r="H332" s="160">
        <v>7.1820000000000004</v>
      </c>
      <c r="I332" s="161"/>
      <c r="L332" s="157"/>
      <c r="M332" s="162"/>
      <c r="T332" s="163"/>
      <c r="AT332" s="158" t="s">
        <v>208</v>
      </c>
      <c r="AU332" s="158" t="s">
        <v>78</v>
      </c>
      <c r="AV332" s="13" t="s">
        <v>78</v>
      </c>
      <c r="AW332" s="13" t="s">
        <v>31</v>
      </c>
      <c r="AX332" s="13" t="s">
        <v>69</v>
      </c>
      <c r="AY332" s="158" t="s">
        <v>195</v>
      </c>
    </row>
    <row r="333" spans="2:65" s="12" customFormat="1">
      <c r="B333" s="151"/>
      <c r="D333" s="145" t="s">
        <v>208</v>
      </c>
      <c r="E333" s="152" t="s">
        <v>19</v>
      </c>
      <c r="F333" s="153" t="s">
        <v>2789</v>
      </c>
      <c r="H333" s="152" t="s">
        <v>19</v>
      </c>
      <c r="I333" s="154"/>
      <c r="L333" s="151"/>
      <c r="M333" s="155"/>
      <c r="T333" s="156"/>
      <c r="AT333" s="152" t="s">
        <v>208</v>
      </c>
      <c r="AU333" s="152" t="s">
        <v>78</v>
      </c>
      <c r="AV333" s="12" t="s">
        <v>76</v>
      </c>
      <c r="AW333" s="12" t="s">
        <v>31</v>
      </c>
      <c r="AX333" s="12" t="s">
        <v>69</v>
      </c>
      <c r="AY333" s="152" t="s">
        <v>195</v>
      </c>
    </row>
    <row r="334" spans="2:65" s="13" customFormat="1">
      <c r="B334" s="157"/>
      <c r="D334" s="145" t="s">
        <v>208</v>
      </c>
      <c r="E334" s="158" t="s">
        <v>19</v>
      </c>
      <c r="F334" s="159" t="s">
        <v>2797</v>
      </c>
      <c r="H334" s="160">
        <v>16.8</v>
      </c>
      <c r="I334" s="161"/>
      <c r="L334" s="157"/>
      <c r="M334" s="162"/>
      <c r="T334" s="163"/>
      <c r="AT334" s="158" t="s">
        <v>208</v>
      </c>
      <c r="AU334" s="158" t="s">
        <v>78</v>
      </c>
      <c r="AV334" s="13" t="s">
        <v>78</v>
      </c>
      <c r="AW334" s="13" t="s">
        <v>31</v>
      </c>
      <c r="AX334" s="13" t="s">
        <v>69</v>
      </c>
      <c r="AY334" s="158" t="s">
        <v>195</v>
      </c>
    </row>
    <row r="335" spans="2:65" s="14" customFormat="1">
      <c r="B335" s="164"/>
      <c r="D335" s="145" t="s">
        <v>208</v>
      </c>
      <c r="E335" s="165" t="s">
        <v>19</v>
      </c>
      <c r="F335" s="166" t="s">
        <v>220</v>
      </c>
      <c r="H335" s="167">
        <v>23.981999999999999</v>
      </c>
      <c r="I335" s="168"/>
      <c r="L335" s="164"/>
      <c r="M335" s="169"/>
      <c r="T335" s="170"/>
      <c r="AT335" s="165" t="s">
        <v>208</v>
      </c>
      <c r="AU335" s="165" t="s">
        <v>78</v>
      </c>
      <c r="AV335" s="14" t="s">
        <v>202</v>
      </c>
      <c r="AW335" s="14" t="s">
        <v>31</v>
      </c>
      <c r="AX335" s="14" t="s">
        <v>76</v>
      </c>
      <c r="AY335" s="165" t="s">
        <v>195</v>
      </c>
    </row>
    <row r="336" spans="2:65" s="1" customFormat="1" ht="16.5" customHeight="1">
      <c r="B336" s="33"/>
      <c r="C336" s="132" t="s">
        <v>535</v>
      </c>
      <c r="D336" s="132" t="s">
        <v>197</v>
      </c>
      <c r="E336" s="133" t="s">
        <v>2798</v>
      </c>
      <c r="F336" s="134" t="s">
        <v>2799</v>
      </c>
      <c r="G336" s="135" t="s">
        <v>200</v>
      </c>
      <c r="H336" s="136">
        <v>23.981999999999999</v>
      </c>
      <c r="I336" s="137"/>
      <c r="J336" s="138">
        <f>ROUND(I336*H336,2)</f>
        <v>0</v>
      </c>
      <c r="K336" s="134" t="s">
        <v>201</v>
      </c>
      <c r="L336" s="33"/>
      <c r="M336" s="139" t="s">
        <v>19</v>
      </c>
      <c r="N336" s="140" t="s">
        <v>40</v>
      </c>
      <c r="P336" s="141">
        <f>O336*H336</f>
        <v>0</v>
      </c>
      <c r="Q336" s="141">
        <v>0</v>
      </c>
      <c r="R336" s="141">
        <f>Q336*H336</f>
        <v>0</v>
      </c>
      <c r="S336" s="141">
        <v>0</v>
      </c>
      <c r="T336" s="142">
        <f>S336*H336</f>
        <v>0</v>
      </c>
      <c r="AR336" s="143" t="s">
        <v>202</v>
      </c>
      <c r="AT336" s="143" t="s">
        <v>197</v>
      </c>
      <c r="AU336" s="143" t="s">
        <v>78</v>
      </c>
      <c r="AY336" s="18" t="s">
        <v>195</v>
      </c>
      <c r="BE336" s="144">
        <f>IF(N336="základní",J336,0)</f>
        <v>0</v>
      </c>
      <c r="BF336" s="144">
        <f>IF(N336="snížená",J336,0)</f>
        <v>0</v>
      </c>
      <c r="BG336" s="144">
        <f>IF(N336="zákl. přenesená",J336,0)</f>
        <v>0</v>
      </c>
      <c r="BH336" s="144">
        <f>IF(N336="sníž. přenesená",J336,0)</f>
        <v>0</v>
      </c>
      <c r="BI336" s="144">
        <f>IF(N336="nulová",J336,0)</f>
        <v>0</v>
      </c>
      <c r="BJ336" s="18" t="s">
        <v>76</v>
      </c>
      <c r="BK336" s="144">
        <f>ROUND(I336*H336,2)</f>
        <v>0</v>
      </c>
      <c r="BL336" s="18" t="s">
        <v>202</v>
      </c>
      <c r="BM336" s="143" t="s">
        <v>2800</v>
      </c>
    </row>
    <row r="337" spans="2:65" s="1" customFormat="1">
      <c r="B337" s="33"/>
      <c r="D337" s="145" t="s">
        <v>204</v>
      </c>
      <c r="F337" s="146" t="s">
        <v>2801</v>
      </c>
      <c r="I337" s="147"/>
      <c r="L337" s="33"/>
      <c r="M337" s="148"/>
      <c r="T337" s="54"/>
      <c r="AT337" s="18" t="s">
        <v>204</v>
      </c>
      <c r="AU337" s="18" t="s">
        <v>78</v>
      </c>
    </row>
    <row r="338" spans="2:65" s="1" customFormat="1">
      <c r="B338" s="33"/>
      <c r="D338" s="149" t="s">
        <v>206</v>
      </c>
      <c r="F338" s="150" t="s">
        <v>2802</v>
      </c>
      <c r="I338" s="147"/>
      <c r="L338" s="33"/>
      <c r="M338" s="148"/>
      <c r="T338" s="54"/>
      <c r="AT338" s="18" t="s">
        <v>206</v>
      </c>
      <c r="AU338" s="18" t="s">
        <v>78</v>
      </c>
    </row>
    <row r="339" spans="2:65" s="1" customFormat="1" ht="16.5" customHeight="1">
      <c r="B339" s="33"/>
      <c r="C339" s="132" t="s">
        <v>542</v>
      </c>
      <c r="D339" s="132" t="s">
        <v>197</v>
      </c>
      <c r="E339" s="133" t="s">
        <v>2803</v>
      </c>
      <c r="F339" s="134" t="s">
        <v>2804</v>
      </c>
      <c r="G339" s="135" t="s">
        <v>246</v>
      </c>
      <c r="H339" s="136">
        <v>1.68</v>
      </c>
      <c r="I339" s="137"/>
      <c r="J339" s="138">
        <f>ROUND(I339*H339,2)</f>
        <v>0</v>
      </c>
      <c r="K339" s="134" t="s">
        <v>19</v>
      </c>
      <c r="L339" s="33"/>
      <c r="M339" s="139" t="s">
        <v>19</v>
      </c>
      <c r="N339" s="140" t="s">
        <v>40</v>
      </c>
      <c r="P339" s="141">
        <f>O339*H339</f>
        <v>0</v>
      </c>
      <c r="Q339" s="141">
        <v>1.63</v>
      </c>
      <c r="R339" s="141">
        <f>Q339*H339</f>
        <v>2.7383999999999995</v>
      </c>
      <c r="S339" s="141">
        <v>0</v>
      </c>
      <c r="T339" s="142">
        <f>S339*H339</f>
        <v>0</v>
      </c>
      <c r="AR339" s="143" t="s">
        <v>202</v>
      </c>
      <c r="AT339" s="143" t="s">
        <v>197</v>
      </c>
      <c r="AU339" s="143" t="s">
        <v>78</v>
      </c>
      <c r="AY339" s="18" t="s">
        <v>195</v>
      </c>
      <c r="BE339" s="144">
        <f>IF(N339="základní",J339,0)</f>
        <v>0</v>
      </c>
      <c r="BF339" s="144">
        <f>IF(N339="snížená",J339,0)</f>
        <v>0</v>
      </c>
      <c r="BG339" s="144">
        <f>IF(N339="zákl. přenesená",J339,0)</f>
        <v>0</v>
      </c>
      <c r="BH339" s="144">
        <f>IF(N339="sníž. přenesená",J339,0)</f>
        <v>0</v>
      </c>
      <c r="BI339" s="144">
        <f>IF(N339="nulová",J339,0)</f>
        <v>0</v>
      </c>
      <c r="BJ339" s="18" t="s">
        <v>76</v>
      </c>
      <c r="BK339" s="144">
        <f>ROUND(I339*H339,2)</f>
        <v>0</v>
      </c>
      <c r="BL339" s="18" t="s">
        <v>202</v>
      </c>
      <c r="BM339" s="143" t="s">
        <v>2805</v>
      </c>
    </row>
    <row r="340" spans="2:65" s="1" customFormat="1">
      <c r="B340" s="33"/>
      <c r="D340" s="145" t="s">
        <v>204</v>
      </c>
      <c r="F340" s="146" t="s">
        <v>2806</v>
      </c>
      <c r="I340" s="147"/>
      <c r="L340" s="33"/>
      <c r="M340" s="148"/>
      <c r="T340" s="54"/>
      <c r="AT340" s="18" t="s">
        <v>204</v>
      </c>
      <c r="AU340" s="18" t="s">
        <v>78</v>
      </c>
    </row>
    <row r="341" spans="2:65" s="12" customFormat="1">
      <c r="B341" s="151"/>
      <c r="D341" s="145" t="s">
        <v>208</v>
      </c>
      <c r="E341" s="152" t="s">
        <v>19</v>
      </c>
      <c r="F341" s="153" t="s">
        <v>2807</v>
      </c>
      <c r="H341" s="152" t="s">
        <v>19</v>
      </c>
      <c r="I341" s="154"/>
      <c r="L341" s="151"/>
      <c r="M341" s="155"/>
      <c r="T341" s="156"/>
      <c r="AT341" s="152" t="s">
        <v>208</v>
      </c>
      <c r="AU341" s="152" t="s">
        <v>78</v>
      </c>
      <c r="AV341" s="12" t="s">
        <v>76</v>
      </c>
      <c r="AW341" s="12" t="s">
        <v>31</v>
      </c>
      <c r="AX341" s="12" t="s">
        <v>69</v>
      </c>
      <c r="AY341" s="152" t="s">
        <v>195</v>
      </c>
    </row>
    <row r="342" spans="2:65" s="13" customFormat="1">
      <c r="B342" s="157"/>
      <c r="D342" s="145" t="s">
        <v>208</v>
      </c>
      <c r="E342" s="158" t="s">
        <v>19</v>
      </c>
      <c r="F342" s="159" t="s">
        <v>2808</v>
      </c>
      <c r="H342" s="160">
        <v>1.68</v>
      </c>
      <c r="I342" s="161"/>
      <c r="L342" s="157"/>
      <c r="M342" s="162"/>
      <c r="T342" s="163"/>
      <c r="AT342" s="158" t="s">
        <v>208</v>
      </c>
      <c r="AU342" s="158" t="s">
        <v>78</v>
      </c>
      <c r="AV342" s="13" t="s">
        <v>78</v>
      </c>
      <c r="AW342" s="13" t="s">
        <v>31</v>
      </c>
      <c r="AX342" s="13" t="s">
        <v>76</v>
      </c>
      <c r="AY342" s="158" t="s">
        <v>195</v>
      </c>
    </row>
    <row r="343" spans="2:65" s="1" customFormat="1" ht="16.5" customHeight="1">
      <c r="B343" s="33"/>
      <c r="C343" s="132" t="s">
        <v>548</v>
      </c>
      <c r="D343" s="132" t="s">
        <v>197</v>
      </c>
      <c r="E343" s="133" t="s">
        <v>2809</v>
      </c>
      <c r="F343" s="134" t="s">
        <v>2810</v>
      </c>
      <c r="G343" s="135" t="s">
        <v>200</v>
      </c>
      <c r="H343" s="136">
        <v>22.4</v>
      </c>
      <c r="I343" s="137"/>
      <c r="J343" s="138">
        <f>ROUND(I343*H343,2)</f>
        <v>0</v>
      </c>
      <c r="K343" s="134" t="s">
        <v>201</v>
      </c>
      <c r="L343" s="33"/>
      <c r="M343" s="139" t="s">
        <v>19</v>
      </c>
      <c r="N343" s="140" t="s">
        <v>40</v>
      </c>
      <c r="P343" s="141">
        <f>O343*H343</f>
        <v>0</v>
      </c>
      <c r="Q343" s="141">
        <v>1.6694E-4</v>
      </c>
      <c r="R343" s="141">
        <f>Q343*H343</f>
        <v>3.7394559999999995E-3</v>
      </c>
      <c r="S343" s="141">
        <v>0</v>
      </c>
      <c r="T343" s="142">
        <f>S343*H343</f>
        <v>0</v>
      </c>
      <c r="AR343" s="143" t="s">
        <v>202</v>
      </c>
      <c r="AT343" s="143" t="s">
        <v>197</v>
      </c>
      <c r="AU343" s="143" t="s">
        <v>78</v>
      </c>
      <c r="AY343" s="18" t="s">
        <v>195</v>
      </c>
      <c r="BE343" s="144">
        <f>IF(N343="základní",J343,0)</f>
        <v>0</v>
      </c>
      <c r="BF343" s="144">
        <f>IF(N343="snížená",J343,0)</f>
        <v>0</v>
      </c>
      <c r="BG343" s="144">
        <f>IF(N343="zákl. přenesená",J343,0)</f>
        <v>0</v>
      </c>
      <c r="BH343" s="144">
        <f>IF(N343="sníž. přenesená",J343,0)</f>
        <v>0</v>
      </c>
      <c r="BI343" s="144">
        <f>IF(N343="nulová",J343,0)</f>
        <v>0</v>
      </c>
      <c r="BJ343" s="18" t="s">
        <v>76</v>
      </c>
      <c r="BK343" s="144">
        <f>ROUND(I343*H343,2)</f>
        <v>0</v>
      </c>
      <c r="BL343" s="18" t="s">
        <v>202</v>
      </c>
      <c r="BM343" s="143" t="s">
        <v>2811</v>
      </c>
    </row>
    <row r="344" spans="2:65" s="1" customFormat="1">
      <c r="B344" s="33"/>
      <c r="D344" s="145" t="s">
        <v>204</v>
      </c>
      <c r="F344" s="146" t="s">
        <v>2812</v>
      </c>
      <c r="I344" s="147"/>
      <c r="L344" s="33"/>
      <c r="M344" s="148"/>
      <c r="T344" s="54"/>
      <c r="AT344" s="18" t="s">
        <v>204</v>
      </c>
      <c r="AU344" s="18" t="s">
        <v>78</v>
      </c>
    </row>
    <row r="345" spans="2:65" s="1" customFormat="1">
      <c r="B345" s="33"/>
      <c r="D345" s="149" t="s">
        <v>206</v>
      </c>
      <c r="F345" s="150" t="s">
        <v>2813</v>
      </c>
      <c r="I345" s="147"/>
      <c r="L345" s="33"/>
      <c r="M345" s="148"/>
      <c r="T345" s="54"/>
      <c r="AT345" s="18" t="s">
        <v>206</v>
      </c>
      <c r="AU345" s="18" t="s">
        <v>78</v>
      </c>
    </row>
    <row r="346" spans="2:65" s="12" customFormat="1">
      <c r="B346" s="151"/>
      <c r="D346" s="145" t="s">
        <v>208</v>
      </c>
      <c r="E346" s="152" t="s">
        <v>19</v>
      </c>
      <c r="F346" s="153" t="s">
        <v>2807</v>
      </c>
      <c r="H346" s="152" t="s">
        <v>19</v>
      </c>
      <c r="I346" s="154"/>
      <c r="L346" s="151"/>
      <c r="M346" s="155"/>
      <c r="T346" s="156"/>
      <c r="AT346" s="152" t="s">
        <v>208</v>
      </c>
      <c r="AU346" s="152" t="s">
        <v>78</v>
      </c>
      <c r="AV346" s="12" t="s">
        <v>76</v>
      </c>
      <c r="AW346" s="12" t="s">
        <v>31</v>
      </c>
      <c r="AX346" s="12" t="s">
        <v>69</v>
      </c>
      <c r="AY346" s="152" t="s">
        <v>195</v>
      </c>
    </row>
    <row r="347" spans="2:65" s="13" customFormat="1">
      <c r="B347" s="157"/>
      <c r="D347" s="145" t="s">
        <v>208</v>
      </c>
      <c r="E347" s="158" t="s">
        <v>19</v>
      </c>
      <c r="F347" s="159" t="s">
        <v>2814</v>
      </c>
      <c r="H347" s="160">
        <v>16.8</v>
      </c>
      <c r="I347" s="161"/>
      <c r="L347" s="157"/>
      <c r="M347" s="162"/>
      <c r="T347" s="163"/>
      <c r="AT347" s="158" t="s">
        <v>208</v>
      </c>
      <c r="AU347" s="158" t="s">
        <v>78</v>
      </c>
      <c r="AV347" s="13" t="s">
        <v>78</v>
      </c>
      <c r="AW347" s="13" t="s">
        <v>31</v>
      </c>
      <c r="AX347" s="13" t="s">
        <v>69</v>
      </c>
      <c r="AY347" s="158" t="s">
        <v>195</v>
      </c>
    </row>
    <row r="348" spans="2:65" s="13" customFormat="1">
      <c r="B348" s="157"/>
      <c r="D348" s="145" t="s">
        <v>208</v>
      </c>
      <c r="E348" s="158" t="s">
        <v>19</v>
      </c>
      <c r="F348" s="159" t="s">
        <v>2815</v>
      </c>
      <c r="H348" s="160">
        <v>5.6</v>
      </c>
      <c r="I348" s="161"/>
      <c r="L348" s="157"/>
      <c r="M348" s="162"/>
      <c r="T348" s="163"/>
      <c r="AT348" s="158" t="s">
        <v>208</v>
      </c>
      <c r="AU348" s="158" t="s">
        <v>78</v>
      </c>
      <c r="AV348" s="13" t="s">
        <v>78</v>
      </c>
      <c r="AW348" s="13" t="s">
        <v>31</v>
      </c>
      <c r="AX348" s="13" t="s">
        <v>69</v>
      </c>
      <c r="AY348" s="158" t="s">
        <v>195</v>
      </c>
    </row>
    <row r="349" spans="2:65" s="14" customFormat="1">
      <c r="B349" s="164"/>
      <c r="D349" s="145" t="s">
        <v>208</v>
      </c>
      <c r="E349" s="165" t="s">
        <v>19</v>
      </c>
      <c r="F349" s="166" t="s">
        <v>220</v>
      </c>
      <c r="H349" s="167">
        <v>22.4</v>
      </c>
      <c r="I349" s="168"/>
      <c r="L349" s="164"/>
      <c r="M349" s="169"/>
      <c r="T349" s="170"/>
      <c r="AT349" s="165" t="s">
        <v>208</v>
      </c>
      <c r="AU349" s="165" t="s">
        <v>78</v>
      </c>
      <c r="AV349" s="14" t="s">
        <v>202</v>
      </c>
      <c r="AW349" s="14" t="s">
        <v>31</v>
      </c>
      <c r="AX349" s="14" t="s">
        <v>76</v>
      </c>
      <c r="AY349" s="165" t="s">
        <v>195</v>
      </c>
    </row>
    <row r="350" spans="2:65" s="1" customFormat="1" ht="16.5" customHeight="1">
      <c r="B350" s="33"/>
      <c r="C350" s="184" t="s">
        <v>555</v>
      </c>
      <c r="D350" s="184" t="s">
        <v>2618</v>
      </c>
      <c r="E350" s="185" t="s">
        <v>2816</v>
      </c>
      <c r="F350" s="186" t="s">
        <v>2817</v>
      </c>
      <c r="G350" s="187" t="s">
        <v>200</v>
      </c>
      <c r="H350" s="188">
        <v>20.16</v>
      </c>
      <c r="I350" s="189"/>
      <c r="J350" s="190">
        <f>ROUND(I350*H350,2)</f>
        <v>0</v>
      </c>
      <c r="K350" s="186" t="s">
        <v>201</v>
      </c>
      <c r="L350" s="191"/>
      <c r="M350" s="192" t="s">
        <v>19</v>
      </c>
      <c r="N350" s="193" t="s">
        <v>40</v>
      </c>
      <c r="P350" s="141">
        <f>O350*H350</f>
        <v>0</v>
      </c>
      <c r="Q350" s="141">
        <v>2.9999999999999997E-4</v>
      </c>
      <c r="R350" s="141">
        <f>Q350*H350</f>
        <v>6.0479999999999996E-3</v>
      </c>
      <c r="S350" s="141">
        <v>0</v>
      </c>
      <c r="T350" s="142">
        <f>S350*H350</f>
        <v>0</v>
      </c>
      <c r="AR350" s="143" t="s">
        <v>273</v>
      </c>
      <c r="AT350" s="143" t="s">
        <v>2618</v>
      </c>
      <c r="AU350" s="143" t="s">
        <v>78</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202</v>
      </c>
      <c r="BM350" s="143" t="s">
        <v>2818</v>
      </c>
    </row>
    <row r="351" spans="2:65" s="1" customFormat="1">
      <c r="B351" s="33"/>
      <c r="D351" s="145" t="s">
        <v>204</v>
      </c>
      <c r="F351" s="146" t="s">
        <v>2817</v>
      </c>
      <c r="I351" s="147"/>
      <c r="L351" s="33"/>
      <c r="M351" s="148"/>
      <c r="T351" s="54"/>
      <c r="AT351" s="18" t="s">
        <v>204</v>
      </c>
      <c r="AU351" s="18" t="s">
        <v>78</v>
      </c>
    </row>
    <row r="352" spans="2:65" s="12" customFormat="1">
      <c r="B352" s="151"/>
      <c r="D352" s="145" t="s">
        <v>208</v>
      </c>
      <c r="E352" s="152" t="s">
        <v>19</v>
      </c>
      <c r="F352" s="153" t="s">
        <v>2807</v>
      </c>
      <c r="H352" s="152" t="s">
        <v>19</v>
      </c>
      <c r="I352" s="154"/>
      <c r="L352" s="151"/>
      <c r="M352" s="155"/>
      <c r="T352" s="156"/>
      <c r="AT352" s="152" t="s">
        <v>208</v>
      </c>
      <c r="AU352" s="152" t="s">
        <v>78</v>
      </c>
      <c r="AV352" s="12" t="s">
        <v>76</v>
      </c>
      <c r="AW352" s="12" t="s">
        <v>31</v>
      </c>
      <c r="AX352" s="12" t="s">
        <v>69</v>
      </c>
      <c r="AY352" s="152" t="s">
        <v>195</v>
      </c>
    </row>
    <row r="353" spans="2:65" s="13" customFormat="1">
      <c r="B353" s="157"/>
      <c r="D353" s="145" t="s">
        <v>208</v>
      </c>
      <c r="E353" s="158" t="s">
        <v>19</v>
      </c>
      <c r="F353" s="159" t="s">
        <v>2814</v>
      </c>
      <c r="H353" s="160">
        <v>16.8</v>
      </c>
      <c r="I353" s="161"/>
      <c r="L353" s="157"/>
      <c r="M353" s="162"/>
      <c r="T353" s="163"/>
      <c r="AT353" s="158" t="s">
        <v>208</v>
      </c>
      <c r="AU353" s="158" t="s">
        <v>78</v>
      </c>
      <c r="AV353" s="13" t="s">
        <v>78</v>
      </c>
      <c r="AW353" s="13" t="s">
        <v>31</v>
      </c>
      <c r="AX353" s="13" t="s">
        <v>76</v>
      </c>
      <c r="AY353" s="158" t="s">
        <v>195</v>
      </c>
    </row>
    <row r="354" spans="2:65" s="13" customFormat="1">
      <c r="B354" s="157"/>
      <c r="D354" s="145" t="s">
        <v>208</v>
      </c>
      <c r="F354" s="159" t="s">
        <v>2819</v>
      </c>
      <c r="H354" s="160">
        <v>20.16</v>
      </c>
      <c r="I354" s="161"/>
      <c r="L354" s="157"/>
      <c r="M354" s="162"/>
      <c r="T354" s="163"/>
      <c r="AT354" s="158" t="s">
        <v>208</v>
      </c>
      <c r="AU354" s="158" t="s">
        <v>78</v>
      </c>
      <c r="AV354" s="13" t="s">
        <v>78</v>
      </c>
      <c r="AW354" s="13" t="s">
        <v>4</v>
      </c>
      <c r="AX354" s="13" t="s">
        <v>76</v>
      </c>
      <c r="AY354" s="158" t="s">
        <v>195</v>
      </c>
    </row>
    <row r="355" spans="2:65" s="1" customFormat="1" ht="16.5" customHeight="1">
      <c r="B355" s="33"/>
      <c r="C355" s="184" t="s">
        <v>562</v>
      </c>
      <c r="D355" s="184" t="s">
        <v>2618</v>
      </c>
      <c r="E355" s="185" t="s">
        <v>2820</v>
      </c>
      <c r="F355" s="186" t="s">
        <v>2821</v>
      </c>
      <c r="G355" s="187" t="s">
        <v>200</v>
      </c>
      <c r="H355" s="188">
        <v>6.72</v>
      </c>
      <c r="I355" s="189"/>
      <c r="J355" s="190">
        <f>ROUND(I355*H355,2)</f>
        <v>0</v>
      </c>
      <c r="K355" s="186" t="s">
        <v>201</v>
      </c>
      <c r="L355" s="191"/>
      <c r="M355" s="192" t="s">
        <v>19</v>
      </c>
      <c r="N355" s="193" t="s">
        <v>40</v>
      </c>
      <c r="P355" s="141">
        <f>O355*H355</f>
        <v>0</v>
      </c>
      <c r="Q355" s="141">
        <v>2.0000000000000001E-4</v>
      </c>
      <c r="R355" s="141">
        <f>Q355*H355</f>
        <v>1.3439999999999999E-3</v>
      </c>
      <c r="S355" s="141">
        <v>0</v>
      </c>
      <c r="T355" s="142">
        <f>S355*H355</f>
        <v>0</v>
      </c>
      <c r="AR355" s="143" t="s">
        <v>273</v>
      </c>
      <c r="AT355" s="143" t="s">
        <v>2618</v>
      </c>
      <c r="AU355" s="143" t="s">
        <v>78</v>
      </c>
      <c r="AY355" s="18" t="s">
        <v>195</v>
      </c>
      <c r="BE355" s="144">
        <f>IF(N355="základní",J355,0)</f>
        <v>0</v>
      </c>
      <c r="BF355" s="144">
        <f>IF(N355="snížená",J355,0)</f>
        <v>0</v>
      </c>
      <c r="BG355" s="144">
        <f>IF(N355="zákl. přenesená",J355,0)</f>
        <v>0</v>
      </c>
      <c r="BH355" s="144">
        <f>IF(N355="sníž. přenesená",J355,0)</f>
        <v>0</v>
      </c>
      <c r="BI355" s="144">
        <f>IF(N355="nulová",J355,0)</f>
        <v>0</v>
      </c>
      <c r="BJ355" s="18" t="s">
        <v>76</v>
      </c>
      <c r="BK355" s="144">
        <f>ROUND(I355*H355,2)</f>
        <v>0</v>
      </c>
      <c r="BL355" s="18" t="s">
        <v>202</v>
      </c>
      <c r="BM355" s="143" t="s">
        <v>2822</v>
      </c>
    </row>
    <row r="356" spans="2:65" s="1" customFormat="1">
      <c r="B356" s="33"/>
      <c r="D356" s="145" t="s">
        <v>204</v>
      </c>
      <c r="F356" s="146" t="s">
        <v>2821</v>
      </c>
      <c r="I356" s="147"/>
      <c r="L356" s="33"/>
      <c r="M356" s="148"/>
      <c r="T356" s="54"/>
      <c r="AT356" s="18" t="s">
        <v>204</v>
      </c>
      <c r="AU356" s="18" t="s">
        <v>78</v>
      </c>
    </row>
    <row r="357" spans="2:65" s="12" customFormat="1">
      <c r="B357" s="151"/>
      <c r="D357" s="145" t="s">
        <v>208</v>
      </c>
      <c r="E357" s="152" t="s">
        <v>19</v>
      </c>
      <c r="F357" s="153" t="s">
        <v>2807</v>
      </c>
      <c r="H357" s="152" t="s">
        <v>19</v>
      </c>
      <c r="I357" s="154"/>
      <c r="L357" s="151"/>
      <c r="M357" s="155"/>
      <c r="T357" s="156"/>
      <c r="AT357" s="152" t="s">
        <v>208</v>
      </c>
      <c r="AU357" s="152" t="s">
        <v>78</v>
      </c>
      <c r="AV357" s="12" t="s">
        <v>76</v>
      </c>
      <c r="AW357" s="12" t="s">
        <v>31</v>
      </c>
      <c r="AX357" s="12" t="s">
        <v>69</v>
      </c>
      <c r="AY357" s="152" t="s">
        <v>195</v>
      </c>
    </row>
    <row r="358" spans="2:65" s="13" customFormat="1">
      <c r="B358" s="157"/>
      <c r="D358" s="145" t="s">
        <v>208</v>
      </c>
      <c r="E358" s="158" t="s">
        <v>19</v>
      </c>
      <c r="F358" s="159" t="s">
        <v>2815</v>
      </c>
      <c r="H358" s="160">
        <v>5.6</v>
      </c>
      <c r="I358" s="161"/>
      <c r="L358" s="157"/>
      <c r="M358" s="162"/>
      <c r="T358" s="163"/>
      <c r="AT358" s="158" t="s">
        <v>208</v>
      </c>
      <c r="AU358" s="158" t="s">
        <v>78</v>
      </c>
      <c r="AV358" s="13" t="s">
        <v>78</v>
      </c>
      <c r="AW358" s="13" t="s">
        <v>31</v>
      </c>
      <c r="AX358" s="13" t="s">
        <v>76</v>
      </c>
      <c r="AY358" s="158" t="s">
        <v>195</v>
      </c>
    </row>
    <row r="359" spans="2:65" s="13" customFormat="1">
      <c r="B359" s="157"/>
      <c r="D359" s="145" t="s">
        <v>208</v>
      </c>
      <c r="F359" s="159" t="s">
        <v>2823</v>
      </c>
      <c r="H359" s="160">
        <v>6.72</v>
      </c>
      <c r="I359" s="161"/>
      <c r="L359" s="157"/>
      <c r="M359" s="162"/>
      <c r="T359" s="163"/>
      <c r="AT359" s="158" t="s">
        <v>208</v>
      </c>
      <c r="AU359" s="158" t="s">
        <v>78</v>
      </c>
      <c r="AV359" s="13" t="s">
        <v>78</v>
      </c>
      <c r="AW359" s="13" t="s">
        <v>4</v>
      </c>
      <c r="AX359" s="13" t="s">
        <v>76</v>
      </c>
      <c r="AY359" s="158" t="s">
        <v>195</v>
      </c>
    </row>
    <row r="360" spans="2:65" s="1" customFormat="1" ht="16.5" customHeight="1">
      <c r="B360" s="33"/>
      <c r="C360" s="132" t="s">
        <v>568</v>
      </c>
      <c r="D360" s="132" t="s">
        <v>197</v>
      </c>
      <c r="E360" s="133" t="s">
        <v>2824</v>
      </c>
      <c r="F360" s="134" t="s">
        <v>2825</v>
      </c>
      <c r="G360" s="135" t="s">
        <v>246</v>
      </c>
      <c r="H360" s="136">
        <v>0.28000000000000003</v>
      </c>
      <c r="I360" s="137"/>
      <c r="J360" s="138">
        <f>ROUND(I360*H360,2)</f>
        <v>0</v>
      </c>
      <c r="K360" s="134" t="s">
        <v>201</v>
      </c>
      <c r="L360" s="33"/>
      <c r="M360" s="139" t="s">
        <v>19</v>
      </c>
      <c r="N360" s="140" t="s">
        <v>40</v>
      </c>
      <c r="P360" s="141">
        <f>O360*H360</f>
        <v>0</v>
      </c>
      <c r="Q360" s="141">
        <v>2.3010199999999998</v>
      </c>
      <c r="R360" s="141">
        <f>Q360*H360</f>
        <v>0.64428560000000001</v>
      </c>
      <c r="S360" s="141">
        <v>0</v>
      </c>
      <c r="T360" s="142">
        <f>S360*H360</f>
        <v>0</v>
      </c>
      <c r="AR360" s="143" t="s">
        <v>202</v>
      </c>
      <c r="AT360" s="143" t="s">
        <v>197</v>
      </c>
      <c r="AU360" s="143" t="s">
        <v>78</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202</v>
      </c>
      <c r="BM360" s="143" t="s">
        <v>2826</v>
      </c>
    </row>
    <row r="361" spans="2:65" s="1" customFormat="1">
      <c r="B361" s="33"/>
      <c r="D361" s="145" t="s">
        <v>204</v>
      </c>
      <c r="F361" s="146" t="s">
        <v>2825</v>
      </c>
      <c r="I361" s="147"/>
      <c r="L361" s="33"/>
      <c r="M361" s="148"/>
      <c r="T361" s="54"/>
      <c r="AT361" s="18" t="s">
        <v>204</v>
      </c>
      <c r="AU361" s="18" t="s">
        <v>78</v>
      </c>
    </row>
    <row r="362" spans="2:65" s="1" customFormat="1">
      <c r="B362" s="33"/>
      <c r="D362" s="149" t="s">
        <v>206</v>
      </c>
      <c r="F362" s="150" t="s">
        <v>2827</v>
      </c>
      <c r="I362" s="147"/>
      <c r="L362" s="33"/>
      <c r="M362" s="148"/>
      <c r="T362" s="54"/>
      <c r="AT362" s="18" t="s">
        <v>206</v>
      </c>
      <c r="AU362" s="18" t="s">
        <v>78</v>
      </c>
    </row>
    <row r="363" spans="2:65" s="12" customFormat="1">
      <c r="B363" s="151"/>
      <c r="D363" s="145" t="s">
        <v>208</v>
      </c>
      <c r="E363" s="152" t="s">
        <v>19</v>
      </c>
      <c r="F363" s="153" t="s">
        <v>2807</v>
      </c>
      <c r="H363" s="152" t="s">
        <v>19</v>
      </c>
      <c r="I363" s="154"/>
      <c r="L363" s="151"/>
      <c r="M363" s="155"/>
      <c r="T363" s="156"/>
      <c r="AT363" s="152" t="s">
        <v>208</v>
      </c>
      <c r="AU363" s="152" t="s">
        <v>78</v>
      </c>
      <c r="AV363" s="12" t="s">
        <v>76</v>
      </c>
      <c r="AW363" s="12" t="s">
        <v>31</v>
      </c>
      <c r="AX363" s="12" t="s">
        <v>69</v>
      </c>
      <c r="AY363" s="152" t="s">
        <v>195</v>
      </c>
    </row>
    <row r="364" spans="2:65" s="13" customFormat="1">
      <c r="B364" s="157"/>
      <c r="D364" s="145" t="s">
        <v>208</v>
      </c>
      <c r="E364" s="158" t="s">
        <v>19</v>
      </c>
      <c r="F364" s="159" t="s">
        <v>2828</v>
      </c>
      <c r="H364" s="160">
        <v>0.28000000000000003</v>
      </c>
      <c r="I364" s="161"/>
      <c r="L364" s="157"/>
      <c r="M364" s="162"/>
      <c r="T364" s="163"/>
      <c r="AT364" s="158" t="s">
        <v>208</v>
      </c>
      <c r="AU364" s="158" t="s">
        <v>78</v>
      </c>
      <c r="AV364" s="13" t="s">
        <v>78</v>
      </c>
      <c r="AW364" s="13" t="s">
        <v>31</v>
      </c>
      <c r="AX364" s="13" t="s">
        <v>76</v>
      </c>
      <c r="AY364" s="158" t="s">
        <v>195</v>
      </c>
    </row>
    <row r="365" spans="2:65" s="1" customFormat="1" ht="16.5" customHeight="1">
      <c r="B365" s="33"/>
      <c r="C365" s="132" t="s">
        <v>575</v>
      </c>
      <c r="D365" s="132" t="s">
        <v>197</v>
      </c>
      <c r="E365" s="133" t="s">
        <v>2829</v>
      </c>
      <c r="F365" s="134" t="s">
        <v>2830</v>
      </c>
      <c r="G365" s="135" t="s">
        <v>230</v>
      </c>
      <c r="H365" s="136">
        <v>5.6</v>
      </c>
      <c r="I365" s="137"/>
      <c r="J365" s="138">
        <f>ROUND(I365*H365,2)</f>
        <v>0</v>
      </c>
      <c r="K365" s="134" t="s">
        <v>19</v>
      </c>
      <c r="L365" s="33"/>
      <c r="M365" s="139" t="s">
        <v>19</v>
      </c>
      <c r="N365" s="140" t="s">
        <v>40</v>
      </c>
      <c r="P365" s="141">
        <f>O365*H365</f>
        <v>0</v>
      </c>
      <c r="Q365" s="141">
        <v>1.16E-3</v>
      </c>
      <c r="R365" s="141">
        <f>Q365*H365</f>
        <v>6.496E-3</v>
      </c>
      <c r="S365" s="141">
        <v>0</v>
      </c>
      <c r="T365" s="142">
        <f>S365*H365</f>
        <v>0</v>
      </c>
      <c r="AR365" s="143" t="s">
        <v>202</v>
      </c>
      <c r="AT365" s="143" t="s">
        <v>197</v>
      </c>
      <c r="AU365" s="143" t="s">
        <v>78</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202</v>
      </c>
      <c r="BM365" s="143" t="s">
        <v>2831</v>
      </c>
    </row>
    <row r="366" spans="2:65" s="1" customFormat="1">
      <c r="B366" s="33"/>
      <c r="D366" s="145" t="s">
        <v>204</v>
      </c>
      <c r="F366" s="146" t="s">
        <v>2832</v>
      </c>
      <c r="I366" s="147"/>
      <c r="L366" s="33"/>
      <c r="M366" s="148"/>
      <c r="T366" s="54"/>
      <c r="AT366" s="18" t="s">
        <v>204</v>
      </c>
      <c r="AU366" s="18" t="s">
        <v>78</v>
      </c>
    </row>
    <row r="367" spans="2:65" s="12" customFormat="1">
      <c r="B367" s="151"/>
      <c r="D367" s="145" t="s">
        <v>208</v>
      </c>
      <c r="E367" s="152" t="s">
        <v>19</v>
      </c>
      <c r="F367" s="153" t="s">
        <v>2691</v>
      </c>
      <c r="H367" s="152" t="s">
        <v>19</v>
      </c>
      <c r="I367" s="154"/>
      <c r="L367" s="151"/>
      <c r="M367" s="155"/>
      <c r="T367" s="156"/>
      <c r="AT367" s="152" t="s">
        <v>208</v>
      </c>
      <c r="AU367" s="152" t="s">
        <v>78</v>
      </c>
      <c r="AV367" s="12" t="s">
        <v>76</v>
      </c>
      <c r="AW367" s="12" t="s">
        <v>31</v>
      </c>
      <c r="AX367" s="12" t="s">
        <v>69</v>
      </c>
      <c r="AY367" s="152" t="s">
        <v>195</v>
      </c>
    </row>
    <row r="368" spans="2:65" s="13" customFormat="1">
      <c r="B368" s="157"/>
      <c r="D368" s="145" t="s">
        <v>208</v>
      </c>
      <c r="E368" s="158" t="s">
        <v>19</v>
      </c>
      <c r="F368" s="159" t="s">
        <v>458</v>
      </c>
      <c r="H368" s="160">
        <v>5.6</v>
      </c>
      <c r="I368" s="161"/>
      <c r="L368" s="157"/>
      <c r="M368" s="162"/>
      <c r="T368" s="163"/>
      <c r="AT368" s="158" t="s">
        <v>208</v>
      </c>
      <c r="AU368" s="158" t="s">
        <v>78</v>
      </c>
      <c r="AV368" s="13" t="s">
        <v>78</v>
      </c>
      <c r="AW368" s="13" t="s">
        <v>31</v>
      </c>
      <c r="AX368" s="13" t="s">
        <v>76</v>
      </c>
      <c r="AY368" s="158" t="s">
        <v>195</v>
      </c>
    </row>
    <row r="369" spans="2:65" s="1" customFormat="1" ht="16.5" customHeight="1">
      <c r="B369" s="33"/>
      <c r="C369" s="132" t="s">
        <v>585</v>
      </c>
      <c r="D369" s="132" t="s">
        <v>197</v>
      </c>
      <c r="E369" s="133" t="s">
        <v>2833</v>
      </c>
      <c r="F369" s="134" t="s">
        <v>2834</v>
      </c>
      <c r="G369" s="135" t="s">
        <v>407</v>
      </c>
      <c r="H369" s="136">
        <v>1</v>
      </c>
      <c r="I369" s="137"/>
      <c r="J369" s="138">
        <f>ROUND(I369*H369,2)</f>
        <v>0</v>
      </c>
      <c r="K369" s="134" t="s">
        <v>19</v>
      </c>
      <c r="L369" s="33"/>
      <c r="M369" s="139" t="s">
        <v>19</v>
      </c>
      <c r="N369" s="140" t="s">
        <v>40</v>
      </c>
      <c r="P369" s="141">
        <f>O369*H369</f>
        <v>0</v>
      </c>
      <c r="Q369" s="141">
        <v>0</v>
      </c>
      <c r="R369" s="141">
        <f>Q369*H369</f>
        <v>0</v>
      </c>
      <c r="S369" s="141">
        <v>0</v>
      </c>
      <c r="T369" s="142">
        <f>S369*H369</f>
        <v>0</v>
      </c>
      <c r="AR369" s="143" t="s">
        <v>202</v>
      </c>
      <c r="AT369" s="143" t="s">
        <v>197</v>
      </c>
      <c r="AU369" s="143" t="s">
        <v>78</v>
      </c>
      <c r="AY369" s="18" t="s">
        <v>195</v>
      </c>
      <c r="BE369" s="144">
        <f>IF(N369="základní",J369,0)</f>
        <v>0</v>
      </c>
      <c r="BF369" s="144">
        <f>IF(N369="snížená",J369,0)</f>
        <v>0</v>
      </c>
      <c r="BG369" s="144">
        <f>IF(N369="zákl. přenesená",J369,0)</f>
        <v>0</v>
      </c>
      <c r="BH369" s="144">
        <f>IF(N369="sníž. přenesená",J369,0)</f>
        <v>0</v>
      </c>
      <c r="BI369" s="144">
        <f>IF(N369="nulová",J369,0)</f>
        <v>0</v>
      </c>
      <c r="BJ369" s="18" t="s">
        <v>76</v>
      </c>
      <c r="BK369" s="144">
        <f>ROUND(I369*H369,2)</f>
        <v>0</v>
      </c>
      <c r="BL369" s="18" t="s">
        <v>202</v>
      </c>
      <c r="BM369" s="143" t="s">
        <v>2835</v>
      </c>
    </row>
    <row r="370" spans="2:65" s="1" customFormat="1">
      <c r="B370" s="33"/>
      <c r="D370" s="145" t="s">
        <v>204</v>
      </c>
      <c r="F370" s="146" t="s">
        <v>2834</v>
      </c>
      <c r="I370" s="147"/>
      <c r="L370" s="33"/>
      <c r="M370" s="148"/>
      <c r="T370" s="54"/>
      <c r="AT370" s="18" t="s">
        <v>204</v>
      </c>
      <c r="AU370" s="18" t="s">
        <v>78</v>
      </c>
    </row>
    <row r="371" spans="2:65" s="12" customFormat="1">
      <c r="B371" s="151"/>
      <c r="D371" s="145" t="s">
        <v>208</v>
      </c>
      <c r="E371" s="152" t="s">
        <v>19</v>
      </c>
      <c r="F371" s="153" t="s">
        <v>2691</v>
      </c>
      <c r="H371" s="152" t="s">
        <v>19</v>
      </c>
      <c r="I371" s="154"/>
      <c r="L371" s="151"/>
      <c r="M371" s="155"/>
      <c r="T371" s="156"/>
      <c r="AT371" s="152" t="s">
        <v>208</v>
      </c>
      <c r="AU371" s="152" t="s">
        <v>78</v>
      </c>
      <c r="AV371" s="12" t="s">
        <v>76</v>
      </c>
      <c r="AW371" s="12" t="s">
        <v>31</v>
      </c>
      <c r="AX371" s="12" t="s">
        <v>69</v>
      </c>
      <c r="AY371" s="152" t="s">
        <v>195</v>
      </c>
    </row>
    <row r="372" spans="2:65" s="13" customFormat="1">
      <c r="B372" s="157"/>
      <c r="D372" s="145" t="s">
        <v>208</v>
      </c>
      <c r="E372" s="158" t="s">
        <v>19</v>
      </c>
      <c r="F372" s="159" t="s">
        <v>76</v>
      </c>
      <c r="H372" s="160">
        <v>1</v>
      </c>
      <c r="I372" s="161"/>
      <c r="L372" s="157"/>
      <c r="M372" s="162"/>
      <c r="T372" s="163"/>
      <c r="AT372" s="158" t="s">
        <v>208</v>
      </c>
      <c r="AU372" s="158" t="s">
        <v>78</v>
      </c>
      <c r="AV372" s="13" t="s">
        <v>78</v>
      </c>
      <c r="AW372" s="13" t="s">
        <v>31</v>
      </c>
      <c r="AX372" s="13" t="s">
        <v>76</v>
      </c>
      <c r="AY372" s="158" t="s">
        <v>195</v>
      </c>
    </row>
    <row r="373" spans="2:65" s="11" customFormat="1" ht="22.9" customHeight="1">
      <c r="B373" s="120"/>
      <c r="D373" s="121" t="s">
        <v>68</v>
      </c>
      <c r="E373" s="130" t="s">
        <v>221</v>
      </c>
      <c r="F373" s="130" t="s">
        <v>2836</v>
      </c>
      <c r="I373" s="123"/>
      <c r="J373" s="131">
        <f>BK373</f>
        <v>0</v>
      </c>
      <c r="L373" s="120"/>
      <c r="M373" s="125"/>
      <c r="P373" s="126">
        <f>SUM(P374:P740)</f>
        <v>0</v>
      </c>
      <c r="R373" s="126">
        <f>SUM(R374:R740)</f>
        <v>367.39005467148405</v>
      </c>
      <c r="T373" s="127">
        <f>SUM(T374:T740)</f>
        <v>0</v>
      </c>
      <c r="AR373" s="121" t="s">
        <v>76</v>
      </c>
      <c r="AT373" s="128" t="s">
        <v>68</v>
      </c>
      <c r="AU373" s="128" t="s">
        <v>76</v>
      </c>
      <c r="AY373" s="121" t="s">
        <v>195</v>
      </c>
      <c r="BK373" s="129">
        <f>SUM(BK374:BK740)</f>
        <v>0</v>
      </c>
    </row>
    <row r="374" spans="2:65" s="1" customFormat="1" ht="24.2" customHeight="1">
      <c r="B374" s="33"/>
      <c r="C374" s="132" t="s">
        <v>596</v>
      </c>
      <c r="D374" s="132" t="s">
        <v>197</v>
      </c>
      <c r="E374" s="133" t="s">
        <v>2837</v>
      </c>
      <c r="F374" s="134" t="s">
        <v>2838</v>
      </c>
      <c r="G374" s="135" t="s">
        <v>200</v>
      </c>
      <c r="H374" s="136">
        <v>48.54</v>
      </c>
      <c r="I374" s="137"/>
      <c r="J374" s="138">
        <f>ROUND(I374*H374,2)</f>
        <v>0</v>
      </c>
      <c r="K374" s="134" t="s">
        <v>201</v>
      </c>
      <c r="L374" s="33"/>
      <c r="M374" s="139" t="s">
        <v>19</v>
      </c>
      <c r="N374" s="140" t="s">
        <v>40</v>
      </c>
      <c r="P374" s="141">
        <f>O374*H374</f>
        <v>0</v>
      </c>
      <c r="Q374" s="141">
        <v>0.27632000000000001</v>
      </c>
      <c r="R374" s="141">
        <f>Q374*H374</f>
        <v>13.4125728</v>
      </c>
      <c r="S374" s="141">
        <v>0</v>
      </c>
      <c r="T374" s="142">
        <f>S374*H374</f>
        <v>0</v>
      </c>
      <c r="AR374" s="143" t="s">
        <v>202</v>
      </c>
      <c r="AT374" s="143" t="s">
        <v>197</v>
      </c>
      <c r="AU374" s="143" t="s">
        <v>78</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202</v>
      </c>
      <c r="BM374" s="143" t="s">
        <v>2839</v>
      </c>
    </row>
    <row r="375" spans="2:65" s="1" customFormat="1">
      <c r="B375" s="33"/>
      <c r="D375" s="145" t="s">
        <v>204</v>
      </c>
      <c r="F375" s="146" t="s">
        <v>2840</v>
      </c>
      <c r="I375" s="147"/>
      <c r="L375" s="33"/>
      <c r="M375" s="148"/>
      <c r="T375" s="54"/>
      <c r="AT375" s="18" t="s">
        <v>204</v>
      </c>
      <c r="AU375" s="18" t="s">
        <v>78</v>
      </c>
    </row>
    <row r="376" spans="2:65" s="1" customFormat="1">
      <c r="B376" s="33"/>
      <c r="D376" s="149" t="s">
        <v>206</v>
      </c>
      <c r="F376" s="150" t="s">
        <v>2841</v>
      </c>
      <c r="I376" s="147"/>
      <c r="L376" s="33"/>
      <c r="M376" s="148"/>
      <c r="T376" s="54"/>
      <c r="AT376" s="18" t="s">
        <v>206</v>
      </c>
      <c r="AU376" s="18" t="s">
        <v>78</v>
      </c>
    </row>
    <row r="377" spans="2:65" s="12" customFormat="1">
      <c r="B377" s="151"/>
      <c r="D377" s="145" t="s">
        <v>208</v>
      </c>
      <c r="E377" s="152" t="s">
        <v>19</v>
      </c>
      <c r="F377" s="153" t="s">
        <v>209</v>
      </c>
      <c r="H377" s="152" t="s">
        <v>19</v>
      </c>
      <c r="I377" s="154"/>
      <c r="L377" s="151"/>
      <c r="M377" s="155"/>
      <c r="T377" s="156"/>
      <c r="AT377" s="152" t="s">
        <v>208</v>
      </c>
      <c r="AU377" s="152" t="s">
        <v>78</v>
      </c>
      <c r="AV377" s="12" t="s">
        <v>76</v>
      </c>
      <c r="AW377" s="12" t="s">
        <v>31</v>
      </c>
      <c r="AX377" s="12" t="s">
        <v>69</v>
      </c>
      <c r="AY377" s="152" t="s">
        <v>195</v>
      </c>
    </row>
    <row r="378" spans="2:65" s="12" customFormat="1">
      <c r="B378" s="151"/>
      <c r="D378" s="145" t="s">
        <v>208</v>
      </c>
      <c r="E378" s="152" t="s">
        <v>19</v>
      </c>
      <c r="F378" s="153" t="s">
        <v>2842</v>
      </c>
      <c r="H378" s="152" t="s">
        <v>19</v>
      </c>
      <c r="I378" s="154"/>
      <c r="L378" s="151"/>
      <c r="M378" s="155"/>
      <c r="T378" s="156"/>
      <c r="AT378" s="152" t="s">
        <v>208</v>
      </c>
      <c r="AU378" s="152" t="s">
        <v>78</v>
      </c>
      <c r="AV378" s="12" t="s">
        <v>76</v>
      </c>
      <c r="AW378" s="12" t="s">
        <v>31</v>
      </c>
      <c r="AX378" s="12" t="s">
        <v>69</v>
      </c>
      <c r="AY378" s="152" t="s">
        <v>195</v>
      </c>
    </row>
    <row r="379" spans="2:65" s="13" customFormat="1">
      <c r="B379" s="157"/>
      <c r="D379" s="145" t="s">
        <v>208</v>
      </c>
      <c r="E379" s="158" t="s">
        <v>19</v>
      </c>
      <c r="F379" s="159" t="s">
        <v>2843</v>
      </c>
      <c r="H379" s="160">
        <v>3.08</v>
      </c>
      <c r="I379" s="161"/>
      <c r="L379" s="157"/>
      <c r="M379" s="162"/>
      <c r="T379" s="163"/>
      <c r="AT379" s="158" t="s">
        <v>208</v>
      </c>
      <c r="AU379" s="158" t="s">
        <v>78</v>
      </c>
      <c r="AV379" s="13" t="s">
        <v>78</v>
      </c>
      <c r="AW379" s="13" t="s">
        <v>31</v>
      </c>
      <c r="AX379" s="13" t="s">
        <v>69</v>
      </c>
      <c r="AY379" s="158" t="s">
        <v>195</v>
      </c>
    </row>
    <row r="380" spans="2:65" s="13" customFormat="1">
      <c r="B380" s="157"/>
      <c r="D380" s="145" t="s">
        <v>208</v>
      </c>
      <c r="E380" s="158" t="s">
        <v>19</v>
      </c>
      <c r="F380" s="159" t="s">
        <v>2844</v>
      </c>
      <c r="H380" s="160">
        <v>4.08</v>
      </c>
      <c r="I380" s="161"/>
      <c r="L380" s="157"/>
      <c r="M380" s="162"/>
      <c r="T380" s="163"/>
      <c r="AT380" s="158" t="s">
        <v>208</v>
      </c>
      <c r="AU380" s="158" t="s">
        <v>78</v>
      </c>
      <c r="AV380" s="13" t="s">
        <v>78</v>
      </c>
      <c r="AW380" s="13" t="s">
        <v>31</v>
      </c>
      <c r="AX380" s="13" t="s">
        <v>69</v>
      </c>
      <c r="AY380" s="158" t="s">
        <v>195</v>
      </c>
    </row>
    <row r="381" spans="2:65" s="12" customFormat="1">
      <c r="B381" s="151"/>
      <c r="D381" s="145" t="s">
        <v>208</v>
      </c>
      <c r="E381" s="152" t="s">
        <v>19</v>
      </c>
      <c r="F381" s="153" t="s">
        <v>986</v>
      </c>
      <c r="H381" s="152" t="s">
        <v>19</v>
      </c>
      <c r="I381" s="154"/>
      <c r="L381" s="151"/>
      <c r="M381" s="155"/>
      <c r="T381" s="156"/>
      <c r="AT381" s="152" t="s">
        <v>208</v>
      </c>
      <c r="AU381" s="152" t="s">
        <v>78</v>
      </c>
      <c r="AV381" s="12" t="s">
        <v>76</v>
      </c>
      <c r="AW381" s="12" t="s">
        <v>31</v>
      </c>
      <c r="AX381" s="12" t="s">
        <v>69</v>
      </c>
      <c r="AY381" s="152" t="s">
        <v>195</v>
      </c>
    </row>
    <row r="382" spans="2:65" s="13" customFormat="1">
      <c r="B382" s="157"/>
      <c r="D382" s="145" t="s">
        <v>208</v>
      </c>
      <c r="E382" s="158" t="s">
        <v>19</v>
      </c>
      <c r="F382" s="159" t="s">
        <v>2845</v>
      </c>
      <c r="H382" s="160">
        <v>2.33</v>
      </c>
      <c r="I382" s="161"/>
      <c r="L382" s="157"/>
      <c r="M382" s="162"/>
      <c r="T382" s="163"/>
      <c r="AT382" s="158" t="s">
        <v>208</v>
      </c>
      <c r="AU382" s="158" t="s">
        <v>78</v>
      </c>
      <c r="AV382" s="13" t="s">
        <v>78</v>
      </c>
      <c r="AW382" s="13" t="s">
        <v>31</v>
      </c>
      <c r="AX382" s="13" t="s">
        <v>69</v>
      </c>
      <c r="AY382" s="158" t="s">
        <v>195</v>
      </c>
    </row>
    <row r="383" spans="2:65" s="13" customFormat="1">
      <c r="B383" s="157"/>
      <c r="D383" s="145" t="s">
        <v>208</v>
      </c>
      <c r="E383" s="158" t="s">
        <v>19</v>
      </c>
      <c r="F383" s="159" t="s">
        <v>2846</v>
      </c>
      <c r="H383" s="160">
        <v>1.425</v>
      </c>
      <c r="I383" s="161"/>
      <c r="L383" s="157"/>
      <c r="M383" s="162"/>
      <c r="T383" s="163"/>
      <c r="AT383" s="158" t="s">
        <v>208</v>
      </c>
      <c r="AU383" s="158" t="s">
        <v>78</v>
      </c>
      <c r="AV383" s="13" t="s">
        <v>78</v>
      </c>
      <c r="AW383" s="13" t="s">
        <v>31</v>
      </c>
      <c r="AX383" s="13" t="s">
        <v>69</v>
      </c>
      <c r="AY383" s="158" t="s">
        <v>195</v>
      </c>
    </row>
    <row r="384" spans="2:65" s="13" customFormat="1">
      <c r="B384" s="157"/>
      <c r="D384" s="145" t="s">
        <v>208</v>
      </c>
      <c r="E384" s="158" t="s">
        <v>19</v>
      </c>
      <c r="F384" s="159" t="s">
        <v>2847</v>
      </c>
      <c r="H384" s="160">
        <v>1.77</v>
      </c>
      <c r="I384" s="161"/>
      <c r="L384" s="157"/>
      <c r="M384" s="162"/>
      <c r="T384" s="163"/>
      <c r="AT384" s="158" t="s">
        <v>208</v>
      </c>
      <c r="AU384" s="158" t="s">
        <v>78</v>
      </c>
      <c r="AV384" s="13" t="s">
        <v>78</v>
      </c>
      <c r="AW384" s="13" t="s">
        <v>31</v>
      </c>
      <c r="AX384" s="13" t="s">
        <v>69</v>
      </c>
      <c r="AY384" s="158" t="s">
        <v>195</v>
      </c>
    </row>
    <row r="385" spans="2:51" s="13" customFormat="1">
      <c r="B385" s="157"/>
      <c r="D385" s="145" t="s">
        <v>208</v>
      </c>
      <c r="E385" s="158" t="s">
        <v>19</v>
      </c>
      <c r="F385" s="159" t="s">
        <v>2848</v>
      </c>
      <c r="H385" s="160">
        <v>4.57</v>
      </c>
      <c r="I385" s="161"/>
      <c r="L385" s="157"/>
      <c r="M385" s="162"/>
      <c r="T385" s="163"/>
      <c r="AT385" s="158" t="s">
        <v>208</v>
      </c>
      <c r="AU385" s="158" t="s">
        <v>78</v>
      </c>
      <c r="AV385" s="13" t="s">
        <v>78</v>
      </c>
      <c r="AW385" s="13" t="s">
        <v>31</v>
      </c>
      <c r="AX385" s="13" t="s">
        <v>69</v>
      </c>
      <c r="AY385" s="158" t="s">
        <v>195</v>
      </c>
    </row>
    <row r="386" spans="2:51" s="12" customFormat="1">
      <c r="B386" s="151"/>
      <c r="D386" s="145" t="s">
        <v>208</v>
      </c>
      <c r="E386" s="152" t="s">
        <v>19</v>
      </c>
      <c r="F386" s="153" t="s">
        <v>988</v>
      </c>
      <c r="H386" s="152" t="s">
        <v>19</v>
      </c>
      <c r="I386" s="154"/>
      <c r="L386" s="151"/>
      <c r="M386" s="155"/>
      <c r="T386" s="156"/>
      <c r="AT386" s="152" t="s">
        <v>208</v>
      </c>
      <c r="AU386" s="152" t="s">
        <v>78</v>
      </c>
      <c r="AV386" s="12" t="s">
        <v>76</v>
      </c>
      <c r="AW386" s="12" t="s">
        <v>31</v>
      </c>
      <c r="AX386" s="12" t="s">
        <v>69</v>
      </c>
      <c r="AY386" s="152" t="s">
        <v>195</v>
      </c>
    </row>
    <row r="387" spans="2:51" s="13" customFormat="1">
      <c r="B387" s="157"/>
      <c r="D387" s="145" t="s">
        <v>208</v>
      </c>
      <c r="E387" s="158" t="s">
        <v>19</v>
      </c>
      <c r="F387" s="159" t="s">
        <v>2849</v>
      </c>
      <c r="H387" s="160">
        <v>1.49</v>
      </c>
      <c r="I387" s="161"/>
      <c r="L387" s="157"/>
      <c r="M387" s="162"/>
      <c r="T387" s="163"/>
      <c r="AT387" s="158" t="s">
        <v>208</v>
      </c>
      <c r="AU387" s="158" t="s">
        <v>78</v>
      </c>
      <c r="AV387" s="13" t="s">
        <v>78</v>
      </c>
      <c r="AW387" s="13" t="s">
        <v>31</v>
      </c>
      <c r="AX387" s="13" t="s">
        <v>69</v>
      </c>
      <c r="AY387" s="158" t="s">
        <v>195</v>
      </c>
    </row>
    <row r="388" spans="2:51" s="13" customFormat="1">
      <c r="B388" s="157"/>
      <c r="D388" s="145" t="s">
        <v>208</v>
      </c>
      <c r="E388" s="158" t="s">
        <v>19</v>
      </c>
      <c r="F388" s="159" t="s">
        <v>2850</v>
      </c>
      <c r="H388" s="160">
        <v>1.73</v>
      </c>
      <c r="I388" s="161"/>
      <c r="L388" s="157"/>
      <c r="M388" s="162"/>
      <c r="T388" s="163"/>
      <c r="AT388" s="158" t="s">
        <v>208</v>
      </c>
      <c r="AU388" s="158" t="s">
        <v>78</v>
      </c>
      <c r="AV388" s="13" t="s">
        <v>78</v>
      </c>
      <c r="AW388" s="13" t="s">
        <v>31</v>
      </c>
      <c r="AX388" s="13" t="s">
        <v>69</v>
      </c>
      <c r="AY388" s="158" t="s">
        <v>195</v>
      </c>
    </row>
    <row r="389" spans="2:51" s="13" customFormat="1">
      <c r="B389" s="157"/>
      <c r="D389" s="145" t="s">
        <v>208</v>
      </c>
      <c r="E389" s="158" t="s">
        <v>19</v>
      </c>
      <c r="F389" s="159" t="s">
        <v>2851</v>
      </c>
      <c r="H389" s="160">
        <v>4.1900000000000004</v>
      </c>
      <c r="I389" s="161"/>
      <c r="L389" s="157"/>
      <c r="M389" s="162"/>
      <c r="T389" s="163"/>
      <c r="AT389" s="158" t="s">
        <v>208</v>
      </c>
      <c r="AU389" s="158" t="s">
        <v>78</v>
      </c>
      <c r="AV389" s="13" t="s">
        <v>78</v>
      </c>
      <c r="AW389" s="13" t="s">
        <v>31</v>
      </c>
      <c r="AX389" s="13" t="s">
        <v>69</v>
      </c>
      <c r="AY389" s="158" t="s">
        <v>195</v>
      </c>
    </row>
    <row r="390" spans="2:51" s="12" customFormat="1">
      <c r="B390" s="151"/>
      <c r="D390" s="145" t="s">
        <v>208</v>
      </c>
      <c r="E390" s="152" t="s">
        <v>19</v>
      </c>
      <c r="F390" s="153" t="s">
        <v>1305</v>
      </c>
      <c r="H390" s="152" t="s">
        <v>19</v>
      </c>
      <c r="I390" s="154"/>
      <c r="L390" s="151"/>
      <c r="M390" s="155"/>
      <c r="T390" s="156"/>
      <c r="AT390" s="152" t="s">
        <v>208</v>
      </c>
      <c r="AU390" s="152" t="s">
        <v>78</v>
      </c>
      <c r="AV390" s="12" t="s">
        <v>76</v>
      </c>
      <c r="AW390" s="12" t="s">
        <v>31</v>
      </c>
      <c r="AX390" s="12" t="s">
        <v>69</v>
      </c>
      <c r="AY390" s="152" t="s">
        <v>195</v>
      </c>
    </row>
    <row r="391" spans="2:51" s="13" customFormat="1">
      <c r="B391" s="157"/>
      <c r="D391" s="145" t="s">
        <v>208</v>
      </c>
      <c r="E391" s="158" t="s">
        <v>19</v>
      </c>
      <c r="F391" s="159" t="s">
        <v>2852</v>
      </c>
      <c r="H391" s="160">
        <v>1.21</v>
      </c>
      <c r="I391" s="161"/>
      <c r="L391" s="157"/>
      <c r="M391" s="162"/>
      <c r="T391" s="163"/>
      <c r="AT391" s="158" t="s">
        <v>208</v>
      </c>
      <c r="AU391" s="158" t="s">
        <v>78</v>
      </c>
      <c r="AV391" s="13" t="s">
        <v>78</v>
      </c>
      <c r="AW391" s="13" t="s">
        <v>31</v>
      </c>
      <c r="AX391" s="13" t="s">
        <v>69</v>
      </c>
      <c r="AY391" s="158" t="s">
        <v>195</v>
      </c>
    </row>
    <row r="392" spans="2:51" s="12" customFormat="1">
      <c r="B392" s="151"/>
      <c r="D392" s="145" t="s">
        <v>208</v>
      </c>
      <c r="E392" s="152" t="s">
        <v>19</v>
      </c>
      <c r="F392" s="153" t="s">
        <v>459</v>
      </c>
      <c r="H392" s="152" t="s">
        <v>19</v>
      </c>
      <c r="I392" s="154"/>
      <c r="L392" s="151"/>
      <c r="M392" s="155"/>
      <c r="T392" s="156"/>
      <c r="AT392" s="152" t="s">
        <v>208</v>
      </c>
      <c r="AU392" s="152" t="s">
        <v>78</v>
      </c>
      <c r="AV392" s="12" t="s">
        <v>76</v>
      </c>
      <c r="AW392" s="12" t="s">
        <v>31</v>
      </c>
      <c r="AX392" s="12" t="s">
        <v>69</v>
      </c>
      <c r="AY392" s="152" t="s">
        <v>195</v>
      </c>
    </row>
    <row r="393" spans="2:51" s="12" customFormat="1">
      <c r="B393" s="151"/>
      <c r="D393" s="145" t="s">
        <v>208</v>
      </c>
      <c r="E393" s="152" t="s">
        <v>19</v>
      </c>
      <c r="F393" s="153" t="s">
        <v>2297</v>
      </c>
      <c r="H393" s="152" t="s">
        <v>19</v>
      </c>
      <c r="I393" s="154"/>
      <c r="L393" s="151"/>
      <c r="M393" s="155"/>
      <c r="T393" s="156"/>
      <c r="AT393" s="152" t="s">
        <v>208</v>
      </c>
      <c r="AU393" s="152" t="s">
        <v>78</v>
      </c>
      <c r="AV393" s="12" t="s">
        <v>76</v>
      </c>
      <c r="AW393" s="12" t="s">
        <v>31</v>
      </c>
      <c r="AX393" s="12" t="s">
        <v>69</v>
      </c>
      <c r="AY393" s="152" t="s">
        <v>195</v>
      </c>
    </row>
    <row r="394" spans="2:51" s="13" customFormat="1">
      <c r="B394" s="157"/>
      <c r="D394" s="145" t="s">
        <v>208</v>
      </c>
      <c r="E394" s="158" t="s">
        <v>19</v>
      </c>
      <c r="F394" s="159" t="s">
        <v>2853</v>
      </c>
      <c r="H394" s="160">
        <v>3.19</v>
      </c>
      <c r="I394" s="161"/>
      <c r="L394" s="157"/>
      <c r="M394" s="162"/>
      <c r="T394" s="163"/>
      <c r="AT394" s="158" t="s">
        <v>208</v>
      </c>
      <c r="AU394" s="158" t="s">
        <v>78</v>
      </c>
      <c r="AV394" s="13" t="s">
        <v>78</v>
      </c>
      <c r="AW394" s="13" t="s">
        <v>31</v>
      </c>
      <c r="AX394" s="13" t="s">
        <v>69</v>
      </c>
      <c r="AY394" s="158" t="s">
        <v>195</v>
      </c>
    </row>
    <row r="395" spans="2:51" s="13" customFormat="1">
      <c r="B395" s="157"/>
      <c r="D395" s="145" t="s">
        <v>208</v>
      </c>
      <c r="E395" s="158" t="s">
        <v>19</v>
      </c>
      <c r="F395" s="159" t="s">
        <v>2854</v>
      </c>
      <c r="H395" s="160">
        <v>2.2000000000000002</v>
      </c>
      <c r="I395" s="161"/>
      <c r="L395" s="157"/>
      <c r="M395" s="162"/>
      <c r="T395" s="163"/>
      <c r="AT395" s="158" t="s">
        <v>208</v>
      </c>
      <c r="AU395" s="158" t="s">
        <v>78</v>
      </c>
      <c r="AV395" s="13" t="s">
        <v>78</v>
      </c>
      <c r="AW395" s="13" t="s">
        <v>31</v>
      </c>
      <c r="AX395" s="13" t="s">
        <v>69</v>
      </c>
      <c r="AY395" s="158" t="s">
        <v>195</v>
      </c>
    </row>
    <row r="396" spans="2:51" s="12" customFormat="1">
      <c r="B396" s="151"/>
      <c r="D396" s="145" t="s">
        <v>208</v>
      </c>
      <c r="E396" s="152" t="s">
        <v>19</v>
      </c>
      <c r="F396" s="153" t="s">
        <v>494</v>
      </c>
      <c r="H396" s="152" t="s">
        <v>19</v>
      </c>
      <c r="I396" s="154"/>
      <c r="L396" s="151"/>
      <c r="M396" s="155"/>
      <c r="T396" s="156"/>
      <c r="AT396" s="152" t="s">
        <v>208</v>
      </c>
      <c r="AU396" s="152" t="s">
        <v>78</v>
      </c>
      <c r="AV396" s="12" t="s">
        <v>76</v>
      </c>
      <c r="AW396" s="12" t="s">
        <v>31</v>
      </c>
      <c r="AX396" s="12" t="s">
        <v>69</v>
      </c>
      <c r="AY396" s="152" t="s">
        <v>195</v>
      </c>
    </row>
    <row r="397" spans="2:51" s="12" customFormat="1">
      <c r="B397" s="151"/>
      <c r="D397" s="145" t="s">
        <v>208</v>
      </c>
      <c r="E397" s="152" t="s">
        <v>19</v>
      </c>
      <c r="F397" s="153" t="s">
        <v>1196</v>
      </c>
      <c r="H397" s="152" t="s">
        <v>19</v>
      </c>
      <c r="I397" s="154"/>
      <c r="L397" s="151"/>
      <c r="M397" s="155"/>
      <c r="T397" s="156"/>
      <c r="AT397" s="152" t="s">
        <v>208</v>
      </c>
      <c r="AU397" s="152" t="s">
        <v>78</v>
      </c>
      <c r="AV397" s="12" t="s">
        <v>76</v>
      </c>
      <c r="AW397" s="12" t="s">
        <v>31</v>
      </c>
      <c r="AX397" s="12" t="s">
        <v>69</v>
      </c>
      <c r="AY397" s="152" t="s">
        <v>195</v>
      </c>
    </row>
    <row r="398" spans="2:51" s="13" customFormat="1">
      <c r="B398" s="157"/>
      <c r="D398" s="145" t="s">
        <v>208</v>
      </c>
      <c r="E398" s="158" t="s">
        <v>19</v>
      </c>
      <c r="F398" s="159" t="s">
        <v>2855</v>
      </c>
      <c r="H398" s="160">
        <v>2.34</v>
      </c>
      <c r="I398" s="161"/>
      <c r="L398" s="157"/>
      <c r="M398" s="162"/>
      <c r="T398" s="163"/>
      <c r="AT398" s="158" t="s">
        <v>208</v>
      </c>
      <c r="AU398" s="158" t="s">
        <v>78</v>
      </c>
      <c r="AV398" s="13" t="s">
        <v>78</v>
      </c>
      <c r="AW398" s="13" t="s">
        <v>31</v>
      </c>
      <c r="AX398" s="13" t="s">
        <v>69</v>
      </c>
      <c r="AY398" s="158" t="s">
        <v>195</v>
      </c>
    </row>
    <row r="399" spans="2:51" s="12" customFormat="1">
      <c r="B399" s="151"/>
      <c r="D399" s="145" t="s">
        <v>208</v>
      </c>
      <c r="E399" s="152" t="s">
        <v>19</v>
      </c>
      <c r="F399" s="153" t="s">
        <v>1000</v>
      </c>
      <c r="H399" s="152" t="s">
        <v>19</v>
      </c>
      <c r="I399" s="154"/>
      <c r="L399" s="151"/>
      <c r="M399" s="155"/>
      <c r="T399" s="156"/>
      <c r="AT399" s="152" t="s">
        <v>208</v>
      </c>
      <c r="AU399" s="152" t="s">
        <v>78</v>
      </c>
      <c r="AV399" s="12" t="s">
        <v>76</v>
      </c>
      <c r="AW399" s="12" t="s">
        <v>31</v>
      </c>
      <c r="AX399" s="12" t="s">
        <v>69</v>
      </c>
      <c r="AY399" s="152" t="s">
        <v>195</v>
      </c>
    </row>
    <row r="400" spans="2:51" s="13" customFormat="1">
      <c r="B400" s="157"/>
      <c r="D400" s="145" t="s">
        <v>208</v>
      </c>
      <c r="E400" s="158" t="s">
        <v>19</v>
      </c>
      <c r="F400" s="159" t="s">
        <v>2856</v>
      </c>
      <c r="H400" s="160">
        <v>1.33</v>
      </c>
      <c r="I400" s="161"/>
      <c r="L400" s="157"/>
      <c r="M400" s="162"/>
      <c r="T400" s="163"/>
      <c r="AT400" s="158" t="s">
        <v>208</v>
      </c>
      <c r="AU400" s="158" t="s">
        <v>78</v>
      </c>
      <c r="AV400" s="13" t="s">
        <v>78</v>
      </c>
      <c r="AW400" s="13" t="s">
        <v>31</v>
      </c>
      <c r="AX400" s="13" t="s">
        <v>69</v>
      </c>
      <c r="AY400" s="158" t="s">
        <v>195</v>
      </c>
    </row>
    <row r="401" spans="2:65" s="13" customFormat="1">
      <c r="B401" s="157"/>
      <c r="D401" s="145" t="s">
        <v>208</v>
      </c>
      <c r="E401" s="158" t="s">
        <v>19</v>
      </c>
      <c r="F401" s="159" t="s">
        <v>2854</v>
      </c>
      <c r="H401" s="160">
        <v>2.2000000000000002</v>
      </c>
      <c r="I401" s="161"/>
      <c r="L401" s="157"/>
      <c r="M401" s="162"/>
      <c r="T401" s="163"/>
      <c r="AT401" s="158" t="s">
        <v>208</v>
      </c>
      <c r="AU401" s="158" t="s">
        <v>78</v>
      </c>
      <c r="AV401" s="13" t="s">
        <v>78</v>
      </c>
      <c r="AW401" s="13" t="s">
        <v>31</v>
      </c>
      <c r="AX401" s="13" t="s">
        <v>69</v>
      </c>
      <c r="AY401" s="158" t="s">
        <v>195</v>
      </c>
    </row>
    <row r="402" spans="2:65" s="12" customFormat="1">
      <c r="B402" s="151"/>
      <c r="D402" s="145" t="s">
        <v>208</v>
      </c>
      <c r="E402" s="152" t="s">
        <v>19</v>
      </c>
      <c r="F402" s="153" t="s">
        <v>513</v>
      </c>
      <c r="H402" s="152" t="s">
        <v>19</v>
      </c>
      <c r="I402" s="154"/>
      <c r="L402" s="151"/>
      <c r="M402" s="155"/>
      <c r="T402" s="156"/>
      <c r="AT402" s="152" t="s">
        <v>208</v>
      </c>
      <c r="AU402" s="152" t="s">
        <v>78</v>
      </c>
      <c r="AV402" s="12" t="s">
        <v>76</v>
      </c>
      <c r="AW402" s="12" t="s">
        <v>31</v>
      </c>
      <c r="AX402" s="12" t="s">
        <v>69</v>
      </c>
      <c r="AY402" s="152" t="s">
        <v>195</v>
      </c>
    </row>
    <row r="403" spans="2:65" s="12" customFormat="1">
      <c r="B403" s="151"/>
      <c r="D403" s="145" t="s">
        <v>208</v>
      </c>
      <c r="E403" s="152" t="s">
        <v>19</v>
      </c>
      <c r="F403" s="153" t="s">
        <v>1122</v>
      </c>
      <c r="H403" s="152" t="s">
        <v>19</v>
      </c>
      <c r="I403" s="154"/>
      <c r="L403" s="151"/>
      <c r="M403" s="155"/>
      <c r="T403" s="156"/>
      <c r="AT403" s="152" t="s">
        <v>208</v>
      </c>
      <c r="AU403" s="152" t="s">
        <v>78</v>
      </c>
      <c r="AV403" s="12" t="s">
        <v>76</v>
      </c>
      <c r="AW403" s="12" t="s">
        <v>31</v>
      </c>
      <c r="AX403" s="12" t="s">
        <v>69</v>
      </c>
      <c r="AY403" s="152" t="s">
        <v>195</v>
      </c>
    </row>
    <row r="404" spans="2:65" s="13" customFormat="1">
      <c r="B404" s="157"/>
      <c r="D404" s="145" t="s">
        <v>208</v>
      </c>
      <c r="E404" s="158" t="s">
        <v>19</v>
      </c>
      <c r="F404" s="159" t="s">
        <v>2855</v>
      </c>
      <c r="H404" s="160">
        <v>2.34</v>
      </c>
      <c r="I404" s="161"/>
      <c r="L404" s="157"/>
      <c r="M404" s="162"/>
      <c r="T404" s="163"/>
      <c r="AT404" s="158" t="s">
        <v>208</v>
      </c>
      <c r="AU404" s="158" t="s">
        <v>78</v>
      </c>
      <c r="AV404" s="13" t="s">
        <v>78</v>
      </c>
      <c r="AW404" s="13" t="s">
        <v>31</v>
      </c>
      <c r="AX404" s="13" t="s">
        <v>69</v>
      </c>
      <c r="AY404" s="158" t="s">
        <v>195</v>
      </c>
    </row>
    <row r="405" spans="2:65" s="12" customFormat="1">
      <c r="B405" s="151"/>
      <c r="D405" s="145" t="s">
        <v>208</v>
      </c>
      <c r="E405" s="152" t="s">
        <v>19</v>
      </c>
      <c r="F405" s="153" t="s">
        <v>1001</v>
      </c>
      <c r="H405" s="152" t="s">
        <v>19</v>
      </c>
      <c r="I405" s="154"/>
      <c r="L405" s="151"/>
      <c r="M405" s="155"/>
      <c r="T405" s="156"/>
      <c r="AT405" s="152" t="s">
        <v>208</v>
      </c>
      <c r="AU405" s="152" t="s">
        <v>78</v>
      </c>
      <c r="AV405" s="12" t="s">
        <v>76</v>
      </c>
      <c r="AW405" s="12" t="s">
        <v>31</v>
      </c>
      <c r="AX405" s="12" t="s">
        <v>69</v>
      </c>
      <c r="AY405" s="152" t="s">
        <v>195</v>
      </c>
    </row>
    <row r="406" spans="2:65" s="13" customFormat="1">
      <c r="B406" s="157"/>
      <c r="D406" s="145" t="s">
        <v>208</v>
      </c>
      <c r="E406" s="158" t="s">
        <v>19</v>
      </c>
      <c r="F406" s="159" t="s">
        <v>2856</v>
      </c>
      <c r="H406" s="160">
        <v>1.33</v>
      </c>
      <c r="I406" s="161"/>
      <c r="L406" s="157"/>
      <c r="M406" s="162"/>
      <c r="T406" s="163"/>
      <c r="AT406" s="158" t="s">
        <v>208</v>
      </c>
      <c r="AU406" s="158" t="s">
        <v>78</v>
      </c>
      <c r="AV406" s="13" t="s">
        <v>78</v>
      </c>
      <c r="AW406" s="13" t="s">
        <v>31</v>
      </c>
      <c r="AX406" s="13" t="s">
        <v>69</v>
      </c>
      <c r="AY406" s="158" t="s">
        <v>195</v>
      </c>
    </row>
    <row r="407" spans="2:65" s="13" customFormat="1">
      <c r="B407" s="157"/>
      <c r="D407" s="145" t="s">
        <v>208</v>
      </c>
      <c r="E407" s="158" t="s">
        <v>19</v>
      </c>
      <c r="F407" s="159" t="s">
        <v>2854</v>
      </c>
      <c r="H407" s="160">
        <v>2.2000000000000002</v>
      </c>
      <c r="I407" s="161"/>
      <c r="L407" s="157"/>
      <c r="M407" s="162"/>
      <c r="T407" s="163"/>
      <c r="AT407" s="158" t="s">
        <v>208</v>
      </c>
      <c r="AU407" s="158" t="s">
        <v>78</v>
      </c>
      <c r="AV407" s="13" t="s">
        <v>78</v>
      </c>
      <c r="AW407" s="13" t="s">
        <v>31</v>
      </c>
      <c r="AX407" s="13" t="s">
        <v>69</v>
      </c>
      <c r="AY407" s="158" t="s">
        <v>195</v>
      </c>
    </row>
    <row r="408" spans="2:65" s="12" customFormat="1">
      <c r="B408" s="151"/>
      <c r="D408" s="145" t="s">
        <v>208</v>
      </c>
      <c r="E408" s="152" t="s">
        <v>19</v>
      </c>
      <c r="F408" s="153" t="s">
        <v>521</v>
      </c>
      <c r="H408" s="152" t="s">
        <v>19</v>
      </c>
      <c r="I408" s="154"/>
      <c r="L408" s="151"/>
      <c r="M408" s="155"/>
      <c r="T408" s="156"/>
      <c r="AT408" s="152" t="s">
        <v>208</v>
      </c>
      <c r="AU408" s="152" t="s">
        <v>78</v>
      </c>
      <c r="AV408" s="12" t="s">
        <v>76</v>
      </c>
      <c r="AW408" s="12" t="s">
        <v>31</v>
      </c>
      <c r="AX408" s="12" t="s">
        <v>69</v>
      </c>
      <c r="AY408" s="152" t="s">
        <v>195</v>
      </c>
    </row>
    <row r="409" spans="2:65" s="12" customFormat="1">
      <c r="B409" s="151"/>
      <c r="D409" s="145" t="s">
        <v>208</v>
      </c>
      <c r="E409" s="152" t="s">
        <v>19</v>
      </c>
      <c r="F409" s="153" t="s">
        <v>1002</v>
      </c>
      <c r="H409" s="152" t="s">
        <v>19</v>
      </c>
      <c r="I409" s="154"/>
      <c r="L409" s="151"/>
      <c r="M409" s="155"/>
      <c r="T409" s="156"/>
      <c r="AT409" s="152" t="s">
        <v>208</v>
      </c>
      <c r="AU409" s="152" t="s">
        <v>78</v>
      </c>
      <c r="AV409" s="12" t="s">
        <v>76</v>
      </c>
      <c r="AW409" s="12" t="s">
        <v>31</v>
      </c>
      <c r="AX409" s="12" t="s">
        <v>69</v>
      </c>
      <c r="AY409" s="152" t="s">
        <v>195</v>
      </c>
    </row>
    <row r="410" spans="2:65" s="13" customFormat="1">
      <c r="B410" s="157"/>
      <c r="D410" s="145" t="s">
        <v>208</v>
      </c>
      <c r="E410" s="158" t="s">
        <v>19</v>
      </c>
      <c r="F410" s="159" t="s">
        <v>2857</v>
      </c>
      <c r="H410" s="160">
        <v>1.835</v>
      </c>
      <c r="I410" s="161"/>
      <c r="L410" s="157"/>
      <c r="M410" s="162"/>
      <c r="T410" s="163"/>
      <c r="AT410" s="158" t="s">
        <v>208</v>
      </c>
      <c r="AU410" s="158" t="s">
        <v>78</v>
      </c>
      <c r="AV410" s="13" t="s">
        <v>78</v>
      </c>
      <c r="AW410" s="13" t="s">
        <v>31</v>
      </c>
      <c r="AX410" s="13" t="s">
        <v>69</v>
      </c>
      <c r="AY410" s="158" t="s">
        <v>195</v>
      </c>
    </row>
    <row r="411" spans="2:65" s="13" customFormat="1">
      <c r="B411" s="157"/>
      <c r="D411" s="145" t="s">
        <v>208</v>
      </c>
      <c r="E411" s="158" t="s">
        <v>19</v>
      </c>
      <c r="F411" s="159" t="s">
        <v>2858</v>
      </c>
      <c r="H411" s="160">
        <v>1.45</v>
      </c>
      <c r="I411" s="161"/>
      <c r="L411" s="157"/>
      <c r="M411" s="162"/>
      <c r="T411" s="163"/>
      <c r="AT411" s="158" t="s">
        <v>208</v>
      </c>
      <c r="AU411" s="158" t="s">
        <v>78</v>
      </c>
      <c r="AV411" s="13" t="s">
        <v>78</v>
      </c>
      <c r="AW411" s="13" t="s">
        <v>31</v>
      </c>
      <c r="AX411" s="13" t="s">
        <v>69</v>
      </c>
      <c r="AY411" s="158" t="s">
        <v>195</v>
      </c>
    </row>
    <row r="412" spans="2:65" s="13" customFormat="1">
      <c r="B412" s="157"/>
      <c r="D412" s="145" t="s">
        <v>208</v>
      </c>
      <c r="E412" s="158" t="s">
        <v>19</v>
      </c>
      <c r="F412" s="159" t="s">
        <v>2859</v>
      </c>
      <c r="H412" s="160">
        <v>2.25</v>
      </c>
      <c r="I412" s="161"/>
      <c r="L412" s="157"/>
      <c r="M412" s="162"/>
      <c r="T412" s="163"/>
      <c r="AT412" s="158" t="s">
        <v>208</v>
      </c>
      <c r="AU412" s="158" t="s">
        <v>78</v>
      </c>
      <c r="AV412" s="13" t="s">
        <v>78</v>
      </c>
      <c r="AW412" s="13" t="s">
        <v>31</v>
      </c>
      <c r="AX412" s="13" t="s">
        <v>69</v>
      </c>
      <c r="AY412" s="158" t="s">
        <v>195</v>
      </c>
    </row>
    <row r="413" spans="2:65" s="14" customFormat="1">
      <c r="B413" s="164"/>
      <c r="D413" s="145" t="s">
        <v>208</v>
      </c>
      <c r="E413" s="165" t="s">
        <v>19</v>
      </c>
      <c r="F413" s="166" t="s">
        <v>220</v>
      </c>
      <c r="H413" s="167">
        <v>48.54</v>
      </c>
      <c r="I413" s="168"/>
      <c r="L413" s="164"/>
      <c r="M413" s="169"/>
      <c r="T413" s="170"/>
      <c r="AT413" s="165" t="s">
        <v>208</v>
      </c>
      <c r="AU413" s="165" t="s">
        <v>78</v>
      </c>
      <c r="AV413" s="14" t="s">
        <v>202</v>
      </c>
      <c r="AW413" s="14" t="s">
        <v>31</v>
      </c>
      <c r="AX413" s="14" t="s">
        <v>76</v>
      </c>
      <c r="AY413" s="165" t="s">
        <v>195</v>
      </c>
    </row>
    <row r="414" spans="2:65" s="1" customFormat="1" ht="24.2" customHeight="1">
      <c r="B414" s="33"/>
      <c r="C414" s="132" t="s">
        <v>602</v>
      </c>
      <c r="D414" s="132" t="s">
        <v>197</v>
      </c>
      <c r="E414" s="133" t="s">
        <v>2860</v>
      </c>
      <c r="F414" s="134" t="s">
        <v>2861</v>
      </c>
      <c r="G414" s="135" t="s">
        <v>200</v>
      </c>
      <c r="H414" s="136">
        <v>14.176</v>
      </c>
      <c r="I414" s="137"/>
      <c r="J414" s="138">
        <f>ROUND(I414*H414,2)</f>
        <v>0</v>
      </c>
      <c r="K414" s="134" t="s">
        <v>201</v>
      </c>
      <c r="L414" s="33"/>
      <c r="M414" s="139" t="s">
        <v>19</v>
      </c>
      <c r="N414" s="140" t="s">
        <v>40</v>
      </c>
      <c r="P414" s="141">
        <f>O414*H414</f>
        <v>0</v>
      </c>
      <c r="Q414" s="141">
        <v>0.31180799999999997</v>
      </c>
      <c r="R414" s="141">
        <f>Q414*H414</f>
        <v>4.4201902079999993</v>
      </c>
      <c r="S414" s="141">
        <v>0</v>
      </c>
      <c r="T414" s="142">
        <f>S414*H414</f>
        <v>0</v>
      </c>
      <c r="AR414" s="143" t="s">
        <v>202</v>
      </c>
      <c r="AT414" s="143" t="s">
        <v>197</v>
      </c>
      <c r="AU414" s="143" t="s">
        <v>78</v>
      </c>
      <c r="AY414" s="18" t="s">
        <v>195</v>
      </c>
      <c r="BE414" s="144">
        <f>IF(N414="základní",J414,0)</f>
        <v>0</v>
      </c>
      <c r="BF414" s="144">
        <f>IF(N414="snížená",J414,0)</f>
        <v>0</v>
      </c>
      <c r="BG414" s="144">
        <f>IF(N414="zákl. přenesená",J414,0)</f>
        <v>0</v>
      </c>
      <c r="BH414" s="144">
        <f>IF(N414="sníž. přenesená",J414,0)</f>
        <v>0</v>
      </c>
      <c r="BI414" s="144">
        <f>IF(N414="nulová",J414,0)</f>
        <v>0</v>
      </c>
      <c r="BJ414" s="18" t="s">
        <v>76</v>
      </c>
      <c r="BK414" s="144">
        <f>ROUND(I414*H414,2)</f>
        <v>0</v>
      </c>
      <c r="BL414" s="18" t="s">
        <v>202</v>
      </c>
      <c r="BM414" s="143" t="s">
        <v>2862</v>
      </c>
    </row>
    <row r="415" spans="2:65" s="1" customFormat="1">
      <c r="B415" s="33"/>
      <c r="D415" s="145" t="s">
        <v>204</v>
      </c>
      <c r="F415" s="146" t="s">
        <v>2863</v>
      </c>
      <c r="I415" s="147"/>
      <c r="L415" s="33"/>
      <c r="M415" s="148"/>
      <c r="T415" s="54"/>
      <c r="AT415" s="18" t="s">
        <v>204</v>
      </c>
      <c r="AU415" s="18" t="s">
        <v>78</v>
      </c>
    </row>
    <row r="416" spans="2:65" s="1" customFormat="1">
      <c r="B416" s="33"/>
      <c r="D416" s="149" t="s">
        <v>206</v>
      </c>
      <c r="F416" s="150" t="s">
        <v>2864</v>
      </c>
      <c r="I416" s="147"/>
      <c r="L416" s="33"/>
      <c r="M416" s="148"/>
      <c r="T416" s="54"/>
      <c r="AT416" s="18" t="s">
        <v>206</v>
      </c>
      <c r="AU416" s="18" t="s">
        <v>78</v>
      </c>
    </row>
    <row r="417" spans="2:51" s="12" customFormat="1">
      <c r="B417" s="151"/>
      <c r="D417" s="145" t="s">
        <v>208</v>
      </c>
      <c r="E417" s="152" t="s">
        <v>19</v>
      </c>
      <c r="F417" s="153" t="s">
        <v>209</v>
      </c>
      <c r="H417" s="152" t="s">
        <v>19</v>
      </c>
      <c r="I417" s="154"/>
      <c r="L417" s="151"/>
      <c r="M417" s="155"/>
      <c r="T417" s="156"/>
      <c r="AT417" s="152" t="s">
        <v>208</v>
      </c>
      <c r="AU417" s="152" t="s">
        <v>78</v>
      </c>
      <c r="AV417" s="12" t="s">
        <v>76</v>
      </c>
      <c r="AW417" s="12" t="s">
        <v>31</v>
      </c>
      <c r="AX417" s="12" t="s">
        <v>69</v>
      </c>
      <c r="AY417" s="152" t="s">
        <v>195</v>
      </c>
    </row>
    <row r="418" spans="2:51" s="12" customFormat="1">
      <c r="B418" s="151"/>
      <c r="D418" s="145" t="s">
        <v>208</v>
      </c>
      <c r="E418" s="152" t="s">
        <v>19</v>
      </c>
      <c r="F418" s="153" t="s">
        <v>434</v>
      </c>
      <c r="H418" s="152" t="s">
        <v>19</v>
      </c>
      <c r="I418" s="154"/>
      <c r="L418" s="151"/>
      <c r="M418" s="155"/>
      <c r="T418" s="156"/>
      <c r="AT418" s="152" t="s">
        <v>208</v>
      </c>
      <c r="AU418" s="152" t="s">
        <v>78</v>
      </c>
      <c r="AV418" s="12" t="s">
        <v>76</v>
      </c>
      <c r="AW418" s="12" t="s">
        <v>31</v>
      </c>
      <c r="AX418" s="12" t="s">
        <v>69</v>
      </c>
      <c r="AY418" s="152" t="s">
        <v>195</v>
      </c>
    </row>
    <row r="419" spans="2:51" s="13" customFormat="1">
      <c r="B419" s="157"/>
      <c r="D419" s="145" t="s">
        <v>208</v>
      </c>
      <c r="E419" s="158" t="s">
        <v>19</v>
      </c>
      <c r="F419" s="159" t="s">
        <v>2865</v>
      </c>
      <c r="H419" s="160">
        <v>10.5</v>
      </c>
      <c r="I419" s="161"/>
      <c r="L419" s="157"/>
      <c r="M419" s="162"/>
      <c r="T419" s="163"/>
      <c r="AT419" s="158" t="s">
        <v>208</v>
      </c>
      <c r="AU419" s="158" t="s">
        <v>78</v>
      </c>
      <c r="AV419" s="13" t="s">
        <v>78</v>
      </c>
      <c r="AW419" s="13" t="s">
        <v>31</v>
      </c>
      <c r="AX419" s="13" t="s">
        <v>69</v>
      </c>
      <c r="AY419" s="158" t="s">
        <v>195</v>
      </c>
    </row>
    <row r="420" spans="2:51" s="12" customFormat="1">
      <c r="B420" s="151"/>
      <c r="D420" s="145" t="s">
        <v>208</v>
      </c>
      <c r="E420" s="152" t="s">
        <v>19</v>
      </c>
      <c r="F420" s="153" t="s">
        <v>459</v>
      </c>
      <c r="H420" s="152" t="s">
        <v>19</v>
      </c>
      <c r="I420" s="154"/>
      <c r="L420" s="151"/>
      <c r="M420" s="155"/>
      <c r="T420" s="156"/>
      <c r="AT420" s="152" t="s">
        <v>208</v>
      </c>
      <c r="AU420" s="152" t="s">
        <v>78</v>
      </c>
      <c r="AV420" s="12" t="s">
        <v>76</v>
      </c>
      <c r="AW420" s="12" t="s">
        <v>31</v>
      </c>
      <c r="AX420" s="12" t="s">
        <v>69</v>
      </c>
      <c r="AY420" s="152" t="s">
        <v>195</v>
      </c>
    </row>
    <row r="421" spans="2:51" s="12" customFormat="1">
      <c r="B421" s="151"/>
      <c r="D421" s="145" t="s">
        <v>208</v>
      </c>
      <c r="E421" s="152" t="s">
        <v>19</v>
      </c>
      <c r="F421" s="153" t="s">
        <v>1167</v>
      </c>
      <c r="H421" s="152" t="s">
        <v>19</v>
      </c>
      <c r="I421" s="154"/>
      <c r="L421" s="151"/>
      <c r="M421" s="155"/>
      <c r="T421" s="156"/>
      <c r="AT421" s="152" t="s">
        <v>208</v>
      </c>
      <c r="AU421" s="152" t="s">
        <v>78</v>
      </c>
      <c r="AV421" s="12" t="s">
        <v>76</v>
      </c>
      <c r="AW421" s="12" t="s">
        <v>31</v>
      </c>
      <c r="AX421" s="12" t="s">
        <v>69</v>
      </c>
      <c r="AY421" s="152" t="s">
        <v>195</v>
      </c>
    </row>
    <row r="422" spans="2:51" s="13" customFormat="1">
      <c r="B422" s="157"/>
      <c r="D422" s="145" t="s">
        <v>208</v>
      </c>
      <c r="E422" s="158" t="s">
        <v>19</v>
      </c>
      <c r="F422" s="159" t="s">
        <v>2866</v>
      </c>
      <c r="H422" s="160">
        <v>0.6</v>
      </c>
      <c r="I422" s="161"/>
      <c r="L422" s="157"/>
      <c r="M422" s="162"/>
      <c r="T422" s="163"/>
      <c r="AT422" s="158" t="s">
        <v>208</v>
      </c>
      <c r="AU422" s="158" t="s">
        <v>78</v>
      </c>
      <c r="AV422" s="13" t="s">
        <v>78</v>
      </c>
      <c r="AW422" s="13" t="s">
        <v>31</v>
      </c>
      <c r="AX422" s="13" t="s">
        <v>69</v>
      </c>
      <c r="AY422" s="158" t="s">
        <v>195</v>
      </c>
    </row>
    <row r="423" spans="2:51" s="12" customFormat="1">
      <c r="B423" s="151"/>
      <c r="D423" s="145" t="s">
        <v>208</v>
      </c>
      <c r="E423" s="152" t="s">
        <v>19</v>
      </c>
      <c r="F423" s="153" t="s">
        <v>494</v>
      </c>
      <c r="H423" s="152" t="s">
        <v>19</v>
      </c>
      <c r="I423" s="154"/>
      <c r="L423" s="151"/>
      <c r="M423" s="155"/>
      <c r="T423" s="156"/>
      <c r="AT423" s="152" t="s">
        <v>208</v>
      </c>
      <c r="AU423" s="152" t="s">
        <v>78</v>
      </c>
      <c r="AV423" s="12" t="s">
        <v>76</v>
      </c>
      <c r="AW423" s="12" t="s">
        <v>31</v>
      </c>
      <c r="AX423" s="12" t="s">
        <v>69</v>
      </c>
      <c r="AY423" s="152" t="s">
        <v>195</v>
      </c>
    </row>
    <row r="424" spans="2:51" s="12" customFormat="1">
      <c r="B424" s="151"/>
      <c r="D424" s="145" t="s">
        <v>208</v>
      </c>
      <c r="E424" s="152" t="s">
        <v>19</v>
      </c>
      <c r="F424" s="153" t="s">
        <v>1200</v>
      </c>
      <c r="H424" s="152" t="s">
        <v>19</v>
      </c>
      <c r="I424" s="154"/>
      <c r="L424" s="151"/>
      <c r="M424" s="155"/>
      <c r="T424" s="156"/>
      <c r="AT424" s="152" t="s">
        <v>208</v>
      </c>
      <c r="AU424" s="152" t="s">
        <v>78</v>
      </c>
      <c r="AV424" s="12" t="s">
        <v>76</v>
      </c>
      <c r="AW424" s="12" t="s">
        <v>31</v>
      </c>
      <c r="AX424" s="12" t="s">
        <v>69</v>
      </c>
      <c r="AY424" s="152" t="s">
        <v>195</v>
      </c>
    </row>
    <row r="425" spans="2:51" s="13" customFormat="1">
      <c r="B425" s="157"/>
      <c r="D425" s="145" t="s">
        <v>208</v>
      </c>
      <c r="E425" s="158" t="s">
        <v>19</v>
      </c>
      <c r="F425" s="159" t="s">
        <v>2866</v>
      </c>
      <c r="H425" s="160">
        <v>0.6</v>
      </c>
      <c r="I425" s="161"/>
      <c r="L425" s="157"/>
      <c r="M425" s="162"/>
      <c r="T425" s="163"/>
      <c r="AT425" s="158" t="s">
        <v>208</v>
      </c>
      <c r="AU425" s="158" t="s">
        <v>78</v>
      </c>
      <c r="AV425" s="13" t="s">
        <v>78</v>
      </c>
      <c r="AW425" s="13" t="s">
        <v>31</v>
      </c>
      <c r="AX425" s="13" t="s">
        <v>69</v>
      </c>
      <c r="AY425" s="158" t="s">
        <v>195</v>
      </c>
    </row>
    <row r="426" spans="2:51" s="12" customFormat="1">
      <c r="B426" s="151"/>
      <c r="D426" s="145" t="s">
        <v>208</v>
      </c>
      <c r="E426" s="152" t="s">
        <v>19</v>
      </c>
      <c r="F426" s="153" t="s">
        <v>1196</v>
      </c>
      <c r="H426" s="152" t="s">
        <v>19</v>
      </c>
      <c r="I426" s="154"/>
      <c r="L426" s="151"/>
      <c r="M426" s="155"/>
      <c r="T426" s="156"/>
      <c r="AT426" s="152" t="s">
        <v>208</v>
      </c>
      <c r="AU426" s="152" t="s">
        <v>78</v>
      </c>
      <c r="AV426" s="12" t="s">
        <v>76</v>
      </c>
      <c r="AW426" s="12" t="s">
        <v>31</v>
      </c>
      <c r="AX426" s="12" t="s">
        <v>69</v>
      </c>
      <c r="AY426" s="152" t="s">
        <v>195</v>
      </c>
    </row>
    <row r="427" spans="2:51" s="13" customFormat="1">
      <c r="B427" s="157"/>
      <c r="D427" s="145" t="s">
        <v>208</v>
      </c>
      <c r="E427" s="158" t="s">
        <v>19</v>
      </c>
      <c r="F427" s="159" t="s">
        <v>2867</v>
      </c>
      <c r="H427" s="160">
        <v>0.93799999999999994</v>
      </c>
      <c r="I427" s="161"/>
      <c r="L427" s="157"/>
      <c r="M427" s="162"/>
      <c r="T427" s="163"/>
      <c r="AT427" s="158" t="s">
        <v>208</v>
      </c>
      <c r="AU427" s="158" t="s">
        <v>78</v>
      </c>
      <c r="AV427" s="13" t="s">
        <v>78</v>
      </c>
      <c r="AW427" s="13" t="s">
        <v>31</v>
      </c>
      <c r="AX427" s="13" t="s">
        <v>69</v>
      </c>
      <c r="AY427" s="158" t="s">
        <v>195</v>
      </c>
    </row>
    <row r="428" spans="2:51" s="12" customFormat="1">
      <c r="B428" s="151"/>
      <c r="D428" s="145" t="s">
        <v>208</v>
      </c>
      <c r="E428" s="152" t="s">
        <v>19</v>
      </c>
      <c r="F428" s="153" t="s">
        <v>513</v>
      </c>
      <c r="H428" s="152" t="s">
        <v>19</v>
      </c>
      <c r="I428" s="154"/>
      <c r="L428" s="151"/>
      <c r="M428" s="155"/>
      <c r="T428" s="156"/>
      <c r="AT428" s="152" t="s">
        <v>208</v>
      </c>
      <c r="AU428" s="152" t="s">
        <v>78</v>
      </c>
      <c r="AV428" s="12" t="s">
        <v>76</v>
      </c>
      <c r="AW428" s="12" t="s">
        <v>31</v>
      </c>
      <c r="AX428" s="12" t="s">
        <v>69</v>
      </c>
      <c r="AY428" s="152" t="s">
        <v>195</v>
      </c>
    </row>
    <row r="429" spans="2:51" s="12" customFormat="1">
      <c r="B429" s="151"/>
      <c r="D429" s="145" t="s">
        <v>208</v>
      </c>
      <c r="E429" s="152" t="s">
        <v>19</v>
      </c>
      <c r="F429" s="153" t="s">
        <v>1127</v>
      </c>
      <c r="H429" s="152" t="s">
        <v>19</v>
      </c>
      <c r="I429" s="154"/>
      <c r="L429" s="151"/>
      <c r="M429" s="155"/>
      <c r="T429" s="156"/>
      <c r="AT429" s="152" t="s">
        <v>208</v>
      </c>
      <c r="AU429" s="152" t="s">
        <v>78</v>
      </c>
      <c r="AV429" s="12" t="s">
        <v>76</v>
      </c>
      <c r="AW429" s="12" t="s">
        <v>31</v>
      </c>
      <c r="AX429" s="12" t="s">
        <v>69</v>
      </c>
      <c r="AY429" s="152" t="s">
        <v>195</v>
      </c>
    </row>
    <row r="430" spans="2:51" s="13" customFormat="1">
      <c r="B430" s="157"/>
      <c r="D430" s="145" t="s">
        <v>208</v>
      </c>
      <c r="E430" s="158" t="s">
        <v>19</v>
      </c>
      <c r="F430" s="159" t="s">
        <v>2866</v>
      </c>
      <c r="H430" s="160">
        <v>0.6</v>
      </c>
      <c r="I430" s="161"/>
      <c r="L430" s="157"/>
      <c r="M430" s="162"/>
      <c r="T430" s="163"/>
      <c r="AT430" s="158" t="s">
        <v>208</v>
      </c>
      <c r="AU430" s="158" t="s">
        <v>78</v>
      </c>
      <c r="AV430" s="13" t="s">
        <v>78</v>
      </c>
      <c r="AW430" s="13" t="s">
        <v>31</v>
      </c>
      <c r="AX430" s="13" t="s">
        <v>69</v>
      </c>
      <c r="AY430" s="158" t="s">
        <v>195</v>
      </c>
    </row>
    <row r="431" spans="2:51" s="12" customFormat="1">
      <c r="B431" s="151"/>
      <c r="D431" s="145" t="s">
        <v>208</v>
      </c>
      <c r="E431" s="152" t="s">
        <v>19</v>
      </c>
      <c r="F431" s="153" t="s">
        <v>1122</v>
      </c>
      <c r="H431" s="152" t="s">
        <v>19</v>
      </c>
      <c r="I431" s="154"/>
      <c r="L431" s="151"/>
      <c r="M431" s="155"/>
      <c r="T431" s="156"/>
      <c r="AT431" s="152" t="s">
        <v>208</v>
      </c>
      <c r="AU431" s="152" t="s">
        <v>78</v>
      </c>
      <c r="AV431" s="12" t="s">
        <v>76</v>
      </c>
      <c r="AW431" s="12" t="s">
        <v>31</v>
      </c>
      <c r="AX431" s="12" t="s">
        <v>69</v>
      </c>
      <c r="AY431" s="152" t="s">
        <v>195</v>
      </c>
    </row>
    <row r="432" spans="2:51" s="13" customFormat="1">
      <c r="B432" s="157"/>
      <c r="D432" s="145" t="s">
        <v>208</v>
      </c>
      <c r="E432" s="158" t="s">
        <v>19</v>
      </c>
      <c r="F432" s="159" t="s">
        <v>2867</v>
      </c>
      <c r="H432" s="160">
        <v>0.93799999999999994</v>
      </c>
      <c r="I432" s="161"/>
      <c r="L432" s="157"/>
      <c r="M432" s="162"/>
      <c r="T432" s="163"/>
      <c r="AT432" s="158" t="s">
        <v>208</v>
      </c>
      <c r="AU432" s="158" t="s">
        <v>78</v>
      </c>
      <c r="AV432" s="13" t="s">
        <v>78</v>
      </c>
      <c r="AW432" s="13" t="s">
        <v>31</v>
      </c>
      <c r="AX432" s="13" t="s">
        <v>69</v>
      </c>
      <c r="AY432" s="158" t="s">
        <v>195</v>
      </c>
    </row>
    <row r="433" spans="2:65" s="14" customFormat="1">
      <c r="B433" s="164"/>
      <c r="D433" s="145" t="s">
        <v>208</v>
      </c>
      <c r="E433" s="165" t="s">
        <v>19</v>
      </c>
      <c r="F433" s="166" t="s">
        <v>220</v>
      </c>
      <c r="H433" s="167">
        <v>14.176</v>
      </c>
      <c r="I433" s="168"/>
      <c r="L433" s="164"/>
      <c r="M433" s="169"/>
      <c r="T433" s="170"/>
      <c r="AT433" s="165" t="s">
        <v>208</v>
      </c>
      <c r="AU433" s="165" t="s">
        <v>78</v>
      </c>
      <c r="AV433" s="14" t="s">
        <v>202</v>
      </c>
      <c r="AW433" s="14" t="s">
        <v>31</v>
      </c>
      <c r="AX433" s="14" t="s">
        <v>76</v>
      </c>
      <c r="AY433" s="165" t="s">
        <v>195</v>
      </c>
    </row>
    <row r="434" spans="2:65" s="1" customFormat="1" ht="24.2" customHeight="1">
      <c r="B434" s="33"/>
      <c r="C434" s="132" t="s">
        <v>682</v>
      </c>
      <c r="D434" s="132" t="s">
        <v>197</v>
      </c>
      <c r="E434" s="133" t="s">
        <v>2868</v>
      </c>
      <c r="F434" s="134" t="s">
        <v>2869</v>
      </c>
      <c r="G434" s="135" t="s">
        <v>200</v>
      </c>
      <c r="H434" s="136">
        <v>102.651</v>
      </c>
      <c r="I434" s="137"/>
      <c r="J434" s="138">
        <f>ROUND(I434*H434,2)</f>
        <v>0</v>
      </c>
      <c r="K434" s="134" t="s">
        <v>201</v>
      </c>
      <c r="L434" s="33"/>
      <c r="M434" s="139" t="s">
        <v>19</v>
      </c>
      <c r="N434" s="140" t="s">
        <v>40</v>
      </c>
      <c r="P434" s="141">
        <f>O434*H434</f>
        <v>0</v>
      </c>
      <c r="Q434" s="141">
        <v>0.30624000000000001</v>
      </c>
      <c r="R434" s="141">
        <f>Q434*H434</f>
        <v>31.435842239999999</v>
      </c>
      <c r="S434" s="141">
        <v>0</v>
      </c>
      <c r="T434" s="142">
        <f>S434*H434</f>
        <v>0</v>
      </c>
      <c r="AR434" s="143" t="s">
        <v>202</v>
      </c>
      <c r="AT434" s="143" t="s">
        <v>197</v>
      </c>
      <c r="AU434" s="143" t="s">
        <v>78</v>
      </c>
      <c r="AY434" s="18" t="s">
        <v>195</v>
      </c>
      <c r="BE434" s="144">
        <f>IF(N434="základní",J434,0)</f>
        <v>0</v>
      </c>
      <c r="BF434" s="144">
        <f>IF(N434="snížená",J434,0)</f>
        <v>0</v>
      </c>
      <c r="BG434" s="144">
        <f>IF(N434="zákl. přenesená",J434,0)</f>
        <v>0</v>
      </c>
      <c r="BH434" s="144">
        <f>IF(N434="sníž. přenesená",J434,0)</f>
        <v>0</v>
      </c>
      <c r="BI434" s="144">
        <f>IF(N434="nulová",J434,0)</f>
        <v>0</v>
      </c>
      <c r="BJ434" s="18" t="s">
        <v>76</v>
      </c>
      <c r="BK434" s="144">
        <f>ROUND(I434*H434,2)</f>
        <v>0</v>
      </c>
      <c r="BL434" s="18" t="s">
        <v>202</v>
      </c>
      <c r="BM434" s="143" t="s">
        <v>2870</v>
      </c>
    </row>
    <row r="435" spans="2:65" s="1" customFormat="1">
      <c r="B435" s="33"/>
      <c r="D435" s="145" t="s">
        <v>204</v>
      </c>
      <c r="F435" s="146" t="s">
        <v>2871</v>
      </c>
      <c r="I435" s="147"/>
      <c r="L435" s="33"/>
      <c r="M435" s="148"/>
      <c r="T435" s="54"/>
      <c r="AT435" s="18" t="s">
        <v>204</v>
      </c>
      <c r="AU435" s="18" t="s">
        <v>78</v>
      </c>
    </row>
    <row r="436" spans="2:65" s="1" customFormat="1">
      <c r="B436" s="33"/>
      <c r="D436" s="149" t="s">
        <v>206</v>
      </c>
      <c r="F436" s="150" t="s">
        <v>2872</v>
      </c>
      <c r="I436" s="147"/>
      <c r="L436" s="33"/>
      <c r="M436" s="148"/>
      <c r="T436" s="54"/>
      <c r="AT436" s="18" t="s">
        <v>206</v>
      </c>
      <c r="AU436" s="18" t="s">
        <v>78</v>
      </c>
    </row>
    <row r="437" spans="2:65" s="12" customFormat="1">
      <c r="B437" s="151"/>
      <c r="D437" s="145" t="s">
        <v>208</v>
      </c>
      <c r="E437" s="152" t="s">
        <v>19</v>
      </c>
      <c r="F437" s="153" t="s">
        <v>209</v>
      </c>
      <c r="H437" s="152" t="s">
        <v>19</v>
      </c>
      <c r="I437" s="154"/>
      <c r="L437" s="151"/>
      <c r="M437" s="155"/>
      <c r="T437" s="156"/>
      <c r="AT437" s="152" t="s">
        <v>208</v>
      </c>
      <c r="AU437" s="152" t="s">
        <v>78</v>
      </c>
      <c r="AV437" s="12" t="s">
        <v>76</v>
      </c>
      <c r="AW437" s="12" t="s">
        <v>31</v>
      </c>
      <c r="AX437" s="12" t="s">
        <v>69</v>
      </c>
      <c r="AY437" s="152" t="s">
        <v>195</v>
      </c>
    </row>
    <row r="438" spans="2:65" s="12" customFormat="1">
      <c r="B438" s="151"/>
      <c r="D438" s="145" t="s">
        <v>208</v>
      </c>
      <c r="E438" s="152" t="s">
        <v>19</v>
      </c>
      <c r="F438" s="153" t="s">
        <v>434</v>
      </c>
      <c r="H438" s="152" t="s">
        <v>19</v>
      </c>
      <c r="I438" s="154"/>
      <c r="L438" s="151"/>
      <c r="M438" s="155"/>
      <c r="T438" s="156"/>
      <c r="AT438" s="152" t="s">
        <v>208</v>
      </c>
      <c r="AU438" s="152" t="s">
        <v>78</v>
      </c>
      <c r="AV438" s="12" t="s">
        <v>76</v>
      </c>
      <c r="AW438" s="12" t="s">
        <v>31</v>
      </c>
      <c r="AX438" s="12" t="s">
        <v>69</v>
      </c>
      <c r="AY438" s="152" t="s">
        <v>195</v>
      </c>
    </row>
    <row r="439" spans="2:65" s="13" customFormat="1">
      <c r="B439" s="157"/>
      <c r="D439" s="145" t="s">
        <v>208</v>
      </c>
      <c r="E439" s="158" t="s">
        <v>19</v>
      </c>
      <c r="F439" s="159" t="s">
        <v>2873</v>
      </c>
      <c r="H439" s="160">
        <v>2.016</v>
      </c>
      <c r="I439" s="161"/>
      <c r="L439" s="157"/>
      <c r="M439" s="162"/>
      <c r="T439" s="163"/>
      <c r="AT439" s="158" t="s">
        <v>208</v>
      </c>
      <c r="AU439" s="158" t="s">
        <v>78</v>
      </c>
      <c r="AV439" s="13" t="s">
        <v>78</v>
      </c>
      <c r="AW439" s="13" t="s">
        <v>31</v>
      </c>
      <c r="AX439" s="13" t="s">
        <v>69</v>
      </c>
      <c r="AY439" s="158" t="s">
        <v>195</v>
      </c>
    </row>
    <row r="440" spans="2:65" s="13" customFormat="1">
      <c r="B440" s="157"/>
      <c r="D440" s="145" t="s">
        <v>208</v>
      </c>
      <c r="E440" s="158" t="s">
        <v>19</v>
      </c>
      <c r="F440" s="159" t="s">
        <v>2874</v>
      </c>
      <c r="H440" s="160">
        <v>1.32</v>
      </c>
      <c r="I440" s="161"/>
      <c r="L440" s="157"/>
      <c r="M440" s="162"/>
      <c r="T440" s="163"/>
      <c r="AT440" s="158" t="s">
        <v>208</v>
      </c>
      <c r="AU440" s="158" t="s">
        <v>78</v>
      </c>
      <c r="AV440" s="13" t="s">
        <v>78</v>
      </c>
      <c r="AW440" s="13" t="s">
        <v>31</v>
      </c>
      <c r="AX440" s="13" t="s">
        <v>69</v>
      </c>
      <c r="AY440" s="158" t="s">
        <v>195</v>
      </c>
    </row>
    <row r="441" spans="2:65" s="12" customFormat="1">
      <c r="B441" s="151"/>
      <c r="D441" s="145" t="s">
        <v>208</v>
      </c>
      <c r="E441" s="152" t="s">
        <v>19</v>
      </c>
      <c r="F441" s="153" t="s">
        <v>459</v>
      </c>
      <c r="H441" s="152" t="s">
        <v>19</v>
      </c>
      <c r="I441" s="154"/>
      <c r="L441" s="151"/>
      <c r="M441" s="155"/>
      <c r="T441" s="156"/>
      <c r="AT441" s="152" t="s">
        <v>208</v>
      </c>
      <c r="AU441" s="152" t="s">
        <v>78</v>
      </c>
      <c r="AV441" s="12" t="s">
        <v>76</v>
      </c>
      <c r="AW441" s="12" t="s">
        <v>31</v>
      </c>
      <c r="AX441" s="12" t="s">
        <v>69</v>
      </c>
      <c r="AY441" s="152" t="s">
        <v>195</v>
      </c>
    </row>
    <row r="442" spans="2:65" s="12" customFormat="1">
      <c r="B442" s="151"/>
      <c r="D442" s="145" t="s">
        <v>208</v>
      </c>
      <c r="E442" s="152" t="s">
        <v>19</v>
      </c>
      <c r="F442" s="153" t="s">
        <v>999</v>
      </c>
      <c r="H442" s="152" t="s">
        <v>19</v>
      </c>
      <c r="I442" s="154"/>
      <c r="L442" s="151"/>
      <c r="M442" s="155"/>
      <c r="T442" s="156"/>
      <c r="AT442" s="152" t="s">
        <v>208</v>
      </c>
      <c r="AU442" s="152" t="s">
        <v>78</v>
      </c>
      <c r="AV442" s="12" t="s">
        <v>76</v>
      </c>
      <c r="AW442" s="12" t="s">
        <v>31</v>
      </c>
      <c r="AX442" s="12" t="s">
        <v>69</v>
      </c>
      <c r="AY442" s="152" t="s">
        <v>195</v>
      </c>
    </row>
    <row r="443" spans="2:65" s="13" customFormat="1">
      <c r="B443" s="157"/>
      <c r="D443" s="145" t="s">
        <v>208</v>
      </c>
      <c r="E443" s="158" t="s">
        <v>19</v>
      </c>
      <c r="F443" s="159" t="s">
        <v>2875</v>
      </c>
      <c r="H443" s="160">
        <v>1.08</v>
      </c>
      <c r="I443" s="161"/>
      <c r="L443" s="157"/>
      <c r="M443" s="162"/>
      <c r="T443" s="163"/>
      <c r="AT443" s="158" t="s">
        <v>208</v>
      </c>
      <c r="AU443" s="158" t="s">
        <v>78</v>
      </c>
      <c r="AV443" s="13" t="s">
        <v>78</v>
      </c>
      <c r="AW443" s="13" t="s">
        <v>31</v>
      </c>
      <c r="AX443" s="13" t="s">
        <v>69</v>
      </c>
      <c r="AY443" s="158" t="s">
        <v>195</v>
      </c>
    </row>
    <row r="444" spans="2:65" s="12" customFormat="1">
      <c r="B444" s="151"/>
      <c r="D444" s="145" t="s">
        <v>208</v>
      </c>
      <c r="E444" s="152" t="s">
        <v>19</v>
      </c>
      <c r="F444" s="153" t="s">
        <v>2876</v>
      </c>
      <c r="H444" s="152" t="s">
        <v>19</v>
      </c>
      <c r="I444" s="154"/>
      <c r="L444" s="151"/>
      <c r="M444" s="155"/>
      <c r="T444" s="156"/>
      <c r="AT444" s="152" t="s">
        <v>208</v>
      </c>
      <c r="AU444" s="152" t="s">
        <v>78</v>
      </c>
      <c r="AV444" s="12" t="s">
        <v>76</v>
      </c>
      <c r="AW444" s="12" t="s">
        <v>31</v>
      </c>
      <c r="AX444" s="12" t="s">
        <v>69</v>
      </c>
      <c r="AY444" s="152" t="s">
        <v>195</v>
      </c>
    </row>
    <row r="445" spans="2:65" s="13" customFormat="1">
      <c r="B445" s="157"/>
      <c r="D445" s="145" t="s">
        <v>208</v>
      </c>
      <c r="E445" s="158" t="s">
        <v>19</v>
      </c>
      <c r="F445" s="159" t="s">
        <v>2877</v>
      </c>
      <c r="H445" s="160">
        <v>2.5499999999999998</v>
      </c>
      <c r="I445" s="161"/>
      <c r="L445" s="157"/>
      <c r="M445" s="162"/>
      <c r="T445" s="163"/>
      <c r="AT445" s="158" t="s">
        <v>208</v>
      </c>
      <c r="AU445" s="158" t="s">
        <v>78</v>
      </c>
      <c r="AV445" s="13" t="s">
        <v>78</v>
      </c>
      <c r="AW445" s="13" t="s">
        <v>31</v>
      </c>
      <c r="AX445" s="13" t="s">
        <v>69</v>
      </c>
      <c r="AY445" s="158" t="s">
        <v>195</v>
      </c>
    </row>
    <row r="446" spans="2:65" s="13" customFormat="1">
      <c r="B446" s="157"/>
      <c r="D446" s="145" t="s">
        <v>208</v>
      </c>
      <c r="E446" s="158" t="s">
        <v>19</v>
      </c>
      <c r="F446" s="159" t="s">
        <v>2878</v>
      </c>
      <c r="H446" s="160">
        <v>2.395</v>
      </c>
      <c r="I446" s="161"/>
      <c r="L446" s="157"/>
      <c r="M446" s="162"/>
      <c r="T446" s="163"/>
      <c r="AT446" s="158" t="s">
        <v>208</v>
      </c>
      <c r="AU446" s="158" t="s">
        <v>78</v>
      </c>
      <c r="AV446" s="13" t="s">
        <v>78</v>
      </c>
      <c r="AW446" s="13" t="s">
        <v>31</v>
      </c>
      <c r="AX446" s="13" t="s">
        <v>69</v>
      </c>
      <c r="AY446" s="158" t="s">
        <v>195</v>
      </c>
    </row>
    <row r="447" spans="2:65" s="13" customFormat="1">
      <c r="B447" s="157"/>
      <c r="D447" s="145" t="s">
        <v>208</v>
      </c>
      <c r="E447" s="158" t="s">
        <v>19</v>
      </c>
      <c r="F447" s="159" t="s">
        <v>2879</v>
      </c>
      <c r="H447" s="160">
        <v>3.24</v>
      </c>
      <c r="I447" s="161"/>
      <c r="L447" s="157"/>
      <c r="M447" s="162"/>
      <c r="T447" s="163"/>
      <c r="AT447" s="158" t="s">
        <v>208</v>
      </c>
      <c r="AU447" s="158" t="s">
        <v>78</v>
      </c>
      <c r="AV447" s="13" t="s">
        <v>78</v>
      </c>
      <c r="AW447" s="13" t="s">
        <v>31</v>
      </c>
      <c r="AX447" s="13" t="s">
        <v>69</v>
      </c>
      <c r="AY447" s="158" t="s">
        <v>195</v>
      </c>
    </row>
    <row r="448" spans="2:65" s="13" customFormat="1">
      <c r="B448" s="157"/>
      <c r="D448" s="145" t="s">
        <v>208</v>
      </c>
      <c r="E448" s="158" t="s">
        <v>19</v>
      </c>
      <c r="F448" s="159" t="s">
        <v>2880</v>
      </c>
      <c r="H448" s="160">
        <v>4.32</v>
      </c>
      <c r="I448" s="161"/>
      <c r="L448" s="157"/>
      <c r="M448" s="162"/>
      <c r="T448" s="163"/>
      <c r="AT448" s="158" t="s">
        <v>208</v>
      </c>
      <c r="AU448" s="158" t="s">
        <v>78</v>
      </c>
      <c r="AV448" s="13" t="s">
        <v>78</v>
      </c>
      <c r="AW448" s="13" t="s">
        <v>31</v>
      </c>
      <c r="AX448" s="13" t="s">
        <v>69</v>
      </c>
      <c r="AY448" s="158" t="s">
        <v>195</v>
      </c>
    </row>
    <row r="449" spans="2:51" s="13" customFormat="1">
      <c r="B449" s="157"/>
      <c r="D449" s="145" t="s">
        <v>208</v>
      </c>
      <c r="E449" s="158" t="s">
        <v>19</v>
      </c>
      <c r="F449" s="159" t="s">
        <v>2881</v>
      </c>
      <c r="H449" s="160">
        <v>2.16</v>
      </c>
      <c r="I449" s="161"/>
      <c r="L449" s="157"/>
      <c r="M449" s="162"/>
      <c r="T449" s="163"/>
      <c r="AT449" s="158" t="s">
        <v>208</v>
      </c>
      <c r="AU449" s="158" t="s">
        <v>78</v>
      </c>
      <c r="AV449" s="13" t="s">
        <v>78</v>
      </c>
      <c r="AW449" s="13" t="s">
        <v>31</v>
      </c>
      <c r="AX449" s="13" t="s">
        <v>69</v>
      </c>
      <c r="AY449" s="158" t="s">
        <v>195</v>
      </c>
    </row>
    <row r="450" spans="2:51" s="12" customFormat="1">
      <c r="B450" s="151"/>
      <c r="D450" s="145" t="s">
        <v>208</v>
      </c>
      <c r="E450" s="152" t="s">
        <v>19</v>
      </c>
      <c r="F450" s="153" t="s">
        <v>1171</v>
      </c>
      <c r="H450" s="152" t="s">
        <v>19</v>
      </c>
      <c r="I450" s="154"/>
      <c r="L450" s="151"/>
      <c r="M450" s="155"/>
      <c r="T450" s="156"/>
      <c r="AT450" s="152" t="s">
        <v>208</v>
      </c>
      <c r="AU450" s="152" t="s">
        <v>78</v>
      </c>
      <c r="AV450" s="12" t="s">
        <v>76</v>
      </c>
      <c r="AW450" s="12" t="s">
        <v>31</v>
      </c>
      <c r="AX450" s="12" t="s">
        <v>69</v>
      </c>
      <c r="AY450" s="152" t="s">
        <v>195</v>
      </c>
    </row>
    <row r="451" spans="2:51" s="13" customFormat="1">
      <c r="B451" s="157"/>
      <c r="D451" s="145" t="s">
        <v>208</v>
      </c>
      <c r="E451" s="158" t="s">
        <v>19</v>
      </c>
      <c r="F451" s="159" t="s">
        <v>2882</v>
      </c>
      <c r="H451" s="160">
        <v>3.24</v>
      </c>
      <c r="I451" s="161"/>
      <c r="L451" s="157"/>
      <c r="M451" s="162"/>
      <c r="T451" s="163"/>
      <c r="AT451" s="158" t="s">
        <v>208</v>
      </c>
      <c r="AU451" s="158" t="s">
        <v>78</v>
      </c>
      <c r="AV451" s="13" t="s">
        <v>78</v>
      </c>
      <c r="AW451" s="13" t="s">
        <v>31</v>
      </c>
      <c r="AX451" s="13" t="s">
        <v>69</v>
      </c>
      <c r="AY451" s="158" t="s">
        <v>195</v>
      </c>
    </row>
    <row r="452" spans="2:51" s="12" customFormat="1">
      <c r="B452" s="151"/>
      <c r="D452" s="145" t="s">
        <v>208</v>
      </c>
      <c r="E452" s="152" t="s">
        <v>19</v>
      </c>
      <c r="F452" s="153" t="s">
        <v>1054</v>
      </c>
      <c r="H452" s="152" t="s">
        <v>19</v>
      </c>
      <c r="I452" s="154"/>
      <c r="L452" s="151"/>
      <c r="M452" s="155"/>
      <c r="T452" s="156"/>
      <c r="AT452" s="152" t="s">
        <v>208</v>
      </c>
      <c r="AU452" s="152" t="s">
        <v>78</v>
      </c>
      <c r="AV452" s="12" t="s">
        <v>76</v>
      </c>
      <c r="AW452" s="12" t="s">
        <v>31</v>
      </c>
      <c r="AX452" s="12" t="s">
        <v>69</v>
      </c>
      <c r="AY452" s="152" t="s">
        <v>195</v>
      </c>
    </row>
    <row r="453" spans="2:51" s="13" customFormat="1">
      <c r="B453" s="157"/>
      <c r="D453" s="145" t="s">
        <v>208</v>
      </c>
      <c r="E453" s="158" t="s">
        <v>19</v>
      </c>
      <c r="F453" s="159" t="s">
        <v>2881</v>
      </c>
      <c r="H453" s="160">
        <v>2.16</v>
      </c>
      <c r="I453" s="161"/>
      <c r="L453" s="157"/>
      <c r="M453" s="162"/>
      <c r="T453" s="163"/>
      <c r="AT453" s="158" t="s">
        <v>208</v>
      </c>
      <c r="AU453" s="158" t="s">
        <v>78</v>
      </c>
      <c r="AV453" s="13" t="s">
        <v>78</v>
      </c>
      <c r="AW453" s="13" t="s">
        <v>31</v>
      </c>
      <c r="AX453" s="13" t="s">
        <v>69</v>
      </c>
      <c r="AY453" s="158" t="s">
        <v>195</v>
      </c>
    </row>
    <row r="454" spans="2:51" s="12" customFormat="1">
      <c r="B454" s="151"/>
      <c r="D454" s="145" t="s">
        <v>208</v>
      </c>
      <c r="E454" s="152" t="s">
        <v>19</v>
      </c>
      <c r="F454" s="153" t="s">
        <v>1044</v>
      </c>
      <c r="H454" s="152" t="s">
        <v>19</v>
      </c>
      <c r="I454" s="154"/>
      <c r="L454" s="151"/>
      <c r="M454" s="155"/>
      <c r="T454" s="156"/>
      <c r="AT454" s="152" t="s">
        <v>208</v>
      </c>
      <c r="AU454" s="152" t="s">
        <v>78</v>
      </c>
      <c r="AV454" s="12" t="s">
        <v>76</v>
      </c>
      <c r="AW454" s="12" t="s">
        <v>31</v>
      </c>
      <c r="AX454" s="12" t="s">
        <v>69</v>
      </c>
      <c r="AY454" s="152" t="s">
        <v>195</v>
      </c>
    </row>
    <row r="455" spans="2:51" s="13" customFormat="1">
      <c r="B455" s="157"/>
      <c r="D455" s="145" t="s">
        <v>208</v>
      </c>
      <c r="E455" s="158" t="s">
        <v>19</v>
      </c>
      <c r="F455" s="159" t="s">
        <v>2883</v>
      </c>
      <c r="H455" s="160">
        <v>2.7</v>
      </c>
      <c r="I455" s="161"/>
      <c r="L455" s="157"/>
      <c r="M455" s="162"/>
      <c r="T455" s="163"/>
      <c r="AT455" s="158" t="s">
        <v>208</v>
      </c>
      <c r="AU455" s="158" t="s">
        <v>78</v>
      </c>
      <c r="AV455" s="13" t="s">
        <v>78</v>
      </c>
      <c r="AW455" s="13" t="s">
        <v>31</v>
      </c>
      <c r="AX455" s="13" t="s">
        <v>69</v>
      </c>
      <c r="AY455" s="158" t="s">
        <v>195</v>
      </c>
    </row>
    <row r="456" spans="2:51" s="12" customFormat="1">
      <c r="B456" s="151"/>
      <c r="D456" s="145" t="s">
        <v>208</v>
      </c>
      <c r="E456" s="152" t="s">
        <v>19</v>
      </c>
      <c r="F456" s="153" t="s">
        <v>2884</v>
      </c>
      <c r="H456" s="152" t="s">
        <v>19</v>
      </c>
      <c r="I456" s="154"/>
      <c r="L456" s="151"/>
      <c r="M456" s="155"/>
      <c r="T456" s="156"/>
      <c r="AT456" s="152" t="s">
        <v>208</v>
      </c>
      <c r="AU456" s="152" t="s">
        <v>78</v>
      </c>
      <c r="AV456" s="12" t="s">
        <v>76</v>
      </c>
      <c r="AW456" s="12" t="s">
        <v>31</v>
      </c>
      <c r="AX456" s="12" t="s">
        <v>69</v>
      </c>
      <c r="AY456" s="152" t="s">
        <v>195</v>
      </c>
    </row>
    <row r="457" spans="2:51" s="13" customFormat="1">
      <c r="B457" s="157"/>
      <c r="D457" s="145" t="s">
        <v>208</v>
      </c>
      <c r="E457" s="158" t="s">
        <v>19</v>
      </c>
      <c r="F457" s="159" t="s">
        <v>2885</v>
      </c>
      <c r="H457" s="160">
        <v>3.25</v>
      </c>
      <c r="I457" s="161"/>
      <c r="L457" s="157"/>
      <c r="M457" s="162"/>
      <c r="T457" s="163"/>
      <c r="AT457" s="158" t="s">
        <v>208</v>
      </c>
      <c r="AU457" s="158" t="s">
        <v>78</v>
      </c>
      <c r="AV457" s="13" t="s">
        <v>78</v>
      </c>
      <c r="AW457" s="13" t="s">
        <v>31</v>
      </c>
      <c r="AX457" s="13" t="s">
        <v>69</v>
      </c>
      <c r="AY457" s="158" t="s">
        <v>195</v>
      </c>
    </row>
    <row r="458" spans="2:51" s="12" customFormat="1">
      <c r="B458" s="151"/>
      <c r="D458" s="145" t="s">
        <v>208</v>
      </c>
      <c r="E458" s="152" t="s">
        <v>19</v>
      </c>
      <c r="F458" s="153" t="s">
        <v>2886</v>
      </c>
      <c r="H458" s="152" t="s">
        <v>19</v>
      </c>
      <c r="I458" s="154"/>
      <c r="L458" s="151"/>
      <c r="M458" s="155"/>
      <c r="T458" s="156"/>
      <c r="AT458" s="152" t="s">
        <v>208</v>
      </c>
      <c r="AU458" s="152" t="s">
        <v>78</v>
      </c>
      <c r="AV458" s="12" t="s">
        <v>76</v>
      </c>
      <c r="AW458" s="12" t="s">
        <v>31</v>
      </c>
      <c r="AX458" s="12" t="s">
        <v>69</v>
      </c>
      <c r="AY458" s="152" t="s">
        <v>195</v>
      </c>
    </row>
    <row r="459" spans="2:51" s="13" customFormat="1">
      <c r="B459" s="157"/>
      <c r="D459" s="145" t="s">
        <v>208</v>
      </c>
      <c r="E459" s="158" t="s">
        <v>19</v>
      </c>
      <c r="F459" s="159" t="s">
        <v>2885</v>
      </c>
      <c r="H459" s="160">
        <v>3.25</v>
      </c>
      <c r="I459" s="161"/>
      <c r="L459" s="157"/>
      <c r="M459" s="162"/>
      <c r="T459" s="163"/>
      <c r="AT459" s="158" t="s">
        <v>208</v>
      </c>
      <c r="AU459" s="158" t="s">
        <v>78</v>
      </c>
      <c r="AV459" s="13" t="s">
        <v>78</v>
      </c>
      <c r="AW459" s="13" t="s">
        <v>31</v>
      </c>
      <c r="AX459" s="13" t="s">
        <v>69</v>
      </c>
      <c r="AY459" s="158" t="s">
        <v>195</v>
      </c>
    </row>
    <row r="460" spans="2:51" s="12" customFormat="1">
      <c r="B460" s="151"/>
      <c r="D460" s="145" t="s">
        <v>208</v>
      </c>
      <c r="E460" s="152" t="s">
        <v>19</v>
      </c>
      <c r="F460" s="153" t="s">
        <v>2887</v>
      </c>
      <c r="H460" s="152" t="s">
        <v>19</v>
      </c>
      <c r="I460" s="154"/>
      <c r="L460" s="151"/>
      <c r="M460" s="155"/>
      <c r="T460" s="156"/>
      <c r="AT460" s="152" t="s">
        <v>208</v>
      </c>
      <c r="AU460" s="152" t="s">
        <v>78</v>
      </c>
      <c r="AV460" s="12" t="s">
        <v>76</v>
      </c>
      <c r="AW460" s="12" t="s">
        <v>31</v>
      </c>
      <c r="AX460" s="12" t="s">
        <v>69</v>
      </c>
      <c r="AY460" s="152" t="s">
        <v>195</v>
      </c>
    </row>
    <row r="461" spans="2:51" s="13" customFormat="1">
      <c r="B461" s="157"/>
      <c r="D461" s="145" t="s">
        <v>208</v>
      </c>
      <c r="E461" s="158" t="s">
        <v>19</v>
      </c>
      <c r="F461" s="159" t="s">
        <v>2885</v>
      </c>
      <c r="H461" s="160">
        <v>3.25</v>
      </c>
      <c r="I461" s="161"/>
      <c r="L461" s="157"/>
      <c r="M461" s="162"/>
      <c r="T461" s="163"/>
      <c r="AT461" s="158" t="s">
        <v>208</v>
      </c>
      <c r="AU461" s="158" t="s">
        <v>78</v>
      </c>
      <c r="AV461" s="13" t="s">
        <v>78</v>
      </c>
      <c r="AW461" s="13" t="s">
        <v>31</v>
      </c>
      <c r="AX461" s="13" t="s">
        <v>69</v>
      </c>
      <c r="AY461" s="158" t="s">
        <v>195</v>
      </c>
    </row>
    <row r="462" spans="2:51" s="12" customFormat="1">
      <c r="B462" s="151"/>
      <c r="D462" s="145" t="s">
        <v>208</v>
      </c>
      <c r="E462" s="152" t="s">
        <v>19</v>
      </c>
      <c r="F462" s="153" t="s">
        <v>494</v>
      </c>
      <c r="H462" s="152" t="s">
        <v>19</v>
      </c>
      <c r="I462" s="154"/>
      <c r="L462" s="151"/>
      <c r="M462" s="155"/>
      <c r="T462" s="156"/>
      <c r="AT462" s="152" t="s">
        <v>208</v>
      </c>
      <c r="AU462" s="152" t="s">
        <v>78</v>
      </c>
      <c r="AV462" s="12" t="s">
        <v>76</v>
      </c>
      <c r="AW462" s="12" t="s">
        <v>31</v>
      </c>
      <c r="AX462" s="12" t="s">
        <v>69</v>
      </c>
      <c r="AY462" s="152" t="s">
        <v>195</v>
      </c>
    </row>
    <row r="463" spans="2:51" s="12" customFormat="1">
      <c r="B463" s="151"/>
      <c r="D463" s="145" t="s">
        <v>208</v>
      </c>
      <c r="E463" s="152" t="s">
        <v>19</v>
      </c>
      <c r="F463" s="153" t="s">
        <v>1179</v>
      </c>
      <c r="H463" s="152" t="s">
        <v>19</v>
      </c>
      <c r="I463" s="154"/>
      <c r="L463" s="151"/>
      <c r="M463" s="155"/>
      <c r="T463" s="156"/>
      <c r="AT463" s="152" t="s">
        <v>208</v>
      </c>
      <c r="AU463" s="152" t="s">
        <v>78</v>
      </c>
      <c r="AV463" s="12" t="s">
        <v>76</v>
      </c>
      <c r="AW463" s="12" t="s">
        <v>31</v>
      </c>
      <c r="AX463" s="12" t="s">
        <v>69</v>
      </c>
      <c r="AY463" s="152" t="s">
        <v>195</v>
      </c>
    </row>
    <row r="464" spans="2:51" s="13" customFormat="1">
      <c r="B464" s="157"/>
      <c r="D464" s="145" t="s">
        <v>208</v>
      </c>
      <c r="E464" s="158" t="s">
        <v>19</v>
      </c>
      <c r="F464" s="159" t="s">
        <v>2888</v>
      </c>
      <c r="H464" s="160">
        <v>3.06</v>
      </c>
      <c r="I464" s="161"/>
      <c r="L464" s="157"/>
      <c r="M464" s="162"/>
      <c r="T464" s="163"/>
      <c r="AT464" s="158" t="s">
        <v>208</v>
      </c>
      <c r="AU464" s="158" t="s">
        <v>78</v>
      </c>
      <c r="AV464" s="13" t="s">
        <v>78</v>
      </c>
      <c r="AW464" s="13" t="s">
        <v>31</v>
      </c>
      <c r="AX464" s="13" t="s">
        <v>69</v>
      </c>
      <c r="AY464" s="158" t="s">
        <v>195</v>
      </c>
    </row>
    <row r="465" spans="2:51" s="13" customFormat="1">
      <c r="B465" s="157"/>
      <c r="D465" s="145" t="s">
        <v>208</v>
      </c>
      <c r="E465" s="158" t="s">
        <v>19</v>
      </c>
      <c r="F465" s="159" t="s">
        <v>2889</v>
      </c>
      <c r="H465" s="160">
        <v>2.5649999999999999</v>
      </c>
      <c r="I465" s="161"/>
      <c r="L465" s="157"/>
      <c r="M465" s="162"/>
      <c r="T465" s="163"/>
      <c r="AT465" s="158" t="s">
        <v>208</v>
      </c>
      <c r="AU465" s="158" t="s">
        <v>78</v>
      </c>
      <c r="AV465" s="13" t="s">
        <v>78</v>
      </c>
      <c r="AW465" s="13" t="s">
        <v>31</v>
      </c>
      <c r="AX465" s="13" t="s">
        <v>69</v>
      </c>
      <c r="AY465" s="158" t="s">
        <v>195</v>
      </c>
    </row>
    <row r="466" spans="2:51" s="13" customFormat="1">
      <c r="B466" s="157"/>
      <c r="D466" s="145" t="s">
        <v>208</v>
      </c>
      <c r="E466" s="158" t="s">
        <v>19</v>
      </c>
      <c r="F466" s="159" t="s">
        <v>2890</v>
      </c>
      <c r="H466" s="160">
        <v>6.48</v>
      </c>
      <c r="I466" s="161"/>
      <c r="L466" s="157"/>
      <c r="M466" s="162"/>
      <c r="T466" s="163"/>
      <c r="AT466" s="158" t="s">
        <v>208</v>
      </c>
      <c r="AU466" s="158" t="s">
        <v>78</v>
      </c>
      <c r="AV466" s="13" t="s">
        <v>78</v>
      </c>
      <c r="AW466" s="13" t="s">
        <v>31</v>
      </c>
      <c r="AX466" s="13" t="s">
        <v>69</v>
      </c>
      <c r="AY466" s="158" t="s">
        <v>195</v>
      </c>
    </row>
    <row r="467" spans="2:51" s="13" customFormat="1">
      <c r="B467" s="157"/>
      <c r="D467" s="145" t="s">
        <v>208</v>
      </c>
      <c r="E467" s="158" t="s">
        <v>19</v>
      </c>
      <c r="F467" s="159" t="s">
        <v>2891</v>
      </c>
      <c r="H467" s="160">
        <v>2.31</v>
      </c>
      <c r="I467" s="161"/>
      <c r="L467" s="157"/>
      <c r="M467" s="162"/>
      <c r="T467" s="163"/>
      <c r="AT467" s="158" t="s">
        <v>208</v>
      </c>
      <c r="AU467" s="158" t="s">
        <v>78</v>
      </c>
      <c r="AV467" s="13" t="s">
        <v>78</v>
      </c>
      <c r="AW467" s="13" t="s">
        <v>31</v>
      </c>
      <c r="AX467" s="13" t="s">
        <v>69</v>
      </c>
      <c r="AY467" s="158" t="s">
        <v>195</v>
      </c>
    </row>
    <row r="468" spans="2:51" s="12" customFormat="1">
      <c r="B468" s="151"/>
      <c r="D468" s="145" t="s">
        <v>208</v>
      </c>
      <c r="E468" s="152" t="s">
        <v>19</v>
      </c>
      <c r="F468" s="153" t="s">
        <v>1102</v>
      </c>
      <c r="H468" s="152" t="s">
        <v>19</v>
      </c>
      <c r="I468" s="154"/>
      <c r="L468" s="151"/>
      <c r="M468" s="155"/>
      <c r="T468" s="156"/>
      <c r="AT468" s="152" t="s">
        <v>208</v>
      </c>
      <c r="AU468" s="152" t="s">
        <v>78</v>
      </c>
      <c r="AV468" s="12" t="s">
        <v>76</v>
      </c>
      <c r="AW468" s="12" t="s">
        <v>31</v>
      </c>
      <c r="AX468" s="12" t="s">
        <v>69</v>
      </c>
      <c r="AY468" s="152" t="s">
        <v>195</v>
      </c>
    </row>
    <row r="469" spans="2:51" s="13" customFormat="1">
      <c r="B469" s="157"/>
      <c r="D469" s="145" t="s">
        <v>208</v>
      </c>
      <c r="E469" s="158" t="s">
        <v>19</v>
      </c>
      <c r="F469" s="159" t="s">
        <v>2892</v>
      </c>
      <c r="H469" s="160">
        <v>1.35</v>
      </c>
      <c r="I469" s="161"/>
      <c r="L469" s="157"/>
      <c r="M469" s="162"/>
      <c r="T469" s="163"/>
      <c r="AT469" s="158" t="s">
        <v>208</v>
      </c>
      <c r="AU469" s="158" t="s">
        <v>78</v>
      </c>
      <c r="AV469" s="13" t="s">
        <v>78</v>
      </c>
      <c r="AW469" s="13" t="s">
        <v>31</v>
      </c>
      <c r="AX469" s="13" t="s">
        <v>69</v>
      </c>
      <c r="AY469" s="158" t="s">
        <v>195</v>
      </c>
    </row>
    <row r="470" spans="2:51" s="12" customFormat="1">
      <c r="B470" s="151"/>
      <c r="D470" s="145" t="s">
        <v>208</v>
      </c>
      <c r="E470" s="152" t="s">
        <v>19</v>
      </c>
      <c r="F470" s="153" t="s">
        <v>1000</v>
      </c>
      <c r="H470" s="152" t="s">
        <v>19</v>
      </c>
      <c r="I470" s="154"/>
      <c r="L470" s="151"/>
      <c r="M470" s="155"/>
      <c r="T470" s="156"/>
      <c r="AT470" s="152" t="s">
        <v>208</v>
      </c>
      <c r="AU470" s="152" t="s">
        <v>78</v>
      </c>
      <c r="AV470" s="12" t="s">
        <v>76</v>
      </c>
      <c r="AW470" s="12" t="s">
        <v>31</v>
      </c>
      <c r="AX470" s="12" t="s">
        <v>69</v>
      </c>
      <c r="AY470" s="152" t="s">
        <v>195</v>
      </c>
    </row>
    <row r="471" spans="2:51" s="13" customFormat="1">
      <c r="B471" s="157"/>
      <c r="D471" s="145" t="s">
        <v>208</v>
      </c>
      <c r="E471" s="158" t="s">
        <v>19</v>
      </c>
      <c r="F471" s="159" t="s">
        <v>2893</v>
      </c>
      <c r="H471" s="160">
        <v>4.8099999999999996</v>
      </c>
      <c r="I471" s="161"/>
      <c r="L471" s="157"/>
      <c r="M471" s="162"/>
      <c r="T471" s="163"/>
      <c r="AT471" s="158" t="s">
        <v>208</v>
      </c>
      <c r="AU471" s="158" t="s">
        <v>78</v>
      </c>
      <c r="AV471" s="13" t="s">
        <v>78</v>
      </c>
      <c r="AW471" s="13" t="s">
        <v>31</v>
      </c>
      <c r="AX471" s="13" t="s">
        <v>69</v>
      </c>
      <c r="AY471" s="158" t="s">
        <v>195</v>
      </c>
    </row>
    <row r="472" spans="2:51" s="12" customFormat="1">
      <c r="B472" s="151"/>
      <c r="D472" s="145" t="s">
        <v>208</v>
      </c>
      <c r="E472" s="152" t="s">
        <v>19</v>
      </c>
      <c r="F472" s="153" t="s">
        <v>2894</v>
      </c>
      <c r="H472" s="152" t="s">
        <v>19</v>
      </c>
      <c r="I472" s="154"/>
      <c r="L472" s="151"/>
      <c r="M472" s="155"/>
      <c r="T472" s="156"/>
      <c r="AT472" s="152" t="s">
        <v>208</v>
      </c>
      <c r="AU472" s="152" t="s">
        <v>78</v>
      </c>
      <c r="AV472" s="12" t="s">
        <v>76</v>
      </c>
      <c r="AW472" s="12" t="s">
        <v>31</v>
      </c>
      <c r="AX472" s="12" t="s">
        <v>69</v>
      </c>
      <c r="AY472" s="152" t="s">
        <v>195</v>
      </c>
    </row>
    <row r="473" spans="2:51" s="13" customFormat="1">
      <c r="B473" s="157"/>
      <c r="D473" s="145" t="s">
        <v>208</v>
      </c>
      <c r="E473" s="158" t="s">
        <v>19</v>
      </c>
      <c r="F473" s="159" t="s">
        <v>2885</v>
      </c>
      <c r="H473" s="160">
        <v>3.25</v>
      </c>
      <c r="I473" s="161"/>
      <c r="L473" s="157"/>
      <c r="M473" s="162"/>
      <c r="T473" s="163"/>
      <c r="AT473" s="158" t="s">
        <v>208</v>
      </c>
      <c r="AU473" s="158" t="s">
        <v>78</v>
      </c>
      <c r="AV473" s="13" t="s">
        <v>78</v>
      </c>
      <c r="AW473" s="13" t="s">
        <v>31</v>
      </c>
      <c r="AX473" s="13" t="s">
        <v>69</v>
      </c>
      <c r="AY473" s="158" t="s">
        <v>195</v>
      </c>
    </row>
    <row r="474" spans="2:51" s="12" customFormat="1">
      <c r="B474" s="151"/>
      <c r="D474" s="145" t="s">
        <v>208</v>
      </c>
      <c r="E474" s="152" t="s">
        <v>19</v>
      </c>
      <c r="F474" s="153" t="s">
        <v>2895</v>
      </c>
      <c r="H474" s="152" t="s">
        <v>19</v>
      </c>
      <c r="I474" s="154"/>
      <c r="L474" s="151"/>
      <c r="M474" s="155"/>
      <c r="T474" s="156"/>
      <c r="AT474" s="152" t="s">
        <v>208</v>
      </c>
      <c r="AU474" s="152" t="s">
        <v>78</v>
      </c>
      <c r="AV474" s="12" t="s">
        <v>76</v>
      </c>
      <c r="AW474" s="12" t="s">
        <v>31</v>
      </c>
      <c r="AX474" s="12" t="s">
        <v>69</v>
      </c>
      <c r="AY474" s="152" t="s">
        <v>195</v>
      </c>
    </row>
    <row r="475" spans="2:51" s="13" customFormat="1">
      <c r="B475" s="157"/>
      <c r="D475" s="145" t="s">
        <v>208</v>
      </c>
      <c r="E475" s="158" t="s">
        <v>19</v>
      </c>
      <c r="F475" s="159" t="s">
        <v>2885</v>
      </c>
      <c r="H475" s="160">
        <v>3.25</v>
      </c>
      <c r="I475" s="161"/>
      <c r="L475" s="157"/>
      <c r="M475" s="162"/>
      <c r="T475" s="163"/>
      <c r="AT475" s="158" t="s">
        <v>208</v>
      </c>
      <c r="AU475" s="158" t="s">
        <v>78</v>
      </c>
      <c r="AV475" s="13" t="s">
        <v>78</v>
      </c>
      <c r="AW475" s="13" t="s">
        <v>31</v>
      </c>
      <c r="AX475" s="13" t="s">
        <v>69</v>
      </c>
      <c r="AY475" s="158" t="s">
        <v>195</v>
      </c>
    </row>
    <row r="476" spans="2:51" s="12" customFormat="1">
      <c r="B476" s="151"/>
      <c r="D476" s="145" t="s">
        <v>208</v>
      </c>
      <c r="E476" s="152" t="s">
        <v>19</v>
      </c>
      <c r="F476" s="153" t="s">
        <v>2896</v>
      </c>
      <c r="H476" s="152" t="s">
        <v>19</v>
      </c>
      <c r="I476" s="154"/>
      <c r="L476" s="151"/>
      <c r="M476" s="155"/>
      <c r="T476" s="156"/>
      <c r="AT476" s="152" t="s">
        <v>208</v>
      </c>
      <c r="AU476" s="152" t="s">
        <v>78</v>
      </c>
      <c r="AV476" s="12" t="s">
        <v>76</v>
      </c>
      <c r="AW476" s="12" t="s">
        <v>31</v>
      </c>
      <c r="AX476" s="12" t="s">
        <v>69</v>
      </c>
      <c r="AY476" s="152" t="s">
        <v>195</v>
      </c>
    </row>
    <row r="477" spans="2:51" s="13" customFormat="1">
      <c r="B477" s="157"/>
      <c r="D477" s="145" t="s">
        <v>208</v>
      </c>
      <c r="E477" s="158" t="s">
        <v>19</v>
      </c>
      <c r="F477" s="159" t="s">
        <v>2885</v>
      </c>
      <c r="H477" s="160">
        <v>3.25</v>
      </c>
      <c r="I477" s="161"/>
      <c r="L477" s="157"/>
      <c r="M477" s="162"/>
      <c r="T477" s="163"/>
      <c r="AT477" s="158" t="s">
        <v>208</v>
      </c>
      <c r="AU477" s="158" t="s">
        <v>78</v>
      </c>
      <c r="AV477" s="13" t="s">
        <v>78</v>
      </c>
      <c r="AW477" s="13" t="s">
        <v>31</v>
      </c>
      <c r="AX477" s="13" t="s">
        <v>69</v>
      </c>
      <c r="AY477" s="158" t="s">
        <v>195</v>
      </c>
    </row>
    <row r="478" spans="2:51" s="12" customFormat="1">
      <c r="B478" s="151"/>
      <c r="D478" s="145" t="s">
        <v>208</v>
      </c>
      <c r="E478" s="152" t="s">
        <v>19</v>
      </c>
      <c r="F478" s="153" t="s">
        <v>1197</v>
      </c>
      <c r="H478" s="152" t="s">
        <v>19</v>
      </c>
      <c r="I478" s="154"/>
      <c r="L478" s="151"/>
      <c r="M478" s="155"/>
      <c r="T478" s="156"/>
      <c r="AT478" s="152" t="s">
        <v>208</v>
      </c>
      <c r="AU478" s="152" t="s">
        <v>78</v>
      </c>
      <c r="AV478" s="12" t="s">
        <v>76</v>
      </c>
      <c r="AW478" s="12" t="s">
        <v>31</v>
      </c>
      <c r="AX478" s="12" t="s">
        <v>69</v>
      </c>
      <c r="AY478" s="152" t="s">
        <v>195</v>
      </c>
    </row>
    <row r="479" spans="2:51" s="13" customFormat="1">
      <c r="B479" s="157"/>
      <c r="D479" s="145" t="s">
        <v>208</v>
      </c>
      <c r="E479" s="158" t="s">
        <v>19</v>
      </c>
      <c r="F479" s="159" t="s">
        <v>2897</v>
      </c>
      <c r="H479" s="160">
        <v>1.48</v>
      </c>
      <c r="I479" s="161"/>
      <c r="L479" s="157"/>
      <c r="M479" s="162"/>
      <c r="T479" s="163"/>
      <c r="AT479" s="158" t="s">
        <v>208</v>
      </c>
      <c r="AU479" s="158" t="s">
        <v>78</v>
      </c>
      <c r="AV479" s="13" t="s">
        <v>78</v>
      </c>
      <c r="AW479" s="13" t="s">
        <v>31</v>
      </c>
      <c r="AX479" s="13" t="s">
        <v>69</v>
      </c>
      <c r="AY479" s="158" t="s">
        <v>195</v>
      </c>
    </row>
    <row r="480" spans="2:51" s="12" customFormat="1">
      <c r="B480" s="151"/>
      <c r="D480" s="145" t="s">
        <v>208</v>
      </c>
      <c r="E480" s="152" t="s">
        <v>19</v>
      </c>
      <c r="F480" s="153" t="s">
        <v>1198</v>
      </c>
      <c r="H480" s="152" t="s">
        <v>19</v>
      </c>
      <c r="I480" s="154"/>
      <c r="L480" s="151"/>
      <c r="M480" s="155"/>
      <c r="T480" s="156"/>
      <c r="AT480" s="152" t="s">
        <v>208</v>
      </c>
      <c r="AU480" s="152" t="s">
        <v>78</v>
      </c>
      <c r="AV480" s="12" t="s">
        <v>76</v>
      </c>
      <c r="AW480" s="12" t="s">
        <v>31</v>
      </c>
      <c r="AX480" s="12" t="s">
        <v>69</v>
      </c>
      <c r="AY480" s="152" t="s">
        <v>195</v>
      </c>
    </row>
    <row r="481" spans="2:51" s="13" customFormat="1">
      <c r="B481" s="157"/>
      <c r="D481" s="145" t="s">
        <v>208</v>
      </c>
      <c r="E481" s="158" t="s">
        <v>19</v>
      </c>
      <c r="F481" s="159" t="s">
        <v>2898</v>
      </c>
      <c r="H481" s="160">
        <v>4.96</v>
      </c>
      <c r="I481" s="161"/>
      <c r="L481" s="157"/>
      <c r="M481" s="162"/>
      <c r="T481" s="163"/>
      <c r="AT481" s="158" t="s">
        <v>208</v>
      </c>
      <c r="AU481" s="158" t="s">
        <v>78</v>
      </c>
      <c r="AV481" s="13" t="s">
        <v>78</v>
      </c>
      <c r="AW481" s="13" t="s">
        <v>31</v>
      </c>
      <c r="AX481" s="13" t="s">
        <v>69</v>
      </c>
      <c r="AY481" s="158" t="s">
        <v>195</v>
      </c>
    </row>
    <row r="482" spans="2:51" s="12" customFormat="1">
      <c r="B482" s="151"/>
      <c r="D482" s="145" t="s">
        <v>208</v>
      </c>
      <c r="E482" s="152" t="s">
        <v>19</v>
      </c>
      <c r="F482" s="153" t="s">
        <v>513</v>
      </c>
      <c r="H482" s="152" t="s">
        <v>19</v>
      </c>
      <c r="I482" s="154"/>
      <c r="L482" s="151"/>
      <c r="M482" s="155"/>
      <c r="T482" s="156"/>
      <c r="AT482" s="152" t="s">
        <v>208</v>
      </c>
      <c r="AU482" s="152" t="s">
        <v>78</v>
      </c>
      <c r="AV482" s="12" t="s">
        <v>76</v>
      </c>
      <c r="AW482" s="12" t="s">
        <v>31</v>
      </c>
      <c r="AX482" s="12" t="s">
        <v>69</v>
      </c>
      <c r="AY482" s="152" t="s">
        <v>195</v>
      </c>
    </row>
    <row r="483" spans="2:51" s="12" customFormat="1">
      <c r="B483" s="151"/>
      <c r="D483" s="145" t="s">
        <v>208</v>
      </c>
      <c r="E483" s="152" t="s">
        <v>19</v>
      </c>
      <c r="F483" s="153" t="s">
        <v>2308</v>
      </c>
      <c r="H483" s="152" t="s">
        <v>19</v>
      </c>
      <c r="I483" s="154"/>
      <c r="L483" s="151"/>
      <c r="M483" s="155"/>
      <c r="T483" s="156"/>
      <c r="AT483" s="152" t="s">
        <v>208</v>
      </c>
      <c r="AU483" s="152" t="s">
        <v>78</v>
      </c>
      <c r="AV483" s="12" t="s">
        <v>76</v>
      </c>
      <c r="AW483" s="12" t="s">
        <v>31</v>
      </c>
      <c r="AX483" s="12" t="s">
        <v>69</v>
      </c>
      <c r="AY483" s="152" t="s">
        <v>195</v>
      </c>
    </row>
    <row r="484" spans="2:51" s="13" customFormat="1">
      <c r="B484" s="157"/>
      <c r="D484" s="145" t="s">
        <v>208</v>
      </c>
      <c r="E484" s="158" t="s">
        <v>19</v>
      </c>
      <c r="F484" s="159" t="s">
        <v>2888</v>
      </c>
      <c r="H484" s="160">
        <v>3.06</v>
      </c>
      <c r="I484" s="161"/>
      <c r="L484" s="157"/>
      <c r="M484" s="162"/>
      <c r="T484" s="163"/>
      <c r="AT484" s="158" t="s">
        <v>208</v>
      </c>
      <c r="AU484" s="158" t="s">
        <v>78</v>
      </c>
      <c r="AV484" s="13" t="s">
        <v>78</v>
      </c>
      <c r="AW484" s="13" t="s">
        <v>31</v>
      </c>
      <c r="AX484" s="13" t="s">
        <v>69</v>
      </c>
      <c r="AY484" s="158" t="s">
        <v>195</v>
      </c>
    </row>
    <row r="485" spans="2:51" s="13" customFormat="1">
      <c r="B485" s="157"/>
      <c r="D485" s="145" t="s">
        <v>208</v>
      </c>
      <c r="E485" s="158" t="s">
        <v>19</v>
      </c>
      <c r="F485" s="159" t="s">
        <v>2889</v>
      </c>
      <c r="H485" s="160">
        <v>2.5649999999999999</v>
      </c>
      <c r="I485" s="161"/>
      <c r="L485" s="157"/>
      <c r="M485" s="162"/>
      <c r="T485" s="163"/>
      <c r="AT485" s="158" t="s">
        <v>208</v>
      </c>
      <c r="AU485" s="158" t="s">
        <v>78</v>
      </c>
      <c r="AV485" s="13" t="s">
        <v>78</v>
      </c>
      <c r="AW485" s="13" t="s">
        <v>31</v>
      </c>
      <c r="AX485" s="13" t="s">
        <v>69</v>
      </c>
      <c r="AY485" s="158" t="s">
        <v>195</v>
      </c>
    </row>
    <row r="486" spans="2:51" s="13" customFormat="1">
      <c r="B486" s="157"/>
      <c r="D486" s="145" t="s">
        <v>208</v>
      </c>
      <c r="E486" s="158" t="s">
        <v>19</v>
      </c>
      <c r="F486" s="159" t="s">
        <v>2891</v>
      </c>
      <c r="H486" s="160">
        <v>2.31</v>
      </c>
      <c r="I486" s="161"/>
      <c r="L486" s="157"/>
      <c r="M486" s="162"/>
      <c r="T486" s="163"/>
      <c r="AT486" s="158" t="s">
        <v>208</v>
      </c>
      <c r="AU486" s="158" t="s">
        <v>78</v>
      </c>
      <c r="AV486" s="13" t="s">
        <v>78</v>
      </c>
      <c r="AW486" s="13" t="s">
        <v>31</v>
      </c>
      <c r="AX486" s="13" t="s">
        <v>69</v>
      </c>
      <c r="AY486" s="158" t="s">
        <v>195</v>
      </c>
    </row>
    <row r="487" spans="2:51" s="12" customFormat="1">
      <c r="B487" s="151"/>
      <c r="D487" s="145" t="s">
        <v>208</v>
      </c>
      <c r="E487" s="152" t="s">
        <v>19</v>
      </c>
      <c r="F487" s="153" t="s">
        <v>1235</v>
      </c>
      <c r="H487" s="152" t="s">
        <v>19</v>
      </c>
      <c r="I487" s="154"/>
      <c r="L487" s="151"/>
      <c r="M487" s="155"/>
      <c r="T487" s="156"/>
      <c r="AT487" s="152" t="s">
        <v>208</v>
      </c>
      <c r="AU487" s="152" t="s">
        <v>78</v>
      </c>
      <c r="AV487" s="12" t="s">
        <v>76</v>
      </c>
      <c r="AW487" s="12" t="s">
        <v>31</v>
      </c>
      <c r="AX487" s="12" t="s">
        <v>69</v>
      </c>
      <c r="AY487" s="152" t="s">
        <v>195</v>
      </c>
    </row>
    <row r="488" spans="2:51" s="13" customFormat="1">
      <c r="B488" s="157"/>
      <c r="D488" s="145" t="s">
        <v>208</v>
      </c>
      <c r="E488" s="158" t="s">
        <v>19</v>
      </c>
      <c r="F488" s="159" t="s">
        <v>2892</v>
      </c>
      <c r="H488" s="160">
        <v>1.35</v>
      </c>
      <c r="I488" s="161"/>
      <c r="L488" s="157"/>
      <c r="M488" s="162"/>
      <c r="T488" s="163"/>
      <c r="AT488" s="158" t="s">
        <v>208</v>
      </c>
      <c r="AU488" s="158" t="s">
        <v>78</v>
      </c>
      <c r="AV488" s="13" t="s">
        <v>78</v>
      </c>
      <c r="AW488" s="13" t="s">
        <v>31</v>
      </c>
      <c r="AX488" s="13" t="s">
        <v>69</v>
      </c>
      <c r="AY488" s="158" t="s">
        <v>195</v>
      </c>
    </row>
    <row r="489" spans="2:51" s="12" customFormat="1">
      <c r="B489" s="151"/>
      <c r="D489" s="145" t="s">
        <v>208</v>
      </c>
      <c r="E489" s="152" t="s">
        <v>19</v>
      </c>
      <c r="F489" s="153" t="s">
        <v>2899</v>
      </c>
      <c r="H489" s="152" t="s">
        <v>19</v>
      </c>
      <c r="I489" s="154"/>
      <c r="L489" s="151"/>
      <c r="M489" s="155"/>
      <c r="T489" s="156"/>
      <c r="AT489" s="152" t="s">
        <v>208</v>
      </c>
      <c r="AU489" s="152" t="s">
        <v>78</v>
      </c>
      <c r="AV489" s="12" t="s">
        <v>76</v>
      </c>
      <c r="AW489" s="12" t="s">
        <v>31</v>
      </c>
      <c r="AX489" s="12" t="s">
        <v>69</v>
      </c>
      <c r="AY489" s="152" t="s">
        <v>195</v>
      </c>
    </row>
    <row r="490" spans="2:51" s="13" customFormat="1">
      <c r="B490" s="157"/>
      <c r="D490" s="145" t="s">
        <v>208</v>
      </c>
      <c r="E490" s="158" t="s">
        <v>19</v>
      </c>
      <c r="F490" s="159" t="s">
        <v>2885</v>
      </c>
      <c r="H490" s="160">
        <v>3.25</v>
      </c>
      <c r="I490" s="161"/>
      <c r="L490" s="157"/>
      <c r="M490" s="162"/>
      <c r="T490" s="163"/>
      <c r="AT490" s="158" t="s">
        <v>208</v>
      </c>
      <c r="AU490" s="158" t="s">
        <v>78</v>
      </c>
      <c r="AV490" s="13" t="s">
        <v>78</v>
      </c>
      <c r="AW490" s="13" t="s">
        <v>31</v>
      </c>
      <c r="AX490" s="13" t="s">
        <v>69</v>
      </c>
      <c r="AY490" s="158" t="s">
        <v>195</v>
      </c>
    </row>
    <row r="491" spans="2:51" s="12" customFormat="1">
      <c r="B491" s="151"/>
      <c r="D491" s="145" t="s">
        <v>208</v>
      </c>
      <c r="E491" s="152" t="s">
        <v>19</v>
      </c>
      <c r="F491" s="153" t="s">
        <v>2900</v>
      </c>
      <c r="H491" s="152" t="s">
        <v>19</v>
      </c>
      <c r="I491" s="154"/>
      <c r="L491" s="151"/>
      <c r="M491" s="155"/>
      <c r="T491" s="156"/>
      <c r="AT491" s="152" t="s">
        <v>208</v>
      </c>
      <c r="AU491" s="152" t="s">
        <v>78</v>
      </c>
      <c r="AV491" s="12" t="s">
        <v>76</v>
      </c>
      <c r="AW491" s="12" t="s">
        <v>31</v>
      </c>
      <c r="AX491" s="12" t="s">
        <v>69</v>
      </c>
      <c r="AY491" s="152" t="s">
        <v>195</v>
      </c>
    </row>
    <row r="492" spans="2:51" s="13" customFormat="1">
      <c r="B492" s="157"/>
      <c r="D492" s="145" t="s">
        <v>208</v>
      </c>
      <c r="E492" s="158" t="s">
        <v>19</v>
      </c>
      <c r="F492" s="159" t="s">
        <v>2885</v>
      </c>
      <c r="H492" s="160">
        <v>3.25</v>
      </c>
      <c r="I492" s="161"/>
      <c r="L492" s="157"/>
      <c r="M492" s="162"/>
      <c r="T492" s="163"/>
      <c r="AT492" s="158" t="s">
        <v>208</v>
      </c>
      <c r="AU492" s="158" t="s">
        <v>78</v>
      </c>
      <c r="AV492" s="13" t="s">
        <v>78</v>
      </c>
      <c r="AW492" s="13" t="s">
        <v>31</v>
      </c>
      <c r="AX492" s="13" t="s">
        <v>69</v>
      </c>
      <c r="AY492" s="158" t="s">
        <v>195</v>
      </c>
    </row>
    <row r="493" spans="2:51" s="12" customFormat="1">
      <c r="B493" s="151"/>
      <c r="D493" s="145" t="s">
        <v>208</v>
      </c>
      <c r="E493" s="152" t="s">
        <v>19</v>
      </c>
      <c r="F493" s="153" t="s">
        <v>2901</v>
      </c>
      <c r="H493" s="152" t="s">
        <v>19</v>
      </c>
      <c r="I493" s="154"/>
      <c r="L493" s="151"/>
      <c r="M493" s="155"/>
      <c r="T493" s="156"/>
      <c r="AT493" s="152" t="s">
        <v>208</v>
      </c>
      <c r="AU493" s="152" t="s">
        <v>78</v>
      </c>
      <c r="AV493" s="12" t="s">
        <v>76</v>
      </c>
      <c r="AW493" s="12" t="s">
        <v>31</v>
      </c>
      <c r="AX493" s="12" t="s">
        <v>69</v>
      </c>
      <c r="AY493" s="152" t="s">
        <v>195</v>
      </c>
    </row>
    <row r="494" spans="2:51" s="13" customFormat="1">
      <c r="B494" s="157"/>
      <c r="D494" s="145" t="s">
        <v>208</v>
      </c>
      <c r="E494" s="158" t="s">
        <v>19</v>
      </c>
      <c r="F494" s="159" t="s">
        <v>2885</v>
      </c>
      <c r="H494" s="160">
        <v>3.25</v>
      </c>
      <c r="I494" s="161"/>
      <c r="L494" s="157"/>
      <c r="M494" s="162"/>
      <c r="T494" s="163"/>
      <c r="AT494" s="158" t="s">
        <v>208</v>
      </c>
      <c r="AU494" s="158" t="s">
        <v>78</v>
      </c>
      <c r="AV494" s="13" t="s">
        <v>78</v>
      </c>
      <c r="AW494" s="13" t="s">
        <v>31</v>
      </c>
      <c r="AX494" s="13" t="s">
        <v>69</v>
      </c>
      <c r="AY494" s="158" t="s">
        <v>195</v>
      </c>
    </row>
    <row r="495" spans="2:51" s="12" customFormat="1">
      <c r="B495" s="151"/>
      <c r="D495" s="145" t="s">
        <v>208</v>
      </c>
      <c r="E495" s="152" t="s">
        <v>19</v>
      </c>
      <c r="F495" s="153" t="s">
        <v>1123</v>
      </c>
      <c r="H495" s="152" t="s">
        <v>19</v>
      </c>
      <c r="I495" s="154"/>
      <c r="L495" s="151"/>
      <c r="M495" s="155"/>
      <c r="T495" s="156"/>
      <c r="AT495" s="152" t="s">
        <v>208</v>
      </c>
      <c r="AU495" s="152" t="s">
        <v>78</v>
      </c>
      <c r="AV495" s="12" t="s">
        <v>76</v>
      </c>
      <c r="AW495" s="12" t="s">
        <v>31</v>
      </c>
      <c r="AX495" s="12" t="s">
        <v>69</v>
      </c>
      <c r="AY495" s="152" t="s">
        <v>195</v>
      </c>
    </row>
    <row r="496" spans="2:51" s="13" customFormat="1">
      <c r="B496" s="157"/>
      <c r="D496" s="145" t="s">
        <v>208</v>
      </c>
      <c r="E496" s="158" t="s">
        <v>19</v>
      </c>
      <c r="F496" s="159" t="s">
        <v>2897</v>
      </c>
      <c r="H496" s="160">
        <v>1.48</v>
      </c>
      <c r="I496" s="161"/>
      <c r="L496" s="157"/>
      <c r="M496" s="162"/>
      <c r="T496" s="163"/>
      <c r="AT496" s="158" t="s">
        <v>208</v>
      </c>
      <c r="AU496" s="158" t="s">
        <v>78</v>
      </c>
      <c r="AV496" s="13" t="s">
        <v>78</v>
      </c>
      <c r="AW496" s="13" t="s">
        <v>31</v>
      </c>
      <c r="AX496" s="13" t="s">
        <v>69</v>
      </c>
      <c r="AY496" s="158" t="s">
        <v>195</v>
      </c>
    </row>
    <row r="497" spans="2:65" s="12" customFormat="1">
      <c r="B497" s="151"/>
      <c r="D497" s="145" t="s">
        <v>208</v>
      </c>
      <c r="E497" s="152" t="s">
        <v>19</v>
      </c>
      <c r="F497" s="153" t="s">
        <v>2902</v>
      </c>
      <c r="H497" s="152" t="s">
        <v>19</v>
      </c>
      <c r="I497" s="154"/>
      <c r="L497" s="151"/>
      <c r="M497" s="155"/>
      <c r="T497" s="156"/>
      <c r="AT497" s="152" t="s">
        <v>208</v>
      </c>
      <c r="AU497" s="152" t="s">
        <v>78</v>
      </c>
      <c r="AV497" s="12" t="s">
        <v>76</v>
      </c>
      <c r="AW497" s="12" t="s">
        <v>31</v>
      </c>
      <c r="AX497" s="12" t="s">
        <v>69</v>
      </c>
      <c r="AY497" s="152" t="s">
        <v>195</v>
      </c>
    </row>
    <row r="498" spans="2:65" s="13" customFormat="1">
      <c r="B498" s="157"/>
      <c r="D498" s="145" t="s">
        <v>208</v>
      </c>
      <c r="E498" s="158" t="s">
        <v>19</v>
      </c>
      <c r="F498" s="159" t="s">
        <v>2903</v>
      </c>
      <c r="H498" s="160">
        <v>8.44</v>
      </c>
      <c r="I498" s="161"/>
      <c r="L498" s="157"/>
      <c r="M498" s="162"/>
      <c r="T498" s="163"/>
      <c r="AT498" s="158" t="s">
        <v>208</v>
      </c>
      <c r="AU498" s="158" t="s">
        <v>78</v>
      </c>
      <c r="AV498" s="13" t="s">
        <v>78</v>
      </c>
      <c r="AW498" s="13" t="s">
        <v>31</v>
      </c>
      <c r="AX498" s="13" t="s">
        <v>69</v>
      </c>
      <c r="AY498" s="158" t="s">
        <v>195</v>
      </c>
    </row>
    <row r="499" spans="2:65" s="14" customFormat="1">
      <c r="B499" s="164"/>
      <c r="D499" s="145" t="s">
        <v>208</v>
      </c>
      <c r="E499" s="165" t="s">
        <v>19</v>
      </c>
      <c r="F499" s="166" t="s">
        <v>220</v>
      </c>
      <c r="H499" s="167">
        <v>102.651</v>
      </c>
      <c r="I499" s="168"/>
      <c r="L499" s="164"/>
      <c r="M499" s="169"/>
      <c r="T499" s="170"/>
      <c r="AT499" s="165" t="s">
        <v>208</v>
      </c>
      <c r="AU499" s="165" t="s">
        <v>78</v>
      </c>
      <c r="AV499" s="14" t="s">
        <v>202</v>
      </c>
      <c r="AW499" s="14" t="s">
        <v>31</v>
      </c>
      <c r="AX499" s="14" t="s">
        <v>76</v>
      </c>
      <c r="AY499" s="165" t="s">
        <v>195</v>
      </c>
    </row>
    <row r="500" spans="2:65" s="1" customFormat="1" ht="16.5" customHeight="1">
      <c r="B500" s="33"/>
      <c r="C500" s="132" t="s">
        <v>787</v>
      </c>
      <c r="D500" s="132" t="s">
        <v>197</v>
      </c>
      <c r="E500" s="133" t="s">
        <v>2904</v>
      </c>
      <c r="F500" s="134" t="s">
        <v>2905</v>
      </c>
      <c r="G500" s="135" t="s">
        <v>246</v>
      </c>
      <c r="H500" s="136">
        <v>6</v>
      </c>
      <c r="I500" s="137"/>
      <c r="J500" s="138">
        <f>ROUND(I500*H500,2)</f>
        <v>0</v>
      </c>
      <c r="K500" s="134" t="s">
        <v>201</v>
      </c>
      <c r="L500" s="33"/>
      <c r="M500" s="139" t="s">
        <v>19</v>
      </c>
      <c r="N500" s="140" t="s">
        <v>40</v>
      </c>
      <c r="P500" s="141">
        <f>O500*H500</f>
        <v>0</v>
      </c>
      <c r="Q500" s="141">
        <v>1.8774999999999999</v>
      </c>
      <c r="R500" s="141">
        <f>Q500*H500</f>
        <v>11.265000000000001</v>
      </c>
      <c r="S500" s="141">
        <v>0</v>
      </c>
      <c r="T500" s="142">
        <f>S500*H500</f>
        <v>0</v>
      </c>
      <c r="AR500" s="143" t="s">
        <v>202</v>
      </c>
      <c r="AT500" s="143" t="s">
        <v>197</v>
      </c>
      <c r="AU500" s="143" t="s">
        <v>78</v>
      </c>
      <c r="AY500" s="18" t="s">
        <v>195</v>
      </c>
      <c r="BE500" s="144">
        <f>IF(N500="základní",J500,0)</f>
        <v>0</v>
      </c>
      <c r="BF500" s="144">
        <f>IF(N500="snížená",J500,0)</f>
        <v>0</v>
      </c>
      <c r="BG500" s="144">
        <f>IF(N500="zákl. přenesená",J500,0)</f>
        <v>0</v>
      </c>
      <c r="BH500" s="144">
        <f>IF(N500="sníž. přenesená",J500,0)</f>
        <v>0</v>
      </c>
      <c r="BI500" s="144">
        <f>IF(N500="nulová",J500,0)</f>
        <v>0</v>
      </c>
      <c r="BJ500" s="18" t="s">
        <v>76</v>
      </c>
      <c r="BK500" s="144">
        <f>ROUND(I500*H500,2)</f>
        <v>0</v>
      </c>
      <c r="BL500" s="18" t="s">
        <v>202</v>
      </c>
      <c r="BM500" s="143" t="s">
        <v>2906</v>
      </c>
    </row>
    <row r="501" spans="2:65" s="1" customFormat="1">
      <c r="B501" s="33"/>
      <c r="D501" s="145" t="s">
        <v>204</v>
      </c>
      <c r="F501" s="146" t="s">
        <v>2907</v>
      </c>
      <c r="I501" s="147"/>
      <c r="L501" s="33"/>
      <c r="M501" s="148"/>
      <c r="T501" s="54"/>
      <c r="AT501" s="18" t="s">
        <v>204</v>
      </c>
      <c r="AU501" s="18" t="s">
        <v>78</v>
      </c>
    </row>
    <row r="502" spans="2:65" s="1" customFormat="1">
      <c r="B502" s="33"/>
      <c r="D502" s="149" t="s">
        <v>206</v>
      </c>
      <c r="F502" s="150" t="s">
        <v>2908</v>
      </c>
      <c r="I502" s="147"/>
      <c r="L502" s="33"/>
      <c r="M502" s="148"/>
      <c r="T502" s="54"/>
      <c r="AT502" s="18" t="s">
        <v>206</v>
      </c>
      <c r="AU502" s="18" t="s">
        <v>78</v>
      </c>
    </row>
    <row r="503" spans="2:65" s="12" customFormat="1">
      <c r="B503" s="151"/>
      <c r="D503" s="145" t="s">
        <v>208</v>
      </c>
      <c r="E503" s="152" t="s">
        <v>19</v>
      </c>
      <c r="F503" s="153" t="s">
        <v>209</v>
      </c>
      <c r="H503" s="152" t="s">
        <v>19</v>
      </c>
      <c r="I503" s="154"/>
      <c r="L503" s="151"/>
      <c r="M503" s="155"/>
      <c r="T503" s="156"/>
      <c r="AT503" s="152" t="s">
        <v>208</v>
      </c>
      <c r="AU503" s="152" t="s">
        <v>78</v>
      </c>
      <c r="AV503" s="12" t="s">
        <v>76</v>
      </c>
      <c r="AW503" s="12" t="s">
        <v>31</v>
      </c>
      <c r="AX503" s="12" t="s">
        <v>69</v>
      </c>
      <c r="AY503" s="152" t="s">
        <v>195</v>
      </c>
    </row>
    <row r="504" spans="2:65" s="12" customFormat="1">
      <c r="B504" s="151"/>
      <c r="D504" s="145" t="s">
        <v>208</v>
      </c>
      <c r="E504" s="152" t="s">
        <v>19</v>
      </c>
      <c r="F504" s="153" t="s">
        <v>2909</v>
      </c>
      <c r="H504" s="152" t="s">
        <v>19</v>
      </c>
      <c r="I504" s="154"/>
      <c r="L504" s="151"/>
      <c r="M504" s="155"/>
      <c r="T504" s="156"/>
      <c r="AT504" s="152" t="s">
        <v>208</v>
      </c>
      <c r="AU504" s="152" t="s">
        <v>78</v>
      </c>
      <c r="AV504" s="12" t="s">
        <v>76</v>
      </c>
      <c r="AW504" s="12" t="s">
        <v>31</v>
      </c>
      <c r="AX504" s="12" t="s">
        <v>69</v>
      </c>
      <c r="AY504" s="152" t="s">
        <v>195</v>
      </c>
    </row>
    <row r="505" spans="2:65" s="13" customFormat="1">
      <c r="B505" s="157"/>
      <c r="D505" s="145" t="s">
        <v>208</v>
      </c>
      <c r="E505" s="158" t="s">
        <v>19</v>
      </c>
      <c r="F505" s="159" t="s">
        <v>243</v>
      </c>
      <c r="H505" s="160">
        <v>6</v>
      </c>
      <c r="I505" s="161"/>
      <c r="L505" s="157"/>
      <c r="M505" s="162"/>
      <c r="T505" s="163"/>
      <c r="AT505" s="158" t="s">
        <v>208</v>
      </c>
      <c r="AU505" s="158" t="s">
        <v>78</v>
      </c>
      <c r="AV505" s="13" t="s">
        <v>78</v>
      </c>
      <c r="AW505" s="13" t="s">
        <v>31</v>
      </c>
      <c r="AX505" s="13" t="s">
        <v>76</v>
      </c>
      <c r="AY505" s="158" t="s">
        <v>195</v>
      </c>
    </row>
    <row r="506" spans="2:65" s="1" customFormat="1" ht="16.5" customHeight="1">
      <c r="B506" s="33"/>
      <c r="C506" s="132" t="s">
        <v>904</v>
      </c>
      <c r="D506" s="132" t="s">
        <v>197</v>
      </c>
      <c r="E506" s="133" t="s">
        <v>2910</v>
      </c>
      <c r="F506" s="134" t="s">
        <v>2911</v>
      </c>
      <c r="G506" s="135" t="s">
        <v>200</v>
      </c>
      <c r="H506" s="136">
        <v>118.75</v>
      </c>
      <c r="I506" s="137"/>
      <c r="J506" s="138">
        <f>ROUND(I506*H506,2)</f>
        <v>0</v>
      </c>
      <c r="K506" s="134" t="s">
        <v>201</v>
      </c>
      <c r="L506" s="33"/>
      <c r="M506" s="139" t="s">
        <v>19</v>
      </c>
      <c r="N506" s="140" t="s">
        <v>40</v>
      </c>
      <c r="P506" s="141">
        <f>O506*H506</f>
        <v>0</v>
      </c>
      <c r="Q506" s="141">
        <v>0.17119999999999999</v>
      </c>
      <c r="R506" s="141">
        <f>Q506*H506</f>
        <v>20.329999999999998</v>
      </c>
      <c r="S506" s="141">
        <v>0</v>
      </c>
      <c r="T506" s="142">
        <f>S506*H506</f>
        <v>0</v>
      </c>
      <c r="AR506" s="143" t="s">
        <v>202</v>
      </c>
      <c r="AT506" s="143" t="s">
        <v>197</v>
      </c>
      <c r="AU506" s="143" t="s">
        <v>78</v>
      </c>
      <c r="AY506" s="18" t="s">
        <v>195</v>
      </c>
      <c r="BE506" s="144">
        <f>IF(N506="základní",J506,0)</f>
        <v>0</v>
      </c>
      <c r="BF506" s="144">
        <f>IF(N506="snížená",J506,0)</f>
        <v>0</v>
      </c>
      <c r="BG506" s="144">
        <f>IF(N506="zákl. přenesená",J506,0)</f>
        <v>0</v>
      </c>
      <c r="BH506" s="144">
        <f>IF(N506="sníž. přenesená",J506,0)</f>
        <v>0</v>
      </c>
      <c r="BI506" s="144">
        <f>IF(N506="nulová",J506,0)</f>
        <v>0</v>
      </c>
      <c r="BJ506" s="18" t="s">
        <v>76</v>
      </c>
      <c r="BK506" s="144">
        <f>ROUND(I506*H506,2)</f>
        <v>0</v>
      </c>
      <c r="BL506" s="18" t="s">
        <v>202</v>
      </c>
      <c r="BM506" s="143" t="s">
        <v>2912</v>
      </c>
    </row>
    <row r="507" spans="2:65" s="1" customFormat="1">
      <c r="B507" s="33"/>
      <c r="D507" s="145" t="s">
        <v>204</v>
      </c>
      <c r="F507" s="146" t="s">
        <v>2913</v>
      </c>
      <c r="I507" s="147"/>
      <c r="L507" s="33"/>
      <c r="M507" s="148"/>
      <c r="T507" s="54"/>
      <c r="AT507" s="18" t="s">
        <v>204</v>
      </c>
      <c r="AU507" s="18" t="s">
        <v>78</v>
      </c>
    </row>
    <row r="508" spans="2:65" s="1" customFormat="1">
      <c r="B508" s="33"/>
      <c r="D508" s="149" t="s">
        <v>206</v>
      </c>
      <c r="F508" s="150" t="s">
        <v>2914</v>
      </c>
      <c r="I508" s="147"/>
      <c r="L508" s="33"/>
      <c r="M508" s="148"/>
      <c r="T508" s="54"/>
      <c r="AT508" s="18" t="s">
        <v>206</v>
      </c>
      <c r="AU508" s="18" t="s">
        <v>78</v>
      </c>
    </row>
    <row r="509" spans="2:65" s="12" customFormat="1">
      <c r="B509" s="151"/>
      <c r="D509" s="145" t="s">
        <v>208</v>
      </c>
      <c r="E509" s="152" t="s">
        <v>19</v>
      </c>
      <c r="F509" s="153" t="s">
        <v>209</v>
      </c>
      <c r="H509" s="152" t="s">
        <v>19</v>
      </c>
      <c r="I509" s="154"/>
      <c r="L509" s="151"/>
      <c r="M509" s="155"/>
      <c r="T509" s="156"/>
      <c r="AT509" s="152" t="s">
        <v>208</v>
      </c>
      <c r="AU509" s="152" t="s">
        <v>78</v>
      </c>
      <c r="AV509" s="12" t="s">
        <v>76</v>
      </c>
      <c r="AW509" s="12" t="s">
        <v>31</v>
      </c>
      <c r="AX509" s="12" t="s">
        <v>69</v>
      </c>
      <c r="AY509" s="152" t="s">
        <v>195</v>
      </c>
    </row>
    <row r="510" spans="2:65" s="12" customFormat="1">
      <c r="B510" s="151"/>
      <c r="D510" s="145" t="s">
        <v>208</v>
      </c>
      <c r="E510" s="152" t="s">
        <v>19</v>
      </c>
      <c r="F510" s="153" t="s">
        <v>2915</v>
      </c>
      <c r="H510" s="152" t="s">
        <v>19</v>
      </c>
      <c r="I510" s="154"/>
      <c r="L510" s="151"/>
      <c r="M510" s="155"/>
      <c r="T510" s="156"/>
      <c r="AT510" s="152" t="s">
        <v>208</v>
      </c>
      <c r="AU510" s="152" t="s">
        <v>78</v>
      </c>
      <c r="AV510" s="12" t="s">
        <v>76</v>
      </c>
      <c r="AW510" s="12" t="s">
        <v>31</v>
      </c>
      <c r="AX510" s="12" t="s">
        <v>69</v>
      </c>
      <c r="AY510" s="152" t="s">
        <v>195</v>
      </c>
    </row>
    <row r="511" spans="2:65" s="13" customFormat="1">
      <c r="B511" s="157"/>
      <c r="D511" s="145" t="s">
        <v>208</v>
      </c>
      <c r="E511" s="158" t="s">
        <v>19</v>
      </c>
      <c r="F511" s="159" t="s">
        <v>2916</v>
      </c>
      <c r="H511" s="160">
        <v>21</v>
      </c>
      <c r="I511" s="161"/>
      <c r="L511" s="157"/>
      <c r="M511" s="162"/>
      <c r="T511" s="163"/>
      <c r="AT511" s="158" t="s">
        <v>208</v>
      </c>
      <c r="AU511" s="158" t="s">
        <v>78</v>
      </c>
      <c r="AV511" s="13" t="s">
        <v>78</v>
      </c>
      <c r="AW511" s="13" t="s">
        <v>31</v>
      </c>
      <c r="AX511" s="13" t="s">
        <v>69</v>
      </c>
      <c r="AY511" s="158" t="s">
        <v>195</v>
      </c>
    </row>
    <row r="512" spans="2:65" s="12" customFormat="1">
      <c r="B512" s="151"/>
      <c r="D512" s="145" t="s">
        <v>208</v>
      </c>
      <c r="E512" s="152" t="s">
        <v>19</v>
      </c>
      <c r="F512" s="153" t="s">
        <v>2917</v>
      </c>
      <c r="H512" s="152" t="s">
        <v>19</v>
      </c>
      <c r="I512" s="154"/>
      <c r="L512" s="151"/>
      <c r="M512" s="155"/>
      <c r="T512" s="156"/>
      <c r="AT512" s="152" t="s">
        <v>208</v>
      </c>
      <c r="AU512" s="152" t="s">
        <v>78</v>
      </c>
      <c r="AV512" s="12" t="s">
        <v>76</v>
      </c>
      <c r="AW512" s="12" t="s">
        <v>31</v>
      </c>
      <c r="AX512" s="12" t="s">
        <v>69</v>
      </c>
      <c r="AY512" s="152" t="s">
        <v>195</v>
      </c>
    </row>
    <row r="513" spans="2:65" s="13" customFormat="1">
      <c r="B513" s="157"/>
      <c r="D513" s="145" t="s">
        <v>208</v>
      </c>
      <c r="E513" s="158" t="s">
        <v>19</v>
      </c>
      <c r="F513" s="159" t="s">
        <v>2918</v>
      </c>
      <c r="H513" s="160">
        <v>48</v>
      </c>
      <c r="I513" s="161"/>
      <c r="L513" s="157"/>
      <c r="M513" s="162"/>
      <c r="T513" s="163"/>
      <c r="AT513" s="158" t="s">
        <v>208</v>
      </c>
      <c r="AU513" s="158" t="s">
        <v>78</v>
      </c>
      <c r="AV513" s="13" t="s">
        <v>78</v>
      </c>
      <c r="AW513" s="13" t="s">
        <v>31</v>
      </c>
      <c r="AX513" s="13" t="s">
        <v>69</v>
      </c>
      <c r="AY513" s="158" t="s">
        <v>195</v>
      </c>
    </row>
    <row r="514" spans="2:65" s="13" customFormat="1">
      <c r="B514" s="157"/>
      <c r="D514" s="145" t="s">
        <v>208</v>
      </c>
      <c r="E514" s="158" t="s">
        <v>19</v>
      </c>
      <c r="F514" s="159" t="s">
        <v>2919</v>
      </c>
      <c r="H514" s="160">
        <v>15.5</v>
      </c>
      <c r="I514" s="161"/>
      <c r="L514" s="157"/>
      <c r="M514" s="162"/>
      <c r="T514" s="163"/>
      <c r="AT514" s="158" t="s">
        <v>208</v>
      </c>
      <c r="AU514" s="158" t="s">
        <v>78</v>
      </c>
      <c r="AV514" s="13" t="s">
        <v>78</v>
      </c>
      <c r="AW514" s="13" t="s">
        <v>31</v>
      </c>
      <c r="AX514" s="13" t="s">
        <v>69</v>
      </c>
      <c r="AY514" s="158" t="s">
        <v>195</v>
      </c>
    </row>
    <row r="515" spans="2:65" s="13" customFormat="1">
      <c r="B515" s="157"/>
      <c r="D515" s="145" t="s">
        <v>208</v>
      </c>
      <c r="E515" s="158" t="s">
        <v>19</v>
      </c>
      <c r="F515" s="159" t="s">
        <v>2920</v>
      </c>
      <c r="H515" s="160">
        <v>3.375</v>
      </c>
      <c r="I515" s="161"/>
      <c r="L515" s="157"/>
      <c r="M515" s="162"/>
      <c r="T515" s="163"/>
      <c r="AT515" s="158" t="s">
        <v>208</v>
      </c>
      <c r="AU515" s="158" t="s">
        <v>78</v>
      </c>
      <c r="AV515" s="13" t="s">
        <v>78</v>
      </c>
      <c r="AW515" s="13" t="s">
        <v>31</v>
      </c>
      <c r="AX515" s="13" t="s">
        <v>69</v>
      </c>
      <c r="AY515" s="158" t="s">
        <v>195</v>
      </c>
    </row>
    <row r="516" spans="2:65" s="12" customFormat="1">
      <c r="B516" s="151"/>
      <c r="D516" s="145" t="s">
        <v>208</v>
      </c>
      <c r="E516" s="152" t="s">
        <v>19</v>
      </c>
      <c r="F516" s="153" t="s">
        <v>2921</v>
      </c>
      <c r="H516" s="152" t="s">
        <v>19</v>
      </c>
      <c r="I516" s="154"/>
      <c r="L516" s="151"/>
      <c r="M516" s="155"/>
      <c r="T516" s="156"/>
      <c r="AT516" s="152" t="s">
        <v>208</v>
      </c>
      <c r="AU516" s="152" t="s">
        <v>78</v>
      </c>
      <c r="AV516" s="12" t="s">
        <v>76</v>
      </c>
      <c r="AW516" s="12" t="s">
        <v>31</v>
      </c>
      <c r="AX516" s="12" t="s">
        <v>69</v>
      </c>
      <c r="AY516" s="152" t="s">
        <v>195</v>
      </c>
    </row>
    <row r="517" spans="2:65" s="13" customFormat="1">
      <c r="B517" s="157"/>
      <c r="D517" s="145" t="s">
        <v>208</v>
      </c>
      <c r="E517" s="158" t="s">
        <v>19</v>
      </c>
      <c r="F517" s="159" t="s">
        <v>2922</v>
      </c>
      <c r="H517" s="160">
        <v>9</v>
      </c>
      <c r="I517" s="161"/>
      <c r="L517" s="157"/>
      <c r="M517" s="162"/>
      <c r="T517" s="163"/>
      <c r="AT517" s="158" t="s">
        <v>208</v>
      </c>
      <c r="AU517" s="158" t="s">
        <v>78</v>
      </c>
      <c r="AV517" s="13" t="s">
        <v>78</v>
      </c>
      <c r="AW517" s="13" t="s">
        <v>31</v>
      </c>
      <c r="AX517" s="13" t="s">
        <v>69</v>
      </c>
      <c r="AY517" s="158" t="s">
        <v>195</v>
      </c>
    </row>
    <row r="518" spans="2:65" s="13" customFormat="1">
      <c r="B518" s="157"/>
      <c r="D518" s="145" t="s">
        <v>208</v>
      </c>
      <c r="E518" s="158" t="s">
        <v>19</v>
      </c>
      <c r="F518" s="159" t="s">
        <v>2923</v>
      </c>
      <c r="H518" s="160">
        <v>21.875</v>
      </c>
      <c r="I518" s="161"/>
      <c r="L518" s="157"/>
      <c r="M518" s="162"/>
      <c r="T518" s="163"/>
      <c r="AT518" s="158" t="s">
        <v>208</v>
      </c>
      <c r="AU518" s="158" t="s">
        <v>78</v>
      </c>
      <c r="AV518" s="13" t="s">
        <v>78</v>
      </c>
      <c r="AW518" s="13" t="s">
        <v>31</v>
      </c>
      <c r="AX518" s="13" t="s">
        <v>69</v>
      </c>
      <c r="AY518" s="158" t="s">
        <v>195</v>
      </c>
    </row>
    <row r="519" spans="2:65" s="14" customFormat="1">
      <c r="B519" s="164"/>
      <c r="D519" s="145" t="s">
        <v>208</v>
      </c>
      <c r="E519" s="165" t="s">
        <v>19</v>
      </c>
      <c r="F519" s="166" t="s">
        <v>220</v>
      </c>
      <c r="H519" s="167">
        <v>118.75</v>
      </c>
      <c r="I519" s="168"/>
      <c r="L519" s="164"/>
      <c r="M519" s="169"/>
      <c r="T519" s="170"/>
      <c r="AT519" s="165" t="s">
        <v>208</v>
      </c>
      <c r="AU519" s="165" t="s">
        <v>78</v>
      </c>
      <c r="AV519" s="14" t="s">
        <v>202</v>
      </c>
      <c r="AW519" s="14" t="s">
        <v>31</v>
      </c>
      <c r="AX519" s="14" t="s">
        <v>76</v>
      </c>
      <c r="AY519" s="165" t="s">
        <v>195</v>
      </c>
    </row>
    <row r="520" spans="2:65" s="1" customFormat="1" ht="16.5" customHeight="1">
      <c r="B520" s="33"/>
      <c r="C520" s="132" t="s">
        <v>913</v>
      </c>
      <c r="D520" s="132" t="s">
        <v>197</v>
      </c>
      <c r="E520" s="133" t="s">
        <v>2924</v>
      </c>
      <c r="F520" s="134" t="s">
        <v>2925</v>
      </c>
      <c r="G520" s="135" t="s">
        <v>200</v>
      </c>
      <c r="H520" s="136">
        <v>161.17500000000001</v>
      </c>
      <c r="I520" s="137"/>
      <c r="J520" s="138">
        <f>ROUND(I520*H520,2)</f>
        <v>0</v>
      </c>
      <c r="K520" s="134" t="s">
        <v>201</v>
      </c>
      <c r="L520" s="33"/>
      <c r="M520" s="139" t="s">
        <v>19</v>
      </c>
      <c r="N520" s="140" t="s">
        <v>40</v>
      </c>
      <c r="P520" s="141">
        <f>O520*H520</f>
        <v>0</v>
      </c>
      <c r="Q520" s="141">
        <v>0.26878400000000002</v>
      </c>
      <c r="R520" s="141">
        <f>Q520*H520</f>
        <v>43.321261200000009</v>
      </c>
      <c r="S520" s="141">
        <v>0</v>
      </c>
      <c r="T520" s="142">
        <f>S520*H520</f>
        <v>0</v>
      </c>
      <c r="AR520" s="143" t="s">
        <v>202</v>
      </c>
      <c r="AT520" s="143" t="s">
        <v>197</v>
      </c>
      <c r="AU520" s="143" t="s">
        <v>78</v>
      </c>
      <c r="AY520" s="18" t="s">
        <v>195</v>
      </c>
      <c r="BE520" s="144">
        <f>IF(N520="základní",J520,0)</f>
        <v>0</v>
      </c>
      <c r="BF520" s="144">
        <f>IF(N520="snížená",J520,0)</f>
        <v>0</v>
      </c>
      <c r="BG520" s="144">
        <f>IF(N520="zákl. přenesená",J520,0)</f>
        <v>0</v>
      </c>
      <c r="BH520" s="144">
        <f>IF(N520="sníž. přenesená",J520,0)</f>
        <v>0</v>
      </c>
      <c r="BI520" s="144">
        <f>IF(N520="nulová",J520,0)</f>
        <v>0</v>
      </c>
      <c r="BJ520" s="18" t="s">
        <v>76</v>
      </c>
      <c r="BK520" s="144">
        <f>ROUND(I520*H520,2)</f>
        <v>0</v>
      </c>
      <c r="BL520" s="18" t="s">
        <v>202</v>
      </c>
      <c r="BM520" s="143" t="s">
        <v>2926</v>
      </c>
    </row>
    <row r="521" spans="2:65" s="1" customFormat="1">
      <c r="B521" s="33"/>
      <c r="D521" s="145" t="s">
        <v>204</v>
      </c>
      <c r="F521" s="146" t="s">
        <v>2927</v>
      </c>
      <c r="I521" s="147"/>
      <c r="L521" s="33"/>
      <c r="M521" s="148"/>
      <c r="T521" s="54"/>
      <c r="AT521" s="18" t="s">
        <v>204</v>
      </c>
      <c r="AU521" s="18" t="s">
        <v>78</v>
      </c>
    </row>
    <row r="522" spans="2:65" s="1" customFormat="1">
      <c r="B522" s="33"/>
      <c r="D522" s="149" t="s">
        <v>206</v>
      </c>
      <c r="F522" s="150" t="s">
        <v>2928</v>
      </c>
      <c r="I522" s="147"/>
      <c r="L522" s="33"/>
      <c r="M522" s="148"/>
      <c r="T522" s="54"/>
      <c r="AT522" s="18" t="s">
        <v>206</v>
      </c>
      <c r="AU522" s="18" t="s">
        <v>78</v>
      </c>
    </row>
    <row r="523" spans="2:65" s="12" customFormat="1">
      <c r="B523" s="151"/>
      <c r="D523" s="145" t="s">
        <v>208</v>
      </c>
      <c r="E523" s="152" t="s">
        <v>19</v>
      </c>
      <c r="F523" s="153" t="s">
        <v>209</v>
      </c>
      <c r="H523" s="152" t="s">
        <v>19</v>
      </c>
      <c r="I523" s="154"/>
      <c r="L523" s="151"/>
      <c r="M523" s="155"/>
      <c r="T523" s="156"/>
      <c r="AT523" s="152" t="s">
        <v>208</v>
      </c>
      <c r="AU523" s="152" t="s">
        <v>78</v>
      </c>
      <c r="AV523" s="12" t="s">
        <v>76</v>
      </c>
      <c r="AW523" s="12" t="s">
        <v>31</v>
      </c>
      <c r="AX523" s="12" t="s">
        <v>69</v>
      </c>
      <c r="AY523" s="152" t="s">
        <v>195</v>
      </c>
    </row>
    <row r="524" spans="2:65" s="12" customFormat="1">
      <c r="B524" s="151"/>
      <c r="D524" s="145" t="s">
        <v>208</v>
      </c>
      <c r="E524" s="152" t="s">
        <v>19</v>
      </c>
      <c r="F524" s="153" t="s">
        <v>459</v>
      </c>
      <c r="H524" s="152" t="s">
        <v>19</v>
      </c>
      <c r="I524" s="154"/>
      <c r="L524" s="151"/>
      <c r="M524" s="155"/>
      <c r="T524" s="156"/>
      <c r="AT524" s="152" t="s">
        <v>208</v>
      </c>
      <c r="AU524" s="152" t="s">
        <v>78</v>
      </c>
      <c r="AV524" s="12" t="s">
        <v>76</v>
      </c>
      <c r="AW524" s="12" t="s">
        <v>31</v>
      </c>
      <c r="AX524" s="12" t="s">
        <v>69</v>
      </c>
      <c r="AY524" s="152" t="s">
        <v>195</v>
      </c>
    </row>
    <row r="525" spans="2:65" s="12" customFormat="1">
      <c r="B525" s="151"/>
      <c r="D525" s="145" t="s">
        <v>208</v>
      </c>
      <c r="E525" s="152" t="s">
        <v>19</v>
      </c>
      <c r="F525" s="153" t="s">
        <v>2715</v>
      </c>
      <c r="H525" s="152" t="s">
        <v>19</v>
      </c>
      <c r="I525" s="154"/>
      <c r="L525" s="151"/>
      <c r="M525" s="155"/>
      <c r="T525" s="156"/>
      <c r="AT525" s="152" t="s">
        <v>208</v>
      </c>
      <c r="AU525" s="152" t="s">
        <v>78</v>
      </c>
      <c r="AV525" s="12" t="s">
        <v>76</v>
      </c>
      <c r="AW525" s="12" t="s">
        <v>31</v>
      </c>
      <c r="AX525" s="12" t="s">
        <v>69</v>
      </c>
      <c r="AY525" s="152" t="s">
        <v>195</v>
      </c>
    </row>
    <row r="526" spans="2:65" s="13" customFormat="1">
      <c r="B526" s="157"/>
      <c r="D526" s="145" t="s">
        <v>208</v>
      </c>
      <c r="E526" s="158" t="s">
        <v>19</v>
      </c>
      <c r="F526" s="159" t="s">
        <v>2929</v>
      </c>
      <c r="H526" s="160">
        <v>36.563000000000002</v>
      </c>
      <c r="I526" s="161"/>
      <c r="L526" s="157"/>
      <c r="M526" s="162"/>
      <c r="T526" s="163"/>
      <c r="AT526" s="158" t="s">
        <v>208</v>
      </c>
      <c r="AU526" s="158" t="s">
        <v>78</v>
      </c>
      <c r="AV526" s="13" t="s">
        <v>78</v>
      </c>
      <c r="AW526" s="13" t="s">
        <v>31</v>
      </c>
      <c r="AX526" s="13" t="s">
        <v>69</v>
      </c>
      <c r="AY526" s="158" t="s">
        <v>195</v>
      </c>
    </row>
    <row r="527" spans="2:65" s="13" customFormat="1">
      <c r="B527" s="157"/>
      <c r="D527" s="145" t="s">
        <v>208</v>
      </c>
      <c r="E527" s="158" t="s">
        <v>19</v>
      </c>
      <c r="F527" s="159" t="s">
        <v>2930</v>
      </c>
      <c r="H527" s="160">
        <v>-2.7949999999999999</v>
      </c>
      <c r="I527" s="161"/>
      <c r="L527" s="157"/>
      <c r="M527" s="162"/>
      <c r="T527" s="163"/>
      <c r="AT527" s="158" t="s">
        <v>208</v>
      </c>
      <c r="AU527" s="158" t="s">
        <v>78</v>
      </c>
      <c r="AV527" s="13" t="s">
        <v>78</v>
      </c>
      <c r="AW527" s="13" t="s">
        <v>31</v>
      </c>
      <c r="AX527" s="13" t="s">
        <v>69</v>
      </c>
      <c r="AY527" s="158" t="s">
        <v>195</v>
      </c>
    </row>
    <row r="528" spans="2:65" s="13" customFormat="1">
      <c r="B528" s="157"/>
      <c r="D528" s="145" t="s">
        <v>208</v>
      </c>
      <c r="E528" s="158" t="s">
        <v>19</v>
      </c>
      <c r="F528" s="159" t="s">
        <v>2931</v>
      </c>
      <c r="H528" s="160">
        <v>32.5</v>
      </c>
      <c r="I528" s="161"/>
      <c r="L528" s="157"/>
      <c r="M528" s="162"/>
      <c r="T528" s="163"/>
      <c r="AT528" s="158" t="s">
        <v>208</v>
      </c>
      <c r="AU528" s="158" t="s">
        <v>78</v>
      </c>
      <c r="AV528" s="13" t="s">
        <v>78</v>
      </c>
      <c r="AW528" s="13" t="s">
        <v>31</v>
      </c>
      <c r="AX528" s="13" t="s">
        <v>69</v>
      </c>
      <c r="AY528" s="158" t="s">
        <v>195</v>
      </c>
    </row>
    <row r="529" spans="2:65" s="13" customFormat="1">
      <c r="B529" s="157"/>
      <c r="D529" s="145" t="s">
        <v>208</v>
      </c>
      <c r="E529" s="158" t="s">
        <v>19</v>
      </c>
      <c r="F529" s="159" t="s">
        <v>2932</v>
      </c>
      <c r="H529" s="160">
        <v>-6.2350000000000003</v>
      </c>
      <c r="I529" s="161"/>
      <c r="L529" s="157"/>
      <c r="M529" s="162"/>
      <c r="T529" s="163"/>
      <c r="AT529" s="158" t="s">
        <v>208</v>
      </c>
      <c r="AU529" s="158" t="s">
        <v>78</v>
      </c>
      <c r="AV529" s="13" t="s">
        <v>78</v>
      </c>
      <c r="AW529" s="13" t="s">
        <v>31</v>
      </c>
      <c r="AX529" s="13" t="s">
        <v>69</v>
      </c>
      <c r="AY529" s="158" t="s">
        <v>195</v>
      </c>
    </row>
    <row r="530" spans="2:65" s="12" customFormat="1">
      <c r="B530" s="151"/>
      <c r="D530" s="145" t="s">
        <v>208</v>
      </c>
      <c r="E530" s="152" t="s">
        <v>19</v>
      </c>
      <c r="F530" s="153" t="s">
        <v>494</v>
      </c>
      <c r="H530" s="152" t="s">
        <v>19</v>
      </c>
      <c r="I530" s="154"/>
      <c r="L530" s="151"/>
      <c r="M530" s="155"/>
      <c r="T530" s="156"/>
      <c r="AT530" s="152" t="s">
        <v>208</v>
      </c>
      <c r="AU530" s="152" t="s">
        <v>78</v>
      </c>
      <c r="AV530" s="12" t="s">
        <v>76</v>
      </c>
      <c r="AW530" s="12" t="s">
        <v>31</v>
      </c>
      <c r="AX530" s="12" t="s">
        <v>69</v>
      </c>
      <c r="AY530" s="152" t="s">
        <v>195</v>
      </c>
    </row>
    <row r="531" spans="2:65" s="12" customFormat="1">
      <c r="B531" s="151"/>
      <c r="D531" s="145" t="s">
        <v>208</v>
      </c>
      <c r="E531" s="152" t="s">
        <v>19</v>
      </c>
      <c r="F531" s="153" t="s">
        <v>2715</v>
      </c>
      <c r="H531" s="152" t="s">
        <v>19</v>
      </c>
      <c r="I531" s="154"/>
      <c r="L531" s="151"/>
      <c r="M531" s="155"/>
      <c r="T531" s="156"/>
      <c r="AT531" s="152" t="s">
        <v>208</v>
      </c>
      <c r="AU531" s="152" t="s">
        <v>78</v>
      </c>
      <c r="AV531" s="12" t="s">
        <v>76</v>
      </c>
      <c r="AW531" s="12" t="s">
        <v>31</v>
      </c>
      <c r="AX531" s="12" t="s">
        <v>69</v>
      </c>
      <c r="AY531" s="152" t="s">
        <v>195</v>
      </c>
    </row>
    <row r="532" spans="2:65" s="13" customFormat="1">
      <c r="B532" s="157"/>
      <c r="D532" s="145" t="s">
        <v>208</v>
      </c>
      <c r="E532" s="158" t="s">
        <v>19</v>
      </c>
      <c r="F532" s="159" t="s">
        <v>2933</v>
      </c>
      <c r="H532" s="160">
        <v>50.375</v>
      </c>
      <c r="I532" s="161"/>
      <c r="L532" s="157"/>
      <c r="M532" s="162"/>
      <c r="T532" s="163"/>
      <c r="AT532" s="158" t="s">
        <v>208</v>
      </c>
      <c r="AU532" s="158" t="s">
        <v>78</v>
      </c>
      <c r="AV532" s="13" t="s">
        <v>78</v>
      </c>
      <c r="AW532" s="13" t="s">
        <v>31</v>
      </c>
      <c r="AX532" s="13" t="s">
        <v>69</v>
      </c>
      <c r="AY532" s="158" t="s">
        <v>195</v>
      </c>
    </row>
    <row r="533" spans="2:65" s="13" customFormat="1">
      <c r="B533" s="157"/>
      <c r="D533" s="145" t="s">
        <v>208</v>
      </c>
      <c r="E533" s="158" t="s">
        <v>19</v>
      </c>
      <c r="F533" s="159" t="s">
        <v>2934</v>
      </c>
      <c r="H533" s="160">
        <v>-2.15</v>
      </c>
      <c r="I533" s="161"/>
      <c r="L533" s="157"/>
      <c r="M533" s="162"/>
      <c r="T533" s="163"/>
      <c r="AT533" s="158" t="s">
        <v>208</v>
      </c>
      <c r="AU533" s="158" t="s">
        <v>78</v>
      </c>
      <c r="AV533" s="13" t="s">
        <v>78</v>
      </c>
      <c r="AW533" s="13" t="s">
        <v>31</v>
      </c>
      <c r="AX533" s="13" t="s">
        <v>69</v>
      </c>
      <c r="AY533" s="158" t="s">
        <v>195</v>
      </c>
    </row>
    <row r="534" spans="2:65" s="12" customFormat="1">
      <c r="B534" s="151"/>
      <c r="D534" s="145" t="s">
        <v>208</v>
      </c>
      <c r="E534" s="152" t="s">
        <v>19</v>
      </c>
      <c r="F534" s="153" t="s">
        <v>521</v>
      </c>
      <c r="H534" s="152" t="s">
        <v>19</v>
      </c>
      <c r="I534" s="154"/>
      <c r="L534" s="151"/>
      <c r="M534" s="155"/>
      <c r="T534" s="156"/>
      <c r="AT534" s="152" t="s">
        <v>208</v>
      </c>
      <c r="AU534" s="152" t="s">
        <v>78</v>
      </c>
      <c r="AV534" s="12" t="s">
        <v>76</v>
      </c>
      <c r="AW534" s="12" t="s">
        <v>31</v>
      </c>
      <c r="AX534" s="12" t="s">
        <v>69</v>
      </c>
      <c r="AY534" s="152" t="s">
        <v>195</v>
      </c>
    </row>
    <row r="535" spans="2:65" s="12" customFormat="1">
      <c r="B535" s="151"/>
      <c r="D535" s="145" t="s">
        <v>208</v>
      </c>
      <c r="E535" s="152" t="s">
        <v>19</v>
      </c>
      <c r="F535" s="153" t="s">
        <v>1414</v>
      </c>
      <c r="H535" s="152" t="s">
        <v>19</v>
      </c>
      <c r="I535" s="154"/>
      <c r="L535" s="151"/>
      <c r="M535" s="155"/>
      <c r="T535" s="156"/>
      <c r="AT535" s="152" t="s">
        <v>208</v>
      </c>
      <c r="AU535" s="152" t="s">
        <v>78</v>
      </c>
      <c r="AV535" s="12" t="s">
        <v>76</v>
      </c>
      <c r="AW535" s="12" t="s">
        <v>31</v>
      </c>
      <c r="AX535" s="12" t="s">
        <v>69</v>
      </c>
      <c r="AY535" s="152" t="s">
        <v>195</v>
      </c>
    </row>
    <row r="536" spans="2:65" s="13" customFormat="1">
      <c r="B536" s="157"/>
      <c r="D536" s="145" t="s">
        <v>208</v>
      </c>
      <c r="E536" s="158" t="s">
        <v>19</v>
      </c>
      <c r="F536" s="159" t="s">
        <v>2935</v>
      </c>
      <c r="H536" s="160">
        <v>5.25</v>
      </c>
      <c r="I536" s="161"/>
      <c r="L536" s="157"/>
      <c r="M536" s="162"/>
      <c r="T536" s="163"/>
      <c r="AT536" s="158" t="s">
        <v>208</v>
      </c>
      <c r="AU536" s="158" t="s">
        <v>78</v>
      </c>
      <c r="AV536" s="13" t="s">
        <v>78</v>
      </c>
      <c r="AW536" s="13" t="s">
        <v>31</v>
      </c>
      <c r="AX536" s="13" t="s">
        <v>69</v>
      </c>
      <c r="AY536" s="158" t="s">
        <v>195</v>
      </c>
    </row>
    <row r="537" spans="2:65" s="12" customFormat="1">
      <c r="B537" s="151"/>
      <c r="D537" s="145" t="s">
        <v>208</v>
      </c>
      <c r="E537" s="152" t="s">
        <v>19</v>
      </c>
      <c r="F537" s="153" t="s">
        <v>2936</v>
      </c>
      <c r="H537" s="152" t="s">
        <v>19</v>
      </c>
      <c r="I537" s="154"/>
      <c r="L537" s="151"/>
      <c r="M537" s="155"/>
      <c r="T537" s="156"/>
      <c r="AT537" s="152" t="s">
        <v>208</v>
      </c>
      <c r="AU537" s="152" t="s">
        <v>78</v>
      </c>
      <c r="AV537" s="12" t="s">
        <v>76</v>
      </c>
      <c r="AW537" s="12" t="s">
        <v>31</v>
      </c>
      <c r="AX537" s="12" t="s">
        <v>69</v>
      </c>
      <c r="AY537" s="152" t="s">
        <v>195</v>
      </c>
    </row>
    <row r="538" spans="2:65" s="13" customFormat="1">
      <c r="B538" s="157"/>
      <c r="D538" s="145" t="s">
        <v>208</v>
      </c>
      <c r="E538" s="158" t="s">
        <v>19</v>
      </c>
      <c r="F538" s="159" t="s">
        <v>2937</v>
      </c>
      <c r="H538" s="160">
        <v>49.5</v>
      </c>
      <c r="I538" s="161"/>
      <c r="L538" s="157"/>
      <c r="M538" s="162"/>
      <c r="T538" s="163"/>
      <c r="AT538" s="158" t="s">
        <v>208</v>
      </c>
      <c r="AU538" s="158" t="s">
        <v>78</v>
      </c>
      <c r="AV538" s="13" t="s">
        <v>78</v>
      </c>
      <c r="AW538" s="13" t="s">
        <v>31</v>
      </c>
      <c r="AX538" s="13" t="s">
        <v>69</v>
      </c>
      <c r="AY538" s="158" t="s">
        <v>195</v>
      </c>
    </row>
    <row r="539" spans="2:65" s="13" customFormat="1">
      <c r="B539" s="157"/>
      <c r="D539" s="145" t="s">
        <v>208</v>
      </c>
      <c r="E539" s="158" t="s">
        <v>19</v>
      </c>
      <c r="F539" s="159" t="s">
        <v>2938</v>
      </c>
      <c r="H539" s="160">
        <v>-12.693</v>
      </c>
      <c r="I539" s="161"/>
      <c r="L539" s="157"/>
      <c r="M539" s="162"/>
      <c r="T539" s="163"/>
      <c r="AT539" s="158" t="s">
        <v>208</v>
      </c>
      <c r="AU539" s="158" t="s">
        <v>78</v>
      </c>
      <c r="AV539" s="13" t="s">
        <v>78</v>
      </c>
      <c r="AW539" s="13" t="s">
        <v>31</v>
      </c>
      <c r="AX539" s="13" t="s">
        <v>69</v>
      </c>
      <c r="AY539" s="158" t="s">
        <v>195</v>
      </c>
    </row>
    <row r="540" spans="2:65" s="12" customFormat="1">
      <c r="B540" s="151"/>
      <c r="D540" s="145" t="s">
        <v>208</v>
      </c>
      <c r="E540" s="152" t="s">
        <v>19</v>
      </c>
      <c r="F540" s="153" t="s">
        <v>2311</v>
      </c>
      <c r="H540" s="152" t="s">
        <v>19</v>
      </c>
      <c r="I540" s="154"/>
      <c r="L540" s="151"/>
      <c r="M540" s="155"/>
      <c r="T540" s="156"/>
      <c r="AT540" s="152" t="s">
        <v>208</v>
      </c>
      <c r="AU540" s="152" t="s">
        <v>78</v>
      </c>
      <c r="AV540" s="12" t="s">
        <v>76</v>
      </c>
      <c r="AW540" s="12" t="s">
        <v>31</v>
      </c>
      <c r="AX540" s="12" t="s">
        <v>69</v>
      </c>
      <c r="AY540" s="152" t="s">
        <v>195</v>
      </c>
    </row>
    <row r="541" spans="2:65" s="13" customFormat="1">
      <c r="B541" s="157"/>
      <c r="D541" s="145" t="s">
        <v>208</v>
      </c>
      <c r="E541" s="158" t="s">
        <v>19</v>
      </c>
      <c r="F541" s="159" t="s">
        <v>2939</v>
      </c>
      <c r="H541" s="160">
        <v>19.5</v>
      </c>
      <c r="I541" s="161"/>
      <c r="L541" s="157"/>
      <c r="M541" s="162"/>
      <c r="T541" s="163"/>
      <c r="AT541" s="158" t="s">
        <v>208</v>
      </c>
      <c r="AU541" s="158" t="s">
        <v>78</v>
      </c>
      <c r="AV541" s="13" t="s">
        <v>78</v>
      </c>
      <c r="AW541" s="13" t="s">
        <v>31</v>
      </c>
      <c r="AX541" s="13" t="s">
        <v>69</v>
      </c>
      <c r="AY541" s="158" t="s">
        <v>195</v>
      </c>
    </row>
    <row r="542" spans="2:65" s="13" customFormat="1">
      <c r="B542" s="157"/>
      <c r="D542" s="145" t="s">
        <v>208</v>
      </c>
      <c r="E542" s="158" t="s">
        <v>19</v>
      </c>
      <c r="F542" s="159" t="s">
        <v>2940</v>
      </c>
      <c r="H542" s="160">
        <v>-8.64</v>
      </c>
      <c r="I542" s="161"/>
      <c r="L542" s="157"/>
      <c r="M542" s="162"/>
      <c r="T542" s="163"/>
      <c r="AT542" s="158" t="s">
        <v>208</v>
      </c>
      <c r="AU542" s="158" t="s">
        <v>78</v>
      </c>
      <c r="AV542" s="13" t="s">
        <v>78</v>
      </c>
      <c r="AW542" s="13" t="s">
        <v>31</v>
      </c>
      <c r="AX542" s="13" t="s">
        <v>69</v>
      </c>
      <c r="AY542" s="158" t="s">
        <v>195</v>
      </c>
    </row>
    <row r="543" spans="2:65" s="14" customFormat="1">
      <c r="B543" s="164"/>
      <c r="D543" s="145" t="s">
        <v>208</v>
      </c>
      <c r="E543" s="165" t="s">
        <v>19</v>
      </c>
      <c r="F543" s="166" t="s">
        <v>220</v>
      </c>
      <c r="H543" s="167">
        <v>161.17500000000001</v>
      </c>
      <c r="I543" s="168"/>
      <c r="L543" s="164"/>
      <c r="M543" s="169"/>
      <c r="T543" s="170"/>
      <c r="AT543" s="165" t="s">
        <v>208</v>
      </c>
      <c r="AU543" s="165" t="s">
        <v>78</v>
      </c>
      <c r="AV543" s="14" t="s">
        <v>202</v>
      </c>
      <c r="AW543" s="14" t="s">
        <v>31</v>
      </c>
      <c r="AX543" s="14" t="s">
        <v>76</v>
      </c>
      <c r="AY543" s="165" t="s">
        <v>195</v>
      </c>
    </row>
    <row r="544" spans="2:65" s="1" customFormat="1" ht="16.5" customHeight="1">
      <c r="B544" s="33"/>
      <c r="C544" s="132" t="s">
        <v>924</v>
      </c>
      <c r="D544" s="132" t="s">
        <v>197</v>
      </c>
      <c r="E544" s="133" t="s">
        <v>2941</v>
      </c>
      <c r="F544" s="134" t="s">
        <v>2942</v>
      </c>
      <c r="G544" s="135" t="s">
        <v>200</v>
      </c>
      <c r="H544" s="136">
        <v>258.43799999999999</v>
      </c>
      <c r="I544" s="137"/>
      <c r="J544" s="138">
        <f>ROUND(I544*H544,2)</f>
        <v>0</v>
      </c>
      <c r="K544" s="134" t="s">
        <v>201</v>
      </c>
      <c r="L544" s="33"/>
      <c r="M544" s="139" t="s">
        <v>19</v>
      </c>
      <c r="N544" s="140" t="s">
        <v>40</v>
      </c>
      <c r="P544" s="141">
        <f>O544*H544</f>
        <v>0</v>
      </c>
      <c r="Q544" s="141">
        <v>0.35010812000000002</v>
      </c>
      <c r="R544" s="141">
        <f>Q544*H544</f>
        <v>90.481242316559999</v>
      </c>
      <c r="S544" s="141">
        <v>0</v>
      </c>
      <c r="T544" s="142">
        <f>S544*H544</f>
        <v>0</v>
      </c>
      <c r="AR544" s="143" t="s">
        <v>202</v>
      </c>
      <c r="AT544" s="143" t="s">
        <v>197</v>
      </c>
      <c r="AU544" s="143" t="s">
        <v>78</v>
      </c>
      <c r="AY544" s="18" t="s">
        <v>195</v>
      </c>
      <c r="BE544" s="144">
        <f>IF(N544="základní",J544,0)</f>
        <v>0</v>
      </c>
      <c r="BF544" s="144">
        <f>IF(N544="snížená",J544,0)</f>
        <v>0</v>
      </c>
      <c r="BG544" s="144">
        <f>IF(N544="zákl. přenesená",J544,0)</f>
        <v>0</v>
      </c>
      <c r="BH544" s="144">
        <f>IF(N544="sníž. přenesená",J544,0)</f>
        <v>0</v>
      </c>
      <c r="BI544" s="144">
        <f>IF(N544="nulová",J544,0)</f>
        <v>0</v>
      </c>
      <c r="BJ544" s="18" t="s">
        <v>76</v>
      </c>
      <c r="BK544" s="144">
        <f>ROUND(I544*H544,2)</f>
        <v>0</v>
      </c>
      <c r="BL544" s="18" t="s">
        <v>202</v>
      </c>
      <c r="BM544" s="143" t="s">
        <v>2943</v>
      </c>
    </row>
    <row r="545" spans="2:51" s="1" customFormat="1">
      <c r="B545" s="33"/>
      <c r="D545" s="145" t="s">
        <v>204</v>
      </c>
      <c r="F545" s="146" t="s">
        <v>2944</v>
      </c>
      <c r="I545" s="147"/>
      <c r="L545" s="33"/>
      <c r="M545" s="148"/>
      <c r="T545" s="54"/>
      <c r="AT545" s="18" t="s">
        <v>204</v>
      </c>
      <c r="AU545" s="18" t="s">
        <v>78</v>
      </c>
    </row>
    <row r="546" spans="2:51" s="1" customFormat="1">
      <c r="B546" s="33"/>
      <c r="D546" s="149" t="s">
        <v>206</v>
      </c>
      <c r="F546" s="150" t="s">
        <v>2945</v>
      </c>
      <c r="I546" s="147"/>
      <c r="L546" s="33"/>
      <c r="M546" s="148"/>
      <c r="T546" s="54"/>
      <c r="AT546" s="18" t="s">
        <v>206</v>
      </c>
      <c r="AU546" s="18" t="s">
        <v>78</v>
      </c>
    </row>
    <row r="547" spans="2:51" s="12" customFormat="1">
      <c r="B547" s="151"/>
      <c r="D547" s="145" t="s">
        <v>208</v>
      </c>
      <c r="E547" s="152" t="s">
        <v>19</v>
      </c>
      <c r="F547" s="153" t="s">
        <v>209</v>
      </c>
      <c r="H547" s="152" t="s">
        <v>19</v>
      </c>
      <c r="I547" s="154"/>
      <c r="L547" s="151"/>
      <c r="M547" s="155"/>
      <c r="T547" s="156"/>
      <c r="AT547" s="152" t="s">
        <v>208</v>
      </c>
      <c r="AU547" s="152" t="s">
        <v>78</v>
      </c>
      <c r="AV547" s="12" t="s">
        <v>76</v>
      </c>
      <c r="AW547" s="12" t="s">
        <v>31</v>
      </c>
      <c r="AX547" s="12" t="s">
        <v>69</v>
      </c>
      <c r="AY547" s="152" t="s">
        <v>195</v>
      </c>
    </row>
    <row r="548" spans="2:51" s="12" customFormat="1">
      <c r="B548" s="151"/>
      <c r="D548" s="145" t="s">
        <v>208</v>
      </c>
      <c r="E548" s="152" t="s">
        <v>19</v>
      </c>
      <c r="F548" s="153" t="s">
        <v>459</v>
      </c>
      <c r="H548" s="152" t="s">
        <v>19</v>
      </c>
      <c r="I548" s="154"/>
      <c r="L548" s="151"/>
      <c r="M548" s="155"/>
      <c r="T548" s="156"/>
      <c r="AT548" s="152" t="s">
        <v>208</v>
      </c>
      <c r="AU548" s="152" t="s">
        <v>78</v>
      </c>
      <c r="AV548" s="12" t="s">
        <v>76</v>
      </c>
      <c r="AW548" s="12" t="s">
        <v>31</v>
      </c>
      <c r="AX548" s="12" t="s">
        <v>69</v>
      </c>
      <c r="AY548" s="152" t="s">
        <v>195</v>
      </c>
    </row>
    <row r="549" spans="2:51" s="12" customFormat="1">
      <c r="B549" s="151"/>
      <c r="D549" s="145" t="s">
        <v>208</v>
      </c>
      <c r="E549" s="152" t="s">
        <v>19</v>
      </c>
      <c r="F549" s="153" t="s">
        <v>2946</v>
      </c>
      <c r="H549" s="152" t="s">
        <v>19</v>
      </c>
      <c r="I549" s="154"/>
      <c r="L549" s="151"/>
      <c r="M549" s="155"/>
      <c r="T549" s="156"/>
      <c r="AT549" s="152" t="s">
        <v>208</v>
      </c>
      <c r="AU549" s="152" t="s">
        <v>78</v>
      </c>
      <c r="AV549" s="12" t="s">
        <v>76</v>
      </c>
      <c r="AW549" s="12" t="s">
        <v>31</v>
      </c>
      <c r="AX549" s="12" t="s">
        <v>69</v>
      </c>
      <c r="AY549" s="152" t="s">
        <v>195</v>
      </c>
    </row>
    <row r="550" spans="2:51" s="13" customFormat="1">
      <c r="B550" s="157"/>
      <c r="D550" s="145" t="s">
        <v>208</v>
      </c>
      <c r="E550" s="158" t="s">
        <v>19</v>
      </c>
      <c r="F550" s="159" t="s">
        <v>2947</v>
      </c>
      <c r="H550" s="160">
        <v>43.5</v>
      </c>
      <c r="I550" s="161"/>
      <c r="L550" s="157"/>
      <c r="M550" s="162"/>
      <c r="T550" s="163"/>
      <c r="AT550" s="158" t="s">
        <v>208</v>
      </c>
      <c r="AU550" s="158" t="s">
        <v>78</v>
      </c>
      <c r="AV550" s="13" t="s">
        <v>78</v>
      </c>
      <c r="AW550" s="13" t="s">
        <v>31</v>
      </c>
      <c r="AX550" s="13" t="s">
        <v>69</v>
      </c>
      <c r="AY550" s="158" t="s">
        <v>195</v>
      </c>
    </row>
    <row r="551" spans="2:51" s="13" customFormat="1">
      <c r="B551" s="157"/>
      <c r="D551" s="145" t="s">
        <v>208</v>
      </c>
      <c r="E551" s="158" t="s">
        <v>19</v>
      </c>
      <c r="F551" s="159" t="s">
        <v>2948</v>
      </c>
      <c r="H551" s="160">
        <v>-7.2</v>
      </c>
      <c r="I551" s="161"/>
      <c r="L551" s="157"/>
      <c r="M551" s="162"/>
      <c r="T551" s="163"/>
      <c r="AT551" s="158" t="s">
        <v>208</v>
      </c>
      <c r="AU551" s="158" t="s">
        <v>78</v>
      </c>
      <c r="AV551" s="13" t="s">
        <v>78</v>
      </c>
      <c r="AW551" s="13" t="s">
        <v>31</v>
      </c>
      <c r="AX551" s="13" t="s">
        <v>69</v>
      </c>
      <c r="AY551" s="158" t="s">
        <v>195</v>
      </c>
    </row>
    <row r="552" spans="2:51" s="13" customFormat="1">
      <c r="B552" s="157"/>
      <c r="D552" s="145" t="s">
        <v>208</v>
      </c>
      <c r="E552" s="158" t="s">
        <v>19</v>
      </c>
      <c r="F552" s="159" t="s">
        <v>2949</v>
      </c>
      <c r="H552" s="160">
        <v>18.687999999999999</v>
      </c>
      <c r="I552" s="161"/>
      <c r="L552" s="157"/>
      <c r="M552" s="162"/>
      <c r="T552" s="163"/>
      <c r="AT552" s="158" t="s">
        <v>208</v>
      </c>
      <c r="AU552" s="158" t="s">
        <v>78</v>
      </c>
      <c r="AV552" s="13" t="s">
        <v>78</v>
      </c>
      <c r="AW552" s="13" t="s">
        <v>31</v>
      </c>
      <c r="AX552" s="13" t="s">
        <v>69</v>
      </c>
      <c r="AY552" s="158" t="s">
        <v>195</v>
      </c>
    </row>
    <row r="553" spans="2:51" s="13" customFormat="1">
      <c r="B553" s="157"/>
      <c r="D553" s="145" t="s">
        <v>208</v>
      </c>
      <c r="E553" s="158" t="s">
        <v>19</v>
      </c>
      <c r="F553" s="159" t="s">
        <v>2950</v>
      </c>
      <c r="H553" s="160">
        <v>-1.7629999999999999</v>
      </c>
      <c r="I553" s="161"/>
      <c r="L553" s="157"/>
      <c r="M553" s="162"/>
      <c r="T553" s="163"/>
      <c r="AT553" s="158" t="s">
        <v>208</v>
      </c>
      <c r="AU553" s="158" t="s">
        <v>78</v>
      </c>
      <c r="AV553" s="13" t="s">
        <v>78</v>
      </c>
      <c r="AW553" s="13" t="s">
        <v>31</v>
      </c>
      <c r="AX553" s="13" t="s">
        <v>69</v>
      </c>
      <c r="AY553" s="158" t="s">
        <v>195</v>
      </c>
    </row>
    <row r="554" spans="2:51" s="12" customFormat="1">
      <c r="B554" s="151"/>
      <c r="D554" s="145" t="s">
        <v>208</v>
      </c>
      <c r="E554" s="152" t="s">
        <v>19</v>
      </c>
      <c r="F554" s="153" t="s">
        <v>2724</v>
      </c>
      <c r="H554" s="152" t="s">
        <v>19</v>
      </c>
      <c r="I554" s="154"/>
      <c r="L554" s="151"/>
      <c r="M554" s="155"/>
      <c r="T554" s="156"/>
      <c r="AT554" s="152" t="s">
        <v>208</v>
      </c>
      <c r="AU554" s="152" t="s">
        <v>78</v>
      </c>
      <c r="AV554" s="12" t="s">
        <v>76</v>
      </c>
      <c r="AW554" s="12" t="s">
        <v>31</v>
      </c>
      <c r="AX554" s="12" t="s">
        <v>69</v>
      </c>
      <c r="AY554" s="152" t="s">
        <v>195</v>
      </c>
    </row>
    <row r="555" spans="2:51" s="13" customFormat="1">
      <c r="B555" s="157"/>
      <c r="D555" s="145" t="s">
        <v>208</v>
      </c>
      <c r="E555" s="158" t="s">
        <v>19</v>
      </c>
      <c r="F555" s="159" t="s">
        <v>2951</v>
      </c>
      <c r="H555" s="160">
        <v>17.25</v>
      </c>
      <c r="I555" s="161"/>
      <c r="L555" s="157"/>
      <c r="M555" s="162"/>
      <c r="T555" s="163"/>
      <c r="AT555" s="158" t="s">
        <v>208</v>
      </c>
      <c r="AU555" s="158" t="s">
        <v>78</v>
      </c>
      <c r="AV555" s="13" t="s">
        <v>78</v>
      </c>
      <c r="AW555" s="13" t="s">
        <v>31</v>
      </c>
      <c r="AX555" s="13" t="s">
        <v>69</v>
      </c>
      <c r="AY555" s="158" t="s">
        <v>195</v>
      </c>
    </row>
    <row r="556" spans="2:51" s="13" customFormat="1">
      <c r="B556" s="157"/>
      <c r="D556" s="145" t="s">
        <v>208</v>
      </c>
      <c r="E556" s="158" t="s">
        <v>19</v>
      </c>
      <c r="F556" s="159" t="s">
        <v>2952</v>
      </c>
      <c r="H556" s="160">
        <v>-2.97</v>
      </c>
      <c r="I556" s="161"/>
      <c r="L556" s="157"/>
      <c r="M556" s="162"/>
      <c r="T556" s="163"/>
      <c r="AT556" s="158" t="s">
        <v>208</v>
      </c>
      <c r="AU556" s="158" t="s">
        <v>78</v>
      </c>
      <c r="AV556" s="13" t="s">
        <v>78</v>
      </c>
      <c r="AW556" s="13" t="s">
        <v>31</v>
      </c>
      <c r="AX556" s="13" t="s">
        <v>69</v>
      </c>
      <c r="AY556" s="158" t="s">
        <v>195</v>
      </c>
    </row>
    <row r="557" spans="2:51" s="12" customFormat="1">
      <c r="B557" s="151"/>
      <c r="D557" s="145" t="s">
        <v>208</v>
      </c>
      <c r="E557" s="152" t="s">
        <v>19</v>
      </c>
      <c r="F557" s="153" t="s">
        <v>2715</v>
      </c>
      <c r="H557" s="152" t="s">
        <v>19</v>
      </c>
      <c r="I557" s="154"/>
      <c r="L557" s="151"/>
      <c r="M557" s="155"/>
      <c r="T557" s="156"/>
      <c r="AT557" s="152" t="s">
        <v>208</v>
      </c>
      <c r="AU557" s="152" t="s">
        <v>78</v>
      </c>
      <c r="AV557" s="12" t="s">
        <v>76</v>
      </c>
      <c r="AW557" s="12" t="s">
        <v>31</v>
      </c>
      <c r="AX557" s="12" t="s">
        <v>69</v>
      </c>
      <c r="AY557" s="152" t="s">
        <v>195</v>
      </c>
    </row>
    <row r="558" spans="2:51" s="13" customFormat="1">
      <c r="B558" s="157"/>
      <c r="D558" s="145" t="s">
        <v>208</v>
      </c>
      <c r="E558" s="158" t="s">
        <v>19</v>
      </c>
      <c r="F558" s="159" t="s">
        <v>2953</v>
      </c>
      <c r="H558" s="160">
        <v>67.438000000000002</v>
      </c>
      <c r="I558" s="161"/>
      <c r="L558" s="157"/>
      <c r="M558" s="162"/>
      <c r="T558" s="163"/>
      <c r="AT558" s="158" t="s">
        <v>208</v>
      </c>
      <c r="AU558" s="158" t="s">
        <v>78</v>
      </c>
      <c r="AV558" s="13" t="s">
        <v>78</v>
      </c>
      <c r="AW558" s="13" t="s">
        <v>31</v>
      </c>
      <c r="AX558" s="13" t="s">
        <v>69</v>
      </c>
      <c r="AY558" s="158" t="s">
        <v>195</v>
      </c>
    </row>
    <row r="559" spans="2:51" s="13" customFormat="1">
      <c r="B559" s="157"/>
      <c r="D559" s="145" t="s">
        <v>208</v>
      </c>
      <c r="E559" s="158" t="s">
        <v>19</v>
      </c>
      <c r="F559" s="159" t="s">
        <v>2954</v>
      </c>
      <c r="H559" s="160">
        <v>-7.74</v>
      </c>
      <c r="I559" s="161"/>
      <c r="L559" s="157"/>
      <c r="M559" s="162"/>
      <c r="T559" s="163"/>
      <c r="AT559" s="158" t="s">
        <v>208</v>
      </c>
      <c r="AU559" s="158" t="s">
        <v>78</v>
      </c>
      <c r="AV559" s="13" t="s">
        <v>78</v>
      </c>
      <c r="AW559" s="13" t="s">
        <v>31</v>
      </c>
      <c r="AX559" s="13" t="s">
        <v>69</v>
      </c>
      <c r="AY559" s="158" t="s">
        <v>195</v>
      </c>
    </row>
    <row r="560" spans="2:51" s="13" customFormat="1">
      <c r="B560" s="157"/>
      <c r="D560" s="145" t="s">
        <v>208</v>
      </c>
      <c r="E560" s="158" t="s">
        <v>19</v>
      </c>
      <c r="F560" s="159" t="s">
        <v>2955</v>
      </c>
      <c r="H560" s="160">
        <v>-1.82</v>
      </c>
      <c r="I560" s="161"/>
      <c r="L560" s="157"/>
      <c r="M560" s="162"/>
      <c r="T560" s="163"/>
      <c r="AT560" s="158" t="s">
        <v>208</v>
      </c>
      <c r="AU560" s="158" t="s">
        <v>78</v>
      </c>
      <c r="AV560" s="13" t="s">
        <v>78</v>
      </c>
      <c r="AW560" s="13" t="s">
        <v>31</v>
      </c>
      <c r="AX560" s="13" t="s">
        <v>69</v>
      </c>
      <c r="AY560" s="158" t="s">
        <v>195</v>
      </c>
    </row>
    <row r="561" spans="2:51" s="12" customFormat="1">
      <c r="B561" s="151"/>
      <c r="D561" s="145" t="s">
        <v>208</v>
      </c>
      <c r="E561" s="152" t="s">
        <v>19</v>
      </c>
      <c r="F561" s="153" t="s">
        <v>494</v>
      </c>
      <c r="H561" s="152" t="s">
        <v>19</v>
      </c>
      <c r="I561" s="154"/>
      <c r="L561" s="151"/>
      <c r="M561" s="155"/>
      <c r="T561" s="156"/>
      <c r="AT561" s="152" t="s">
        <v>208</v>
      </c>
      <c r="AU561" s="152" t="s">
        <v>78</v>
      </c>
      <c r="AV561" s="12" t="s">
        <v>76</v>
      </c>
      <c r="AW561" s="12" t="s">
        <v>31</v>
      </c>
      <c r="AX561" s="12" t="s">
        <v>69</v>
      </c>
      <c r="AY561" s="152" t="s">
        <v>195</v>
      </c>
    </row>
    <row r="562" spans="2:51" s="12" customFormat="1">
      <c r="B562" s="151"/>
      <c r="D562" s="145" t="s">
        <v>208</v>
      </c>
      <c r="E562" s="152" t="s">
        <v>19</v>
      </c>
      <c r="F562" s="153" t="s">
        <v>2956</v>
      </c>
      <c r="H562" s="152" t="s">
        <v>19</v>
      </c>
      <c r="I562" s="154"/>
      <c r="L562" s="151"/>
      <c r="M562" s="155"/>
      <c r="T562" s="156"/>
      <c r="AT562" s="152" t="s">
        <v>208</v>
      </c>
      <c r="AU562" s="152" t="s">
        <v>78</v>
      </c>
      <c r="AV562" s="12" t="s">
        <v>76</v>
      </c>
      <c r="AW562" s="12" t="s">
        <v>31</v>
      </c>
      <c r="AX562" s="12" t="s">
        <v>69</v>
      </c>
      <c r="AY562" s="152" t="s">
        <v>195</v>
      </c>
    </row>
    <row r="563" spans="2:51" s="13" customFormat="1">
      <c r="B563" s="157"/>
      <c r="D563" s="145" t="s">
        <v>208</v>
      </c>
      <c r="E563" s="158" t="s">
        <v>19</v>
      </c>
      <c r="F563" s="159" t="s">
        <v>2949</v>
      </c>
      <c r="H563" s="160">
        <v>18.687999999999999</v>
      </c>
      <c r="I563" s="161"/>
      <c r="L563" s="157"/>
      <c r="M563" s="162"/>
      <c r="T563" s="163"/>
      <c r="AT563" s="158" t="s">
        <v>208</v>
      </c>
      <c r="AU563" s="158" t="s">
        <v>78</v>
      </c>
      <c r="AV563" s="13" t="s">
        <v>78</v>
      </c>
      <c r="AW563" s="13" t="s">
        <v>31</v>
      </c>
      <c r="AX563" s="13" t="s">
        <v>69</v>
      </c>
      <c r="AY563" s="158" t="s">
        <v>195</v>
      </c>
    </row>
    <row r="564" spans="2:51" s="13" customFormat="1">
      <c r="B564" s="157"/>
      <c r="D564" s="145" t="s">
        <v>208</v>
      </c>
      <c r="E564" s="158" t="s">
        <v>19</v>
      </c>
      <c r="F564" s="159" t="s">
        <v>2957</v>
      </c>
      <c r="H564" s="160">
        <v>-2.0249999999999999</v>
      </c>
      <c r="I564" s="161"/>
      <c r="L564" s="157"/>
      <c r="M564" s="162"/>
      <c r="T564" s="163"/>
      <c r="AT564" s="158" t="s">
        <v>208</v>
      </c>
      <c r="AU564" s="158" t="s">
        <v>78</v>
      </c>
      <c r="AV564" s="13" t="s">
        <v>78</v>
      </c>
      <c r="AW564" s="13" t="s">
        <v>31</v>
      </c>
      <c r="AX564" s="13" t="s">
        <v>69</v>
      </c>
      <c r="AY564" s="158" t="s">
        <v>195</v>
      </c>
    </row>
    <row r="565" spans="2:51" s="12" customFormat="1">
      <c r="B565" s="151"/>
      <c r="D565" s="145" t="s">
        <v>208</v>
      </c>
      <c r="E565" s="152" t="s">
        <v>19</v>
      </c>
      <c r="F565" s="153" t="s">
        <v>2724</v>
      </c>
      <c r="H565" s="152" t="s">
        <v>19</v>
      </c>
      <c r="I565" s="154"/>
      <c r="L565" s="151"/>
      <c r="M565" s="155"/>
      <c r="T565" s="156"/>
      <c r="AT565" s="152" t="s">
        <v>208</v>
      </c>
      <c r="AU565" s="152" t="s">
        <v>78</v>
      </c>
      <c r="AV565" s="12" t="s">
        <v>76</v>
      </c>
      <c r="AW565" s="12" t="s">
        <v>31</v>
      </c>
      <c r="AX565" s="12" t="s">
        <v>69</v>
      </c>
      <c r="AY565" s="152" t="s">
        <v>195</v>
      </c>
    </row>
    <row r="566" spans="2:51" s="13" customFormat="1">
      <c r="B566" s="157"/>
      <c r="D566" s="145" t="s">
        <v>208</v>
      </c>
      <c r="E566" s="158" t="s">
        <v>19</v>
      </c>
      <c r="F566" s="159" t="s">
        <v>2949</v>
      </c>
      <c r="H566" s="160">
        <v>18.687999999999999</v>
      </c>
      <c r="I566" s="161"/>
      <c r="L566" s="157"/>
      <c r="M566" s="162"/>
      <c r="T566" s="163"/>
      <c r="AT566" s="158" t="s">
        <v>208</v>
      </c>
      <c r="AU566" s="158" t="s">
        <v>78</v>
      </c>
      <c r="AV566" s="13" t="s">
        <v>78</v>
      </c>
      <c r="AW566" s="13" t="s">
        <v>31</v>
      </c>
      <c r="AX566" s="13" t="s">
        <v>69</v>
      </c>
      <c r="AY566" s="158" t="s">
        <v>195</v>
      </c>
    </row>
    <row r="567" spans="2:51" s="12" customFormat="1">
      <c r="B567" s="151"/>
      <c r="D567" s="145" t="s">
        <v>208</v>
      </c>
      <c r="E567" s="152" t="s">
        <v>19</v>
      </c>
      <c r="F567" s="153" t="s">
        <v>2715</v>
      </c>
      <c r="H567" s="152" t="s">
        <v>19</v>
      </c>
      <c r="I567" s="154"/>
      <c r="L567" s="151"/>
      <c r="M567" s="155"/>
      <c r="T567" s="156"/>
      <c r="AT567" s="152" t="s">
        <v>208</v>
      </c>
      <c r="AU567" s="152" t="s">
        <v>78</v>
      </c>
      <c r="AV567" s="12" t="s">
        <v>76</v>
      </c>
      <c r="AW567" s="12" t="s">
        <v>31</v>
      </c>
      <c r="AX567" s="12" t="s">
        <v>69</v>
      </c>
      <c r="AY567" s="152" t="s">
        <v>195</v>
      </c>
    </row>
    <row r="568" spans="2:51" s="13" customFormat="1">
      <c r="B568" s="157"/>
      <c r="D568" s="145" t="s">
        <v>208</v>
      </c>
      <c r="E568" s="158" t="s">
        <v>19</v>
      </c>
      <c r="F568" s="159" t="s">
        <v>2958</v>
      </c>
      <c r="H568" s="160">
        <v>82.063000000000002</v>
      </c>
      <c r="I568" s="161"/>
      <c r="L568" s="157"/>
      <c r="M568" s="162"/>
      <c r="T568" s="163"/>
      <c r="AT568" s="158" t="s">
        <v>208</v>
      </c>
      <c r="AU568" s="158" t="s">
        <v>78</v>
      </c>
      <c r="AV568" s="13" t="s">
        <v>78</v>
      </c>
      <c r="AW568" s="13" t="s">
        <v>31</v>
      </c>
      <c r="AX568" s="13" t="s">
        <v>69</v>
      </c>
      <c r="AY568" s="158" t="s">
        <v>195</v>
      </c>
    </row>
    <row r="569" spans="2:51" s="13" customFormat="1">
      <c r="B569" s="157"/>
      <c r="D569" s="145" t="s">
        <v>208</v>
      </c>
      <c r="E569" s="158" t="s">
        <v>19</v>
      </c>
      <c r="F569" s="159" t="s">
        <v>2959</v>
      </c>
      <c r="H569" s="160">
        <v>-19.71</v>
      </c>
      <c r="I569" s="161"/>
      <c r="L569" s="157"/>
      <c r="M569" s="162"/>
      <c r="T569" s="163"/>
      <c r="AT569" s="158" t="s">
        <v>208</v>
      </c>
      <c r="AU569" s="158" t="s">
        <v>78</v>
      </c>
      <c r="AV569" s="13" t="s">
        <v>78</v>
      </c>
      <c r="AW569" s="13" t="s">
        <v>31</v>
      </c>
      <c r="AX569" s="13" t="s">
        <v>69</v>
      </c>
      <c r="AY569" s="158" t="s">
        <v>195</v>
      </c>
    </row>
    <row r="570" spans="2:51" s="12" customFormat="1">
      <c r="B570" s="151"/>
      <c r="D570" s="145" t="s">
        <v>208</v>
      </c>
      <c r="E570" s="152" t="s">
        <v>19</v>
      </c>
      <c r="F570" s="153" t="s">
        <v>513</v>
      </c>
      <c r="H570" s="152" t="s">
        <v>19</v>
      </c>
      <c r="I570" s="154"/>
      <c r="L570" s="151"/>
      <c r="M570" s="155"/>
      <c r="T570" s="156"/>
      <c r="AT570" s="152" t="s">
        <v>208</v>
      </c>
      <c r="AU570" s="152" t="s">
        <v>78</v>
      </c>
      <c r="AV570" s="12" t="s">
        <v>76</v>
      </c>
      <c r="AW570" s="12" t="s">
        <v>31</v>
      </c>
      <c r="AX570" s="12" t="s">
        <v>69</v>
      </c>
      <c r="AY570" s="152" t="s">
        <v>195</v>
      </c>
    </row>
    <row r="571" spans="2:51" s="12" customFormat="1">
      <c r="B571" s="151"/>
      <c r="D571" s="145" t="s">
        <v>208</v>
      </c>
      <c r="E571" s="152" t="s">
        <v>19</v>
      </c>
      <c r="F571" s="153" t="s">
        <v>2956</v>
      </c>
      <c r="H571" s="152" t="s">
        <v>19</v>
      </c>
      <c r="I571" s="154"/>
      <c r="L571" s="151"/>
      <c r="M571" s="155"/>
      <c r="T571" s="156"/>
      <c r="AT571" s="152" t="s">
        <v>208</v>
      </c>
      <c r="AU571" s="152" t="s">
        <v>78</v>
      </c>
      <c r="AV571" s="12" t="s">
        <v>76</v>
      </c>
      <c r="AW571" s="12" t="s">
        <v>31</v>
      </c>
      <c r="AX571" s="12" t="s">
        <v>69</v>
      </c>
      <c r="AY571" s="152" t="s">
        <v>195</v>
      </c>
    </row>
    <row r="572" spans="2:51" s="13" customFormat="1">
      <c r="B572" s="157"/>
      <c r="D572" s="145" t="s">
        <v>208</v>
      </c>
      <c r="E572" s="158" t="s">
        <v>19</v>
      </c>
      <c r="F572" s="159" t="s">
        <v>2949</v>
      </c>
      <c r="H572" s="160">
        <v>18.687999999999999</v>
      </c>
      <c r="I572" s="161"/>
      <c r="L572" s="157"/>
      <c r="M572" s="162"/>
      <c r="T572" s="163"/>
      <c r="AT572" s="158" t="s">
        <v>208</v>
      </c>
      <c r="AU572" s="158" t="s">
        <v>78</v>
      </c>
      <c r="AV572" s="13" t="s">
        <v>78</v>
      </c>
      <c r="AW572" s="13" t="s">
        <v>31</v>
      </c>
      <c r="AX572" s="13" t="s">
        <v>69</v>
      </c>
      <c r="AY572" s="158" t="s">
        <v>195</v>
      </c>
    </row>
    <row r="573" spans="2:51" s="13" customFormat="1">
      <c r="B573" s="157"/>
      <c r="D573" s="145" t="s">
        <v>208</v>
      </c>
      <c r="E573" s="158" t="s">
        <v>19</v>
      </c>
      <c r="F573" s="159" t="s">
        <v>2957</v>
      </c>
      <c r="H573" s="160">
        <v>-2.0249999999999999</v>
      </c>
      <c r="I573" s="161"/>
      <c r="L573" s="157"/>
      <c r="M573" s="162"/>
      <c r="T573" s="163"/>
      <c r="AT573" s="158" t="s">
        <v>208</v>
      </c>
      <c r="AU573" s="158" t="s">
        <v>78</v>
      </c>
      <c r="AV573" s="13" t="s">
        <v>78</v>
      </c>
      <c r="AW573" s="13" t="s">
        <v>31</v>
      </c>
      <c r="AX573" s="13" t="s">
        <v>69</v>
      </c>
      <c r="AY573" s="158" t="s">
        <v>195</v>
      </c>
    </row>
    <row r="574" spans="2:51" s="12" customFormat="1">
      <c r="B574" s="151"/>
      <c r="D574" s="145" t="s">
        <v>208</v>
      </c>
      <c r="E574" s="152" t="s">
        <v>19</v>
      </c>
      <c r="F574" s="153" t="s">
        <v>2724</v>
      </c>
      <c r="H574" s="152" t="s">
        <v>19</v>
      </c>
      <c r="I574" s="154"/>
      <c r="L574" s="151"/>
      <c r="M574" s="155"/>
      <c r="T574" s="156"/>
      <c r="AT574" s="152" t="s">
        <v>208</v>
      </c>
      <c r="AU574" s="152" t="s">
        <v>78</v>
      </c>
      <c r="AV574" s="12" t="s">
        <v>76</v>
      </c>
      <c r="AW574" s="12" t="s">
        <v>31</v>
      </c>
      <c r="AX574" s="12" t="s">
        <v>69</v>
      </c>
      <c r="AY574" s="152" t="s">
        <v>195</v>
      </c>
    </row>
    <row r="575" spans="2:51" s="13" customFormat="1">
      <c r="B575" s="157"/>
      <c r="D575" s="145" t="s">
        <v>208</v>
      </c>
      <c r="E575" s="158" t="s">
        <v>19</v>
      </c>
      <c r="F575" s="159" t="s">
        <v>2949</v>
      </c>
      <c r="H575" s="160">
        <v>18.687999999999999</v>
      </c>
      <c r="I575" s="161"/>
      <c r="L575" s="157"/>
      <c r="M575" s="162"/>
      <c r="T575" s="163"/>
      <c r="AT575" s="158" t="s">
        <v>208</v>
      </c>
      <c r="AU575" s="158" t="s">
        <v>78</v>
      </c>
      <c r="AV575" s="13" t="s">
        <v>78</v>
      </c>
      <c r="AW575" s="13" t="s">
        <v>31</v>
      </c>
      <c r="AX575" s="13" t="s">
        <v>69</v>
      </c>
      <c r="AY575" s="158" t="s">
        <v>195</v>
      </c>
    </row>
    <row r="576" spans="2:51" s="14" customFormat="1">
      <c r="B576" s="164"/>
      <c r="D576" s="145" t="s">
        <v>208</v>
      </c>
      <c r="E576" s="165" t="s">
        <v>19</v>
      </c>
      <c r="F576" s="166" t="s">
        <v>220</v>
      </c>
      <c r="H576" s="167">
        <v>258.43799999999999</v>
      </c>
      <c r="I576" s="168"/>
      <c r="L576" s="164"/>
      <c r="M576" s="169"/>
      <c r="T576" s="170"/>
      <c r="AT576" s="165" t="s">
        <v>208</v>
      </c>
      <c r="AU576" s="165" t="s">
        <v>78</v>
      </c>
      <c r="AV576" s="14" t="s">
        <v>202</v>
      </c>
      <c r="AW576" s="14" t="s">
        <v>31</v>
      </c>
      <c r="AX576" s="14" t="s">
        <v>76</v>
      </c>
      <c r="AY576" s="165" t="s">
        <v>195</v>
      </c>
    </row>
    <row r="577" spans="2:65" s="1" customFormat="1" ht="16.5" customHeight="1">
      <c r="B577" s="33"/>
      <c r="C577" s="132" t="s">
        <v>943</v>
      </c>
      <c r="D577" s="132" t="s">
        <v>197</v>
      </c>
      <c r="E577" s="133" t="s">
        <v>2960</v>
      </c>
      <c r="F577" s="134" t="s">
        <v>2961</v>
      </c>
      <c r="G577" s="135" t="s">
        <v>230</v>
      </c>
      <c r="H577" s="136">
        <v>54</v>
      </c>
      <c r="I577" s="137"/>
      <c r="J577" s="138">
        <f>ROUND(I577*H577,2)</f>
        <v>0</v>
      </c>
      <c r="K577" s="134" t="s">
        <v>19</v>
      </c>
      <c r="L577" s="33"/>
      <c r="M577" s="139" t="s">
        <v>19</v>
      </c>
      <c r="N577" s="140" t="s">
        <v>40</v>
      </c>
      <c r="P577" s="141">
        <f>O577*H577</f>
        <v>0</v>
      </c>
      <c r="Q577" s="141">
        <v>0</v>
      </c>
      <c r="R577" s="141">
        <f>Q577*H577</f>
        <v>0</v>
      </c>
      <c r="S577" s="141">
        <v>0</v>
      </c>
      <c r="T577" s="142">
        <f>S577*H577</f>
        <v>0</v>
      </c>
      <c r="AR577" s="143" t="s">
        <v>202</v>
      </c>
      <c r="AT577" s="143" t="s">
        <v>197</v>
      </c>
      <c r="AU577" s="143" t="s">
        <v>78</v>
      </c>
      <c r="AY577" s="18" t="s">
        <v>195</v>
      </c>
      <c r="BE577" s="144">
        <f>IF(N577="základní",J577,0)</f>
        <v>0</v>
      </c>
      <c r="BF577" s="144">
        <f>IF(N577="snížená",J577,0)</f>
        <v>0</v>
      </c>
      <c r="BG577" s="144">
        <f>IF(N577="zákl. přenesená",J577,0)</f>
        <v>0</v>
      </c>
      <c r="BH577" s="144">
        <f>IF(N577="sníž. přenesená",J577,0)</f>
        <v>0</v>
      </c>
      <c r="BI577" s="144">
        <f>IF(N577="nulová",J577,0)</f>
        <v>0</v>
      </c>
      <c r="BJ577" s="18" t="s">
        <v>76</v>
      </c>
      <c r="BK577" s="144">
        <f>ROUND(I577*H577,2)</f>
        <v>0</v>
      </c>
      <c r="BL577" s="18" t="s">
        <v>202</v>
      </c>
      <c r="BM577" s="143" t="s">
        <v>2962</v>
      </c>
    </row>
    <row r="578" spans="2:65" s="1" customFormat="1">
      <c r="B578" s="33"/>
      <c r="D578" s="145" t="s">
        <v>204</v>
      </c>
      <c r="F578" s="146" t="s">
        <v>2963</v>
      </c>
      <c r="I578" s="147"/>
      <c r="L578" s="33"/>
      <c r="M578" s="148"/>
      <c r="T578" s="54"/>
      <c r="AT578" s="18" t="s">
        <v>204</v>
      </c>
      <c r="AU578" s="18" t="s">
        <v>78</v>
      </c>
    </row>
    <row r="579" spans="2:65" s="12" customFormat="1">
      <c r="B579" s="151"/>
      <c r="D579" s="145" t="s">
        <v>208</v>
      </c>
      <c r="E579" s="152" t="s">
        <v>19</v>
      </c>
      <c r="F579" s="153" t="s">
        <v>209</v>
      </c>
      <c r="H579" s="152" t="s">
        <v>19</v>
      </c>
      <c r="I579" s="154"/>
      <c r="L579" s="151"/>
      <c r="M579" s="155"/>
      <c r="T579" s="156"/>
      <c r="AT579" s="152" t="s">
        <v>208</v>
      </c>
      <c r="AU579" s="152" t="s">
        <v>78</v>
      </c>
      <c r="AV579" s="12" t="s">
        <v>76</v>
      </c>
      <c r="AW579" s="12" t="s">
        <v>31</v>
      </c>
      <c r="AX579" s="12" t="s">
        <v>69</v>
      </c>
      <c r="AY579" s="152" t="s">
        <v>195</v>
      </c>
    </row>
    <row r="580" spans="2:65" s="13" customFormat="1">
      <c r="B580" s="157"/>
      <c r="D580" s="145" t="s">
        <v>208</v>
      </c>
      <c r="E580" s="158" t="s">
        <v>19</v>
      </c>
      <c r="F580" s="159" t="s">
        <v>2964</v>
      </c>
      <c r="H580" s="160">
        <v>20</v>
      </c>
      <c r="I580" s="161"/>
      <c r="L580" s="157"/>
      <c r="M580" s="162"/>
      <c r="T580" s="163"/>
      <c r="AT580" s="158" t="s">
        <v>208</v>
      </c>
      <c r="AU580" s="158" t="s">
        <v>78</v>
      </c>
      <c r="AV580" s="13" t="s">
        <v>78</v>
      </c>
      <c r="AW580" s="13" t="s">
        <v>31</v>
      </c>
      <c r="AX580" s="13" t="s">
        <v>69</v>
      </c>
      <c r="AY580" s="158" t="s">
        <v>195</v>
      </c>
    </row>
    <row r="581" spans="2:65" s="13" customFormat="1">
      <c r="B581" s="157"/>
      <c r="D581" s="145" t="s">
        <v>208</v>
      </c>
      <c r="E581" s="158" t="s">
        <v>19</v>
      </c>
      <c r="F581" s="159" t="s">
        <v>2964</v>
      </c>
      <c r="H581" s="160">
        <v>20</v>
      </c>
      <c r="I581" s="161"/>
      <c r="L581" s="157"/>
      <c r="M581" s="162"/>
      <c r="T581" s="163"/>
      <c r="AT581" s="158" t="s">
        <v>208</v>
      </c>
      <c r="AU581" s="158" t="s">
        <v>78</v>
      </c>
      <c r="AV581" s="13" t="s">
        <v>78</v>
      </c>
      <c r="AW581" s="13" t="s">
        <v>31</v>
      </c>
      <c r="AX581" s="13" t="s">
        <v>69</v>
      </c>
      <c r="AY581" s="158" t="s">
        <v>195</v>
      </c>
    </row>
    <row r="582" spans="2:65" s="13" customFormat="1">
      <c r="B582" s="157"/>
      <c r="D582" s="145" t="s">
        <v>208</v>
      </c>
      <c r="E582" s="158" t="s">
        <v>19</v>
      </c>
      <c r="F582" s="159" t="s">
        <v>2965</v>
      </c>
      <c r="H582" s="160">
        <v>14</v>
      </c>
      <c r="I582" s="161"/>
      <c r="L582" s="157"/>
      <c r="M582" s="162"/>
      <c r="T582" s="163"/>
      <c r="AT582" s="158" t="s">
        <v>208</v>
      </c>
      <c r="AU582" s="158" t="s">
        <v>78</v>
      </c>
      <c r="AV582" s="13" t="s">
        <v>78</v>
      </c>
      <c r="AW582" s="13" t="s">
        <v>31</v>
      </c>
      <c r="AX582" s="13" t="s">
        <v>69</v>
      </c>
      <c r="AY582" s="158" t="s">
        <v>195</v>
      </c>
    </row>
    <row r="583" spans="2:65" s="14" customFormat="1">
      <c r="B583" s="164"/>
      <c r="D583" s="145" t="s">
        <v>208</v>
      </c>
      <c r="E583" s="165" t="s">
        <v>19</v>
      </c>
      <c r="F583" s="166" t="s">
        <v>220</v>
      </c>
      <c r="H583" s="167">
        <v>54</v>
      </c>
      <c r="I583" s="168"/>
      <c r="L583" s="164"/>
      <c r="M583" s="169"/>
      <c r="T583" s="170"/>
      <c r="AT583" s="165" t="s">
        <v>208</v>
      </c>
      <c r="AU583" s="165" t="s">
        <v>78</v>
      </c>
      <c r="AV583" s="14" t="s">
        <v>202</v>
      </c>
      <c r="AW583" s="14" t="s">
        <v>31</v>
      </c>
      <c r="AX583" s="14" t="s">
        <v>76</v>
      </c>
      <c r="AY583" s="165" t="s">
        <v>195</v>
      </c>
    </row>
    <row r="584" spans="2:65" s="1" customFormat="1" ht="16.5" customHeight="1">
      <c r="B584" s="33"/>
      <c r="C584" s="132" t="s">
        <v>950</v>
      </c>
      <c r="D584" s="132" t="s">
        <v>197</v>
      </c>
      <c r="E584" s="133" t="s">
        <v>2966</v>
      </c>
      <c r="F584" s="134" t="s">
        <v>2967</v>
      </c>
      <c r="G584" s="135" t="s">
        <v>2167</v>
      </c>
      <c r="H584" s="136">
        <v>1</v>
      </c>
      <c r="I584" s="137"/>
      <c r="J584" s="138">
        <f>ROUND(I584*H584,2)</f>
        <v>0</v>
      </c>
      <c r="K584" s="134" t="s">
        <v>201</v>
      </c>
      <c r="L584" s="33"/>
      <c r="M584" s="139" t="s">
        <v>19</v>
      </c>
      <c r="N584" s="140" t="s">
        <v>40</v>
      </c>
      <c r="P584" s="141">
        <f>O584*H584</f>
        <v>0</v>
      </c>
      <c r="Q584" s="141">
        <v>3.1953000000000002E-2</v>
      </c>
      <c r="R584" s="141">
        <f>Q584*H584</f>
        <v>3.1953000000000002E-2</v>
      </c>
      <c r="S584" s="141">
        <v>0</v>
      </c>
      <c r="T584" s="142">
        <f>S584*H584</f>
        <v>0</v>
      </c>
      <c r="AR584" s="143" t="s">
        <v>202</v>
      </c>
      <c r="AT584" s="143" t="s">
        <v>197</v>
      </c>
      <c r="AU584" s="143" t="s">
        <v>78</v>
      </c>
      <c r="AY584" s="18" t="s">
        <v>195</v>
      </c>
      <c r="BE584" s="144">
        <f>IF(N584="základní",J584,0)</f>
        <v>0</v>
      </c>
      <c r="BF584" s="144">
        <f>IF(N584="snížená",J584,0)</f>
        <v>0</v>
      </c>
      <c r="BG584" s="144">
        <f>IF(N584="zákl. přenesená",J584,0)</f>
        <v>0</v>
      </c>
      <c r="BH584" s="144">
        <f>IF(N584="sníž. přenesená",J584,0)</f>
        <v>0</v>
      </c>
      <c r="BI584" s="144">
        <f>IF(N584="nulová",J584,0)</f>
        <v>0</v>
      </c>
      <c r="BJ584" s="18" t="s">
        <v>76</v>
      </c>
      <c r="BK584" s="144">
        <f>ROUND(I584*H584,2)</f>
        <v>0</v>
      </c>
      <c r="BL584" s="18" t="s">
        <v>202</v>
      </c>
      <c r="BM584" s="143" t="s">
        <v>2968</v>
      </c>
    </row>
    <row r="585" spans="2:65" s="1" customFormat="1">
      <c r="B585" s="33"/>
      <c r="D585" s="145" t="s">
        <v>204</v>
      </c>
      <c r="F585" s="146" t="s">
        <v>2969</v>
      </c>
      <c r="I585" s="147"/>
      <c r="L585" s="33"/>
      <c r="M585" s="148"/>
      <c r="T585" s="54"/>
      <c r="AT585" s="18" t="s">
        <v>204</v>
      </c>
      <c r="AU585" s="18" t="s">
        <v>78</v>
      </c>
    </row>
    <row r="586" spans="2:65" s="1" customFormat="1">
      <c r="B586" s="33"/>
      <c r="D586" s="149" t="s">
        <v>206</v>
      </c>
      <c r="F586" s="150" t="s">
        <v>2970</v>
      </c>
      <c r="I586" s="147"/>
      <c r="L586" s="33"/>
      <c r="M586" s="148"/>
      <c r="T586" s="54"/>
      <c r="AT586" s="18" t="s">
        <v>206</v>
      </c>
      <c r="AU586" s="18" t="s">
        <v>78</v>
      </c>
    </row>
    <row r="587" spans="2:65" s="12" customFormat="1">
      <c r="B587" s="151"/>
      <c r="D587" s="145" t="s">
        <v>208</v>
      </c>
      <c r="E587" s="152" t="s">
        <v>19</v>
      </c>
      <c r="F587" s="153" t="s">
        <v>209</v>
      </c>
      <c r="H587" s="152" t="s">
        <v>19</v>
      </c>
      <c r="I587" s="154"/>
      <c r="L587" s="151"/>
      <c r="M587" s="155"/>
      <c r="T587" s="156"/>
      <c r="AT587" s="152" t="s">
        <v>208</v>
      </c>
      <c r="AU587" s="152" t="s">
        <v>78</v>
      </c>
      <c r="AV587" s="12" t="s">
        <v>76</v>
      </c>
      <c r="AW587" s="12" t="s">
        <v>31</v>
      </c>
      <c r="AX587" s="12" t="s">
        <v>69</v>
      </c>
      <c r="AY587" s="152" t="s">
        <v>195</v>
      </c>
    </row>
    <row r="588" spans="2:65" s="13" customFormat="1">
      <c r="B588" s="157"/>
      <c r="D588" s="145" t="s">
        <v>208</v>
      </c>
      <c r="E588" s="158" t="s">
        <v>19</v>
      </c>
      <c r="F588" s="159" t="s">
        <v>2971</v>
      </c>
      <c r="H588" s="160">
        <v>1</v>
      </c>
      <c r="I588" s="161"/>
      <c r="L588" s="157"/>
      <c r="M588" s="162"/>
      <c r="T588" s="163"/>
      <c r="AT588" s="158" t="s">
        <v>208</v>
      </c>
      <c r="AU588" s="158" t="s">
        <v>78</v>
      </c>
      <c r="AV588" s="13" t="s">
        <v>78</v>
      </c>
      <c r="AW588" s="13" t="s">
        <v>31</v>
      </c>
      <c r="AX588" s="13" t="s">
        <v>76</v>
      </c>
      <c r="AY588" s="158" t="s">
        <v>195</v>
      </c>
    </row>
    <row r="589" spans="2:65" s="1" customFormat="1" ht="16.5" customHeight="1">
      <c r="B589" s="33"/>
      <c r="C589" s="132" t="s">
        <v>968</v>
      </c>
      <c r="D589" s="132" t="s">
        <v>197</v>
      </c>
      <c r="E589" s="133" t="s">
        <v>2972</v>
      </c>
      <c r="F589" s="134" t="s">
        <v>2973</v>
      </c>
      <c r="G589" s="135" t="s">
        <v>2167</v>
      </c>
      <c r="H589" s="136">
        <v>40</v>
      </c>
      <c r="I589" s="137"/>
      <c r="J589" s="138">
        <f>ROUND(I589*H589,2)</f>
        <v>0</v>
      </c>
      <c r="K589" s="134" t="s">
        <v>201</v>
      </c>
      <c r="L589" s="33"/>
      <c r="M589" s="139" t="s">
        <v>19</v>
      </c>
      <c r="N589" s="140" t="s">
        <v>40</v>
      </c>
      <c r="P589" s="141">
        <f>O589*H589</f>
        <v>0</v>
      </c>
      <c r="Q589" s="141">
        <v>3.6547999999999997E-2</v>
      </c>
      <c r="R589" s="141">
        <f>Q589*H589</f>
        <v>1.4619199999999999</v>
      </c>
      <c r="S589" s="141">
        <v>0</v>
      </c>
      <c r="T589" s="142">
        <f>S589*H589</f>
        <v>0</v>
      </c>
      <c r="AR589" s="143" t="s">
        <v>202</v>
      </c>
      <c r="AT589" s="143" t="s">
        <v>197</v>
      </c>
      <c r="AU589" s="143" t="s">
        <v>78</v>
      </c>
      <c r="AY589" s="18" t="s">
        <v>195</v>
      </c>
      <c r="BE589" s="144">
        <f>IF(N589="základní",J589,0)</f>
        <v>0</v>
      </c>
      <c r="BF589" s="144">
        <f>IF(N589="snížená",J589,0)</f>
        <v>0</v>
      </c>
      <c r="BG589" s="144">
        <f>IF(N589="zákl. přenesená",J589,0)</f>
        <v>0</v>
      </c>
      <c r="BH589" s="144">
        <f>IF(N589="sníž. přenesená",J589,0)</f>
        <v>0</v>
      </c>
      <c r="BI589" s="144">
        <f>IF(N589="nulová",J589,0)</f>
        <v>0</v>
      </c>
      <c r="BJ589" s="18" t="s">
        <v>76</v>
      </c>
      <c r="BK589" s="144">
        <f>ROUND(I589*H589,2)</f>
        <v>0</v>
      </c>
      <c r="BL589" s="18" t="s">
        <v>202</v>
      </c>
      <c r="BM589" s="143" t="s">
        <v>2974</v>
      </c>
    </row>
    <row r="590" spans="2:65" s="1" customFormat="1">
      <c r="B590" s="33"/>
      <c r="D590" s="145" t="s">
        <v>204</v>
      </c>
      <c r="F590" s="146" t="s">
        <v>2975</v>
      </c>
      <c r="I590" s="147"/>
      <c r="L590" s="33"/>
      <c r="M590" s="148"/>
      <c r="T590" s="54"/>
      <c r="AT590" s="18" t="s">
        <v>204</v>
      </c>
      <c r="AU590" s="18" t="s">
        <v>78</v>
      </c>
    </row>
    <row r="591" spans="2:65" s="1" customFormat="1">
      <c r="B591" s="33"/>
      <c r="D591" s="149" t="s">
        <v>206</v>
      </c>
      <c r="F591" s="150" t="s">
        <v>2976</v>
      </c>
      <c r="I591" s="147"/>
      <c r="L591" s="33"/>
      <c r="M591" s="148"/>
      <c r="T591" s="54"/>
      <c r="AT591" s="18" t="s">
        <v>206</v>
      </c>
      <c r="AU591" s="18" t="s">
        <v>78</v>
      </c>
    </row>
    <row r="592" spans="2:65" s="12" customFormat="1">
      <c r="B592" s="151"/>
      <c r="D592" s="145" t="s">
        <v>208</v>
      </c>
      <c r="E592" s="152" t="s">
        <v>19</v>
      </c>
      <c r="F592" s="153" t="s">
        <v>209</v>
      </c>
      <c r="H592" s="152" t="s">
        <v>19</v>
      </c>
      <c r="I592" s="154"/>
      <c r="L592" s="151"/>
      <c r="M592" s="155"/>
      <c r="T592" s="156"/>
      <c r="AT592" s="152" t="s">
        <v>208</v>
      </c>
      <c r="AU592" s="152" t="s">
        <v>78</v>
      </c>
      <c r="AV592" s="12" t="s">
        <v>76</v>
      </c>
      <c r="AW592" s="12" t="s">
        <v>31</v>
      </c>
      <c r="AX592" s="12" t="s">
        <v>69</v>
      </c>
      <c r="AY592" s="152" t="s">
        <v>195</v>
      </c>
    </row>
    <row r="593" spans="2:65" s="13" customFormat="1">
      <c r="B593" s="157"/>
      <c r="D593" s="145" t="s">
        <v>208</v>
      </c>
      <c r="E593" s="158" t="s">
        <v>19</v>
      </c>
      <c r="F593" s="159" t="s">
        <v>2977</v>
      </c>
      <c r="H593" s="160">
        <v>20</v>
      </c>
      <c r="I593" s="161"/>
      <c r="L593" s="157"/>
      <c r="M593" s="162"/>
      <c r="T593" s="163"/>
      <c r="AT593" s="158" t="s">
        <v>208</v>
      </c>
      <c r="AU593" s="158" t="s">
        <v>78</v>
      </c>
      <c r="AV593" s="13" t="s">
        <v>78</v>
      </c>
      <c r="AW593" s="13" t="s">
        <v>31</v>
      </c>
      <c r="AX593" s="13" t="s">
        <v>69</v>
      </c>
      <c r="AY593" s="158" t="s">
        <v>195</v>
      </c>
    </row>
    <row r="594" spans="2:65" s="13" customFormat="1">
      <c r="B594" s="157"/>
      <c r="D594" s="145" t="s">
        <v>208</v>
      </c>
      <c r="E594" s="158" t="s">
        <v>19</v>
      </c>
      <c r="F594" s="159" t="s">
        <v>2978</v>
      </c>
      <c r="H594" s="160">
        <v>20</v>
      </c>
      <c r="I594" s="161"/>
      <c r="L594" s="157"/>
      <c r="M594" s="162"/>
      <c r="T594" s="163"/>
      <c r="AT594" s="158" t="s">
        <v>208</v>
      </c>
      <c r="AU594" s="158" t="s">
        <v>78</v>
      </c>
      <c r="AV594" s="13" t="s">
        <v>78</v>
      </c>
      <c r="AW594" s="13" t="s">
        <v>31</v>
      </c>
      <c r="AX594" s="13" t="s">
        <v>69</v>
      </c>
      <c r="AY594" s="158" t="s">
        <v>195</v>
      </c>
    </row>
    <row r="595" spans="2:65" s="14" customFormat="1">
      <c r="B595" s="164"/>
      <c r="D595" s="145" t="s">
        <v>208</v>
      </c>
      <c r="E595" s="165" t="s">
        <v>19</v>
      </c>
      <c r="F595" s="166" t="s">
        <v>220</v>
      </c>
      <c r="H595" s="167">
        <v>40</v>
      </c>
      <c r="I595" s="168"/>
      <c r="L595" s="164"/>
      <c r="M595" s="169"/>
      <c r="T595" s="170"/>
      <c r="AT595" s="165" t="s">
        <v>208</v>
      </c>
      <c r="AU595" s="165" t="s">
        <v>78</v>
      </c>
      <c r="AV595" s="14" t="s">
        <v>202</v>
      </c>
      <c r="AW595" s="14" t="s">
        <v>31</v>
      </c>
      <c r="AX595" s="14" t="s">
        <v>76</v>
      </c>
      <c r="AY595" s="165" t="s">
        <v>195</v>
      </c>
    </row>
    <row r="596" spans="2:65" s="1" customFormat="1" ht="16.5" customHeight="1">
      <c r="B596" s="33"/>
      <c r="C596" s="132" t="s">
        <v>979</v>
      </c>
      <c r="D596" s="132" t="s">
        <v>197</v>
      </c>
      <c r="E596" s="133" t="s">
        <v>2979</v>
      </c>
      <c r="F596" s="134" t="s">
        <v>2980</v>
      </c>
      <c r="G596" s="135" t="s">
        <v>2167</v>
      </c>
      <c r="H596" s="136">
        <v>21</v>
      </c>
      <c r="I596" s="137"/>
      <c r="J596" s="138">
        <f>ROUND(I596*H596,2)</f>
        <v>0</v>
      </c>
      <c r="K596" s="134" t="s">
        <v>201</v>
      </c>
      <c r="L596" s="33"/>
      <c r="M596" s="139" t="s">
        <v>19</v>
      </c>
      <c r="N596" s="140" t="s">
        <v>40</v>
      </c>
      <c r="P596" s="141">
        <f>O596*H596</f>
        <v>0</v>
      </c>
      <c r="Q596" s="141">
        <v>4.5547999999999998E-2</v>
      </c>
      <c r="R596" s="141">
        <f>Q596*H596</f>
        <v>0.95650799999999991</v>
      </c>
      <c r="S596" s="141">
        <v>0</v>
      </c>
      <c r="T596" s="142">
        <f>S596*H596</f>
        <v>0</v>
      </c>
      <c r="AR596" s="143" t="s">
        <v>202</v>
      </c>
      <c r="AT596" s="143" t="s">
        <v>197</v>
      </c>
      <c r="AU596" s="143" t="s">
        <v>78</v>
      </c>
      <c r="AY596" s="18" t="s">
        <v>195</v>
      </c>
      <c r="BE596" s="144">
        <f>IF(N596="základní",J596,0)</f>
        <v>0</v>
      </c>
      <c r="BF596" s="144">
        <f>IF(N596="snížená",J596,0)</f>
        <v>0</v>
      </c>
      <c r="BG596" s="144">
        <f>IF(N596="zákl. přenesená",J596,0)</f>
        <v>0</v>
      </c>
      <c r="BH596" s="144">
        <f>IF(N596="sníž. přenesená",J596,0)</f>
        <v>0</v>
      </c>
      <c r="BI596" s="144">
        <f>IF(N596="nulová",J596,0)</f>
        <v>0</v>
      </c>
      <c r="BJ596" s="18" t="s">
        <v>76</v>
      </c>
      <c r="BK596" s="144">
        <f>ROUND(I596*H596,2)</f>
        <v>0</v>
      </c>
      <c r="BL596" s="18" t="s">
        <v>202</v>
      </c>
      <c r="BM596" s="143" t="s">
        <v>2981</v>
      </c>
    </row>
    <row r="597" spans="2:65" s="1" customFormat="1">
      <c r="B597" s="33"/>
      <c r="D597" s="145" t="s">
        <v>204</v>
      </c>
      <c r="F597" s="146" t="s">
        <v>2982</v>
      </c>
      <c r="I597" s="147"/>
      <c r="L597" s="33"/>
      <c r="M597" s="148"/>
      <c r="T597" s="54"/>
      <c r="AT597" s="18" t="s">
        <v>204</v>
      </c>
      <c r="AU597" s="18" t="s">
        <v>78</v>
      </c>
    </row>
    <row r="598" spans="2:65" s="1" customFormat="1">
      <c r="B598" s="33"/>
      <c r="D598" s="149" t="s">
        <v>206</v>
      </c>
      <c r="F598" s="150" t="s">
        <v>2983</v>
      </c>
      <c r="I598" s="147"/>
      <c r="L598" s="33"/>
      <c r="M598" s="148"/>
      <c r="T598" s="54"/>
      <c r="AT598" s="18" t="s">
        <v>206</v>
      </c>
      <c r="AU598" s="18" t="s">
        <v>78</v>
      </c>
    </row>
    <row r="599" spans="2:65" s="12" customFormat="1">
      <c r="B599" s="151"/>
      <c r="D599" s="145" t="s">
        <v>208</v>
      </c>
      <c r="E599" s="152" t="s">
        <v>19</v>
      </c>
      <c r="F599" s="153" t="s">
        <v>209</v>
      </c>
      <c r="H599" s="152" t="s">
        <v>19</v>
      </c>
      <c r="I599" s="154"/>
      <c r="L599" s="151"/>
      <c r="M599" s="155"/>
      <c r="T599" s="156"/>
      <c r="AT599" s="152" t="s">
        <v>208</v>
      </c>
      <c r="AU599" s="152" t="s">
        <v>78</v>
      </c>
      <c r="AV599" s="12" t="s">
        <v>76</v>
      </c>
      <c r="AW599" s="12" t="s">
        <v>31</v>
      </c>
      <c r="AX599" s="12" t="s">
        <v>69</v>
      </c>
      <c r="AY599" s="152" t="s">
        <v>195</v>
      </c>
    </row>
    <row r="600" spans="2:65" s="13" customFormat="1">
      <c r="B600" s="157"/>
      <c r="D600" s="145" t="s">
        <v>208</v>
      </c>
      <c r="E600" s="158" t="s">
        <v>19</v>
      </c>
      <c r="F600" s="159" t="s">
        <v>2984</v>
      </c>
      <c r="H600" s="160">
        <v>16</v>
      </c>
      <c r="I600" s="161"/>
      <c r="L600" s="157"/>
      <c r="M600" s="162"/>
      <c r="T600" s="163"/>
      <c r="AT600" s="158" t="s">
        <v>208</v>
      </c>
      <c r="AU600" s="158" t="s">
        <v>78</v>
      </c>
      <c r="AV600" s="13" t="s">
        <v>78</v>
      </c>
      <c r="AW600" s="13" t="s">
        <v>31</v>
      </c>
      <c r="AX600" s="13" t="s">
        <v>69</v>
      </c>
      <c r="AY600" s="158" t="s">
        <v>195</v>
      </c>
    </row>
    <row r="601" spans="2:65" s="13" customFormat="1">
      <c r="B601" s="157"/>
      <c r="D601" s="145" t="s">
        <v>208</v>
      </c>
      <c r="E601" s="158" t="s">
        <v>19</v>
      </c>
      <c r="F601" s="159" t="s">
        <v>2985</v>
      </c>
      <c r="H601" s="160">
        <v>5</v>
      </c>
      <c r="I601" s="161"/>
      <c r="L601" s="157"/>
      <c r="M601" s="162"/>
      <c r="T601" s="163"/>
      <c r="AT601" s="158" t="s">
        <v>208</v>
      </c>
      <c r="AU601" s="158" t="s">
        <v>78</v>
      </c>
      <c r="AV601" s="13" t="s">
        <v>78</v>
      </c>
      <c r="AW601" s="13" t="s">
        <v>31</v>
      </c>
      <c r="AX601" s="13" t="s">
        <v>69</v>
      </c>
      <c r="AY601" s="158" t="s">
        <v>195</v>
      </c>
    </row>
    <row r="602" spans="2:65" s="14" customFormat="1">
      <c r="B602" s="164"/>
      <c r="D602" s="145" t="s">
        <v>208</v>
      </c>
      <c r="E602" s="165" t="s">
        <v>19</v>
      </c>
      <c r="F602" s="166" t="s">
        <v>220</v>
      </c>
      <c r="H602" s="167">
        <v>21</v>
      </c>
      <c r="I602" s="168"/>
      <c r="L602" s="164"/>
      <c r="M602" s="169"/>
      <c r="T602" s="170"/>
      <c r="AT602" s="165" t="s">
        <v>208</v>
      </c>
      <c r="AU602" s="165" t="s">
        <v>78</v>
      </c>
      <c r="AV602" s="14" t="s">
        <v>202</v>
      </c>
      <c r="AW602" s="14" t="s">
        <v>31</v>
      </c>
      <c r="AX602" s="14" t="s">
        <v>76</v>
      </c>
      <c r="AY602" s="165" t="s">
        <v>195</v>
      </c>
    </row>
    <row r="603" spans="2:65" s="1" customFormat="1" ht="16.5" customHeight="1">
      <c r="B603" s="33"/>
      <c r="C603" s="132" t="s">
        <v>1005</v>
      </c>
      <c r="D603" s="132" t="s">
        <v>197</v>
      </c>
      <c r="E603" s="133" t="s">
        <v>2986</v>
      </c>
      <c r="F603" s="134" t="s">
        <v>2987</v>
      </c>
      <c r="G603" s="135" t="s">
        <v>2167</v>
      </c>
      <c r="H603" s="136">
        <v>128</v>
      </c>
      <c r="I603" s="137"/>
      <c r="J603" s="138">
        <f>ROUND(I603*H603,2)</f>
        <v>0</v>
      </c>
      <c r="K603" s="134" t="s">
        <v>201</v>
      </c>
      <c r="L603" s="33"/>
      <c r="M603" s="139" t="s">
        <v>19</v>
      </c>
      <c r="N603" s="140" t="s">
        <v>40</v>
      </c>
      <c r="P603" s="141">
        <f>O603*H603</f>
        <v>0</v>
      </c>
      <c r="Q603" s="141">
        <v>5.4547999999999999E-2</v>
      </c>
      <c r="R603" s="141">
        <f>Q603*H603</f>
        <v>6.9821439999999999</v>
      </c>
      <c r="S603" s="141">
        <v>0</v>
      </c>
      <c r="T603" s="142">
        <f>S603*H603</f>
        <v>0</v>
      </c>
      <c r="AR603" s="143" t="s">
        <v>202</v>
      </c>
      <c r="AT603" s="143" t="s">
        <v>197</v>
      </c>
      <c r="AU603" s="143" t="s">
        <v>78</v>
      </c>
      <c r="AY603" s="18" t="s">
        <v>195</v>
      </c>
      <c r="BE603" s="144">
        <f>IF(N603="základní",J603,0)</f>
        <v>0</v>
      </c>
      <c r="BF603" s="144">
        <f>IF(N603="snížená",J603,0)</f>
        <v>0</v>
      </c>
      <c r="BG603" s="144">
        <f>IF(N603="zákl. přenesená",J603,0)</f>
        <v>0</v>
      </c>
      <c r="BH603" s="144">
        <f>IF(N603="sníž. přenesená",J603,0)</f>
        <v>0</v>
      </c>
      <c r="BI603" s="144">
        <f>IF(N603="nulová",J603,0)</f>
        <v>0</v>
      </c>
      <c r="BJ603" s="18" t="s">
        <v>76</v>
      </c>
      <c r="BK603" s="144">
        <f>ROUND(I603*H603,2)</f>
        <v>0</v>
      </c>
      <c r="BL603" s="18" t="s">
        <v>202</v>
      </c>
      <c r="BM603" s="143" t="s">
        <v>2988</v>
      </c>
    </row>
    <row r="604" spans="2:65" s="1" customFormat="1">
      <c r="B604" s="33"/>
      <c r="D604" s="145" t="s">
        <v>204</v>
      </c>
      <c r="F604" s="146" t="s">
        <v>2989</v>
      </c>
      <c r="I604" s="147"/>
      <c r="L604" s="33"/>
      <c r="M604" s="148"/>
      <c r="T604" s="54"/>
      <c r="AT604" s="18" t="s">
        <v>204</v>
      </c>
      <c r="AU604" s="18" t="s">
        <v>78</v>
      </c>
    </row>
    <row r="605" spans="2:65" s="1" customFormat="1">
      <c r="B605" s="33"/>
      <c r="D605" s="149" t="s">
        <v>206</v>
      </c>
      <c r="F605" s="150" t="s">
        <v>2990</v>
      </c>
      <c r="I605" s="147"/>
      <c r="L605" s="33"/>
      <c r="M605" s="148"/>
      <c r="T605" s="54"/>
      <c r="AT605" s="18" t="s">
        <v>206</v>
      </c>
      <c r="AU605" s="18" t="s">
        <v>78</v>
      </c>
    </row>
    <row r="606" spans="2:65" s="12" customFormat="1">
      <c r="B606" s="151"/>
      <c r="D606" s="145" t="s">
        <v>208</v>
      </c>
      <c r="E606" s="152" t="s">
        <v>19</v>
      </c>
      <c r="F606" s="153" t="s">
        <v>209</v>
      </c>
      <c r="H606" s="152" t="s">
        <v>19</v>
      </c>
      <c r="I606" s="154"/>
      <c r="L606" s="151"/>
      <c r="M606" s="155"/>
      <c r="T606" s="156"/>
      <c r="AT606" s="152" t="s">
        <v>208</v>
      </c>
      <c r="AU606" s="152" t="s">
        <v>78</v>
      </c>
      <c r="AV606" s="12" t="s">
        <v>76</v>
      </c>
      <c r="AW606" s="12" t="s">
        <v>31</v>
      </c>
      <c r="AX606" s="12" t="s">
        <v>69</v>
      </c>
      <c r="AY606" s="152" t="s">
        <v>195</v>
      </c>
    </row>
    <row r="607" spans="2:65" s="13" customFormat="1">
      <c r="B607" s="157"/>
      <c r="D607" s="145" t="s">
        <v>208</v>
      </c>
      <c r="E607" s="158" t="s">
        <v>19</v>
      </c>
      <c r="F607" s="159" t="s">
        <v>2991</v>
      </c>
      <c r="H607" s="160">
        <v>88</v>
      </c>
      <c r="I607" s="161"/>
      <c r="L607" s="157"/>
      <c r="M607" s="162"/>
      <c r="T607" s="163"/>
      <c r="AT607" s="158" t="s">
        <v>208</v>
      </c>
      <c r="AU607" s="158" t="s">
        <v>78</v>
      </c>
      <c r="AV607" s="13" t="s">
        <v>78</v>
      </c>
      <c r="AW607" s="13" t="s">
        <v>31</v>
      </c>
      <c r="AX607" s="13" t="s">
        <v>69</v>
      </c>
      <c r="AY607" s="158" t="s">
        <v>195</v>
      </c>
    </row>
    <row r="608" spans="2:65" s="13" customFormat="1">
      <c r="B608" s="157"/>
      <c r="D608" s="145" t="s">
        <v>208</v>
      </c>
      <c r="E608" s="158" t="s">
        <v>19</v>
      </c>
      <c r="F608" s="159" t="s">
        <v>2992</v>
      </c>
      <c r="H608" s="160">
        <v>35</v>
      </c>
      <c r="I608" s="161"/>
      <c r="L608" s="157"/>
      <c r="M608" s="162"/>
      <c r="T608" s="163"/>
      <c r="AT608" s="158" t="s">
        <v>208</v>
      </c>
      <c r="AU608" s="158" t="s">
        <v>78</v>
      </c>
      <c r="AV608" s="13" t="s">
        <v>78</v>
      </c>
      <c r="AW608" s="13" t="s">
        <v>31</v>
      </c>
      <c r="AX608" s="13" t="s">
        <v>69</v>
      </c>
      <c r="AY608" s="158" t="s">
        <v>195</v>
      </c>
    </row>
    <row r="609" spans="2:65" s="13" customFormat="1">
      <c r="B609" s="157"/>
      <c r="D609" s="145" t="s">
        <v>208</v>
      </c>
      <c r="E609" s="158" t="s">
        <v>19</v>
      </c>
      <c r="F609" s="159" t="s">
        <v>2993</v>
      </c>
      <c r="H609" s="160">
        <v>5</v>
      </c>
      <c r="I609" s="161"/>
      <c r="L609" s="157"/>
      <c r="M609" s="162"/>
      <c r="T609" s="163"/>
      <c r="AT609" s="158" t="s">
        <v>208</v>
      </c>
      <c r="AU609" s="158" t="s">
        <v>78</v>
      </c>
      <c r="AV609" s="13" t="s">
        <v>78</v>
      </c>
      <c r="AW609" s="13" t="s">
        <v>31</v>
      </c>
      <c r="AX609" s="13" t="s">
        <v>69</v>
      </c>
      <c r="AY609" s="158" t="s">
        <v>195</v>
      </c>
    </row>
    <row r="610" spans="2:65" s="14" customFormat="1">
      <c r="B610" s="164"/>
      <c r="D610" s="145" t="s">
        <v>208</v>
      </c>
      <c r="E610" s="165" t="s">
        <v>19</v>
      </c>
      <c r="F610" s="166" t="s">
        <v>220</v>
      </c>
      <c r="H610" s="167">
        <v>128</v>
      </c>
      <c r="I610" s="168"/>
      <c r="L610" s="164"/>
      <c r="M610" s="169"/>
      <c r="T610" s="170"/>
      <c r="AT610" s="165" t="s">
        <v>208</v>
      </c>
      <c r="AU610" s="165" t="s">
        <v>78</v>
      </c>
      <c r="AV610" s="14" t="s">
        <v>202</v>
      </c>
      <c r="AW610" s="14" t="s">
        <v>31</v>
      </c>
      <c r="AX610" s="14" t="s">
        <v>76</v>
      </c>
      <c r="AY610" s="165" t="s">
        <v>195</v>
      </c>
    </row>
    <row r="611" spans="2:65" s="1" customFormat="1" ht="16.5" customHeight="1">
      <c r="B611" s="33"/>
      <c r="C611" s="132" t="s">
        <v>1013</v>
      </c>
      <c r="D611" s="132" t="s">
        <v>197</v>
      </c>
      <c r="E611" s="133" t="s">
        <v>2994</v>
      </c>
      <c r="F611" s="134" t="s">
        <v>2995</v>
      </c>
      <c r="G611" s="135" t="s">
        <v>2167</v>
      </c>
      <c r="H611" s="136">
        <v>48</v>
      </c>
      <c r="I611" s="137"/>
      <c r="J611" s="138">
        <f>ROUND(I611*H611,2)</f>
        <v>0</v>
      </c>
      <c r="K611" s="134" t="s">
        <v>201</v>
      </c>
      <c r="L611" s="33"/>
      <c r="M611" s="139" t="s">
        <v>19</v>
      </c>
      <c r="N611" s="140" t="s">
        <v>40</v>
      </c>
      <c r="P611" s="141">
        <f>O611*H611</f>
        <v>0</v>
      </c>
      <c r="Q611" s="141">
        <v>6.3547999999999993E-2</v>
      </c>
      <c r="R611" s="141">
        <f>Q611*H611</f>
        <v>3.0503039999999997</v>
      </c>
      <c r="S611" s="141">
        <v>0</v>
      </c>
      <c r="T611" s="142">
        <f>S611*H611</f>
        <v>0</v>
      </c>
      <c r="AR611" s="143" t="s">
        <v>202</v>
      </c>
      <c r="AT611" s="143" t="s">
        <v>197</v>
      </c>
      <c r="AU611" s="143" t="s">
        <v>78</v>
      </c>
      <c r="AY611" s="18" t="s">
        <v>195</v>
      </c>
      <c r="BE611" s="144">
        <f>IF(N611="základní",J611,0)</f>
        <v>0</v>
      </c>
      <c r="BF611" s="144">
        <f>IF(N611="snížená",J611,0)</f>
        <v>0</v>
      </c>
      <c r="BG611" s="144">
        <f>IF(N611="zákl. přenesená",J611,0)</f>
        <v>0</v>
      </c>
      <c r="BH611" s="144">
        <f>IF(N611="sníž. přenesená",J611,0)</f>
        <v>0</v>
      </c>
      <c r="BI611" s="144">
        <f>IF(N611="nulová",J611,0)</f>
        <v>0</v>
      </c>
      <c r="BJ611" s="18" t="s">
        <v>76</v>
      </c>
      <c r="BK611" s="144">
        <f>ROUND(I611*H611,2)</f>
        <v>0</v>
      </c>
      <c r="BL611" s="18" t="s">
        <v>202</v>
      </c>
      <c r="BM611" s="143" t="s">
        <v>2996</v>
      </c>
    </row>
    <row r="612" spans="2:65" s="1" customFormat="1">
      <c r="B612" s="33"/>
      <c r="D612" s="145" t="s">
        <v>204</v>
      </c>
      <c r="F612" s="146" t="s">
        <v>2997</v>
      </c>
      <c r="I612" s="147"/>
      <c r="L612" s="33"/>
      <c r="M612" s="148"/>
      <c r="T612" s="54"/>
      <c r="AT612" s="18" t="s">
        <v>204</v>
      </c>
      <c r="AU612" s="18" t="s">
        <v>78</v>
      </c>
    </row>
    <row r="613" spans="2:65" s="1" customFormat="1">
      <c r="B613" s="33"/>
      <c r="D613" s="149" t="s">
        <v>206</v>
      </c>
      <c r="F613" s="150" t="s">
        <v>2998</v>
      </c>
      <c r="I613" s="147"/>
      <c r="L613" s="33"/>
      <c r="M613" s="148"/>
      <c r="T613" s="54"/>
      <c r="AT613" s="18" t="s">
        <v>206</v>
      </c>
      <c r="AU613" s="18" t="s">
        <v>78</v>
      </c>
    </row>
    <row r="614" spans="2:65" s="12" customFormat="1">
      <c r="B614" s="151"/>
      <c r="D614" s="145" t="s">
        <v>208</v>
      </c>
      <c r="E614" s="152" t="s">
        <v>19</v>
      </c>
      <c r="F614" s="153" t="s">
        <v>209</v>
      </c>
      <c r="H614" s="152" t="s">
        <v>19</v>
      </c>
      <c r="I614" s="154"/>
      <c r="L614" s="151"/>
      <c r="M614" s="155"/>
      <c r="T614" s="156"/>
      <c r="AT614" s="152" t="s">
        <v>208</v>
      </c>
      <c r="AU614" s="152" t="s">
        <v>78</v>
      </c>
      <c r="AV614" s="12" t="s">
        <v>76</v>
      </c>
      <c r="AW614" s="12" t="s">
        <v>31</v>
      </c>
      <c r="AX614" s="12" t="s">
        <v>69</v>
      </c>
      <c r="AY614" s="152" t="s">
        <v>195</v>
      </c>
    </row>
    <row r="615" spans="2:65" s="13" customFormat="1">
      <c r="B615" s="157"/>
      <c r="D615" s="145" t="s">
        <v>208</v>
      </c>
      <c r="E615" s="158" t="s">
        <v>19</v>
      </c>
      <c r="F615" s="159" t="s">
        <v>2999</v>
      </c>
      <c r="H615" s="160">
        <v>20</v>
      </c>
      <c r="I615" s="161"/>
      <c r="L615" s="157"/>
      <c r="M615" s="162"/>
      <c r="T615" s="163"/>
      <c r="AT615" s="158" t="s">
        <v>208</v>
      </c>
      <c r="AU615" s="158" t="s">
        <v>78</v>
      </c>
      <c r="AV615" s="13" t="s">
        <v>78</v>
      </c>
      <c r="AW615" s="13" t="s">
        <v>31</v>
      </c>
      <c r="AX615" s="13" t="s">
        <v>69</v>
      </c>
      <c r="AY615" s="158" t="s">
        <v>195</v>
      </c>
    </row>
    <row r="616" spans="2:65" s="13" customFormat="1">
      <c r="B616" s="157"/>
      <c r="D616" s="145" t="s">
        <v>208</v>
      </c>
      <c r="E616" s="158" t="s">
        <v>19</v>
      </c>
      <c r="F616" s="159" t="s">
        <v>3000</v>
      </c>
      <c r="H616" s="160">
        <v>25</v>
      </c>
      <c r="I616" s="161"/>
      <c r="L616" s="157"/>
      <c r="M616" s="162"/>
      <c r="T616" s="163"/>
      <c r="AT616" s="158" t="s">
        <v>208</v>
      </c>
      <c r="AU616" s="158" t="s">
        <v>78</v>
      </c>
      <c r="AV616" s="13" t="s">
        <v>78</v>
      </c>
      <c r="AW616" s="13" t="s">
        <v>31</v>
      </c>
      <c r="AX616" s="13" t="s">
        <v>69</v>
      </c>
      <c r="AY616" s="158" t="s">
        <v>195</v>
      </c>
    </row>
    <row r="617" spans="2:65" s="13" customFormat="1">
      <c r="B617" s="157"/>
      <c r="D617" s="145" t="s">
        <v>208</v>
      </c>
      <c r="E617" s="158" t="s">
        <v>19</v>
      </c>
      <c r="F617" s="159" t="s">
        <v>3001</v>
      </c>
      <c r="H617" s="160">
        <v>3</v>
      </c>
      <c r="I617" s="161"/>
      <c r="L617" s="157"/>
      <c r="M617" s="162"/>
      <c r="T617" s="163"/>
      <c r="AT617" s="158" t="s">
        <v>208</v>
      </c>
      <c r="AU617" s="158" t="s">
        <v>78</v>
      </c>
      <c r="AV617" s="13" t="s">
        <v>78</v>
      </c>
      <c r="AW617" s="13" t="s">
        <v>31</v>
      </c>
      <c r="AX617" s="13" t="s">
        <v>69</v>
      </c>
      <c r="AY617" s="158" t="s">
        <v>195</v>
      </c>
    </row>
    <row r="618" spans="2:65" s="14" customFormat="1">
      <c r="B618" s="164"/>
      <c r="D618" s="145" t="s">
        <v>208</v>
      </c>
      <c r="E618" s="165" t="s">
        <v>19</v>
      </c>
      <c r="F618" s="166" t="s">
        <v>220</v>
      </c>
      <c r="H618" s="167">
        <v>48</v>
      </c>
      <c r="I618" s="168"/>
      <c r="L618" s="164"/>
      <c r="M618" s="169"/>
      <c r="T618" s="170"/>
      <c r="AT618" s="165" t="s">
        <v>208</v>
      </c>
      <c r="AU618" s="165" t="s">
        <v>78</v>
      </c>
      <c r="AV618" s="14" t="s">
        <v>202</v>
      </c>
      <c r="AW618" s="14" t="s">
        <v>31</v>
      </c>
      <c r="AX618" s="14" t="s">
        <v>76</v>
      </c>
      <c r="AY618" s="165" t="s">
        <v>195</v>
      </c>
    </row>
    <row r="619" spans="2:65" s="1" customFormat="1" ht="16.5" customHeight="1">
      <c r="B619" s="33"/>
      <c r="C619" s="132" t="s">
        <v>1249</v>
      </c>
      <c r="D619" s="132" t="s">
        <v>197</v>
      </c>
      <c r="E619" s="133" t="s">
        <v>3002</v>
      </c>
      <c r="F619" s="134" t="s">
        <v>3003</v>
      </c>
      <c r="G619" s="135" t="s">
        <v>2167</v>
      </c>
      <c r="H619" s="136">
        <v>4</v>
      </c>
      <c r="I619" s="137"/>
      <c r="J619" s="138">
        <f>ROUND(I619*H619,2)</f>
        <v>0</v>
      </c>
      <c r="K619" s="134" t="s">
        <v>201</v>
      </c>
      <c r="L619" s="33"/>
      <c r="M619" s="139" t="s">
        <v>19</v>
      </c>
      <c r="N619" s="140" t="s">
        <v>40</v>
      </c>
      <c r="P619" s="141">
        <f>O619*H619</f>
        <v>0</v>
      </c>
      <c r="Q619" s="141">
        <v>8.1848000000000004E-2</v>
      </c>
      <c r="R619" s="141">
        <f>Q619*H619</f>
        <v>0.32739200000000002</v>
      </c>
      <c r="S619" s="141">
        <v>0</v>
      </c>
      <c r="T619" s="142">
        <f>S619*H619</f>
        <v>0</v>
      </c>
      <c r="AR619" s="143" t="s">
        <v>202</v>
      </c>
      <c r="AT619" s="143" t="s">
        <v>197</v>
      </c>
      <c r="AU619" s="143" t="s">
        <v>78</v>
      </c>
      <c r="AY619" s="18" t="s">
        <v>195</v>
      </c>
      <c r="BE619" s="144">
        <f>IF(N619="základní",J619,0)</f>
        <v>0</v>
      </c>
      <c r="BF619" s="144">
        <f>IF(N619="snížená",J619,0)</f>
        <v>0</v>
      </c>
      <c r="BG619" s="144">
        <f>IF(N619="zákl. přenesená",J619,0)</f>
        <v>0</v>
      </c>
      <c r="BH619" s="144">
        <f>IF(N619="sníž. přenesená",J619,0)</f>
        <v>0</v>
      </c>
      <c r="BI619" s="144">
        <f>IF(N619="nulová",J619,0)</f>
        <v>0</v>
      </c>
      <c r="BJ619" s="18" t="s">
        <v>76</v>
      </c>
      <c r="BK619" s="144">
        <f>ROUND(I619*H619,2)</f>
        <v>0</v>
      </c>
      <c r="BL619" s="18" t="s">
        <v>202</v>
      </c>
      <c r="BM619" s="143" t="s">
        <v>3004</v>
      </c>
    </row>
    <row r="620" spans="2:65" s="1" customFormat="1">
      <c r="B620" s="33"/>
      <c r="D620" s="145" t="s">
        <v>204</v>
      </c>
      <c r="F620" s="146" t="s">
        <v>3005</v>
      </c>
      <c r="I620" s="147"/>
      <c r="L620" s="33"/>
      <c r="M620" s="148"/>
      <c r="T620" s="54"/>
      <c r="AT620" s="18" t="s">
        <v>204</v>
      </c>
      <c r="AU620" s="18" t="s">
        <v>78</v>
      </c>
    </row>
    <row r="621" spans="2:65" s="1" customFormat="1">
      <c r="B621" s="33"/>
      <c r="D621" s="149" t="s">
        <v>206</v>
      </c>
      <c r="F621" s="150" t="s">
        <v>3006</v>
      </c>
      <c r="I621" s="147"/>
      <c r="L621" s="33"/>
      <c r="M621" s="148"/>
      <c r="T621" s="54"/>
      <c r="AT621" s="18" t="s">
        <v>206</v>
      </c>
      <c r="AU621" s="18" t="s">
        <v>78</v>
      </c>
    </row>
    <row r="622" spans="2:65" s="12" customFormat="1">
      <c r="B622" s="151"/>
      <c r="D622" s="145" t="s">
        <v>208</v>
      </c>
      <c r="E622" s="152" t="s">
        <v>19</v>
      </c>
      <c r="F622" s="153" t="s">
        <v>209</v>
      </c>
      <c r="H622" s="152" t="s">
        <v>19</v>
      </c>
      <c r="I622" s="154"/>
      <c r="L622" s="151"/>
      <c r="M622" s="155"/>
      <c r="T622" s="156"/>
      <c r="AT622" s="152" t="s">
        <v>208</v>
      </c>
      <c r="AU622" s="152" t="s">
        <v>78</v>
      </c>
      <c r="AV622" s="12" t="s">
        <v>76</v>
      </c>
      <c r="AW622" s="12" t="s">
        <v>31</v>
      </c>
      <c r="AX622" s="12" t="s">
        <v>69</v>
      </c>
      <c r="AY622" s="152" t="s">
        <v>195</v>
      </c>
    </row>
    <row r="623" spans="2:65" s="13" customFormat="1">
      <c r="B623" s="157"/>
      <c r="D623" s="145" t="s">
        <v>208</v>
      </c>
      <c r="E623" s="158" t="s">
        <v>19</v>
      </c>
      <c r="F623" s="159" t="s">
        <v>3007</v>
      </c>
      <c r="H623" s="160">
        <v>4</v>
      </c>
      <c r="I623" s="161"/>
      <c r="L623" s="157"/>
      <c r="M623" s="162"/>
      <c r="T623" s="163"/>
      <c r="AT623" s="158" t="s">
        <v>208</v>
      </c>
      <c r="AU623" s="158" t="s">
        <v>78</v>
      </c>
      <c r="AV623" s="13" t="s">
        <v>78</v>
      </c>
      <c r="AW623" s="13" t="s">
        <v>31</v>
      </c>
      <c r="AX623" s="13" t="s">
        <v>76</v>
      </c>
      <c r="AY623" s="158" t="s">
        <v>195</v>
      </c>
    </row>
    <row r="624" spans="2:65" s="1" customFormat="1" ht="16.5" customHeight="1">
      <c r="B624" s="33"/>
      <c r="C624" s="132" t="s">
        <v>1259</v>
      </c>
      <c r="D624" s="132" t="s">
        <v>197</v>
      </c>
      <c r="E624" s="133" t="s">
        <v>3008</v>
      </c>
      <c r="F624" s="134" t="s">
        <v>3009</v>
      </c>
      <c r="G624" s="135" t="s">
        <v>2167</v>
      </c>
      <c r="H624" s="136">
        <v>4</v>
      </c>
      <c r="I624" s="137"/>
      <c r="J624" s="138">
        <f>ROUND(I624*H624,2)</f>
        <v>0</v>
      </c>
      <c r="K624" s="134" t="s">
        <v>201</v>
      </c>
      <c r="L624" s="33"/>
      <c r="M624" s="139" t="s">
        <v>19</v>
      </c>
      <c r="N624" s="140" t="s">
        <v>40</v>
      </c>
      <c r="P624" s="141">
        <f>O624*H624</f>
        <v>0</v>
      </c>
      <c r="Q624" s="141">
        <v>9.1048000000000004E-2</v>
      </c>
      <c r="R624" s="141">
        <f>Q624*H624</f>
        <v>0.36419200000000002</v>
      </c>
      <c r="S624" s="141">
        <v>0</v>
      </c>
      <c r="T624" s="142">
        <f>S624*H624</f>
        <v>0</v>
      </c>
      <c r="AR624" s="143" t="s">
        <v>202</v>
      </c>
      <c r="AT624" s="143" t="s">
        <v>197</v>
      </c>
      <c r="AU624" s="143" t="s">
        <v>78</v>
      </c>
      <c r="AY624" s="18" t="s">
        <v>195</v>
      </c>
      <c r="BE624" s="144">
        <f>IF(N624="základní",J624,0)</f>
        <v>0</v>
      </c>
      <c r="BF624" s="144">
        <f>IF(N624="snížená",J624,0)</f>
        <v>0</v>
      </c>
      <c r="BG624" s="144">
        <f>IF(N624="zákl. přenesená",J624,0)</f>
        <v>0</v>
      </c>
      <c r="BH624" s="144">
        <f>IF(N624="sníž. přenesená",J624,0)</f>
        <v>0</v>
      </c>
      <c r="BI624" s="144">
        <f>IF(N624="nulová",J624,0)</f>
        <v>0</v>
      </c>
      <c r="BJ624" s="18" t="s">
        <v>76</v>
      </c>
      <c r="BK624" s="144">
        <f>ROUND(I624*H624,2)</f>
        <v>0</v>
      </c>
      <c r="BL624" s="18" t="s">
        <v>202</v>
      </c>
      <c r="BM624" s="143" t="s">
        <v>3010</v>
      </c>
    </row>
    <row r="625" spans="2:65" s="1" customFormat="1">
      <c r="B625" s="33"/>
      <c r="D625" s="145" t="s">
        <v>204</v>
      </c>
      <c r="F625" s="146" t="s">
        <v>3011</v>
      </c>
      <c r="I625" s="147"/>
      <c r="L625" s="33"/>
      <c r="M625" s="148"/>
      <c r="T625" s="54"/>
      <c r="AT625" s="18" t="s">
        <v>204</v>
      </c>
      <c r="AU625" s="18" t="s">
        <v>78</v>
      </c>
    </row>
    <row r="626" spans="2:65" s="1" customFormat="1">
      <c r="B626" s="33"/>
      <c r="D626" s="149" t="s">
        <v>206</v>
      </c>
      <c r="F626" s="150" t="s">
        <v>3012</v>
      </c>
      <c r="I626" s="147"/>
      <c r="L626" s="33"/>
      <c r="M626" s="148"/>
      <c r="T626" s="54"/>
      <c r="AT626" s="18" t="s">
        <v>206</v>
      </c>
      <c r="AU626" s="18" t="s">
        <v>78</v>
      </c>
    </row>
    <row r="627" spans="2:65" s="12" customFormat="1">
      <c r="B627" s="151"/>
      <c r="D627" s="145" t="s">
        <v>208</v>
      </c>
      <c r="E627" s="152" t="s">
        <v>19</v>
      </c>
      <c r="F627" s="153" t="s">
        <v>209</v>
      </c>
      <c r="H627" s="152" t="s">
        <v>19</v>
      </c>
      <c r="I627" s="154"/>
      <c r="L627" s="151"/>
      <c r="M627" s="155"/>
      <c r="T627" s="156"/>
      <c r="AT627" s="152" t="s">
        <v>208</v>
      </c>
      <c r="AU627" s="152" t="s">
        <v>78</v>
      </c>
      <c r="AV627" s="12" t="s">
        <v>76</v>
      </c>
      <c r="AW627" s="12" t="s">
        <v>31</v>
      </c>
      <c r="AX627" s="12" t="s">
        <v>69</v>
      </c>
      <c r="AY627" s="152" t="s">
        <v>195</v>
      </c>
    </row>
    <row r="628" spans="2:65" s="13" customFormat="1">
      <c r="B628" s="157"/>
      <c r="D628" s="145" t="s">
        <v>208</v>
      </c>
      <c r="E628" s="158" t="s">
        <v>19</v>
      </c>
      <c r="F628" s="159" t="s">
        <v>3013</v>
      </c>
      <c r="H628" s="160">
        <v>4</v>
      </c>
      <c r="I628" s="161"/>
      <c r="L628" s="157"/>
      <c r="M628" s="162"/>
      <c r="T628" s="163"/>
      <c r="AT628" s="158" t="s">
        <v>208</v>
      </c>
      <c r="AU628" s="158" t="s">
        <v>78</v>
      </c>
      <c r="AV628" s="13" t="s">
        <v>78</v>
      </c>
      <c r="AW628" s="13" t="s">
        <v>31</v>
      </c>
      <c r="AX628" s="13" t="s">
        <v>76</v>
      </c>
      <c r="AY628" s="158" t="s">
        <v>195</v>
      </c>
    </row>
    <row r="629" spans="2:65" s="1" customFormat="1" ht="16.5" customHeight="1">
      <c r="B629" s="33"/>
      <c r="C629" s="132" t="s">
        <v>1280</v>
      </c>
      <c r="D629" s="132" t="s">
        <v>197</v>
      </c>
      <c r="E629" s="133" t="s">
        <v>3014</v>
      </c>
      <c r="F629" s="134" t="s">
        <v>3015</v>
      </c>
      <c r="G629" s="135" t="s">
        <v>2167</v>
      </c>
      <c r="H629" s="136">
        <v>5</v>
      </c>
      <c r="I629" s="137"/>
      <c r="J629" s="138">
        <f>ROUND(I629*H629,2)</f>
        <v>0</v>
      </c>
      <c r="K629" s="134" t="s">
        <v>201</v>
      </c>
      <c r="L629" s="33"/>
      <c r="M629" s="139" t="s">
        <v>19</v>
      </c>
      <c r="N629" s="140" t="s">
        <v>40</v>
      </c>
      <c r="P629" s="141">
        <f>O629*H629</f>
        <v>0</v>
      </c>
      <c r="Q629" s="141">
        <v>0.100048</v>
      </c>
      <c r="R629" s="141">
        <f>Q629*H629</f>
        <v>0.50024000000000002</v>
      </c>
      <c r="S629" s="141">
        <v>0</v>
      </c>
      <c r="T629" s="142">
        <f>S629*H629</f>
        <v>0</v>
      </c>
      <c r="AR629" s="143" t="s">
        <v>202</v>
      </c>
      <c r="AT629" s="143" t="s">
        <v>197</v>
      </c>
      <c r="AU629" s="143" t="s">
        <v>78</v>
      </c>
      <c r="AY629" s="18" t="s">
        <v>195</v>
      </c>
      <c r="BE629" s="144">
        <f>IF(N629="základní",J629,0)</f>
        <v>0</v>
      </c>
      <c r="BF629" s="144">
        <f>IF(N629="snížená",J629,0)</f>
        <v>0</v>
      </c>
      <c r="BG629" s="144">
        <f>IF(N629="zákl. přenesená",J629,0)</f>
        <v>0</v>
      </c>
      <c r="BH629" s="144">
        <f>IF(N629="sníž. přenesená",J629,0)</f>
        <v>0</v>
      </c>
      <c r="BI629" s="144">
        <f>IF(N629="nulová",J629,0)</f>
        <v>0</v>
      </c>
      <c r="BJ629" s="18" t="s">
        <v>76</v>
      </c>
      <c r="BK629" s="144">
        <f>ROUND(I629*H629,2)</f>
        <v>0</v>
      </c>
      <c r="BL629" s="18" t="s">
        <v>202</v>
      </c>
      <c r="BM629" s="143" t="s">
        <v>3016</v>
      </c>
    </row>
    <row r="630" spans="2:65" s="1" customFormat="1">
      <c r="B630" s="33"/>
      <c r="D630" s="145" t="s">
        <v>204</v>
      </c>
      <c r="F630" s="146" t="s">
        <v>3017</v>
      </c>
      <c r="I630" s="147"/>
      <c r="L630" s="33"/>
      <c r="M630" s="148"/>
      <c r="T630" s="54"/>
      <c r="AT630" s="18" t="s">
        <v>204</v>
      </c>
      <c r="AU630" s="18" t="s">
        <v>78</v>
      </c>
    </row>
    <row r="631" spans="2:65" s="1" customFormat="1">
      <c r="B631" s="33"/>
      <c r="D631" s="149" t="s">
        <v>206</v>
      </c>
      <c r="F631" s="150" t="s">
        <v>3018</v>
      </c>
      <c r="I631" s="147"/>
      <c r="L631" s="33"/>
      <c r="M631" s="148"/>
      <c r="T631" s="54"/>
      <c r="AT631" s="18" t="s">
        <v>206</v>
      </c>
      <c r="AU631" s="18" t="s">
        <v>78</v>
      </c>
    </row>
    <row r="632" spans="2:65" s="12" customFormat="1">
      <c r="B632" s="151"/>
      <c r="D632" s="145" t="s">
        <v>208</v>
      </c>
      <c r="E632" s="152" t="s">
        <v>19</v>
      </c>
      <c r="F632" s="153" t="s">
        <v>209</v>
      </c>
      <c r="H632" s="152" t="s">
        <v>19</v>
      </c>
      <c r="I632" s="154"/>
      <c r="L632" s="151"/>
      <c r="M632" s="155"/>
      <c r="T632" s="156"/>
      <c r="AT632" s="152" t="s">
        <v>208</v>
      </c>
      <c r="AU632" s="152" t="s">
        <v>78</v>
      </c>
      <c r="AV632" s="12" t="s">
        <v>76</v>
      </c>
      <c r="AW632" s="12" t="s">
        <v>31</v>
      </c>
      <c r="AX632" s="12" t="s">
        <v>69</v>
      </c>
      <c r="AY632" s="152" t="s">
        <v>195</v>
      </c>
    </row>
    <row r="633" spans="2:65" s="13" customFormat="1">
      <c r="B633" s="157"/>
      <c r="D633" s="145" t="s">
        <v>208</v>
      </c>
      <c r="E633" s="158" t="s">
        <v>19</v>
      </c>
      <c r="F633" s="159" t="s">
        <v>3019</v>
      </c>
      <c r="H633" s="160">
        <v>5</v>
      </c>
      <c r="I633" s="161"/>
      <c r="L633" s="157"/>
      <c r="M633" s="162"/>
      <c r="T633" s="163"/>
      <c r="AT633" s="158" t="s">
        <v>208</v>
      </c>
      <c r="AU633" s="158" t="s">
        <v>78</v>
      </c>
      <c r="AV633" s="13" t="s">
        <v>78</v>
      </c>
      <c r="AW633" s="13" t="s">
        <v>31</v>
      </c>
      <c r="AX633" s="13" t="s">
        <v>76</v>
      </c>
      <c r="AY633" s="158" t="s">
        <v>195</v>
      </c>
    </row>
    <row r="634" spans="2:65" s="1" customFormat="1" ht="16.5" customHeight="1">
      <c r="B634" s="33"/>
      <c r="C634" s="132" t="s">
        <v>1405</v>
      </c>
      <c r="D634" s="132" t="s">
        <v>197</v>
      </c>
      <c r="E634" s="133" t="s">
        <v>3020</v>
      </c>
      <c r="F634" s="134" t="s">
        <v>3021</v>
      </c>
      <c r="G634" s="135" t="s">
        <v>2167</v>
      </c>
      <c r="H634" s="136">
        <v>4</v>
      </c>
      <c r="I634" s="137"/>
      <c r="J634" s="138">
        <f>ROUND(I634*H634,2)</f>
        <v>0</v>
      </c>
      <c r="K634" s="134" t="s">
        <v>201</v>
      </c>
      <c r="L634" s="33"/>
      <c r="M634" s="139" t="s">
        <v>19</v>
      </c>
      <c r="N634" s="140" t="s">
        <v>40</v>
      </c>
      <c r="P634" s="141">
        <f>O634*H634</f>
        <v>0</v>
      </c>
      <c r="Q634" s="141">
        <v>0.10904800000000001</v>
      </c>
      <c r="R634" s="141">
        <f>Q634*H634</f>
        <v>0.43619200000000002</v>
      </c>
      <c r="S634" s="141">
        <v>0</v>
      </c>
      <c r="T634" s="142">
        <f>S634*H634</f>
        <v>0</v>
      </c>
      <c r="AR634" s="143" t="s">
        <v>202</v>
      </c>
      <c r="AT634" s="143" t="s">
        <v>197</v>
      </c>
      <c r="AU634" s="143" t="s">
        <v>78</v>
      </c>
      <c r="AY634" s="18" t="s">
        <v>195</v>
      </c>
      <c r="BE634" s="144">
        <f>IF(N634="základní",J634,0)</f>
        <v>0</v>
      </c>
      <c r="BF634" s="144">
        <f>IF(N634="snížená",J634,0)</f>
        <v>0</v>
      </c>
      <c r="BG634" s="144">
        <f>IF(N634="zákl. přenesená",J634,0)</f>
        <v>0</v>
      </c>
      <c r="BH634" s="144">
        <f>IF(N634="sníž. přenesená",J634,0)</f>
        <v>0</v>
      </c>
      <c r="BI634" s="144">
        <f>IF(N634="nulová",J634,0)</f>
        <v>0</v>
      </c>
      <c r="BJ634" s="18" t="s">
        <v>76</v>
      </c>
      <c r="BK634" s="144">
        <f>ROUND(I634*H634,2)</f>
        <v>0</v>
      </c>
      <c r="BL634" s="18" t="s">
        <v>202</v>
      </c>
      <c r="BM634" s="143" t="s">
        <v>3022</v>
      </c>
    </row>
    <row r="635" spans="2:65" s="1" customFormat="1">
      <c r="B635" s="33"/>
      <c r="D635" s="145" t="s">
        <v>204</v>
      </c>
      <c r="F635" s="146" t="s">
        <v>3023</v>
      </c>
      <c r="I635" s="147"/>
      <c r="L635" s="33"/>
      <c r="M635" s="148"/>
      <c r="T635" s="54"/>
      <c r="AT635" s="18" t="s">
        <v>204</v>
      </c>
      <c r="AU635" s="18" t="s">
        <v>78</v>
      </c>
    </row>
    <row r="636" spans="2:65" s="1" customFormat="1">
      <c r="B636" s="33"/>
      <c r="D636" s="149" t="s">
        <v>206</v>
      </c>
      <c r="F636" s="150" t="s">
        <v>3024</v>
      </c>
      <c r="I636" s="147"/>
      <c r="L636" s="33"/>
      <c r="M636" s="148"/>
      <c r="T636" s="54"/>
      <c r="AT636" s="18" t="s">
        <v>206</v>
      </c>
      <c r="AU636" s="18" t="s">
        <v>78</v>
      </c>
    </row>
    <row r="637" spans="2:65" s="12" customFormat="1">
      <c r="B637" s="151"/>
      <c r="D637" s="145" t="s">
        <v>208</v>
      </c>
      <c r="E637" s="152" t="s">
        <v>19</v>
      </c>
      <c r="F637" s="153" t="s">
        <v>209</v>
      </c>
      <c r="H637" s="152" t="s">
        <v>19</v>
      </c>
      <c r="I637" s="154"/>
      <c r="L637" s="151"/>
      <c r="M637" s="155"/>
      <c r="T637" s="156"/>
      <c r="AT637" s="152" t="s">
        <v>208</v>
      </c>
      <c r="AU637" s="152" t="s">
        <v>78</v>
      </c>
      <c r="AV637" s="12" t="s">
        <v>76</v>
      </c>
      <c r="AW637" s="12" t="s">
        <v>31</v>
      </c>
      <c r="AX637" s="12" t="s">
        <v>69</v>
      </c>
      <c r="AY637" s="152" t="s">
        <v>195</v>
      </c>
    </row>
    <row r="638" spans="2:65" s="13" customFormat="1">
      <c r="B638" s="157"/>
      <c r="D638" s="145" t="s">
        <v>208</v>
      </c>
      <c r="E638" s="158" t="s">
        <v>19</v>
      </c>
      <c r="F638" s="159" t="s">
        <v>3025</v>
      </c>
      <c r="H638" s="160">
        <v>4</v>
      </c>
      <c r="I638" s="161"/>
      <c r="L638" s="157"/>
      <c r="M638" s="162"/>
      <c r="T638" s="163"/>
      <c r="AT638" s="158" t="s">
        <v>208</v>
      </c>
      <c r="AU638" s="158" t="s">
        <v>78</v>
      </c>
      <c r="AV638" s="13" t="s">
        <v>78</v>
      </c>
      <c r="AW638" s="13" t="s">
        <v>31</v>
      </c>
      <c r="AX638" s="13" t="s">
        <v>76</v>
      </c>
      <c r="AY638" s="158" t="s">
        <v>195</v>
      </c>
    </row>
    <row r="639" spans="2:65" s="1" customFormat="1" ht="16.5" customHeight="1">
      <c r="B639" s="33"/>
      <c r="C639" s="132" t="s">
        <v>1416</v>
      </c>
      <c r="D639" s="132" t="s">
        <v>197</v>
      </c>
      <c r="E639" s="133" t="s">
        <v>3026</v>
      </c>
      <c r="F639" s="134" t="s">
        <v>3027</v>
      </c>
      <c r="G639" s="135" t="s">
        <v>2167</v>
      </c>
      <c r="H639" s="136">
        <v>75</v>
      </c>
      <c r="I639" s="137"/>
      <c r="J639" s="138">
        <f>ROUND(I639*H639,2)</f>
        <v>0</v>
      </c>
      <c r="K639" s="134" t="s">
        <v>201</v>
      </c>
      <c r="L639" s="33"/>
      <c r="M639" s="139" t="s">
        <v>19</v>
      </c>
      <c r="N639" s="140" t="s">
        <v>40</v>
      </c>
      <c r="P639" s="141">
        <f>O639*H639</f>
        <v>0</v>
      </c>
      <c r="Q639" s="141">
        <v>0.12704799999999999</v>
      </c>
      <c r="R639" s="141">
        <f>Q639*H639</f>
        <v>9.5285999999999991</v>
      </c>
      <c r="S639" s="141">
        <v>0</v>
      </c>
      <c r="T639" s="142">
        <f>S639*H639</f>
        <v>0</v>
      </c>
      <c r="AR639" s="143" t="s">
        <v>202</v>
      </c>
      <c r="AT639" s="143" t="s">
        <v>197</v>
      </c>
      <c r="AU639" s="143" t="s">
        <v>78</v>
      </c>
      <c r="AY639" s="18" t="s">
        <v>195</v>
      </c>
      <c r="BE639" s="144">
        <f>IF(N639="základní",J639,0)</f>
        <v>0</v>
      </c>
      <c r="BF639" s="144">
        <f>IF(N639="snížená",J639,0)</f>
        <v>0</v>
      </c>
      <c r="BG639" s="144">
        <f>IF(N639="zákl. přenesená",J639,0)</f>
        <v>0</v>
      </c>
      <c r="BH639" s="144">
        <f>IF(N639="sníž. přenesená",J639,0)</f>
        <v>0</v>
      </c>
      <c r="BI639" s="144">
        <f>IF(N639="nulová",J639,0)</f>
        <v>0</v>
      </c>
      <c r="BJ639" s="18" t="s">
        <v>76</v>
      </c>
      <c r="BK639" s="144">
        <f>ROUND(I639*H639,2)</f>
        <v>0</v>
      </c>
      <c r="BL639" s="18" t="s">
        <v>202</v>
      </c>
      <c r="BM639" s="143" t="s">
        <v>3028</v>
      </c>
    </row>
    <row r="640" spans="2:65" s="1" customFormat="1">
      <c r="B640" s="33"/>
      <c r="D640" s="145" t="s">
        <v>204</v>
      </c>
      <c r="F640" s="146" t="s">
        <v>3029</v>
      </c>
      <c r="I640" s="147"/>
      <c r="L640" s="33"/>
      <c r="M640" s="148"/>
      <c r="T640" s="54"/>
      <c r="AT640" s="18" t="s">
        <v>204</v>
      </c>
      <c r="AU640" s="18" t="s">
        <v>78</v>
      </c>
    </row>
    <row r="641" spans="2:65" s="1" customFormat="1">
      <c r="B641" s="33"/>
      <c r="D641" s="149" t="s">
        <v>206</v>
      </c>
      <c r="F641" s="150" t="s">
        <v>3030</v>
      </c>
      <c r="I641" s="147"/>
      <c r="L641" s="33"/>
      <c r="M641" s="148"/>
      <c r="T641" s="54"/>
      <c r="AT641" s="18" t="s">
        <v>206</v>
      </c>
      <c r="AU641" s="18" t="s">
        <v>78</v>
      </c>
    </row>
    <row r="642" spans="2:65" s="12" customFormat="1">
      <c r="B642" s="151"/>
      <c r="D642" s="145" t="s">
        <v>208</v>
      </c>
      <c r="E642" s="152" t="s">
        <v>19</v>
      </c>
      <c r="F642" s="153" t="s">
        <v>209</v>
      </c>
      <c r="H642" s="152" t="s">
        <v>19</v>
      </c>
      <c r="I642" s="154"/>
      <c r="L642" s="151"/>
      <c r="M642" s="155"/>
      <c r="T642" s="156"/>
      <c r="AT642" s="152" t="s">
        <v>208</v>
      </c>
      <c r="AU642" s="152" t="s">
        <v>78</v>
      </c>
      <c r="AV642" s="12" t="s">
        <v>76</v>
      </c>
      <c r="AW642" s="12" t="s">
        <v>31</v>
      </c>
      <c r="AX642" s="12" t="s">
        <v>69</v>
      </c>
      <c r="AY642" s="152" t="s">
        <v>195</v>
      </c>
    </row>
    <row r="643" spans="2:65" s="13" customFormat="1">
      <c r="B643" s="157"/>
      <c r="D643" s="145" t="s">
        <v>208</v>
      </c>
      <c r="E643" s="158" t="s">
        <v>19</v>
      </c>
      <c r="F643" s="159" t="s">
        <v>3031</v>
      </c>
      <c r="H643" s="160">
        <v>60</v>
      </c>
      <c r="I643" s="161"/>
      <c r="L643" s="157"/>
      <c r="M643" s="162"/>
      <c r="T643" s="163"/>
      <c r="AT643" s="158" t="s">
        <v>208</v>
      </c>
      <c r="AU643" s="158" t="s">
        <v>78</v>
      </c>
      <c r="AV643" s="13" t="s">
        <v>78</v>
      </c>
      <c r="AW643" s="13" t="s">
        <v>31</v>
      </c>
      <c r="AX643" s="13" t="s">
        <v>69</v>
      </c>
      <c r="AY643" s="158" t="s">
        <v>195</v>
      </c>
    </row>
    <row r="644" spans="2:65" s="13" customFormat="1">
      <c r="B644" s="157"/>
      <c r="D644" s="145" t="s">
        <v>208</v>
      </c>
      <c r="E644" s="158" t="s">
        <v>19</v>
      </c>
      <c r="F644" s="159" t="s">
        <v>3032</v>
      </c>
      <c r="H644" s="160">
        <v>15</v>
      </c>
      <c r="I644" s="161"/>
      <c r="L644" s="157"/>
      <c r="M644" s="162"/>
      <c r="T644" s="163"/>
      <c r="AT644" s="158" t="s">
        <v>208</v>
      </c>
      <c r="AU644" s="158" t="s">
        <v>78</v>
      </c>
      <c r="AV644" s="13" t="s">
        <v>78</v>
      </c>
      <c r="AW644" s="13" t="s">
        <v>31</v>
      </c>
      <c r="AX644" s="13" t="s">
        <v>69</v>
      </c>
      <c r="AY644" s="158" t="s">
        <v>195</v>
      </c>
    </row>
    <row r="645" spans="2:65" s="14" customFormat="1">
      <c r="B645" s="164"/>
      <c r="D645" s="145" t="s">
        <v>208</v>
      </c>
      <c r="E645" s="165" t="s">
        <v>19</v>
      </c>
      <c r="F645" s="166" t="s">
        <v>220</v>
      </c>
      <c r="H645" s="167">
        <v>75</v>
      </c>
      <c r="I645" s="168"/>
      <c r="L645" s="164"/>
      <c r="M645" s="169"/>
      <c r="T645" s="170"/>
      <c r="AT645" s="165" t="s">
        <v>208</v>
      </c>
      <c r="AU645" s="165" t="s">
        <v>78</v>
      </c>
      <c r="AV645" s="14" t="s">
        <v>202</v>
      </c>
      <c r="AW645" s="14" t="s">
        <v>31</v>
      </c>
      <c r="AX645" s="14" t="s">
        <v>76</v>
      </c>
      <c r="AY645" s="165" t="s">
        <v>195</v>
      </c>
    </row>
    <row r="646" spans="2:65" s="1" customFormat="1" ht="16.5" customHeight="1">
      <c r="B646" s="33"/>
      <c r="C646" s="132" t="s">
        <v>1423</v>
      </c>
      <c r="D646" s="132" t="s">
        <v>197</v>
      </c>
      <c r="E646" s="133" t="s">
        <v>3033</v>
      </c>
      <c r="F646" s="134" t="s">
        <v>3034</v>
      </c>
      <c r="G646" s="135" t="s">
        <v>2167</v>
      </c>
      <c r="H646" s="136">
        <v>9</v>
      </c>
      <c r="I646" s="137"/>
      <c r="J646" s="138">
        <f>ROUND(I646*H646,2)</f>
        <v>0</v>
      </c>
      <c r="K646" s="134" t="s">
        <v>19</v>
      </c>
      <c r="L646" s="33"/>
      <c r="M646" s="139" t="s">
        <v>19</v>
      </c>
      <c r="N646" s="140" t="s">
        <v>40</v>
      </c>
      <c r="P646" s="141">
        <f>O646*H646</f>
        <v>0</v>
      </c>
      <c r="Q646" s="141">
        <v>0</v>
      </c>
      <c r="R646" s="141">
        <f>Q646*H646</f>
        <v>0</v>
      </c>
      <c r="S646" s="141">
        <v>0</v>
      </c>
      <c r="T646" s="142">
        <f>S646*H646</f>
        <v>0</v>
      </c>
      <c r="AR646" s="143" t="s">
        <v>202</v>
      </c>
      <c r="AT646" s="143" t="s">
        <v>197</v>
      </c>
      <c r="AU646" s="143" t="s">
        <v>78</v>
      </c>
      <c r="AY646" s="18" t="s">
        <v>195</v>
      </c>
      <c r="BE646" s="144">
        <f>IF(N646="základní",J646,0)</f>
        <v>0</v>
      </c>
      <c r="BF646" s="144">
        <f>IF(N646="snížená",J646,0)</f>
        <v>0</v>
      </c>
      <c r="BG646" s="144">
        <f>IF(N646="zákl. přenesená",J646,0)</f>
        <v>0</v>
      </c>
      <c r="BH646" s="144">
        <f>IF(N646="sníž. přenesená",J646,0)</f>
        <v>0</v>
      </c>
      <c r="BI646" s="144">
        <f>IF(N646="nulová",J646,0)</f>
        <v>0</v>
      </c>
      <c r="BJ646" s="18" t="s">
        <v>76</v>
      </c>
      <c r="BK646" s="144">
        <f>ROUND(I646*H646,2)</f>
        <v>0</v>
      </c>
      <c r="BL646" s="18" t="s">
        <v>202</v>
      </c>
      <c r="BM646" s="143" t="s">
        <v>3035</v>
      </c>
    </row>
    <row r="647" spans="2:65" s="1" customFormat="1">
      <c r="B647" s="33"/>
      <c r="D647" s="145" t="s">
        <v>204</v>
      </c>
      <c r="F647" s="146" t="s">
        <v>3036</v>
      </c>
      <c r="I647" s="147"/>
      <c r="L647" s="33"/>
      <c r="M647" s="148"/>
      <c r="T647" s="54"/>
      <c r="AT647" s="18" t="s">
        <v>204</v>
      </c>
      <c r="AU647" s="18" t="s">
        <v>78</v>
      </c>
    </row>
    <row r="648" spans="2:65" s="12" customFormat="1">
      <c r="B648" s="151"/>
      <c r="D648" s="145" t="s">
        <v>208</v>
      </c>
      <c r="E648" s="152" t="s">
        <v>19</v>
      </c>
      <c r="F648" s="153" t="s">
        <v>209</v>
      </c>
      <c r="H648" s="152" t="s">
        <v>19</v>
      </c>
      <c r="I648" s="154"/>
      <c r="L648" s="151"/>
      <c r="M648" s="155"/>
      <c r="T648" s="156"/>
      <c r="AT648" s="152" t="s">
        <v>208</v>
      </c>
      <c r="AU648" s="152" t="s">
        <v>78</v>
      </c>
      <c r="AV648" s="12" t="s">
        <v>76</v>
      </c>
      <c r="AW648" s="12" t="s">
        <v>31</v>
      </c>
      <c r="AX648" s="12" t="s">
        <v>69</v>
      </c>
      <c r="AY648" s="152" t="s">
        <v>195</v>
      </c>
    </row>
    <row r="649" spans="2:65" s="13" customFormat="1">
      <c r="B649" s="157"/>
      <c r="D649" s="145" t="s">
        <v>208</v>
      </c>
      <c r="E649" s="158" t="s">
        <v>19</v>
      </c>
      <c r="F649" s="159" t="s">
        <v>3037</v>
      </c>
      <c r="H649" s="160">
        <v>9</v>
      </c>
      <c r="I649" s="161"/>
      <c r="L649" s="157"/>
      <c r="M649" s="162"/>
      <c r="T649" s="163"/>
      <c r="AT649" s="158" t="s">
        <v>208</v>
      </c>
      <c r="AU649" s="158" t="s">
        <v>78</v>
      </c>
      <c r="AV649" s="13" t="s">
        <v>78</v>
      </c>
      <c r="AW649" s="13" t="s">
        <v>31</v>
      </c>
      <c r="AX649" s="13" t="s">
        <v>76</v>
      </c>
      <c r="AY649" s="158" t="s">
        <v>195</v>
      </c>
    </row>
    <row r="650" spans="2:65" s="1" customFormat="1" ht="16.5" customHeight="1">
      <c r="B650" s="33"/>
      <c r="C650" s="132" t="s">
        <v>1433</v>
      </c>
      <c r="D650" s="132" t="s">
        <v>197</v>
      </c>
      <c r="E650" s="133" t="s">
        <v>3038</v>
      </c>
      <c r="F650" s="134" t="s">
        <v>3039</v>
      </c>
      <c r="G650" s="135" t="s">
        <v>246</v>
      </c>
      <c r="H650" s="136">
        <v>5.2069999999999999</v>
      </c>
      <c r="I650" s="137"/>
      <c r="J650" s="138">
        <f>ROUND(I650*H650,2)</f>
        <v>0</v>
      </c>
      <c r="K650" s="134" t="s">
        <v>201</v>
      </c>
      <c r="L650" s="33"/>
      <c r="M650" s="139" t="s">
        <v>19</v>
      </c>
      <c r="N650" s="140" t="s">
        <v>40</v>
      </c>
      <c r="P650" s="141">
        <f>O650*H650</f>
        <v>0</v>
      </c>
      <c r="Q650" s="141">
        <v>2.5018773520000002</v>
      </c>
      <c r="R650" s="141">
        <f>Q650*H650</f>
        <v>13.027275371864</v>
      </c>
      <c r="S650" s="141">
        <v>0</v>
      </c>
      <c r="T650" s="142">
        <f>S650*H650</f>
        <v>0</v>
      </c>
      <c r="AR650" s="143" t="s">
        <v>202</v>
      </c>
      <c r="AT650" s="143" t="s">
        <v>197</v>
      </c>
      <c r="AU650" s="143" t="s">
        <v>78</v>
      </c>
      <c r="AY650" s="18" t="s">
        <v>195</v>
      </c>
      <c r="BE650" s="144">
        <f>IF(N650="základní",J650,0)</f>
        <v>0</v>
      </c>
      <c r="BF650" s="144">
        <f>IF(N650="snížená",J650,0)</f>
        <v>0</v>
      </c>
      <c r="BG650" s="144">
        <f>IF(N650="zákl. přenesená",J650,0)</f>
        <v>0</v>
      </c>
      <c r="BH650" s="144">
        <f>IF(N650="sníž. přenesená",J650,0)</f>
        <v>0</v>
      </c>
      <c r="BI650" s="144">
        <f>IF(N650="nulová",J650,0)</f>
        <v>0</v>
      </c>
      <c r="BJ650" s="18" t="s">
        <v>76</v>
      </c>
      <c r="BK650" s="144">
        <f>ROUND(I650*H650,2)</f>
        <v>0</v>
      </c>
      <c r="BL650" s="18" t="s">
        <v>202</v>
      </c>
      <c r="BM650" s="143" t="s">
        <v>3040</v>
      </c>
    </row>
    <row r="651" spans="2:65" s="1" customFormat="1">
      <c r="B651" s="33"/>
      <c r="D651" s="145" t="s">
        <v>204</v>
      </c>
      <c r="F651" s="146" t="s">
        <v>3041</v>
      </c>
      <c r="I651" s="147"/>
      <c r="L651" s="33"/>
      <c r="M651" s="148"/>
      <c r="T651" s="54"/>
      <c r="AT651" s="18" t="s">
        <v>204</v>
      </c>
      <c r="AU651" s="18" t="s">
        <v>78</v>
      </c>
    </row>
    <row r="652" spans="2:65" s="1" customFormat="1">
      <c r="B652" s="33"/>
      <c r="D652" s="149" t="s">
        <v>206</v>
      </c>
      <c r="F652" s="150" t="s">
        <v>3042</v>
      </c>
      <c r="I652" s="147"/>
      <c r="L652" s="33"/>
      <c r="M652" s="148"/>
      <c r="T652" s="54"/>
      <c r="AT652" s="18" t="s">
        <v>206</v>
      </c>
      <c r="AU652" s="18" t="s">
        <v>78</v>
      </c>
    </row>
    <row r="653" spans="2:65" s="12" customFormat="1">
      <c r="B653" s="151"/>
      <c r="D653" s="145" t="s">
        <v>208</v>
      </c>
      <c r="E653" s="152" t="s">
        <v>19</v>
      </c>
      <c r="F653" s="153" t="s">
        <v>209</v>
      </c>
      <c r="H653" s="152" t="s">
        <v>19</v>
      </c>
      <c r="I653" s="154"/>
      <c r="L653" s="151"/>
      <c r="M653" s="155"/>
      <c r="T653" s="156"/>
      <c r="AT653" s="152" t="s">
        <v>208</v>
      </c>
      <c r="AU653" s="152" t="s">
        <v>78</v>
      </c>
      <c r="AV653" s="12" t="s">
        <v>76</v>
      </c>
      <c r="AW653" s="12" t="s">
        <v>31</v>
      </c>
      <c r="AX653" s="12" t="s">
        <v>69</v>
      </c>
      <c r="AY653" s="152" t="s">
        <v>195</v>
      </c>
    </row>
    <row r="654" spans="2:65" s="13" customFormat="1">
      <c r="B654" s="157"/>
      <c r="D654" s="145" t="s">
        <v>208</v>
      </c>
      <c r="E654" s="158" t="s">
        <v>19</v>
      </c>
      <c r="F654" s="159" t="s">
        <v>3043</v>
      </c>
      <c r="H654" s="160">
        <v>2.1059999999999999</v>
      </c>
      <c r="I654" s="161"/>
      <c r="L654" s="157"/>
      <c r="M654" s="162"/>
      <c r="T654" s="163"/>
      <c r="AT654" s="158" t="s">
        <v>208</v>
      </c>
      <c r="AU654" s="158" t="s">
        <v>78</v>
      </c>
      <c r="AV654" s="13" t="s">
        <v>78</v>
      </c>
      <c r="AW654" s="13" t="s">
        <v>31</v>
      </c>
      <c r="AX654" s="13" t="s">
        <v>69</v>
      </c>
      <c r="AY654" s="158" t="s">
        <v>195</v>
      </c>
    </row>
    <row r="655" spans="2:65" s="13" customFormat="1">
      <c r="B655" s="157"/>
      <c r="D655" s="145" t="s">
        <v>208</v>
      </c>
      <c r="E655" s="158" t="s">
        <v>19</v>
      </c>
      <c r="F655" s="159" t="s">
        <v>3044</v>
      </c>
      <c r="H655" s="160">
        <v>0.999</v>
      </c>
      <c r="I655" s="161"/>
      <c r="L655" s="157"/>
      <c r="M655" s="162"/>
      <c r="T655" s="163"/>
      <c r="AT655" s="158" t="s">
        <v>208</v>
      </c>
      <c r="AU655" s="158" t="s">
        <v>78</v>
      </c>
      <c r="AV655" s="13" t="s">
        <v>78</v>
      </c>
      <c r="AW655" s="13" t="s">
        <v>31</v>
      </c>
      <c r="AX655" s="13" t="s">
        <v>69</v>
      </c>
      <c r="AY655" s="158" t="s">
        <v>195</v>
      </c>
    </row>
    <row r="656" spans="2:65" s="13" customFormat="1">
      <c r="B656" s="157"/>
      <c r="D656" s="145" t="s">
        <v>208</v>
      </c>
      <c r="E656" s="158" t="s">
        <v>19</v>
      </c>
      <c r="F656" s="159" t="s">
        <v>3045</v>
      </c>
      <c r="H656" s="160">
        <v>0.66600000000000004</v>
      </c>
      <c r="I656" s="161"/>
      <c r="L656" s="157"/>
      <c r="M656" s="162"/>
      <c r="T656" s="163"/>
      <c r="AT656" s="158" t="s">
        <v>208</v>
      </c>
      <c r="AU656" s="158" t="s">
        <v>78</v>
      </c>
      <c r="AV656" s="13" t="s">
        <v>78</v>
      </c>
      <c r="AW656" s="13" t="s">
        <v>31</v>
      </c>
      <c r="AX656" s="13" t="s">
        <v>69</v>
      </c>
      <c r="AY656" s="158" t="s">
        <v>195</v>
      </c>
    </row>
    <row r="657" spans="2:65" s="13" customFormat="1">
      <c r="B657" s="157"/>
      <c r="D657" s="145" t="s">
        <v>208</v>
      </c>
      <c r="E657" s="158" t="s">
        <v>19</v>
      </c>
      <c r="F657" s="159" t="s">
        <v>3046</v>
      </c>
      <c r="H657" s="160">
        <v>0.76400000000000001</v>
      </c>
      <c r="I657" s="161"/>
      <c r="L657" s="157"/>
      <c r="M657" s="162"/>
      <c r="T657" s="163"/>
      <c r="AT657" s="158" t="s">
        <v>208</v>
      </c>
      <c r="AU657" s="158" t="s">
        <v>78</v>
      </c>
      <c r="AV657" s="13" t="s">
        <v>78</v>
      </c>
      <c r="AW657" s="13" t="s">
        <v>31</v>
      </c>
      <c r="AX657" s="13" t="s">
        <v>69</v>
      </c>
      <c r="AY657" s="158" t="s">
        <v>195</v>
      </c>
    </row>
    <row r="658" spans="2:65" s="13" customFormat="1">
      <c r="B658" s="157"/>
      <c r="D658" s="145" t="s">
        <v>208</v>
      </c>
      <c r="E658" s="158" t="s">
        <v>19</v>
      </c>
      <c r="F658" s="159" t="s">
        <v>3047</v>
      </c>
      <c r="H658" s="160">
        <v>0.67200000000000004</v>
      </c>
      <c r="I658" s="161"/>
      <c r="L658" s="157"/>
      <c r="M658" s="162"/>
      <c r="T658" s="163"/>
      <c r="AT658" s="158" t="s">
        <v>208</v>
      </c>
      <c r="AU658" s="158" t="s">
        <v>78</v>
      </c>
      <c r="AV658" s="13" t="s">
        <v>78</v>
      </c>
      <c r="AW658" s="13" t="s">
        <v>31</v>
      </c>
      <c r="AX658" s="13" t="s">
        <v>69</v>
      </c>
      <c r="AY658" s="158" t="s">
        <v>195</v>
      </c>
    </row>
    <row r="659" spans="2:65" s="14" customFormat="1">
      <c r="B659" s="164"/>
      <c r="D659" s="145" t="s">
        <v>208</v>
      </c>
      <c r="E659" s="165" t="s">
        <v>19</v>
      </c>
      <c r="F659" s="166" t="s">
        <v>220</v>
      </c>
      <c r="H659" s="167">
        <v>5.2069999999999999</v>
      </c>
      <c r="I659" s="168"/>
      <c r="L659" s="164"/>
      <c r="M659" s="169"/>
      <c r="T659" s="170"/>
      <c r="AT659" s="165" t="s">
        <v>208</v>
      </c>
      <c r="AU659" s="165" t="s">
        <v>78</v>
      </c>
      <c r="AV659" s="14" t="s">
        <v>202</v>
      </c>
      <c r="AW659" s="14" t="s">
        <v>31</v>
      </c>
      <c r="AX659" s="14" t="s">
        <v>76</v>
      </c>
      <c r="AY659" s="165" t="s">
        <v>195</v>
      </c>
    </row>
    <row r="660" spans="2:65" s="1" customFormat="1" ht="16.5" customHeight="1">
      <c r="B660" s="33"/>
      <c r="C660" s="132" t="s">
        <v>1442</v>
      </c>
      <c r="D660" s="132" t="s">
        <v>197</v>
      </c>
      <c r="E660" s="133" t="s">
        <v>3048</v>
      </c>
      <c r="F660" s="134" t="s">
        <v>3049</v>
      </c>
      <c r="G660" s="135" t="s">
        <v>200</v>
      </c>
      <c r="H660" s="136">
        <v>36.665999999999997</v>
      </c>
      <c r="I660" s="137"/>
      <c r="J660" s="138">
        <f>ROUND(I660*H660,2)</f>
        <v>0</v>
      </c>
      <c r="K660" s="134" t="s">
        <v>201</v>
      </c>
      <c r="L660" s="33"/>
      <c r="M660" s="139" t="s">
        <v>19</v>
      </c>
      <c r="N660" s="140" t="s">
        <v>40</v>
      </c>
      <c r="P660" s="141">
        <f>O660*H660</f>
        <v>0</v>
      </c>
      <c r="Q660" s="141">
        <v>1.4087000000000001E-2</v>
      </c>
      <c r="R660" s="141">
        <f>Q660*H660</f>
        <v>0.516513942</v>
      </c>
      <c r="S660" s="141">
        <v>0</v>
      </c>
      <c r="T660" s="142">
        <f>S660*H660</f>
        <v>0</v>
      </c>
      <c r="AR660" s="143" t="s">
        <v>202</v>
      </c>
      <c r="AT660" s="143" t="s">
        <v>197</v>
      </c>
      <c r="AU660" s="143" t="s">
        <v>78</v>
      </c>
      <c r="AY660" s="18" t="s">
        <v>195</v>
      </c>
      <c r="BE660" s="144">
        <f>IF(N660="základní",J660,0)</f>
        <v>0</v>
      </c>
      <c r="BF660" s="144">
        <f>IF(N660="snížená",J660,0)</f>
        <v>0</v>
      </c>
      <c r="BG660" s="144">
        <f>IF(N660="zákl. přenesená",J660,0)</f>
        <v>0</v>
      </c>
      <c r="BH660" s="144">
        <f>IF(N660="sníž. přenesená",J660,0)</f>
        <v>0</v>
      </c>
      <c r="BI660" s="144">
        <f>IF(N660="nulová",J660,0)</f>
        <v>0</v>
      </c>
      <c r="BJ660" s="18" t="s">
        <v>76</v>
      </c>
      <c r="BK660" s="144">
        <f>ROUND(I660*H660,2)</f>
        <v>0</v>
      </c>
      <c r="BL660" s="18" t="s">
        <v>202</v>
      </c>
      <c r="BM660" s="143" t="s">
        <v>3050</v>
      </c>
    </row>
    <row r="661" spans="2:65" s="1" customFormat="1">
      <c r="B661" s="33"/>
      <c r="D661" s="145" t="s">
        <v>204</v>
      </c>
      <c r="F661" s="146" t="s">
        <v>3051</v>
      </c>
      <c r="I661" s="147"/>
      <c r="L661" s="33"/>
      <c r="M661" s="148"/>
      <c r="T661" s="54"/>
      <c r="AT661" s="18" t="s">
        <v>204</v>
      </c>
      <c r="AU661" s="18" t="s">
        <v>78</v>
      </c>
    </row>
    <row r="662" spans="2:65" s="1" customFormat="1">
      <c r="B662" s="33"/>
      <c r="D662" s="149" t="s">
        <v>206</v>
      </c>
      <c r="F662" s="150" t="s">
        <v>3052</v>
      </c>
      <c r="I662" s="147"/>
      <c r="L662" s="33"/>
      <c r="M662" s="148"/>
      <c r="T662" s="54"/>
      <c r="AT662" s="18" t="s">
        <v>206</v>
      </c>
      <c r="AU662" s="18" t="s">
        <v>78</v>
      </c>
    </row>
    <row r="663" spans="2:65" s="12" customFormat="1">
      <c r="B663" s="151"/>
      <c r="D663" s="145" t="s">
        <v>208</v>
      </c>
      <c r="E663" s="152" t="s">
        <v>19</v>
      </c>
      <c r="F663" s="153" t="s">
        <v>209</v>
      </c>
      <c r="H663" s="152" t="s">
        <v>19</v>
      </c>
      <c r="I663" s="154"/>
      <c r="L663" s="151"/>
      <c r="M663" s="155"/>
      <c r="T663" s="156"/>
      <c r="AT663" s="152" t="s">
        <v>208</v>
      </c>
      <c r="AU663" s="152" t="s">
        <v>78</v>
      </c>
      <c r="AV663" s="12" t="s">
        <v>76</v>
      </c>
      <c r="AW663" s="12" t="s">
        <v>31</v>
      </c>
      <c r="AX663" s="12" t="s">
        <v>69</v>
      </c>
      <c r="AY663" s="152" t="s">
        <v>195</v>
      </c>
    </row>
    <row r="664" spans="2:65" s="13" customFormat="1">
      <c r="B664" s="157"/>
      <c r="D664" s="145" t="s">
        <v>208</v>
      </c>
      <c r="E664" s="158" t="s">
        <v>19</v>
      </c>
      <c r="F664" s="159" t="s">
        <v>3053</v>
      </c>
      <c r="H664" s="160">
        <v>12.87</v>
      </c>
      <c r="I664" s="161"/>
      <c r="L664" s="157"/>
      <c r="M664" s="162"/>
      <c r="T664" s="163"/>
      <c r="AT664" s="158" t="s">
        <v>208</v>
      </c>
      <c r="AU664" s="158" t="s">
        <v>78</v>
      </c>
      <c r="AV664" s="13" t="s">
        <v>78</v>
      </c>
      <c r="AW664" s="13" t="s">
        <v>31</v>
      </c>
      <c r="AX664" s="13" t="s">
        <v>69</v>
      </c>
      <c r="AY664" s="158" t="s">
        <v>195</v>
      </c>
    </row>
    <row r="665" spans="2:65" s="13" customFormat="1">
      <c r="B665" s="157"/>
      <c r="D665" s="145" t="s">
        <v>208</v>
      </c>
      <c r="E665" s="158" t="s">
        <v>19</v>
      </c>
      <c r="F665" s="159" t="s">
        <v>3054</v>
      </c>
      <c r="H665" s="160">
        <v>6.1050000000000004</v>
      </c>
      <c r="I665" s="161"/>
      <c r="L665" s="157"/>
      <c r="M665" s="162"/>
      <c r="T665" s="163"/>
      <c r="AT665" s="158" t="s">
        <v>208</v>
      </c>
      <c r="AU665" s="158" t="s">
        <v>78</v>
      </c>
      <c r="AV665" s="13" t="s">
        <v>78</v>
      </c>
      <c r="AW665" s="13" t="s">
        <v>31</v>
      </c>
      <c r="AX665" s="13" t="s">
        <v>69</v>
      </c>
      <c r="AY665" s="158" t="s">
        <v>195</v>
      </c>
    </row>
    <row r="666" spans="2:65" s="13" customFormat="1">
      <c r="B666" s="157"/>
      <c r="D666" s="145" t="s">
        <v>208</v>
      </c>
      <c r="E666" s="158" t="s">
        <v>19</v>
      </c>
      <c r="F666" s="159" t="s">
        <v>3055</v>
      </c>
      <c r="H666" s="160">
        <v>5.55</v>
      </c>
      <c r="I666" s="161"/>
      <c r="L666" s="157"/>
      <c r="M666" s="162"/>
      <c r="T666" s="163"/>
      <c r="AT666" s="158" t="s">
        <v>208</v>
      </c>
      <c r="AU666" s="158" t="s">
        <v>78</v>
      </c>
      <c r="AV666" s="13" t="s">
        <v>78</v>
      </c>
      <c r="AW666" s="13" t="s">
        <v>31</v>
      </c>
      <c r="AX666" s="13" t="s">
        <v>69</v>
      </c>
      <c r="AY666" s="158" t="s">
        <v>195</v>
      </c>
    </row>
    <row r="667" spans="2:65" s="13" customFormat="1">
      <c r="B667" s="157"/>
      <c r="D667" s="145" t="s">
        <v>208</v>
      </c>
      <c r="E667" s="158" t="s">
        <v>19</v>
      </c>
      <c r="F667" s="159" t="s">
        <v>3056</v>
      </c>
      <c r="H667" s="160">
        <v>6.4610000000000003</v>
      </c>
      <c r="I667" s="161"/>
      <c r="L667" s="157"/>
      <c r="M667" s="162"/>
      <c r="T667" s="163"/>
      <c r="AT667" s="158" t="s">
        <v>208</v>
      </c>
      <c r="AU667" s="158" t="s">
        <v>78</v>
      </c>
      <c r="AV667" s="13" t="s">
        <v>78</v>
      </c>
      <c r="AW667" s="13" t="s">
        <v>31</v>
      </c>
      <c r="AX667" s="13" t="s">
        <v>69</v>
      </c>
      <c r="AY667" s="158" t="s">
        <v>195</v>
      </c>
    </row>
    <row r="668" spans="2:65" s="13" customFormat="1">
      <c r="B668" s="157"/>
      <c r="D668" s="145" t="s">
        <v>208</v>
      </c>
      <c r="E668" s="158" t="s">
        <v>19</v>
      </c>
      <c r="F668" s="159" t="s">
        <v>3057</v>
      </c>
      <c r="H668" s="160">
        <v>5.68</v>
      </c>
      <c r="I668" s="161"/>
      <c r="L668" s="157"/>
      <c r="M668" s="162"/>
      <c r="T668" s="163"/>
      <c r="AT668" s="158" t="s">
        <v>208</v>
      </c>
      <c r="AU668" s="158" t="s">
        <v>78</v>
      </c>
      <c r="AV668" s="13" t="s">
        <v>78</v>
      </c>
      <c r="AW668" s="13" t="s">
        <v>31</v>
      </c>
      <c r="AX668" s="13" t="s">
        <v>69</v>
      </c>
      <c r="AY668" s="158" t="s">
        <v>195</v>
      </c>
    </row>
    <row r="669" spans="2:65" s="14" customFormat="1">
      <c r="B669" s="164"/>
      <c r="D669" s="145" t="s">
        <v>208</v>
      </c>
      <c r="E669" s="165" t="s">
        <v>19</v>
      </c>
      <c r="F669" s="166" t="s">
        <v>220</v>
      </c>
      <c r="H669" s="167">
        <v>36.665999999999997</v>
      </c>
      <c r="I669" s="168"/>
      <c r="L669" s="164"/>
      <c r="M669" s="169"/>
      <c r="T669" s="170"/>
      <c r="AT669" s="165" t="s">
        <v>208</v>
      </c>
      <c r="AU669" s="165" t="s">
        <v>78</v>
      </c>
      <c r="AV669" s="14" t="s">
        <v>202</v>
      </c>
      <c r="AW669" s="14" t="s">
        <v>31</v>
      </c>
      <c r="AX669" s="14" t="s">
        <v>76</v>
      </c>
      <c r="AY669" s="165" t="s">
        <v>195</v>
      </c>
    </row>
    <row r="670" spans="2:65" s="1" customFormat="1" ht="16.5" customHeight="1">
      <c r="B670" s="33"/>
      <c r="C670" s="132" t="s">
        <v>1450</v>
      </c>
      <c r="D670" s="132" t="s">
        <v>197</v>
      </c>
      <c r="E670" s="133" t="s">
        <v>3058</v>
      </c>
      <c r="F670" s="134" t="s">
        <v>3059</v>
      </c>
      <c r="G670" s="135" t="s">
        <v>200</v>
      </c>
      <c r="H670" s="136">
        <v>36.665999999999997</v>
      </c>
      <c r="I670" s="137"/>
      <c r="J670" s="138">
        <f>ROUND(I670*H670,2)</f>
        <v>0</v>
      </c>
      <c r="K670" s="134" t="s">
        <v>201</v>
      </c>
      <c r="L670" s="33"/>
      <c r="M670" s="139" t="s">
        <v>19</v>
      </c>
      <c r="N670" s="140" t="s">
        <v>40</v>
      </c>
      <c r="P670" s="141">
        <f>O670*H670</f>
        <v>0</v>
      </c>
      <c r="Q670" s="141">
        <v>0</v>
      </c>
      <c r="R670" s="141">
        <f>Q670*H670</f>
        <v>0</v>
      </c>
      <c r="S670" s="141">
        <v>0</v>
      </c>
      <c r="T670" s="142">
        <f>S670*H670</f>
        <v>0</v>
      </c>
      <c r="AR670" s="143" t="s">
        <v>202</v>
      </c>
      <c r="AT670" s="143" t="s">
        <v>197</v>
      </c>
      <c r="AU670" s="143" t="s">
        <v>78</v>
      </c>
      <c r="AY670" s="18" t="s">
        <v>195</v>
      </c>
      <c r="BE670" s="144">
        <f>IF(N670="základní",J670,0)</f>
        <v>0</v>
      </c>
      <c r="BF670" s="144">
        <f>IF(N670="snížená",J670,0)</f>
        <v>0</v>
      </c>
      <c r="BG670" s="144">
        <f>IF(N670="zákl. přenesená",J670,0)</f>
        <v>0</v>
      </c>
      <c r="BH670" s="144">
        <f>IF(N670="sníž. přenesená",J670,0)</f>
        <v>0</v>
      </c>
      <c r="BI670" s="144">
        <f>IF(N670="nulová",J670,0)</f>
        <v>0</v>
      </c>
      <c r="BJ670" s="18" t="s">
        <v>76</v>
      </c>
      <c r="BK670" s="144">
        <f>ROUND(I670*H670,2)</f>
        <v>0</v>
      </c>
      <c r="BL670" s="18" t="s">
        <v>202</v>
      </c>
      <c r="BM670" s="143" t="s">
        <v>3060</v>
      </c>
    </row>
    <row r="671" spans="2:65" s="1" customFormat="1">
      <c r="B671" s="33"/>
      <c r="D671" s="145" t="s">
        <v>204</v>
      </c>
      <c r="F671" s="146" t="s">
        <v>3061</v>
      </c>
      <c r="I671" s="147"/>
      <c r="L671" s="33"/>
      <c r="M671" s="148"/>
      <c r="T671" s="54"/>
      <c r="AT671" s="18" t="s">
        <v>204</v>
      </c>
      <c r="AU671" s="18" t="s">
        <v>78</v>
      </c>
    </row>
    <row r="672" spans="2:65" s="1" customFormat="1">
      <c r="B672" s="33"/>
      <c r="D672" s="149" t="s">
        <v>206</v>
      </c>
      <c r="F672" s="150" t="s">
        <v>3062</v>
      </c>
      <c r="I672" s="147"/>
      <c r="L672" s="33"/>
      <c r="M672" s="148"/>
      <c r="T672" s="54"/>
      <c r="AT672" s="18" t="s">
        <v>206</v>
      </c>
      <c r="AU672" s="18" t="s">
        <v>78</v>
      </c>
    </row>
    <row r="673" spans="2:65" s="1" customFormat="1" ht="16.5" customHeight="1">
      <c r="B673" s="33"/>
      <c r="C673" s="132" t="s">
        <v>1468</v>
      </c>
      <c r="D673" s="132" t="s">
        <v>197</v>
      </c>
      <c r="E673" s="133" t="s">
        <v>3063</v>
      </c>
      <c r="F673" s="134" t="s">
        <v>3064</v>
      </c>
      <c r="G673" s="135" t="s">
        <v>331</v>
      </c>
      <c r="H673" s="136">
        <v>0.27700000000000002</v>
      </c>
      <c r="I673" s="137"/>
      <c r="J673" s="138">
        <f>ROUND(I673*H673,2)</f>
        <v>0</v>
      </c>
      <c r="K673" s="134" t="s">
        <v>201</v>
      </c>
      <c r="L673" s="33"/>
      <c r="M673" s="139" t="s">
        <v>19</v>
      </c>
      <c r="N673" s="140" t="s">
        <v>40</v>
      </c>
      <c r="P673" s="141">
        <f>O673*H673</f>
        <v>0</v>
      </c>
      <c r="Q673" s="141">
        <v>1.04575178</v>
      </c>
      <c r="R673" s="141">
        <f>Q673*H673</f>
        <v>0.28967324306000003</v>
      </c>
      <c r="S673" s="141">
        <v>0</v>
      </c>
      <c r="T673" s="142">
        <f>S673*H673</f>
        <v>0</v>
      </c>
      <c r="AR673" s="143" t="s">
        <v>202</v>
      </c>
      <c r="AT673" s="143" t="s">
        <v>197</v>
      </c>
      <c r="AU673" s="143" t="s">
        <v>78</v>
      </c>
      <c r="AY673" s="18" t="s">
        <v>195</v>
      </c>
      <c r="BE673" s="144">
        <f>IF(N673="základní",J673,0)</f>
        <v>0</v>
      </c>
      <c r="BF673" s="144">
        <f>IF(N673="snížená",J673,0)</f>
        <v>0</v>
      </c>
      <c r="BG673" s="144">
        <f>IF(N673="zákl. přenesená",J673,0)</f>
        <v>0</v>
      </c>
      <c r="BH673" s="144">
        <f>IF(N673="sníž. přenesená",J673,0)</f>
        <v>0</v>
      </c>
      <c r="BI673" s="144">
        <f>IF(N673="nulová",J673,0)</f>
        <v>0</v>
      </c>
      <c r="BJ673" s="18" t="s">
        <v>76</v>
      </c>
      <c r="BK673" s="144">
        <f>ROUND(I673*H673,2)</f>
        <v>0</v>
      </c>
      <c r="BL673" s="18" t="s">
        <v>202</v>
      </c>
      <c r="BM673" s="143" t="s">
        <v>3065</v>
      </c>
    </row>
    <row r="674" spans="2:65" s="1" customFormat="1">
      <c r="B674" s="33"/>
      <c r="D674" s="145" t="s">
        <v>204</v>
      </c>
      <c r="F674" s="146" t="s">
        <v>3066</v>
      </c>
      <c r="I674" s="147"/>
      <c r="L674" s="33"/>
      <c r="M674" s="148"/>
      <c r="T674" s="54"/>
      <c r="AT674" s="18" t="s">
        <v>204</v>
      </c>
      <c r="AU674" s="18" t="s">
        <v>78</v>
      </c>
    </row>
    <row r="675" spans="2:65" s="1" customFormat="1">
      <c r="B675" s="33"/>
      <c r="D675" s="149" t="s">
        <v>206</v>
      </c>
      <c r="F675" s="150" t="s">
        <v>3067</v>
      </c>
      <c r="I675" s="147"/>
      <c r="L675" s="33"/>
      <c r="M675" s="148"/>
      <c r="T675" s="54"/>
      <c r="AT675" s="18" t="s">
        <v>206</v>
      </c>
      <c r="AU675" s="18" t="s">
        <v>78</v>
      </c>
    </row>
    <row r="676" spans="2:65" s="12" customFormat="1">
      <c r="B676" s="151"/>
      <c r="D676" s="145" t="s">
        <v>208</v>
      </c>
      <c r="E676" s="152" t="s">
        <v>19</v>
      </c>
      <c r="F676" s="153" t="s">
        <v>209</v>
      </c>
      <c r="H676" s="152" t="s">
        <v>19</v>
      </c>
      <c r="I676" s="154"/>
      <c r="L676" s="151"/>
      <c r="M676" s="155"/>
      <c r="T676" s="156"/>
      <c r="AT676" s="152" t="s">
        <v>208</v>
      </c>
      <c r="AU676" s="152" t="s">
        <v>78</v>
      </c>
      <c r="AV676" s="12" t="s">
        <v>76</v>
      </c>
      <c r="AW676" s="12" t="s">
        <v>31</v>
      </c>
      <c r="AX676" s="12" t="s">
        <v>69</v>
      </c>
      <c r="AY676" s="152" t="s">
        <v>195</v>
      </c>
    </row>
    <row r="677" spans="2:65" s="12" customFormat="1">
      <c r="B677" s="151"/>
      <c r="D677" s="145" t="s">
        <v>208</v>
      </c>
      <c r="E677" s="152" t="s">
        <v>19</v>
      </c>
      <c r="F677" s="153" t="s">
        <v>3068</v>
      </c>
      <c r="H677" s="152" t="s">
        <v>19</v>
      </c>
      <c r="I677" s="154"/>
      <c r="L677" s="151"/>
      <c r="M677" s="155"/>
      <c r="T677" s="156"/>
      <c r="AT677" s="152" t="s">
        <v>208</v>
      </c>
      <c r="AU677" s="152" t="s">
        <v>78</v>
      </c>
      <c r="AV677" s="12" t="s">
        <v>76</v>
      </c>
      <c r="AW677" s="12" t="s">
        <v>31</v>
      </c>
      <c r="AX677" s="12" t="s">
        <v>69</v>
      </c>
      <c r="AY677" s="152" t="s">
        <v>195</v>
      </c>
    </row>
    <row r="678" spans="2:65" s="13" customFormat="1">
      <c r="B678" s="157"/>
      <c r="D678" s="145" t="s">
        <v>208</v>
      </c>
      <c r="E678" s="158" t="s">
        <v>19</v>
      </c>
      <c r="F678" s="159" t="s">
        <v>3069</v>
      </c>
      <c r="H678" s="160">
        <v>0.27700000000000002</v>
      </c>
      <c r="I678" s="161"/>
      <c r="L678" s="157"/>
      <c r="M678" s="162"/>
      <c r="T678" s="163"/>
      <c r="AT678" s="158" t="s">
        <v>208</v>
      </c>
      <c r="AU678" s="158" t="s">
        <v>78</v>
      </c>
      <c r="AV678" s="13" t="s">
        <v>78</v>
      </c>
      <c r="AW678" s="13" t="s">
        <v>31</v>
      </c>
      <c r="AX678" s="13" t="s">
        <v>76</v>
      </c>
      <c r="AY678" s="158" t="s">
        <v>195</v>
      </c>
    </row>
    <row r="679" spans="2:65" s="1" customFormat="1" ht="16.5" customHeight="1">
      <c r="B679" s="33"/>
      <c r="C679" s="132" t="s">
        <v>1479</v>
      </c>
      <c r="D679" s="132" t="s">
        <v>197</v>
      </c>
      <c r="E679" s="133" t="s">
        <v>3070</v>
      </c>
      <c r="F679" s="134" t="s">
        <v>3071</v>
      </c>
      <c r="G679" s="135" t="s">
        <v>230</v>
      </c>
      <c r="H679" s="136">
        <v>81.5</v>
      </c>
      <c r="I679" s="137"/>
      <c r="J679" s="138">
        <f>ROUND(I679*H679,2)</f>
        <v>0</v>
      </c>
      <c r="K679" s="134" t="s">
        <v>201</v>
      </c>
      <c r="L679" s="33"/>
      <c r="M679" s="139" t="s">
        <v>19</v>
      </c>
      <c r="N679" s="140" t="s">
        <v>40</v>
      </c>
      <c r="P679" s="141">
        <f>O679*H679</f>
        <v>0</v>
      </c>
      <c r="Q679" s="141">
        <v>2.9999999999999997E-4</v>
      </c>
      <c r="R679" s="141">
        <f>Q679*H679</f>
        <v>2.445E-2</v>
      </c>
      <c r="S679" s="141">
        <v>0</v>
      </c>
      <c r="T679" s="142">
        <f>S679*H679</f>
        <v>0</v>
      </c>
      <c r="AR679" s="143" t="s">
        <v>202</v>
      </c>
      <c r="AT679" s="143" t="s">
        <v>197</v>
      </c>
      <c r="AU679" s="143" t="s">
        <v>78</v>
      </c>
      <c r="AY679" s="18" t="s">
        <v>195</v>
      </c>
      <c r="BE679" s="144">
        <f>IF(N679="základní",J679,0)</f>
        <v>0</v>
      </c>
      <c r="BF679" s="144">
        <f>IF(N679="snížená",J679,0)</f>
        <v>0</v>
      </c>
      <c r="BG679" s="144">
        <f>IF(N679="zákl. přenesená",J679,0)</f>
        <v>0</v>
      </c>
      <c r="BH679" s="144">
        <f>IF(N679="sníž. přenesená",J679,0)</f>
        <v>0</v>
      </c>
      <c r="BI679" s="144">
        <f>IF(N679="nulová",J679,0)</f>
        <v>0</v>
      </c>
      <c r="BJ679" s="18" t="s">
        <v>76</v>
      </c>
      <c r="BK679" s="144">
        <f>ROUND(I679*H679,2)</f>
        <v>0</v>
      </c>
      <c r="BL679" s="18" t="s">
        <v>202</v>
      </c>
      <c r="BM679" s="143" t="s">
        <v>3072</v>
      </c>
    </row>
    <row r="680" spans="2:65" s="1" customFormat="1">
      <c r="B680" s="33"/>
      <c r="D680" s="145" t="s">
        <v>204</v>
      </c>
      <c r="F680" s="146" t="s">
        <v>3073</v>
      </c>
      <c r="I680" s="147"/>
      <c r="L680" s="33"/>
      <c r="M680" s="148"/>
      <c r="T680" s="54"/>
      <c r="AT680" s="18" t="s">
        <v>204</v>
      </c>
      <c r="AU680" s="18" t="s">
        <v>78</v>
      </c>
    </row>
    <row r="681" spans="2:65" s="1" customFormat="1">
      <c r="B681" s="33"/>
      <c r="D681" s="149" t="s">
        <v>206</v>
      </c>
      <c r="F681" s="150" t="s">
        <v>3074</v>
      </c>
      <c r="I681" s="147"/>
      <c r="L681" s="33"/>
      <c r="M681" s="148"/>
      <c r="T681" s="54"/>
      <c r="AT681" s="18" t="s">
        <v>206</v>
      </c>
      <c r="AU681" s="18" t="s">
        <v>78</v>
      </c>
    </row>
    <row r="682" spans="2:65" s="12" customFormat="1">
      <c r="B682" s="151"/>
      <c r="D682" s="145" t="s">
        <v>208</v>
      </c>
      <c r="E682" s="152" t="s">
        <v>19</v>
      </c>
      <c r="F682" s="153" t="s">
        <v>209</v>
      </c>
      <c r="H682" s="152" t="s">
        <v>19</v>
      </c>
      <c r="I682" s="154"/>
      <c r="L682" s="151"/>
      <c r="M682" s="155"/>
      <c r="T682" s="156"/>
      <c r="AT682" s="152" t="s">
        <v>208</v>
      </c>
      <c r="AU682" s="152" t="s">
        <v>78</v>
      </c>
      <c r="AV682" s="12" t="s">
        <v>76</v>
      </c>
      <c r="AW682" s="12" t="s">
        <v>31</v>
      </c>
      <c r="AX682" s="12" t="s">
        <v>69</v>
      </c>
      <c r="AY682" s="152" t="s">
        <v>195</v>
      </c>
    </row>
    <row r="683" spans="2:65" s="13" customFormat="1">
      <c r="B683" s="157"/>
      <c r="D683" s="145" t="s">
        <v>208</v>
      </c>
      <c r="E683" s="158" t="s">
        <v>19</v>
      </c>
      <c r="F683" s="159" t="s">
        <v>3075</v>
      </c>
      <c r="H683" s="160">
        <v>4</v>
      </c>
      <c r="I683" s="161"/>
      <c r="L683" s="157"/>
      <c r="M683" s="162"/>
      <c r="T683" s="163"/>
      <c r="AT683" s="158" t="s">
        <v>208</v>
      </c>
      <c r="AU683" s="158" t="s">
        <v>78</v>
      </c>
      <c r="AV683" s="13" t="s">
        <v>78</v>
      </c>
      <c r="AW683" s="13" t="s">
        <v>31</v>
      </c>
      <c r="AX683" s="13" t="s">
        <v>69</v>
      </c>
      <c r="AY683" s="158" t="s">
        <v>195</v>
      </c>
    </row>
    <row r="684" spans="2:65" s="13" customFormat="1">
      <c r="B684" s="157"/>
      <c r="D684" s="145" t="s">
        <v>208</v>
      </c>
      <c r="E684" s="158" t="s">
        <v>19</v>
      </c>
      <c r="F684" s="159" t="s">
        <v>3076</v>
      </c>
      <c r="H684" s="160">
        <v>1.25</v>
      </c>
      <c r="I684" s="161"/>
      <c r="L684" s="157"/>
      <c r="M684" s="162"/>
      <c r="T684" s="163"/>
      <c r="AT684" s="158" t="s">
        <v>208</v>
      </c>
      <c r="AU684" s="158" t="s">
        <v>78</v>
      </c>
      <c r="AV684" s="13" t="s">
        <v>78</v>
      </c>
      <c r="AW684" s="13" t="s">
        <v>31</v>
      </c>
      <c r="AX684" s="13" t="s">
        <v>69</v>
      </c>
      <c r="AY684" s="158" t="s">
        <v>195</v>
      </c>
    </row>
    <row r="685" spans="2:65" s="13" customFormat="1">
      <c r="B685" s="157"/>
      <c r="D685" s="145" t="s">
        <v>208</v>
      </c>
      <c r="E685" s="158" t="s">
        <v>19</v>
      </c>
      <c r="F685" s="159" t="s">
        <v>3077</v>
      </c>
      <c r="H685" s="160">
        <v>10.5</v>
      </c>
      <c r="I685" s="161"/>
      <c r="L685" s="157"/>
      <c r="M685" s="162"/>
      <c r="T685" s="163"/>
      <c r="AT685" s="158" t="s">
        <v>208</v>
      </c>
      <c r="AU685" s="158" t="s">
        <v>78</v>
      </c>
      <c r="AV685" s="13" t="s">
        <v>78</v>
      </c>
      <c r="AW685" s="13" t="s">
        <v>31</v>
      </c>
      <c r="AX685" s="13" t="s">
        <v>69</v>
      </c>
      <c r="AY685" s="158" t="s">
        <v>195</v>
      </c>
    </row>
    <row r="686" spans="2:65" s="13" customFormat="1">
      <c r="B686" s="157"/>
      <c r="D686" s="145" t="s">
        <v>208</v>
      </c>
      <c r="E686" s="158" t="s">
        <v>19</v>
      </c>
      <c r="F686" s="159" t="s">
        <v>3078</v>
      </c>
      <c r="H686" s="160">
        <v>8.75</v>
      </c>
      <c r="I686" s="161"/>
      <c r="L686" s="157"/>
      <c r="M686" s="162"/>
      <c r="T686" s="163"/>
      <c r="AT686" s="158" t="s">
        <v>208</v>
      </c>
      <c r="AU686" s="158" t="s">
        <v>78</v>
      </c>
      <c r="AV686" s="13" t="s">
        <v>78</v>
      </c>
      <c r="AW686" s="13" t="s">
        <v>31</v>
      </c>
      <c r="AX686" s="13" t="s">
        <v>69</v>
      </c>
      <c r="AY686" s="158" t="s">
        <v>195</v>
      </c>
    </row>
    <row r="687" spans="2:65" s="13" customFormat="1">
      <c r="B687" s="157"/>
      <c r="D687" s="145" t="s">
        <v>208</v>
      </c>
      <c r="E687" s="158" t="s">
        <v>19</v>
      </c>
      <c r="F687" s="159" t="s">
        <v>3079</v>
      </c>
      <c r="H687" s="160">
        <v>2.75</v>
      </c>
      <c r="I687" s="161"/>
      <c r="L687" s="157"/>
      <c r="M687" s="162"/>
      <c r="T687" s="163"/>
      <c r="AT687" s="158" t="s">
        <v>208</v>
      </c>
      <c r="AU687" s="158" t="s">
        <v>78</v>
      </c>
      <c r="AV687" s="13" t="s">
        <v>78</v>
      </c>
      <c r="AW687" s="13" t="s">
        <v>31</v>
      </c>
      <c r="AX687" s="13" t="s">
        <v>69</v>
      </c>
      <c r="AY687" s="158" t="s">
        <v>195</v>
      </c>
    </row>
    <row r="688" spans="2:65" s="13" customFormat="1">
      <c r="B688" s="157"/>
      <c r="D688" s="145" t="s">
        <v>208</v>
      </c>
      <c r="E688" s="158" t="s">
        <v>19</v>
      </c>
      <c r="F688" s="159" t="s">
        <v>3080</v>
      </c>
      <c r="H688" s="160">
        <v>42</v>
      </c>
      <c r="I688" s="161"/>
      <c r="L688" s="157"/>
      <c r="M688" s="162"/>
      <c r="T688" s="163"/>
      <c r="AT688" s="158" t="s">
        <v>208</v>
      </c>
      <c r="AU688" s="158" t="s">
        <v>78</v>
      </c>
      <c r="AV688" s="13" t="s">
        <v>78</v>
      </c>
      <c r="AW688" s="13" t="s">
        <v>31</v>
      </c>
      <c r="AX688" s="13" t="s">
        <v>69</v>
      </c>
      <c r="AY688" s="158" t="s">
        <v>195</v>
      </c>
    </row>
    <row r="689" spans="2:65" s="13" customFormat="1">
      <c r="B689" s="157"/>
      <c r="D689" s="145" t="s">
        <v>208</v>
      </c>
      <c r="E689" s="158" t="s">
        <v>19</v>
      </c>
      <c r="F689" s="159" t="s">
        <v>3081</v>
      </c>
      <c r="H689" s="160">
        <v>10.5</v>
      </c>
      <c r="I689" s="161"/>
      <c r="L689" s="157"/>
      <c r="M689" s="162"/>
      <c r="T689" s="163"/>
      <c r="AT689" s="158" t="s">
        <v>208</v>
      </c>
      <c r="AU689" s="158" t="s">
        <v>78</v>
      </c>
      <c r="AV689" s="13" t="s">
        <v>78</v>
      </c>
      <c r="AW689" s="13" t="s">
        <v>31</v>
      </c>
      <c r="AX689" s="13" t="s">
        <v>69</v>
      </c>
      <c r="AY689" s="158" t="s">
        <v>195</v>
      </c>
    </row>
    <row r="690" spans="2:65" s="13" customFormat="1">
      <c r="B690" s="157"/>
      <c r="D690" s="145" t="s">
        <v>208</v>
      </c>
      <c r="E690" s="158" t="s">
        <v>19</v>
      </c>
      <c r="F690" s="159" t="s">
        <v>3082</v>
      </c>
      <c r="H690" s="160">
        <v>1.75</v>
      </c>
      <c r="I690" s="161"/>
      <c r="L690" s="157"/>
      <c r="M690" s="162"/>
      <c r="T690" s="163"/>
      <c r="AT690" s="158" t="s">
        <v>208</v>
      </c>
      <c r="AU690" s="158" t="s">
        <v>78</v>
      </c>
      <c r="AV690" s="13" t="s">
        <v>78</v>
      </c>
      <c r="AW690" s="13" t="s">
        <v>31</v>
      </c>
      <c r="AX690" s="13" t="s">
        <v>69</v>
      </c>
      <c r="AY690" s="158" t="s">
        <v>195</v>
      </c>
    </row>
    <row r="691" spans="2:65" s="14" customFormat="1">
      <c r="B691" s="164"/>
      <c r="D691" s="145" t="s">
        <v>208</v>
      </c>
      <c r="E691" s="165" t="s">
        <v>19</v>
      </c>
      <c r="F691" s="166" t="s">
        <v>220</v>
      </c>
      <c r="H691" s="167">
        <v>81.5</v>
      </c>
      <c r="I691" s="168"/>
      <c r="L691" s="164"/>
      <c r="M691" s="169"/>
      <c r="T691" s="170"/>
      <c r="AT691" s="165" t="s">
        <v>208</v>
      </c>
      <c r="AU691" s="165" t="s">
        <v>78</v>
      </c>
      <c r="AV691" s="14" t="s">
        <v>202</v>
      </c>
      <c r="AW691" s="14" t="s">
        <v>31</v>
      </c>
      <c r="AX691" s="14" t="s">
        <v>76</v>
      </c>
      <c r="AY691" s="165" t="s">
        <v>195</v>
      </c>
    </row>
    <row r="692" spans="2:65" s="1" customFormat="1" ht="21.75" customHeight="1">
      <c r="B692" s="33"/>
      <c r="C692" s="132" t="s">
        <v>1489</v>
      </c>
      <c r="D692" s="132" t="s">
        <v>197</v>
      </c>
      <c r="E692" s="133" t="s">
        <v>3083</v>
      </c>
      <c r="F692" s="134" t="s">
        <v>3084</v>
      </c>
      <c r="G692" s="135" t="s">
        <v>200</v>
      </c>
      <c r="H692" s="136">
        <v>317.71600000000001</v>
      </c>
      <c r="I692" s="137"/>
      <c r="J692" s="138">
        <f>ROUND(I692*H692,2)</f>
        <v>0</v>
      </c>
      <c r="K692" s="134" t="s">
        <v>19</v>
      </c>
      <c r="L692" s="33"/>
      <c r="M692" s="139" t="s">
        <v>19</v>
      </c>
      <c r="N692" s="140" t="s">
        <v>40</v>
      </c>
      <c r="P692" s="141">
        <f>O692*H692</f>
        <v>0</v>
      </c>
      <c r="Q692" s="141">
        <v>0</v>
      </c>
      <c r="R692" s="141">
        <f>Q692*H692</f>
        <v>0</v>
      </c>
      <c r="S692" s="141">
        <v>0</v>
      </c>
      <c r="T692" s="142">
        <f>S692*H692</f>
        <v>0</v>
      </c>
      <c r="AR692" s="143" t="s">
        <v>202</v>
      </c>
      <c r="AT692" s="143" t="s">
        <v>197</v>
      </c>
      <c r="AU692" s="143" t="s">
        <v>78</v>
      </c>
      <c r="AY692" s="18" t="s">
        <v>195</v>
      </c>
      <c r="BE692" s="144">
        <f>IF(N692="základní",J692,0)</f>
        <v>0</v>
      </c>
      <c r="BF692" s="144">
        <f>IF(N692="snížená",J692,0)</f>
        <v>0</v>
      </c>
      <c r="BG692" s="144">
        <f>IF(N692="zákl. přenesená",J692,0)</f>
        <v>0</v>
      </c>
      <c r="BH692" s="144">
        <f>IF(N692="sníž. přenesená",J692,0)</f>
        <v>0</v>
      </c>
      <c r="BI692" s="144">
        <f>IF(N692="nulová",J692,0)</f>
        <v>0</v>
      </c>
      <c r="BJ692" s="18" t="s">
        <v>76</v>
      </c>
      <c r="BK692" s="144">
        <f>ROUND(I692*H692,2)</f>
        <v>0</v>
      </c>
      <c r="BL692" s="18" t="s">
        <v>202</v>
      </c>
      <c r="BM692" s="143" t="s">
        <v>3085</v>
      </c>
    </row>
    <row r="693" spans="2:65" s="1" customFormat="1">
      <c r="B693" s="33"/>
      <c r="D693" s="145" t="s">
        <v>204</v>
      </c>
      <c r="F693" s="146" t="s">
        <v>3084</v>
      </c>
      <c r="I693" s="147"/>
      <c r="L693" s="33"/>
      <c r="M693" s="148"/>
      <c r="T693" s="54"/>
      <c r="AT693" s="18" t="s">
        <v>204</v>
      </c>
      <c r="AU693" s="18" t="s">
        <v>78</v>
      </c>
    </row>
    <row r="694" spans="2:65" s="1" customFormat="1">
      <c r="B694" s="33"/>
      <c r="D694" s="145" t="s">
        <v>410</v>
      </c>
      <c r="F694" s="178" t="s">
        <v>3086</v>
      </c>
      <c r="I694" s="147"/>
      <c r="L694" s="33"/>
      <c r="M694" s="148"/>
      <c r="T694" s="54"/>
      <c r="AT694" s="18" t="s">
        <v>410</v>
      </c>
      <c r="AU694" s="18" t="s">
        <v>78</v>
      </c>
    </row>
    <row r="695" spans="2:65" s="12" customFormat="1">
      <c r="B695" s="151"/>
      <c r="D695" s="145" t="s">
        <v>208</v>
      </c>
      <c r="E695" s="152" t="s">
        <v>19</v>
      </c>
      <c r="F695" s="153" t="s">
        <v>3087</v>
      </c>
      <c r="H695" s="152" t="s">
        <v>19</v>
      </c>
      <c r="I695" s="154"/>
      <c r="L695" s="151"/>
      <c r="M695" s="155"/>
      <c r="T695" s="156"/>
      <c r="AT695" s="152" t="s">
        <v>208</v>
      </c>
      <c r="AU695" s="152" t="s">
        <v>78</v>
      </c>
      <c r="AV695" s="12" t="s">
        <v>76</v>
      </c>
      <c r="AW695" s="12" t="s">
        <v>31</v>
      </c>
      <c r="AX695" s="12" t="s">
        <v>69</v>
      </c>
      <c r="AY695" s="152" t="s">
        <v>195</v>
      </c>
    </row>
    <row r="696" spans="2:65" s="13" customFormat="1">
      <c r="B696" s="157"/>
      <c r="D696" s="145" t="s">
        <v>208</v>
      </c>
      <c r="E696" s="158" t="s">
        <v>19</v>
      </c>
      <c r="F696" s="159" t="s">
        <v>3088</v>
      </c>
      <c r="H696" s="160">
        <v>317.71600000000001</v>
      </c>
      <c r="I696" s="161"/>
      <c r="L696" s="157"/>
      <c r="M696" s="162"/>
      <c r="T696" s="163"/>
      <c r="AT696" s="158" t="s">
        <v>208</v>
      </c>
      <c r="AU696" s="158" t="s">
        <v>78</v>
      </c>
      <c r="AV696" s="13" t="s">
        <v>78</v>
      </c>
      <c r="AW696" s="13" t="s">
        <v>31</v>
      </c>
      <c r="AX696" s="13" t="s">
        <v>76</v>
      </c>
      <c r="AY696" s="158" t="s">
        <v>195</v>
      </c>
    </row>
    <row r="697" spans="2:65" s="1" customFormat="1" ht="16.5" customHeight="1">
      <c r="B697" s="33"/>
      <c r="C697" s="132" t="s">
        <v>1497</v>
      </c>
      <c r="D697" s="132" t="s">
        <v>197</v>
      </c>
      <c r="E697" s="133" t="s">
        <v>3089</v>
      </c>
      <c r="F697" s="134" t="s">
        <v>3090</v>
      </c>
      <c r="G697" s="135" t="s">
        <v>200</v>
      </c>
      <c r="H697" s="136">
        <v>4025.1550000000002</v>
      </c>
      <c r="I697" s="137"/>
      <c r="J697" s="138">
        <f>ROUND(I697*H697,2)</f>
        <v>0</v>
      </c>
      <c r="K697" s="134" t="s">
        <v>201</v>
      </c>
      <c r="L697" s="33"/>
      <c r="M697" s="139" t="s">
        <v>19</v>
      </c>
      <c r="N697" s="140" t="s">
        <v>40</v>
      </c>
      <c r="P697" s="141">
        <f>O697*H697</f>
        <v>0</v>
      </c>
      <c r="Q697" s="141">
        <v>2.8570000000000002E-2</v>
      </c>
      <c r="R697" s="141">
        <f>Q697*H697</f>
        <v>114.99867835000001</v>
      </c>
      <c r="S697" s="141">
        <v>0</v>
      </c>
      <c r="T697" s="142">
        <f>S697*H697</f>
        <v>0</v>
      </c>
      <c r="AR697" s="143" t="s">
        <v>202</v>
      </c>
      <c r="AT697" s="143" t="s">
        <v>197</v>
      </c>
      <c r="AU697" s="143" t="s">
        <v>78</v>
      </c>
      <c r="AY697" s="18" t="s">
        <v>195</v>
      </c>
      <c r="BE697" s="144">
        <f>IF(N697="základní",J697,0)</f>
        <v>0</v>
      </c>
      <c r="BF697" s="144">
        <f>IF(N697="snížená",J697,0)</f>
        <v>0</v>
      </c>
      <c r="BG697" s="144">
        <f>IF(N697="zákl. přenesená",J697,0)</f>
        <v>0</v>
      </c>
      <c r="BH697" s="144">
        <f>IF(N697="sníž. přenesená",J697,0)</f>
        <v>0</v>
      </c>
      <c r="BI697" s="144">
        <f>IF(N697="nulová",J697,0)</f>
        <v>0</v>
      </c>
      <c r="BJ697" s="18" t="s">
        <v>76</v>
      </c>
      <c r="BK697" s="144">
        <f>ROUND(I697*H697,2)</f>
        <v>0</v>
      </c>
      <c r="BL697" s="18" t="s">
        <v>202</v>
      </c>
      <c r="BM697" s="143" t="s">
        <v>3091</v>
      </c>
    </row>
    <row r="698" spans="2:65" s="1" customFormat="1">
      <c r="B698" s="33"/>
      <c r="D698" s="145" t="s">
        <v>204</v>
      </c>
      <c r="F698" s="146" t="s">
        <v>3092</v>
      </c>
      <c r="I698" s="147"/>
      <c r="L698" s="33"/>
      <c r="M698" s="148"/>
      <c r="T698" s="54"/>
      <c r="AT698" s="18" t="s">
        <v>204</v>
      </c>
      <c r="AU698" s="18" t="s">
        <v>78</v>
      </c>
    </row>
    <row r="699" spans="2:65" s="1" customFormat="1">
      <c r="B699" s="33"/>
      <c r="D699" s="149" t="s">
        <v>206</v>
      </c>
      <c r="F699" s="150" t="s">
        <v>3093</v>
      </c>
      <c r="I699" s="147"/>
      <c r="L699" s="33"/>
      <c r="M699" s="148"/>
      <c r="T699" s="54"/>
      <c r="AT699" s="18" t="s">
        <v>206</v>
      </c>
      <c r="AU699" s="18" t="s">
        <v>78</v>
      </c>
    </row>
    <row r="700" spans="2:65" s="12" customFormat="1">
      <c r="B700" s="151"/>
      <c r="D700" s="145" t="s">
        <v>208</v>
      </c>
      <c r="E700" s="152" t="s">
        <v>19</v>
      </c>
      <c r="F700" s="153" t="s">
        <v>209</v>
      </c>
      <c r="H700" s="152" t="s">
        <v>19</v>
      </c>
      <c r="I700" s="154"/>
      <c r="L700" s="151"/>
      <c r="M700" s="155"/>
      <c r="T700" s="156"/>
      <c r="AT700" s="152" t="s">
        <v>208</v>
      </c>
      <c r="AU700" s="152" t="s">
        <v>78</v>
      </c>
      <c r="AV700" s="12" t="s">
        <v>76</v>
      </c>
      <c r="AW700" s="12" t="s">
        <v>31</v>
      </c>
      <c r="AX700" s="12" t="s">
        <v>69</v>
      </c>
      <c r="AY700" s="152" t="s">
        <v>195</v>
      </c>
    </row>
    <row r="701" spans="2:65" s="13" customFormat="1">
      <c r="B701" s="157"/>
      <c r="D701" s="145" t="s">
        <v>208</v>
      </c>
      <c r="E701" s="158" t="s">
        <v>19</v>
      </c>
      <c r="F701" s="159" t="s">
        <v>2430</v>
      </c>
      <c r="H701" s="160">
        <v>4433.0010000000002</v>
      </c>
      <c r="I701" s="161"/>
      <c r="L701" s="157"/>
      <c r="M701" s="162"/>
      <c r="T701" s="163"/>
      <c r="AT701" s="158" t="s">
        <v>208</v>
      </c>
      <c r="AU701" s="158" t="s">
        <v>78</v>
      </c>
      <c r="AV701" s="13" t="s">
        <v>78</v>
      </c>
      <c r="AW701" s="13" t="s">
        <v>31</v>
      </c>
      <c r="AX701" s="13" t="s">
        <v>69</v>
      </c>
      <c r="AY701" s="158" t="s">
        <v>195</v>
      </c>
    </row>
    <row r="702" spans="2:65" s="12" customFormat="1">
      <c r="B702" s="151"/>
      <c r="D702" s="145" t="s">
        <v>208</v>
      </c>
      <c r="E702" s="152" t="s">
        <v>19</v>
      </c>
      <c r="F702" s="153" t="s">
        <v>459</v>
      </c>
      <c r="H702" s="152" t="s">
        <v>19</v>
      </c>
      <c r="I702" s="154"/>
      <c r="L702" s="151"/>
      <c r="M702" s="155"/>
      <c r="T702" s="156"/>
      <c r="AT702" s="152" t="s">
        <v>208</v>
      </c>
      <c r="AU702" s="152" t="s">
        <v>78</v>
      </c>
      <c r="AV702" s="12" t="s">
        <v>76</v>
      </c>
      <c r="AW702" s="12" t="s">
        <v>31</v>
      </c>
      <c r="AX702" s="12" t="s">
        <v>69</v>
      </c>
      <c r="AY702" s="152" t="s">
        <v>195</v>
      </c>
    </row>
    <row r="703" spans="2:65" s="12" customFormat="1">
      <c r="B703" s="151"/>
      <c r="D703" s="145" t="s">
        <v>208</v>
      </c>
      <c r="E703" s="152" t="s">
        <v>19</v>
      </c>
      <c r="F703" s="153" t="s">
        <v>1004</v>
      </c>
      <c r="H703" s="152" t="s">
        <v>19</v>
      </c>
      <c r="I703" s="154"/>
      <c r="L703" s="151"/>
      <c r="M703" s="155"/>
      <c r="T703" s="156"/>
      <c r="AT703" s="152" t="s">
        <v>208</v>
      </c>
      <c r="AU703" s="152" t="s">
        <v>78</v>
      </c>
      <c r="AV703" s="12" t="s">
        <v>76</v>
      </c>
      <c r="AW703" s="12" t="s">
        <v>31</v>
      </c>
      <c r="AX703" s="12" t="s">
        <v>69</v>
      </c>
      <c r="AY703" s="152" t="s">
        <v>195</v>
      </c>
    </row>
    <row r="704" spans="2:65" s="13" customFormat="1">
      <c r="B704" s="157"/>
      <c r="D704" s="145" t="s">
        <v>208</v>
      </c>
      <c r="E704" s="158" t="s">
        <v>19</v>
      </c>
      <c r="F704" s="159" t="s">
        <v>3094</v>
      </c>
      <c r="H704" s="160">
        <v>-35.344999999999999</v>
      </c>
      <c r="I704" s="161"/>
      <c r="L704" s="157"/>
      <c r="M704" s="162"/>
      <c r="T704" s="163"/>
      <c r="AT704" s="158" t="s">
        <v>208</v>
      </c>
      <c r="AU704" s="158" t="s">
        <v>78</v>
      </c>
      <c r="AV704" s="13" t="s">
        <v>78</v>
      </c>
      <c r="AW704" s="13" t="s">
        <v>31</v>
      </c>
      <c r="AX704" s="13" t="s">
        <v>69</v>
      </c>
      <c r="AY704" s="158" t="s">
        <v>195</v>
      </c>
    </row>
    <row r="705" spans="2:51" s="12" customFormat="1">
      <c r="B705" s="151"/>
      <c r="D705" s="145" t="s">
        <v>208</v>
      </c>
      <c r="E705" s="152" t="s">
        <v>19</v>
      </c>
      <c r="F705" s="153" t="s">
        <v>3095</v>
      </c>
      <c r="H705" s="152" t="s">
        <v>19</v>
      </c>
      <c r="I705" s="154"/>
      <c r="L705" s="151"/>
      <c r="M705" s="155"/>
      <c r="T705" s="156"/>
      <c r="AT705" s="152" t="s">
        <v>208</v>
      </c>
      <c r="AU705" s="152" t="s">
        <v>78</v>
      </c>
      <c r="AV705" s="12" t="s">
        <v>76</v>
      </c>
      <c r="AW705" s="12" t="s">
        <v>31</v>
      </c>
      <c r="AX705" s="12" t="s">
        <v>69</v>
      </c>
      <c r="AY705" s="152" t="s">
        <v>195</v>
      </c>
    </row>
    <row r="706" spans="2:51" s="13" customFormat="1">
      <c r="B706" s="157"/>
      <c r="D706" s="145" t="s">
        <v>208</v>
      </c>
      <c r="E706" s="158" t="s">
        <v>19</v>
      </c>
      <c r="F706" s="159" t="s">
        <v>3096</v>
      </c>
      <c r="H706" s="160">
        <v>-55.35</v>
      </c>
      <c r="I706" s="161"/>
      <c r="L706" s="157"/>
      <c r="M706" s="162"/>
      <c r="T706" s="163"/>
      <c r="AT706" s="158" t="s">
        <v>208</v>
      </c>
      <c r="AU706" s="158" t="s">
        <v>78</v>
      </c>
      <c r="AV706" s="13" t="s">
        <v>78</v>
      </c>
      <c r="AW706" s="13" t="s">
        <v>31</v>
      </c>
      <c r="AX706" s="13" t="s">
        <v>69</v>
      </c>
      <c r="AY706" s="158" t="s">
        <v>195</v>
      </c>
    </row>
    <row r="707" spans="2:51" s="13" customFormat="1">
      <c r="B707" s="157"/>
      <c r="D707" s="145" t="s">
        <v>208</v>
      </c>
      <c r="E707" s="158" t="s">
        <v>19</v>
      </c>
      <c r="F707" s="159" t="s">
        <v>3097</v>
      </c>
      <c r="H707" s="160">
        <v>-2.2799999999999998</v>
      </c>
      <c r="I707" s="161"/>
      <c r="L707" s="157"/>
      <c r="M707" s="162"/>
      <c r="T707" s="163"/>
      <c r="AT707" s="158" t="s">
        <v>208</v>
      </c>
      <c r="AU707" s="158" t="s">
        <v>78</v>
      </c>
      <c r="AV707" s="13" t="s">
        <v>78</v>
      </c>
      <c r="AW707" s="13" t="s">
        <v>31</v>
      </c>
      <c r="AX707" s="13" t="s">
        <v>69</v>
      </c>
      <c r="AY707" s="158" t="s">
        <v>195</v>
      </c>
    </row>
    <row r="708" spans="2:51" s="12" customFormat="1">
      <c r="B708" s="151"/>
      <c r="D708" s="145" t="s">
        <v>208</v>
      </c>
      <c r="E708" s="152" t="s">
        <v>19</v>
      </c>
      <c r="F708" s="153" t="s">
        <v>3098</v>
      </c>
      <c r="H708" s="152" t="s">
        <v>19</v>
      </c>
      <c r="I708" s="154"/>
      <c r="L708" s="151"/>
      <c r="M708" s="155"/>
      <c r="T708" s="156"/>
      <c r="AT708" s="152" t="s">
        <v>208</v>
      </c>
      <c r="AU708" s="152" t="s">
        <v>78</v>
      </c>
      <c r="AV708" s="12" t="s">
        <v>76</v>
      </c>
      <c r="AW708" s="12" t="s">
        <v>31</v>
      </c>
      <c r="AX708" s="12" t="s">
        <v>69</v>
      </c>
      <c r="AY708" s="152" t="s">
        <v>195</v>
      </c>
    </row>
    <row r="709" spans="2:51" s="13" customFormat="1">
      <c r="B709" s="157"/>
      <c r="D709" s="145" t="s">
        <v>208</v>
      </c>
      <c r="E709" s="158" t="s">
        <v>19</v>
      </c>
      <c r="F709" s="159" t="s">
        <v>3099</v>
      </c>
      <c r="H709" s="160">
        <v>-54.914999999999999</v>
      </c>
      <c r="I709" s="161"/>
      <c r="L709" s="157"/>
      <c r="M709" s="162"/>
      <c r="T709" s="163"/>
      <c r="AT709" s="158" t="s">
        <v>208</v>
      </c>
      <c r="AU709" s="158" t="s">
        <v>78</v>
      </c>
      <c r="AV709" s="13" t="s">
        <v>78</v>
      </c>
      <c r="AW709" s="13" t="s">
        <v>31</v>
      </c>
      <c r="AX709" s="13" t="s">
        <v>69</v>
      </c>
      <c r="AY709" s="158" t="s">
        <v>195</v>
      </c>
    </row>
    <row r="710" spans="2:51" s="13" customFormat="1">
      <c r="B710" s="157"/>
      <c r="D710" s="145" t="s">
        <v>208</v>
      </c>
      <c r="E710" s="158" t="s">
        <v>19</v>
      </c>
      <c r="F710" s="159" t="s">
        <v>3100</v>
      </c>
      <c r="H710" s="160">
        <v>-5.6950000000000003</v>
      </c>
      <c r="I710" s="161"/>
      <c r="L710" s="157"/>
      <c r="M710" s="162"/>
      <c r="T710" s="163"/>
      <c r="AT710" s="158" t="s">
        <v>208</v>
      </c>
      <c r="AU710" s="158" t="s">
        <v>78</v>
      </c>
      <c r="AV710" s="13" t="s">
        <v>78</v>
      </c>
      <c r="AW710" s="13" t="s">
        <v>31</v>
      </c>
      <c r="AX710" s="13" t="s">
        <v>69</v>
      </c>
      <c r="AY710" s="158" t="s">
        <v>195</v>
      </c>
    </row>
    <row r="711" spans="2:51" s="12" customFormat="1">
      <c r="B711" s="151"/>
      <c r="D711" s="145" t="s">
        <v>208</v>
      </c>
      <c r="E711" s="152" t="s">
        <v>19</v>
      </c>
      <c r="F711" s="153" t="s">
        <v>3101</v>
      </c>
      <c r="H711" s="152" t="s">
        <v>19</v>
      </c>
      <c r="I711" s="154"/>
      <c r="L711" s="151"/>
      <c r="M711" s="155"/>
      <c r="T711" s="156"/>
      <c r="AT711" s="152" t="s">
        <v>208</v>
      </c>
      <c r="AU711" s="152" t="s">
        <v>78</v>
      </c>
      <c r="AV711" s="12" t="s">
        <v>76</v>
      </c>
      <c r="AW711" s="12" t="s">
        <v>31</v>
      </c>
      <c r="AX711" s="12" t="s">
        <v>69</v>
      </c>
      <c r="AY711" s="152" t="s">
        <v>195</v>
      </c>
    </row>
    <row r="712" spans="2:51" s="13" customFormat="1">
      <c r="B712" s="157"/>
      <c r="D712" s="145" t="s">
        <v>208</v>
      </c>
      <c r="E712" s="158" t="s">
        <v>19</v>
      </c>
      <c r="F712" s="159" t="s">
        <v>3102</v>
      </c>
      <c r="H712" s="160">
        <v>-19.760000000000002</v>
      </c>
      <c r="I712" s="161"/>
      <c r="L712" s="157"/>
      <c r="M712" s="162"/>
      <c r="T712" s="163"/>
      <c r="AT712" s="158" t="s">
        <v>208</v>
      </c>
      <c r="AU712" s="158" t="s">
        <v>78</v>
      </c>
      <c r="AV712" s="13" t="s">
        <v>78</v>
      </c>
      <c r="AW712" s="13" t="s">
        <v>31</v>
      </c>
      <c r="AX712" s="13" t="s">
        <v>69</v>
      </c>
      <c r="AY712" s="158" t="s">
        <v>195</v>
      </c>
    </row>
    <row r="713" spans="2:51" s="13" customFormat="1">
      <c r="B713" s="157"/>
      <c r="D713" s="145" t="s">
        <v>208</v>
      </c>
      <c r="E713" s="158" t="s">
        <v>19</v>
      </c>
      <c r="F713" s="159" t="s">
        <v>3103</v>
      </c>
      <c r="H713" s="160">
        <v>-3.36</v>
      </c>
      <c r="I713" s="161"/>
      <c r="L713" s="157"/>
      <c r="M713" s="162"/>
      <c r="T713" s="163"/>
      <c r="AT713" s="158" t="s">
        <v>208</v>
      </c>
      <c r="AU713" s="158" t="s">
        <v>78</v>
      </c>
      <c r="AV713" s="13" t="s">
        <v>78</v>
      </c>
      <c r="AW713" s="13" t="s">
        <v>31</v>
      </c>
      <c r="AX713" s="13" t="s">
        <v>69</v>
      </c>
      <c r="AY713" s="158" t="s">
        <v>195</v>
      </c>
    </row>
    <row r="714" spans="2:51" s="12" customFormat="1">
      <c r="B714" s="151"/>
      <c r="D714" s="145" t="s">
        <v>208</v>
      </c>
      <c r="E714" s="152" t="s">
        <v>19</v>
      </c>
      <c r="F714" s="153" t="s">
        <v>3104</v>
      </c>
      <c r="H714" s="152" t="s">
        <v>19</v>
      </c>
      <c r="I714" s="154"/>
      <c r="L714" s="151"/>
      <c r="M714" s="155"/>
      <c r="T714" s="156"/>
      <c r="AT714" s="152" t="s">
        <v>208</v>
      </c>
      <c r="AU714" s="152" t="s">
        <v>78</v>
      </c>
      <c r="AV714" s="12" t="s">
        <v>76</v>
      </c>
      <c r="AW714" s="12" t="s">
        <v>31</v>
      </c>
      <c r="AX714" s="12" t="s">
        <v>69</v>
      </c>
      <c r="AY714" s="152" t="s">
        <v>195</v>
      </c>
    </row>
    <row r="715" spans="2:51" s="13" customFormat="1">
      <c r="B715" s="157"/>
      <c r="D715" s="145" t="s">
        <v>208</v>
      </c>
      <c r="E715" s="158" t="s">
        <v>19</v>
      </c>
      <c r="F715" s="159" t="s">
        <v>3105</v>
      </c>
      <c r="H715" s="160">
        <v>-14.32</v>
      </c>
      <c r="I715" s="161"/>
      <c r="L715" s="157"/>
      <c r="M715" s="162"/>
      <c r="T715" s="163"/>
      <c r="AT715" s="158" t="s">
        <v>208</v>
      </c>
      <c r="AU715" s="158" t="s">
        <v>78</v>
      </c>
      <c r="AV715" s="13" t="s">
        <v>78</v>
      </c>
      <c r="AW715" s="13" t="s">
        <v>31</v>
      </c>
      <c r="AX715" s="13" t="s">
        <v>69</v>
      </c>
      <c r="AY715" s="158" t="s">
        <v>195</v>
      </c>
    </row>
    <row r="716" spans="2:51" s="13" customFormat="1">
      <c r="B716" s="157"/>
      <c r="D716" s="145" t="s">
        <v>208</v>
      </c>
      <c r="E716" s="158" t="s">
        <v>19</v>
      </c>
      <c r="F716" s="159" t="s">
        <v>3103</v>
      </c>
      <c r="H716" s="160">
        <v>-3.36</v>
      </c>
      <c r="I716" s="161"/>
      <c r="L716" s="157"/>
      <c r="M716" s="162"/>
      <c r="T716" s="163"/>
      <c r="AT716" s="158" t="s">
        <v>208</v>
      </c>
      <c r="AU716" s="158" t="s">
        <v>78</v>
      </c>
      <c r="AV716" s="13" t="s">
        <v>78</v>
      </c>
      <c r="AW716" s="13" t="s">
        <v>31</v>
      </c>
      <c r="AX716" s="13" t="s">
        <v>69</v>
      </c>
      <c r="AY716" s="158" t="s">
        <v>195</v>
      </c>
    </row>
    <row r="717" spans="2:51" s="12" customFormat="1">
      <c r="B717" s="151"/>
      <c r="D717" s="145" t="s">
        <v>208</v>
      </c>
      <c r="E717" s="152" t="s">
        <v>19</v>
      </c>
      <c r="F717" s="153" t="s">
        <v>3106</v>
      </c>
      <c r="H717" s="152" t="s">
        <v>19</v>
      </c>
      <c r="I717" s="154"/>
      <c r="L717" s="151"/>
      <c r="M717" s="155"/>
      <c r="T717" s="156"/>
      <c r="AT717" s="152" t="s">
        <v>208</v>
      </c>
      <c r="AU717" s="152" t="s">
        <v>78</v>
      </c>
      <c r="AV717" s="12" t="s">
        <v>76</v>
      </c>
      <c r="AW717" s="12" t="s">
        <v>31</v>
      </c>
      <c r="AX717" s="12" t="s">
        <v>69</v>
      </c>
      <c r="AY717" s="152" t="s">
        <v>195</v>
      </c>
    </row>
    <row r="718" spans="2:51" s="13" customFormat="1">
      <c r="B718" s="157"/>
      <c r="D718" s="145" t="s">
        <v>208</v>
      </c>
      <c r="E718" s="158" t="s">
        <v>19</v>
      </c>
      <c r="F718" s="159" t="s">
        <v>3107</v>
      </c>
      <c r="H718" s="160">
        <v>-16.158000000000001</v>
      </c>
      <c r="I718" s="161"/>
      <c r="L718" s="157"/>
      <c r="M718" s="162"/>
      <c r="T718" s="163"/>
      <c r="AT718" s="158" t="s">
        <v>208</v>
      </c>
      <c r="AU718" s="158" t="s">
        <v>78</v>
      </c>
      <c r="AV718" s="13" t="s">
        <v>78</v>
      </c>
      <c r="AW718" s="13" t="s">
        <v>31</v>
      </c>
      <c r="AX718" s="13" t="s">
        <v>69</v>
      </c>
      <c r="AY718" s="158" t="s">
        <v>195</v>
      </c>
    </row>
    <row r="719" spans="2:51" s="13" customFormat="1">
      <c r="B719" s="157"/>
      <c r="D719" s="145" t="s">
        <v>208</v>
      </c>
      <c r="E719" s="158" t="s">
        <v>19</v>
      </c>
      <c r="F719" s="159" t="s">
        <v>3108</v>
      </c>
      <c r="H719" s="160">
        <v>-2.1800000000000002</v>
      </c>
      <c r="I719" s="161"/>
      <c r="L719" s="157"/>
      <c r="M719" s="162"/>
      <c r="T719" s="163"/>
      <c r="AT719" s="158" t="s">
        <v>208</v>
      </c>
      <c r="AU719" s="158" t="s">
        <v>78</v>
      </c>
      <c r="AV719" s="13" t="s">
        <v>78</v>
      </c>
      <c r="AW719" s="13" t="s">
        <v>31</v>
      </c>
      <c r="AX719" s="13" t="s">
        <v>69</v>
      </c>
      <c r="AY719" s="158" t="s">
        <v>195</v>
      </c>
    </row>
    <row r="720" spans="2:51" s="12" customFormat="1">
      <c r="B720" s="151"/>
      <c r="D720" s="145" t="s">
        <v>208</v>
      </c>
      <c r="E720" s="152" t="s">
        <v>19</v>
      </c>
      <c r="F720" s="153" t="s">
        <v>494</v>
      </c>
      <c r="H720" s="152" t="s">
        <v>19</v>
      </c>
      <c r="I720" s="154"/>
      <c r="L720" s="151"/>
      <c r="M720" s="155"/>
      <c r="T720" s="156"/>
      <c r="AT720" s="152" t="s">
        <v>208</v>
      </c>
      <c r="AU720" s="152" t="s">
        <v>78</v>
      </c>
      <c r="AV720" s="12" t="s">
        <v>76</v>
      </c>
      <c r="AW720" s="12" t="s">
        <v>31</v>
      </c>
      <c r="AX720" s="12" t="s">
        <v>69</v>
      </c>
      <c r="AY720" s="152" t="s">
        <v>195</v>
      </c>
    </row>
    <row r="721" spans="2:65" s="12" customFormat="1">
      <c r="B721" s="151"/>
      <c r="D721" s="145" t="s">
        <v>208</v>
      </c>
      <c r="E721" s="152" t="s">
        <v>19</v>
      </c>
      <c r="F721" s="153" t="s">
        <v>3109</v>
      </c>
      <c r="H721" s="152" t="s">
        <v>19</v>
      </c>
      <c r="I721" s="154"/>
      <c r="L721" s="151"/>
      <c r="M721" s="155"/>
      <c r="T721" s="156"/>
      <c r="AT721" s="152" t="s">
        <v>208</v>
      </c>
      <c r="AU721" s="152" t="s">
        <v>78</v>
      </c>
      <c r="AV721" s="12" t="s">
        <v>76</v>
      </c>
      <c r="AW721" s="12" t="s">
        <v>31</v>
      </c>
      <c r="AX721" s="12" t="s">
        <v>69</v>
      </c>
      <c r="AY721" s="152" t="s">
        <v>195</v>
      </c>
    </row>
    <row r="722" spans="2:65" s="13" customFormat="1">
      <c r="B722" s="157"/>
      <c r="D722" s="145" t="s">
        <v>208</v>
      </c>
      <c r="E722" s="158" t="s">
        <v>19</v>
      </c>
      <c r="F722" s="159" t="s">
        <v>3110</v>
      </c>
      <c r="H722" s="160">
        <v>-14.615</v>
      </c>
      <c r="I722" s="161"/>
      <c r="L722" s="157"/>
      <c r="M722" s="162"/>
      <c r="T722" s="163"/>
      <c r="AT722" s="158" t="s">
        <v>208</v>
      </c>
      <c r="AU722" s="158" t="s">
        <v>78</v>
      </c>
      <c r="AV722" s="13" t="s">
        <v>78</v>
      </c>
      <c r="AW722" s="13" t="s">
        <v>31</v>
      </c>
      <c r="AX722" s="13" t="s">
        <v>69</v>
      </c>
      <c r="AY722" s="158" t="s">
        <v>195</v>
      </c>
    </row>
    <row r="723" spans="2:65" s="13" customFormat="1">
      <c r="B723" s="157"/>
      <c r="D723" s="145" t="s">
        <v>208</v>
      </c>
      <c r="E723" s="158" t="s">
        <v>19</v>
      </c>
      <c r="F723" s="159" t="s">
        <v>3111</v>
      </c>
      <c r="H723" s="160">
        <v>-2.46</v>
      </c>
      <c r="I723" s="161"/>
      <c r="L723" s="157"/>
      <c r="M723" s="162"/>
      <c r="T723" s="163"/>
      <c r="AT723" s="158" t="s">
        <v>208</v>
      </c>
      <c r="AU723" s="158" t="s">
        <v>78</v>
      </c>
      <c r="AV723" s="13" t="s">
        <v>78</v>
      </c>
      <c r="AW723" s="13" t="s">
        <v>31</v>
      </c>
      <c r="AX723" s="13" t="s">
        <v>69</v>
      </c>
      <c r="AY723" s="158" t="s">
        <v>195</v>
      </c>
    </row>
    <row r="724" spans="2:65" s="12" customFormat="1">
      <c r="B724" s="151"/>
      <c r="D724" s="145" t="s">
        <v>208</v>
      </c>
      <c r="E724" s="152" t="s">
        <v>19</v>
      </c>
      <c r="F724" s="153" t="s">
        <v>1103</v>
      </c>
      <c r="H724" s="152" t="s">
        <v>19</v>
      </c>
      <c r="I724" s="154"/>
      <c r="L724" s="151"/>
      <c r="M724" s="155"/>
      <c r="T724" s="156"/>
      <c r="AT724" s="152" t="s">
        <v>208</v>
      </c>
      <c r="AU724" s="152" t="s">
        <v>78</v>
      </c>
      <c r="AV724" s="12" t="s">
        <v>76</v>
      </c>
      <c r="AW724" s="12" t="s">
        <v>31</v>
      </c>
      <c r="AX724" s="12" t="s">
        <v>69</v>
      </c>
      <c r="AY724" s="152" t="s">
        <v>195</v>
      </c>
    </row>
    <row r="725" spans="2:65" s="13" customFormat="1">
      <c r="B725" s="157"/>
      <c r="D725" s="145" t="s">
        <v>208</v>
      </c>
      <c r="E725" s="158" t="s">
        <v>19</v>
      </c>
      <c r="F725" s="159" t="s">
        <v>3112</v>
      </c>
      <c r="H725" s="160">
        <v>-101.39</v>
      </c>
      <c r="I725" s="161"/>
      <c r="L725" s="157"/>
      <c r="M725" s="162"/>
      <c r="T725" s="163"/>
      <c r="AT725" s="158" t="s">
        <v>208</v>
      </c>
      <c r="AU725" s="158" t="s">
        <v>78</v>
      </c>
      <c r="AV725" s="13" t="s">
        <v>78</v>
      </c>
      <c r="AW725" s="13" t="s">
        <v>31</v>
      </c>
      <c r="AX725" s="13" t="s">
        <v>69</v>
      </c>
      <c r="AY725" s="158" t="s">
        <v>195</v>
      </c>
    </row>
    <row r="726" spans="2:65" s="13" customFormat="1">
      <c r="B726" s="157"/>
      <c r="D726" s="145" t="s">
        <v>208</v>
      </c>
      <c r="E726" s="158" t="s">
        <v>19</v>
      </c>
      <c r="F726" s="159" t="s">
        <v>3113</v>
      </c>
      <c r="H726" s="160">
        <v>-11.79</v>
      </c>
      <c r="I726" s="161"/>
      <c r="L726" s="157"/>
      <c r="M726" s="162"/>
      <c r="T726" s="163"/>
      <c r="AT726" s="158" t="s">
        <v>208</v>
      </c>
      <c r="AU726" s="158" t="s">
        <v>78</v>
      </c>
      <c r="AV726" s="13" t="s">
        <v>78</v>
      </c>
      <c r="AW726" s="13" t="s">
        <v>31</v>
      </c>
      <c r="AX726" s="13" t="s">
        <v>69</v>
      </c>
      <c r="AY726" s="158" t="s">
        <v>195</v>
      </c>
    </row>
    <row r="727" spans="2:65" s="12" customFormat="1">
      <c r="B727" s="151"/>
      <c r="D727" s="145" t="s">
        <v>208</v>
      </c>
      <c r="E727" s="152" t="s">
        <v>19</v>
      </c>
      <c r="F727" s="153" t="s">
        <v>513</v>
      </c>
      <c r="H727" s="152" t="s">
        <v>19</v>
      </c>
      <c r="I727" s="154"/>
      <c r="L727" s="151"/>
      <c r="M727" s="155"/>
      <c r="T727" s="156"/>
      <c r="AT727" s="152" t="s">
        <v>208</v>
      </c>
      <c r="AU727" s="152" t="s">
        <v>78</v>
      </c>
      <c r="AV727" s="12" t="s">
        <v>76</v>
      </c>
      <c r="AW727" s="12" t="s">
        <v>31</v>
      </c>
      <c r="AX727" s="12" t="s">
        <v>69</v>
      </c>
      <c r="AY727" s="152" t="s">
        <v>195</v>
      </c>
    </row>
    <row r="728" spans="2:65" s="12" customFormat="1">
      <c r="B728" s="151"/>
      <c r="D728" s="145" t="s">
        <v>208</v>
      </c>
      <c r="E728" s="152" t="s">
        <v>19</v>
      </c>
      <c r="F728" s="153" t="s">
        <v>3114</v>
      </c>
      <c r="H728" s="152" t="s">
        <v>19</v>
      </c>
      <c r="I728" s="154"/>
      <c r="L728" s="151"/>
      <c r="M728" s="155"/>
      <c r="T728" s="156"/>
      <c r="AT728" s="152" t="s">
        <v>208</v>
      </c>
      <c r="AU728" s="152" t="s">
        <v>78</v>
      </c>
      <c r="AV728" s="12" t="s">
        <v>76</v>
      </c>
      <c r="AW728" s="12" t="s">
        <v>31</v>
      </c>
      <c r="AX728" s="12" t="s">
        <v>69</v>
      </c>
      <c r="AY728" s="152" t="s">
        <v>195</v>
      </c>
    </row>
    <row r="729" spans="2:65" s="13" customFormat="1">
      <c r="B729" s="157"/>
      <c r="D729" s="145" t="s">
        <v>208</v>
      </c>
      <c r="E729" s="158" t="s">
        <v>19</v>
      </c>
      <c r="F729" s="159" t="s">
        <v>3110</v>
      </c>
      <c r="H729" s="160">
        <v>-14.615</v>
      </c>
      <c r="I729" s="161"/>
      <c r="L729" s="157"/>
      <c r="M729" s="162"/>
      <c r="T729" s="163"/>
      <c r="AT729" s="158" t="s">
        <v>208</v>
      </c>
      <c r="AU729" s="158" t="s">
        <v>78</v>
      </c>
      <c r="AV729" s="13" t="s">
        <v>78</v>
      </c>
      <c r="AW729" s="13" t="s">
        <v>31</v>
      </c>
      <c r="AX729" s="13" t="s">
        <v>69</v>
      </c>
      <c r="AY729" s="158" t="s">
        <v>195</v>
      </c>
    </row>
    <row r="730" spans="2:65" s="13" customFormat="1">
      <c r="B730" s="157"/>
      <c r="D730" s="145" t="s">
        <v>208</v>
      </c>
      <c r="E730" s="158" t="s">
        <v>19</v>
      </c>
      <c r="F730" s="159" t="s">
        <v>3111</v>
      </c>
      <c r="H730" s="160">
        <v>-2.46</v>
      </c>
      <c r="I730" s="161"/>
      <c r="L730" s="157"/>
      <c r="M730" s="162"/>
      <c r="T730" s="163"/>
      <c r="AT730" s="158" t="s">
        <v>208</v>
      </c>
      <c r="AU730" s="158" t="s">
        <v>78</v>
      </c>
      <c r="AV730" s="13" t="s">
        <v>78</v>
      </c>
      <c r="AW730" s="13" t="s">
        <v>31</v>
      </c>
      <c r="AX730" s="13" t="s">
        <v>69</v>
      </c>
      <c r="AY730" s="158" t="s">
        <v>195</v>
      </c>
    </row>
    <row r="731" spans="2:65" s="12" customFormat="1">
      <c r="B731" s="151"/>
      <c r="D731" s="145" t="s">
        <v>208</v>
      </c>
      <c r="E731" s="152" t="s">
        <v>19</v>
      </c>
      <c r="F731" s="153" t="s">
        <v>521</v>
      </c>
      <c r="H731" s="152" t="s">
        <v>19</v>
      </c>
      <c r="I731" s="154"/>
      <c r="L731" s="151"/>
      <c r="M731" s="155"/>
      <c r="T731" s="156"/>
      <c r="AT731" s="152" t="s">
        <v>208</v>
      </c>
      <c r="AU731" s="152" t="s">
        <v>78</v>
      </c>
      <c r="AV731" s="12" t="s">
        <v>76</v>
      </c>
      <c r="AW731" s="12" t="s">
        <v>31</v>
      </c>
      <c r="AX731" s="12" t="s">
        <v>69</v>
      </c>
      <c r="AY731" s="152" t="s">
        <v>195</v>
      </c>
    </row>
    <row r="732" spans="2:65" s="12" customFormat="1">
      <c r="B732" s="151"/>
      <c r="D732" s="145" t="s">
        <v>208</v>
      </c>
      <c r="E732" s="152" t="s">
        <v>19</v>
      </c>
      <c r="F732" s="153" t="s">
        <v>3115</v>
      </c>
      <c r="H732" s="152" t="s">
        <v>19</v>
      </c>
      <c r="I732" s="154"/>
      <c r="L732" s="151"/>
      <c r="M732" s="155"/>
      <c r="T732" s="156"/>
      <c r="AT732" s="152" t="s">
        <v>208</v>
      </c>
      <c r="AU732" s="152" t="s">
        <v>78</v>
      </c>
      <c r="AV732" s="12" t="s">
        <v>76</v>
      </c>
      <c r="AW732" s="12" t="s">
        <v>31</v>
      </c>
      <c r="AX732" s="12" t="s">
        <v>69</v>
      </c>
      <c r="AY732" s="152" t="s">
        <v>195</v>
      </c>
    </row>
    <row r="733" spans="2:65" s="13" customFormat="1">
      <c r="B733" s="157"/>
      <c r="D733" s="145" t="s">
        <v>208</v>
      </c>
      <c r="E733" s="158" t="s">
        <v>19</v>
      </c>
      <c r="F733" s="159" t="s">
        <v>3116</v>
      </c>
      <c r="H733" s="160">
        <v>-43.667999999999999</v>
      </c>
      <c r="I733" s="161"/>
      <c r="L733" s="157"/>
      <c r="M733" s="162"/>
      <c r="T733" s="163"/>
      <c r="AT733" s="158" t="s">
        <v>208</v>
      </c>
      <c r="AU733" s="158" t="s">
        <v>78</v>
      </c>
      <c r="AV733" s="13" t="s">
        <v>78</v>
      </c>
      <c r="AW733" s="13" t="s">
        <v>31</v>
      </c>
      <c r="AX733" s="13" t="s">
        <v>69</v>
      </c>
      <c r="AY733" s="158" t="s">
        <v>195</v>
      </c>
    </row>
    <row r="734" spans="2:65" s="13" customFormat="1">
      <c r="B734" s="157"/>
      <c r="D734" s="145" t="s">
        <v>208</v>
      </c>
      <c r="E734" s="158" t="s">
        <v>19</v>
      </c>
      <c r="F734" s="159" t="s">
        <v>3117</v>
      </c>
      <c r="H734" s="160">
        <v>-4.125</v>
      </c>
      <c r="I734" s="161"/>
      <c r="L734" s="157"/>
      <c r="M734" s="162"/>
      <c r="T734" s="163"/>
      <c r="AT734" s="158" t="s">
        <v>208</v>
      </c>
      <c r="AU734" s="158" t="s">
        <v>78</v>
      </c>
      <c r="AV734" s="13" t="s">
        <v>78</v>
      </c>
      <c r="AW734" s="13" t="s">
        <v>31</v>
      </c>
      <c r="AX734" s="13" t="s">
        <v>69</v>
      </c>
      <c r="AY734" s="158" t="s">
        <v>195</v>
      </c>
    </row>
    <row r="735" spans="2:65" s="14" customFormat="1">
      <c r="B735" s="164"/>
      <c r="D735" s="145" t="s">
        <v>208</v>
      </c>
      <c r="E735" s="165" t="s">
        <v>19</v>
      </c>
      <c r="F735" s="166" t="s">
        <v>220</v>
      </c>
      <c r="H735" s="167">
        <v>4025.1550000000002</v>
      </c>
      <c r="I735" s="168"/>
      <c r="L735" s="164"/>
      <c r="M735" s="169"/>
      <c r="T735" s="170"/>
      <c r="AT735" s="165" t="s">
        <v>208</v>
      </c>
      <c r="AU735" s="165" t="s">
        <v>78</v>
      </c>
      <c r="AV735" s="14" t="s">
        <v>202</v>
      </c>
      <c r="AW735" s="14" t="s">
        <v>31</v>
      </c>
      <c r="AX735" s="14" t="s">
        <v>76</v>
      </c>
      <c r="AY735" s="165" t="s">
        <v>195</v>
      </c>
    </row>
    <row r="736" spans="2:65" s="1" customFormat="1" ht="16.5" customHeight="1">
      <c r="B736" s="33"/>
      <c r="C736" s="132" t="s">
        <v>1505</v>
      </c>
      <c r="D736" s="132" t="s">
        <v>197</v>
      </c>
      <c r="E736" s="133" t="s">
        <v>3118</v>
      </c>
      <c r="F736" s="134" t="s">
        <v>3119</v>
      </c>
      <c r="G736" s="135" t="s">
        <v>200</v>
      </c>
      <c r="H736" s="136">
        <v>2</v>
      </c>
      <c r="I736" s="137"/>
      <c r="J736" s="138">
        <f>ROUND(I736*H736,2)</f>
        <v>0</v>
      </c>
      <c r="K736" s="134" t="s">
        <v>201</v>
      </c>
      <c r="L736" s="33"/>
      <c r="M736" s="139" t="s">
        <v>19</v>
      </c>
      <c r="N736" s="140" t="s">
        <v>40</v>
      </c>
      <c r="P736" s="141">
        <f>O736*H736</f>
        <v>0</v>
      </c>
      <c r="Q736" s="141">
        <v>0.113955</v>
      </c>
      <c r="R736" s="141">
        <f>Q736*H736</f>
        <v>0.22791</v>
      </c>
      <c r="S736" s="141">
        <v>0</v>
      </c>
      <c r="T736" s="142">
        <f>S736*H736</f>
        <v>0</v>
      </c>
      <c r="AR736" s="143" t="s">
        <v>202</v>
      </c>
      <c r="AT736" s="143" t="s">
        <v>197</v>
      </c>
      <c r="AU736" s="143" t="s">
        <v>78</v>
      </c>
      <c r="AY736" s="18" t="s">
        <v>195</v>
      </c>
      <c r="BE736" s="144">
        <f>IF(N736="základní",J736,0)</f>
        <v>0</v>
      </c>
      <c r="BF736" s="144">
        <f>IF(N736="snížená",J736,0)</f>
        <v>0</v>
      </c>
      <c r="BG736" s="144">
        <f>IF(N736="zákl. přenesená",J736,0)</f>
        <v>0</v>
      </c>
      <c r="BH736" s="144">
        <f>IF(N736="sníž. přenesená",J736,0)</f>
        <v>0</v>
      </c>
      <c r="BI736" s="144">
        <f>IF(N736="nulová",J736,0)</f>
        <v>0</v>
      </c>
      <c r="BJ736" s="18" t="s">
        <v>76</v>
      </c>
      <c r="BK736" s="144">
        <f>ROUND(I736*H736,2)</f>
        <v>0</v>
      </c>
      <c r="BL736" s="18" t="s">
        <v>202</v>
      </c>
      <c r="BM736" s="143" t="s">
        <v>3120</v>
      </c>
    </row>
    <row r="737" spans="2:65" s="1" customFormat="1">
      <c r="B737" s="33"/>
      <c r="D737" s="145" t="s">
        <v>204</v>
      </c>
      <c r="F737" s="146" t="s">
        <v>3121</v>
      </c>
      <c r="I737" s="147"/>
      <c r="L737" s="33"/>
      <c r="M737" s="148"/>
      <c r="T737" s="54"/>
      <c r="AT737" s="18" t="s">
        <v>204</v>
      </c>
      <c r="AU737" s="18" t="s">
        <v>78</v>
      </c>
    </row>
    <row r="738" spans="2:65" s="1" customFormat="1">
      <c r="B738" s="33"/>
      <c r="D738" s="149" t="s">
        <v>206</v>
      </c>
      <c r="F738" s="150" t="s">
        <v>3122</v>
      </c>
      <c r="I738" s="147"/>
      <c r="L738" s="33"/>
      <c r="M738" s="148"/>
      <c r="T738" s="54"/>
      <c r="AT738" s="18" t="s">
        <v>206</v>
      </c>
      <c r="AU738" s="18" t="s">
        <v>78</v>
      </c>
    </row>
    <row r="739" spans="2:65" s="12" customFormat="1">
      <c r="B739" s="151"/>
      <c r="D739" s="145" t="s">
        <v>208</v>
      </c>
      <c r="E739" s="152" t="s">
        <v>19</v>
      </c>
      <c r="F739" s="153" t="s">
        <v>209</v>
      </c>
      <c r="H739" s="152" t="s">
        <v>19</v>
      </c>
      <c r="I739" s="154"/>
      <c r="L739" s="151"/>
      <c r="M739" s="155"/>
      <c r="T739" s="156"/>
      <c r="AT739" s="152" t="s">
        <v>208</v>
      </c>
      <c r="AU739" s="152" t="s">
        <v>78</v>
      </c>
      <c r="AV739" s="12" t="s">
        <v>76</v>
      </c>
      <c r="AW739" s="12" t="s">
        <v>31</v>
      </c>
      <c r="AX739" s="12" t="s">
        <v>69</v>
      </c>
      <c r="AY739" s="152" t="s">
        <v>195</v>
      </c>
    </row>
    <row r="740" spans="2:65" s="13" customFormat="1">
      <c r="B740" s="157"/>
      <c r="D740" s="145" t="s">
        <v>208</v>
      </c>
      <c r="E740" s="158" t="s">
        <v>19</v>
      </c>
      <c r="F740" s="159" t="s">
        <v>3123</v>
      </c>
      <c r="H740" s="160">
        <v>2</v>
      </c>
      <c r="I740" s="161"/>
      <c r="L740" s="157"/>
      <c r="M740" s="162"/>
      <c r="T740" s="163"/>
      <c r="AT740" s="158" t="s">
        <v>208</v>
      </c>
      <c r="AU740" s="158" t="s">
        <v>78</v>
      </c>
      <c r="AV740" s="13" t="s">
        <v>78</v>
      </c>
      <c r="AW740" s="13" t="s">
        <v>31</v>
      </c>
      <c r="AX740" s="13" t="s">
        <v>76</v>
      </c>
      <c r="AY740" s="158" t="s">
        <v>195</v>
      </c>
    </row>
    <row r="741" spans="2:65" s="11" customFormat="1" ht="22.9" customHeight="1">
      <c r="B741" s="120"/>
      <c r="D741" s="121" t="s">
        <v>68</v>
      </c>
      <c r="E741" s="130" t="s">
        <v>202</v>
      </c>
      <c r="F741" s="130" t="s">
        <v>349</v>
      </c>
      <c r="I741" s="123"/>
      <c r="J741" s="131">
        <f>BK741</f>
        <v>0</v>
      </c>
      <c r="L741" s="120"/>
      <c r="M741" s="125"/>
      <c r="P741" s="126">
        <f>SUM(P742:P1134)</f>
        <v>0</v>
      </c>
      <c r="R741" s="126">
        <f>SUM(R742:R1134)</f>
        <v>290.33789877058001</v>
      </c>
      <c r="T741" s="127">
        <f>SUM(T742:T1134)</f>
        <v>0</v>
      </c>
      <c r="AR741" s="121" t="s">
        <v>76</v>
      </c>
      <c r="AT741" s="128" t="s">
        <v>68</v>
      </c>
      <c r="AU741" s="128" t="s">
        <v>76</v>
      </c>
      <c r="AY741" s="121" t="s">
        <v>195</v>
      </c>
      <c r="BK741" s="129">
        <f>SUM(BK742:BK1134)</f>
        <v>0</v>
      </c>
    </row>
    <row r="742" spans="2:65" s="1" customFormat="1" ht="16.5" customHeight="1">
      <c r="B742" s="33"/>
      <c r="C742" s="132" t="s">
        <v>1515</v>
      </c>
      <c r="D742" s="132" t="s">
        <v>197</v>
      </c>
      <c r="E742" s="133" t="s">
        <v>3124</v>
      </c>
      <c r="F742" s="134" t="s">
        <v>3125</v>
      </c>
      <c r="G742" s="135" t="s">
        <v>246</v>
      </c>
      <c r="H742" s="136">
        <v>15.59</v>
      </c>
      <c r="I742" s="137"/>
      <c r="J742" s="138">
        <f>ROUND(I742*H742,2)</f>
        <v>0</v>
      </c>
      <c r="K742" s="134" t="s">
        <v>201</v>
      </c>
      <c r="L742" s="33"/>
      <c r="M742" s="139" t="s">
        <v>19</v>
      </c>
      <c r="N742" s="140" t="s">
        <v>40</v>
      </c>
      <c r="P742" s="141">
        <f>O742*H742</f>
        <v>0</v>
      </c>
      <c r="Q742" s="141">
        <v>2.5020099999999998</v>
      </c>
      <c r="R742" s="141">
        <f>Q742*H742</f>
        <v>39.006335899999996</v>
      </c>
      <c r="S742" s="141">
        <v>0</v>
      </c>
      <c r="T742" s="142">
        <f>S742*H742</f>
        <v>0</v>
      </c>
      <c r="AR742" s="143" t="s">
        <v>202</v>
      </c>
      <c r="AT742" s="143" t="s">
        <v>197</v>
      </c>
      <c r="AU742" s="143" t="s">
        <v>78</v>
      </c>
      <c r="AY742" s="18" t="s">
        <v>195</v>
      </c>
      <c r="BE742" s="144">
        <f>IF(N742="základní",J742,0)</f>
        <v>0</v>
      </c>
      <c r="BF742" s="144">
        <f>IF(N742="snížená",J742,0)</f>
        <v>0</v>
      </c>
      <c r="BG742" s="144">
        <f>IF(N742="zákl. přenesená",J742,0)</f>
        <v>0</v>
      </c>
      <c r="BH742" s="144">
        <f>IF(N742="sníž. přenesená",J742,0)</f>
        <v>0</v>
      </c>
      <c r="BI742" s="144">
        <f>IF(N742="nulová",J742,0)</f>
        <v>0</v>
      </c>
      <c r="BJ742" s="18" t="s">
        <v>76</v>
      </c>
      <c r="BK742" s="144">
        <f>ROUND(I742*H742,2)</f>
        <v>0</v>
      </c>
      <c r="BL742" s="18" t="s">
        <v>202</v>
      </c>
      <c r="BM742" s="143" t="s">
        <v>3126</v>
      </c>
    </row>
    <row r="743" spans="2:65" s="1" customFormat="1">
      <c r="B743" s="33"/>
      <c r="D743" s="145" t="s">
        <v>204</v>
      </c>
      <c r="F743" s="146" t="s">
        <v>3127</v>
      </c>
      <c r="I743" s="147"/>
      <c r="L743" s="33"/>
      <c r="M743" s="148"/>
      <c r="T743" s="54"/>
      <c r="AT743" s="18" t="s">
        <v>204</v>
      </c>
      <c r="AU743" s="18" t="s">
        <v>78</v>
      </c>
    </row>
    <row r="744" spans="2:65" s="1" customFormat="1">
      <c r="B744" s="33"/>
      <c r="D744" s="149" t="s">
        <v>206</v>
      </c>
      <c r="F744" s="150" t="s">
        <v>3128</v>
      </c>
      <c r="I744" s="147"/>
      <c r="L744" s="33"/>
      <c r="M744" s="148"/>
      <c r="T744" s="54"/>
      <c r="AT744" s="18" t="s">
        <v>206</v>
      </c>
      <c r="AU744" s="18" t="s">
        <v>78</v>
      </c>
    </row>
    <row r="745" spans="2:65" s="12" customFormat="1">
      <c r="B745" s="151"/>
      <c r="D745" s="145" t="s">
        <v>208</v>
      </c>
      <c r="E745" s="152" t="s">
        <v>19</v>
      </c>
      <c r="F745" s="153" t="s">
        <v>209</v>
      </c>
      <c r="H745" s="152" t="s">
        <v>19</v>
      </c>
      <c r="I745" s="154"/>
      <c r="L745" s="151"/>
      <c r="M745" s="155"/>
      <c r="T745" s="156"/>
      <c r="AT745" s="152" t="s">
        <v>208</v>
      </c>
      <c r="AU745" s="152" t="s">
        <v>78</v>
      </c>
      <c r="AV745" s="12" t="s">
        <v>76</v>
      </c>
      <c r="AW745" s="12" t="s">
        <v>31</v>
      </c>
      <c r="AX745" s="12" t="s">
        <v>69</v>
      </c>
      <c r="AY745" s="152" t="s">
        <v>195</v>
      </c>
    </row>
    <row r="746" spans="2:65" s="12" customFormat="1">
      <c r="B746" s="151"/>
      <c r="D746" s="145" t="s">
        <v>208</v>
      </c>
      <c r="E746" s="152" t="s">
        <v>19</v>
      </c>
      <c r="F746" s="153" t="s">
        <v>3129</v>
      </c>
      <c r="H746" s="152" t="s">
        <v>19</v>
      </c>
      <c r="I746" s="154"/>
      <c r="L746" s="151"/>
      <c r="M746" s="155"/>
      <c r="T746" s="156"/>
      <c r="AT746" s="152" t="s">
        <v>208</v>
      </c>
      <c r="AU746" s="152" t="s">
        <v>78</v>
      </c>
      <c r="AV746" s="12" t="s">
        <v>76</v>
      </c>
      <c r="AW746" s="12" t="s">
        <v>31</v>
      </c>
      <c r="AX746" s="12" t="s">
        <v>69</v>
      </c>
      <c r="AY746" s="152" t="s">
        <v>195</v>
      </c>
    </row>
    <row r="747" spans="2:65" s="13" customFormat="1">
      <c r="B747" s="157"/>
      <c r="D747" s="145" t="s">
        <v>208</v>
      </c>
      <c r="E747" s="158" t="s">
        <v>19</v>
      </c>
      <c r="F747" s="159" t="s">
        <v>3130</v>
      </c>
      <c r="H747" s="160">
        <v>0.61</v>
      </c>
      <c r="I747" s="161"/>
      <c r="L747" s="157"/>
      <c r="M747" s="162"/>
      <c r="T747" s="163"/>
      <c r="AT747" s="158" t="s">
        <v>208</v>
      </c>
      <c r="AU747" s="158" t="s">
        <v>78</v>
      </c>
      <c r="AV747" s="13" t="s">
        <v>78</v>
      </c>
      <c r="AW747" s="13" t="s">
        <v>31</v>
      </c>
      <c r="AX747" s="13" t="s">
        <v>69</v>
      </c>
      <c r="AY747" s="158" t="s">
        <v>195</v>
      </c>
    </row>
    <row r="748" spans="2:65" s="13" customFormat="1">
      <c r="B748" s="157"/>
      <c r="D748" s="145" t="s">
        <v>208</v>
      </c>
      <c r="E748" s="158" t="s">
        <v>19</v>
      </c>
      <c r="F748" s="159" t="s">
        <v>3131</v>
      </c>
      <c r="H748" s="160">
        <v>5.13</v>
      </c>
      <c r="I748" s="161"/>
      <c r="L748" s="157"/>
      <c r="M748" s="162"/>
      <c r="T748" s="163"/>
      <c r="AT748" s="158" t="s">
        <v>208</v>
      </c>
      <c r="AU748" s="158" t="s">
        <v>78</v>
      </c>
      <c r="AV748" s="13" t="s">
        <v>78</v>
      </c>
      <c r="AW748" s="13" t="s">
        <v>31</v>
      </c>
      <c r="AX748" s="13" t="s">
        <v>69</v>
      </c>
      <c r="AY748" s="158" t="s">
        <v>195</v>
      </c>
    </row>
    <row r="749" spans="2:65" s="13" customFormat="1">
      <c r="B749" s="157"/>
      <c r="D749" s="145" t="s">
        <v>208</v>
      </c>
      <c r="E749" s="158" t="s">
        <v>19</v>
      </c>
      <c r="F749" s="159" t="s">
        <v>3132</v>
      </c>
      <c r="H749" s="160">
        <v>4.58</v>
      </c>
      <c r="I749" s="161"/>
      <c r="L749" s="157"/>
      <c r="M749" s="162"/>
      <c r="T749" s="163"/>
      <c r="AT749" s="158" t="s">
        <v>208</v>
      </c>
      <c r="AU749" s="158" t="s">
        <v>78</v>
      </c>
      <c r="AV749" s="13" t="s">
        <v>78</v>
      </c>
      <c r="AW749" s="13" t="s">
        <v>31</v>
      </c>
      <c r="AX749" s="13" t="s">
        <v>69</v>
      </c>
      <c r="AY749" s="158" t="s">
        <v>195</v>
      </c>
    </row>
    <row r="750" spans="2:65" s="13" customFormat="1">
      <c r="B750" s="157"/>
      <c r="D750" s="145" t="s">
        <v>208</v>
      </c>
      <c r="E750" s="158" t="s">
        <v>19</v>
      </c>
      <c r="F750" s="159" t="s">
        <v>3133</v>
      </c>
      <c r="H750" s="160">
        <v>4.26</v>
      </c>
      <c r="I750" s="161"/>
      <c r="L750" s="157"/>
      <c r="M750" s="162"/>
      <c r="T750" s="163"/>
      <c r="AT750" s="158" t="s">
        <v>208</v>
      </c>
      <c r="AU750" s="158" t="s">
        <v>78</v>
      </c>
      <c r="AV750" s="13" t="s">
        <v>78</v>
      </c>
      <c r="AW750" s="13" t="s">
        <v>31</v>
      </c>
      <c r="AX750" s="13" t="s">
        <v>69</v>
      </c>
      <c r="AY750" s="158" t="s">
        <v>195</v>
      </c>
    </row>
    <row r="751" spans="2:65" s="13" customFormat="1">
      <c r="B751" s="157"/>
      <c r="D751" s="145" t="s">
        <v>208</v>
      </c>
      <c r="E751" s="158" t="s">
        <v>19</v>
      </c>
      <c r="F751" s="159" t="s">
        <v>3134</v>
      </c>
      <c r="H751" s="160">
        <v>1.01</v>
      </c>
      <c r="I751" s="161"/>
      <c r="L751" s="157"/>
      <c r="M751" s="162"/>
      <c r="T751" s="163"/>
      <c r="AT751" s="158" t="s">
        <v>208</v>
      </c>
      <c r="AU751" s="158" t="s">
        <v>78</v>
      </c>
      <c r="AV751" s="13" t="s">
        <v>78</v>
      </c>
      <c r="AW751" s="13" t="s">
        <v>31</v>
      </c>
      <c r="AX751" s="13" t="s">
        <v>69</v>
      </c>
      <c r="AY751" s="158" t="s">
        <v>195</v>
      </c>
    </row>
    <row r="752" spans="2:65" s="14" customFormat="1">
      <c r="B752" s="164"/>
      <c r="D752" s="145" t="s">
        <v>208</v>
      </c>
      <c r="E752" s="165" t="s">
        <v>19</v>
      </c>
      <c r="F752" s="166" t="s">
        <v>220</v>
      </c>
      <c r="H752" s="167">
        <v>15.59</v>
      </c>
      <c r="I752" s="168"/>
      <c r="L752" s="164"/>
      <c r="M752" s="169"/>
      <c r="T752" s="170"/>
      <c r="AT752" s="165" t="s">
        <v>208</v>
      </c>
      <c r="AU752" s="165" t="s">
        <v>78</v>
      </c>
      <c r="AV752" s="14" t="s">
        <v>202</v>
      </c>
      <c r="AW752" s="14" t="s">
        <v>31</v>
      </c>
      <c r="AX752" s="14" t="s">
        <v>76</v>
      </c>
      <c r="AY752" s="165" t="s">
        <v>195</v>
      </c>
    </row>
    <row r="753" spans="2:65" s="1" customFormat="1" ht="16.5" customHeight="1">
      <c r="B753" s="33"/>
      <c r="C753" s="132" t="s">
        <v>1525</v>
      </c>
      <c r="D753" s="132" t="s">
        <v>197</v>
      </c>
      <c r="E753" s="133" t="s">
        <v>3135</v>
      </c>
      <c r="F753" s="134" t="s">
        <v>3136</v>
      </c>
      <c r="G753" s="135" t="s">
        <v>246</v>
      </c>
      <c r="H753" s="136">
        <v>66.072000000000003</v>
      </c>
      <c r="I753" s="137"/>
      <c r="J753" s="138">
        <f>ROUND(I753*H753,2)</f>
        <v>0</v>
      </c>
      <c r="K753" s="134" t="s">
        <v>201</v>
      </c>
      <c r="L753" s="33"/>
      <c r="M753" s="139" t="s">
        <v>19</v>
      </c>
      <c r="N753" s="140" t="s">
        <v>40</v>
      </c>
      <c r="P753" s="141">
        <f>O753*H753</f>
        <v>0</v>
      </c>
      <c r="Q753" s="141">
        <v>2.5020099999999998</v>
      </c>
      <c r="R753" s="141">
        <f>Q753*H753</f>
        <v>165.31280472</v>
      </c>
      <c r="S753" s="141">
        <v>0</v>
      </c>
      <c r="T753" s="142">
        <f>S753*H753</f>
        <v>0</v>
      </c>
      <c r="AR753" s="143" t="s">
        <v>202</v>
      </c>
      <c r="AT753" s="143" t="s">
        <v>197</v>
      </c>
      <c r="AU753" s="143" t="s">
        <v>78</v>
      </c>
      <c r="AY753" s="18" t="s">
        <v>195</v>
      </c>
      <c r="BE753" s="144">
        <f>IF(N753="základní",J753,0)</f>
        <v>0</v>
      </c>
      <c r="BF753" s="144">
        <f>IF(N753="snížená",J753,0)</f>
        <v>0</v>
      </c>
      <c r="BG753" s="144">
        <f>IF(N753="zákl. přenesená",J753,0)</f>
        <v>0</v>
      </c>
      <c r="BH753" s="144">
        <f>IF(N753="sníž. přenesená",J753,0)</f>
        <v>0</v>
      </c>
      <c r="BI753" s="144">
        <f>IF(N753="nulová",J753,0)</f>
        <v>0</v>
      </c>
      <c r="BJ753" s="18" t="s">
        <v>76</v>
      </c>
      <c r="BK753" s="144">
        <f>ROUND(I753*H753,2)</f>
        <v>0</v>
      </c>
      <c r="BL753" s="18" t="s">
        <v>202</v>
      </c>
      <c r="BM753" s="143" t="s">
        <v>3137</v>
      </c>
    </row>
    <row r="754" spans="2:65" s="1" customFormat="1">
      <c r="B754" s="33"/>
      <c r="D754" s="145" t="s">
        <v>204</v>
      </c>
      <c r="F754" s="146" t="s">
        <v>3138</v>
      </c>
      <c r="I754" s="147"/>
      <c r="L754" s="33"/>
      <c r="M754" s="148"/>
      <c r="T754" s="54"/>
      <c r="AT754" s="18" t="s">
        <v>204</v>
      </c>
      <c r="AU754" s="18" t="s">
        <v>78</v>
      </c>
    </row>
    <row r="755" spans="2:65" s="1" customFormat="1">
      <c r="B755" s="33"/>
      <c r="D755" s="149" t="s">
        <v>206</v>
      </c>
      <c r="F755" s="150" t="s">
        <v>3139</v>
      </c>
      <c r="I755" s="147"/>
      <c r="L755" s="33"/>
      <c r="M755" s="148"/>
      <c r="T755" s="54"/>
      <c r="AT755" s="18" t="s">
        <v>206</v>
      </c>
      <c r="AU755" s="18" t="s">
        <v>78</v>
      </c>
    </row>
    <row r="756" spans="2:65" s="12" customFormat="1">
      <c r="B756" s="151"/>
      <c r="D756" s="145" t="s">
        <v>208</v>
      </c>
      <c r="E756" s="152" t="s">
        <v>19</v>
      </c>
      <c r="F756" s="153" t="s">
        <v>209</v>
      </c>
      <c r="H756" s="152" t="s">
        <v>19</v>
      </c>
      <c r="I756" s="154"/>
      <c r="L756" s="151"/>
      <c r="M756" s="155"/>
      <c r="T756" s="156"/>
      <c r="AT756" s="152" t="s">
        <v>208</v>
      </c>
      <c r="AU756" s="152" t="s">
        <v>78</v>
      </c>
      <c r="AV756" s="12" t="s">
        <v>76</v>
      </c>
      <c r="AW756" s="12" t="s">
        <v>31</v>
      </c>
      <c r="AX756" s="12" t="s">
        <v>69</v>
      </c>
      <c r="AY756" s="152" t="s">
        <v>195</v>
      </c>
    </row>
    <row r="757" spans="2:65" s="12" customFormat="1">
      <c r="B757" s="151"/>
      <c r="D757" s="145" t="s">
        <v>208</v>
      </c>
      <c r="E757" s="152" t="s">
        <v>19</v>
      </c>
      <c r="F757" s="153" t="s">
        <v>3140</v>
      </c>
      <c r="H757" s="152" t="s">
        <v>19</v>
      </c>
      <c r="I757" s="154"/>
      <c r="L757" s="151"/>
      <c r="M757" s="155"/>
      <c r="T757" s="156"/>
      <c r="AT757" s="152" t="s">
        <v>208</v>
      </c>
      <c r="AU757" s="152" t="s">
        <v>78</v>
      </c>
      <c r="AV757" s="12" t="s">
        <v>76</v>
      </c>
      <c r="AW757" s="12" t="s">
        <v>31</v>
      </c>
      <c r="AX757" s="12" t="s">
        <v>69</v>
      </c>
      <c r="AY757" s="152" t="s">
        <v>195</v>
      </c>
    </row>
    <row r="758" spans="2:65" s="13" customFormat="1">
      <c r="B758" s="157"/>
      <c r="D758" s="145" t="s">
        <v>208</v>
      </c>
      <c r="E758" s="158" t="s">
        <v>19</v>
      </c>
      <c r="F758" s="159" t="s">
        <v>3141</v>
      </c>
      <c r="H758" s="160">
        <v>4.3470000000000004</v>
      </c>
      <c r="I758" s="161"/>
      <c r="L758" s="157"/>
      <c r="M758" s="162"/>
      <c r="T758" s="163"/>
      <c r="AT758" s="158" t="s">
        <v>208</v>
      </c>
      <c r="AU758" s="158" t="s">
        <v>78</v>
      </c>
      <c r="AV758" s="13" t="s">
        <v>78</v>
      </c>
      <c r="AW758" s="13" t="s">
        <v>31</v>
      </c>
      <c r="AX758" s="13" t="s">
        <v>69</v>
      </c>
      <c r="AY758" s="158" t="s">
        <v>195</v>
      </c>
    </row>
    <row r="759" spans="2:65" s="12" customFormat="1">
      <c r="B759" s="151"/>
      <c r="D759" s="145" t="s">
        <v>208</v>
      </c>
      <c r="E759" s="152" t="s">
        <v>19</v>
      </c>
      <c r="F759" s="153" t="s">
        <v>3142</v>
      </c>
      <c r="H759" s="152" t="s">
        <v>19</v>
      </c>
      <c r="I759" s="154"/>
      <c r="L759" s="151"/>
      <c r="M759" s="155"/>
      <c r="T759" s="156"/>
      <c r="AT759" s="152" t="s">
        <v>208</v>
      </c>
      <c r="AU759" s="152" t="s">
        <v>78</v>
      </c>
      <c r="AV759" s="12" t="s">
        <v>76</v>
      </c>
      <c r="AW759" s="12" t="s">
        <v>31</v>
      </c>
      <c r="AX759" s="12" t="s">
        <v>69</v>
      </c>
      <c r="AY759" s="152" t="s">
        <v>195</v>
      </c>
    </row>
    <row r="760" spans="2:65" s="13" customFormat="1">
      <c r="B760" s="157"/>
      <c r="D760" s="145" t="s">
        <v>208</v>
      </c>
      <c r="E760" s="158" t="s">
        <v>19</v>
      </c>
      <c r="F760" s="159" t="s">
        <v>3143</v>
      </c>
      <c r="H760" s="160">
        <v>21.774999999999999</v>
      </c>
      <c r="I760" s="161"/>
      <c r="L760" s="157"/>
      <c r="M760" s="162"/>
      <c r="T760" s="163"/>
      <c r="AT760" s="158" t="s">
        <v>208</v>
      </c>
      <c r="AU760" s="158" t="s">
        <v>78</v>
      </c>
      <c r="AV760" s="13" t="s">
        <v>78</v>
      </c>
      <c r="AW760" s="13" t="s">
        <v>31</v>
      </c>
      <c r="AX760" s="13" t="s">
        <v>69</v>
      </c>
      <c r="AY760" s="158" t="s">
        <v>195</v>
      </c>
    </row>
    <row r="761" spans="2:65" s="12" customFormat="1">
      <c r="B761" s="151"/>
      <c r="D761" s="145" t="s">
        <v>208</v>
      </c>
      <c r="E761" s="152" t="s">
        <v>19</v>
      </c>
      <c r="F761" s="153" t="s">
        <v>3144</v>
      </c>
      <c r="H761" s="152" t="s">
        <v>19</v>
      </c>
      <c r="I761" s="154"/>
      <c r="L761" s="151"/>
      <c r="M761" s="155"/>
      <c r="T761" s="156"/>
      <c r="AT761" s="152" t="s">
        <v>208</v>
      </c>
      <c r="AU761" s="152" t="s">
        <v>78</v>
      </c>
      <c r="AV761" s="12" t="s">
        <v>76</v>
      </c>
      <c r="AW761" s="12" t="s">
        <v>31</v>
      </c>
      <c r="AX761" s="12" t="s">
        <v>69</v>
      </c>
      <c r="AY761" s="152" t="s">
        <v>195</v>
      </c>
    </row>
    <row r="762" spans="2:65" s="13" customFormat="1">
      <c r="B762" s="157"/>
      <c r="D762" s="145" t="s">
        <v>208</v>
      </c>
      <c r="E762" s="158" t="s">
        <v>19</v>
      </c>
      <c r="F762" s="159" t="s">
        <v>3143</v>
      </c>
      <c r="H762" s="160">
        <v>21.774999999999999</v>
      </c>
      <c r="I762" s="161"/>
      <c r="L762" s="157"/>
      <c r="M762" s="162"/>
      <c r="T762" s="163"/>
      <c r="AT762" s="158" t="s">
        <v>208</v>
      </c>
      <c r="AU762" s="158" t="s">
        <v>78</v>
      </c>
      <c r="AV762" s="13" t="s">
        <v>78</v>
      </c>
      <c r="AW762" s="13" t="s">
        <v>31</v>
      </c>
      <c r="AX762" s="13" t="s">
        <v>69</v>
      </c>
      <c r="AY762" s="158" t="s">
        <v>195</v>
      </c>
    </row>
    <row r="763" spans="2:65" s="12" customFormat="1">
      <c r="B763" s="151"/>
      <c r="D763" s="145" t="s">
        <v>208</v>
      </c>
      <c r="E763" s="152" t="s">
        <v>19</v>
      </c>
      <c r="F763" s="153" t="s">
        <v>3145</v>
      </c>
      <c r="H763" s="152" t="s">
        <v>19</v>
      </c>
      <c r="I763" s="154"/>
      <c r="L763" s="151"/>
      <c r="M763" s="155"/>
      <c r="T763" s="156"/>
      <c r="AT763" s="152" t="s">
        <v>208</v>
      </c>
      <c r="AU763" s="152" t="s">
        <v>78</v>
      </c>
      <c r="AV763" s="12" t="s">
        <v>76</v>
      </c>
      <c r="AW763" s="12" t="s">
        <v>31</v>
      </c>
      <c r="AX763" s="12" t="s">
        <v>69</v>
      </c>
      <c r="AY763" s="152" t="s">
        <v>195</v>
      </c>
    </row>
    <row r="764" spans="2:65" s="13" customFormat="1">
      <c r="B764" s="157"/>
      <c r="D764" s="145" t="s">
        <v>208</v>
      </c>
      <c r="E764" s="158" t="s">
        <v>19</v>
      </c>
      <c r="F764" s="159" t="s">
        <v>3146</v>
      </c>
      <c r="H764" s="160">
        <v>10.824999999999999</v>
      </c>
      <c r="I764" s="161"/>
      <c r="L764" s="157"/>
      <c r="M764" s="162"/>
      <c r="T764" s="163"/>
      <c r="AT764" s="158" t="s">
        <v>208</v>
      </c>
      <c r="AU764" s="158" t="s">
        <v>78</v>
      </c>
      <c r="AV764" s="13" t="s">
        <v>78</v>
      </c>
      <c r="AW764" s="13" t="s">
        <v>31</v>
      </c>
      <c r="AX764" s="13" t="s">
        <v>69</v>
      </c>
      <c r="AY764" s="158" t="s">
        <v>195</v>
      </c>
    </row>
    <row r="765" spans="2:65" s="12" customFormat="1">
      <c r="B765" s="151"/>
      <c r="D765" s="145" t="s">
        <v>208</v>
      </c>
      <c r="E765" s="152" t="s">
        <v>19</v>
      </c>
      <c r="F765" s="153" t="s">
        <v>3147</v>
      </c>
      <c r="H765" s="152" t="s">
        <v>19</v>
      </c>
      <c r="I765" s="154"/>
      <c r="L765" s="151"/>
      <c r="M765" s="155"/>
      <c r="T765" s="156"/>
      <c r="AT765" s="152" t="s">
        <v>208</v>
      </c>
      <c r="AU765" s="152" t="s">
        <v>78</v>
      </c>
      <c r="AV765" s="12" t="s">
        <v>76</v>
      </c>
      <c r="AW765" s="12" t="s">
        <v>31</v>
      </c>
      <c r="AX765" s="12" t="s">
        <v>69</v>
      </c>
      <c r="AY765" s="152" t="s">
        <v>195</v>
      </c>
    </row>
    <row r="766" spans="2:65" s="13" customFormat="1">
      <c r="B766" s="157"/>
      <c r="D766" s="145" t="s">
        <v>208</v>
      </c>
      <c r="E766" s="158" t="s">
        <v>19</v>
      </c>
      <c r="F766" s="159" t="s">
        <v>3148</v>
      </c>
      <c r="H766" s="160">
        <v>1.62</v>
      </c>
      <c r="I766" s="161"/>
      <c r="L766" s="157"/>
      <c r="M766" s="162"/>
      <c r="T766" s="163"/>
      <c r="AT766" s="158" t="s">
        <v>208</v>
      </c>
      <c r="AU766" s="158" t="s">
        <v>78</v>
      </c>
      <c r="AV766" s="13" t="s">
        <v>78</v>
      </c>
      <c r="AW766" s="13" t="s">
        <v>31</v>
      </c>
      <c r="AX766" s="13" t="s">
        <v>69</v>
      </c>
      <c r="AY766" s="158" t="s">
        <v>195</v>
      </c>
    </row>
    <row r="767" spans="2:65" s="12" customFormat="1">
      <c r="B767" s="151"/>
      <c r="D767" s="145" t="s">
        <v>208</v>
      </c>
      <c r="E767" s="152" t="s">
        <v>19</v>
      </c>
      <c r="F767" s="153" t="s">
        <v>3149</v>
      </c>
      <c r="H767" s="152" t="s">
        <v>19</v>
      </c>
      <c r="I767" s="154"/>
      <c r="L767" s="151"/>
      <c r="M767" s="155"/>
      <c r="T767" s="156"/>
      <c r="AT767" s="152" t="s">
        <v>208</v>
      </c>
      <c r="AU767" s="152" t="s">
        <v>78</v>
      </c>
      <c r="AV767" s="12" t="s">
        <v>76</v>
      </c>
      <c r="AW767" s="12" t="s">
        <v>31</v>
      </c>
      <c r="AX767" s="12" t="s">
        <v>69</v>
      </c>
      <c r="AY767" s="152" t="s">
        <v>195</v>
      </c>
    </row>
    <row r="768" spans="2:65" s="13" customFormat="1">
      <c r="B768" s="157"/>
      <c r="D768" s="145" t="s">
        <v>208</v>
      </c>
      <c r="E768" s="158" t="s">
        <v>19</v>
      </c>
      <c r="F768" s="159" t="s">
        <v>3150</v>
      </c>
      <c r="H768" s="160">
        <v>3.78</v>
      </c>
      <c r="I768" s="161"/>
      <c r="L768" s="157"/>
      <c r="M768" s="162"/>
      <c r="T768" s="163"/>
      <c r="AT768" s="158" t="s">
        <v>208</v>
      </c>
      <c r="AU768" s="158" t="s">
        <v>78</v>
      </c>
      <c r="AV768" s="13" t="s">
        <v>78</v>
      </c>
      <c r="AW768" s="13" t="s">
        <v>31</v>
      </c>
      <c r="AX768" s="13" t="s">
        <v>69</v>
      </c>
      <c r="AY768" s="158" t="s">
        <v>195</v>
      </c>
    </row>
    <row r="769" spans="2:65" s="12" customFormat="1">
      <c r="B769" s="151"/>
      <c r="D769" s="145" t="s">
        <v>208</v>
      </c>
      <c r="E769" s="152" t="s">
        <v>19</v>
      </c>
      <c r="F769" s="153" t="s">
        <v>3151</v>
      </c>
      <c r="H769" s="152" t="s">
        <v>19</v>
      </c>
      <c r="I769" s="154"/>
      <c r="L769" s="151"/>
      <c r="M769" s="155"/>
      <c r="T769" s="156"/>
      <c r="AT769" s="152" t="s">
        <v>208</v>
      </c>
      <c r="AU769" s="152" t="s">
        <v>78</v>
      </c>
      <c r="AV769" s="12" t="s">
        <v>76</v>
      </c>
      <c r="AW769" s="12" t="s">
        <v>31</v>
      </c>
      <c r="AX769" s="12" t="s">
        <v>69</v>
      </c>
      <c r="AY769" s="152" t="s">
        <v>195</v>
      </c>
    </row>
    <row r="770" spans="2:65" s="13" customFormat="1">
      <c r="B770" s="157"/>
      <c r="D770" s="145" t="s">
        <v>208</v>
      </c>
      <c r="E770" s="158" t="s">
        <v>19</v>
      </c>
      <c r="F770" s="159" t="s">
        <v>3152</v>
      </c>
      <c r="H770" s="160">
        <v>0.375</v>
      </c>
      <c r="I770" s="161"/>
      <c r="L770" s="157"/>
      <c r="M770" s="162"/>
      <c r="T770" s="163"/>
      <c r="AT770" s="158" t="s">
        <v>208</v>
      </c>
      <c r="AU770" s="158" t="s">
        <v>78</v>
      </c>
      <c r="AV770" s="13" t="s">
        <v>78</v>
      </c>
      <c r="AW770" s="13" t="s">
        <v>31</v>
      </c>
      <c r="AX770" s="13" t="s">
        <v>69</v>
      </c>
      <c r="AY770" s="158" t="s">
        <v>195</v>
      </c>
    </row>
    <row r="771" spans="2:65" s="13" customFormat="1">
      <c r="B771" s="157"/>
      <c r="D771" s="145" t="s">
        <v>208</v>
      </c>
      <c r="E771" s="158" t="s">
        <v>19</v>
      </c>
      <c r="F771" s="159" t="s">
        <v>3153</v>
      </c>
      <c r="H771" s="160">
        <v>0.56999999999999995</v>
      </c>
      <c r="I771" s="161"/>
      <c r="L771" s="157"/>
      <c r="M771" s="162"/>
      <c r="T771" s="163"/>
      <c r="AT771" s="158" t="s">
        <v>208</v>
      </c>
      <c r="AU771" s="158" t="s">
        <v>78</v>
      </c>
      <c r="AV771" s="13" t="s">
        <v>78</v>
      </c>
      <c r="AW771" s="13" t="s">
        <v>31</v>
      </c>
      <c r="AX771" s="13" t="s">
        <v>69</v>
      </c>
      <c r="AY771" s="158" t="s">
        <v>195</v>
      </c>
    </row>
    <row r="772" spans="2:65" s="13" customFormat="1">
      <c r="B772" s="157"/>
      <c r="D772" s="145" t="s">
        <v>208</v>
      </c>
      <c r="E772" s="158" t="s">
        <v>19</v>
      </c>
      <c r="F772" s="159" t="s">
        <v>3154</v>
      </c>
      <c r="H772" s="160">
        <v>0.69</v>
      </c>
      <c r="I772" s="161"/>
      <c r="L772" s="157"/>
      <c r="M772" s="162"/>
      <c r="T772" s="163"/>
      <c r="AT772" s="158" t="s">
        <v>208</v>
      </c>
      <c r="AU772" s="158" t="s">
        <v>78</v>
      </c>
      <c r="AV772" s="13" t="s">
        <v>78</v>
      </c>
      <c r="AW772" s="13" t="s">
        <v>31</v>
      </c>
      <c r="AX772" s="13" t="s">
        <v>69</v>
      </c>
      <c r="AY772" s="158" t="s">
        <v>195</v>
      </c>
    </row>
    <row r="773" spans="2:65" s="13" customFormat="1">
      <c r="B773" s="157"/>
      <c r="D773" s="145" t="s">
        <v>208</v>
      </c>
      <c r="E773" s="158" t="s">
        <v>19</v>
      </c>
      <c r="F773" s="159" t="s">
        <v>3155</v>
      </c>
      <c r="H773" s="160">
        <v>0.315</v>
      </c>
      <c r="I773" s="161"/>
      <c r="L773" s="157"/>
      <c r="M773" s="162"/>
      <c r="T773" s="163"/>
      <c r="AT773" s="158" t="s">
        <v>208</v>
      </c>
      <c r="AU773" s="158" t="s">
        <v>78</v>
      </c>
      <c r="AV773" s="13" t="s">
        <v>78</v>
      </c>
      <c r="AW773" s="13" t="s">
        <v>31</v>
      </c>
      <c r="AX773" s="13" t="s">
        <v>69</v>
      </c>
      <c r="AY773" s="158" t="s">
        <v>195</v>
      </c>
    </row>
    <row r="774" spans="2:65" s="14" customFormat="1">
      <c r="B774" s="164"/>
      <c r="D774" s="145" t="s">
        <v>208</v>
      </c>
      <c r="E774" s="165" t="s">
        <v>19</v>
      </c>
      <c r="F774" s="166" t="s">
        <v>220</v>
      </c>
      <c r="H774" s="167">
        <v>66.072000000000003</v>
      </c>
      <c r="I774" s="168"/>
      <c r="L774" s="164"/>
      <c r="M774" s="169"/>
      <c r="T774" s="170"/>
      <c r="AT774" s="165" t="s">
        <v>208</v>
      </c>
      <c r="AU774" s="165" t="s">
        <v>78</v>
      </c>
      <c r="AV774" s="14" t="s">
        <v>202</v>
      </c>
      <c r="AW774" s="14" t="s">
        <v>31</v>
      </c>
      <c r="AX774" s="14" t="s">
        <v>76</v>
      </c>
      <c r="AY774" s="165" t="s">
        <v>195</v>
      </c>
    </row>
    <row r="775" spans="2:65" s="1" customFormat="1" ht="16.5" customHeight="1">
      <c r="B775" s="33"/>
      <c r="C775" s="132" t="s">
        <v>1537</v>
      </c>
      <c r="D775" s="132" t="s">
        <v>197</v>
      </c>
      <c r="E775" s="133" t="s">
        <v>3156</v>
      </c>
      <c r="F775" s="134" t="s">
        <v>3157</v>
      </c>
      <c r="G775" s="135" t="s">
        <v>246</v>
      </c>
      <c r="H775" s="136">
        <v>5.8650000000000002</v>
      </c>
      <c r="I775" s="137"/>
      <c r="J775" s="138">
        <f>ROUND(I775*H775,2)</f>
        <v>0</v>
      </c>
      <c r="K775" s="134" t="s">
        <v>201</v>
      </c>
      <c r="L775" s="33"/>
      <c r="M775" s="139" t="s">
        <v>19</v>
      </c>
      <c r="N775" s="140" t="s">
        <v>40</v>
      </c>
      <c r="P775" s="141">
        <f>O775*H775</f>
        <v>0</v>
      </c>
      <c r="Q775" s="141">
        <v>2.5020099999999998</v>
      </c>
      <c r="R775" s="141">
        <f>Q775*H775</f>
        <v>14.674288649999999</v>
      </c>
      <c r="S775" s="141">
        <v>0</v>
      </c>
      <c r="T775" s="142">
        <f>S775*H775</f>
        <v>0</v>
      </c>
      <c r="AR775" s="143" t="s">
        <v>202</v>
      </c>
      <c r="AT775" s="143" t="s">
        <v>197</v>
      </c>
      <c r="AU775" s="143" t="s">
        <v>78</v>
      </c>
      <c r="AY775" s="18" t="s">
        <v>195</v>
      </c>
      <c r="BE775" s="144">
        <f>IF(N775="základní",J775,0)</f>
        <v>0</v>
      </c>
      <c r="BF775" s="144">
        <f>IF(N775="snížená",J775,0)</f>
        <v>0</v>
      </c>
      <c r="BG775" s="144">
        <f>IF(N775="zákl. přenesená",J775,0)</f>
        <v>0</v>
      </c>
      <c r="BH775" s="144">
        <f>IF(N775="sníž. přenesená",J775,0)</f>
        <v>0</v>
      </c>
      <c r="BI775" s="144">
        <f>IF(N775="nulová",J775,0)</f>
        <v>0</v>
      </c>
      <c r="BJ775" s="18" t="s">
        <v>76</v>
      </c>
      <c r="BK775" s="144">
        <f>ROUND(I775*H775,2)</f>
        <v>0</v>
      </c>
      <c r="BL775" s="18" t="s">
        <v>202</v>
      </c>
      <c r="BM775" s="143" t="s">
        <v>3158</v>
      </c>
    </row>
    <row r="776" spans="2:65" s="1" customFormat="1">
      <c r="B776" s="33"/>
      <c r="D776" s="145" t="s">
        <v>204</v>
      </c>
      <c r="F776" s="146" t="s">
        <v>3159</v>
      </c>
      <c r="I776" s="147"/>
      <c r="L776" s="33"/>
      <c r="M776" s="148"/>
      <c r="T776" s="54"/>
      <c r="AT776" s="18" t="s">
        <v>204</v>
      </c>
      <c r="AU776" s="18" t="s">
        <v>78</v>
      </c>
    </row>
    <row r="777" spans="2:65" s="1" customFormat="1">
      <c r="B777" s="33"/>
      <c r="D777" s="149" t="s">
        <v>206</v>
      </c>
      <c r="F777" s="150" t="s">
        <v>3160</v>
      </c>
      <c r="I777" s="147"/>
      <c r="L777" s="33"/>
      <c r="M777" s="148"/>
      <c r="T777" s="54"/>
      <c r="AT777" s="18" t="s">
        <v>206</v>
      </c>
      <c r="AU777" s="18" t="s">
        <v>78</v>
      </c>
    </row>
    <row r="778" spans="2:65" s="12" customFormat="1">
      <c r="B778" s="151"/>
      <c r="D778" s="145" t="s">
        <v>208</v>
      </c>
      <c r="E778" s="152" t="s">
        <v>19</v>
      </c>
      <c r="F778" s="153" t="s">
        <v>209</v>
      </c>
      <c r="H778" s="152" t="s">
        <v>19</v>
      </c>
      <c r="I778" s="154"/>
      <c r="L778" s="151"/>
      <c r="M778" s="155"/>
      <c r="T778" s="156"/>
      <c r="AT778" s="152" t="s">
        <v>208</v>
      </c>
      <c r="AU778" s="152" t="s">
        <v>78</v>
      </c>
      <c r="AV778" s="12" t="s">
        <v>76</v>
      </c>
      <c r="AW778" s="12" t="s">
        <v>31</v>
      </c>
      <c r="AX778" s="12" t="s">
        <v>69</v>
      </c>
      <c r="AY778" s="152" t="s">
        <v>195</v>
      </c>
    </row>
    <row r="779" spans="2:65" s="12" customFormat="1">
      <c r="B779" s="151"/>
      <c r="D779" s="145" t="s">
        <v>208</v>
      </c>
      <c r="E779" s="152" t="s">
        <v>19</v>
      </c>
      <c r="F779" s="153" t="s">
        <v>3161</v>
      </c>
      <c r="H779" s="152" t="s">
        <v>19</v>
      </c>
      <c r="I779" s="154"/>
      <c r="L779" s="151"/>
      <c r="M779" s="155"/>
      <c r="T779" s="156"/>
      <c r="AT779" s="152" t="s">
        <v>208</v>
      </c>
      <c r="AU779" s="152" t="s">
        <v>78</v>
      </c>
      <c r="AV779" s="12" t="s">
        <v>76</v>
      </c>
      <c r="AW779" s="12" t="s">
        <v>31</v>
      </c>
      <c r="AX779" s="12" t="s">
        <v>69</v>
      </c>
      <c r="AY779" s="152" t="s">
        <v>195</v>
      </c>
    </row>
    <row r="780" spans="2:65" s="13" customFormat="1">
      <c r="B780" s="157"/>
      <c r="D780" s="145" t="s">
        <v>208</v>
      </c>
      <c r="E780" s="158" t="s">
        <v>19</v>
      </c>
      <c r="F780" s="159" t="s">
        <v>3162</v>
      </c>
      <c r="H780" s="160">
        <v>5.8650000000000002</v>
      </c>
      <c r="I780" s="161"/>
      <c r="L780" s="157"/>
      <c r="M780" s="162"/>
      <c r="T780" s="163"/>
      <c r="AT780" s="158" t="s">
        <v>208</v>
      </c>
      <c r="AU780" s="158" t="s">
        <v>78</v>
      </c>
      <c r="AV780" s="13" t="s">
        <v>78</v>
      </c>
      <c r="AW780" s="13" t="s">
        <v>31</v>
      </c>
      <c r="AX780" s="13" t="s">
        <v>76</v>
      </c>
      <c r="AY780" s="158" t="s">
        <v>195</v>
      </c>
    </row>
    <row r="781" spans="2:65" s="1" customFormat="1" ht="16.5" customHeight="1">
      <c r="B781" s="33"/>
      <c r="C781" s="132" t="s">
        <v>1554</v>
      </c>
      <c r="D781" s="132" t="s">
        <v>197</v>
      </c>
      <c r="E781" s="133" t="s">
        <v>3163</v>
      </c>
      <c r="F781" s="134" t="s">
        <v>3164</v>
      </c>
      <c r="G781" s="135" t="s">
        <v>200</v>
      </c>
      <c r="H781" s="136">
        <v>34.5</v>
      </c>
      <c r="I781" s="137"/>
      <c r="J781" s="138">
        <f>ROUND(I781*H781,2)</f>
        <v>0</v>
      </c>
      <c r="K781" s="134" t="s">
        <v>19</v>
      </c>
      <c r="L781" s="33"/>
      <c r="M781" s="139" t="s">
        <v>19</v>
      </c>
      <c r="N781" s="140" t="s">
        <v>40</v>
      </c>
      <c r="P781" s="141">
        <f>O781*H781</f>
        <v>0</v>
      </c>
      <c r="Q781" s="141">
        <v>0</v>
      </c>
      <c r="R781" s="141">
        <f>Q781*H781</f>
        <v>0</v>
      </c>
      <c r="S781" s="141">
        <v>0</v>
      </c>
      <c r="T781" s="142">
        <f>S781*H781</f>
        <v>0</v>
      </c>
      <c r="AR781" s="143" t="s">
        <v>202</v>
      </c>
      <c r="AT781" s="143" t="s">
        <v>197</v>
      </c>
      <c r="AU781" s="143" t="s">
        <v>78</v>
      </c>
      <c r="AY781" s="18" t="s">
        <v>195</v>
      </c>
      <c r="BE781" s="144">
        <f>IF(N781="základní",J781,0)</f>
        <v>0</v>
      </c>
      <c r="BF781" s="144">
        <f>IF(N781="snížená",J781,0)</f>
        <v>0</v>
      </c>
      <c r="BG781" s="144">
        <f>IF(N781="zákl. přenesená",J781,0)</f>
        <v>0</v>
      </c>
      <c r="BH781" s="144">
        <f>IF(N781="sníž. přenesená",J781,0)</f>
        <v>0</v>
      </c>
      <c r="BI781" s="144">
        <f>IF(N781="nulová",J781,0)</f>
        <v>0</v>
      </c>
      <c r="BJ781" s="18" t="s">
        <v>76</v>
      </c>
      <c r="BK781" s="144">
        <f>ROUND(I781*H781,2)</f>
        <v>0</v>
      </c>
      <c r="BL781" s="18" t="s">
        <v>202</v>
      </c>
      <c r="BM781" s="143" t="s">
        <v>3165</v>
      </c>
    </row>
    <row r="782" spans="2:65" s="1" customFormat="1">
      <c r="B782" s="33"/>
      <c r="D782" s="145" t="s">
        <v>204</v>
      </c>
      <c r="F782" s="146" t="s">
        <v>3164</v>
      </c>
      <c r="I782" s="147"/>
      <c r="L782" s="33"/>
      <c r="M782" s="148"/>
      <c r="T782" s="54"/>
      <c r="AT782" s="18" t="s">
        <v>204</v>
      </c>
      <c r="AU782" s="18" t="s">
        <v>78</v>
      </c>
    </row>
    <row r="783" spans="2:65" s="12" customFormat="1">
      <c r="B783" s="151"/>
      <c r="D783" s="145" t="s">
        <v>208</v>
      </c>
      <c r="E783" s="152" t="s">
        <v>19</v>
      </c>
      <c r="F783" s="153" t="s">
        <v>209</v>
      </c>
      <c r="H783" s="152" t="s">
        <v>19</v>
      </c>
      <c r="I783" s="154"/>
      <c r="L783" s="151"/>
      <c r="M783" s="155"/>
      <c r="T783" s="156"/>
      <c r="AT783" s="152" t="s">
        <v>208</v>
      </c>
      <c r="AU783" s="152" t="s">
        <v>78</v>
      </c>
      <c r="AV783" s="12" t="s">
        <v>76</v>
      </c>
      <c r="AW783" s="12" t="s">
        <v>31</v>
      </c>
      <c r="AX783" s="12" t="s">
        <v>69</v>
      </c>
      <c r="AY783" s="152" t="s">
        <v>195</v>
      </c>
    </row>
    <row r="784" spans="2:65" s="12" customFormat="1">
      <c r="B784" s="151"/>
      <c r="D784" s="145" t="s">
        <v>208</v>
      </c>
      <c r="E784" s="152" t="s">
        <v>19</v>
      </c>
      <c r="F784" s="153" t="s">
        <v>3166</v>
      </c>
      <c r="H784" s="152" t="s">
        <v>19</v>
      </c>
      <c r="I784" s="154"/>
      <c r="L784" s="151"/>
      <c r="M784" s="155"/>
      <c r="T784" s="156"/>
      <c r="AT784" s="152" t="s">
        <v>208</v>
      </c>
      <c r="AU784" s="152" t="s">
        <v>78</v>
      </c>
      <c r="AV784" s="12" t="s">
        <v>76</v>
      </c>
      <c r="AW784" s="12" t="s">
        <v>31</v>
      </c>
      <c r="AX784" s="12" t="s">
        <v>69</v>
      </c>
      <c r="AY784" s="152" t="s">
        <v>195</v>
      </c>
    </row>
    <row r="785" spans="2:65" s="13" customFormat="1">
      <c r="B785" s="157"/>
      <c r="D785" s="145" t="s">
        <v>208</v>
      </c>
      <c r="E785" s="158" t="s">
        <v>19</v>
      </c>
      <c r="F785" s="159" t="s">
        <v>3167</v>
      </c>
      <c r="H785" s="160">
        <v>34.5</v>
      </c>
      <c r="I785" s="161"/>
      <c r="L785" s="157"/>
      <c r="M785" s="162"/>
      <c r="T785" s="163"/>
      <c r="AT785" s="158" t="s">
        <v>208</v>
      </c>
      <c r="AU785" s="158" t="s">
        <v>78</v>
      </c>
      <c r="AV785" s="13" t="s">
        <v>78</v>
      </c>
      <c r="AW785" s="13" t="s">
        <v>31</v>
      </c>
      <c r="AX785" s="13" t="s">
        <v>76</v>
      </c>
      <c r="AY785" s="158" t="s">
        <v>195</v>
      </c>
    </row>
    <row r="786" spans="2:65" s="1" customFormat="1" ht="16.5" customHeight="1">
      <c r="B786" s="33"/>
      <c r="C786" s="132" t="s">
        <v>1573</v>
      </c>
      <c r="D786" s="132" t="s">
        <v>197</v>
      </c>
      <c r="E786" s="133" t="s">
        <v>351</v>
      </c>
      <c r="F786" s="134" t="s">
        <v>352</v>
      </c>
      <c r="G786" s="135" t="s">
        <v>200</v>
      </c>
      <c r="H786" s="136">
        <v>320.48</v>
      </c>
      <c r="I786" s="137"/>
      <c r="J786" s="138">
        <f>ROUND(I786*H786,2)</f>
        <v>0</v>
      </c>
      <c r="K786" s="134" t="s">
        <v>201</v>
      </c>
      <c r="L786" s="33"/>
      <c r="M786" s="139" t="s">
        <v>19</v>
      </c>
      <c r="N786" s="140" t="s">
        <v>40</v>
      </c>
      <c r="P786" s="141">
        <f>O786*H786</f>
        <v>0</v>
      </c>
      <c r="Q786" s="141">
        <v>5.3261999999999997E-3</v>
      </c>
      <c r="R786" s="141">
        <f>Q786*H786</f>
        <v>1.706940576</v>
      </c>
      <c r="S786" s="141">
        <v>0</v>
      </c>
      <c r="T786" s="142">
        <f>S786*H786</f>
        <v>0</v>
      </c>
      <c r="AR786" s="143" t="s">
        <v>202</v>
      </c>
      <c r="AT786" s="143" t="s">
        <v>197</v>
      </c>
      <c r="AU786" s="143" t="s">
        <v>78</v>
      </c>
      <c r="AY786" s="18" t="s">
        <v>195</v>
      </c>
      <c r="BE786" s="144">
        <f>IF(N786="základní",J786,0)</f>
        <v>0</v>
      </c>
      <c r="BF786" s="144">
        <f>IF(N786="snížená",J786,0)</f>
        <v>0</v>
      </c>
      <c r="BG786" s="144">
        <f>IF(N786="zákl. přenesená",J786,0)</f>
        <v>0</v>
      </c>
      <c r="BH786" s="144">
        <f>IF(N786="sníž. přenesená",J786,0)</f>
        <v>0</v>
      </c>
      <c r="BI786" s="144">
        <f>IF(N786="nulová",J786,0)</f>
        <v>0</v>
      </c>
      <c r="BJ786" s="18" t="s">
        <v>76</v>
      </c>
      <c r="BK786" s="144">
        <f>ROUND(I786*H786,2)</f>
        <v>0</v>
      </c>
      <c r="BL786" s="18" t="s">
        <v>202</v>
      </c>
      <c r="BM786" s="143" t="s">
        <v>3168</v>
      </c>
    </row>
    <row r="787" spans="2:65" s="1" customFormat="1">
      <c r="B787" s="33"/>
      <c r="D787" s="145" t="s">
        <v>204</v>
      </c>
      <c r="F787" s="146" t="s">
        <v>354</v>
      </c>
      <c r="I787" s="147"/>
      <c r="L787" s="33"/>
      <c r="M787" s="148"/>
      <c r="T787" s="54"/>
      <c r="AT787" s="18" t="s">
        <v>204</v>
      </c>
      <c r="AU787" s="18" t="s">
        <v>78</v>
      </c>
    </row>
    <row r="788" spans="2:65" s="1" customFormat="1">
      <c r="B788" s="33"/>
      <c r="D788" s="149" t="s">
        <v>206</v>
      </c>
      <c r="F788" s="150" t="s">
        <v>355</v>
      </c>
      <c r="I788" s="147"/>
      <c r="L788" s="33"/>
      <c r="M788" s="148"/>
      <c r="T788" s="54"/>
      <c r="AT788" s="18" t="s">
        <v>206</v>
      </c>
      <c r="AU788" s="18" t="s">
        <v>78</v>
      </c>
    </row>
    <row r="789" spans="2:65" s="12" customFormat="1">
      <c r="B789" s="151"/>
      <c r="D789" s="145" t="s">
        <v>208</v>
      </c>
      <c r="E789" s="152" t="s">
        <v>19</v>
      </c>
      <c r="F789" s="153" t="s">
        <v>209</v>
      </c>
      <c r="H789" s="152" t="s">
        <v>19</v>
      </c>
      <c r="I789" s="154"/>
      <c r="L789" s="151"/>
      <c r="M789" s="155"/>
      <c r="T789" s="156"/>
      <c r="AT789" s="152" t="s">
        <v>208</v>
      </c>
      <c r="AU789" s="152" t="s">
        <v>78</v>
      </c>
      <c r="AV789" s="12" t="s">
        <v>76</v>
      </c>
      <c r="AW789" s="12" t="s">
        <v>31</v>
      </c>
      <c r="AX789" s="12" t="s">
        <v>69</v>
      </c>
      <c r="AY789" s="152" t="s">
        <v>195</v>
      </c>
    </row>
    <row r="790" spans="2:65" s="12" customFormat="1">
      <c r="B790" s="151"/>
      <c r="D790" s="145" t="s">
        <v>208</v>
      </c>
      <c r="E790" s="152" t="s">
        <v>19</v>
      </c>
      <c r="F790" s="153" t="s">
        <v>2956</v>
      </c>
      <c r="H790" s="152" t="s">
        <v>19</v>
      </c>
      <c r="I790" s="154"/>
      <c r="L790" s="151"/>
      <c r="M790" s="155"/>
      <c r="T790" s="156"/>
      <c r="AT790" s="152" t="s">
        <v>208</v>
      </c>
      <c r="AU790" s="152" t="s">
        <v>78</v>
      </c>
      <c r="AV790" s="12" t="s">
        <v>76</v>
      </c>
      <c r="AW790" s="12" t="s">
        <v>31</v>
      </c>
      <c r="AX790" s="12" t="s">
        <v>69</v>
      </c>
      <c r="AY790" s="152" t="s">
        <v>195</v>
      </c>
    </row>
    <row r="791" spans="2:65" s="13" customFormat="1">
      <c r="B791" s="157"/>
      <c r="D791" s="145" t="s">
        <v>208</v>
      </c>
      <c r="E791" s="158" t="s">
        <v>19</v>
      </c>
      <c r="F791" s="159" t="s">
        <v>3169</v>
      </c>
      <c r="H791" s="160">
        <v>19.760000000000002</v>
      </c>
      <c r="I791" s="161"/>
      <c r="L791" s="157"/>
      <c r="M791" s="162"/>
      <c r="T791" s="163"/>
      <c r="AT791" s="158" t="s">
        <v>208</v>
      </c>
      <c r="AU791" s="158" t="s">
        <v>78</v>
      </c>
      <c r="AV791" s="13" t="s">
        <v>78</v>
      </c>
      <c r="AW791" s="13" t="s">
        <v>31</v>
      </c>
      <c r="AX791" s="13" t="s">
        <v>69</v>
      </c>
      <c r="AY791" s="158" t="s">
        <v>195</v>
      </c>
    </row>
    <row r="792" spans="2:65" s="12" customFormat="1">
      <c r="B792" s="151"/>
      <c r="D792" s="145" t="s">
        <v>208</v>
      </c>
      <c r="E792" s="152" t="s">
        <v>19</v>
      </c>
      <c r="F792" s="153" t="s">
        <v>3170</v>
      </c>
      <c r="H792" s="152" t="s">
        <v>19</v>
      </c>
      <c r="I792" s="154"/>
      <c r="L792" s="151"/>
      <c r="M792" s="155"/>
      <c r="T792" s="156"/>
      <c r="AT792" s="152" t="s">
        <v>208</v>
      </c>
      <c r="AU792" s="152" t="s">
        <v>78</v>
      </c>
      <c r="AV792" s="12" t="s">
        <v>76</v>
      </c>
      <c r="AW792" s="12" t="s">
        <v>31</v>
      </c>
      <c r="AX792" s="12" t="s">
        <v>69</v>
      </c>
      <c r="AY792" s="152" t="s">
        <v>195</v>
      </c>
    </row>
    <row r="793" spans="2:65" s="13" customFormat="1">
      <c r="B793" s="157"/>
      <c r="D793" s="145" t="s">
        <v>208</v>
      </c>
      <c r="E793" s="158" t="s">
        <v>19</v>
      </c>
      <c r="F793" s="159" t="s">
        <v>3171</v>
      </c>
      <c r="H793" s="160">
        <v>87.1</v>
      </c>
      <c r="I793" s="161"/>
      <c r="L793" s="157"/>
      <c r="M793" s="162"/>
      <c r="T793" s="163"/>
      <c r="AT793" s="158" t="s">
        <v>208</v>
      </c>
      <c r="AU793" s="158" t="s">
        <v>78</v>
      </c>
      <c r="AV793" s="13" t="s">
        <v>78</v>
      </c>
      <c r="AW793" s="13" t="s">
        <v>31</v>
      </c>
      <c r="AX793" s="13" t="s">
        <v>69</v>
      </c>
      <c r="AY793" s="158" t="s">
        <v>195</v>
      </c>
    </row>
    <row r="794" spans="2:65" s="13" customFormat="1">
      <c r="B794" s="157"/>
      <c r="D794" s="145" t="s">
        <v>208</v>
      </c>
      <c r="E794" s="158" t="s">
        <v>19</v>
      </c>
      <c r="F794" s="159" t="s">
        <v>3167</v>
      </c>
      <c r="H794" s="160">
        <v>34.5</v>
      </c>
      <c r="I794" s="161"/>
      <c r="L794" s="157"/>
      <c r="M794" s="162"/>
      <c r="T794" s="163"/>
      <c r="AT794" s="158" t="s">
        <v>208</v>
      </c>
      <c r="AU794" s="158" t="s">
        <v>78</v>
      </c>
      <c r="AV794" s="13" t="s">
        <v>78</v>
      </c>
      <c r="AW794" s="13" t="s">
        <v>31</v>
      </c>
      <c r="AX794" s="13" t="s">
        <v>69</v>
      </c>
      <c r="AY794" s="158" t="s">
        <v>195</v>
      </c>
    </row>
    <row r="795" spans="2:65" s="12" customFormat="1">
      <c r="B795" s="151"/>
      <c r="D795" s="145" t="s">
        <v>208</v>
      </c>
      <c r="E795" s="152" t="s">
        <v>19</v>
      </c>
      <c r="F795" s="153" t="s">
        <v>3144</v>
      </c>
      <c r="H795" s="152" t="s">
        <v>19</v>
      </c>
      <c r="I795" s="154"/>
      <c r="L795" s="151"/>
      <c r="M795" s="155"/>
      <c r="T795" s="156"/>
      <c r="AT795" s="152" t="s">
        <v>208</v>
      </c>
      <c r="AU795" s="152" t="s">
        <v>78</v>
      </c>
      <c r="AV795" s="12" t="s">
        <v>76</v>
      </c>
      <c r="AW795" s="12" t="s">
        <v>31</v>
      </c>
      <c r="AX795" s="12" t="s">
        <v>69</v>
      </c>
      <c r="AY795" s="152" t="s">
        <v>195</v>
      </c>
    </row>
    <row r="796" spans="2:65" s="13" customFormat="1">
      <c r="B796" s="157"/>
      <c r="D796" s="145" t="s">
        <v>208</v>
      </c>
      <c r="E796" s="158" t="s">
        <v>19</v>
      </c>
      <c r="F796" s="159" t="s">
        <v>3171</v>
      </c>
      <c r="H796" s="160">
        <v>87.1</v>
      </c>
      <c r="I796" s="161"/>
      <c r="L796" s="157"/>
      <c r="M796" s="162"/>
      <c r="T796" s="163"/>
      <c r="AT796" s="158" t="s">
        <v>208</v>
      </c>
      <c r="AU796" s="158" t="s">
        <v>78</v>
      </c>
      <c r="AV796" s="13" t="s">
        <v>78</v>
      </c>
      <c r="AW796" s="13" t="s">
        <v>31</v>
      </c>
      <c r="AX796" s="13" t="s">
        <v>69</v>
      </c>
      <c r="AY796" s="158" t="s">
        <v>195</v>
      </c>
    </row>
    <row r="797" spans="2:65" s="12" customFormat="1">
      <c r="B797" s="151"/>
      <c r="D797" s="145" t="s">
        <v>208</v>
      </c>
      <c r="E797" s="152" t="s">
        <v>19</v>
      </c>
      <c r="F797" s="153" t="s">
        <v>3145</v>
      </c>
      <c r="H797" s="152" t="s">
        <v>19</v>
      </c>
      <c r="I797" s="154"/>
      <c r="L797" s="151"/>
      <c r="M797" s="155"/>
      <c r="T797" s="156"/>
      <c r="AT797" s="152" t="s">
        <v>208</v>
      </c>
      <c r="AU797" s="152" t="s">
        <v>78</v>
      </c>
      <c r="AV797" s="12" t="s">
        <v>76</v>
      </c>
      <c r="AW797" s="12" t="s">
        <v>31</v>
      </c>
      <c r="AX797" s="12" t="s">
        <v>69</v>
      </c>
      <c r="AY797" s="152" t="s">
        <v>195</v>
      </c>
    </row>
    <row r="798" spans="2:65" s="13" customFormat="1">
      <c r="B798" s="157"/>
      <c r="D798" s="145" t="s">
        <v>208</v>
      </c>
      <c r="E798" s="158" t="s">
        <v>19</v>
      </c>
      <c r="F798" s="159" t="s">
        <v>3172</v>
      </c>
      <c r="H798" s="160">
        <v>45</v>
      </c>
      <c r="I798" s="161"/>
      <c r="L798" s="157"/>
      <c r="M798" s="162"/>
      <c r="T798" s="163"/>
      <c r="AT798" s="158" t="s">
        <v>208</v>
      </c>
      <c r="AU798" s="158" t="s">
        <v>78</v>
      </c>
      <c r="AV798" s="13" t="s">
        <v>78</v>
      </c>
      <c r="AW798" s="13" t="s">
        <v>31</v>
      </c>
      <c r="AX798" s="13" t="s">
        <v>69</v>
      </c>
      <c r="AY798" s="158" t="s">
        <v>195</v>
      </c>
    </row>
    <row r="799" spans="2:65" s="12" customFormat="1">
      <c r="B799" s="151"/>
      <c r="D799" s="145" t="s">
        <v>208</v>
      </c>
      <c r="E799" s="152" t="s">
        <v>19</v>
      </c>
      <c r="F799" s="153" t="s">
        <v>3147</v>
      </c>
      <c r="H799" s="152" t="s">
        <v>19</v>
      </c>
      <c r="I799" s="154"/>
      <c r="L799" s="151"/>
      <c r="M799" s="155"/>
      <c r="T799" s="156"/>
      <c r="AT799" s="152" t="s">
        <v>208</v>
      </c>
      <c r="AU799" s="152" t="s">
        <v>78</v>
      </c>
      <c r="AV799" s="12" t="s">
        <v>76</v>
      </c>
      <c r="AW799" s="12" t="s">
        <v>31</v>
      </c>
      <c r="AX799" s="12" t="s">
        <v>69</v>
      </c>
      <c r="AY799" s="152" t="s">
        <v>195</v>
      </c>
    </row>
    <row r="800" spans="2:65" s="13" customFormat="1">
      <c r="B800" s="157"/>
      <c r="D800" s="145" t="s">
        <v>208</v>
      </c>
      <c r="E800" s="158" t="s">
        <v>19</v>
      </c>
      <c r="F800" s="159" t="s">
        <v>3148</v>
      </c>
      <c r="H800" s="160">
        <v>1.62</v>
      </c>
      <c r="I800" s="161"/>
      <c r="L800" s="157"/>
      <c r="M800" s="162"/>
      <c r="T800" s="163"/>
      <c r="AT800" s="158" t="s">
        <v>208</v>
      </c>
      <c r="AU800" s="158" t="s">
        <v>78</v>
      </c>
      <c r="AV800" s="13" t="s">
        <v>78</v>
      </c>
      <c r="AW800" s="13" t="s">
        <v>31</v>
      </c>
      <c r="AX800" s="13" t="s">
        <v>69</v>
      </c>
      <c r="AY800" s="158" t="s">
        <v>195</v>
      </c>
    </row>
    <row r="801" spans="2:65" s="12" customFormat="1">
      <c r="B801" s="151"/>
      <c r="D801" s="145" t="s">
        <v>208</v>
      </c>
      <c r="E801" s="152" t="s">
        <v>19</v>
      </c>
      <c r="F801" s="153" t="s">
        <v>3149</v>
      </c>
      <c r="H801" s="152" t="s">
        <v>19</v>
      </c>
      <c r="I801" s="154"/>
      <c r="L801" s="151"/>
      <c r="M801" s="155"/>
      <c r="T801" s="156"/>
      <c r="AT801" s="152" t="s">
        <v>208</v>
      </c>
      <c r="AU801" s="152" t="s">
        <v>78</v>
      </c>
      <c r="AV801" s="12" t="s">
        <v>76</v>
      </c>
      <c r="AW801" s="12" t="s">
        <v>31</v>
      </c>
      <c r="AX801" s="12" t="s">
        <v>69</v>
      </c>
      <c r="AY801" s="152" t="s">
        <v>195</v>
      </c>
    </row>
    <row r="802" spans="2:65" s="13" customFormat="1">
      <c r="B802" s="157"/>
      <c r="D802" s="145" t="s">
        <v>208</v>
      </c>
      <c r="E802" s="158" t="s">
        <v>19</v>
      </c>
      <c r="F802" s="159" t="s">
        <v>3173</v>
      </c>
      <c r="H802" s="160">
        <v>20.6</v>
      </c>
      <c r="I802" s="161"/>
      <c r="L802" s="157"/>
      <c r="M802" s="162"/>
      <c r="T802" s="163"/>
      <c r="AT802" s="158" t="s">
        <v>208</v>
      </c>
      <c r="AU802" s="158" t="s">
        <v>78</v>
      </c>
      <c r="AV802" s="13" t="s">
        <v>78</v>
      </c>
      <c r="AW802" s="13" t="s">
        <v>31</v>
      </c>
      <c r="AX802" s="13" t="s">
        <v>69</v>
      </c>
      <c r="AY802" s="158" t="s">
        <v>195</v>
      </c>
    </row>
    <row r="803" spans="2:65" s="12" customFormat="1">
      <c r="B803" s="151"/>
      <c r="D803" s="145" t="s">
        <v>208</v>
      </c>
      <c r="E803" s="152" t="s">
        <v>19</v>
      </c>
      <c r="F803" s="153" t="s">
        <v>3151</v>
      </c>
      <c r="H803" s="152" t="s">
        <v>19</v>
      </c>
      <c r="I803" s="154"/>
      <c r="L803" s="151"/>
      <c r="M803" s="155"/>
      <c r="T803" s="156"/>
      <c r="AT803" s="152" t="s">
        <v>208</v>
      </c>
      <c r="AU803" s="152" t="s">
        <v>78</v>
      </c>
      <c r="AV803" s="12" t="s">
        <v>76</v>
      </c>
      <c r="AW803" s="12" t="s">
        <v>31</v>
      </c>
      <c r="AX803" s="12" t="s">
        <v>69</v>
      </c>
      <c r="AY803" s="152" t="s">
        <v>195</v>
      </c>
    </row>
    <row r="804" spans="2:65" s="13" customFormat="1">
      <c r="B804" s="157"/>
      <c r="D804" s="145" t="s">
        <v>208</v>
      </c>
      <c r="E804" s="158" t="s">
        <v>19</v>
      </c>
      <c r="F804" s="159" t="s">
        <v>3174</v>
      </c>
      <c r="H804" s="160">
        <v>5.3</v>
      </c>
      <c r="I804" s="161"/>
      <c r="L804" s="157"/>
      <c r="M804" s="162"/>
      <c r="T804" s="163"/>
      <c r="AT804" s="158" t="s">
        <v>208</v>
      </c>
      <c r="AU804" s="158" t="s">
        <v>78</v>
      </c>
      <c r="AV804" s="13" t="s">
        <v>78</v>
      </c>
      <c r="AW804" s="13" t="s">
        <v>31</v>
      </c>
      <c r="AX804" s="13" t="s">
        <v>69</v>
      </c>
      <c r="AY804" s="158" t="s">
        <v>195</v>
      </c>
    </row>
    <row r="805" spans="2:65" s="13" customFormat="1">
      <c r="B805" s="157"/>
      <c r="D805" s="145" t="s">
        <v>208</v>
      </c>
      <c r="E805" s="158" t="s">
        <v>19</v>
      </c>
      <c r="F805" s="159" t="s">
        <v>3175</v>
      </c>
      <c r="H805" s="160">
        <v>6.8</v>
      </c>
      <c r="I805" s="161"/>
      <c r="L805" s="157"/>
      <c r="M805" s="162"/>
      <c r="T805" s="163"/>
      <c r="AT805" s="158" t="s">
        <v>208</v>
      </c>
      <c r="AU805" s="158" t="s">
        <v>78</v>
      </c>
      <c r="AV805" s="13" t="s">
        <v>78</v>
      </c>
      <c r="AW805" s="13" t="s">
        <v>31</v>
      </c>
      <c r="AX805" s="13" t="s">
        <v>69</v>
      </c>
      <c r="AY805" s="158" t="s">
        <v>195</v>
      </c>
    </row>
    <row r="806" spans="2:65" s="13" customFormat="1">
      <c r="B806" s="157"/>
      <c r="D806" s="145" t="s">
        <v>208</v>
      </c>
      <c r="E806" s="158" t="s">
        <v>19</v>
      </c>
      <c r="F806" s="159" t="s">
        <v>3176</v>
      </c>
      <c r="H806" s="160">
        <v>8.6</v>
      </c>
      <c r="I806" s="161"/>
      <c r="L806" s="157"/>
      <c r="M806" s="162"/>
      <c r="T806" s="163"/>
      <c r="AT806" s="158" t="s">
        <v>208</v>
      </c>
      <c r="AU806" s="158" t="s">
        <v>78</v>
      </c>
      <c r="AV806" s="13" t="s">
        <v>78</v>
      </c>
      <c r="AW806" s="13" t="s">
        <v>31</v>
      </c>
      <c r="AX806" s="13" t="s">
        <v>69</v>
      </c>
      <c r="AY806" s="158" t="s">
        <v>195</v>
      </c>
    </row>
    <row r="807" spans="2:65" s="13" customFormat="1">
      <c r="B807" s="157"/>
      <c r="D807" s="145" t="s">
        <v>208</v>
      </c>
      <c r="E807" s="158" t="s">
        <v>19</v>
      </c>
      <c r="F807" s="159" t="s">
        <v>3177</v>
      </c>
      <c r="H807" s="160">
        <v>4.0999999999999996</v>
      </c>
      <c r="I807" s="161"/>
      <c r="L807" s="157"/>
      <c r="M807" s="162"/>
      <c r="T807" s="163"/>
      <c r="AT807" s="158" t="s">
        <v>208</v>
      </c>
      <c r="AU807" s="158" t="s">
        <v>78</v>
      </c>
      <c r="AV807" s="13" t="s">
        <v>78</v>
      </c>
      <c r="AW807" s="13" t="s">
        <v>31</v>
      </c>
      <c r="AX807" s="13" t="s">
        <v>69</v>
      </c>
      <c r="AY807" s="158" t="s">
        <v>195</v>
      </c>
    </row>
    <row r="808" spans="2:65" s="14" customFormat="1">
      <c r="B808" s="164"/>
      <c r="D808" s="145" t="s">
        <v>208</v>
      </c>
      <c r="E808" s="165" t="s">
        <v>19</v>
      </c>
      <c r="F808" s="166" t="s">
        <v>220</v>
      </c>
      <c r="H808" s="167">
        <v>320.48</v>
      </c>
      <c r="I808" s="168"/>
      <c r="L808" s="164"/>
      <c r="M808" s="169"/>
      <c r="T808" s="170"/>
      <c r="AT808" s="165" t="s">
        <v>208</v>
      </c>
      <c r="AU808" s="165" t="s">
        <v>78</v>
      </c>
      <c r="AV808" s="14" t="s">
        <v>202</v>
      </c>
      <c r="AW808" s="14" t="s">
        <v>31</v>
      </c>
      <c r="AX808" s="14" t="s">
        <v>76</v>
      </c>
      <c r="AY808" s="165" t="s">
        <v>195</v>
      </c>
    </row>
    <row r="809" spans="2:65" s="1" customFormat="1" ht="16.5" customHeight="1">
      <c r="B809" s="33"/>
      <c r="C809" s="132" t="s">
        <v>1705</v>
      </c>
      <c r="D809" s="132" t="s">
        <v>197</v>
      </c>
      <c r="E809" s="133" t="s">
        <v>387</v>
      </c>
      <c r="F809" s="134" t="s">
        <v>388</v>
      </c>
      <c r="G809" s="135" t="s">
        <v>200</v>
      </c>
      <c r="H809" s="136">
        <v>320.48</v>
      </c>
      <c r="I809" s="137"/>
      <c r="J809" s="138">
        <f>ROUND(I809*H809,2)</f>
        <v>0</v>
      </c>
      <c r="K809" s="134" t="s">
        <v>201</v>
      </c>
      <c r="L809" s="33"/>
      <c r="M809" s="139" t="s">
        <v>19</v>
      </c>
      <c r="N809" s="140" t="s">
        <v>40</v>
      </c>
      <c r="P809" s="141">
        <f>O809*H809</f>
        <v>0</v>
      </c>
      <c r="Q809" s="141">
        <v>0</v>
      </c>
      <c r="R809" s="141">
        <f>Q809*H809</f>
        <v>0</v>
      </c>
      <c r="S809" s="141">
        <v>0</v>
      </c>
      <c r="T809" s="142">
        <f>S809*H809</f>
        <v>0</v>
      </c>
      <c r="AR809" s="143" t="s">
        <v>202</v>
      </c>
      <c r="AT809" s="143" t="s">
        <v>197</v>
      </c>
      <c r="AU809" s="143" t="s">
        <v>78</v>
      </c>
      <c r="AY809" s="18" t="s">
        <v>195</v>
      </c>
      <c r="BE809" s="144">
        <f>IF(N809="základní",J809,0)</f>
        <v>0</v>
      </c>
      <c r="BF809" s="144">
        <f>IF(N809="snížená",J809,0)</f>
        <v>0</v>
      </c>
      <c r="BG809" s="144">
        <f>IF(N809="zákl. přenesená",J809,0)</f>
        <v>0</v>
      </c>
      <c r="BH809" s="144">
        <f>IF(N809="sníž. přenesená",J809,0)</f>
        <v>0</v>
      </c>
      <c r="BI809" s="144">
        <f>IF(N809="nulová",J809,0)</f>
        <v>0</v>
      </c>
      <c r="BJ809" s="18" t="s">
        <v>76</v>
      </c>
      <c r="BK809" s="144">
        <f>ROUND(I809*H809,2)</f>
        <v>0</v>
      </c>
      <c r="BL809" s="18" t="s">
        <v>202</v>
      </c>
      <c r="BM809" s="143" t="s">
        <v>3178</v>
      </c>
    </row>
    <row r="810" spans="2:65" s="1" customFormat="1">
      <c r="B810" s="33"/>
      <c r="D810" s="145" t="s">
        <v>204</v>
      </c>
      <c r="F810" s="146" t="s">
        <v>390</v>
      </c>
      <c r="I810" s="147"/>
      <c r="L810" s="33"/>
      <c r="M810" s="148"/>
      <c r="T810" s="54"/>
      <c r="AT810" s="18" t="s">
        <v>204</v>
      </c>
      <c r="AU810" s="18" t="s">
        <v>78</v>
      </c>
    </row>
    <row r="811" spans="2:65" s="1" customFormat="1">
      <c r="B811" s="33"/>
      <c r="D811" s="149" t="s">
        <v>206</v>
      </c>
      <c r="F811" s="150" t="s">
        <v>391</v>
      </c>
      <c r="I811" s="147"/>
      <c r="L811" s="33"/>
      <c r="M811" s="148"/>
      <c r="T811" s="54"/>
      <c r="AT811" s="18" t="s">
        <v>206</v>
      </c>
      <c r="AU811" s="18" t="s">
        <v>78</v>
      </c>
    </row>
    <row r="812" spans="2:65" s="1" customFormat="1" ht="24.2" customHeight="1">
      <c r="B812" s="33"/>
      <c r="C812" s="132" t="s">
        <v>1747</v>
      </c>
      <c r="D812" s="132" t="s">
        <v>197</v>
      </c>
      <c r="E812" s="133" t="s">
        <v>3179</v>
      </c>
      <c r="F812" s="134" t="s">
        <v>3180</v>
      </c>
      <c r="G812" s="135" t="s">
        <v>200</v>
      </c>
      <c r="H812" s="136">
        <v>106.86</v>
      </c>
      <c r="I812" s="137"/>
      <c r="J812" s="138">
        <f>ROUND(I812*H812,2)</f>
        <v>0</v>
      </c>
      <c r="K812" s="134" t="s">
        <v>19</v>
      </c>
      <c r="L812" s="33"/>
      <c r="M812" s="139" t="s">
        <v>19</v>
      </c>
      <c r="N812" s="140" t="s">
        <v>40</v>
      </c>
      <c r="P812" s="141">
        <f>O812*H812</f>
        <v>0</v>
      </c>
      <c r="Q812" s="141">
        <v>0</v>
      </c>
      <c r="R812" s="141">
        <f>Q812*H812</f>
        <v>0</v>
      </c>
      <c r="S812" s="141">
        <v>0</v>
      </c>
      <c r="T812" s="142">
        <f>S812*H812</f>
        <v>0</v>
      </c>
      <c r="AR812" s="143" t="s">
        <v>202</v>
      </c>
      <c r="AT812" s="143" t="s">
        <v>197</v>
      </c>
      <c r="AU812" s="143" t="s">
        <v>78</v>
      </c>
      <c r="AY812" s="18" t="s">
        <v>195</v>
      </c>
      <c r="BE812" s="144">
        <f>IF(N812="základní",J812,0)</f>
        <v>0</v>
      </c>
      <c r="BF812" s="144">
        <f>IF(N812="snížená",J812,0)</f>
        <v>0</v>
      </c>
      <c r="BG812" s="144">
        <f>IF(N812="zákl. přenesená",J812,0)</f>
        <v>0</v>
      </c>
      <c r="BH812" s="144">
        <f>IF(N812="sníž. přenesená",J812,0)</f>
        <v>0</v>
      </c>
      <c r="BI812" s="144">
        <f>IF(N812="nulová",J812,0)</f>
        <v>0</v>
      </c>
      <c r="BJ812" s="18" t="s">
        <v>76</v>
      </c>
      <c r="BK812" s="144">
        <f>ROUND(I812*H812,2)</f>
        <v>0</v>
      </c>
      <c r="BL812" s="18" t="s">
        <v>202</v>
      </c>
      <c r="BM812" s="143" t="s">
        <v>3181</v>
      </c>
    </row>
    <row r="813" spans="2:65" s="1" customFormat="1">
      <c r="B813" s="33"/>
      <c r="D813" s="145" t="s">
        <v>204</v>
      </c>
      <c r="F813" s="146" t="s">
        <v>3180</v>
      </c>
      <c r="I813" s="147"/>
      <c r="L813" s="33"/>
      <c r="M813" s="148"/>
      <c r="T813" s="54"/>
      <c r="AT813" s="18" t="s">
        <v>204</v>
      </c>
      <c r="AU813" s="18" t="s">
        <v>78</v>
      </c>
    </row>
    <row r="814" spans="2:65" s="12" customFormat="1">
      <c r="B814" s="151"/>
      <c r="D814" s="145" t="s">
        <v>208</v>
      </c>
      <c r="E814" s="152" t="s">
        <v>19</v>
      </c>
      <c r="F814" s="153" t="s">
        <v>209</v>
      </c>
      <c r="H814" s="152" t="s">
        <v>19</v>
      </c>
      <c r="I814" s="154"/>
      <c r="L814" s="151"/>
      <c r="M814" s="155"/>
      <c r="T814" s="156"/>
      <c r="AT814" s="152" t="s">
        <v>208</v>
      </c>
      <c r="AU814" s="152" t="s">
        <v>78</v>
      </c>
      <c r="AV814" s="12" t="s">
        <v>76</v>
      </c>
      <c r="AW814" s="12" t="s">
        <v>31</v>
      </c>
      <c r="AX814" s="12" t="s">
        <v>69</v>
      </c>
      <c r="AY814" s="152" t="s">
        <v>195</v>
      </c>
    </row>
    <row r="815" spans="2:65" s="12" customFormat="1">
      <c r="B815" s="151"/>
      <c r="D815" s="145" t="s">
        <v>208</v>
      </c>
      <c r="E815" s="152" t="s">
        <v>19</v>
      </c>
      <c r="F815" s="153" t="s">
        <v>2956</v>
      </c>
      <c r="H815" s="152" t="s">
        <v>19</v>
      </c>
      <c r="I815" s="154"/>
      <c r="L815" s="151"/>
      <c r="M815" s="155"/>
      <c r="T815" s="156"/>
      <c r="AT815" s="152" t="s">
        <v>208</v>
      </c>
      <c r="AU815" s="152" t="s">
        <v>78</v>
      </c>
      <c r="AV815" s="12" t="s">
        <v>76</v>
      </c>
      <c r="AW815" s="12" t="s">
        <v>31</v>
      </c>
      <c r="AX815" s="12" t="s">
        <v>69</v>
      </c>
      <c r="AY815" s="152" t="s">
        <v>195</v>
      </c>
    </row>
    <row r="816" spans="2:65" s="13" customFormat="1">
      <c r="B816" s="157"/>
      <c r="D816" s="145" t="s">
        <v>208</v>
      </c>
      <c r="E816" s="158" t="s">
        <v>19</v>
      </c>
      <c r="F816" s="159" t="s">
        <v>3169</v>
      </c>
      <c r="H816" s="160">
        <v>19.760000000000002</v>
      </c>
      <c r="I816" s="161"/>
      <c r="L816" s="157"/>
      <c r="M816" s="162"/>
      <c r="T816" s="163"/>
      <c r="AT816" s="158" t="s">
        <v>208</v>
      </c>
      <c r="AU816" s="158" t="s">
        <v>78</v>
      </c>
      <c r="AV816" s="13" t="s">
        <v>78</v>
      </c>
      <c r="AW816" s="13" t="s">
        <v>31</v>
      </c>
      <c r="AX816" s="13" t="s">
        <v>69</v>
      </c>
      <c r="AY816" s="158" t="s">
        <v>195</v>
      </c>
    </row>
    <row r="817" spans="2:65" s="12" customFormat="1">
      <c r="B817" s="151"/>
      <c r="D817" s="145" t="s">
        <v>208</v>
      </c>
      <c r="E817" s="152" t="s">
        <v>19</v>
      </c>
      <c r="F817" s="153" t="s">
        <v>3170</v>
      </c>
      <c r="H817" s="152" t="s">
        <v>19</v>
      </c>
      <c r="I817" s="154"/>
      <c r="L817" s="151"/>
      <c r="M817" s="155"/>
      <c r="T817" s="156"/>
      <c r="AT817" s="152" t="s">
        <v>208</v>
      </c>
      <c r="AU817" s="152" t="s">
        <v>78</v>
      </c>
      <c r="AV817" s="12" t="s">
        <v>76</v>
      </c>
      <c r="AW817" s="12" t="s">
        <v>31</v>
      </c>
      <c r="AX817" s="12" t="s">
        <v>69</v>
      </c>
      <c r="AY817" s="152" t="s">
        <v>195</v>
      </c>
    </row>
    <row r="818" spans="2:65" s="13" customFormat="1">
      <c r="B818" s="157"/>
      <c r="D818" s="145" t="s">
        <v>208</v>
      </c>
      <c r="E818" s="158" t="s">
        <v>19</v>
      </c>
      <c r="F818" s="159" t="s">
        <v>3171</v>
      </c>
      <c r="H818" s="160">
        <v>87.1</v>
      </c>
      <c r="I818" s="161"/>
      <c r="L818" s="157"/>
      <c r="M818" s="162"/>
      <c r="T818" s="163"/>
      <c r="AT818" s="158" t="s">
        <v>208</v>
      </c>
      <c r="AU818" s="158" t="s">
        <v>78</v>
      </c>
      <c r="AV818" s="13" t="s">
        <v>78</v>
      </c>
      <c r="AW818" s="13" t="s">
        <v>31</v>
      </c>
      <c r="AX818" s="13" t="s">
        <v>69</v>
      </c>
      <c r="AY818" s="158" t="s">
        <v>195</v>
      </c>
    </row>
    <row r="819" spans="2:65" s="14" customFormat="1">
      <c r="B819" s="164"/>
      <c r="D819" s="145" t="s">
        <v>208</v>
      </c>
      <c r="E819" s="165" t="s">
        <v>19</v>
      </c>
      <c r="F819" s="166" t="s">
        <v>220</v>
      </c>
      <c r="H819" s="167">
        <v>106.86</v>
      </c>
      <c r="I819" s="168"/>
      <c r="L819" s="164"/>
      <c r="M819" s="169"/>
      <c r="T819" s="170"/>
      <c r="AT819" s="165" t="s">
        <v>208</v>
      </c>
      <c r="AU819" s="165" t="s">
        <v>78</v>
      </c>
      <c r="AV819" s="14" t="s">
        <v>202</v>
      </c>
      <c r="AW819" s="14" t="s">
        <v>31</v>
      </c>
      <c r="AX819" s="14" t="s">
        <v>76</v>
      </c>
      <c r="AY819" s="165" t="s">
        <v>195</v>
      </c>
    </row>
    <row r="820" spans="2:65" s="1" customFormat="1" ht="16.5" customHeight="1">
      <c r="B820" s="33"/>
      <c r="C820" s="132" t="s">
        <v>1796</v>
      </c>
      <c r="D820" s="132" t="s">
        <v>197</v>
      </c>
      <c r="E820" s="133" t="s">
        <v>3182</v>
      </c>
      <c r="F820" s="134" t="s">
        <v>3183</v>
      </c>
      <c r="G820" s="135" t="s">
        <v>200</v>
      </c>
      <c r="H820" s="136">
        <v>34.5</v>
      </c>
      <c r="I820" s="137"/>
      <c r="J820" s="138">
        <f>ROUND(I820*H820,2)</f>
        <v>0</v>
      </c>
      <c r="K820" s="134" t="s">
        <v>201</v>
      </c>
      <c r="L820" s="33"/>
      <c r="M820" s="139" t="s">
        <v>19</v>
      </c>
      <c r="N820" s="140" t="s">
        <v>40</v>
      </c>
      <c r="P820" s="141">
        <f>O820*H820</f>
        <v>0</v>
      </c>
      <c r="Q820" s="141">
        <v>3.2000000000000002E-3</v>
      </c>
      <c r="R820" s="141">
        <f>Q820*H820</f>
        <v>0.11040000000000001</v>
      </c>
      <c r="S820" s="141">
        <v>0</v>
      </c>
      <c r="T820" s="142">
        <f>S820*H820</f>
        <v>0</v>
      </c>
      <c r="AR820" s="143" t="s">
        <v>202</v>
      </c>
      <c r="AT820" s="143" t="s">
        <v>197</v>
      </c>
      <c r="AU820" s="143" t="s">
        <v>78</v>
      </c>
      <c r="AY820" s="18" t="s">
        <v>195</v>
      </c>
      <c r="BE820" s="144">
        <f>IF(N820="základní",J820,0)</f>
        <v>0</v>
      </c>
      <c r="BF820" s="144">
        <f>IF(N820="snížená",J820,0)</f>
        <v>0</v>
      </c>
      <c r="BG820" s="144">
        <f>IF(N820="zákl. přenesená",J820,0)</f>
        <v>0</v>
      </c>
      <c r="BH820" s="144">
        <f>IF(N820="sníž. přenesená",J820,0)</f>
        <v>0</v>
      </c>
      <c r="BI820" s="144">
        <f>IF(N820="nulová",J820,0)</f>
        <v>0</v>
      </c>
      <c r="BJ820" s="18" t="s">
        <v>76</v>
      </c>
      <c r="BK820" s="144">
        <f>ROUND(I820*H820,2)</f>
        <v>0</v>
      </c>
      <c r="BL820" s="18" t="s">
        <v>202</v>
      </c>
      <c r="BM820" s="143" t="s">
        <v>3184</v>
      </c>
    </row>
    <row r="821" spans="2:65" s="1" customFormat="1">
      <c r="B821" s="33"/>
      <c r="D821" s="145" t="s">
        <v>204</v>
      </c>
      <c r="F821" s="146" t="s">
        <v>3185</v>
      </c>
      <c r="I821" s="147"/>
      <c r="L821" s="33"/>
      <c r="M821" s="148"/>
      <c r="T821" s="54"/>
      <c r="AT821" s="18" t="s">
        <v>204</v>
      </c>
      <c r="AU821" s="18" t="s">
        <v>78</v>
      </c>
    </row>
    <row r="822" spans="2:65" s="1" customFormat="1">
      <c r="B822" s="33"/>
      <c r="D822" s="149" t="s">
        <v>206</v>
      </c>
      <c r="F822" s="150" t="s">
        <v>3186</v>
      </c>
      <c r="I822" s="147"/>
      <c r="L822" s="33"/>
      <c r="M822" s="148"/>
      <c r="T822" s="54"/>
      <c r="AT822" s="18" t="s">
        <v>206</v>
      </c>
      <c r="AU822" s="18" t="s">
        <v>78</v>
      </c>
    </row>
    <row r="823" spans="2:65" s="12" customFormat="1">
      <c r="B823" s="151"/>
      <c r="D823" s="145" t="s">
        <v>208</v>
      </c>
      <c r="E823" s="152" t="s">
        <v>19</v>
      </c>
      <c r="F823" s="153" t="s">
        <v>209</v>
      </c>
      <c r="H823" s="152" t="s">
        <v>19</v>
      </c>
      <c r="I823" s="154"/>
      <c r="L823" s="151"/>
      <c r="M823" s="155"/>
      <c r="T823" s="156"/>
      <c r="AT823" s="152" t="s">
        <v>208</v>
      </c>
      <c r="AU823" s="152" t="s">
        <v>78</v>
      </c>
      <c r="AV823" s="12" t="s">
        <v>76</v>
      </c>
      <c r="AW823" s="12" t="s">
        <v>31</v>
      </c>
      <c r="AX823" s="12" t="s">
        <v>69</v>
      </c>
      <c r="AY823" s="152" t="s">
        <v>195</v>
      </c>
    </row>
    <row r="824" spans="2:65" s="12" customFormat="1">
      <c r="B824" s="151"/>
      <c r="D824" s="145" t="s">
        <v>208</v>
      </c>
      <c r="E824" s="152" t="s">
        <v>19</v>
      </c>
      <c r="F824" s="153" t="s">
        <v>3161</v>
      </c>
      <c r="H824" s="152" t="s">
        <v>19</v>
      </c>
      <c r="I824" s="154"/>
      <c r="L824" s="151"/>
      <c r="M824" s="155"/>
      <c r="T824" s="156"/>
      <c r="AT824" s="152" t="s">
        <v>208</v>
      </c>
      <c r="AU824" s="152" t="s">
        <v>78</v>
      </c>
      <c r="AV824" s="12" t="s">
        <v>76</v>
      </c>
      <c r="AW824" s="12" t="s">
        <v>31</v>
      </c>
      <c r="AX824" s="12" t="s">
        <v>69</v>
      </c>
      <c r="AY824" s="152" t="s">
        <v>195</v>
      </c>
    </row>
    <row r="825" spans="2:65" s="13" customFormat="1">
      <c r="B825" s="157"/>
      <c r="D825" s="145" t="s">
        <v>208</v>
      </c>
      <c r="E825" s="158" t="s">
        <v>19</v>
      </c>
      <c r="F825" s="159" t="s">
        <v>3167</v>
      </c>
      <c r="H825" s="160">
        <v>34.5</v>
      </c>
      <c r="I825" s="161"/>
      <c r="L825" s="157"/>
      <c r="M825" s="162"/>
      <c r="T825" s="163"/>
      <c r="AT825" s="158" t="s">
        <v>208</v>
      </c>
      <c r="AU825" s="158" t="s">
        <v>78</v>
      </c>
      <c r="AV825" s="13" t="s">
        <v>78</v>
      </c>
      <c r="AW825" s="13" t="s">
        <v>31</v>
      </c>
      <c r="AX825" s="13" t="s">
        <v>76</v>
      </c>
      <c r="AY825" s="158" t="s">
        <v>195</v>
      </c>
    </row>
    <row r="826" spans="2:65" s="1" customFormat="1" ht="16.5" customHeight="1">
      <c r="B826" s="33"/>
      <c r="C826" s="132" t="s">
        <v>1802</v>
      </c>
      <c r="D826" s="132" t="s">
        <v>197</v>
      </c>
      <c r="E826" s="133" t="s">
        <v>3187</v>
      </c>
      <c r="F826" s="134" t="s">
        <v>3188</v>
      </c>
      <c r="G826" s="135" t="s">
        <v>230</v>
      </c>
      <c r="H826" s="136">
        <v>232.6</v>
      </c>
      <c r="I826" s="137"/>
      <c r="J826" s="138">
        <f>ROUND(I826*H826,2)</f>
        <v>0</v>
      </c>
      <c r="K826" s="134" t="s">
        <v>19</v>
      </c>
      <c r="L826" s="33"/>
      <c r="M826" s="139" t="s">
        <v>19</v>
      </c>
      <c r="N826" s="140" t="s">
        <v>40</v>
      </c>
      <c r="P826" s="141">
        <f>O826*H826</f>
        <v>0</v>
      </c>
      <c r="Q826" s="141">
        <v>0</v>
      </c>
      <c r="R826" s="141">
        <f>Q826*H826</f>
        <v>0</v>
      </c>
      <c r="S826" s="141">
        <v>0</v>
      </c>
      <c r="T826" s="142">
        <f>S826*H826</f>
        <v>0</v>
      </c>
      <c r="AR826" s="143" t="s">
        <v>202</v>
      </c>
      <c r="AT826" s="143" t="s">
        <v>197</v>
      </c>
      <c r="AU826" s="143" t="s">
        <v>78</v>
      </c>
      <c r="AY826" s="18" t="s">
        <v>195</v>
      </c>
      <c r="BE826" s="144">
        <f>IF(N826="základní",J826,0)</f>
        <v>0</v>
      </c>
      <c r="BF826" s="144">
        <f>IF(N826="snížená",J826,0)</f>
        <v>0</v>
      </c>
      <c r="BG826" s="144">
        <f>IF(N826="zákl. přenesená",J826,0)</f>
        <v>0</v>
      </c>
      <c r="BH826" s="144">
        <f>IF(N826="sníž. přenesená",J826,0)</f>
        <v>0</v>
      </c>
      <c r="BI826" s="144">
        <f>IF(N826="nulová",J826,0)</f>
        <v>0</v>
      </c>
      <c r="BJ826" s="18" t="s">
        <v>76</v>
      </c>
      <c r="BK826" s="144">
        <f>ROUND(I826*H826,2)</f>
        <v>0</v>
      </c>
      <c r="BL826" s="18" t="s">
        <v>202</v>
      </c>
      <c r="BM826" s="143" t="s">
        <v>3189</v>
      </c>
    </row>
    <row r="827" spans="2:65" s="1" customFormat="1">
      <c r="B827" s="33"/>
      <c r="D827" s="145" t="s">
        <v>204</v>
      </c>
      <c r="F827" s="146" t="s">
        <v>3188</v>
      </c>
      <c r="I827" s="147"/>
      <c r="L827" s="33"/>
      <c r="M827" s="148"/>
      <c r="T827" s="54"/>
      <c r="AT827" s="18" t="s">
        <v>204</v>
      </c>
      <c r="AU827" s="18" t="s">
        <v>78</v>
      </c>
    </row>
    <row r="828" spans="2:65" s="12" customFormat="1">
      <c r="B828" s="151"/>
      <c r="D828" s="145" t="s">
        <v>208</v>
      </c>
      <c r="E828" s="152" t="s">
        <v>19</v>
      </c>
      <c r="F828" s="153" t="s">
        <v>209</v>
      </c>
      <c r="H828" s="152" t="s">
        <v>19</v>
      </c>
      <c r="I828" s="154"/>
      <c r="L828" s="151"/>
      <c r="M828" s="155"/>
      <c r="T828" s="156"/>
      <c r="AT828" s="152" t="s">
        <v>208</v>
      </c>
      <c r="AU828" s="152" t="s">
        <v>78</v>
      </c>
      <c r="AV828" s="12" t="s">
        <v>76</v>
      </c>
      <c r="AW828" s="12" t="s">
        <v>31</v>
      </c>
      <c r="AX828" s="12" t="s">
        <v>69</v>
      </c>
      <c r="AY828" s="152" t="s">
        <v>195</v>
      </c>
    </row>
    <row r="829" spans="2:65" s="12" customFormat="1">
      <c r="B829" s="151"/>
      <c r="D829" s="145" t="s">
        <v>208</v>
      </c>
      <c r="E829" s="152" t="s">
        <v>19</v>
      </c>
      <c r="F829" s="153" t="s">
        <v>2956</v>
      </c>
      <c r="H829" s="152" t="s">
        <v>19</v>
      </c>
      <c r="I829" s="154"/>
      <c r="L829" s="151"/>
      <c r="M829" s="155"/>
      <c r="T829" s="156"/>
      <c r="AT829" s="152" t="s">
        <v>208</v>
      </c>
      <c r="AU829" s="152" t="s">
        <v>78</v>
      </c>
      <c r="AV829" s="12" t="s">
        <v>76</v>
      </c>
      <c r="AW829" s="12" t="s">
        <v>31</v>
      </c>
      <c r="AX829" s="12" t="s">
        <v>69</v>
      </c>
      <c r="AY829" s="152" t="s">
        <v>195</v>
      </c>
    </row>
    <row r="830" spans="2:65" s="13" customFormat="1">
      <c r="B830" s="157"/>
      <c r="D830" s="145" t="s">
        <v>208</v>
      </c>
      <c r="E830" s="158" t="s">
        <v>19</v>
      </c>
      <c r="F830" s="159" t="s">
        <v>3190</v>
      </c>
      <c r="H830" s="160">
        <v>12.8</v>
      </c>
      <c r="I830" s="161"/>
      <c r="L830" s="157"/>
      <c r="M830" s="162"/>
      <c r="T830" s="163"/>
      <c r="AT830" s="158" t="s">
        <v>208</v>
      </c>
      <c r="AU830" s="158" t="s">
        <v>78</v>
      </c>
      <c r="AV830" s="13" t="s">
        <v>78</v>
      </c>
      <c r="AW830" s="13" t="s">
        <v>31</v>
      </c>
      <c r="AX830" s="13" t="s">
        <v>69</v>
      </c>
      <c r="AY830" s="158" t="s">
        <v>195</v>
      </c>
    </row>
    <row r="831" spans="2:65" s="12" customFormat="1">
      <c r="B831" s="151"/>
      <c r="D831" s="145" t="s">
        <v>208</v>
      </c>
      <c r="E831" s="152" t="s">
        <v>19</v>
      </c>
      <c r="F831" s="153" t="s">
        <v>3170</v>
      </c>
      <c r="H831" s="152" t="s">
        <v>19</v>
      </c>
      <c r="I831" s="154"/>
      <c r="L831" s="151"/>
      <c r="M831" s="155"/>
      <c r="T831" s="156"/>
      <c r="AT831" s="152" t="s">
        <v>208</v>
      </c>
      <c r="AU831" s="152" t="s">
        <v>78</v>
      </c>
      <c r="AV831" s="12" t="s">
        <v>76</v>
      </c>
      <c r="AW831" s="12" t="s">
        <v>31</v>
      </c>
      <c r="AX831" s="12" t="s">
        <v>69</v>
      </c>
      <c r="AY831" s="152" t="s">
        <v>195</v>
      </c>
    </row>
    <row r="832" spans="2:65" s="13" customFormat="1">
      <c r="B832" s="157"/>
      <c r="D832" s="145" t="s">
        <v>208</v>
      </c>
      <c r="E832" s="158" t="s">
        <v>19</v>
      </c>
      <c r="F832" s="159" t="s">
        <v>526</v>
      </c>
      <c r="H832" s="160">
        <v>27</v>
      </c>
      <c r="I832" s="161"/>
      <c r="L832" s="157"/>
      <c r="M832" s="162"/>
      <c r="T832" s="163"/>
      <c r="AT832" s="158" t="s">
        <v>208</v>
      </c>
      <c r="AU832" s="158" t="s">
        <v>78</v>
      </c>
      <c r="AV832" s="13" t="s">
        <v>78</v>
      </c>
      <c r="AW832" s="13" t="s">
        <v>31</v>
      </c>
      <c r="AX832" s="13" t="s">
        <v>69</v>
      </c>
      <c r="AY832" s="158" t="s">
        <v>195</v>
      </c>
    </row>
    <row r="833" spans="2:51" s="13" customFormat="1">
      <c r="B833" s="157"/>
      <c r="D833" s="145" t="s">
        <v>208</v>
      </c>
      <c r="E833" s="158" t="s">
        <v>19</v>
      </c>
      <c r="F833" s="159" t="s">
        <v>3191</v>
      </c>
      <c r="H833" s="160">
        <v>28.5</v>
      </c>
      <c r="I833" s="161"/>
      <c r="L833" s="157"/>
      <c r="M833" s="162"/>
      <c r="T833" s="163"/>
      <c r="AT833" s="158" t="s">
        <v>208</v>
      </c>
      <c r="AU833" s="158" t="s">
        <v>78</v>
      </c>
      <c r="AV833" s="13" t="s">
        <v>78</v>
      </c>
      <c r="AW833" s="13" t="s">
        <v>31</v>
      </c>
      <c r="AX833" s="13" t="s">
        <v>69</v>
      </c>
      <c r="AY833" s="158" t="s">
        <v>195</v>
      </c>
    </row>
    <row r="834" spans="2:51" s="12" customFormat="1">
      <c r="B834" s="151"/>
      <c r="D834" s="145" t="s">
        <v>208</v>
      </c>
      <c r="E834" s="152" t="s">
        <v>19</v>
      </c>
      <c r="F834" s="153" t="s">
        <v>3144</v>
      </c>
      <c r="H834" s="152" t="s">
        <v>19</v>
      </c>
      <c r="I834" s="154"/>
      <c r="L834" s="151"/>
      <c r="M834" s="155"/>
      <c r="T834" s="156"/>
      <c r="AT834" s="152" t="s">
        <v>208</v>
      </c>
      <c r="AU834" s="152" t="s">
        <v>78</v>
      </c>
      <c r="AV834" s="12" t="s">
        <v>76</v>
      </c>
      <c r="AW834" s="12" t="s">
        <v>31</v>
      </c>
      <c r="AX834" s="12" t="s">
        <v>69</v>
      </c>
      <c r="AY834" s="152" t="s">
        <v>195</v>
      </c>
    </row>
    <row r="835" spans="2:51" s="13" customFormat="1">
      <c r="B835" s="157"/>
      <c r="D835" s="145" t="s">
        <v>208</v>
      </c>
      <c r="E835" s="158" t="s">
        <v>19</v>
      </c>
      <c r="F835" s="159" t="s">
        <v>526</v>
      </c>
      <c r="H835" s="160">
        <v>27</v>
      </c>
      <c r="I835" s="161"/>
      <c r="L835" s="157"/>
      <c r="M835" s="162"/>
      <c r="T835" s="163"/>
      <c r="AT835" s="158" t="s">
        <v>208</v>
      </c>
      <c r="AU835" s="158" t="s">
        <v>78</v>
      </c>
      <c r="AV835" s="13" t="s">
        <v>78</v>
      </c>
      <c r="AW835" s="13" t="s">
        <v>31</v>
      </c>
      <c r="AX835" s="13" t="s">
        <v>69</v>
      </c>
      <c r="AY835" s="158" t="s">
        <v>195</v>
      </c>
    </row>
    <row r="836" spans="2:51" s="12" customFormat="1">
      <c r="B836" s="151"/>
      <c r="D836" s="145" t="s">
        <v>208</v>
      </c>
      <c r="E836" s="152" t="s">
        <v>19</v>
      </c>
      <c r="F836" s="153" t="s">
        <v>3145</v>
      </c>
      <c r="H836" s="152" t="s">
        <v>19</v>
      </c>
      <c r="I836" s="154"/>
      <c r="L836" s="151"/>
      <c r="M836" s="155"/>
      <c r="T836" s="156"/>
      <c r="AT836" s="152" t="s">
        <v>208</v>
      </c>
      <c r="AU836" s="152" t="s">
        <v>78</v>
      </c>
      <c r="AV836" s="12" t="s">
        <v>76</v>
      </c>
      <c r="AW836" s="12" t="s">
        <v>31</v>
      </c>
      <c r="AX836" s="12" t="s">
        <v>69</v>
      </c>
      <c r="AY836" s="152" t="s">
        <v>195</v>
      </c>
    </row>
    <row r="837" spans="2:51" s="13" customFormat="1">
      <c r="B837" s="157"/>
      <c r="D837" s="145" t="s">
        <v>208</v>
      </c>
      <c r="E837" s="158" t="s">
        <v>19</v>
      </c>
      <c r="F837" s="159" t="s">
        <v>3192</v>
      </c>
      <c r="H837" s="160">
        <v>28.6</v>
      </c>
      <c r="I837" s="161"/>
      <c r="L837" s="157"/>
      <c r="M837" s="162"/>
      <c r="T837" s="163"/>
      <c r="AT837" s="158" t="s">
        <v>208</v>
      </c>
      <c r="AU837" s="158" t="s">
        <v>78</v>
      </c>
      <c r="AV837" s="13" t="s">
        <v>78</v>
      </c>
      <c r="AW837" s="13" t="s">
        <v>31</v>
      </c>
      <c r="AX837" s="13" t="s">
        <v>69</v>
      </c>
      <c r="AY837" s="158" t="s">
        <v>195</v>
      </c>
    </row>
    <row r="838" spans="2:51" s="12" customFormat="1">
      <c r="B838" s="151"/>
      <c r="D838" s="145" t="s">
        <v>208</v>
      </c>
      <c r="E838" s="152" t="s">
        <v>19</v>
      </c>
      <c r="F838" s="153" t="s">
        <v>3147</v>
      </c>
      <c r="H838" s="152" t="s">
        <v>19</v>
      </c>
      <c r="I838" s="154"/>
      <c r="L838" s="151"/>
      <c r="M838" s="155"/>
      <c r="T838" s="156"/>
      <c r="AT838" s="152" t="s">
        <v>208</v>
      </c>
      <c r="AU838" s="152" t="s">
        <v>78</v>
      </c>
      <c r="AV838" s="12" t="s">
        <v>76</v>
      </c>
      <c r="AW838" s="12" t="s">
        <v>31</v>
      </c>
      <c r="AX838" s="12" t="s">
        <v>69</v>
      </c>
      <c r="AY838" s="152" t="s">
        <v>195</v>
      </c>
    </row>
    <row r="839" spans="2:51" s="13" customFormat="1">
      <c r="B839" s="157"/>
      <c r="D839" s="145" t="s">
        <v>208</v>
      </c>
      <c r="E839" s="158" t="s">
        <v>19</v>
      </c>
      <c r="F839" s="159" t="s">
        <v>3193</v>
      </c>
      <c r="H839" s="160">
        <v>11.4</v>
      </c>
      <c r="I839" s="161"/>
      <c r="L839" s="157"/>
      <c r="M839" s="162"/>
      <c r="T839" s="163"/>
      <c r="AT839" s="158" t="s">
        <v>208</v>
      </c>
      <c r="AU839" s="158" t="s">
        <v>78</v>
      </c>
      <c r="AV839" s="13" t="s">
        <v>78</v>
      </c>
      <c r="AW839" s="13" t="s">
        <v>31</v>
      </c>
      <c r="AX839" s="13" t="s">
        <v>69</v>
      </c>
      <c r="AY839" s="158" t="s">
        <v>195</v>
      </c>
    </row>
    <row r="840" spans="2:51" s="12" customFormat="1">
      <c r="B840" s="151"/>
      <c r="D840" s="145" t="s">
        <v>208</v>
      </c>
      <c r="E840" s="152" t="s">
        <v>19</v>
      </c>
      <c r="F840" s="153" t="s">
        <v>3149</v>
      </c>
      <c r="H840" s="152" t="s">
        <v>19</v>
      </c>
      <c r="I840" s="154"/>
      <c r="L840" s="151"/>
      <c r="M840" s="155"/>
      <c r="T840" s="156"/>
      <c r="AT840" s="152" t="s">
        <v>208</v>
      </c>
      <c r="AU840" s="152" t="s">
        <v>78</v>
      </c>
      <c r="AV840" s="12" t="s">
        <v>76</v>
      </c>
      <c r="AW840" s="12" t="s">
        <v>31</v>
      </c>
      <c r="AX840" s="12" t="s">
        <v>69</v>
      </c>
      <c r="AY840" s="152" t="s">
        <v>195</v>
      </c>
    </row>
    <row r="841" spans="2:51" s="13" customFormat="1">
      <c r="B841" s="157"/>
      <c r="D841" s="145" t="s">
        <v>208</v>
      </c>
      <c r="E841" s="158" t="s">
        <v>19</v>
      </c>
      <c r="F841" s="159" t="s">
        <v>3194</v>
      </c>
      <c r="H841" s="160">
        <v>17.100000000000001</v>
      </c>
      <c r="I841" s="161"/>
      <c r="L841" s="157"/>
      <c r="M841" s="162"/>
      <c r="T841" s="163"/>
      <c r="AT841" s="158" t="s">
        <v>208</v>
      </c>
      <c r="AU841" s="158" t="s">
        <v>78</v>
      </c>
      <c r="AV841" s="13" t="s">
        <v>78</v>
      </c>
      <c r="AW841" s="13" t="s">
        <v>31</v>
      </c>
      <c r="AX841" s="13" t="s">
        <v>69</v>
      </c>
      <c r="AY841" s="158" t="s">
        <v>195</v>
      </c>
    </row>
    <row r="842" spans="2:51" s="12" customFormat="1">
      <c r="B842" s="151"/>
      <c r="D842" s="145" t="s">
        <v>208</v>
      </c>
      <c r="E842" s="152" t="s">
        <v>19</v>
      </c>
      <c r="F842" s="153" t="s">
        <v>3129</v>
      </c>
      <c r="H842" s="152" t="s">
        <v>19</v>
      </c>
      <c r="I842" s="154"/>
      <c r="L842" s="151"/>
      <c r="M842" s="155"/>
      <c r="T842" s="156"/>
      <c r="AT842" s="152" t="s">
        <v>208</v>
      </c>
      <c r="AU842" s="152" t="s">
        <v>78</v>
      </c>
      <c r="AV842" s="12" t="s">
        <v>76</v>
      </c>
      <c r="AW842" s="12" t="s">
        <v>31</v>
      </c>
      <c r="AX842" s="12" t="s">
        <v>69</v>
      </c>
      <c r="AY842" s="152" t="s">
        <v>195</v>
      </c>
    </row>
    <row r="843" spans="2:51" s="13" customFormat="1">
      <c r="B843" s="157"/>
      <c r="D843" s="145" t="s">
        <v>208</v>
      </c>
      <c r="E843" s="158" t="s">
        <v>19</v>
      </c>
      <c r="F843" s="159" t="s">
        <v>3195</v>
      </c>
      <c r="H843" s="160">
        <v>3.4</v>
      </c>
      <c r="I843" s="161"/>
      <c r="L843" s="157"/>
      <c r="M843" s="162"/>
      <c r="T843" s="163"/>
      <c r="AT843" s="158" t="s">
        <v>208</v>
      </c>
      <c r="AU843" s="158" t="s">
        <v>78</v>
      </c>
      <c r="AV843" s="13" t="s">
        <v>78</v>
      </c>
      <c r="AW843" s="13" t="s">
        <v>31</v>
      </c>
      <c r="AX843" s="13" t="s">
        <v>69</v>
      </c>
      <c r="AY843" s="158" t="s">
        <v>195</v>
      </c>
    </row>
    <row r="844" spans="2:51" s="13" customFormat="1">
      <c r="B844" s="157"/>
      <c r="D844" s="145" t="s">
        <v>208</v>
      </c>
      <c r="E844" s="158" t="s">
        <v>19</v>
      </c>
      <c r="F844" s="159" t="s">
        <v>3196</v>
      </c>
      <c r="H844" s="160">
        <v>23.8</v>
      </c>
      <c r="I844" s="161"/>
      <c r="L844" s="157"/>
      <c r="M844" s="162"/>
      <c r="T844" s="163"/>
      <c r="AT844" s="158" t="s">
        <v>208</v>
      </c>
      <c r="AU844" s="158" t="s">
        <v>78</v>
      </c>
      <c r="AV844" s="13" t="s">
        <v>78</v>
      </c>
      <c r="AW844" s="13" t="s">
        <v>31</v>
      </c>
      <c r="AX844" s="13" t="s">
        <v>69</v>
      </c>
      <c r="AY844" s="158" t="s">
        <v>195</v>
      </c>
    </row>
    <row r="845" spans="2:51" s="13" customFormat="1">
      <c r="B845" s="157"/>
      <c r="D845" s="145" t="s">
        <v>208</v>
      </c>
      <c r="E845" s="158" t="s">
        <v>19</v>
      </c>
      <c r="F845" s="159" t="s">
        <v>3197</v>
      </c>
      <c r="H845" s="160">
        <v>23.4</v>
      </c>
      <c r="I845" s="161"/>
      <c r="L845" s="157"/>
      <c r="M845" s="162"/>
      <c r="T845" s="163"/>
      <c r="AT845" s="158" t="s">
        <v>208</v>
      </c>
      <c r="AU845" s="158" t="s">
        <v>78</v>
      </c>
      <c r="AV845" s="13" t="s">
        <v>78</v>
      </c>
      <c r="AW845" s="13" t="s">
        <v>31</v>
      </c>
      <c r="AX845" s="13" t="s">
        <v>69</v>
      </c>
      <c r="AY845" s="158" t="s">
        <v>195</v>
      </c>
    </row>
    <row r="846" spans="2:51" s="13" customFormat="1">
      <c r="B846" s="157"/>
      <c r="D846" s="145" t="s">
        <v>208</v>
      </c>
      <c r="E846" s="158" t="s">
        <v>19</v>
      </c>
      <c r="F846" s="159" t="s">
        <v>3198</v>
      </c>
      <c r="H846" s="160">
        <v>23.4</v>
      </c>
      <c r="I846" s="161"/>
      <c r="L846" s="157"/>
      <c r="M846" s="162"/>
      <c r="T846" s="163"/>
      <c r="AT846" s="158" t="s">
        <v>208</v>
      </c>
      <c r="AU846" s="158" t="s">
        <v>78</v>
      </c>
      <c r="AV846" s="13" t="s">
        <v>78</v>
      </c>
      <c r="AW846" s="13" t="s">
        <v>31</v>
      </c>
      <c r="AX846" s="13" t="s">
        <v>69</v>
      </c>
      <c r="AY846" s="158" t="s">
        <v>195</v>
      </c>
    </row>
    <row r="847" spans="2:51" s="13" customFormat="1">
      <c r="B847" s="157"/>
      <c r="D847" s="145" t="s">
        <v>208</v>
      </c>
      <c r="E847" s="158" t="s">
        <v>19</v>
      </c>
      <c r="F847" s="159" t="s">
        <v>3199</v>
      </c>
      <c r="H847" s="160">
        <v>6.2</v>
      </c>
      <c r="I847" s="161"/>
      <c r="L847" s="157"/>
      <c r="M847" s="162"/>
      <c r="T847" s="163"/>
      <c r="AT847" s="158" t="s">
        <v>208</v>
      </c>
      <c r="AU847" s="158" t="s">
        <v>78</v>
      </c>
      <c r="AV847" s="13" t="s">
        <v>78</v>
      </c>
      <c r="AW847" s="13" t="s">
        <v>31</v>
      </c>
      <c r="AX847" s="13" t="s">
        <v>69</v>
      </c>
      <c r="AY847" s="158" t="s">
        <v>195</v>
      </c>
    </row>
    <row r="848" spans="2:51" s="14" customFormat="1">
      <c r="B848" s="164"/>
      <c r="D848" s="145" t="s">
        <v>208</v>
      </c>
      <c r="E848" s="165" t="s">
        <v>19</v>
      </c>
      <c r="F848" s="166" t="s">
        <v>220</v>
      </c>
      <c r="H848" s="167">
        <v>232.6</v>
      </c>
      <c r="I848" s="168"/>
      <c r="L848" s="164"/>
      <c r="M848" s="169"/>
      <c r="T848" s="170"/>
      <c r="AT848" s="165" t="s">
        <v>208</v>
      </c>
      <c r="AU848" s="165" t="s">
        <v>78</v>
      </c>
      <c r="AV848" s="14" t="s">
        <v>202</v>
      </c>
      <c r="AW848" s="14" t="s">
        <v>31</v>
      </c>
      <c r="AX848" s="14" t="s">
        <v>76</v>
      </c>
      <c r="AY848" s="165" t="s">
        <v>195</v>
      </c>
    </row>
    <row r="849" spans="2:65" s="1" customFormat="1" ht="16.5" customHeight="1">
      <c r="B849" s="33"/>
      <c r="C849" s="132" t="s">
        <v>1919</v>
      </c>
      <c r="D849" s="132" t="s">
        <v>197</v>
      </c>
      <c r="E849" s="133" t="s">
        <v>3200</v>
      </c>
      <c r="F849" s="134" t="s">
        <v>3201</v>
      </c>
      <c r="G849" s="135" t="s">
        <v>230</v>
      </c>
      <c r="H849" s="136">
        <v>232.6</v>
      </c>
      <c r="I849" s="137"/>
      <c r="J849" s="138">
        <f>ROUND(I849*H849,2)</f>
        <v>0</v>
      </c>
      <c r="K849" s="134" t="s">
        <v>19</v>
      </c>
      <c r="L849" s="33"/>
      <c r="M849" s="139" t="s">
        <v>19</v>
      </c>
      <c r="N849" s="140" t="s">
        <v>40</v>
      </c>
      <c r="P849" s="141">
        <f>O849*H849</f>
        <v>0</v>
      </c>
      <c r="Q849" s="141">
        <v>0</v>
      </c>
      <c r="R849" s="141">
        <f>Q849*H849</f>
        <v>0</v>
      </c>
      <c r="S849" s="141">
        <v>0</v>
      </c>
      <c r="T849" s="142">
        <f>S849*H849</f>
        <v>0</v>
      </c>
      <c r="AR849" s="143" t="s">
        <v>202</v>
      </c>
      <c r="AT849" s="143" t="s">
        <v>197</v>
      </c>
      <c r="AU849" s="143" t="s">
        <v>78</v>
      </c>
      <c r="AY849" s="18" t="s">
        <v>195</v>
      </c>
      <c r="BE849" s="144">
        <f>IF(N849="základní",J849,0)</f>
        <v>0</v>
      </c>
      <c r="BF849" s="144">
        <f>IF(N849="snížená",J849,0)</f>
        <v>0</v>
      </c>
      <c r="BG849" s="144">
        <f>IF(N849="zákl. přenesená",J849,0)</f>
        <v>0</v>
      </c>
      <c r="BH849" s="144">
        <f>IF(N849="sníž. přenesená",J849,0)</f>
        <v>0</v>
      </c>
      <c r="BI849" s="144">
        <f>IF(N849="nulová",J849,0)</f>
        <v>0</v>
      </c>
      <c r="BJ849" s="18" t="s">
        <v>76</v>
      </c>
      <c r="BK849" s="144">
        <f>ROUND(I849*H849,2)</f>
        <v>0</v>
      </c>
      <c r="BL849" s="18" t="s">
        <v>202</v>
      </c>
      <c r="BM849" s="143" t="s">
        <v>3202</v>
      </c>
    </row>
    <row r="850" spans="2:65" s="1" customFormat="1">
      <c r="B850" s="33"/>
      <c r="D850" s="145" t="s">
        <v>204</v>
      </c>
      <c r="F850" s="146" t="s">
        <v>3203</v>
      </c>
      <c r="I850" s="147"/>
      <c r="L850" s="33"/>
      <c r="M850" s="148"/>
      <c r="T850" s="54"/>
      <c r="AT850" s="18" t="s">
        <v>204</v>
      </c>
      <c r="AU850" s="18" t="s">
        <v>78</v>
      </c>
    </row>
    <row r="851" spans="2:65" s="1" customFormat="1" ht="16.5" customHeight="1">
      <c r="B851" s="33"/>
      <c r="C851" s="132" t="s">
        <v>1991</v>
      </c>
      <c r="D851" s="132" t="s">
        <v>197</v>
      </c>
      <c r="E851" s="133" t="s">
        <v>3204</v>
      </c>
      <c r="F851" s="134" t="s">
        <v>3205</v>
      </c>
      <c r="G851" s="135" t="s">
        <v>200</v>
      </c>
      <c r="H851" s="136">
        <v>19.12</v>
      </c>
      <c r="I851" s="137"/>
      <c r="J851" s="138">
        <f>ROUND(I851*H851,2)</f>
        <v>0</v>
      </c>
      <c r="K851" s="134" t="s">
        <v>19</v>
      </c>
      <c r="L851" s="33"/>
      <c r="M851" s="139" t="s">
        <v>19</v>
      </c>
      <c r="N851" s="140" t="s">
        <v>40</v>
      </c>
      <c r="P851" s="141">
        <f>O851*H851</f>
        <v>0</v>
      </c>
      <c r="Q851" s="141">
        <v>0</v>
      </c>
      <c r="R851" s="141">
        <f>Q851*H851</f>
        <v>0</v>
      </c>
      <c r="S851" s="141">
        <v>0</v>
      </c>
      <c r="T851" s="142">
        <f>S851*H851</f>
        <v>0</v>
      </c>
      <c r="AR851" s="143" t="s">
        <v>202</v>
      </c>
      <c r="AT851" s="143" t="s">
        <v>197</v>
      </c>
      <c r="AU851" s="143" t="s">
        <v>78</v>
      </c>
      <c r="AY851" s="18" t="s">
        <v>195</v>
      </c>
      <c r="BE851" s="144">
        <f>IF(N851="základní",J851,0)</f>
        <v>0</v>
      </c>
      <c r="BF851" s="144">
        <f>IF(N851="snížená",J851,0)</f>
        <v>0</v>
      </c>
      <c r="BG851" s="144">
        <f>IF(N851="zákl. přenesená",J851,0)</f>
        <v>0</v>
      </c>
      <c r="BH851" s="144">
        <f>IF(N851="sníž. přenesená",J851,0)</f>
        <v>0</v>
      </c>
      <c r="BI851" s="144">
        <f>IF(N851="nulová",J851,0)</f>
        <v>0</v>
      </c>
      <c r="BJ851" s="18" t="s">
        <v>76</v>
      </c>
      <c r="BK851" s="144">
        <f>ROUND(I851*H851,2)</f>
        <v>0</v>
      </c>
      <c r="BL851" s="18" t="s">
        <v>202</v>
      </c>
      <c r="BM851" s="143" t="s">
        <v>3206</v>
      </c>
    </row>
    <row r="852" spans="2:65" s="1" customFormat="1">
      <c r="B852" s="33"/>
      <c r="D852" s="145" t="s">
        <v>204</v>
      </c>
      <c r="F852" s="146" t="s">
        <v>3207</v>
      </c>
      <c r="I852" s="147"/>
      <c r="L852" s="33"/>
      <c r="M852" s="148"/>
      <c r="T852" s="54"/>
      <c r="AT852" s="18" t="s">
        <v>204</v>
      </c>
      <c r="AU852" s="18" t="s">
        <v>78</v>
      </c>
    </row>
    <row r="853" spans="2:65" s="12" customFormat="1">
      <c r="B853" s="151"/>
      <c r="D853" s="145" t="s">
        <v>208</v>
      </c>
      <c r="E853" s="152" t="s">
        <v>19</v>
      </c>
      <c r="F853" s="153" t="s">
        <v>209</v>
      </c>
      <c r="H853" s="152" t="s">
        <v>19</v>
      </c>
      <c r="I853" s="154"/>
      <c r="L853" s="151"/>
      <c r="M853" s="155"/>
      <c r="T853" s="156"/>
      <c r="AT853" s="152" t="s">
        <v>208</v>
      </c>
      <c r="AU853" s="152" t="s">
        <v>78</v>
      </c>
      <c r="AV853" s="12" t="s">
        <v>76</v>
      </c>
      <c r="AW853" s="12" t="s">
        <v>31</v>
      </c>
      <c r="AX853" s="12" t="s">
        <v>69</v>
      </c>
      <c r="AY853" s="152" t="s">
        <v>195</v>
      </c>
    </row>
    <row r="854" spans="2:65" s="12" customFormat="1">
      <c r="B854" s="151"/>
      <c r="D854" s="145" t="s">
        <v>208</v>
      </c>
      <c r="E854" s="152" t="s">
        <v>19</v>
      </c>
      <c r="F854" s="153" t="s">
        <v>3147</v>
      </c>
      <c r="H854" s="152" t="s">
        <v>19</v>
      </c>
      <c r="I854" s="154"/>
      <c r="L854" s="151"/>
      <c r="M854" s="155"/>
      <c r="T854" s="156"/>
      <c r="AT854" s="152" t="s">
        <v>208</v>
      </c>
      <c r="AU854" s="152" t="s">
        <v>78</v>
      </c>
      <c r="AV854" s="12" t="s">
        <v>76</v>
      </c>
      <c r="AW854" s="12" t="s">
        <v>31</v>
      </c>
      <c r="AX854" s="12" t="s">
        <v>69</v>
      </c>
      <c r="AY854" s="152" t="s">
        <v>195</v>
      </c>
    </row>
    <row r="855" spans="2:65" s="13" customFormat="1">
      <c r="B855" s="157"/>
      <c r="D855" s="145" t="s">
        <v>208</v>
      </c>
      <c r="E855" s="158" t="s">
        <v>19</v>
      </c>
      <c r="F855" s="159" t="s">
        <v>470</v>
      </c>
      <c r="H855" s="160">
        <v>8.1</v>
      </c>
      <c r="I855" s="161"/>
      <c r="L855" s="157"/>
      <c r="M855" s="162"/>
      <c r="T855" s="163"/>
      <c r="AT855" s="158" t="s">
        <v>208</v>
      </c>
      <c r="AU855" s="158" t="s">
        <v>78</v>
      </c>
      <c r="AV855" s="13" t="s">
        <v>78</v>
      </c>
      <c r="AW855" s="13" t="s">
        <v>31</v>
      </c>
      <c r="AX855" s="13" t="s">
        <v>69</v>
      </c>
      <c r="AY855" s="158" t="s">
        <v>195</v>
      </c>
    </row>
    <row r="856" spans="2:65" s="12" customFormat="1">
      <c r="B856" s="151"/>
      <c r="D856" s="145" t="s">
        <v>208</v>
      </c>
      <c r="E856" s="152" t="s">
        <v>19</v>
      </c>
      <c r="F856" s="153" t="s">
        <v>3145</v>
      </c>
      <c r="H856" s="152" t="s">
        <v>19</v>
      </c>
      <c r="I856" s="154"/>
      <c r="L856" s="151"/>
      <c r="M856" s="155"/>
      <c r="T856" s="156"/>
      <c r="AT856" s="152" t="s">
        <v>208</v>
      </c>
      <c r="AU856" s="152" t="s">
        <v>78</v>
      </c>
      <c r="AV856" s="12" t="s">
        <v>76</v>
      </c>
      <c r="AW856" s="12" t="s">
        <v>31</v>
      </c>
      <c r="AX856" s="12" t="s">
        <v>69</v>
      </c>
      <c r="AY856" s="152" t="s">
        <v>195</v>
      </c>
    </row>
    <row r="857" spans="2:65" s="13" customFormat="1">
      <c r="B857" s="157"/>
      <c r="D857" s="145" t="s">
        <v>208</v>
      </c>
      <c r="E857" s="158" t="s">
        <v>19</v>
      </c>
      <c r="F857" s="159" t="s">
        <v>3208</v>
      </c>
      <c r="H857" s="160">
        <v>11.02</v>
      </c>
      <c r="I857" s="161"/>
      <c r="L857" s="157"/>
      <c r="M857" s="162"/>
      <c r="T857" s="163"/>
      <c r="AT857" s="158" t="s">
        <v>208</v>
      </c>
      <c r="AU857" s="158" t="s">
        <v>78</v>
      </c>
      <c r="AV857" s="13" t="s">
        <v>78</v>
      </c>
      <c r="AW857" s="13" t="s">
        <v>31</v>
      </c>
      <c r="AX857" s="13" t="s">
        <v>69</v>
      </c>
      <c r="AY857" s="158" t="s">
        <v>195</v>
      </c>
    </row>
    <row r="858" spans="2:65" s="14" customFormat="1">
      <c r="B858" s="164"/>
      <c r="D858" s="145" t="s">
        <v>208</v>
      </c>
      <c r="E858" s="165" t="s">
        <v>19</v>
      </c>
      <c r="F858" s="166" t="s">
        <v>220</v>
      </c>
      <c r="H858" s="167">
        <v>19.12</v>
      </c>
      <c r="I858" s="168"/>
      <c r="L858" s="164"/>
      <c r="M858" s="169"/>
      <c r="T858" s="170"/>
      <c r="AT858" s="165" t="s">
        <v>208</v>
      </c>
      <c r="AU858" s="165" t="s">
        <v>78</v>
      </c>
      <c r="AV858" s="14" t="s">
        <v>202</v>
      </c>
      <c r="AW858" s="14" t="s">
        <v>31</v>
      </c>
      <c r="AX858" s="14" t="s">
        <v>76</v>
      </c>
      <c r="AY858" s="165" t="s">
        <v>195</v>
      </c>
    </row>
    <row r="859" spans="2:65" s="1" customFormat="1" ht="16.5" customHeight="1">
      <c r="B859" s="33"/>
      <c r="C859" s="132" t="s">
        <v>2024</v>
      </c>
      <c r="D859" s="132" t="s">
        <v>197</v>
      </c>
      <c r="E859" s="133" t="s">
        <v>3209</v>
      </c>
      <c r="F859" s="134" t="s">
        <v>3210</v>
      </c>
      <c r="G859" s="135" t="s">
        <v>200</v>
      </c>
      <c r="H859" s="136">
        <v>194.875</v>
      </c>
      <c r="I859" s="137"/>
      <c r="J859" s="138">
        <f>ROUND(I859*H859,2)</f>
        <v>0</v>
      </c>
      <c r="K859" s="134" t="s">
        <v>201</v>
      </c>
      <c r="L859" s="33"/>
      <c r="M859" s="139" t="s">
        <v>19</v>
      </c>
      <c r="N859" s="140" t="s">
        <v>40</v>
      </c>
      <c r="P859" s="141">
        <f>O859*H859</f>
        <v>0</v>
      </c>
      <c r="Q859" s="141">
        <v>1.053162E-2</v>
      </c>
      <c r="R859" s="141">
        <f>Q859*H859</f>
        <v>2.0523494475000001</v>
      </c>
      <c r="S859" s="141">
        <v>0</v>
      </c>
      <c r="T859" s="142">
        <f>S859*H859</f>
        <v>0</v>
      </c>
      <c r="AR859" s="143" t="s">
        <v>202</v>
      </c>
      <c r="AT859" s="143" t="s">
        <v>197</v>
      </c>
      <c r="AU859" s="143" t="s">
        <v>78</v>
      </c>
      <c r="AY859" s="18" t="s">
        <v>195</v>
      </c>
      <c r="BE859" s="144">
        <f>IF(N859="základní",J859,0)</f>
        <v>0</v>
      </c>
      <c r="BF859" s="144">
        <f>IF(N859="snížená",J859,0)</f>
        <v>0</v>
      </c>
      <c r="BG859" s="144">
        <f>IF(N859="zákl. přenesená",J859,0)</f>
        <v>0</v>
      </c>
      <c r="BH859" s="144">
        <f>IF(N859="sníž. přenesená",J859,0)</f>
        <v>0</v>
      </c>
      <c r="BI859" s="144">
        <f>IF(N859="nulová",J859,0)</f>
        <v>0</v>
      </c>
      <c r="BJ859" s="18" t="s">
        <v>76</v>
      </c>
      <c r="BK859" s="144">
        <f>ROUND(I859*H859,2)</f>
        <v>0</v>
      </c>
      <c r="BL859" s="18" t="s">
        <v>202</v>
      </c>
      <c r="BM859" s="143" t="s">
        <v>3211</v>
      </c>
    </row>
    <row r="860" spans="2:65" s="1" customFormat="1">
      <c r="B860" s="33"/>
      <c r="D860" s="145" t="s">
        <v>204</v>
      </c>
      <c r="F860" s="146" t="s">
        <v>3212</v>
      </c>
      <c r="I860" s="147"/>
      <c r="L860" s="33"/>
      <c r="M860" s="148"/>
      <c r="T860" s="54"/>
      <c r="AT860" s="18" t="s">
        <v>204</v>
      </c>
      <c r="AU860" s="18" t="s">
        <v>78</v>
      </c>
    </row>
    <row r="861" spans="2:65" s="1" customFormat="1">
      <c r="B861" s="33"/>
      <c r="D861" s="149" t="s">
        <v>206</v>
      </c>
      <c r="F861" s="150" t="s">
        <v>3213</v>
      </c>
      <c r="I861" s="147"/>
      <c r="L861" s="33"/>
      <c r="M861" s="148"/>
      <c r="T861" s="54"/>
      <c r="AT861" s="18" t="s">
        <v>206</v>
      </c>
      <c r="AU861" s="18" t="s">
        <v>78</v>
      </c>
    </row>
    <row r="862" spans="2:65" s="12" customFormat="1">
      <c r="B862" s="151"/>
      <c r="D862" s="145" t="s">
        <v>208</v>
      </c>
      <c r="E862" s="152" t="s">
        <v>19</v>
      </c>
      <c r="F862" s="153" t="s">
        <v>209</v>
      </c>
      <c r="H862" s="152" t="s">
        <v>19</v>
      </c>
      <c r="I862" s="154"/>
      <c r="L862" s="151"/>
      <c r="M862" s="155"/>
      <c r="T862" s="156"/>
      <c r="AT862" s="152" t="s">
        <v>208</v>
      </c>
      <c r="AU862" s="152" t="s">
        <v>78</v>
      </c>
      <c r="AV862" s="12" t="s">
        <v>76</v>
      </c>
      <c r="AW862" s="12" t="s">
        <v>31</v>
      </c>
      <c r="AX862" s="12" t="s">
        <v>69</v>
      </c>
      <c r="AY862" s="152" t="s">
        <v>195</v>
      </c>
    </row>
    <row r="863" spans="2:65" s="12" customFormat="1">
      <c r="B863" s="151"/>
      <c r="D863" s="145" t="s">
        <v>208</v>
      </c>
      <c r="E863" s="152" t="s">
        <v>19</v>
      </c>
      <c r="F863" s="153" t="s">
        <v>3129</v>
      </c>
      <c r="H863" s="152" t="s">
        <v>19</v>
      </c>
      <c r="I863" s="154"/>
      <c r="L863" s="151"/>
      <c r="M863" s="155"/>
      <c r="T863" s="156"/>
      <c r="AT863" s="152" t="s">
        <v>208</v>
      </c>
      <c r="AU863" s="152" t="s">
        <v>78</v>
      </c>
      <c r="AV863" s="12" t="s">
        <v>76</v>
      </c>
      <c r="AW863" s="12" t="s">
        <v>31</v>
      </c>
      <c r="AX863" s="12" t="s">
        <v>69</v>
      </c>
      <c r="AY863" s="152" t="s">
        <v>195</v>
      </c>
    </row>
    <row r="864" spans="2:65" s="13" customFormat="1">
      <c r="B864" s="157"/>
      <c r="D864" s="145" t="s">
        <v>208</v>
      </c>
      <c r="E864" s="158" t="s">
        <v>19</v>
      </c>
      <c r="F864" s="159" t="s">
        <v>3214</v>
      </c>
      <c r="H864" s="160">
        <v>6.1</v>
      </c>
      <c r="I864" s="161"/>
      <c r="L864" s="157"/>
      <c r="M864" s="162"/>
      <c r="T864" s="163"/>
      <c r="AT864" s="158" t="s">
        <v>208</v>
      </c>
      <c r="AU864" s="158" t="s">
        <v>78</v>
      </c>
      <c r="AV864" s="13" t="s">
        <v>78</v>
      </c>
      <c r="AW864" s="13" t="s">
        <v>31</v>
      </c>
      <c r="AX864" s="13" t="s">
        <v>69</v>
      </c>
      <c r="AY864" s="158" t="s">
        <v>195</v>
      </c>
    </row>
    <row r="865" spans="2:65" s="13" customFormat="1">
      <c r="B865" s="157"/>
      <c r="D865" s="145" t="s">
        <v>208</v>
      </c>
      <c r="E865" s="158" t="s">
        <v>19</v>
      </c>
      <c r="F865" s="159" t="s">
        <v>3215</v>
      </c>
      <c r="H865" s="160">
        <v>51.3</v>
      </c>
      <c r="I865" s="161"/>
      <c r="L865" s="157"/>
      <c r="M865" s="162"/>
      <c r="T865" s="163"/>
      <c r="AT865" s="158" t="s">
        <v>208</v>
      </c>
      <c r="AU865" s="158" t="s">
        <v>78</v>
      </c>
      <c r="AV865" s="13" t="s">
        <v>78</v>
      </c>
      <c r="AW865" s="13" t="s">
        <v>31</v>
      </c>
      <c r="AX865" s="13" t="s">
        <v>69</v>
      </c>
      <c r="AY865" s="158" t="s">
        <v>195</v>
      </c>
    </row>
    <row r="866" spans="2:65" s="13" customFormat="1">
      <c r="B866" s="157"/>
      <c r="D866" s="145" t="s">
        <v>208</v>
      </c>
      <c r="E866" s="158" t="s">
        <v>19</v>
      </c>
      <c r="F866" s="159" t="s">
        <v>3216</v>
      </c>
      <c r="H866" s="160">
        <v>45.8</v>
      </c>
      <c r="I866" s="161"/>
      <c r="L866" s="157"/>
      <c r="M866" s="162"/>
      <c r="T866" s="163"/>
      <c r="AT866" s="158" t="s">
        <v>208</v>
      </c>
      <c r="AU866" s="158" t="s">
        <v>78</v>
      </c>
      <c r="AV866" s="13" t="s">
        <v>78</v>
      </c>
      <c r="AW866" s="13" t="s">
        <v>31</v>
      </c>
      <c r="AX866" s="13" t="s">
        <v>69</v>
      </c>
      <c r="AY866" s="158" t="s">
        <v>195</v>
      </c>
    </row>
    <row r="867" spans="2:65" s="13" customFormat="1">
      <c r="B867" s="157"/>
      <c r="D867" s="145" t="s">
        <v>208</v>
      </c>
      <c r="E867" s="158" t="s">
        <v>19</v>
      </c>
      <c r="F867" s="159" t="s">
        <v>3217</v>
      </c>
      <c r="H867" s="160">
        <v>42.6</v>
      </c>
      <c r="I867" s="161"/>
      <c r="L867" s="157"/>
      <c r="M867" s="162"/>
      <c r="T867" s="163"/>
      <c r="AT867" s="158" t="s">
        <v>208</v>
      </c>
      <c r="AU867" s="158" t="s">
        <v>78</v>
      </c>
      <c r="AV867" s="13" t="s">
        <v>78</v>
      </c>
      <c r="AW867" s="13" t="s">
        <v>31</v>
      </c>
      <c r="AX867" s="13" t="s">
        <v>69</v>
      </c>
      <c r="AY867" s="158" t="s">
        <v>195</v>
      </c>
    </row>
    <row r="868" spans="2:65" s="13" customFormat="1">
      <c r="B868" s="157"/>
      <c r="D868" s="145" t="s">
        <v>208</v>
      </c>
      <c r="E868" s="158" t="s">
        <v>19</v>
      </c>
      <c r="F868" s="159" t="s">
        <v>3218</v>
      </c>
      <c r="H868" s="160">
        <v>10.1</v>
      </c>
      <c r="I868" s="161"/>
      <c r="L868" s="157"/>
      <c r="M868" s="162"/>
      <c r="T868" s="163"/>
      <c r="AT868" s="158" t="s">
        <v>208</v>
      </c>
      <c r="AU868" s="158" t="s">
        <v>78</v>
      </c>
      <c r="AV868" s="13" t="s">
        <v>78</v>
      </c>
      <c r="AW868" s="13" t="s">
        <v>31</v>
      </c>
      <c r="AX868" s="13" t="s">
        <v>69</v>
      </c>
      <c r="AY868" s="158" t="s">
        <v>195</v>
      </c>
    </row>
    <row r="869" spans="2:65" s="14" customFormat="1">
      <c r="B869" s="164"/>
      <c r="D869" s="145" t="s">
        <v>208</v>
      </c>
      <c r="E869" s="165" t="s">
        <v>19</v>
      </c>
      <c r="F869" s="166" t="s">
        <v>220</v>
      </c>
      <c r="H869" s="167">
        <v>155.9</v>
      </c>
      <c r="I869" s="168"/>
      <c r="L869" s="164"/>
      <c r="M869" s="169"/>
      <c r="T869" s="170"/>
      <c r="AT869" s="165" t="s">
        <v>208</v>
      </c>
      <c r="AU869" s="165" t="s">
        <v>78</v>
      </c>
      <c r="AV869" s="14" t="s">
        <v>202</v>
      </c>
      <c r="AW869" s="14" t="s">
        <v>31</v>
      </c>
      <c r="AX869" s="14" t="s">
        <v>76</v>
      </c>
      <c r="AY869" s="165" t="s">
        <v>195</v>
      </c>
    </row>
    <row r="870" spans="2:65" s="13" customFormat="1">
      <c r="B870" s="157"/>
      <c r="D870" s="145" t="s">
        <v>208</v>
      </c>
      <c r="F870" s="159" t="s">
        <v>3219</v>
      </c>
      <c r="H870" s="160">
        <v>194.875</v>
      </c>
      <c r="I870" s="161"/>
      <c r="L870" s="157"/>
      <c r="M870" s="162"/>
      <c r="T870" s="163"/>
      <c r="AT870" s="158" t="s">
        <v>208</v>
      </c>
      <c r="AU870" s="158" t="s">
        <v>78</v>
      </c>
      <c r="AV870" s="13" t="s">
        <v>78</v>
      </c>
      <c r="AW870" s="13" t="s">
        <v>4</v>
      </c>
      <c r="AX870" s="13" t="s">
        <v>76</v>
      </c>
      <c r="AY870" s="158" t="s">
        <v>195</v>
      </c>
    </row>
    <row r="871" spans="2:65" s="1" customFormat="1" ht="16.5" customHeight="1">
      <c r="B871" s="33"/>
      <c r="C871" s="132" t="s">
        <v>2030</v>
      </c>
      <c r="D871" s="132" t="s">
        <v>197</v>
      </c>
      <c r="E871" s="133" t="s">
        <v>393</v>
      </c>
      <c r="F871" s="134" t="s">
        <v>394</v>
      </c>
      <c r="G871" s="135" t="s">
        <v>200</v>
      </c>
      <c r="H871" s="136">
        <v>390.36</v>
      </c>
      <c r="I871" s="137"/>
      <c r="J871" s="138">
        <f>ROUND(I871*H871,2)</f>
        <v>0</v>
      </c>
      <c r="K871" s="134" t="s">
        <v>201</v>
      </c>
      <c r="L871" s="33"/>
      <c r="M871" s="139" t="s">
        <v>19</v>
      </c>
      <c r="N871" s="140" t="s">
        <v>40</v>
      </c>
      <c r="P871" s="141">
        <f>O871*H871</f>
        <v>0</v>
      </c>
      <c r="Q871" s="141">
        <v>8.8228000000000004E-4</v>
      </c>
      <c r="R871" s="141">
        <f>Q871*H871</f>
        <v>0.34440682080000001</v>
      </c>
      <c r="S871" s="141">
        <v>0</v>
      </c>
      <c r="T871" s="142">
        <f>S871*H871</f>
        <v>0</v>
      </c>
      <c r="AR871" s="143" t="s">
        <v>202</v>
      </c>
      <c r="AT871" s="143" t="s">
        <v>197</v>
      </c>
      <c r="AU871" s="143" t="s">
        <v>78</v>
      </c>
      <c r="AY871" s="18" t="s">
        <v>195</v>
      </c>
      <c r="BE871" s="144">
        <f>IF(N871="základní",J871,0)</f>
        <v>0</v>
      </c>
      <c r="BF871" s="144">
        <f>IF(N871="snížená",J871,0)</f>
        <v>0</v>
      </c>
      <c r="BG871" s="144">
        <f>IF(N871="zákl. přenesená",J871,0)</f>
        <v>0</v>
      </c>
      <c r="BH871" s="144">
        <f>IF(N871="sníž. přenesená",J871,0)</f>
        <v>0</v>
      </c>
      <c r="BI871" s="144">
        <f>IF(N871="nulová",J871,0)</f>
        <v>0</v>
      </c>
      <c r="BJ871" s="18" t="s">
        <v>76</v>
      </c>
      <c r="BK871" s="144">
        <f>ROUND(I871*H871,2)</f>
        <v>0</v>
      </c>
      <c r="BL871" s="18" t="s">
        <v>202</v>
      </c>
      <c r="BM871" s="143" t="s">
        <v>3220</v>
      </c>
    </row>
    <row r="872" spans="2:65" s="1" customFormat="1">
      <c r="B872" s="33"/>
      <c r="D872" s="145" t="s">
        <v>204</v>
      </c>
      <c r="F872" s="146" t="s">
        <v>396</v>
      </c>
      <c r="I872" s="147"/>
      <c r="L872" s="33"/>
      <c r="M872" s="148"/>
      <c r="T872" s="54"/>
      <c r="AT872" s="18" t="s">
        <v>204</v>
      </c>
      <c r="AU872" s="18" t="s">
        <v>78</v>
      </c>
    </row>
    <row r="873" spans="2:65" s="1" customFormat="1">
      <c r="B873" s="33"/>
      <c r="D873" s="149" t="s">
        <v>206</v>
      </c>
      <c r="F873" s="150" t="s">
        <v>397</v>
      </c>
      <c r="I873" s="147"/>
      <c r="L873" s="33"/>
      <c r="M873" s="148"/>
      <c r="T873" s="54"/>
      <c r="AT873" s="18" t="s">
        <v>206</v>
      </c>
      <c r="AU873" s="18" t="s">
        <v>78</v>
      </c>
    </row>
    <row r="874" spans="2:65" s="12" customFormat="1">
      <c r="B874" s="151"/>
      <c r="D874" s="145" t="s">
        <v>208</v>
      </c>
      <c r="E874" s="152" t="s">
        <v>19</v>
      </c>
      <c r="F874" s="153" t="s">
        <v>209</v>
      </c>
      <c r="H874" s="152" t="s">
        <v>19</v>
      </c>
      <c r="I874" s="154"/>
      <c r="L874" s="151"/>
      <c r="M874" s="155"/>
      <c r="T874" s="156"/>
      <c r="AT874" s="152" t="s">
        <v>208</v>
      </c>
      <c r="AU874" s="152" t="s">
        <v>78</v>
      </c>
      <c r="AV874" s="12" t="s">
        <v>76</v>
      </c>
      <c r="AW874" s="12" t="s">
        <v>31</v>
      </c>
      <c r="AX874" s="12" t="s">
        <v>69</v>
      </c>
      <c r="AY874" s="152" t="s">
        <v>195</v>
      </c>
    </row>
    <row r="875" spans="2:65" s="12" customFormat="1">
      <c r="B875" s="151"/>
      <c r="D875" s="145" t="s">
        <v>208</v>
      </c>
      <c r="E875" s="152" t="s">
        <v>19</v>
      </c>
      <c r="F875" s="153" t="s">
        <v>2956</v>
      </c>
      <c r="H875" s="152" t="s">
        <v>19</v>
      </c>
      <c r="I875" s="154"/>
      <c r="L875" s="151"/>
      <c r="M875" s="155"/>
      <c r="T875" s="156"/>
      <c r="AT875" s="152" t="s">
        <v>208</v>
      </c>
      <c r="AU875" s="152" t="s">
        <v>78</v>
      </c>
      <c r="AV875" s="12" t="s">
        <v>76</v>
      </c>
      <c r="AW875" s="12" t="s">
        <v>31</v>
      </c>
      <c r="AX875" s="12" t="s">
        <v>69</v>
      </c>
      <c r="AY875" s="152" t="s">
        <v>195</v>
      </c>
    </row>
    <row r="876" spans="2:65" s="13" customFormat="1">
      <c r="B876" s="157"/>
      <c r="D876" s="145" t="s">
        <v>208</v>
      </c>
      <c r="E876" s="158" t="s">
        <v>19</v>
      </c>
      <c r="F876" s="159" t="s">
        <v>3169</v>
      </c>
      <c r="H876" s="160">
        <v>19.760000000000002</v>
      </c>
      <c r="I876" s="161"/>
      <c r="L876" s="157"/>
      <c r="M876" s="162"/>
      <c r="T876" s="163"/>
      <c r="AT876" s="158" t="s">
        <v>208</v>
      </c>
      <c r="AU876" s="158" t="s">
        <v>78</v>
      </c>
      <c r="AV876" s="13" t="s">
        <v>78</v>
      </c>
      <c r="AW876" s="13" t="s">
        <v>31</v>
      </c>
      <c r="AX876" s="13" t="s">
        <v>69</v>
      </c>
      <c r="AY876" s="158" t="s">
        <v>195</v>
      </c>
    </row>
    <row r="877" spans="2:65" s="12" customFormat="1">
      <c r="B877" s="151"/>
      <c r="D877" s="145" t="s">
        <v>208</v>
      </c>
      <c r="E877" s="152" t="s">
        <v>19</v>
      </c>
      <c r="F877" s="153" t="s">
        <v>3170</v>
      </c>
      <c r="H877" s="152" t="s">
        <v>19</v>
      </c>
      <c r="I877" s="154"/>
      <c r="L877" s="151"/>
      <c r="M877" s="155"/>
      <c r="T877" s="156"/>
      <c r="AT877" s="152" t="s">
        <v>208</v>
      </c>
      <c r="AU877" s="152" t="s">
        <v>78</v>
      </c>
      <c r="AV877" s="12" t="s">
        <v>76</v>
      </c>
      <c r="AW877" s="12" t="s">
        <v>31</v>
      </c>
      <c r="AX877" s="12" t="s">
        <v>69</v>
      </c>
      <c r="AY877" s="152" t="s">
        <v>195</v>
      </c>
    </row>
    <row r="878" spans="2:65" s="13" customFormat="1">
      <c r="B878" s="157"/>
      <c r="D878" s="145" t="s">
        <v>208</v>
      </c>
      <c r="E878" s="158" t="s">
        <v>19</v>
      </c>
      <c r="F878" s="159" t="s">
        <v>3171</v>
      </c>
      <c r="H878" s="160">
        <v>87.1</v>
      </c>
      <c r="I878" s="161"/>
      <c r="L878" s="157"/>
      <c r="M878" s="162"/>
      <c r="T878" s="163"/>
      <c r="AT878" s="158" t="s">
        <v>208</v>
      </c>
      <c r="AU878" s="158" t="s">
        <v>78</v>
      </c>
      <c r="AV878" s="13" t="s">
        <v>78</v>
      </c>
      <c r="AW878" s="13" t="s">
        <v>31</v>
      </c>
      <c r="AX878" s="13" t="s">
        <v>69</v>
      </c>
      <c r="AY878" s="158" t="s">
        <v>195</v>
      </c>
    </row>
    <row r="879" spans="2:65" s="13" customFormat="1">
      <c r="B879" s="157"/>
      <c r="D879" s="145" t="s">
        <v>208</v>
      </c>
      <c r="E879" s="158" t="s">
        <v>19</v>
      </c>
      <c r="F879" s="159" t="s">
        <v>3167</v>
      </c>
      <c r="H879" s="160">
        <v>34.5</v>
      </c>
      <c r="I879" s="161"/>
      <c r="L879" s="157"/>
      <c r="M879" s="162"/>
      <c r="T879" s="163"/>
      <c r="AT879" s="158" t="s">
        <v>208</v>
      </c>
      <c r="AU879" s="158" t="s">
        <v>78</v>
      </c>
      <c r="AV879" s="13" t="s">
        <v>78</v>
      </c>
      <c r="AW879" s="13" t="s">
        <v>31</v>
      </c>
      <c r="AX879" s="13" t="s">
        <v>69</v>
      </c>
      <c r="AY879" s="158" t="s">
        <v>195</v>
      </c>
    </row>
    <row r="880" spans="2:65" s="12" customFormat="1">
      <c r="B880" s="151"/>
      <c r="D880" s="145" t="s">
        <v>208</v>
      </c>
      <c r="E880" s="152" t="s">
        <v>19</v>
      </c>
      <c r="F880" s="153" t="s">
        <v>3144</v>
      </c>
      <c r="H880" s="152" t="s">
        <v>19</v>
      </c>
      <c r="I880" s="154"/>
      <c r="L880" s="151"/>
      <c r="M880" s="155"/>
      <c r="T880" s="156"/>
      <c r="AT880" s="152" t="s">
        <v>208</v>
      </c>
      <c r="AU880" s="152" t="s">
        <v>78</v>
      </c>
      <c r="AV880" s="12" t="s">
        <v>76</v>
      </c>
      <c r="AW880" s="12" t="s">
        <v>31</v>
      </c>
      <c r="AX880" s="12" t="s">
        <v>69</v>
      </c>
      <c r="AY880" s="152" t="s">
        <v>195</v>
      </c>
    </row>
    <row r="881" spans="2:65" s="13" customFormat="1">
      <c r="B881" s="157"/>
      <c r="D881" s="145" t="s">
        <v>208</v>
      </c>
      <c r="E881" s="158" t="s">
        <v>19</v>
      </c>
      <c r="F881" s="159" t="s">
        <v>3171</v>
      </c>
      <c r="H881" s="160">
        <v>87.1</v>
      </c>
      <c r="I881" s="161"/>
      <c r="L881" s="157"/>
      <c r="M881" s="162"/>
      <c r="T881" s="163"/>
      <c r="AT881" s="158" t="s">
        <v>208</v>
      </c>
      <c r="AU881" s="158" t="s">
        <v>78</v>
      </c>
      <c r="AV881" s="13" t="s">
        <v>78</v>
      </c>
      <c r="AW881" s="13" t="s">
        <v>31</v>
      </c>
      <c r="AX881" s="13" t="s">
        <v>69</v>
      </c>
      <c r="AY881" s="158" t="s">
        <v>195</v>
      </c>
    </row>
    <row r="882" spans="2:65" s="12" customFormat="1">
      <c r="B882" s="151"/>
      <c r="D882" s="145" t="s">
        <v>208</v>
      </c>
      <c r="E882" s="152" t="s">
        <v>19</v>
      </c>
      <c r="F882" s="153" t="s">
        <v>3145</v>
      </c>
      <c r="H882" s="152" t="s">
        <v>19</v>
      </c>
      <c r="I882" s="154"/>
      <c r="L882" s="151"/>
      <c r="M882" s="155"/>
      <c r="T882" s="156"/>
      <c r="AT882" s="152" t="s">
        <v>208</v>
      </c>
      <c r="AU882" s="152" t="s">
        <v>78</v>
      </c>
      <c r="AV882" s="12" t="s">
        <v>76</v>
      </c>
      <c r="AW882" s="12" t="s">
        <v>31</v>
      </c>
      <c r="AX882" s="12" t="s">
        <v>69</v>
      </c>
      <c r="AY882" s="152" t="s">
        <v>195</v>
      </c>
    </row>
    <row r="883" spans="2:65" s="13" customFormat="1">
      <c r="B883" s="157"/>
      <c r="D883" s="145" t="s">
        <v>208</v>
      </c>
      <c r="E883" s="158" t="s">
        <v>19</v>
      </c>
      <c r="F883" s="159" t="s">
        <v>3172</v>
      </c>
      <c r="H883" s="160">
        <v>45</v>
      </c>
      <c r="I883" s="161"/>
      <c r="L883" s="157"/>
      <c r="M883" s="162"/>
      <c r="T883" s="163"/>
      <c r="AT883" s="158" t="s">
        <v>208</v>
      </c>
      <c r="AU883" s="158" t="s">
        <v>78</v>
      </c>
      <c r="AV883" s="13" t="s">
        <v>78</v>
      </c>
      <c r="AW883" s="13" t="s">
        <v>31</v>
      </c>
      <c r="AX883" s="13" t="s">
        <v>69</v>
      </c>
      <c r="AY883" s="158" t="s">
        <v>195</v>
      </c>
    </row>
    <row r="884" spans="2:65" s="12" customFormat="1">
      <c r="B884" s="151"/>
      <c r="D884" s="145" t="s">
        <v>208</v>
      </c>
      <c r="E884" s="152" t="s">
        <v>19</v>
      </c>
      <c r="F884" s="153" t="s">
        <v>3149</v>
      </c>
      <c r="H884" s="152" t="s">
        <v>19</v>
      </c>
      <c r="I884" s="154"/>
      <c r="L884" s="151"/>
      <c r="M884" s="155"/>
      <c r="T884" s="156"/>
      <c r="AT884" s="152" t="s">
        <v>208</v>
      </c>
      <c r="AU884" s="152" t="s">
        <v>78</v>
      </c>
      <c r="AV884" s="12" t="s">
        <v>76</v>
      </c>
      <c r="AW884" s="12" t="s">
        <v>31</v>
      </c>
      <c r="AX884" s="12" t="s">
        <v>69</v>
      </c>
      <c r="AY884" s="152" t="s">
        <v>195</v>
      </c>
    </row>
    <row r="885" spans="2:65" s="13" customFormat="1">
      <c r="B885" s="157"/>
      <c r="D885" s="145" t="s">
        <v>208</v>
      </c>
      <c r="E885" s="158" t="s">
        <v>19</v>
      </c>
      <c r="F885" s="159" t="s">
        <v>3173</v>
      </c>
      <c r="H885" s="160">
        <v>20.6</v>
      </c>
      <c r="I885" s="161"/>
      <c r="L885" s="157"/>
      <c r="M885" s="162"/>
      <c r="T885" s="163"/>
      <c r="AT885" s="158" t="s">
        <v>208</v>
      </c>
      <c r="AU885" s="158" t="s">
        <v>78</v>
      </c>
      <c r="AV885" s="13" t="s">
        <v>78</v>
      </c>
      <c r="AW885" s="13" t="s">
        <v>31</v>
      </c>
      <c r="AX885" s="13" t="s">
        <v>69</v>
      </c>
      <c r="AY885" s="158" t="s">
        <v>195</v>
      </c>
    </row>
    <row r="886" spans="2:65" s="12" customFormat="1">
      <c r="B886" s="151"/>
      <c r="D886" s="145" t="s">
        <v>208</v>
      </c>
      <c r="E886" s="152" t="s">
        <v>19</v>
      </c>
      <c r="F886" s="153" t="s">
        <v>3221</v>
      </c>
      <c r="H886" s="152" t="s">
        <v>19</v>
      </c>
      <c r="I886" s="154"/>
      <c r="L886" s="151"/>
      <c r="M886" s="155"/>
      <c r="T886" s="156"/>
      <c r="AT886" s="152" t="s">
        <v>208</v>
      </c>
      <c r="AU886" s="152" t="s">
        <v>78</v>
      </c>
      <c r="AV886" s="12" t="s">
        <v>76</v>
      </c>
      <c r="AW886" s="12" t="s">
        <v>31</v>
      </c>
      <c r="AX886" s="12" t="s">
        <v>69</v>
      </c>
      <c r="AY886" s="152" t="s">
        <v>195</v>
      </c>
    </row>
    <row r="887" spans="2:65" s="13" customFormat="1">
      <c r="B887" s="157"/>
      <c r="D887" s="145" t="s">
        <v>208</v>
      </c>
      <c r="E887" s="158" t="s">
        <v>19</v>
      </c>
      <c r="F887" s="159" t="s">
        <v>3222</v>
      </c>
      <c r="H887" s="160">
        <v>71.5</v>
      </c>
      <c r="I887" s="161"/>
      <c r="L887" s="157"/>
      <c r="M887" s="162"/>
      <c r="T887" s="163"/>
      <c r="AT887" s="158" t="s">
        <v>208</v>
      </c>
      <c r="AU887" s="158" t="s">
        <v>78</v>
      </c>
      <c r="AV887" s="13" t="s">
        <v>78</v>
      </c>
      <c r="AW887" s="13" t="s">
        <v>31</v>
      </c>
      <c r="AX887" s="13" t="s">
        <v>69</v>
      </c>
      <c r="AY887" s="158" t="s">
        <v>195</v>
      </c>
    </row>
    <row r="888" spans="2:65" s="12" customFormat="1">
      <c r="B888" s="151"/>
      <c r="D888" s="145" t="s">
        <v>208</v>
      </c>
      <c r="E888" s="152" t="s">
        <v>19</v>
      </c>
      <c r="F888" s="153" t="s">
        <v>3151</v>
      </c>
      <c r="H888" s="152" t="s">
        <v>19</v>
      </c>
      <c r="I888" s="154"/>
      <c r="L888" s="151"/>
      <c r="M888" s="155"/>
      <c r="T888" s="156"/>
      <c r="AT888" s="152" t="s">
        <v>208</v>
      </c>
      <c r="AU888" s="152" t="s">
        <v>78</v>
      </c>
      <c r="AV888" s="12" t="s">
        <v>76</v>
      </c>
      <c r="AW888" s="12" t="s">
        <v>31</v>
      </c>
      <c r="AX888" s="12" t="s">
        <v>69</v>
      </c>
      <c r="AY888" s="152" t="s">
        <v>195</v>
      </c>
    </row>
    <row r="889" spans="2:65" s="13" customFormat="1">
      <c r="B889" s="157"/>
      <c r="D889" s="145" t="s">
        <v>208</v>
      </c>
      <c r="E889" s="158" t="s">
        <v>19</v>
      </c>
      <c r="F889" s="159" t="s">
        <v>3174</v>
      </c>
      <c r="H889" s="160">
        <v>5.3</v>
      </c>
      <c r="I889" s="161"/>
      <c r="L889" s="157"/>
      <c r="M889" s="162"/>
      <c r="T889" s="163"/>
      <c r="AT889" s="158" t="s">
        <v>208</v>
      </c>
      <c r="AU889" s="158" t="s">
        <v>78</v>
      </c>
      <c r="AV889" s="13" t="s">
        <v>78</v>
      </c>
      <c r="AW889" s="13" t="s">
        <v>31</v>
      </c>
      <c r="AX889" s="13" t="s">
        <v>69</v>
      </c>
      <c r="AY889" s="158" t="s">
        <v>195</v>
      </c>
    </row>
    <row r="890" spans="2:65" s="13" customFormat="1">
      <c r="B890" s="157"/>
      <c r="D890" s="145" t="s">
        <v>208</v>
      </c>
      <c r="E890" s="158" t="s">
        <v>19</v>
      </c>
      <c r="F890" s="159" t="s">
        <v>3175</v>
      </c>
      <c r="H890" s="160">
        <v>6.8</v>
      </c>
      <c r="I890" s="161"/>
      <c r="L890" s="157"/>
      <c r="M890" s="162"/>
      <c r="T890" s="163"/>
      <c r="AT890" s="158" t="s">
        <v>208</v>
      </c>
      <c r="AU890" s="158" t="s">
        <v>78</v>
      </c>
      <c r="AV890" s="13" t="s">
        <v>78</v>
      </c>
      <c r="AW890" s="13" t="s">
        <v>31</v>
      </c>
      <c r="AX890" s="13" t="s">
        <v>69</v>
      </c>
      <c r="AY890" s="158" t="s">
        <v>195</v>
      </c>
    </row>
    <row r="891" spans="2:65" s="13" customFormat="1">
      <c r="B891" s="157"/>
      <c r="D891" s="145" t="s">
        <v>208</v>
      </c>
      <c r="E891" s="158" t="s">
        <v>19</v>
      </c>
      <c r="F891" s="159" t="s">
        <v>3176</v>
      </c>
      <c r="H891" s="160">
        <v>8.6</v>
      </c>
      <c r="I891" s="161"/>
      <c r="L891" s="157"/>
      <c r="M891" s="162"/>
      <c r="T891" s="163"/>
      <c r="AT891" s="158" t="s">
        <v>208</v>
      </c>
      <c r="AU891" s="158" t="s">
        <v>78</v>
      </c>
      <c r="AV891" s="13" t="s">
        <v>78</v>
      </c>
      <c r="AW891" s="13" t="s">
        <v>31</v>
      </c>
      <c r="AX891" s="13" t="s">
        <v>69</v>
      </c>
      <c r="AY891" s="158" t="s">
        <v>195</v>
      </c>
    </row>
    <row r="892" spans="2:65" s="13" customFormat="1">
      <c r="B892" s="157"/>
      <c r="D892" s="145" t="s">
        <v>208</v>
      </c>
      <c r="E892" s="158" t="s">
        <v>19</v>
      </c>
      <c r="F892" s="159" t="s">
        <v>3177</v>
      </c>
      <c r="H892" s="160">
        <v>4.0999999999999996</v>
      </c>
      <c r="I892" s="161"/>
      <c r="L892" s="157"/>
      <c r="M892" s="162"/>
      <c r="T892" s="163"/>
      <c r="AT892" s="158" t="s">
        <v>208</v>
      </c>
      <c r="AU892" s="158" t="s">
        <v>78</v>
      </c>
      <c r="AV892" s="13" t="s">
        <v>78</v>
      </c>
      <c r="AW892" s="13" t="s">
        <v>31</v>
      </c>
      <c r="AX892" s="13" t="s">
        <v>69</v>
      </c>
      <c r="AY892" s="158" t="s">
        <v>195</v>
      </c>
    </row>
    <row r="893" spans="2:65" s="14" customFormat="1">
      <c r="B893" s="164"/>
      <c r="D893" s="145" t="s">
        <v>208</v>
      </c>
      <c r="E893" s="165" t="s">
        <v>19</v>
      </c>
      <c r="F893" s="166" t="s">
        <v>220</v>
      </c>
      <c r="H893" s="167">
        <v>390.36</v>
      </c>
      <c r="I893" s="168"/>
      <c r="L893" s="164"/>
      <c r="M893" s="169"/>
      <c r="T893" s="170"/>
      <c r="AT893" s="165" t="s">
        <v>208</v>
      </c>
      <c r="AU893" s="165" t="s">
        <v>78</v>
      </c>
      <c r="AV893" s="14" t="s">
        <v>202</v>
      </c>
      <c r="AW893" s="14" t="s">
        <v>31</v>
      </c>
      <c r="AX893" s="14" t="s">
        <v>76</v>
      </c>
      <c r="AY893" s="165" t="s">
        <v>195</v>
      </c>
    </row>
    <row r="894" spans="2:65" s="1" customFormat="1" ht="16.5" customHeight="1">
      <c r="B894" s="33"/>
      <c r="C894" s="132" t="s">
        <v>2038</v>
      </c>
      <c r="D894" s="132" t="s">
        <v>197</v>
      </c>
      <c r="E894" s="133" t="s">
        <v>398</v>
      </c>
      <c r="F894" s="134" t="s">
        <v>399</v>
      </c>
      <c r="G894" s="135" t="s">
        <v>200</v>
      </c>
      <c r="H894" s="136">
        <v>390.36</v>
      </c>
      <c r="I894" s="137"/>
      <c r="J894" s="138">
        <f>ROUND(I894*H894,2)</f>
        <v>0</v>
      </c>
      <c r="K894" s="134" t="s">
        <v>201</v>
      </c>
      <c r="L894" s="33"/>
      <c r="M894" s="139" t="s">
        <v>19</v>
      </c>
      <c r="N894" s="140" t="s">
        <v>40</v>
      </c>
      <c r="P894" s="141">
        <f>O894*H894</f>
        <v>0</v>
      </c>
      <c r="Q894" s="141">
        <v>0</v>
      </c>
      <c r="R894" s="141">
        <f>Q894*H894</f>
        <v>0</v>
      </c>
      <c r="S894" s="141">
        <v>0</v>
      </c>
      <c r="T894" s="142">
        <f>S894*H894</f>
        <v>0</v>
      </c>
      <c r="AR894" s="143" t="s">
        <v>202</v>
      </c>
      <c r="AT894" s="143" t="s">
        <v>197</v>
      </c>
      <c r="AU894" s="143" t="s">
        <v>78</v>
      </c>
      <c r="AY894" s="18" t="s">
        <v>195</v>
      </c>
      <c r="BE894" s="144">
        <f>IF(N894="základní",J894,0)</f>
        <v>0</v>
      </c>
      <c r="BF894" s="144">
        <f>IF(N894="snížená",J894,0)</f>
        <v>0</v>
      </c>
      <c r="BG894" s="144">
        <f>IF(N894="zákl. přenesená",J894,0)</f>
        <v>0</v>
      </c>
      <c r="BH894" s="144">
        <f>IF(N894="sníž. přenesená",J894,0)</f>
        <v>0</v>
      </c>
      <c r="BI894" s="144">
        <f>IF(N894="nulová",J894,0)</f>
        <v>0</v>
      </c>
      <c r="BJ894" s="18" t="s">
        <v>76</v>
      </c>
      <c r="BK894" s="144">
        <f>ROUND(I894*H894,2)</f>
        <v>0</v>
      </c>
      <c r="BL894" s="18" t="s">
        <v>202</v>
      </c>
      <c r="BM894" s="143" t="s">
        <v>3223</v>
      </c>
    </row>
    <row r="895" spans="2:65" s="1" customFormat="1">
      <c r="B895" s="33"/>
      <c r="D895" s="145" t="s">
        <v>204</v>
      </c>
      <c r="F895" s="146" t="s">
        <v>401</v>
      </c>
      <c r="I895" s="147"/>
      <c r="L895" s="33"/>
      <c r="M895" s="148"/>
      <c r="T895" s="54"/>
      <c r="AT895" s="18" t="s">
        <v>204</v>
      </c>
      <c r="AU895" s="18" t="s">
        <v>78</v>
      </c>
    </row>
    <row r="896" spans="2:65" s="1" customFormat="1">
      <c r="B896" s="33"/>
      <c r="D896" s="149" t="s">
        <v>206</v>
      </c>
      <c r="F896" s="150" t="s">
        <v>402</v>
      </c>
      <c r="I896" s="147"/>
      <c r="L896" s="33"/>
      <c r="M896" s="148"/>
      <c r="T896" s="54"/>
      <c r="AT896" s="18" t="s">
        <v>206</v>
      </c>
      <c r="AU896" s="18" t="s">
        <v>78</v>
      </c>
    </row>
    <row r="897" spans="2:65" s="1" customFormat="1" ht="16.5" customHeight="1">
      <c r="B897" s="33"/>
      <c r="C897" s="132" t="s">
        <v>2046</v>
      </c>
      <c r="D897" s="132" t="s">
        <v>197</v>
      </c>
      <c r="E897" s="133" t="s">
        <v>3224</v>
      </c>
      <c r="F897" s="134" t="s">
        <v>3225</v>
      </c>
      <c r="G897" s="135" t="s">
        <v>331</v>
      </c>
      <c r="H897" s="136">
        <v>8.6120000000000001</v>
      </c>
      <c r="I897" s="137"/>
      <c r="J897" s="138">
        <f>ROUND(I897*H897,2)</f>
        <v>0</v>
      </c>
      <c r="K897" s="134" t="s">
        <v>201</v>
      </c>
      <c r="L897" s="33"/>
      <c r="M897" s="139" t="s">
        <v>19</v>
      </c>
      <c r="N897" s="140" t="s">
        <v>40</v>
      </c>
      <c r="P897" s="141">
        <f>O897*H897</f>
        <v>0</v>
      </c>
      <c r="Q897" s="141">
        <v>1.0555522399999999</v>
      </c>
      <c r="R897" s="141">
        <f>Q897*H897</f>
        <v>9.0904158908799992</v>
      </c>
      <c r="S897" s="141">
        <v>0</v>
      </c>
      <c r="T897" s="142">
        <f>S897*H897</f>
        <v>0</v>
      </c>
      <c r="AR897" s="143" t="s">
        <v>202</v>
      </c>
      <c r="AT897" s="143" t="s">
        <v>197</v>
      </c>
      <c r="AU897" s="143" t="s">
        <v>78</v>
      </c>
      <c r="AY897" s="18" t="s">
        <v>195</v>
      </c>
      <c r="BE897" s="144">
        <f>IF(N897="základní",J897,0)</f>
        <v>0</v>
      </c>
      <c r="BF897" s="144">
        <f>IF(N897="snížená",J897,0)</f>
        <v>0</v>
      </c>
      <c r="BG897" s="144">
        <f>IF(N897="zákl. přenesená",J897,0)</f>
        <v>0</v>
      </c>
      <c r="BH897" s="144">
        <f>IF(N897="sníž. přenesená",J897,0)</f>
        <v>0</v>
      </c>
      <c r="BI897" s="144">
        <f>IF(N897="nulová",J897,0)</f>
        <v>0</v>
      </c>
      <c r="BJ897" s="18" t="s">
        <v>76</v>
      </c>
      <c r="BK897" s="144">
        <f>ROUND(I897*H897,2)</f>
        <v>0</v>
      </c>
      <c r="BL897" s="18" t="s">
        <v>202</v>
      </c>
      <c r="BM897" s="143" t="s">
        <v>3226</v>
      </c>
    </row>
    <row r="898" spans="2:65" s="1" customFormat="1">
      <c r="B898" s="33"/>
      <c r="D898" s="145" t="s">
        <v>204</v>
      </c>
      <c r="F898" s="146" t="s">
        <v>3227</v>
      </c>
      <c r="I898" s="147"/>
      <c r="L898" s="33"/>
      <c r="M898" s="148"/>
      <c r="T898" s="54"/>
      <c r="AT898" s="18" t="s">
        <v>204</v>
      </c>
      <c r="AU898" s="18" t="s">
        <v>78</v>
      </c>
    </row>
    <row r="899" spans="2:65" s="1" customFormat="1">
      <c r="B899" s="33"/>
      <c r="D899" s="149" t="s">
        <v>206</v>
      </c>
      <c r="F899" s="150" t="s">
        <v>3228</v>
      </c>
      <c r="I899" s="147"/>
      <c r="L899" s="33"/>
      <c r="M899" s="148"/>
      <c r="T899" s="54"/>
      <c r="AT899" s="18" t="s">
        <v>206</v>
      </c>
      <c r="AU899" s="18" t="s">
        <v>78</v>
      </c>
    </row>
    <row r="900" spans="2:65" s="12" customFormat="1">
      <c r="B900" s="151"/>
      <c r="D900" s="145" t="s">
        <v>208</v>
      </c>
      <c r="E900" s="152" t="s">
        <v>19</v>
      </c>
      <c r="F900" s="153" t="s">
        <v>209</v>
      </c>
      <c r="H900" s="152" t="s">
        <v>19</v>
      </c>
      <c r="I900" s="154"/>
      <c r="L900" s="151"/>
      <c r="M900" s="155"/>
      <c r="T900" s="156"/>
      <c r="AT900" s="152" t="s">
        <v>208</v>
      </c>
      <c r="AU900" s="152" t="s">
        <v>78</v>
      </c>
      <c r="AV900" s="12" t="s">
        <v>76</v>
      </c>
      <c r="AW900" s="12" t="s">
        <v>31</v>
      </c>
      <c r="AX900" s="12" t="s">
        <v>69</v>
      </c>
      <c r="AY900" s="152" t="s">
        <v>195</v>
      </c>
    </row>
    <row r="901" spans="2:65" s="12" customFormat="1">
      <c r="B901" s="151"/>
      <c r="D901" s="145" t="s">
        <v>208</v>
      </c>
      <c r="E901" s="152" t="s">
        <v>19</v>
      </c>
      <c r="F901" s="153" t="s">
        <v>3229</v>
      </c>
      <c r="H901" s="152" t="s">
        <v>19</v>
      </c>
      <c r="I901" s="154"/>
      <c r="L901" s="151"/>
      <c r="M901" s="155"/>
      <c r="T901" s="156"/>
      <c r="AT901" s="152" t="s">
        <v>208</v>
      </c>
      <c r="AU901" s="152" t="s">
        <v>78</v>
      </c>
      <c r="AV901" s="12" t="s">
        <v>76</v>
      </c>
      <c r="AW901" s="12" t="s">
        <v>31</v>
      </c>
      <c r="AX901" s="12" t="s">
        <v>69</v>
      </c>
      <c r="AY901" s="152" t="s">
        <v>195</v>
      </c>
    </row>
    <row r="902" spans="2:65" s="13" customFormat="1">
      <c r="B902" s="157"/>
      <c r="D902" s="145" t="s">
        <v>208</v>
      </c>
      <c r="E902" s="158" t="s">
        <v>19</v>
      </c>
      <c r="F902" s="159" t="s">
        <v>3230</v>
      </c>
      <c r="H902" s="160">
        <v>0.40600000000000003</v>
      </c>
      <c r="I902" s="161"/>
      <c r="L902" s="157"/>
      <c r="M902" s="162"/>
      <c r="T902" s="163"/>
      <c r="AT902" s="158" t="s">
        <v>208</v>
      </c>
      <c r="AU902" s="158" t="s">
        <v>78</v>
      </c>
      <c r="AV902" s="13" t="s">
        <v>78</v>
      </c>
      <c r="AW902" s="13" t="s">
        <v>31</v>
      </c>
      <c r="AX902" s="13" t="s">
        <v>69</v>
      </c>
      <c r="AY902" s="158" t="s">
        <v>195</v>
      </c>
    </row>
    <row r="903" spans="2:65" s="12" customFormat="1">
      <c r="B903" s="151"/>
      <c r="D903" s="145" t="s">
        <v>208</v>
      </c>
      <c r="E903" s="152" t="s">
        <v>19</v>
      </c>
      <c r="F903" s="153" t="s">
        <v>3170</v>
      </c>
      <c r="H903" s="152" t="s">
        <v>19</v>
      </c>
      <c r="I903" s="154"/>
      <c r="L903" s="151"/>
      <c r="M903" s="155"/>
      <c r="T903" s="156"/>
      <c r="AT903" s="152" t="s">
        <v>208</v>
      </c>
      <c r="AU903" s="152" t="s">
        <v>78</v>
      </c>
      <c r="AV903" s="12" t="s">
        <v>76</v>
      </c>
      <c r="AW903" s="12" t="s">
        <v>31</v>
      </c>
      <c r="AX903" s="12" t="s">
        <v>69</v>
      </c>
      <c r="AY903" s="152" t="s">
        <v>195</v>
      </c>
    </row>
    <row r="904" spans="2:65" s="13" customFormat="1">
      <c r="B904" s="157"/>
      <c r="D904" s="145" t="s">
        <v>208</v>
      </c>
      <c r="E904" s="158" t="s">
        <v>19</v>
      </c>
      <c r="F904" s="159" t="s">
        <v>3231</v>
      </c>
      <c r="H904" s="160">
        <v>3.8759999999999999</v>
      </c>
      <c r="I904" s="161"/>
      <c r="L904" s="157"/>
      <c r="M904" s="162"/>
      <c r="T904" s="163"/>
      <c r="AT904" s="158" t="s">
        <v>208</v>
      </c>
      <c r="AU904" s="158" t="s">
        <v>78</v>
      </c>
      <c r="AV904" s="13" t="s">
        <v>78</v>
      </c>
      <c r="AW904" s="13" t="s">
        <v>31</v>
      </c>
      <c r="AX904" s="13" t="s">
        <v>69</v>
      </c>
      <c r="AY904" s="158" t="s">
        <v>195</v>
      </c>
    </row>
    <row r="905" spans="2:65" s="12" customFormat="1">
      <c r="B905" s="151"/>
      <c r="D905" s="145" t="s">
        <v>208</v>
      </c>
      <c r="E905" s="152" t="s">
        <v>19</v>
      </c>
      <c r="F905" s="153" t="s">
        <v>3144</v>
      </c>
      <c r="H905" s="152" t="s">
        <v>19</v>
      </c>
      <c r="I905" s="154"/>
      <c r="L905" s="151"/>
      <c r="M905" s="155"/>
      <c r="T905" s="156"/>
      <c r="AT905" s="152" t="s">
        <v>208</v>
      </c>
      <c r="AU905" s="152" t="s">
        <v>78</v>
      </c>
      <c r="AV905" s="12" t="s">
        <v>76</v>
      </c>
      <c r="AW905" s="12" t="s">
        <v>31</v>
      </c>
      <c r="AX905" s="12" t="s">
        <v>69</v>
      </c>
      <c r="AY905" s="152" t="s">
        <v>195</v>
      </c>
    </row>
    <row r="906" spans="2:65" s="13" customFormat="1">
      <c r="B906" s="157"/>
      <c r="D906" s="145" t="s">
        <v>208</v>
      </c>
      <c r="E906" s="158" t="s">
        <v>19</v>
      </c>
      <c r="F906" s="159" t="s">
        <v>3232</v>
      </c>
      <c r="H906" s="160">
        <v>1.7889999999999999</v>
      </c>
      <c r="I906" s="161"/>
      <c r="L906" s="157"/>
      <c r="M906" s="162"/>
      <c r="T906" s="163"/>
      <c r="AT906" s="158" t="s">
        <v>208</v>
      </c>
      <c r="AU906" s="158" t="s">
        <v>78</v>
      </c>
      <c r="AV906" s="13" t="s">
        <v>78</v>
      </c>
      <c r="AW906" s="13" t="s">
        <v>31</v>
      </c>
      <c r="AX906" s="13" t="s">
        <v>69</v>
      </c>
      <c r="AY906" s="158" t="s">
        <v>195</v>
      </c>
    </row>
    <row r="907" spans="2:65" s="12" customFormat="1">
      <c r="B907" s="151"/>
      <c r="D907" s="145" t="s">
        <v>208</v>
      </c>
      <c r="E907" s="152" t="s">
        <v>19</v>
      </c>
      <c r="F907" s="153" t="s">
        <v>3145</v>
      </c>
      <c r="H907" s="152" t="s">
        <v>19</v>
      </c>
      <c r="I907" s="154"/>
      <c r="L907" s="151"/>
      <c r="M907" s="155"/>
      <c r="T907" s="156"/>
      <c r="AT907" s="152" t="s">
        <v>208</v>
      </c>
      <c r="AU907" s="152" t="s">
        <v>78</v>
      </c>
      <c r="AV907" s="12" t="s">
        <v>76</v>
      </c>
      <c r="AW907" s="12" t="s">
        <v>31</v>
      </c>
      <c r="AX907" s="12" t="s">
        <v>69</v>
      </c>
      <c r="AY907" s="152" t="s">
        <v>195</v>
      </c>
    </row>
    <row r="908" spans="2:65" s="13" customFormat="1">
      <c r="B908" s="157"/>
      <c r="D908" s="145" t="s">
        <v>208</v>
      </c>
      <c r="E908" s="158" t="s">
        <v>19</v>
      </c>
      <c r="F908" s="159" t="s">
        <v>3233</v>
      </c>
      <c r="H908" s="160">
        <v>1.0189999999999999</v>
      </c>
      <c r="I908" s="161"/>
      <c r="L908" s="157"/>
      <c r="M908" s="162"/>
      <c r="T908" s="163"/>
      <c r="AT908" s="158" t="s">
        <v>208</v>
      </c>
      <c r="AU908" s="158" t="s">
        <v>78</v>
      </c>
      <c r="AV908" s="13" t="s">
        <v>78</v>
      </c>
      <c r="AW908" s="13" t="s">
        <v>31</v>
      </c>
      <c r="AX908" s="13" t="s">
        <v>69</v>
      </c>
      <c r="AY908" s="158" t="s">
        <v>195</v>
      </c>
    </row>
    <row r="909" spans="2:65" s="12" customFormat="1">
      <c r="B909" s="151"/>
      <c r="D909" s="145" t="s">
        <v>208</v>
      </c>
      <c r="E909" s="152" t="s">
        <v>19</v>
      </c>
      <c r="F909" s="153" t="s">
        <v>3147</v>
      </c>
      <c r="H909" s="152" t="s">
        <v>19</v>
      </c>
      <c r="I909" s="154"/>
      <c r="L909" s="151"/>
      <c r="M909" s="155"/>
      <c r="T909" s="156"/>
      <c r="AT909" s="152" t="s">
        <v>208</v>
      </c>
      <c r="AU909" s="152" t="s">
        <v>78</v>
      </c>
      <c r="AV909" s="12" t="s">
        <v>76</v>
      </c>
      <c r="AW909" s="12" t="s">
        <v>31</v>
      </c>
      <c r="AX909" s="12" t="s">
        <v>69</v>
      </c>
      <c r="AY909" s="152" t="s">
        <v>195</v>
      </c>
    </row>
    <row r="910" spans="2:65" s="13" customFormat="1">
      <c r="B910" s="157"/>
      <c r="D910" s="145" t="s">
        <v>208</v>
      </c>
      <c r="E910" s="158" t="s">
        <v>19</v>
      </c>
      <c r="F910" s="159" t="s">
        <v>3234</v>
      </c>
      <c r="H910" s="160">
        <v>0.16700000000000001</v>
      </c>
      <c r="I910" s="161"/>
      <c r="L910" s="157"/>
      <c r="M910" s="162"/>
      <c r="T910" s="163"/>
      <c r="AT910" s="158" t="s">
        <v>208</v>
      </c>
      <c r="AU910" s="158" t="s">
        <v>78</v>
      </c>
      <c r="AV910" s="13" t="s">
        <v>78</v>
      </c>
      <c r="AW910" s="13" t="s">
        <v>31</v>
      </c>
      <c r="AX910" s="13" t="s">
        <v>69</v>
      </c>
      <c r="AY910" s="158" t="s">
        <v>195</v>
      </c>
    </row>
    <row r="911" spans="2:65" s="12" customFormat="1">
      <c r="B911" s="151"/>
      <c r="D911" s="145" t="s">
        <v>208</v>
      </c>
      <c r="E911" s="152" t="s">
        <v>19</v>
      </c>
      <c r="F911" s="153" t="s">
        <v>3149</v>
      </c>
      <c r="H911" s="152" t="s">
        <v>19</v>
      </c>
      <c r="I911" s="154"/>
      <c r="L911" s="151"/>
      <c r="M911" s="155"/>
      <c r="T911" s="156"/>
      <c r="AT911" s="152" t="s">
        <v>208</v>
      </c>
      <c r="AU911" s="152" t="s">
        <v>78</v>
      </c>
      <c r="AV911" s="12" t="s">
        <v>76</v>
      </c>
      <c r="AW911" s="12" t="s">
        <v>31</v>
      </c>
      <c r="AX911" s="12" t="s">
        <v>69</v>
      </c>
      <c r="AY911" s="152" t="s">
        <v>195</v>
      </c>
    </row>
    <row r="912" spans="2:65" s="13" customFormat="1">
      <c r="B912" s="157"/>
      <c r="D912" s="145" t="s">
        <v>208</v>
      </c>
      <c r="E912" s="158" t="s">
        <v>19</v>
      </c>
      <c r="F912" s="159" t="s">
        <v>3235</v>
      </c>
      <c r="H912" s="160">
        <v>0.497</v>
      </c>
      <c r="I912" s="161"/>
      <c r="L912" s="157"/>
      <c r="M912" s="162"/>
      <c r="T912" s="163"/>
      <c r="AT912" s="158" t="s">
        <v>208</v>
      </c>
      <c r="AU912" s="158" t="s">
        <v>78</v>
      </c>
      <c r="AV912" s="13" t="s">
        <v>78</v>
      </c>
      <c r="AW912" s="13" t="s">
        <v>31</v>
      </c>
      <c r="AX912" s="13" t="s">
        <v>69</v>
      </c>
      <c r="AY912" s="158" t="s">
        <v>195</v>
      </c>
    </row>
    <row r="913" spans="2:65" s="12" customFormat="1">
      <c r="B913" s="151"/>
      <c r="D913" s="145" t="s">
        <v>208</v>
      </c>
      <c r="E913" s="152" t="s">
        <v>19</v>
      </c>
      <c r="F913" s="153" t="s">
        <v>3236</v>
      </c>
      <c r="H913" s="152" t="s">
        <v>19</v>
      </c>
      <c r="I913" s="154"/>
      <c r="L913" s="151"/>
      <c r="M913" s="155"/>
      <c r="T913" s="156"/>
      <c r="AT913" s="152" t="s">
        <v>208</v>
      </c>
      <c r="AU913" s="152" t="s">
        <v>78</v>
      </c>
      <c r="AV913" s="12" t="s">
        <v>76</v>
      </c>
      <c r="AW913" s="12" t="s">
        <v>31</v>
      </c>
      <c r="AX913" s="12" t="s">
        <v>69</v>
      </c>
      <c r="AY913" s="152" t="s">
        <v>195</v>
      </c>
    </row>
    <row r="914" spans="2:65" s="13" customFormat="1">
      <c r="B914" s="157"/>
      <c r="D914" s="145" t="s">
        <v>208</v>
      </c>
      <c r="E914" s="158" t="s">
        <v>19</v>
      </c>
      <c r="F914" s="159" t="s">
        <v>3237</v>
      </c>
      <c r="H914" s="160">
        <v>0.85799999999999998</v>
      </c>
      <c r="I914" s="161"/>
      <c r="L914" s="157"/>
      <c r="M914" s="162"/>
      <c r="T914" s="163"/>
      <c r="AT914" s="158" t="s">
        <v>208</v>
      </c>
      <c r="AU914" s="158" t="s">
        <v>78</v>
      </c>
      <c r="AV914" s="13" t="s">
        <v>78</v>
      </c>
      <c r="AW914" s="13" t="s">
        <v>31</v>
      </c>
      <c r="AX914" s="13" t="s">
        <v>69</v>
      </c>
      <c r="AY914" s="158" t="s">
        <v>195</v>
      </c>
    </row>
    <row r="915" spans="2:65" s="14" customFormat="1">
      <c r="B915" s="164"/>
      <c r="D915" s="145" t="s">
        <v>208</v>
      </c>
      <c r="E915" s="165" t="s">
        <v>19</v>
      </c>
      <c r="F915" s="166" t="s">
        <v>220</v>
      </c>
      <c r="H915" s="167">
        <v>8.6120000000000001</v>
      </c>
      <c r="I915" s="168"/>
      <c r="L915" s="164"/>
      <c r="M915" s="169"/>
      <c r="T915" s="170"/>
      <c r="AT915" s="165" t="s">
        <v>208</v>
      </c>
      <c r="AU915" s="165" t="s">
        <v>78</v>
      </c>
      <c r="AV915" s="14" t="s">
        <v>202</v>
      </c>
      <c r="AW915" s="14" t="s">
        <v>31</v>
      </c>
      <c r="AX915" s="14" t="s">
        <v>76</v>
      </c>
      <c r="AY915" s="165" t="s">
        <v>195</v>
      </c>
    </row>
    <row r="916" spans="2:65" s="1" customFormat="1" ht="16.5" customHeight="1">
      <c r="B916" s="33"/>
      <c r="C916" s="132" t="s">
        <v>2052</v>
      </c>
      <c r="D916" s="132" t="s">
        <v>197</v>
      </c>
      <c r="E916" s="133" t="s">
        <v>3238</v>
      </c>
      <c r="F916" s="134" t="s">
        <v>3239</v>
      </c>
      <c r="G916" s="135" t="s">
        <v>200</v>
      </c>
      <c r="H916" s="136">
        <v>71.5</v>
      </c>
      <c r="I916" s="137"/>
      <c r="J916" s="138">
        <f>ROUND(I916*H916,2)</f>
        <v>0</v>
      </c>
      <c r="K916" s="134" t="s">
        <v>19</v>
      </c>
      <c r="L916" s="33"/>
      <c r="M916" s="139" t="s">
        <v>19</v>
      </c>
      <c r="N916" s="140" t="s">
        <v>40</v>
      </c>
      <c r="P916" s="141">
        <f>O916*H916</f>
        <v>0</v>
      </c>
      <c r="Q916" s="141">
        <v>0</v>
      </c>
      <c r="R916" s="141">
        <f>Q916*H916</f>
        <v>0</v>
      </c>
      <c r="S916" s="141">
        <v>0</v>
      </c>
      <c r="T916" s="142">
        <f>S916*H916</f>
        <v>0</v>
      </c>
      <c r="AR916" s="143" t="s">
        <v>202</v>
      </c>
      <c r="AT916" s="143" t="s">
        <v>197</v>
      </c>
      <c r="AU916" s="143" t="s">
        <v>78</v>
      </c>
      <c r="AY916" s="18" t="s">
        <v>195</v>
      </c>
      <c r="BE916" s="144">
        <f>IF(N916="základní",J916,0)</f>
        <v>0</v>
      </c>
      <c r="BF916" s="144">
        <f>IF(N916="snížená",J916,0)</f>
        <v>0</v>
      </c>
      <c r="BG916" s="144">
        <f>IF(N916="zákl. přenesená",J916,0)</f>
        <v>0</v>
      </c>
      <c r="BH916" s="144">
        <f>IF(N916="sníž. přenesená",J916,0)</f>
        <v>0</v>
      </c>
      <c r="BI916" s="144">
        <f>IF(N916="nulová",J916,0)</f>
        <v>0</v>
      </c>
      <c r="BJ916" s="18" t="s">
        <v>76</v>
      </c>
      <c r="BK916" s="144">
        <f>ROUND(I916*H916,2)</f>
        <v>0</v>
      </c>
      <c r="BL916" s="18" t="s">
        <v>202</v>
      </c>
      <c r="BM916" s="143" t="s">
        <v>3240</v>
      </c>
    </row>
    <row r="917" spans="2:65" s="1" customFormat="1">
      <c r="B917" s="33"/>
      <c r="D917" s="145" t="s">
        <v>204</v>
      </c>
      <c r="F917" s="146" t="s">
        <v>3241</v>
      </c>
      <c r="I917" s="147"/>
      <c r="L917" s="33"/>
      <c r="M917" s="148"/>
      <c r="T917" s="54"/>
      <c r="AT917" s="18" t="s">
        <v>204</v>
      </c>
      <c r="AU917" s="18" t="s">
        <v>78</v>
      </c>
    </row>
    <row r="918" spans="2:65" s="12" customFormat="1">
      <c r="B918" s="151"/>
      <c r="D918" s="145" t="s">
        <v>208</v>
      </c>
      <c r="E918" s="152" t="s">
        <v>19</v>
      </c>
      <c r="F918" s="153" t="s">
        <v>209</v>
      </c>
      <c r="H918" s="152" t="s">
        <v>19</v>
      </c>
      <c r="I918" s="154"/>
      <c r="L918" s="151"/>
      <c r="M918" s="155"/>
      <c r="T918" s="156"/>
      <c r="AT918" s="152" t="s">
        <v>208</v>
      </c>
      <c r="AU918" s="152" t="s">
        <v>78</v>
      </c>
      <c r="AV918" s="12" t="s">
        <v>76</v>
      </c>
      <c r="AW918" s="12" t="s">
        <v>31</v>
      </c>
      <c r="AX918" s="12" t="s">
        <v>69</v>
      </c>
      <c r="AY918" s="152" t="s">
        <v>195</v>
      </c>
    </row>
    <row r="919" spans="2:65" s="12" customFormat="1">
      <c r="B919" s="151"/>
      <c r="D919" s="145" t="s">
        <v>208</v>
      </c>
      <c r="E919" s="152" t="s">
        <v>19</v>
      </c>
      <c r="F919" s="153" t="s">
        <v>3242</v>
      </c>
      <c r="H919" s="152" t="s">
        <v>19</v>
      </c>
      <c r="I919" s="154"/>
      <c r="L919" s="151"/>
      <c r="M919" s="155"/>
      <c r="T919" s="156"/>
      <c r="AT919" s="152" t="s">
        <v>208</v>
      </c>
      <c r="AU919" s="152" t="s">
        <v>78</v>
      </c>
      <c r="AV919" s="12" t="s">
        <v>76</v>
      </c>
      <c r="AW919" s="12" t="s">
        <v>31</v>
      </c>
      <c r="AX919" s="12" t="s">
        <v>69</v>
      </c>
      <c r="AY919" s="152" t="s">
        <v>195</v>
      </c>
    </row>
    <row r="920" spans="2:65" s="13" customFormat="1">
      <c r="B920" s="157"/>
      <c r="D920" s="145" t="s">
        <v>208</v>
      </c>
      <c r="E920" s="158" t="s">
        <v>19</v>
      </c>
      <c r="F920" s="159" t="s">
        <v>3222</v>
      </c>
      <c r="H920" s="160">
        <v>71.5</v>
      </c>
      <c r="I920" s="161"/>
      <c r="L920" s="157"/>
      <c r="M920" s="162"/>
      <c r="T920" s="163"/>
      <c r="AT920" s="158" t="s">
        <v>208</v>
      </c>
      <c r="AU920" s="158" t="s">
        <v>78</v>
      </c>
      <c r="AV920" s="13" t="s">
        <v>78</v>
      </c>
      <c r="AW920" s="13" t="s">
        <v>31</v>
      </c>
      <c r="AX920" s="13" t="s">
        <v>76</v>
      </c>
      <c r="AY920" s="158" t="s">
        <v>195</v>
      </c>
    </row>
    <row r="921" spans="2:65" s="1" customFormat="1" ht="16.5" customHeight="1">
      <c r="B921" s="33"/>
      <c r="C921" s="132" t="s">
        <v>2059</v>
      </c>
      <c r="D921" s="132" t="s">
        <v>197</v>
      </c>
      <c r="E921" s="133" t="s">
        <v>3243</v>
      </c>
      <c r="F921" s="134" t="s">
        <v>3244</v>
      </c>
      <c r="G921" s="135" t="s">
        <v>230</v>
      </c>
      <c r="H921" s="136">
        <v>22</v>
      </c>
      <c r="I921" s="137"/>
      <c r="J921" s="138">
        <f>ROUND(I921*H921,2)</f>
        <v>0</v>
      </c>
      <c r="K921" s="134" t="s">
        <v>19</v>
      </c>
      <c r="L921" s="33"/>
      <c r="M921" s="139" t="s">
        <v>19</v>
      </c>
      <c r="N921" s="140" t="s">
        <v>40</v>
      </c>
      <c r="P921" s="141">
        <f>O921*H921</f>
        <v>0</v>
      </c>
      <c r="Q921" s="141">
        <v>0</v>
      </c>
      <c r="R921" s="141">
        <f>Q921*H921</f>
        <v>0</v>
      </c>
      <c r="S921" s="141">
        <v>0</v>
      </c>
      <c r="T921" s="142">
        <f>S921*H921</f>
        <v>0</v>
      </c>
      <c r="AR921" s="143" t="s">
        <v>202</v>
      </c>
      <c r="AT921" s="143" t="s">
        <v>197</v>
      </c>
      <c r="AU921" s="143" t="s">
        <v>78</v>
      </c>
      <c r="AY921" s="18" t="s">
        <v>195</v>
      </c>
      <c r="BE921" s="144">
        <f>IF(N921="základní",J921,0)</f>
        <v>0</v>
      </c>
      <c r="BF921" s="144">
        <f>IF(N921="snížená",J921,0)</f>
        <v>0</v>
      </c>
      <c r="BG921" s="144">
        <f>IF(N921="zákl. přenesená",J921,0)</f>
        <v>0</v>
      </c>
      <c r="BH921" s="144">
        <f>IF(N921="sníž. přenesená",J921,0)</f>
        <v>0</v>
      </c>
      <c r="BI921" s="144">
        <f>IF(N921="nulová",J921,0)</f>
        <v>0</v>
      </c>
      <c r="BJ921" s="18" t="s">
        <v>76</v>
      </c>
      <c r="BK921" s="144">
        <f>ROUND(I921*H921,2)</f>
        <v>0</v>
      </c>
      <c r="BL921" s="18" t="s">
        <v>202</v>
      </c>
      <c r="BM921" s="143" t="s">
        <v>3245</v>
      </c>
    </row>
    <row r="922" spans="2:65" s="1" customFormat="1">
      <c r="B922" s="33"/>
      <c r="D922" s="145" t="s">
        <v>204</v>
      </c>
      <c r="F922" s="146" t="s">
        <v>3246</v>
      </c>
      <c r="I922" s="147"/>
      <c r="L922" s="33"/>
      <c r="M922" s="148"/>
      <c r="T922" s="54"/>
      <c r="AT922" s="18" t="s">
        <v>204</v>
      </c>
      <c r="AU922" s="18" t="s">
        <v>78</v>
      </c>
    </row>
    <row r="923" spans="2:65" s="12" customFormat="1">
      <c r="B923" s="151"/>
      <c r="D923" s="145" t="s">
        <v>208</v>
      </c>
      <c r="E923" s="152" t="s">
        <v>19</v>
      </c>
      <c r="F923" s="153" t="s">
        <v>209</v>
      </c>
      <c r="H923" s="152" t="s">
        <v>19</v>
      </c>
      <c r="I923" s="154"/>
      <c r="L923" s="151"/>
      <c r="M923" s="155"/>
      <c r="T923" s="156"/>
      <c r="AT923" s="152" t="s">
        <v>208</v>
      </c>
      <c r="AU923" s="152" t="s">
        <v>78</v>
      </c>
      <c r="AV923" s="12" t="s">
        <v>76</v>
      </c>
      <c r="AW923" s="12" t="s">
        <v>31</v>
      </c>
      <c r="AX923" s="12" t="s">
        <v>69</v>
      </c>
      <c r="AY923" s="152" t="s">
        <v>195</v>
      </c>
    </row>
    <row r="924" spans="2:65" s="13" customFormat="1">
      <c r="B924" s="157"/>
      <c r="D924" s="145" t="s">
        <v>208</v>
      </c>
      <c r="E924" s="158" t="s">
        <v>19</v>
      </c>
      <c r="F924" s="159" t="s">
        <v>3247</v>
      </c>
      <c r="H924" s="160">
        <v>22</v>
      </c>
      <c r="I924" s="161"/>
      <c r="L924" s="157"/>
      <c r="M924" s="162"/>
      <c r="T924" s="163"/>
      <c r="AT924" s="158" t="s">
        <v>208</v>
      </c>
      <c r="AU924" s="158" t="s">
        <v>78</v>
      </c>
      <c r="AV924" s="13" t="s">
        <v>78</v>
      </c>
      <c r="AW924" s="13" t="s">
        <v>31</v>
      </c>
      <c r="AX924" s="13" t="s">
        <v>76</v>
      </c>
      <c r="AY924" s="158" t="s">
        <v>195</v>
      </c>
    </row>
    <row r="925" spans="2:65" s="1" customFormat="1" ht="21.75" customHeight="1">
      <c r="B925" s="33"/>
      <c r="C925" s="132" t="s">
        <v>2065</v>
      </c>
      <c r="D925" s="132" t="s">
        <v>197</v>
      </c>
      <c r="E925" s="133" t="s">
        <v>3248</v>
      </c>
      <c r="F925" s="134" t="s">
        <v>3249</v>
      </c>
      <c r="G925" s="135" t="s">
        <v>331</v>
      </c>
      <c r="H925" s="136">
        <v>0.1</v>
      </c>
      <c r="I925" s="137"/>
      <c r="J925" s="138">
        <f>ROUND(I925*H925,2)</f>
        <v>0</v>
      </c>
      <c r="K925" s="134" t="s">
        <v>201</v>
      </c>
      <c r="L925" s="33"/>
      <c r="M925" s="139" t="s">
        <v>19</v>
      </c>
      <c r="N925" s="140" t="s">
        <v>40</v>
      </c>
      <c r="P925" s="141">
        <f>O925*H925</f>
        <v>0</v>
      </c>
      <c r="Q925" s="141">
        <v>1.7094000000000002E-2</v>
      </c>
      <c r="R925" s="141">
        <f>Q925*H925</f>
        <v>1.7094000000000002E-3</v>
      </c>
      <c r="S925" s="141">
        <v>0</v>
      </c>
      <c r="T925" s="142">
        <f>S925*H925</f>
        <v>0</v>
      </c>
      <c r="AR925" s="143" t="s">
        <v>202</v>
      </c>
      <c r="AT925" s="143" t="s">
        <v>197</v>
      </c>
      <c r="AU925" s="143" t="s">
        <v>78</v>
      </c>
      <c r="AY925" s="18" t="s">
        <v>195</v>
      </c>
      <c r="BE925" s="144">
        <f>IF(N925="základní",J925,0)</f>
        <v>0</v>
      </c>
      <c r="BF925" s="144">
        <f>IF(N925="snížená",J925,0)</f>
        <v>0</v>
      </c>
      <c r="BG925" s="144">
        <f>IF(N925="zákl. přenesená",J925,0)</f>
        <v>0</v>
      </c>
      <c r="BH925" s="144">
        <f>IF(N925="sníž. přenesená",J925,0)</f>
        <v>0</v>
      </c>
      <c r="BI925" s="144">
        <f>IF(N925="nulová",J925,0)</f>
        <v>0</v>
      </c>
      <c r="BJ925" s="18" t="s">
        <v>76</v>
      </c>
      <c r="BK925" s="144">
        <f>ROUND(I925*H925,2)</f>
        <v>0</v>
      </c>
      <c r="BL925" s="18" t="s">
        <v>202</v>
      </c>
      <c r="BM925" s="143" t="s">
        <v>3250</v>
      </c>
    </row>
    <row r="926" spans="2:65" s="1" customFormat="1">
      <c r="B926" s="33"/>
      <c r="D926" s="145" t="s">
        <v>204</v>
      </c>
      <c r="F926" s="146" t="s">
        <v>3251</v>
      </c>
      <c r="I926" s="147"/>
      <c r="L926" s="33"/>
      <c r="M926" s="148"/>
      <c r="T926" s="54"/>
      <c r="AT926" s="18" t="s">
        <v>204</v>
      </c>
      <c r="AU926" s="18" t="s">
        <v>78</v>
      </c>
    </row>
    <row r="927" spans="2:65" s="1" customFormat="1">
      <c r="B927" s="33"/>
      <c r="D927" s="149" t="s">
        <v>206</v>
      </c>
      <c r="F927" s="150" t="s">
        <v>3252</v>
      </c>
      <c r="I927" s="147"/>
      <c r="L927" s="33"/>
      <c r="M927" s="148"/>
      <c r="T927" s="54"/>
      <c r="AT927" s="18" t="s">
        <v>206</v>
      </c>
      <c r="AU927" s="18" t="s">
        <v>78</v>
      </c>
    </row>
    <row r="928" spans="2:65" s="12" customFormat="1">
      <c r="B928" s="151"/>
      <c r="D928" s="145" t="s">
        <v>208</v>
      </c>
      <c r="E928" s="152" t="s">
        <v>19</v>
      </c>
      <c r="F928" s="153" t="s">
        <v>209</v>
      </c>
      <c r="H928" s="152" t="s">
        <v>19</v>
      </c>
      <c r="I928" s="154"/>
      <c r="L928" s="151"/>
      <c r="M928" s="155"/>
      <c r="T928" s="156"/>
      <c r="AT928" s="152" t="s">
        <v>208</v>
      </c>
      <c r="AU928" s="152" t="s">
        <v>78</v>
      </c>
      <c r="AV928" s="12" t="s">
        <v>76</v>
      </c>
      <c r="AW928" s="12" t="s">
        <v>31</v>
      </c>
      <c r="AX928" s="12" t="s">
        <v>69</v>
      </c>
      <c r="AY928" s="152" t="s">
        <v>195</v>
      </c>
    </row>
    <row r="929" spans="2:65" s="12" customFormat="1">
      <c r="B929" s="151"/>
      <c r="D929" s="145" t="s">
        <v>208</v>
      </c>
      <c r="E929" s="152" t="s">
        <v>19</v>
      </c>
      <c r="F929" s="153" t="s">
        <v>3253</v>
      </c>
      <c r="H929" s="152" t="s">
        <v>19</v>
      </c>
      <c r="I929" s="154"/>
      <c r="L929" s="151"/>
      <c r="M929" s="155"/>
      <c r="T929" s="156"/>
      <c r="AT929" s="152" t="s">
        <v>208</v>
      </c>
      <c r="AU929" s="152" t="s">
        <v>78</v>
      </c>
      <c r="AV929" s="12" t="s">
        <v>76</v>
      </c>
      <c r="AW929" s="12" t="s">
        <v>31</v>
      </c>
      <c r="AX929" s="12" t="s">
        <v>69</v>
      </c>
      <c r="AY929" s="152" t="s">
        <v>195</v>
      </c>
    </row>
    <row r="930" spans="2:65" s="12" customFormat="1">
      <c r="B930" s="151"/>
      <c r="D930" s="145" t="s">
        <v>208</v>
      </c>
      <c r="E930" s="152" t="s">
        <v>19</v>
      </c>
      <c r="F930" s="153" t="s">
        <v>3254</v>
      </c>
      <c r="H930" s="152" t="s">
        <v>19</v>
      </c>
      <c r="I930" s="154"/>
      <c r="L930" s="151"/>
      <c r="M930" s="155"/>
      <c r="T930" s="156"/>
      <c r="AT930" s="152" t="s">
        <v>208</v>
      </c>
      <c r="AU930" s="152" t="s">
        <v>78</v>
      </c>
      <c r="AV930" s="12" t="s">
        <v>76</v>
      </c>
      <c r="AW930" s="12" t="s">
        <v>31</v>
      </c>
      <c r="AX930" s="12" t="s">
        <v>69</v>
      </c>
      <c r="AY930" s="152" t="s">
        <v>195</v>
      </c>
    </row>
    <row r="931" spans="2:65" s="13" customFormat="1">
      <c r="B931" s="157"/>
      <c r="D931" s="145" t="s">
        <v>208</v>
      </c>
      <c r="E931" s="158" t="s">
        <v>19</v>
      </c>
      <c r="F931" s="159" t="s">
        <v>3255</v>
      </c>
      <c r="H931" s="160">
        <v>0.1</v>
      </c>
      <c r="I931" s="161"/>
      <c r="L931" s="157"/>
      <c r="M931" s="162"/>
      <c r="T931" s="163"/>
      <c r="AT931" s="158" t="s">
        <v>208</v>
      </c>
      <c r="AU931" s="158" t="s">
        <v>78</v>
      </c>
      <c r="AV931" s="13" t="s">
        <v>78</v>
      </c>
      <c r="AW931" s="13" t="s">
        <v>31</v>
      </c>
      <c r="AX931" s="13" t="s">
        <v>76</v>
      </c>
      <c r="AY931" s="158" t="s">
        <v>195</v>
      </c>
    </row>
    <row r="932" spans="2:65" s="1" customFormat="1" ht="16.5" customHeight="1">
      <c r="B932" s="33"/>
      <c r="C932" s="184" t="s">
        <v>2071</v>
      </c>
      <c r="D932" s="184" t="s">
        <v>2618</v>
      </c>
      <c r="E932" s="185" t="s">
        <v>3256</v>
      </c>
      <c r="F932" s="186" t="s">
        <v>3257</v>
      </c>
      <c r="G932" s="187" t="s">
        <v>331</v>
      </c>
      <c r="H932" s="188">
        <v>0.105</v>
      </c>
      <c r="I932" s="189"/>
      <c r="J932" s="190">
        <f>ROUND(I932*H932,2)</f>
        <v>0</v>
      </c>
      <c r="K932" s="186" t="s">
        <v>201</v>
      </c>
      <c r="L932" s="191"/>
      <c r="M932" s="192" t="s">
        <v>19</v>
      </c>
      <c r="N932" s="193" t="s">
        <v>40</v>
      </c>
      <c r="P932" s="141">
        <f>O932*H932</f>
        <v>0</v>
      </c>
      <c r="Q932" s="141">
        <v>1</v>
      </c>
      <c r="R932" s="141">
        <f>Q932*H932</f>
        <v>0.105</v>
      </c>
      <c r="S932" s="141">
        <v>0</v>
      </c>
      <c r="T932" s="142">
        <f>S932*H932</f>
        <v>0</v>
      </c>
      <c r="AR932" s="143" t="s">
        <v>273</v>
      </c>
      <c r="AT932" s="143" t="s">
        <v>2618</v>
      </c>
      <c r="AU932" s="143" t="s">
        <v>78</v>
      </c>
      <c r="AY932" s="18" t="s">
        <v>195</v>
      </c>
      <c r="BE932" s="144">
        <f>IF(N932="základní",J932,0)</f>
        <v>0</v>
      </c>
      <c r="BF932" s="144">
        <f>IF(N932="snížená",J932,0)</f>
        <v>0</v>
      </c>
      <c r="BG932" s="144">
        <f>IF(N932="zákl. přenesená",J932,0)</f>
        <v>0</v>
      </c>
      <c r="BH932" s="144">
        <f>IF(N932="sníž. přenesená",J932,0)</f>
        <v>0</v>
      </c>
      <c r="BI932" s="144">
        <f>IF(N932="nulová",J932,0)</f>
        <v>0</v>
      </c>
      <c r="BJ932" s="18" t="s">
        <v>76</v>
      </c>
      <c r="BK932" s="144">
        <f>ROUND(I932*H932,2)</f>
        <v>0</v>
      </c>
      <c r="BL932" s="18" t="s">
        <v>202</v>
      </c>
      <c r="BM932" s="143" t="s">
        <v>3258</v>
      </c>
    </row>
    <row r="933" spans="2:65" s="1" customFormat="1">
      <c r="B933" s="33"/>
      <c r="D933" s="145" t="s">
        <v>204</v>
      </c>
      <c r="F933" s="146" t="s">
        <v>3257</v>
      </c>
      <c r="I933" s="147"/>
      <c r="L933" s="33"/>
      <c r="M933" s="148"/>
      <c r="T933" s="54"/>
      <c r="AT933" s="18" t="s">
        <v>204</v>
      </c>
      <c r="AU933" s="18" t="s">
        <v>78</v>
      </c>
    </row>
    <row r="934" spans="2:65" s="1" customFormat="1">
      <c r="B934" s="33"/>
      <c r="D934" s="145" t="s">
        <v>410</v>
      </c>
      <c r="F934" s="178" t="s">
        <v>3259</v>
      </c>
      <c r="I934" s="147"/>
      <c r="L934" s="33"/>
      <c r="M934" s="148"/>
      <c r="T934" s="54"/>
      <c r="AT934" s="18" t="s">
        <v>410</v>
      </c>
      <c r="AU934" s="18" t="s">
        <v>78</v>
      </c>
    </row>
    <row r="935" spans="2:65" s="12" customFormat="1">
      <c r="B935" s="151"/>
      <c r="D935" s="145" t="s">
        <v>208</v>
      </c>
      <c r="E935" s="152" t="s">
        <v>19</v>
      </c>
      <c r="F935" s="153" t="s">
        <v>209</v>
      </c>
      <c r="H935" s="152" t="s">
        <v>19</v>
      </c>
      <c r="I935" s="154"/>
      <c r="L935" s="151"/>
      <c r="M935" s="155"/>
      <c r="T935" s="156"/>
      <c r="AT935" s="152" t="s">
        <v>208</v>
      </c>
      <c r="AU935" s="152" t="s">
        <v>78</v>
      </c>
      <c r="AV935" s="12" t="s">
        <v>76</v>
      </c>
      <c r="AW935" s="12" t="s">
        <v>31</v>
      </c>
      <c r="AX935" s="12" t="s">
        <v>69</v>
      </c>
      <c r="AY935" s="152" t="s">
        <v>195</v>
      </c>
    </row>
    <row r="936" spans="2:65" s="12" customFormat="1">
      <c r="B936" s="151"/>
      <c r="D936" s="145" t="s">
        <v>208</v>
      </c>
      <c r="E936" s="152" t="s">
        <v>19</v>
      </c>
      <c r="F936" s="153" t="s">
        <v>3253</v>
      </c>
      <c r="H936" s="152" t="s">
        <v>19</v>
      </c>
      <c r="I936" s="154"/>
      <c r="L936" s="151"/>
      <c r="M936" s="155"/>
      <c r="T936" s="156"/>
      <c r="AT936" s="152" t="s">
        <v>208</v>
      </c>
      <c r="AU936" s="152" t="s">
        <v>78</v>
      </c>
      <c r="AV936" s="12" t="s">
        <v>76</v>
      </c>
      <c r="AW936" s="12" t="s">
        <v>31</v>
      </c>
      <c r="AX936" s="12" t="s">
        <v>69</v>
      </c>
      <c r="AY936" s="152" t="s">
        <v>195</v>
      </c>
    </row>
    <row r="937" spans="2:65" s="12" customFormat="1">
      <c r="B937" s="151"/>
      <c r="D937" s="145" t="s">
        <v>208</v>
      </c>
      <c r="E937" s="152" t="s">
        <v>19</v>
      </c>
      <c r="F937" s="153" t="s">
        <v>3254</v>
      </c>
      <c r="H937" s="152" t="s">
        <v>19</v>
      </c>
      <c r="I937" s="154"/>
      <c r="L937" s="151"/>
      <c r="M937" s="155"/>
      <c r="T937" s="156"/>
      <c r="AT937" s="152" t="s">
        <v>208</v>
      </c>
      <c r="AU937" s="152" t="s">
        <v>78</v>
      </c>
      <c r="AV937" s="12" t="s">
        <v>76</v>
      </c>
      <c r="AW937" s="12" t="s">
        <v>31</v>
      </c>
      <c r="AX937" s="12" t="s">
        <v>69</v>
      </c>
      <c r="AY937" s="152" t="s">
        <v>195</v>
      </c>
    </row>
    <row r="938" spans="2:65" s="13" customFormat="1">
      <c r="B938" s="157"/>
      <c r="D938" s="145" t="s">
        <v>208</v>
      </c>
      <c r="E938" s="158" t="s">
        <v>19</v>
      </c>
      <c r="F938" s="159" t="s">
        <v>3255</v>
      </c>
      <c r="H938" s="160">
        <v>0.1</v>
      </c>
      <c r="I938" s="161"/>
      <c r="L938" s="157"/>
      <c r="M938" s="162"/>
      <c r="T938" s="163"/>
      <c r="AT938" s="158" t="s">
        <v>208</v>
      </c>
      <c r="AU938" s="158" t="s">
        <v>78</v>
      </c>
      <c r="AV938" s="13" t="s">
        <v>78</v>
      </c>
      <c r="AW938" s="13" t="s">
        <v>31</v>
      </c>
      <c r="AX938" s="13" t="s">
        <v>76</v>
      </c>
      <c r="AY938" s="158" t="s">
        <v>195</v>
      </c>
    </row>
    <row r="939" spans="2:65" s="13" customFormat="1">
      <c r="B939" s="157"/>
      <c r="D939" s="145" t="s">
        <v>208</v>
      </c>
      <c r="F939" s="159" t="s">
        <v>3260</v>
      </c>
      <c r="H939" s="160">
        <v>0.105</v>
      </c>
      <c r="I939" s="161"/>
      <c r="L939" s="157"/>
      <c r="M939" s="162"/>
      <c r="T939" s="163"/>
      <c r="AT939" s="158" t="s">
        <v>208</v>
      </c>
      <c r="AU939" s="158" t="s">
        <v>78</v>
      </c>
      <c r="AV939" s="13" t="s">
        <v>78</v>
      </c>
      <c r="AW939" s="13" t="s">
        <v>4</v>
      </c>
      <c r="AX939" s="13" t="s">
        <v>76</v>
      </c>
      <c r="AY939" s="158" t="s">
        <v>195</v>
      </c>
    </row>
    <row r="940" spans="2:65" s="1" customFormat="1" ht="16.5" customHeight="1">
      <c r="B940" s="33"/>
      <c r="C940" s="132" t="s">
        <v>2077</v>
      </c>
      <c r="D940" s="132" t="s">
        <v>197</v>
      </c>
      <c r="E940" s="133" t="s">
        <v>3261</v>
      </c>
      <c r="F940" s="134" t="s">
        <v>3262</v>
      </c>
      <c r="G940" s="135" t="s">
        <v>331</v>
      </c>
      <c r="H940" s="136">
        <v>9.83</v>
      </c>
      <c r="I940" s="137"/>
      <c r="J940" s="138">
        <f>ROUND(I940*H940,2)</f>
        <v>0</v>
      </c>
      <c r="K940" s="134" t="s">
        <v>201</v>
      </c>
      <c r="L940" s="33"/>
      <c r="M940" s="139" t="s">
        <v>19</v>
      </c>
      <c r="N940" s="140" t="s">
        <v>40</v>
      </c>
      <c r="P940" s="141">
        <f>O940*H940</f>
        <v>0</v>
      </c>
      <c r="Q940" s="141">
        <v>1.221E-2</v>
      </c>
      <c r="R940" s="141">
        <f>Q940*H940</f>
        <v>0.1200243</v>
      </c>
      <c r="S940" s="141">
        <v>0</v>
      </c>
      <c r="T940" s="142">
        <f>S940*H940</f>
        <v>0</v>
      </c>
      <c r="AR940" s="143" t="s">
        <v>202</v>
      </c>
      <c r="AT940" s="143" t="s">
        <v>197</v>
      </c>
      <c r="AU940" s="143" t="s">
        <v>78</v>
      </c>
      <c r="AY940" s="18" t="s">
        <v>195</v>
      </c>
      <c r="BE940" s="144">
        <f>IF(N940="základní",J940,0)</f>
        <v>0</v>
      </c>
      <c r="BF940" s="144">
        <f>IF(N940="snížená",J940,0)</f>
        <v>0</v>
      </c>
      <c r="BG940" s="144">
        <f>IF(N940="zákl. přenesená",J940,0)</f>
        <v>0</v>
      </c>
      <c r="BH940" s="144">
        <f>IF(N940="sníž. přenesená",J940,0)</f>
        <v>0</v>
      </c>
      <c r="BI940" s="144">
        <f>IF(N940="nulová",J940,0)</f>
        <v>0</v>
      </c>
      <c r="BJ940" s="18" t="s">
        <v>76</v>
      </c>
      <c r="BK940" s="144">
        <f>ROUND(I940*H940,2)</f>
        <v>0</v>
      </c>
      <c r="BL940" s="18" t="s">
        <v>202</v>
      </c>
      <c r="BM940" s="143" t="s">
        <v>3263</v>
      </c>
    </row>
    <row r="941" spans="2:65" s="1" customFormat="1">
      <c r="B941" s="33"/>
      <c r="D941" s="145" t="s">
        <v>204</v>
      </c>
      <c r="F941" s="146" t="s">
        <v>3264</v>
      </c>
      <c r="I941" s="147"/>
      <c r="L941" s="33"/>
      <c r="M941" s="148"/>
      <c r="T941" s="54"/>
      <c r="AT941" s="18" t="s">
        <v>204</v>
      </c>
      <c r="AU941" s="18" t="s">
        <v>78</v>
      </c>
    </row>
    <row r="942" spans="2:65" s="1" customFormat="1">
      <c r="B942" s="33"/>
      <c r="D942" s="149" t="s">
        <v>206</v>
      </c>
      <c r="F942" s="150" t="s">
        <v>3265</v>
      </c>
      <c r="I942" s="147"/>
      <c r="L942" s="33"/>
      <c r="M942" s="148"/>
      <c r="T942" s="54"/>
      <c r="AT942" s="18" t="s">
        <v>206</v>
      </c>
      <c r="AU942" s="18" t="s">
        <v>78</v>
      </c>
    </row>
    <row r="943" spans="2:65" s="12" customFormat="1">
      <c r="B943" s="151"/>
      <c r="D943" s="145" t="s">
        <v>208</v>
      </c>
      <c r="E943" s="152" t="s">
        <v>19</v>
      </c>
      <c r="F943" s="153" t="s">
        <v>209</v>
      </c>
      <c r="H943" s="152" t="s">
        <v>19</v>
      </c>
      <c r="I943" s="154"/>
      <c r="L943" s="151"/>
      <c r="M943" s="155"/>
      <c r="T943" s="156"/>
      <c r="AT943" s="152" t="s">
        <v>208</v>
      </c>
      <c r="AU943" s="152" t="s">
        <v>78</v>
      </c>
      <c r="AV943" s="12" t="s">
        <v>76</v>
      </c>
      <c r="AW943" s="12" t="s">
        <v>31</v>
      </c>
      <c r="AX943" s="12" t="s">
        <v>69</v>
      </c>
      <c r="AY943" s="152" t="s">
        <v>195</v>
      </c>
    </row>
    <row r="944" spans="2:65" s="12" customFormat="1">
      <c r="B944" s="151"/>
      <c r="D944" s="145" t="s">
        <v>208</v>
      </c>
      <c r="E944" s="152" t="s">
        <v>19</v>
      </c>
      <c r="F944" s="153" t="s">
        <v>3253</v>
      </c>
      <c r="H944" s="152" t="s">
        <v>19</v>
      </c>
      <c r="I944" s="154"/>
      <c r="L944" s="151"/>
      <c r="M944" s="155"/>
      <c r="T944" s="156"/>
      <c r="AT944" s="152" t="s">
        <v>208</v>
      </c>
      <c r="AU944" s="152" t="s">
        <v>78</v>
      </c>
      <c r="AV944" s="12" t="s">
        <v>76</v>
      </c>
      <c r="AW944" s="12" t="s">
        <v>31</v>
      </c>
      <c r="AX944" s="12" t="s">
        <v>69</v>
      </c>
      <c r="AY944" s="152" t="s">
        <v>195</v>
      </c>
    </row>
    <row r="945" spans="2:65" s="12" customFormat="1">
      <c r="B945" s="151"/>
      <c r="D945" s="145" t="s">
        <v>208</v>
      </c>
      <c r="E945" s="152" t="s">
        <v>19</v>
      </c>
      <c r="F945" s="153" t="s">
        <v>3266</v>
      </c>
      <c r="H945" s="152" t="s">
        <v>19</v>
      </c>
      <c r="I945" s="154"/>
      <c r="L945" s="151"/>
      <c r="M945" s="155"/>
      <c r="T945" s="156"/>
      <c r="AT945" s="152" t="s">
        <v>208</v>
      </c>
      <c r="AU945" s="152" t="s">
        <v>78</v>
      </c>
      <c r="AV945" s="12" t="s">
        <v>76</v>
      </c>
      <c r="AW945" s="12" t="s">
        <v>31</v>
      </c>
      <c r="AX945" s="12" t="s">
        <v>69</v>
      </c>
      <c r="AY945" s="152" t="s">
        <v>195</v>
      </c>
    </row>
    <row r="946" spans="2:65" s="13" customFormat="1">
      <c r="B946" s="157"/>
      <c r="D946" s="145" t="s">
        <v>208</v>
      </c>
      <c r="E946" s="158" t="s">
        <v>19</v>
      </c>
      <c r="F946" s="159" t="s">
        <v>3267</v>
      </c>
      <c r="H946" s="160">
        <v>0.61399999999999999</v>
      </c>
      <c r="I946" s="161"/>
      <c r="L946" s="157"/>
      <c r="M946" s="162"/>
      <c r="T946" s="163"/>
      <c r="AT946" s="158" t="s">
        <v>208</v>
      </c>
      <c r="AU946" s="158" t="s">
        <v>78</v>
      </c>
      <c r="AV946" s="13" t="s">
        <v>78</v>
      </c>
      <c r="AW946" s="13" t="s">
        <v>31</v>
      </c>
      <c r="AX946" s="13" t="s">
        <v>69</v>
      </c>
      <c r="AY946" s="158" t="s">
        <v>195</v>
      </c>
    </row>
    <row r="947" spans="2:65" s="13" customFormat="1">
      <c r="B947" s="157"/>
      <c r="D947" s="145" t="s">
        <v>208</v>
      </c>
      <c r="E947" s="158" t="s">
        <v>19</v>
      </c>
      <c r="F947" s="159" t="s">
        <v>3268</v>
      </c>
      <c r="H947" s="160">
        <v>3.379</v>
      </c>
      <c r="I947" s="161"/>
      <c r="L947" s="157"/>
      <c r="M947" s="162"/>
      <c r="T947" s="163"/>
      <c r="AT947" s="158" t="s">
        <v>208</v>
      </c>
      <c r="AU947" s="158" t="s">
        <v>78</v>
      </c>
      <c r="AV947" s="13" t="s">
        <v>78</v>
      </c>
      <c r="AW947" s="13" t="s">
        <v>31</v>
      </c>
      <c r="AX947" s="13" t="s">
        <v>69</v>
      </c>
      <c r="AY947" s="158" t="s">
        <v>195</v>
      </c>
    </row>
    <row r="948" spans="2:65" s="13" customFormat="1">
      <c r="B948" s="157"/>
      <c r="D948" s="145" t="s">
        <v>208</v>
      </c>
      <c r="E948" s="158" t="s">
        <v>19</v>
      </c>
      <c r="F948" s="159" t="s">
        <v>3269</v>
      </c>
      <c r="H948" s="160">
        <v>3.0720000000000001</v>
      </c>
      <c r="I948" s="161"/>
      <c r="L948" s="157"/>
      <c r="M948" s="162"/>
      <c r="T948" s="163"/>
      <c r="AT948" s="158" t="s">
        <v>208</v>
      </c>
      <c r="AU948" s="158" t="s">
        <v>78</v>
      </c>
      <c r="AV948" s="13" t="s">
        <v>78</v>
      </c>
      <c r="AW948" s="13" t="s">
        <v>31</v>
      </c>
      <c r="AX948" s="13" t="s">
        <v>69</v>
      </c>
      <c r="AY948" s="158" t="s">
        <v>195</v>
      </c>
    </row>
    <row r="949" spans="2:65" s="13" customFormat="1">
      <c r="B949" s="157"/>
      <c r="D949" s="145" t="s">
        <v>208</v>
      </c>
      <c r="E949" s="158" t="s">
        <v>19</v>
      </c>
      <c r="F949" s="159" t="s">
        <v>3270</v>
      </c>
      <c r="H949" s="160">
        <v>2.7650000000000001</v>
      </c>
      <c r="I949" s="161"/>
      <c r="L949" s="157"/>
      <c r="M949" s="162"/>
      <c r="T949" s="163"/>
      <c r="AT949" s="158" t="s">
        <v>208</v>
      </c>
      <c r="AU949" s="158" t="s">
        <v>78</v>
      </c>
      <c r="AV949" s="13" t="s">
        <v>78</v>
      </c>
      <c r="AW949" s="13" t="s">
        <v>31</v>
      </c>
      <c r="AX949" s="13" t="s">
        <v>69</v>
      </c>
      <c r="AY949" s="158" t="s">
        <v>195</v>
      </c>
    </row>
    <row r="950" spans="2:65" s="14" customFormat="1">
      <c r="B950" s="164"/>
      <c r="D950" s="145" t="s">
        <v>208</v>
      </c>
      <c r="E950" s="165" t="s">
        <v>19</v>
      </c>
      <c r="F950" s="166" t="s">
        <v>220</v>
      </c>
      <c r="H950" s="167">
        <v>9.83</v>
      </c>
      <c r="I950" s="168"/>
      <c r="L950" s="164"/>
      <c r="M950" s="169"/>
      <c r="T950" s="170"/>
      <c r="AT950" s="165" t="s">
        <v>208</v>
      </c>
      <c r="AU950" s="165" t="s">
        <v>78</v>
      </c>
      <c r="AV950" s="14" t="s">
        <v>202</v>
      </c>
      <c r="AW950" s="14" t="s">
        <v>31</v>
      </c>
      <c r="AX950" s="14" t="s">
        <v>76</v>
      </c>
      <c r="AY950" s="165" t="s">
        <v>195</v>
      </c>
    </row>
    <row r="951" spans="2:65" s="1" customFormat="1" ht="16.5" customHeight="1">
      <c r="B951" s="33"/>
      <c r="C951" s="132" t="s">
        <v>2083</v>
      </c>
      <c r="D951" s="132" t="s">
        <v>197</v>
      </c>
      <c r="E951" s="133" t="s">
        <v>3271</v>
      </c>
      <c r="F951" s="134" t="s">
        <v>3272</v>
      </c>
      <c r="G951" s="135" t="s">
        <v>331</v>
      </c>
      <c r="H951" s="136">
        <v>6.4870000000000001</v>
      </c>
      <c r="I951" s="137"/>
      <c r="J951" s="138">
        <f>ROUND(I951*H951,2)</f>
        <v>0</v>
      </c>
      <c r="K951" s="134" t="s">
        <v>201</v>
      </c>
      <c r="L951" s="33"/>
      <c r="M951" s="139" t="s">
        <v>19</v>
      </c>
      <c r="N951" s="140" t="s">
        <v>40</v>
      </c>
      <c r="P951" s="141">
        <f>O951*H951</f>
        <v>0</v>
      </c>
      <c r="Q951" s="141">
        <v>8.5470000000000008E-3</v>
      </c>
      <c r="R951" s="141">
        <f>Q951*H951</f>
        <v>5.5444389000000004E-2</v>
      </c>
      <c r="S951" s="141">
        <v>0</v>
      </c>
      <c r="T951" s="142">
        <f>S951*H951</f>
        <v>0</v>
      </c>
      <c r="AR951" s="143" t="s">
        <v>202</v>
      </c>
      <c r="AT951" s="143" t="s">
        <v>197</v>
      </c>
      <c r="AU951" s="143" t="s">
        <v>78</v>
      </c>
      <c r="AY951" s="18" t="s">
        <v>195</v>
      </c>
      <c r="BE951" s="144">
        <f>IF(N951="základní",J951,0)</f>
        <v>0</v>
      </c>
      <c r="BF951" s="144">
        <f>IF(N951="snížená",J951,0)</f>
        <v>0</v>
      </c>
      <c r="BG951" s="144">
        <f>IF(N951="zákl. přenesená",J951,0)</f>
        <v>0</v>
      </c>
      <c r="BH951" s="144">
        <f>IF(N951="sníž. přenesená",J951,0)</f>
        <v>0</v>
      </c>
      <c r="BI951" s="144">
        <f>IF(N951="nulová",J951,0)</f>
        <v>0</v>
      </c>
      <c r="BJ951" s="18" t="s">
        <v>76</v>
      </c>
      <c r="BK951" s="144">
        <f>ROUND(I951*H951,2)</f>
        <v>0</v>
      </c>
      <c r="BL951" s="18" t="s">
        <v>202</v>
      </c>
      <c r="BM951" s="143" t="s">
        <v>3273</v>
      </c>
    </row>
    <row r="952" spans="2:65" s="1" customFormat="1">
      <c r="B952" s="33"/>
      <c r="D952" s="145" t="s">
        <v>204</v>
      </c>
      <c r="F952" s="146" t="s">
        <v>3274</v>
      </c>
      <c r="I952" s="147"/>
      <c r="L952" s="33"/>
      <c r="M952" s="148"/>
      <c r="T952" s="54"/>
      <c r="AT952" s="18" t="s">
        <v>204</v>
      </c>
      <c r="AU952" s="18" t="s">
        <v>78</v>
      </c>
    </row>
    <row r="953" spans="2:65" s="1" customFormat="1">
      <c r="B953" s="33"/>
      <c r="D953" s="149" t="s">
        <v>206</v>
      </c>
      <c r="F953" s="150" t="s">
        <v>3275</v>
      </c>
      <c r="I953" s="147"/>
      <c r="L953" s="33"/>
      <c r="M953" s="148"/>
      <c r="T953" s="54"/>
      <c r="AT953" s="18" t="s">
        <v>206</v>
      </c>
      <c r="AU953" s="18" t="s">
        <v>78</v>
      </c>
    </row>
    <row r="954" spans="2:65" s="12" customFormat="1">
      <c r="B954" s="151"/>
      <c r="D954" s="145" t="s">
        <v>208</v>
      </c>
      <c r="E954" s="152" t="s">
        <v>19</v>
      </c>
      <c r="F954" s="153" t="s">
        <v>209</v>
      </c>
      <c r="H954" s="152" t="s">
        <v>19</v>
      </c>
      <c r="I954" s="154"/>
      <c r="L954" s="151"/>
      <c r="M954" s="155"/>
      <c r="T954" s="156"/>
      <c r="AT954" s="152" t="s">
        <v>208</v>
      </c>
      <c r="AU954" s="152" t="s">
        <v>78</v>
      </c>
      <c r="AV954" s="12" t="s">
        <v>76</v>
      </c>
      <c r="AW954" s="12" t="s">
        <v>31</v>
      </c>
      <c r="AX954" s="12" t="s">
        <v>69</v>
      </c>
      <c r="AY954" s="152" t="s">
        <v>195</v>
      </c>
    </row>
    <row r="955" spans="2:65" s="12" customFormat="1">
      <c r="B955" s="151"/>
      <c r="D955" s="145" t="s">
        <v>208</v>
      </c>
      <c r="E955" s="152" t="s">
        <v>19</v>
      </c>
      <c r="F955" s="153" t="s">
        <v>3276</v>
      </c>
      <c r="H955" s="152" t="s">
        <v>19</v>
      </c>
      <c r="I955" s="154"/>
      <c r="L955" s="151"/>
      <c r="M955" s="155"/>
      <c r="T955" s="156"/>
      <c r="AT955" s="152" t="s">
        <v>208</v>
      </c>
      <c r="AU955" s="152" t="s">
        <v>78</v>
      </c>
      <c r="AV955" s="12" t="s">
        <v>76</v>
      </c>
      <c r="AW955" s="12" t="s">
        <v>31</v>
      </c>
      <c r="AX955" s="12" t="s">
        <v>69</v>
      </c>
      <c r="AY955" s="152" t="s">
        <v>195</v>
      </c>
    </row>
    <row r="956" spans="2:65" s="12" customFormat="1">
      <c r="B956" s="151"/>
      <c r="D956" s="145" t="s">
        <v>208</v>
      </c>
      <c r="E956" s="152" t="s">
        <v>19</v>
      </c>
      <c r="F956" s="153" t="s">
        <v>3277</v>
      </c>
      <c r="H956" s="152" t="s">
        <v>19</v>
      </c>
      <c r="I956" s="154"/>
      <c r="L956" s="151"/>
      <c r="M956" s="155"/>
      <c r="T956" s="156"/>
      <c r="AT956" s="152" t="s">
        <v>208</v>
      </c>
      <c r="AU956" s="152" t="s">
        <v>78</v>
      </c>
      <c r="AV956" s="12" t="s">
        <v>76</v>
      </c>
      <c r="AW956" s="12" t="s">
        <v>31</v>
      </c>
      <c r="AX956" s="12" t="s">
        <v>69</v>
      </c>
      <c r="AY956" s="152" t="s">
        <v>195</v>
      </c>
    </row>
    <row r="957" spans="2:65" s="13" customFormat="1">
      <c r="B957" s="157"/>
      <c r="D957" s="145" t="s">
        <v>208</v>
      </c>
      <c r="E957" s="158" t="s">
        <v>19</v>
      </c>
      <c r="F957" s="159" t="s">
        <v>3278</v>
      </c>
      <c r="H957" s="160">
        <v>1.1419999999999999</v>
      </c>
      <c r="I957" s="161"/>
      <c r="L957" s="157"/>
      <c r="M957" s="162"/>
      <c r="T957" s="163"/>
      <c r="AT957" s="158" t="s">
        <v>208</v>
      </c>
      <c r="AU957" s="158" t="s">
        <v>78</v>
      </c>
      <c r="AV957" s="13" t="s">
        <v>78</v>
      </c>
      <c r="AW957" s="13" t="s">
        <v>31</v>
      </c>
      <c r="AX957" s="13" t="s">
        <v>69</v>
      </c>
      <c r="AY957" s="158" t="s">
        <v>195</v>
      </c>
    </row>
    <row r="958" spans="2:65" s="12" customFormat="1">
      <c r="B958" s="151"/>
      <c r="D958" s="145" t="s">
        <v>208</v>
      </c>
      <c r="E958" s="152" t="s">
        <v>19</v>
      </c>
      <c r="F958" s="153" t="s">
        <v>3279</v>
      </c>
      <c r="H958" s="152" t="s">
        <v>19</v>
      </c>
      <c r="I958" s="154"/>
      <c r="L958" s="151"/>
      <c r="M958" s="155"/>
      <c r="T958" s="156"/>
      <c r="AT958" s="152" t="s">
        <v>208</v>
      </c>
      <c r="AU958" s="152" t="s">
        <v>78</v>
      </c>
      <c r="AV958" s="12" t="s">
        <v>76</v>
      </c>
      <c r="AW958" s="12" t="s">
        <v>31</v>
      </c>
      <c r="AX958" s="12" t="s">
        <v>69</v>
      </c>
      <c r="AY958" s="152" t="s">
        <v>195</v>
      </c>
    </row>
    <row r="959" spans="2:65" s="13" customFormat="1">
      <c r="B959" s="157"/>
      <c r="D959" s="145" t="s">
        <v>208</v>
      </c>
      <c r="E959" s="158" t="s">
        <v>19</v>
      </c>
      <c r="F959" s="159" t="s">
        <v>3280</v>
      </c>
      <c r="H959" s="160">
        <v>1.4330000000000001</v>
      </c>
      <c r="I959" s="161"/>
      <c r="L959" s="157"/>
      <c r="M959" s="162"/>
      <c r="T959" s="163"/>
      <c r="AT959" s="158" t="s">
        <v>208</v>
      </c>
      <c r="AU959" s="158" t="s">
        <v>78</v>
      </c>
      <c r="AV959" s="13" t="s">
        <v>78</v>
      </c>
      <c r="AW959" s="13" t="s">
        <v>31</v>
      </c>
      <c r="AX959" s="13" t="s">
        <v>69</v>
      </c>
      <c r="AY959" s="158" t="s">
        <v>195</v>
      </c>
    </row>
    <row r="960" spans="2:65" s="13" customFormat="1">
      <c r="B960" s="157"/>
      <c r="D960" s="145" t="s">
        <v>208</v>
      </c>
      <c r="E960" s="158" t="s">
        <v>19</v>
      </c>
      <c r="F960" s="159" t="s">
        <v>3281</v>
      </c>
      <c r="H960" s="160">
        <v>1.49</v>
      </c>
      <c r="I960" s="161"/>
      <c r="L960" s="157"/>
      <c r="M960" s="162"/>
      <c r="T960" s="163"/>
      <c r="AT960" s="158" t="s">
        <v>208</v>
      </c>
      <c r="AU960" s="158" t="s">
        <v>78</v>
      </c>
      <c r="AV960" s="13" t="s">
        <v>78</v>
      </c>
      <c r="AW960" s="13" t="s">
        <v>31</v>
      </c>
      <c r="AX960" s="13" t="s">
        <v>69</v>
      </c>
      <c r="AY960" s="158" t="s">
        <v>195</v>
      </c>
    </row>
    <row r="961" spans="2:65" s="13" customFormat="1">
      <c r="B961" s="157"/>
      <c r="D961" s="145" t="s">
        <v>208</v>
      </c>
      <c r="E961" s="158" t="s">
        <v>19</v>
      </c>
      <c r="F961" s="159" t="s">
        <v>3282</v>
      </c>
      <c r="H961" s="160">
        <v>1.49</v>
      </c>
      <c r="I961" s="161"/>
      <c r="L961" s="157"/>
      <c r="M961" s="162"/>
      <c r="T961" s="163"/>
      <c r="AT961" s="158" t="s">
        <v>208</v>
      </c>
      <c r="AU961" s="158" t="s">
        <v>78</v>
      </c>
      <c r="AV961" s="13" t="s">
        <v>78</v>
      </c>
      <c r="AW961" s="13" t="s">
        <v>31</v>
      </c>
      <c r="AX961" s="13" t="s">
        <v>69</v>
      </c>
      <c r="AY961" s="158" t="s">
        <v>195</v>
      </c>
    </row>
    <row r="962" spans="2:65" s="13" customFormat="1">
      <c r="B962" s="157"/>
      <c r="D962" s="145" t="s">
        <v>208</v>
      </c>
      <c r="E962" s="158" t="s">
        <v>19</v>
      </c>
      <c r="F962" s="159" t="s">
        <v>3283</v>
      </c>
      <c r="H962" s="160">
        <v>0.93200000000000005</v>
      </c>
      <c r="I962" s="161"/>
      <c r="L962" s="157"/>
      <c r="M962" s="162"/>
      <c r="T962" s="163"/>
      <c r="AT962" s="158" t="s">
        <v>208</v>
      </c>
      <c r="AU962" s="158" t="s">
        <v>78</v>
      </c>
      <c r="AV962" s="13" t="s">
        <v>78</v>
      </c>
      <c r="AW962" s="13" t="s">
        <v>31</v>
      </c>
      <c r="AX962" s="13" t="s">
        <v>69</v>
      </c>
      <c r="AY962" s="158" t="s">
        <v>195</v>
      </c>
    </row>
    <row r="963" spans="2:65" s="14" customFormat="1">
      <c r="B963" s="164"/>
      <c r="D963" s="145" t="s">
        <v>208</v>
      </c>
      <c r="E963" s="165" t="s">
        <v>19</v>
      </c>
      <c r="F963" s="166" t="s">
        <v>220</v>
      </c>
      <c r="H963" s="167">
        <v>6.4870000000000001</v>
      </c>
      <c r="I963" s="168"/>
      <c r="L963" s="164"/>
      <c r="M963" s="169"/>
      <c r="T963" s="170"/>
      <c r="AT963" s="165" t="s">
        <v>208</v>
      </c>
      <c r="AU963" s="165" t="s">
        <v>78</v>
      </c>
      <c r="AV963" s="14" t="s">
        <v>202</v>
      </c>
      <c r="AW963" s="14" t="s">
        <v>31</v>
      </c>
      <c r="AX963" s="14" t="s">
        <v>76</v>
      </c>
      <c r="AY963" s="165" t="s">
        <v>195</v>
      </c>
    </row>
    <row r="964" spans="2:65" s="1" customFormat="1" ht="16.5" customHeight="1">
      <c r="B964" s="33"/>
      <c r="C964" s="184" t="s">
        <v>2089</v>
      </c>
      <c r="D964" s="184" t="s">
        <v>2618</v>
      </c>
      <c r="E964" s="185" t="s">
        <v>3284</v>
      </c>
      <c r="F964" s="186" t="s">
        <v>3285</v>
      </c>
      <c r="G964" s="187" t="s">
        <v>331</v>
      </c>
      <c r="H964" s="188">
        <v>10.321999999999999</v>
      </c>
      <c r="I964" s="189"/>
      <c r="J964" s="190">
        <f>ROUND(I964*H964,2)</f>
        <v>0</v>
      </c>
      <c r="K964" s="186" t="s">
        <v>201</v>
      </c>
      <c r="L964" s="191"/>
      <c r="M964" s="192" t="s">
        <v>19</v>
      </c>
      <c r="N964" s="193" t="s">
        <v>40</v>
      </c>
      <c r="P964" s="141">
        <f>O964*H964</f>
        <v>0</v>
      </c>
      <c r="Q964" s="141">
        <v>1</v>
      </c>
      <c r="R964" s="141">
        <f>Q964*H964</f>
        <v>10.321999999999999</v>
      </c>
      <c r="S964" s="141">
        <v>0</v>
      </c>
      <c r="T964" s="142">
        <f>S964*H964</f>
        <v>0</v>
      </c>
      <c r="AR964" s="143" t="s">
        <v>273</v>
      </c>
      <c r="AT964" s="143" t="s">
        <v>2618</v>
      </c>
      <c r="AU964" s="143" t="s">
        <v>78</v>
      </c>
      <c r="AY964" s="18" t="s">
        <v>195</v>
      </c>
      <c r="BE964" s="144">
        <f>IF(N964="základní",J964,0)</f>
        <v>0</v>
      </c>
      <c r="BF964" s="144">
        <f>IF(N964="snížená",J964,0)</f>
        <v>0</v>
      </c>
      <c r="BG964" s="144">
        <f>IF(N964="zákl. přenesená",J964,0)</f>
        <v>0</v>
      </c>
      <c r="BH964" s="144">
        <f>IF(N964="sníž. přenesená",J964,0)</f>
        <v>0</v>
      </c>
      <c r="BI964" s="144">
        <f>IF(N964="nulová",J964,0)</f>
        <v>0</v>
      </c>
      <c r="BJ964" s="18" t="s">
        <v>76</v>
      </c>
      <c r="BK964" s="144">
        <f>ROUND(I964*H964,2)</f>
        <v>0</v>
      </c>
      <c r="BL964" s="18" t="s">
        <v>202</v>
      </c>
      <c r="BM964" s="143" t="s">
        <v>3286</v>
      </c>
    </row>
    <row r="965" spans="2:65" s="1" customFormat="1">
      <c r="B965" s="33"/>
      <c r="D965" s="145" t="s">
        <v>204</v>
      </c>
      <c r="F965" s="146" t="s">
        <v>3285</v>
      </c>
      <c r="I965" s="147"/>
      <c r="L965" s="33"/>
      <c r="M965" s="148"/>
      <c r="T965" s="54"/>
      <c r="AT965" s="18" t="s">
        <v>204</v>
      </c>
      <c r="AU965" s="18" t="s">
        <v>78</v>
      </c>
    </row>
    <row r="966" spans="2:65" s="1" customFormat="1">
      <c r="B966" s="33"/>
      <c r="D966" s="145" t="s">
        <v>410</v>
      </c>
      <c r="F966" s="178" t="s">
        <v>3287</v>
      </c>
      <c r="I966" s="147"/>
      <c r="L966" s="33"/>
      <c r="M966" s="148"/>
      <c r="T966" s="54"/>
      <c r="AT966" s="18" t="s">
        <v>410</v>
      </c>
      <c r="AU966" s="18" t="s">
        <v>78</v>
      </c>
    </row>
    <row r="967" spans="2:65" s="12" customFormat="1">
      <c r="B967" s="151"/>
      <c r="D967" s="145" t="s">
        <v>208</v>
      </c>
      <c r="E967" s="152" t="s">
        <v>19</v>
      </c>
      <c r="F967" s="153" t="s">
        <v>209</v>
      </c>
      <c r="H967" s="152" t="s">
        <v>19</v>
      </c>
      <c r="I967" s="154"/>
      <c r="L967" s="151"/>
      <c r="M967" s="155"/>
      <c r="T967" s="156"/>
      <c r="AT967" s="152" t="s">
        <v>208</v>
      </c>
      <c r="AU967" s="152" t="s">
        <v>78</v>
      </c>
      <c r="AV967" s="12" t="s">
        <v>76</v>
      </c>
      <c r="AW967" s="12" t="s">
        <v>31</v>
      </c>
      <c r="AX967" s="12" t="s">
        <v>69</v>
      </c>
      <c r="AY967" s="152" t="s">
        <v>195</v>
      </c>
    </row>
    <row r="968" spans="2:65" s="12" customFormat="1">
      <c r="B968" s="151"/>
      <c r="D968" s="145" t="s">
        <v>208</v>
      </c>
      <c r="E968" s="152" t="s">
        <v>19</v>
      </c>
      <c r="F968" s="153" t="s">
        <v>3253</v>
      </c>
      <c r="H968" s="152" t="s">
        <v>19</v>
      </c>
      <c r="I968" s="154"/>
      <c r="L968" s="151"/>
      <c r="M968" s="155"/>
      <c r="T968" s="156"/>
      <c r="AT968" s="152" t="s">
        <v>208</v>
      </c>
      <c r="AU968" s="152" t="s">
        <v>78</v>
      </c>
      <c r="AV968" s="12" t="s">
        <v>76</v>
      </c>
      <c r="AW968" s="12" t="s">
        <v>31</v>
      </c>
      <c r="AX968" s="12" t="s">
        <v>69</v>
      </c>
      <c r="AY968" s="152" t="s">
        <v>195</v>
      </c>
    </row>
    <row r="969" spans="2:65" s="12" customFormat="1">
      <c r="B969" s="151"/>
      <c r="D969" s="145" t="s">
        <v>208</v>
      </c>
      <c r="E969" s="152" t="s">
        <v>19</v>
      </c>
      <c r="F969" s="153" t="s">
        <v>3266</v>
      </c>
      <c r="H969" s="152" t="s">
        <v>19</v>
      </c>
      <c r="I969" s="154"/>
      <c r="L969" s="151"/>
      <c r="M969" s="155"/>
      <c r="T969" s="156"/>
      <c r="AT969" s="152" t="s">
        <v>208</v>
      </c>
      <c r="AU969" s="152" t="s">
        <v>78</v>
      </c>
      <c r="AV969" s="12" t="s">
        <v>76</v>
      </c>
      <c r="AW969" s="12" t="s">
        <v>31</v>
      </c>
      <c r="AX969" s="12" t="s">
        <v>69</v>
      </c>
      <c r="AY969" s="152" t="s">
        <v>195</v>
      </c>
    </row>
    <row r="970" spans="2:65" s="13" customFormat="1">
      <c r="B970" s="157"/>
      <c r="D970" s="145" t="s">
        <v>208</v>
      </c>
      <c r="E970" s="158" t="s">
        <v>19</v>
      </c>
      <c r="F970" s="159" t="s">
        <v>3267</v>
      </c>
      <c r="H970" s="160">
        <v>0.61399999999999999</v>
      </c>
      <c r="I970" s="161"/>
      <c r="L970" s="157"/>
      <c r="M970" s="162"/>
      <c r="T970" s="163"/>
      <c r="AT970" s="158" t="s">
        <v>208</v>
      </c>
      <c r="AU970" s="158" t="s">
        <v>78</v>
      </c>
      <c r="AV970" s="13" t="s">
        <v>78</v>
      </c>
      <c r="AW970" s="13" t="s">
        <v>31</v>
      </c>
      <c r="AX970" s="13" t="s">
        <v>69</v>
      </c>
      <c r="AY970" s="158" t="s">
        <v>195</v>
      </c>
    </row>
    <row r="971" spans="2:65" s="13" customFormat="1">
      <c r="B971" s="157"/>
      <c r="D971" s="145" t="s">
        <v>208</v>
      </c>
      <c r="E971" s="158" t="s">
        <v>19</v>
      </c>
      <c r="F971" s="159" t="s">
        <v>3268</v>
      </c>
      <c r="H971" s="160">
        <v>3.379</v>
      </c>
      <c r="I971" s="161"/>
      <c r="L971" s="157"/>
      <c r="M971" s="162"/>
      <c r="T971" s="163"/>
      <c r="AT971" s="158" t="s">
        <v>208</v>
      </c>
      <c r="AU971" s="158" t="s">
        <v>78</v>
      </c>
      <c r="AV971" s="13" t="s">
        <v>78</v>
      </c>
      <c r="AW971" s="13" t="s">
        <v>31</v>
      </c>
      <c r="AX971" s="13" t="s">
        <v>69</v>
      </c>
      <c r="AY971" s="158" t="s">
        <v>195</v>
      </c>
    </row>
    <row r="972" spans="2:65" s="13" customFormat="1">
      <c r="B972" s="157"/>
      <c r="D972" s="145" t="s">
        <v>208</v>
      </c>
      <c r="E972" s="158" t="s">
        <v>19</v>
      </c>
      <c r="F972" s="159" t="s">
        <v>3269</v>
      </c>
      <c r="H972" s="160">
        <v>3.0720000000000001</v>
      </c>
      <c r="I972" s="161"/>
      <c r="L972" s="157"/>
      <c r="M972" s="162"/>
      <c r="T972" s="163"/>
      <c r="AT972" s="158" t="s">
        <v>208</v>
      </c>
      <c r="AU972" s="158" t="s">
        <v>78</v>
      </c>
      <c r="AV972" s="13" t="s">
        <v>78</v>
      </c>
      <c r="AW972" s="13" t="s">
        <v>31</v>
      </c>
      <c r="AX972" s="13" t="s">
        <v>69</v>
      </c>
      <c r="AY972" s="158" t="s">
        <v>195</v>
      </c>
    </row>
    <row r="973" spans="2:65" s="13" customFormat="1">
      <c r="B973" s="157"/>
      <c r="D973" s="145" t="s">
        <v>208</v>
      </c>
      <c r="E973" s="158" t="s">
        <v>19</v>
      </c>
      <c r="F973" s="159" t="s">
        <v>3270</v>
      </c>
      <c r="H973" s="160">
        <v>2.7650000000000001</v>
      </c>
      <c r="I973" s="161"/>
      <c r="L973" s="157"/>
      <c r="M973" s="162"/>
      <c r="T973" s="163"/>
      <c r="AT973" s="158" t="s">
        <v>208</v>
      </c>
      <c r="AU973" s="158" t="s">
        <v>78</v>
      </c>
      <c r="AV973" s="13" t="s">
        <v>78</v>
      </c>
      <c r="AW973" s="13" t="s">
        <v>31</v>
      </c>
      <c r="AX973" s="13" t="s">
        <v>69</v>
      </c>
      <c r="AY973" s="158" t="s">
        <v>195</v>
      </c>
    </row>
    <row r="974" spans="2:65" s="14" customFormat="1">
      <c r="B974" s="164"/>
      <c r="D974" s="145" t="s">
        <v>208</v>
      </c>
      <c r="E974" s="165" t="s">
        <v>19</v>
      </c>
      <c r="F974" s="166" t="s">
        <v>220</v>
      </c>
      <c r="H974" s="167">
        <v>9.83</v>
      </c>
      <c r="I974" s="168"/>
      <c r="L974" s="164"/>
      <c r="M974" s="169"/>
      <c r="T974" s="170"/>
      <c r="AT974" s="165" t="s">
        <v>208</v>
      </c>
      <c r="AU974" s="165" t="s">
        <v>78</v>
      </c>
      <c r="AV974" s="14" t="s">
        <v>202</v>
      </c>
      <c r="AW974" s="14" t="s">
        <v>31</v>
      </c>
      <c r="AX974" s="14" t="s">
        <v>76</v>
      </c>
      <c r="AY974" s="165" t="s">
        <v>195</v>
      </c>
    </row>
    <row r="975" spans="2:65" s="13" customFormat="1">
      <c r="B975" s="157"/>
      <c r="D975" s="145" t="s">
        <v>208</v>
      </c>
      <c r="F975" s="159" t="s">
        <v>3288</v>
      </c>
      <c r="H975" s="160">
        <v>10.321999999999999</v>
      </c>
      <c r="I975" s="161"/>
      <c r="L975" s="157"/>
      <c r="M975" s="162"/>
      <c r="T975" s="163"/>
      <c r="AT975" s="158" t="s">
        <v>208</v>
      </c>
      <c r="AU975" s="158" t="s">
        <v>78</v>
      </c>
      <c r="AV975" s="13" t="s">
        <v>78</v>
      </c>
      <c r="AW975" s="13" t="s">
        <v>4</v>
      </c>
      <c r="AX975" s="13" t="s">
        <v>76</v>
      </c>
      <c r="AY975" s="158" t="s">
        <v>195</v>
      </c>
    </row>
    <row r="976" spans="2:65" s="1" customFormat="1" ht="16.5" customHeight="1">
      <c r="B976" s="33"/>
      <c r="C976" s="184" t="s">
        <v>2095</v>
      </c>
      <c r="D976" s="184" t="s">
        <v>2618</v>
      </c>
      <c r="E976" s="185" t="s">
        <v>3289</v>
      </c>
      <c r="F976" s="186" t="s">
        <v>3290</v>
      </c>
      <c r="G976" s="187" t="s">
        <v>331</v>
      </c>
      <c r="H976" s="188">
        <v>5.6120000000000001</v>
      </c>
      <c r="I976" s="189"/>
      <c r="J976" s="190">
        <f>ROUND(I976*H976,2)</f>
        <v>0</v>
      </c>
      <c r="K976" s="186" t="s">
        <v>201</v>
      </c>
      <c r="L976" s="191"/>
      <c r="M976" s="192" t="s">
        <v>19</v>
      </c>
      <c r="N976" s="193" t="s">
        <v>40</v>
      </c>
      <c r="P976" s="141">
        <f>O976*H976</f>
        <v>0</v>
      </c>
      <c r="Q976" s="141">
        <v>1</v>
      </c>
      <c r="R976" s="141">
        <f>Q976*H976</f>
        <v>5.6120000000000001</v>
      </c>
      <c r="S976" s="141">
        <v>0</v>
      </c>
      <c r="T976" s="142">
        <f>S976*H976</f>
        <v>0</v>
      </c>
      <c r="AR976" s="143" t="s">
        <v>273</v>
      </c>
      <c r="AT976" s="143" t="s">
        <v>2618</v>
      </c>
      <c r="AU976" s="143" t="s">
        <v>78</v>
      </c>
      <c r="AY976" s="18" t="s">
        <v>195</v>
      </c>
      <c r="BE976" s="144">
        <f>IF(N976="základní",J976,0)</f>
        <v>0</v>
      </c>
      <c r="BF976" s="144">
        <f>IF(N976="snížená",J976,0)</f>
        <v>0</v>
      </c>
      <c r="BG976" s="144">
        <f>IF(N976="zákl. přenesená",J976,0)</f>
        <v>0</v>
      </c>
      <c r="BH976" s="144">
        <f>IF(N976="sníž. přenesená",J976,0)</f>
        <v>0</v>
      </c>
      <c r="BI976" s="144">
        <f>IF(N976="nulová",J976,0)</f>
        <v>0</v>
      </c>
      <c r="BJ976" s="18" t="s">
        <v>76</v>
      </c>
      <c r="BK976" s="144">
        <f>ROUND(I976*H976,2)</f>
        <v>0</v>
      </c>
      <c r="BL976" s="18" t="s">
        <v>202</v>
      </c>
      <c r="BM976" s="143" t="s">
        <v>3291</v>
      </c>
    </row>
    <row r="977" spans="2:65" s="1" customFormat="1">
      <c r="B977" s="33"/>
      <c r="D977" s="145" t="s">
        <v>204</v>
      </c>
      <c r="F977" s="146" t="s">
        <v>3290</v>
      </c>
      <c r="I977" s="147"/>
      <c r="L977" s="33"/>
      <c r="M977" s="148"/>
      <c r="T977" s="54"/>
      <c r="AT977" s="18" t="s">
        <v>204</v>
      </c>
      <c r="AU977" s="18" t="s">
        <v>78</v>
      </c>
    </row>
    <row r="978" spans="2:65" s="1" customFormat="1">
      <c r="B978" s="33"/>
      <c r="D978" s="145" t="s">
        <v>410</v>
      </c>
      <c r="F978" s="178" t="s">
        <v>3292</v>
      </c>
      <c r="I978" s="147"/>
      <c r="L978" s="33"/>
      <c r="M978" s="148"/>
      <c r="T978" s="54"/>
      <c r="AT978" s="18" t="s">
        <v>410</v>
      </c>
      <c r="AU978" s="18" t="s">
        <v>78</v>
      </c>
    </row>
    <row r="979" spans="2:65" s="12" customFormat="1">
      <c r="B979" s="151"/>
      <c r="D979" s="145" t="s">
        <v>208</v>
      </c>
      <c r="E979" s="152" t="s">
        <v>19</v>
      </c>
      <c r="F979" s="153" t="s">
        <v>209</v>
      </c>
      <c r="H979" s="152" t="s">
        <v>19</v>
      </c>
      <c r="I979" s="154"/>
      <c r="L979" s="151"/>
      <c r="M979" s="155"/>
      <c r="T979" s="156"/>
      <c r="AT979" s="152" t="s">
        <v>208</v>
      </c>
      <c r="AU979" s="152" t="s">
        <v>78</v>
      </c>
      <c r="AV979" s="12" t="s">
        <v>76</v>
      </c>
      <c r="AW979" s="12" t="s">
        <v>31</v>
      </c>
      <c r="AX979" s="12" t="s">
        <v>69</v>
      </c>
      <c r="AY979" s="152" t="s">
        <v>195</v>
      </c>
    </row>
    <row r="980" spans="2:65" s="12" customFormat="1">
      <c r="B980" s="151"/>
      <c r="D980" s="145" t="s">
        <v>208</v>
      </c>
      <c r="E980" s="152" t="s">
        <v>19</v>
      </c>
      <c r="F980" s="153" t="s">
        <v>3276</v>
      </c>
      <c r="H980" s="152" t="s">
        <v>19</v>
      </c>
      <c r="I980" s="154"/>
      <c r="L980" s="151"/>
      <c r="M980" s="155"/>
      <c r="T980" s="156"/>
      <c r="AT980" s="152" t="s">
        <v>208</v>
      </c>
      <c r="AU980" s="152" t="s">
        <v>78</v>
      </c>
      <c r="AV980" s="12" t="s">
        <v>76</v>
      </c>
      <c r="AW980" s="12" t="s">
        <v>31</v>
      </c>
      <c r="AX980" s="12" t="s">
        <v>69</v>
      </c>
      <c r="AY980" s="152" t="s">
        <v>195</v>
      </c>
    </row>
    <row r="981" spans="2:65" s="12" customFormat="1">
      <c r="B981" s="151"/>
      <c r="D981" s="145" t="s">
        <v>208</v>
      </c>
      <c r="E981" s="152" t="s">
        <v>19</v>
      </c>
      <c r="F981" s="153" t="s">
        <v>3279</v>
      </c>
      <c r="H981" s="152" t="s">
        <v>19</v>
      </c>
      <c r="I981" s="154"/>
      <c r="L981" s="151"/>
      <c r="M981" s="155"/>
      <c r="T981" s="156"/>
      <c r="AT981" s="152" t="s">
        <v>208</v>
      </c>
      <c r="AU981" s="152" t="s">
        <v>78</v>
      </c>
      <c r="AV981" s="12" t="s">
        <v>76</v>
      </c>
      <c r="AW981" s="12" t="s">
        <v>31</v>
      </c>
      <c r="AX981" s="12" t="s">
        <v>69</v>
      </c>
      <c r="AY981" s="152" t="s">
        <v>195</v>
      </c>
    </row>
    <row r="982" spans="2:65" s="13" customFormat="1">
      <c r="B982" s="157"/>
      <c r="D982" s="145" t="s">
        <v>208</v>
      </c>
      <c r="E982" s="158" t="s">
        <v>19</v>
      </c>
      <c r="F982" s="159" t="s">
        <v>3280</v>
      </c>
      <c r="H982" s="160">
        <v>1.4330000000000001</v>
      </c>
      <c r="I982" s="161"/>
      <c r="L982" s="157"/>
      <c r="M982" s="162"/>
      <c r="T982" s="163"/>
      <c r="AT982" s="158" t="s">
        <v>208</v>
      </c>
      <c r="AU982" s="158" t="s">
        <v>78</v>
      </c>
      <c r="AV982" s="13" t="s">
        <v>78</v>
      </c>
      <c r="AW982" s="13" t="s">
        <v>31</v>
      </c>
      <c r="AX982" s="13" t="s">
        <v>69</v>
      </c>
      <c r="AY982" s="158" t="s">
        <v>195</v>
      </c>
    </row>
    <row r="983" spans="2:65" s="13" customFormat="1">
      <c r="B983" s="157"/>
      <c r="D983" s="145" t="s">
        <v>208</v>
      </c>
      <c r="E983" s="158" t="s">
        <v>19</v>
      </c>
      <c r="F983" s="159" t="s">
        <v>3281</v>
      </c>
      <c r="H983" s="160">
        <v>1.49</v>
      </c>
      <c r="I983" s="161"/>
      <c r="L983" s="157"/>
      <c r="M983" s="162"/>
      <c r="T983" s="163"/>
      <c r="AT983" s="158" t="s">
        <v>208</v>
      </c>
      <c r="AU983" s="158" t="s">
        <v>78</v>
      </c>
      <c r="AV983" s="13" t="s">
        <v>78</v>
      </c>
      <c r="AW983" s="13" t="s">
        <v>31</v>
      </c>
      <c r="AX983" s="13" t="s">
        <v>69</v>
      </c>
      <c r="AY983" s="158" t="s">
        <v>195</v>
      </c>
    </row>
    <row r="984" spans="2:65" s="13" customFormat="1">
      <c r="B984" s="157"/>
      <c r="D984" s="145" t="s">
        <v>208</v>
      </c>
      <c r="E984" s="158" t="s">
        <v>19</v>
      </c>
      <c r="F984" s="159" t="s">
        <v>3282</v>
      </c>
      <c r="H984" s="160">
        <v>1.49</v>
      </c>
      <c r="I984" s="161"/>
      <c r="L984" s="157"/>
      <c r="M984" s="162"/>
      <c r="T984" s="163"/>
      <c r="AT984" s="158" t="s">
        <v>208</v>
      </c>
      <c r="AU984" s="158" t="s">
        <v>78</v>
      </c>
      <c r="AV984" s="13" t="s">
        <v>78</v>
      </c>
      <c r="AW984" s="13" t="s">
        <v>31</v>
      </c>
      <c r="AX984" s="13" t="s">
        <v>69</v>
      </c>
      <c r="AY984" s="158" t="s">
        <v>195</v>
      </c>
    </row>
    <row r="985" spans="2:65" s="13" customFormat="1">
      <c r="B985" s="157"/>
      <c r="D985" s="145" t="s">
        <v>208</v>
      </c>
      <c r="E985" s="158" t="s">
        <v>19</v>
      </c>
      <c r="F985" s="159" t="s">
        <v>3283</v>
      </c>
      <c r="H985" s="160">
        <v>0.93200000000000005</v>
      </c>
      <c r="I985" s="161"/>
      <c r="L985" s="157"/>
      <c r="M985" s="162"/>
      <c r="T985" s="163"/>
      <c r="AT985" s="158" t="s">
        <v>208</v>
      </c>
      <c r="AU985" s="158" t="s">
        <v>78</v>
      </c>
      <c r="AV985" s="13" t="s">
        <v>78</v>
      </c>
      <c r="AW985" s="13" t="s">
        <v>31</v>
      </c>
      <c r="AX985" s="13" t="s">
        <v>69</v>
      </c>
      <c r="AY985" s="158" t="s">
        <v>195</v>
      </c>
    </row>
    <row r="986" spans="2:65" s="14" customFormat="1">
      <c r="B986" s="164"/>
      <c r="D986" s="145" t="s">
        <v>208</v>
      </c>
      <c r="E986" s="165" t="s">
        <v>19</v>
      </c>
      <c r="F986" s="166" t="s">
        <v>220</v>
      </c>
      <c r="H986" s="167">
        <v>5.3449999999999998</v>
      </c>
      <c r="I986" s="168"/>
      <c r="L986" s="164"/>
      <c r="M986" s="169"/>
      <c r="T986" s="170"/>
      <c r="AT986" s="165" t="s">
        <v>208</v>
      </c>
      <c r="AU986" s="165" t="s">
        <v>78</v>
      </c>
      <c r="AV986" s="14" t="s">
        <v>202</v>
      </c>
      <c r="AW986" s="14" t="s">
        <v>31</v>
      </c>
      <c r="AX986" s="14" t="s">
        <v>76</v>
      </c>
      <c r="AY986" s="165" t="s">
        <v>195</v>
      </c>
    </row>
    <row r="987" spans="2:65" s="13" customFormat="1">
      <c r="B987" s="157"/>
      <c r="D987" s="145" t="s">
        <v>208</v>
      </c>
      <c r="F987" s="159" t="s">
        <v>3293</v>
      </c>
      <c r="H987" s="160">
        <v>5.6120000000000001</v>
      </c>
      <c r="I987" s="161"/>
      <c r="L987" s="157"/>
      <c r="M987" s="162"/>
      <c r="T987" s="163"/>
      <c r="AT987" s="158" t="s">
        <v>208</v>
      </c>
      <c r="AU987" s="158" t="s">
        <v>78</v>
      </c>
      <c r="AV987" s="13" t="s">
        <v>78</v>
      </c>
      <c r="AW987" s="13" t="s">
        <v>4</v>
      </c>
      <c r="AX987" s="13" t="s">
        <v>76</v>
      </c>
      <c r="AY987" s="158" t="s">
        <v>195</v>
      </c>
    </row>
    <row r="988" spans="2:65" s="1" customFormat="1" ht="16.5" customHeight="1">
      <c r="B988" s="33"/>
      <c r="C988" s="184" t="s">
        <v>2101</v>
      </c>
      <c r="D988" s="184" t="s">
        <v>2618</v>
      </c>
      <c r="E988" s="185" t="s">
        <v>3294</v>
      </c>
      <c r="F988" s="186" t="s">
        <v>3295</v>
      </c>
      <c r="G988" s="187" t="s">
        <v>331</v>
      </c>
      <c r="H988" s="188">
        <v>1.1990000000000001</v>
      </c>
      <c r="I988" s="189"/>
      <c r="J988" s="190">
        <f>ROUND(I988*H988,2)</f>
        <v>0</v>
      </c>
      <c r="K988" s="186" t="s">
        <v>201</v>
      </c>
      <c r="L988" s="191"/>
      <c r="M988" s="192" t="s">
        <v>19</v>
      </c>
      <c r="N988" s="193" t="s">
        <v>40</v>
      </c>
      <c r="P988" s="141">
        <f>O988*H988</f>
        <v>0</v>
      </c>
      <c r="Q988" s="141">
        <v>1</v>
      </c>
      <c r="R988" s="141">
        <f>Q988*H988</f>
        <v>1.1990000000000001</v>
      </c>
      <c r="S988" s="141">
        <v>0</v>
      </c>
      <c r="T988" s="142">
        <f>S988*H988</f>
        <v>0</v>
      </c>
      <c r="AR988" s="143" t="s">
        <v>273</v>
      </c>
      <c r="AT988" s="143" t="s">
        <v>2618</v>
      </c>
      <c r="AU988" s="143" t="s">
        <v>78</v>
      </c>
      <c r="AY988" s="18" t="s">
        <v>195</v>
      </c>
      <c r="BE988" s="144">
        <f>IF(N988="základní",J988,0)</f>
        <v>0</v>
      </c>
      <c r="BF988" s="144">
        <f>IF(N988="snížená",J988,0)</f>
        <v>0</v>
      </c>
      <c r="BG988" s="144">
        <f>IF(N988="zákl. přenesená",J988,0)</f>
        <v>0</v>
      </c>
      <c r="BH988" s="144">
        <f>IF(N988="sníž. přenesená",J988,0)</f>
        <v>0</v>
      </c>
      <c r="BI988" s="144">
        <f>IF(N988="nulová",J988,0)</f>
        <v>0</v>
      </c>
      <c r="BJ988" s="18" t="s">
        <v>76</v>
      </c>
      <c r="BK988" s="144">
        <f>ROUND(I988*H988,2)</f>
        <v>0</v>
      </c>
      <c r="BL988" s="18" t="s">
        <v>202</v>
      </c>
      <c r="BM988" s="143" t="s">
        <v>3296</v>
      </c>
    </row>
    <row r="989" spans="2:65" s="1" customFormat="1">
      <c r="B989" s="33"/>
      <c r="D989" s="145" t="s">
        <v>204</v>
      </c>
      <c r="F989" s="146" t="s">
        <v>3295</v>
      </c>
      <c r="I989" s="147"/>
      <c r="L989" s="33"/>
      <c r="M989" s="148"/>
      <c r="T989" s="54"/>
      <c r="AT989" s="18" t="s">
        <v>204</v>
      </c>
      <c r="AU989" s="18" t="s">
        <v>78</v>
      </c>
    </row>
    <row r="990" spans="2:65" s="1" customFormat="1">
      <c r="B990" s="33"/>
      <c r="D990" s="145" t="s">
        <v>410</v>
      </c>
      <c r="F990" s="178" t="s">
        <v>3297</v>
      </c>
      <c r="I990" s="147"/>
      <c r="L990" s="33"/>
      <c r="M990" s="148"/>
      <c r="T990" s="54"/>
      <c r="AT990" s="18" t="s">
        <v>410</v>
      </c>
      <c r="AU990" s="18" t="s">
        <v>78</v>
      </c>
    </row>
    <row r="991" spans="2:65" s="12" customFormat="1">
      <c r="B991" s="151"/>
      <c r="D991" s="145" t="s">
        <v>208</v>
      </c>
      <c r="E991" s="152" t="s">
        <v>19</v>
      </c>
      <c r="F991" s="153" t="s">
        <v>209</v>
      </c>
      <c r="H991" s="152" t="s">
        <v>19</v>
      </c>
      <c r="I991" s="154"/>
      <c r="L991" s="151"/>
      <c r="M991" s="155"/>
      <c r="T991" s="156"/>
      <c r="AT991" s="152" t="s">
        <v>208</v>
      </c>
      <c r="AU991" s="152" t="s">
        <v>78</v>
      </c>
      <c r="AV991" s="12" t="s">
        <v>76</v>
      </c>
      <c r="AW991" s="12" t="s">
        <v>31</v>
      </c>
      <c r="AX991" s="12" t="s">
        <v>69</v>
      </c>
      <c r="AY991" s="152" t="s">
        <v>195</v>
      </c>
    </row>
    <row r="992" spans="2:65" s="12" customFormat="1">
      <c r="B992" s="151"/>
      <c r="D992" s="145" t="s">
        <v>208</v>
      </c>
      <c r="E992" s="152" t="s">
        <v>19</v>
      </c>
      <c r="F992" s="153" t="s">
        <v>3276</v>
      </c>
      <c r="H992" s="152" t="s">
        <v>19</v>
      </c>
      <c r="I992" s="154"/>
      <c r="L992" s="151"/>
      <c r="M992" s="155"/>
      <c r="T992" s="156"/>
      <c r="AT992" s="152" t="s">
        <v>208</v>
      </c>
      <c r="AU992" s="152" t="s">
        <v>78</v>
      </c>
      <c r="AV992" s="12" t="s">
        <v>76</v>
      </c>
      <c r="AW992" s="12" t="s">
        <v>31</v>
      </c>
      <c r="AX992" s="12" t="s">
        <v>69</v>
      </c>
      <c r="AY992" s="152" t="s">
        <v>195</v>
      </c>
    </row>
    <row r="993" spans="2:65" s="12" customFormat="1">
      <c r="B993" s="151"/>
      <c r="D993" s="145" t="s">
        <v>208</v>
      </c>
      <c r="E993" s="152" t="s">
        <v>19</v>
      </c>
      <c r="F993" s="153" t="s">
        <v>3277</v>
      </c>
      <c r="H993" s="152" t="s">
        <v>19</v>
      </c>
      <c r="I993" s="154"/>
      <c r="L993" s="151"/>
      <c r="M993" s="155"/>
      <c r="T993" s="156"/>
      <c r="AT993" s="152" t="s">
        <v>208</v>
      </c>
      <c r="AU993" s="152" t="s">
        <v>78</v>
      </c>
      <c r="AV993" s="12" t="s">
        <v>76</v>
      </c>
      <c r="AW993" s="12" t="s">
        <v>31</v>
      </c>
      <c r="AX993" s="12" t="s">
        <v>69</v>
      </c>
      <c r="AY993" s="152" t="s">
        <v>195</v>
      </c>
    </row>
    <row r="994" spans="2:65" s="13" customFormat="1">
      <c r="B994" s="157"/>
      <c r="D994" s="145" t="s">
        <v>208</v>
      </c>
      <c r="E994" s="158" t="s">
        <v>19</v>
      </c>
      <c r="F994" s="159" t="s">
        <v>3278</v>
      </c>
      <c r="H994" s="160">
        <v>1.1419999999999999</v>
      </c>
      <c r="I994" s="161"/>
      <c r="L994" s="157"/>
      <c r="M994" s="162"/>
      <c r="T994" s="163"/>
      <c r="AT994" s="158" t="s">
        <v>208</v>
      </c>
      <c r="AU994" s="158" t="s">
        <v>78</v>
      </c>
      <c r="AV994" s="13" t="s">
        <v>78</v>
      </c>
      <c r="AW994" s="13" t="s">
        <v>31</v>
      </c>
      <c r="AX994" s="13" t="s">
        <v>76</v>
      </c>
      <c r="AY994" s="158" t="s">
        <v>195</v>
      </c>
    </row>
    <row r="995" spans="2:65" s="13" customFormat="1">
      <c r="B995" s="157"/>
      <c r="D995" s="145" t="s">
        <v>208</v>
      </c>
      <c r="F995" s="159" t="s">
        <v>3298</v>
      </c>
      <c r="H995" s="160">
        <v>1.1990000000000001</v>
      </c>
      <c r="I995" s="161"/>
      <c r="L995" s="157"/>
      <c r="M995" s="162"/>
      <c r="T995" s="163"/>
      <c r="AT995" s="158" t="s">
        <v>208</v>
      </c>
      <c r="AU995" s="158" t="s">
        <v>78</v>
      </c>
      <c r="AV995" s="13" t="s">
        <v>78</v>
      </c>
      <c r="AW995" s="13" t="s">
        <v>4</v>
      </c>
      <c r="AX995" s="13" t="s">
        <v>76</v>
      </c>
      <c r="AY995" s="158" t="s">
        <v>195</v>
      </c>
    </row>
    <row r="996" spans="2:65" s="1" customFormat="1" ht="16.5" customHeight="1">
      <c r="B996" s="33"/>
      <c r="C996" s="132" t="s">
        <v>2107</v>
      </c>
      <c r="D996" s="132" t="s">
        <v>197</v>
      </c>
      <c r="E996" s="133" t="s">
        <v>3299</v>
      </c>
      <c r="F996" s="134" t="s">
        <v>3300</v>
      </c>
      <c r="G996" s="135" t="s">
        <v>2683</v>
      </c>
      <c r="H996" s="136">
        <v>2596.4</v>
      </c>
      <c r="I996" s="137"/>
      <c r="J996" s="138">
        <f>ROUND(I996*H996,2)</f>
        <v>0</v>
      </c>
      <c r="K996" s="134" t="s">
        <v>19</v>
      </c>
      <c r="L996" s="33"/>
      <c r="M996" s="139" t="s">
        <v>19</v>
      </c>
      <c r="N996" s="140" t="s">
        <v>40</v>
      </c>
      <c r="P996" s="141">
        <f>O996*H996</f>
        <v>0</v>
      </c>
      <c r="Q996" s="141">
        <v>0</v>
      </c>
      <c r="R996" s="141">
        <f>Q996*H996</f>
        <v>0</v>
      </c>
      <c r="S996" s="141">
        <v>0</v>
      </c>
      <c r="T996" s="142">
        <f>S996*H996</f>
        <v>0</v>
      </c>
      <c r="AR996" s="143" t="s">
        <v>202</v>
      </c>
      <c r="AT996" s="143" t="s">
        <v>197</v>
      </c>
      <c r="AU996" s="143" t="s">
        <v>78</v>
      </c>
      <c r="AY996" s="18" t="s">
        <v>195</v>
      </c>
      <c r="BE996" s="144">
        <f>IF(N996="základní",J996,0)</f>
        <v>0</v>
      </c>
      <c r="BF996" s="144">
        <f>IF(N996="snížená",J996,0)</f>
        <v>0</v>
      </c>
      <c r="BG996" s="144">
        <f>IF(N996="zákl. přenesená",J996,0)</f>
        <v>0</v>
      </c>
      <c r="BH996" s="144">
        <f>IF(N996="sníž. přenesená",J996,0)</f>
        <v>0</v>
      </c>
      <c r="BI996" s="144">
        <f>IF(N996="nulová",J996,0)</f>
        <v>0</v>
      </c>
      <c r="BJ996" s="18" t="s">
        <v>76</v>
      </c>
      <c r="BK996" s="144">
        <f>ROUND(I996*H996,2)</f>
        <v>0</v>
      </c>
      <c r="BL996" s="18" t="s">
        <v>202</v>
      </c>
      <c r="BM996" s="143" t="s">
        <v>3301</v>
      </c>
    </row>
    <row r="997" spans="2:65" s="1" customFormat="1">
      <c r="B997" s="33"/>
      <c r="D997" s="145" t="s">
        <v>204</v>
      </c>
      <c r="F997" s="146" t="s">
        <v>3302</v>
      </c>
      <c r="I997" s="147"/>
      <c r="L997" s="33"/>
      <c r="M997" s="148"/>
      <c r="T997" s="54"/>
      <c r="AT997" s="18" t="s">
        <v>204</v>
      </c>
      <c r="AU997" s="18" t="s">
        <v>78</v>
      </c>
    </row>
    <row r="998" spans="2:65" s="12" customFormat="1">
      <c r="B998" s="151"/>
      <c r="D998" s="145" t="s">
        <v>208</v>
      </c>
      <c r="E998" s="152" t="s">
        <v>19</v>
      </c>
      <c r="F998" s="153" t="s">
        <v>209</v>
      </c>
      <c r="H998" s="152" t="s">
        <v>19</v>
      </c>
      <c r="I998" s="154"/>
      <c r="L998" s="151"/>
      <c r="M998" s="155"/>
      <c r="T998" s="156"/>
      <c r="AT998" s="152" t="s">
        <v>208</v>
      </c>
      <c r="AU998" s="152" t="s">
        <v>78</v>
      </c>
      <c r="AV998" s="12" t="s">
        <v>76</v>
      </c>
      <c r="AW998" s="12" t="s">
        <v>31</v>
      </c>
      <c r="AX998" s="12" t="s">
        <v>69</v>
      </c>
      <c r="AY998" s="152" t="s">
        <v>195</v>
      </c>
    </row>
    <row r="999" spans="2:65" s="13" customFormat="1">
      <c r="B999" s="157"/>
      <c r="D999" s="145" t="s">
        <v>208</v>
      </c>
      <c r="E999" s="158" t="s">
        <v>19</v>
      </c>
      <c r="F999" s="159" t="s">
        <v>3303</v>
      </c>
      <c r="H999" s="160">
        <v>642.20000000000005</v>
      </c>
      <c r="I999" s="161"/>
      <c r="L999" s="157"/>
      <c r="M999" s="162"/>
      <c r="T999" s="163"/>
      <c r="AT999" s="158" t="s">
        <v>208</v>
      </c>
      <c r="AU999" s="158" t="s">
        <v>78</v>
      </c>
      <c r="AV999" s="13" t="s">
        <v>78</v>
      </c>
      <c r="AW999" s="13" t="s">
        <v>31</v>
      </c>
      <c r="AX999" s="13" t="s">
        <v>69</v>
      </c>
      <c r="AY999" s="158" t="s">
        <v>195</v>
      </c>
    </row>
    <row r="1000" spans="2:65" s="13" customFormat="1">
      <c r="B1000" s="157"/>
      <c r="D1000" s="145" t="s">
        <v>208</v>
      </c>
      <c r="E1000" s="158" t="s">
        <v>19</v>
      </c>
      <c r="F1000" s="159" t="s">
        <v>3304</v>
      </c>
      <c r="H1000" s="160">
        <v>632.79999999999995</v>
      </c>
      <c r="I1000" s="161"/>
      <c r="L1000" s="157"/>
      <c r="M1000" s="162"/>
      <c r="T1000" s="163"/>
      <c r="AT1000" s="158" t="s">
        <v>208</v>
      </c>
      <c r="AU1000" s="158" t="s">
        <v>78</v>
      </c>
      <c r="AV1000" s="13" t="s">
        <v>78</v>
      </c>
      <c r="AW1000" s="13" t="s">
        <v>31</v>
      </c>
      <c r="AX1000" s="13" t="s">
        <v>69</v>
      </c>
      <c r="AY1000" s="158" t="s">
        <v>195</v>
      </c>
    </row>
    <row r="1001" spans="2:65" s="13" customFormat="1">
      <c r="B1001" s="157"/>
      <c r="D1001" s="145" t="s">
        <v>208</v>
      </c>
      <c r="E1001" s="158" t="s">
        <v>19</v>
      </c>
      <c r="F1001" s="159" t="s">
        <v>3305</v>
      </c>
      <c r="H1001" s="160">
        <v>792.8</v>
      </c>
      <c r="I1001" s="161"/>
      <c r="L1001" s="157"/>
      <c r="M1001" s="162"/>
      <c r="T1001" s="163"/>
      <c r="AT1001" s="158" t="s">
        <v>208</v>
      </c>
      <c r="AU1001" s="158" t="s">
        <v>78</v>
      </c>
      <c r="AV1001" s="13" t="s">
        <v>78</v>
      </c>
      <c r="AW1001" s="13" t="s">
        <v>31</v>
      </c>
      <c r="AX1001" s="13" t="s">
        <v>69</v>
      </c>
      <c r="AY1001" s="158" t="s">
        <v>195</v>
      </c>
    </row>
    <row r="1002" spans="2:65" s="13" customFormat="1">
      <c r="B1002" s="157"/>
      <c r="D1002" s="145" t="s">
        <v>208</v>
      </c>
      <c r="E1002" s="158" t="s">
        <v>19</v>
      </c>
      <c r="F1002" s="159" t="s">
        <v>3306</v>
      </c>
      <c r="H1002" s="160">
        <v>507.8</v>
      </c>
      <c r="I1002" s="161"/>
      <c r="L1002" s="157"/>
      <c r="M1002" s="162"/>
      <c r="T1002" s="163"/>
      <c r="AT1002" s="158" t="s">
        <v>208</v>
      </c>
      <c r="AU1002" s="158" t="s">
        <v>78</v>
      </c>
      <c r="AV1002" s="13" t="s">
        <v>78</v>
      </c>
      <c r="AW1002" s="13" t="s">
        <v>31</v>
      </c>
      <c r="AX1002" s="13" t="s">
        <v>69</v>
      </c>
      <c r="AY1002" s="158" t="s">
        <v>195</v>
      </c>
    </row>
    <row r="1003" spans="2:65" s="13" customFormat="1">
      <c r="B1003" s="157"/>
      <c r="D1003" s="145" t="s">
        <v>208</v>
      </c>
      <c r="E1003" s="158" t="s">
        <v>19</v>
      </c>
      <c r="F1003" s="159" t="s">
        <v>3307</v>
      </c>
      <c r="H1003" s="160">
        <v>20.8</v>
      </c>
      <c r="I1003" s="161"/>
      <c r="L1003" s="157"/>
      <c r="M1003" s="162"/>
      <c r="T1003" s="163"/>
      <c r="AT1003" s="158" t="s">
        <v>208</v>
      </c>
      <c r="AU1003" s="158" t="s">
        <v>78</v>
      </c>
      <c r="AV1003" s="13" t="s">
        <v>78</v>
      </c>
      <c r="AW1003" s="13" t="s">
        <v>31</v>
      </c>
      <c r="AX1003" s="13" t="s">
        <v>69</v>
      </c>
      <c r="AY1003" s="158" t="s">
        <v>195</v>
      </c>
    </row>
    <row r="1004" spans="2:65" s="14" customFormat="1">
      <c r="B1004" s="164"/>
      <c r="D1004" s="145" t="s">
        <v>208</v>
      </c>
      <c r="E1004" s="165" t="s">
        <v>19</v>
      </c>
      <c r="F1004" s="166" t="s">
        <v>220</v>
      </c>
      <c r="H1004" s="167">
        <v>2596.4</v>
      </c>
      <c r="I1004" s="168"/>
      <c r="L1004" s="164"/>
      <c r="M1004" s="169"/>
      <c r="T1004" s="170"/>
      <c r="AT1004" s="165" t="s">
        <v>208</v>
      </c>
      <c r="AU1004" s="165" t="s">
        <v>78</v>
      </c>
      <c r="AV1004" s="14" t="s">
        <v>202</v>
      </c>
      <c r="AW1004" s="14" t="s">
        <v>31</v>
      </c>
      <c r="AX1004" s="14" t="s">
        <v>76</v>
      </c>
      <c r="AY1004" s="165" t="s">
        <v>195</v>
      </c>
    </row>
    <row r="1005" spans="2:65" s="1" customFormat="1" ht="16.5" customHeight="1">
      <c r="B1005" s="33"/>
      <c r="C1005" s="132" t="s">
        <v>2117</v>
      </c>
      <c r="D1005" s="132" t="s">
        <v>197</v>
      </c>
      <c r="E1005" s="133" t="s">
        <v>3308</v>
      </c>
      <c r="F1005" s="134" t="s">
        <v>3309</v>
      </c>
      <c r="G1005" s="135" t="s">
        <v>331</v>
      </c>
      <c r="H1005" s="136">
        <v>0.254</v>
      </c>
      <c r="I1005" s="137"/>
      <c r="J1005" s="138">
        <f>ROUND(I1005*H1005,2)</f>
        <v>0</v>
      </c>
      <c r="K1005" s="134" t="s">
        <v>19</v>
      </c>
      <c r="L1005" s="33"/>
      <c r="M1005" s="139" t="s">
        <v>19</v>
      </c>
      <c r="N1005" s="140" t="s">
        <v>40</v>
      </c>
      <c r="P1005" s="141">
        <f>O1005*H1005</f>
        <v>0</v>
      </c>
      <c r="Q1005" s="141">
        <v>0</v>
      </c>
      <c r="R1005" s="141">
        <f>Q1005*H1005</f>
        <v>0</v>
      </c>
      <c r="S1005" s="141">
        <v>0</v>
      </c>
      <c r="T1005" s="142">
        <f>S1005*H1005</f>
        <v>0</v>
      </c>
      <c r="AR1005" s="143" t="s">
        <v>202</v>
      </c>
      <c r="AT1005" s="143" t="s">
        <v>197</v>
      </c>
      <c r="AU1005" s="143" t="s">
        <v>78</v>
      </c>
      <c r="AY1005" s="18" t="s">
        <v>195</v>
      </c>
      <c r="BE1005" s="144">
        <f>IF(N1005="základní",J1005,0)</f>
        <v>0</v>
      </c>
      <c r="BF1005" s="144">
        <f>IF(N1005="snížená",J1005,0)</f>
        <v>0</v>
      </c>
      <c r="BG1005" s="144">
        <f>IF(N1005="zákl. přenesená",J1005,0)</f>
        <v>0</v>
      </c>
      <c r="BH1005" s="144">
        <f>IF(N1005="sníž. přenesená",J1005,0)</f>
        <v>0</v>
      </c>
      <c r="BI1005" s="144">
        <f>IF(N1005="nulová",J1005,0)</f>
        <v>0</v>
      </c>
      <c r="BJ1005" s="18" t="s">
        <v>76</v>
      </c>
      <c r="BK1005" s="144">
        <f>ROUND(I1005*H1005,2)</f>
        <v>0</v>
      </c>
      <c r="BL1005" s="18" t="s">
        <v>202</v>
      </c>
      <c r="BM1005" s="143" t="s">
        <v>3310</v>
      </c>
    </row>
    <row r="1006" spans="2:65" s="1" customFormat="1">
      <c r="B1006" s="33"/>
      <c r="D1006" s="145" t="s">
        <v>204</v>
      </c>
      <c r="F1006" s="146" t="s">
        <v>3311</v>
      </c>
      <c r="I1006" s="147"/>
      <c r="L1006" s="33"/>
      <c r="M1006" s="148"/>
      <c r="T1006" s="54"/>
      <c r="AT1006" s="18" t="s">
        <v>204</v>
      </c>
      <c r="AU1006" s="18" t="s">
        <v>78</v>
      </c>
    </row>
    <row r="1007" spans="2:65" s="12" customFormat="1">
      <c r="B1007" s="151"/>
      <c r="D1007" s="145" t="s">
        <v>208</v>
      </c>
      <c r="E1007" s="152" t="s">
        <v>19</v>
      </c>
      <c r="F1007" s="153" t="s">
        <v>209</v>
      </c>
      <c r="H1007" s="152" t="s">
        <v>19</v>
      </c>
      <c r="I1007" s="154"/>
      <c r="L1007" s="151"/>
      <c r="M1007" s="155"/>
      <c r="T1007" s="156"/>
      <c r="AT1007" s="152" t="s">
        <v>208</v>
      </c>
      <c r="AU1007" s="152" t="s">
        <v>78</v>
      </c>
      <c r="AV1007" s="12" t="s">
        <v>76</v>
      </c>
      <c r="AW1007" s="12" t="s">
        <v>31</v>
      </c>
      <c r="AX1007" s="12" t="s">
        <v>69</v>
      </c>
      <c r="AY1007" s="152" t="s">
        <v>195</v>
      </c>
    </row>
    <row r="1008" spans="2:65" s="13" customFormat="1">
      <c r="B1008" s="157"/>
      <c r="D1008" s="145" t="s">
        <v>208</v>
      </c>
      <c r="E1008" s="158" t="s">
        <v>19</v>
      </c>
      <c r="F1008" s="159" t="s">
        <v>3312</v>
      </c>
      <c r="H1008" s="160">
        <v>5.3999999999999999E-2</v>
      </c>
      <c r="I1008" s="161"/>
      <c r="L1008" s="157"/>
      <c r="M1008" s="162"/>
      <c r="T1008" s="163"/>
      <c r="AT1008" s="158" t="s">
        <v>208</v>
      </c>
      <c r="AU1008" s="158" t="s">
        <v>78</v>
      </c>
      <c r="AV1008" s="13" t="s">
        <v>78</v>
      </c>
      <c r="AW1008" s="13" t="s">
        <v>31</v>
      </c>
      <c r="AX1008" s="13" t="s">
        <v>69</v>
      </c>
      <c r="AY1008" s="158" t="s">
        <v>195</v>
      </c>
    </row>
    <row r="1009" spans="2:65" s="13" customFormat="1">
      <c r="B1009" s="157"/>
      <c r="D1009" s="145" t="s">
        <v>208</v>
      </c>
      <c r="E1009" s="158" t="s">
        <v>19</v>
      </c>
      <c r="F1009" s="159" t="s">
        <v>3313</v>
      </c>
      <c r="H1009" s="160">
        <v>7.0000000000000007E-2</v>
      </c>
      <c r="I1009" s="161"/>
      <c r="L1009" s="157"/>
      <c r="M1009" s="162"/>
      <c r="T1009" s="163"/>
      <c r="AT1009" s="158" t="s">
        <v>208</v>
      </c>
      <c r="AU1009" s="158" t="s">
        <v>78</v>
      </c>
      <c r="AV1009" s="13" t="s">
        <v>78</v>
      </c>
      <c r="AW1009" s="13" t="s">
        <v>31</v>
      </c>
      <c r="AX1009" s="13" t="s">
        <v>69</v>
      </c>
      <c r="AY1009" s="158" t="s">
        <v>195</v>
      </c>
    </row>
    <row r="1010" spans="2:65" s="13" customFormat="1">
      <c r="B1010" s="157"/>
      <c r="D1010" s="145" t="s">
        <v>208</v>
      </c>
      <c r="E1010" s="158" t="s">
        <v>19</v>
      </c>
      <c r="F1010" s="159" t="s">
        <v>3314</v>
      </c>
      <c r="H1010" s="160">
        <v>8.7999999999999995E-2</v>
      </c>
      <c r="I1010" s="161"/>
      <c r="L1010" s="157"/>
      <c r="M1010" s="162"/>
      <c r="T1010" s="163"/>
      <c r="AT1010" s="158" t="s">
        <v>208</v>
      </c>
      <c r="AU1010" s="158" t="s">
        <v>78</v>
      </c>
      <c r="AV1010" s="13" t="s">
        <v>78</v>
      </c>
      <c r="AW1010" s="13" t="s">
        <v>31</v>
      </c>
      <c r="AX1010" s="13" t="s">
        <v>69</v>
      </c>
      <c r="AY1010" s="158" t="s">
        <v>195</v>
      </c>
    </row>
    <row r="1011" spans="2:65" s="13" customFormat="1">
      <c r="B1011" s="157"/>
      <c r="D1011" s="145" t="s">
        <v>208</v>
      </c>
      <c r="E1011" s="158" t="s">
        <v>19</v>
      </c>
      <c r="F1011" s="159" t="s">
        <v>3315</v>
      </c>
      <c r="H1011" s="160">
        <v>4.2000000000000003E-2</v>
      </c>
      <c r="I1011" s="161"/>
      <c r="L1011" s="157"/>
      <c r="M1011" s="162"/>
      <c r="T1011" s="163"/>
      <c r="AT1011" s="158" t="s">
        <v>208</v>
      </c>
      <c r="AU1011" s="158" t="s">
        <v>78</v>
      </c>
      <c r="AV1011" s="13" t="s">
        <v>78</v>
      </c>
      <c r="AW1011" s="13" t="s">
        <v>31</v>
      </c>
      <c r="AX1011" s="13" t="s">
        <v>69</v>
      </c>
      <c r="AY1011" s="158" t="s">
        <v>195</v>
      </c>
    </row>
    <row r="1012" spans="2:65" s="14" customFormat="1">
      <c r="B1012" s="164"/>
      <c r="D1012" s="145" t="s">
        <v>208</v>
      </c>
      <c r="E1012" s="165" t="s">
        <v>19</v>
      </c>
      <c r="F1012" s="166" t="s">
        <v>220</v>
      </c>
      <c r="H1012" s="167">
        <v>0.254</v>
      </c>
      <c r="I1012" s="168"/>
      <c r="L1012" s="164"/>
      <c r="M1012" s="169"/>
      <c r="T1012" s="170"/>
      <c r="AT1012" s="165" t="s">
        <v>208</v>
      </c>
      <c r="AU1012" s="165" t="s">
        <v>78</v>
      </c>
      <c r="AV1012" s="14" t="s">
        <v>202</v>
      </c>
      <c r="AW1012" s="14" t="s">
        <v>31</v>
      </c>
      <c r="AX1012" s="14" t="s">
        <v>76</v>
      </c>
      <c r="AY1012" s="165" t="s">
        <v>195</v>
      </c>
    </row>
    <row r="1013" spans="2:65" s="1" customFormat="1" ht="16.5" customHeight="1">
      <c r="B1013" s="33"/>
      <c r="C1013" s="132" t="s">
        <v>2126</v>
      </c>
      <c r="D1013" s="132" t="s">
        <v>197</v>
      </c>
      <c r="E1013" s="133" t="s">
        <v>3316</v>
      </c>
      <c r="F1013" s="134" t="s">
        <v>3317</v>
      </c>
      <c r="G1013" s="135" t="s">
        <v>331</v>
      </c>
      <c r="H1013" s="136">
        <v>0.58399999999999996</v>
      </c>
      <c r="I1013" s="137"/>
      <c r="J1013" s="138">
        <f>ROUND(I1013*H1013,2)</f>
        <v>0</v>
      </c>
      <c r="K1013" s="134" t="s">
        <v>19</v>
      </c>
      <c r="L1013" s="33"/>
      <c r="M1013" s="139" t="s">
        <v>19</v>
      </c>
      <c r="N1013" s="140" t="s">
        <v>40</v>
      </c>
      <c r="P1013" s="141">
        <f>O1013*H1013</f>
        <v>0</v>
      </c>
      <c r="Q1013" s="141">
        <v>0</v>
      </c>
      <c r="R1013" s="141">
        <f>Q1013*H1013</f>
        <v>0</v>
      </c>
      <c r="S1013" s="141">
        <v>0</v>
      </c>
      <c r="T1013" s="142">
        <f>S1013*H1013</f>
        <v>0</v>
      </c>
      <c r="AR1013" s="143" t="s">
        <v>202</v>
      </c>
      <c r="AT1013" s="143" t="s">
        <v>197</v>
      </c>
      <c r="AU1013" s="143" t="s">
        <v>78</v>
      </c>
      <c r="AY1013" s="18" t="s">
        <v>195</v>
      </c>
      <c r="BE1013" s="144">
        <f>IF(N1013="základní",J1013,0)</f>
        <v>0</v>
      </c>
      <c r="BF1013" s="144">
        <f>IF(N1013="snížená",J1013,0)</f>
        <v>0</v>
      </c>
      <c r="BG1013" s="144">
        <f>IF(N1013="zákl. přenesená",J1013,0)</f>
        <v>0</v>
      </c>
      <c r="BH1013" s="144">
        <f>IF(N1013="sníž. přenesená",J1013,0)</f>
        <v>0</v>
      </c>
      <c r="BI1013" s="144">
        <f>IF(N1013="nulová",J1013,0)</f>
        <v>0</v>
      </c>
      <c r="BJ1013" s="18" t="s">
        <v>76</v>
      </c>
      <c r="BK1013" s="144">
        <f>ROUND(I1013*H1013,2)</f>
        <v>0</v>
      </c>
      <c r="BL1013" s="18" t="s">
        <v>202</v>
      </c>
      <c r="BM1013" s="143" t="s">
        <v>3318</v>
      </c>
    </row>
    <row r="1014" spans="2:65" s="1" customFormat="1">
      <c r="B1014" s="33"/>
      <c r="D1014" s="145" t="s">
        <v>204</v>
      </c>
      <c r="F1014" s="146" t="s">
        <v>3319</v>
      </c>
      <c r="I1014" s="147"/>
      <c r="L1014" s="33"/>
      <c r="M1014" s="148"/>
      <c r="T1014" s="54"/>
      <c r="AT1014" s="18" t="s">
        <v>204</v>
      </c>
      <c r="AU1014" s="18" t="s">
        <v>78</v>
      </c>
    </row>
    <row r="1015" spans="2:65" s="12" customFormat="1">
      <c r="B1015" s="151"/>
      <c r="D1015" s="145" t="s">
        <v>208</v>
      </c>
      <c r="E1015" s="152" t="s">
        <v>19</v>
      </c>
      <c r="F1015" s="153" t="s">
        <v>209</v>
      </c>
      <c r="H1015" s="152" t="s">
        <v>19</v>
      </c>
      <c r="I1015" s="154"/>
      <c r="L1015" s="151"/>
      <c r="M1015" s="155"/>
      <c r="T1015" s="156"/>
      <c r="AT1015" s="152" t="s">
        <v>208</v>
      </c>
      <c r="AU1015" s="152" t="s">
        <v>78</v>
      </c>
      <c r="AV1015" s="12" t="s">
        <v>76</v>
      </c>
      <c r="AW1015" s="12" t="s">
        <v>31</v>
      </c>
      <c r="AX1015" s="12" t="s">
        <v>69</v>
      </c>
      <c r="AY1015" s="152" t="s">
        <v>195</v>
      </c>
    </row>
    <row r="1016" spans="2:65" s="13" customFormat="1">
      <c r="B1016" s="157"/>
      <c r="D1016" s="145" t="s">
        <v>208</v>
      </c>
      <c r="E1016" s="158" t="s">
        <v>19</v>
      </c>
      <c r="F1016" s="159" t="s">
        <v>3320</v>
      </c>
      <c r="H1016" s="160">
        <v>0.05</v>
      </c>
      <c r="I1016" s="161"/>
      <c r="L1016" s="157"/>
      <c r="M1016" s="162"/>
      <c r="T1016" s="163"/>
      <c r="AT1016" s="158" t="s">
        <v>208</v>
      </c>
      <c r="AU1016" s="158" t="s">
        <v>78</v>
      </c>
      <c r="AV1016" s="13" t="s">
        <v>78</v>
      </c>
      <c r="AW1016" s="13" t="s">
        <v>31</v>
      </c>
      <c r="AX1016" s="13" t="s">
        <v>69</v>
      </c>
      <c r="AY1016" s="158" t="s">
        <v>195</v>
      </c>
    </row>
    <row r="1017" spans="2:65" s="13" customFormat="1">
      <c r="B1017" s="157"/>
      <c r="D1017" s="145" t="s">
        <v>208</v>
      </c>
      <c r="E1017" s="158" t="s">
        <v>19</v>
      </c>
      <c r="F1017" s="159" t="s">
        <v>3321</v>
      </c>
      <c r="H1017" s="160">
        <v>0.159</v>
      </c>
      <c r="I1017" s="161"/>
      <c r="L1017" s="157"/>
      <c r="M1017" s="162"/>
      <c r="T1017" s="163"/>
      <c r="AT1017" s="158" t="s">
        <v>208</v>
      </c>
      <c r="AU1017" s="158" t="s">
        <v>78</v>
      </c>
      <c r="AV1017" s="13" t="s">
        <v>78</v>
      </c>
      <c r="AW1017" s="13" t="s">
        <v>31</v>
      </c>
      <c r="AX1017" s="13" t="s">
        <v>69</v>
      </c>
      <c r="AY1017" s="158" t="s">
        <v>195</v>
      </c>
    </row>
    <row r="1018" spans="2:65" s="13" customFormat="1">
      <c r="B1018" s="157"/>
      <c r="D1018" s="145" t="s">
        <v>208</v>
      </c>
      <c r="E1018" s="158" t="s">
        <v>19</v>
      </c>
      <c r="F1018" s="159" t="s">
        <v>3322</v>
      </c>
      <c r="H1018" s="160">
        <v>0.159</v>
      </c>
      <c r="I1018" s="161"/>
      <c r="L1018" s="157"/>
      <c r="M1018" s="162"/>
      <c r="T1018" s="163"/>
      <c r="AT1018" s="158" t="s">
        <v>208</v>
      </c>
      <c r="AU1018" s="158" t="s">
        <v>78</v>
      </c>
      <c r="AV1018" s="13" t="s">
        <v>78</v>
      </c>
      <c r="AW1018" s="13" t="s">
        <v>31</v>
      </c>
      <c r="AX1018" s="13" t="s">
        <v>69</v>
      </c>
      <c r="AY1018" s="158" t="s">
        <v>195</v>
      </c>
    </row>
    <row r="1019" spans="2:65" s="13" customFormat="1">
      <c r="B1019" s="157"/>
      <c r="D1019" s="145" t="s">
        <v>208</v>
      </c>
      <c r="E1019" s="158" t="s">
        <v>19</v>
      </c>
      <c r="F1019" s="159" t="s">
        <v>3323</v>
      </c>
      <c r="H1019" s="160">
        <v>0.158</v>
      </c>
      <c r="I1019" s="161"/>
      <c r="L1019" s="157"/>
      <c r="M1019" s="162"/>
      <c r="T1019" s="163"/>
      <c r="AT1019" s="158" t="s">
        <v>208</v>
      </c>
      <c r="AU1019" s="158" t="s">
        <v>78</v>
      </c>
      <c r="AV1019" s="13" t="s">
        <v>78</v>
      </c>
      <c r="AW1019" s="13" t="s">
        <v>31</v>
      </c>
      <c r="AX1019" s="13" t="s">
        <v>69</v>
      </c>
      <c r="AY1019" s="158" t="s">
        <v>195</v>
      </c>
    </row>
    <row r="1020" spans="2:65" s="14" customFormat="1">
      <c r="B1020" s="164"/>
      <c r="D1020" s="145" t="s">
        <v>208</v>
      </c>
      <c r="E1020" s="165" t="s">
        <v>19</v>
      </c>
      <c r="F1020" s="166" t="s">
        <v>220</v>
      </c>
      <c r="H1020" s="167">
        <v>0.52600000000000002</v>
      </c>
      <c r="I1020" s="168"/>
      <c r="L1020" s="164"/>
      <c r="M1020" s="169"/>
      <c r="T1020" s="170"/>
      <c r="AT1020" s="165" t="s">
        <v>208</v>
      </c>
      <c r="AU1020" s="165" t="s">
        <v>78</v>
      </c>
      <c r="AV1020" s="14" t="s">
        <v>202</v>
      </c>
      <c r="AW1020" s="14" t="s">
        <v>31</v>
      </c>
      <c r="AX1020" s="14" t="s">
        <v>76</v>
      </c>
      <c r="AY1020" s="165" t="s">
        <v>195</v>
      </c>
    </row>
    <row r="1021" spans="2:65" s="13" customFormat="1">
      <c r="B1021" s="157"/>
      <c r="D1021" s="145" t="s">
        <v>208</v>
      </c>
      <c r="F1021" s="159" t="s">
        <v>3324</v>
      </c>
      <c r="H1021" s="160">
        <v>0.58399999999999996</v>
      </c>
      <c r="I1021" s="161"/>
      <c r="L1021" s="157"/>
      <c r="M1021" s="162"/>
      <c r="T1021" s="163"/>
      <c r="AT1021" s="158" t="s">
        <v>208</v>
      </c>
      <c r="AU1021" s="158" t="s">
        <v>78</v>
      </c>
      <c r="AV1021" s="13" t="s">
        <v>78</v>
      </c>
      <c r="AW1021" s="13" t="s">
        <v>4</v>
      </c>
      <c r="AX1021" s="13" t="s">
        <v>76</v>
      </c>
      <c r="AY1021" s="158" t="s">
        <v>195</v>
      </c>
    </row>
    <row r="1022" spans="2:65" s="1" customFormat="1" ht="16.5" customHeight="1">
      <c r="B1022" s="33"/>
      <c r="C1022" s="132" t="s">
        <v>2134</v>
      </c>
      <c r="D1022" s="132" t="s">
        <v>197</v>
      </c>
      <c r="E1022" s="133" t="s">
        <v>3325</v>
      </c>
      <c r="F1022" s="134" t="s">
        <v>3326</v>
      </c>
      <c r="G1022" s="135" t="s">
        <v>246</v>
      </c>
      <c r="H1022" s="136">
        <v>13.016999999999999</v>
      </c>
      <c r="I1022" s="137"/>
      <c r="J1022" s="138">
        <f>ROUND(I1022*H1022,2)</f>
        <v>0</v>
      </c>
      <c r="K1022" s="134" t="s">
        <v>201</v>
      </c>
      <c r="L1022" s="33"/>
      <c r="M1022" s="139" t="s">
        <v>19</v>
      </c>
      <c r="N1022" s="140" t="s">
        <v>40</v>
      </c>
      <c r="P1022" s="141">
        <f>O1022*H1022</f>
        <v>0</v>
      </c>
      <c r="Q1022" s="141">
        <v>2.5019749999999998</v>
      </c>
      <c r="R1022" s="141">
        <f>Q1022*H1022</f>
        <v>32.568208575</v>
      </c>
      <c r="S1022" s="141">
        <v>0</v>
      </c>
      <c r="T1022" s="142">
        <f>S1022*H1022</f>
        <v>0</v>
      </c>
      <c r="AR1022" s="143" t="s">
        <v>202</v>
      </c>
      <c r="AT1022" s="143" t="s">
        <v>197</v>
      </c>
      <c r="AU1022" s="143" t="s">
        <v>78</v>
      </c>
      <c r="AY1022" s="18" t="s">
        <v>195</v>
      </c>
      <c r="BE1022" s="144">
        <f>IF(N1022="základní",J1022,0)</f>
        <v>0</v>
      </c>
      <c r="BF1022" s="144">
        <f>IF(N1022="snížená",J1022,0)</f>
        <v>0</v>
      </c>
      <c r="BG1022" s="144">
        <f>IF(N1022="zákl. přenesená",J1022,0)</f>
        <v>0</v>
      </c>
      <c r="BH1022" s="144">
        <f>IF(N1022="sníž. přenesená",J1022,0)</f>
        <v>0</v>
      </c>
      <c r="BI1022" s="144">
        <f>IF(N1022="nulová",J1022,0)</f>
        <v>0</v>
      </c>
      <c r="BJ1022" s="18" t="s">
        <v>76</v>
      </c>
      <c r="BK1022" s="144">
        <f>ROUND(I1022*H1022,2)</f>
        <v>0</v>
      </c>
      <c r="BL1022" s="18" t="s">
        <v>202</v>
      </c>
      <c r="BM1022" s="143" t="s">
        <v>3327</v>
      </c>
    </row>
    <row r="1023" spans="2:65" s="1" customFormat="1">
      <c r="B1023" s="33"/>
      <c r="D1023" s="145" t="s">
        <v>204</v>
      </c>
      <c r="F1023" s="146" t="s">
        <v>3328</v>
      </c>
      <c r="I1023" s="147"/>
      <c r="L1023" s="33"/>
      <c r="M1023" s="148"/>
      <c r="T1023" s="54"/>
      <c r="AT1023" s="18" t="s">
        <v>204</v>
      </c>
      <c r="AU1023" s="18" t="s">
        <v>78</v>
      </c>
    </row>
    <row r="1024" spans="2:65" s="1" customFormat="1">
      <c r="B1024" s="33"/>
      <c r="D1024" s="149" t="s">
        <v>206</v>
      </c>
      <c r="F1024" s="150" t="s">
        <v>3329</v>
      </c>
      <c r="I1024" s="147"/>
      <c r="L1024" s="33"/>
      <c r="M1024" s="148"/>
      <c r="T1024" s="54"/>
      <c r="AT1024" s="18" t="s">
        <v>206</v>
      </c>
      <c r="AU1024" s="18" t="s">
        <v>78</v>
      </c>
    </row>
    <row r="1025" spans="2:51" s="12" customFormat="1">
      <c r="B1025" s="151"/>
      <c r="D1025" s="145" t="s">
        <v>208</v>
      </c>
      <c r="E1025" s="152" t="s">
        <v>19</v>
      </c>
      <c r="F1025" s="153" t="s">
        <v>209</v>
      </c>
      <c r="H1025" s="152" t="s">
        <v>19</v>
      </c>
      <c r="I1025" s="154"/>
      <c r="L1025" s="151"/>
      <c r="M1025" s="155"/>
      <c r="T1025" s="156"/>
      <c r="AT1025" s="152" t="s">
        <v>208</v>
      </c>
      <c r="AU1025" s="152" t="s">
        <v>78</v>
      </c>
      <c r="AV1025" s="12" t="s">
        <v>76</v>
      </c>
      <c r="AW1025" s="12" t="s">
        <v>31</v>
      </c>
      <c r="AX1025" s="12" t="s">
        <v>69</v>
      </c>
      <c r="AY1025" s="152" t="s">
        <v>195</v>
      </c>
    </row>
    <row r="1026" spans="2:51" s="12" customFormat="1">
      <c r="B1026" s="151"/>
      <c r="D1026" s="145" t="s">
        <v>208</v>
      </c>
      <c r="E1026" s="152" t="s">
        <v>19</v>
      </c>
      <c r="F1026" s="153" t="s">
        <v>2915</v>
      </c>
      <c r="H1026" s="152" t="s">
        <v>19</v>
      </c>
      <c r="I1026" s="154"/>
      <c r="L1026" s="151"/>
      <c r="M1026" s="155"/>
      <c r="T1026" s="156"/>
      <c r="AT1026" s="152" t="s">
        <v>208</v>
      </c>
      <c r="AU1026" s="152" t="s">
        <v>78</v>
      </c>
      <c r="AV1026" s="12" t="s">
        <v>76</v>
      </c>
      <c r="AW1026" s="12" t="s">
        <v>31</v>
      </c>
      <c r="AX1026" s="12" t="s">
        <v>69</v>
      </c>
      <c r="AY1026" s="152" t="s">
        <v>195</v>
      </c>
    </row>
    <row r="1027" spans="2:51" s="13" customFormat="1">
      <c r="B1027" s="157"/>
      <c r="D1027" s="145" t="s">
        <v>208</v>
      </c>
      <c r="E1027" s="158" t="s">
        <v>19</v>
      </c>
      <c r="F1027" s="159" t="s">
        <v>3330</v>
      </c>
      <c r="H1027" s="160">
        <v>2.016</v>
      </c>
      <c r="I1027" s="161"/>
      <c r="L1027" s="157"/>
      <c r="M1027" s="162"/>
      <c r="T1027" s="163"/>
      <c r="AT1027" s="158" t="s">
        <v>208</v>
      </c>
      <c r="AU1027" s="158" t="s">
        <v>78</v>
      </c>
      <c r="AV1027" s="13" t="s">
        <v>78</v>
      </c>
      <c r="AW1027" s="13" t="s">
        <v>31</v>
      </c>
      <c r="AX1027" s="13" t="s">
        <v>69</v>
      </c>
      <c r="AY1027" s="158" t="s">
        <v>195</v>
      </c>
    </row>
    <row r="1028" spans="2:51" s="12" customFormat="1">
      <c r="B1028" s="151"/>
      <c r="D1028" s="145" t="s">
        <v>208</v>
      </c>
      <c r="E1028" s="152" t="s">
        <v>19</v>
      </c>
      <c r="F1028" s="153" t="s">
        <v>2917</v>
      </c>
      <c r="H1028" s="152" t="s">
        <v>19</v>
      </c>
      <c r="I1028" s="154"/>
      <c r="L1028" s="151"/>
      <c r="M1028" s="155"/>
      <c r="T1028" s="156"/>
      <c r="AT1028" s="152" t="s">
        <v>208</v>
      </c>
      <c r="AU1028" s="152" t="s">
        <v>78</v>
      </c>
      <c r="AV1028" s="12" t="s">
        <v>76</v>
      </c>
      <c r="AW1028" s="12" t="s">
        <v>31</v>
      </c>
      <c r="AX1028" s="12" t="s">
        <v>69</v>
      </c>
      <c r="AY1028" s="152" t="s">
        <v>195</v>
      </c>
    </row>
    <row r="1029" spans="2:51" s="13" customFormat="1">
      <c r="B1029" s="157"/>
      <c r="D1029" s="145" t="s">
        <v>208</v>
      </c>
      <c r="E1029" s="158" t="s">
        <v>19</v>
      </c>
      <c r="F1029" s="159" t="s">
        <v>3331</v>
      </c>
      <c r="H1029" s="160">
        <v>2.3039999999999998</v>
      </c>
      <c r="I1029" s="161"/>
      <c r="L1029" s="157"/>
      <c r="M1029" s="162"/>
      <c r="T1029" s="163"/>
      <c r="AT1029" s="158" t="s">
        <v>208</v>
      </c>
      <c r="AU1029" s="158" t="s">
        <v>78</v>
      </c>
      <c r="AV1029" s="13" t="s">
        <v>78</v>
      </c>
      <c r="AW1029" s="13" t="s">
        <v>31</v>
      </c>
      <c r="AX1029" s="13" t="s">
        <v>69</v>
      </c>
      <c r="AY1029" s="158" t="s">
        <v>195</v>
      </c>
    </row>
    <row r="1030" spans="2:51" s="13" customFormat="1">
      <c r="B1030" s="157"/>
      <c r="D1030" s="145" t="s">
        <v>208</v>
      </c>
      <c r="E1030" s="158" t="s">
        <v>19</v>
      </c>
      <c r="F1030" s="159" t="s">
        <v>3332</v>
      </c>
      <c r="H1030" s="160">
        <v>0.55800000000000005</v>
      </c>
      <c r="I1030" s="161"/>
      <c r="L1030" s="157"/>
      <c r="M1030" s="162"/>
      <c r="T1030" s="163"/>
      <c r="AT1030" s="158" t="s">
        <v>208</v>
      </c>
      <c r="AU1030" s="158" t="s">
        <v>78</v>
      </c>
      <c r="AV1030" s="13" t="s">
        <v>78</v>
      </c>
      <c r="AW1030" s="13" t="s">
        <v>31</v>
      </c>
      <c r="AX1030" s="13" t="s">
        <v>69</v>
      </c>
      <c r="AY1030" s="158" t="s">
        <v>195</v>
      </c>
    </row>
    <row r="1031" spans="2:51" s="13" customFormat="1">
      <c r="B1031" s="157"/>
      <c r="D1031" s="145" t="s">
        <v>208</v>
      </c>
      <c r="E1031" s="158" t="s">
        <v>19</v>
      </c>
      <c r="F1031" s="159" t="s">
        <v>3333</v>
      </c>
      <c r="H1031" s="160">
        <v>0.16200000000000001</v>
      </c>
      <c r="I1031" s="161"/>
      <c r="L1031" s="157"/>
      <c r="M1031" s="162"/>
      <c r="T1031" s="163"/>
      <c r="AT1031" s="158" t="s">
        <v>208</v>
      </c>
      <c r="AU1031" s="158" t="s">
        <v>78</v>
      </c>
      <c r="AV1031" s="13" t="s">
        <v>78</v>
      </c>
      <c r="AW1031" s="13" t="s">
        <v>31</v>
      </c>
      <c r="AX1031" s="13" t="s">
        <v>69</v>
      </c>
      <c r="AY1031" s="158" t="s">
        <v>195</v>
      </c>
    </row>
    <row r="1032" spans="2:51" s="12" customFormat="1">
      <c r="B1032" s="151"/>
      <c r="D1032" s="145" t="s">
        <v>208</v>
      </c>
      <c r="E1032" s="152" t="s">
        <v>19</v>
      </c>
      <c r="F1032" s="153" t="s">
        <v>2921</v>
      </c>
      <c r="H1032" s="152" t="s">
        <v>19</v>
      </c>
      <c r="I1032" s="154"/>
      <c r="L1032" s="151"/>
      <c r="M1032" s="155"/>
      <c r="T1032" s="156"/>
      <c r="AT1032" s="152" t="s">
        <v>208</v>
      </c>
      <c r="AU1032" s="152" t="s">
        <v>78</v>
      </c>
      <c r="AV1032" s="12" t="s">
        <v>76</v>
      </c>
      <c r="AW1032" s="12" t="s">
        <v>31</v>
      </c>
      <c r="AX1032" s="12" t="s">
        <v>69</v>
      </c>
      <c r="AY1032" s="152" t="s">
        <v>195</v>
      </c>
    </row>
    <row r="1033" spans="2:51" s="13" customFormat="1">
      <c r="B1033" s="157"/>
      <c r="D1033" s="145" t="s">
        <v>208</v>
      </c>
      <c r="E1033" s="158" t="s">
        <v>19</v>
      </c>
      <c r="F1033" s="159" t="s">
        <v>3334</v>
      </c>
      <c r="H1033" s="160">
        <v>0.48</v>
      </c>
      <c r="I1033" s="161"/>
      <c r="L1033" s="157"/>
      <c r="M1033" s="162"/>
      <c r="T1033" s="163"/>
      <c r="AT1033" s="158" t="s">
        <v>208</v>
      </c>
      <c r="AU1033" s="158" t="s">
        <v>78</v>
      </c>
      <c r="AV1033" s="13" t="s">
        <v>78</v>
      </c>
      <c r="AW1033" s="13" t="s">
        <v>31</v>
      </c>
      <c r="AX1033" s="13" t="s">
        <v>69</v>
      </c>
      <c r="AY1033" s="158" t="s">
        <v>195</v>
      </c>
    </row>
    <row r="1034" spans="2:51" s="13" customFormat="1">
      <c r="B1034" s="157"/>
      <c r="D1034" s="145" t="s">
        <v>208</v>
      </c>
      <c r="E1034" s="158" t="s">
        <v>19</v>
      </c>
      <c r="F1034" s="159" t="s">
        <v>3335</v>
      </c>
      <c r="H1034" s="160">
        <v>1.75</v>
      </c>
      <c r="I1034" s="161"/>
      <c r="L1034" s="157"/>
      <c r="M1034" s="162"/>
      <c r="T1034" s="163"/>
      <c r="AT1034" s="158" t="s">
        <v>208</v>
      </c>
      <c r="AU1034" s="158" t="s">
        <v>78</v>
      </c>
      <c r="AV1034" s="13" t="s">
        <v>78</v>
      </c>
      <c r="AW1034" s="13" t="s">
        <v>31</v>
      </c>
      <c r="AX1034" s="13" t="s">
        <v>69</v>
      </c>
      <c r="AY1034" s="158" t="s">
        <v>195</v>
      </c>
    </row>
    <row r="1035" spans="2:51" s="12" customFormat="1">
      <c r="B1035" s="151"/>
      <c r="D1035" s="145" t="s">
        <v>208</v>
      </c>
      <c r="E1035" s="152" t="s">
        <v>19</v>
      </c>
      <c r="F1035" s="153" t="s">
        <v>3276</v>
      </c>
      <c r="H1035" s="152" t="s">
        <v>19</v>
      </c>
      <c r="I1035" s="154"/>
      <c r="L1035" s="151"/>
      <c r="M1035" s="155"/>
      <c r="T1035" s="156"/>
      <c r="AT1035" s="152" t="s">
        <v>208</v>
      </c>
      <c r="AU1035" s="152" t="s">
        <v>78</v>
      </c>
      <c r="AV1035" s="12" t="s">
        <v>76</v>
      </c>
      <c r="AW1035" s="12" t="s">
        <v>31</v>
      </c>
      <c r="AX1035" s="12" t="s">
        <v>69</v>
      </c>
      <c r="AY1035" s="152" t="s">
        <v>195</v>
      </c>
    </row>
    <row r="1036" spans="2:51" s="12" customFormat="1">
      <c r="B1036" s="151"/>
      <c r="D1036" s="145" t="s">
        <v>208</v>
      </c>
      <c r="E1036" s="152" t="s">
        <v>19</v>
      </c>
      <c r="F1036" s="153" t="s">
        <v>3336</v>
      </c>
      <c r="H1036" s="152" t="s">
        <v>19</v>
      </c>
      <c r="I1036" s="154"/>
      <c r="L1036" s="151"/>
      <c r="M1036" s="155"/>
      <c r="T1036" s="156"/>
      <c r="AT1036" s="152" t="s">
        <v>208</v>
      </c>
      <c r="AU1036" s="152" t="s">
        <v>78</v>
      </c>
      <c r="AV1036" s="12" t="s">
        <v>76</v>
      </c>
      <c r="AW1036" s="12" t="s">
        <v>31</v>
      </c>
      <c r="AX1036" s="12" t="s">
        <v>69</v>
      </c>
      <c r="AY1036" s="152" t="s">
        <v>195</v>
      </c>
    </row>
    <row r="1037" spans="2:51" s="13" customFormat="1">
      <c r="B1037" s="157"/>
      <c r="D1037" s="145" t="s">
        <v>208</v>
      </c>
      <c r="E1037" s="158" t="s">
        <v>19</v>
      </c>
      <c r="F1037" s="159" t="s">
        <v>3337</v>
      </c>
      <c r="H1037" s="160">
        <v>0.435</v>
      </c>
      <c r="I1037" s="161"/>
      <c r="L1037" s="157"/>
      <c r="M1037" s="162"/>
      <c r="T1037" s="163"/>
      <c r="AT1037" s="158" t="s">
        <v>208</v>
      </c>
      <c r="AU1037" s="158" t="s">
        <v>78</v>
      </c>
      <c r="AV1037" s="13" t="s">
        <v>78</v>
      </c>
      <c r="AW1037" s="13" t="s">
        <v>31</v>
      </c>
      <c r="AX1037" s="13" t="s">
        <v>69</v>
      </c>
      <c r="AY1037" s="158" t="s">
        <v>195</v>
      </c>
    </row>
    <row r="1038" spans="2:51" s="12" customFormat="1">
      <c r="B1038" s="151"/>
      <c r="D1038" s="145" t="s">
        <v>208</v>
      </c>
      <c r="E1038" s="152" t="s">
        <v>19</v>
      </c>
      <c r="F1038" s="153" t="s">
        <v>3338</v>
      </c>
      <c r="H1038" s="152" t="s">
        <v>19</v>
      </c>
      <c r="I1038" s="154"/>
      <c r="L1038" s="151"/>
      <c r="M1038" s="155"/>
      <c r="T1038" s="156"/>
      <c r="AT1038" s="152" t="s">
        <v>208</v>
      </c>
      <c r="AU1038" s="152" t="s">
        <v>78</v>
      </c>
      <c r="AV1038" s="12" t="s">
        <v>76</v>
      </c>
      <c r="AW1038" s="12" t="s">
        <v>31</v>
      </c>
      <c r="AX1038" s="12" t="s">
        <v>69</v>
      </c>
      <c r="AY1038" s="152" t="s">
        <v>195</v>
      </c>
    </row>
    <row r="1039" spans="2:51" s="13" customFormat="1">
      <c r="B1039" s="157"/>
      <c r="D1039" s="145" t="s">
        <v>208</v>
      </c>
      <c r="E1039" s="158" t="s">
        <v>19</v>
      </c>
      <c r="F1039" s="159" t="s">
        <v>3337</v>
      </c>
      <c r="H1039" s="160">
        <v>0.435</v>
      </c>
      <c r="I1039" s="161"/>
      <c r="L1039" s="157"/>
      <c r="M1039" s="162"/>
      <c r="T1039" s="163"/>
      <c r="AT1039" s="158" t="s">
        <v>208</v>
      </c>
      <c r="AU1039" s="158" t="s">
        <v>78</v>
      </c>
      <c r="AV1039" s="13" t="s">
        <v>78</v>
      </c>
      <c r="AW1039" s="13" t="s">
        <v>31</v>
      </c>
      <c r="AX1039" s="13" t="s">
        <v>69</v>
      </c>
      <c r="AY1039" s="158" t="s">
        <v>195</v>
      </c>
    </row>
    <row r="1040" spans="2:51" s="12" customFormat="1">
      <c r="B1040" s="151"/>
      <c r="D1040" s="145" t="s">
        <v>208</v>
      </c>
      <c r="E1040" s="152" t="s">
        <v>19</v>
      </c>
      <c r="F1040" s="153" t="s">
        <v>3339</v>
      </c>
      <c r="H1040" s="152" t="s">
        <v>19</v>
      </c>
      <c r="I1040" s="154"/>
      <c r="L1040" s="151"/>
      <c r="M1040" s="155"/>
      <c r="T1040" s="156"/>
      <c r="AT1040" s="152" t="s">
        <v>208</v>
      </c>
      <c r="AU1040" s="152" t="s">
        <v>78</v>
      </c>
      <c r="AV1040" s="12" t="s">
        <v>76</v>
      </c>
      <c r="AW1040" s="12" t="s">
        <v>31</v>
      </c>
      <c r="AX1040" s="12" t="s">
        <v>69</v>
      </c>
      <c r="AY1040" s="152" t="s">
        <v>195</v>
      </c>
    </row>
    <row r="1041" spans="2:65" s="13" customFormat="1">
      <c r="B1041" s="157"/>
      <c r="D1041" s="145" t="s">
        <v>208</v>
      </c>
      <c r="E1041" s="158" t="s">
        <v>19</v>
      </c>
      <c r="F1041" s="159" t="s">
        <v>3340</v>
      </c>
      <c r="H1041" s="160">
        <v>2.15</v>
      </c>
      <c r="I1041" s="161"/>
      <c r="L1041" s="157"/>
      <c r="M1041" s="162"/>
      <c r="T1041" s="163"/>
      <c r="AT1041" s="158" t="s">
        <v>208</v>
      </c>
      <c r="AU1041" s="158" t="s">
        <v>78</v>
      </c>
      <c r="AV1041" s="13" t="s">
        <v>78</v>
      </c>
      <c r="AW1041" s="13" t="s">
        <v>31</v>
      </c>
      <c r="AX1041" s="13" t="s">
        <v>69</v>
      </c>
      <c r="AY1041" s="158" t="s">
        <v>195</v>
      </c>
    </row>
    <row r="1042" spans="2:65" s="12" customFormat="1">
      <c r="B1042" s="151"/>
      <c r="D1042" s="145" t="s">
        <v>208</v>
      </c>
      <c r="E1042" s="152" t="s">
        <v>19</v>
      </c>
      <c r="F1042" s="153" t="s">
        <v>3341</v>
      </c>
      <c r="H1042" s="152" t="s">
        <v>19</v>
      </c>
      <c r="I1042" s="154"/>
      <c r="L1042" s="151"/>
      <c r="M1042" s="155"/>
      <c r="T1042" s="156"/>
      <c r="AT1042" s="152" t="s">
        <v>208</v>
      </c>
      <c r="AU1042" s="152" t="s">
        <v>78</v>
      </c>
      <c r="AV1042" s="12" t="s">
        <v>76</v>
      </c>
      <c r="AW1042" s="12" t="s">
        <v>31</v>
      </c>
      <c r="AX1042" s="12" t="s">
        <v>69</v>
      </c>
      <c r="AY1042" s="152" t="s">
        <v>195</v>
      </c>
    </row>
    <row r="1043" spans="2:65" s="13" customFormat="1">
      <c r="B1043" s="157"/>
      <c r="D1043" s="145" t="s">
        <v>208</v>
      </c>
      <c r="E1043" s="158" t="s">
        <v>19</v>
      </c>
      <c r="F1043" s="159" t="s">
        <v>3342</v>
      </c>
      <c r="H1043" s="160">
        <v>1.6559999999999999</v>
      </c>
      <c r="I1043" s="161"/>
      <c r="L1043" s="157"/>
      <c r="M1043" s="162"/>
      <c r="T1043" s="163"/>
      <c r="AT1043" s="158" t="s">
        <v>208</v>
      </c>
      <c r="AU1043" s="158" t="s">
        <v>78</v>
      </c>
      <c r="AV1043" s="13" t="s">
        <v>78</v>
      </c>
      <c r="AW1043" s="13" t="s">
        <v>31</v>
      </c>
      <c r="AX1043" s="13" t="s">
        <v>69</v>
      </c>
      <c r="AY1043" s="158" t="s">
        <v>195</v>
      </c>
    </row>
    <row r="1044" spans="2:65" s="12" customFormat="1">
      <c r="B1044" s="151"/>
      <c r="D1044" s="145" t="s">
        <v>208</v>
      </c>
      <c r="E1044" s="152" t="s">
        <v>19</v>
      </c>
      <c r="F1044" s="153" t="s">
        <v>3343</v>
      </c>
      <c r="H1044" s="152" t="s">
        <v>19</v>
      </c>
      <c r="I1044" s="154"/>
      <c r="L1044" s="151"/>
      <c r="M1044" s="155"/>
      <c r="T1044" s="156"/>
      <c r="AT1044" s="152" t="s">
        <v>208</v>
      </c>
      <c r="AU1044" s="152" t="s">
        <v>78</v>
      </c>
      <c r="AV1044" s="12" t="s">
        <v>76</v>
      </c>
      <c r="AW1044" s="12" t="s">
        <v>31</v>
      </c>
      <c r="AX1044" s="12" t="s">
        <v>69</v>
      </c>
      <c r="AY1044" s="152" t="s">
        <v>195</v>
      </c>
    </row>
    <row r="1045" spans="2:65" s="13" customFormat="1">
      <c r="B1045" s="157"/>
      <c r="D1045" s="145" t="s">
        <v>208</v>
      </c>
      <c r="E1045" s="158" t="s">
        <v>19</v>
      </c>
      <c r="F1045" s="159" t="s">
        <v>3344</v>
      </c>
      <c r="H1045" s="160">
        <v>1.071</v>
      </c>
      <c r="I1045" s="161"/>
      <c r="L1045" s="157"/>
      <c r="M1045" s="162"/>
      <c r="T1045" s="163"/>
      <c r="AT1045" s="158" t="s">
        <v>208</v>
      </c>
      <c r="AU1045" s="158" t="s">
        <v>78</v>
      </c>
      <c r="AV1045" s="13" t="s">
        <v>78</v>
      </c>
      <c r="AW1045" s="13" t="s">
        <v>31</v>
      </c>
      <c r="AX1045" s="13" t="s">
        <v>69</v>
      </c>
      <c r="AY1045" s="158" t="s">
        <v>195</v>
      </c>
    </row>
    <row r="1046" spans="2:65" s="14" customFormat="1">
      <c r="B1046" s="164"/>
      <c r="D1046" s="145" t="s">
        <v>208</v>
      </c>
      <c r="E1046" s="165" t="s">
        <v>19</v>
      </c>
      <c r="F1046" s="166" t="s">
        <v>220</v>
      </c>
      <c r="H1046" s="167">
        <v>13.016999999999999</v>
      </c>
      <c r="I1046" s="168"/>
      <c r="L1046" s="164"/>
      <c r="M1046" s="169"/>
      <c r="T1046" s="170"/>
      <c r="AT1046" s="165" t="s">
        <v>208</v>
      </c>
      <c r="AU1046" s="165" t="s">
        <v>78</v>
      </c>
      <c r="AV1046" s="14" t="s">
        <v>202</v>
      </c>
      <c r="AW1046" s="14" t="s">
        <v>31</v>
      </c>
      <c r="AX1046" s="14" t="s">
        <v>76</v>
      </c>
      <c r="AY1046" s="165" t="s">
        <v>195</v>
      </c>
    </row>
    <row r="1047" spans="2:65" s="1" customFormat="1" ht="16.5" customHeight="1">
      <c r="B1047" s="33"/>
      <c r="C1047" s="132" t="s">
        <v>2141</v>
      </c>
      <c r="D1047" s="132" t="s">
        <v>197</v>
      </c>
      <c r="E1047" s="133" t="s">
        <v>3345</v>
      </c>
      <c r="F1047" s="134" t="s">
        <v>3346</v>
      </c>
      <c r="G1047" s="135" t="s">
        <v>200</v>
      </c>
      <c r="H1047" s="136">
        <v>233.02600000000001</v>
      </c>
      <c r="I1047" s="137"/>
      <c r="J1047" s="138">
        <f>ROUND(I1047*H1047,2)</f>
        <v>0</v>
      </c>
      <c r="K1047" s="134" t="s">
        <v>201</v>
      </c>
      <c r="L1047" s="33"/>
      <c r="M1047" s="139" t="s">
        <v>19</v>
      </c>
      <c r="N1047" s="140" t="s">
        <v>40</v>
      </c>
      <c r="P1047" s="141">
        <f>O1047*H1047</f>
        <v>0</v>
      </c>
      <c r="Q1047" s="141">
        <v>1.11725E-2</v>
      </c>
      <c r="R1047" s="141">
        <f>Q1047*H1047</f>
        <v>2.6034829850000003</v>
      </c>
      <c r="S1047" s="141">
        <v>0</v>
      </c>
      <c r="T1047" s="142">
        <f>S1047*H1047</f>
        <v>0</v>
      </c>
      <c r="AR1047" s="143" t="s">
        <v>202</v>
      </c>
      <c r="AT1047" s="143" t="s">
        <v>197</v>
      </c>
      <c r="AU1047" s="143" t="s">
        <v>78</v>
      </c>
      <c r="AY1047" s="18" t="s">
        <v>195</v>
      </c>
      <c r="BE1047" s="144">
        <f>IF(N1047="základní",J1047,0)</f>
        <v>0</v>
      </c>
      <c r="BF1047" s="144">
        <f>IF(N1047="snížená",J1047,0)</f>
        <v>0</v>
      </c>
      <c r="BG1047" s="144">
        <f>IF(N1047="zákl. přenesená",J1047,0)</f>
        <v>0</v>
      </c>
      <c r="BH1047" s="144">
        <f>IF(N1047="sníž. přenesená",J1047,0)</f>
        <v>0</v>
      </c>
      <c r="BI1047" s="144">
        <f>IF(N1047="nulová",J1047,0)</f>
        <v>0</v>
      </c>
      <c r="BJ1047" s="18" t="s">
        <v>76</v>
      </c>
      <c r="BK1047" s="144">
        <f>ROUND(I1047*H1047,2)</f>
        <v>0</v>
      </c>
      <c r="BL1047" s="18" t="s">
        <v>202</v>
      </c>
      <c r="BM1047" s="143" t="s">
        <v>3347</v>
      </c>
    </row>
    <row r="1048" spans="2:65" s="1" customFormat="1">
      <c r="B1048" s="33"/>
      <c r="D1048" s="145" t="s">
        <v>204</v>
      </c>
      <c r="F1048" s="146" t="s">
        <v>3348</v>
      </c>
      <c r="I1048" s="147"/>
      <c r="L1048" s="33"/>
      <c r="M1048" s="148"/>
      <c r="T1048" s="54"/>
      <c r="AT1048" s="18" t="s">
        <v>204</v>
      </c>
      <c r="AU1048" s="18" t="s">
        <v>78</v>
      </c>
    </row>
    <row r="1049" spans="2:65" s="1" customFormat="1">
      <c r="B1049" s="33"/>
      <c r="D1049" s="149" t="s">
        <v>206</v>
      </c>
      <c r="F1049" s="150" t="s">
        <v>3349</v>
      </c>
      <c r="I1049" s="147"/>
      <c r="L1049" s="33"/>
      <c r="M1049" s="148"/>
      <c r="T1049" s="54"/>
      <c r="AT1049" s="18" t="s">
        <v>206</v>
      </c>
      <c r="AU1049" s="18" t="s">
        <v>78</v>
      </c>
    </row>
    <row r="1050" spans="2:65" s="12" customFormat="1">
      <c r="B1050" s="151"/>
      <c r="D1050" s="145" t="s">
        <v>208</v>
      </c>
      <c r="E1050" s="152" t="s">
        <v>19</v>
      </c>
      <c r="F1050" s="153" t="s">
        <v>209</v>
      </c>
      <c r="H1050" s="152" t="s">
        <v>19</v>
      </c>
      <c r="I1050" s="154"/>
      <c r="L1050" s="151"/>
      <c r="M1050" s="155"/>
      <c r="T1050" s="156"/>
      <c r="AT1050" s="152" t="s">
        <v>208</v>
      </c>
      <c r="AU1050" s="152" t="s">
        <v>78</v>
      </c>
      <c r="AV1050" s="12" t="s">
        <v>76</v>
      </c>
      <c r="AW1050" s="12" t="s">
        <v>31</v>
      </c>
      <c r="AX1050" s="12" t="s">
        <v>69</v>
      </c>
      <c r="AY1050" s="152" t="s">
        <v>195</v>
      </c>
    </row>
    <row r="1051" spans="2:65" s="12" customFormat="1">
      <c r="B1051" s="151"/>
      <c r="D1051" s="145" t="s">
        <v>208</v>
      </c>
      <c r="E1051" s="152" t="s">
        <v>19</v>
      </c>
      <c r="F1051" s="153" t="s">
        <v>2915</v>
      </c>
      <c r="H1051" s="152" t="s">
        <v>19</v>
      </c>
      <c r="I1051" s="154"/>
      <c r="L1051" s="151"/>
      <c r="M1051" s="155"/>
      <c r="T1051" s="156"/>
      <c r="AT1051" s="152" t="s">
        <v>208</v>
      </c>
      <c r="AU1051" s="152" t="s">
        <v>78</v>
      </c>
      <c r="AV1051" s="12" t="s">
        <v>76</v>
      </c>
      <c r="AW1051" s="12" t="s">
        <v>31</v>
      </c>
      <c r="AX1051" s="12" t="s">
        <v>69</v>
      </c>
      <c r="AY1051" s="152" t="s">
        <v>195</v>
      </c>
    </row>
    <row r="1052" spans="2:65" s="13" customFormat="1">
      <c r="B1052" s="157"/>
      <c r="D1052" s="145" t="s">
        <v>208</v>
      </c>
      <c r="E1052" s="158" t="s">
        <v>19</v>
      </c>
      <c r="F1052" s="159" t="s">
        <v>3350</v>
      </c>
      <c r="H1052" s="160">
        <v>42</v>
      </c>
      <c r="I1052" s="161"/>
      <c r="L1052" s="157"/>
      <c r="M1052" s="162"/>
      <c r="T1052" s="163"/>
      <c r="AT1052" s="158" t="s">
        <v>208</v>
      </c>
      <c r="AU1052" s="158" t="s">
        <v>78</v>
      </c>
      <c r="AV1052" s="13" t="s">
        <v>78</v>
      </c>
      <c r="AW1052" s="13" t="s">
        <v>31</v>
      </c>
      <c r="AX1052" s="13" t="s">
        <v>69</v>
      </c>
      <c r="AY1052" s="158" t="s">
        <v>195</v>
      </c>
    </row>
    <row r="1053" spans="2:65" s="12" customFormat="1">
      <c r="B1053" s="151"/>
      <c r="D1053" s="145" t="s">
        <v>208</v>
      </c>
      <c r="E1053" s="152" t="s">
        <v>19</v>
      </c>
      <c r="F1053" s="153" t="s">
        <v>2917</v>
      </c>
      <c r="H1053" s="152" t="s">
        <v>19</v>
      </c>
      <c r="I1053" s="154"/>
      <c r="L1053" s="151"/>
      <c r="M1053" s="155"/>
      <c r="T1053" s="156"/>
      <c r="AT1053" s="152" t="s">
        <v>208</v>
      </c>
      <c r="AU1053" s="152" t="s">
        <v>78</v>
      </c>
      <c r="AV1053" s="12" t="s">
        <v>76</v>
      </c>
      <c r="AW1053" s="12" t="s">
        <v>31</v>
      </c>
      <c r="AX1053" s="12" t="s">
        <v>69</v>
      </c>
      <c r="AY1053" s="152" t="s">
        <v>195</v>
      </c>
    </row>
    <row r="1054" spans="2:65" s="13" customFormat="1">
      <c r="B1054" s="157"/>
      <c r="D1054" s="145" t="s">
        <v>208</v>
      </c>
      <c r="E1054" s="158" t="s">
        <v>19</v>
      </c>
      <c r="F1054" s="159" t="s">
        <v>3351</v>
      </c>
      <c r="H1054" s="160">
        <v>64</v>
      </c>
      <c r="I1054" s="161"/>
      <c r="L1054" s="157"/>
      <c r="M1054" s="162"/>
      <c r="T1054" s="163"/>
      <c r="AT1054" s="158" t="s">
        <v>208</v>
      </c>
      <c r="AU1054" s="158" t="s">
        <v>78</v>
      </c>
      <c r="AV1054" s="13" t="s">
        <v>78</v>
      </c>
      <c r="AW1054" s="13" t="s">
        <v>31</v>
      </c>
      <c r="AX1054" s="13" t="s">
        <v>69</v>
      </c>
      <c r="AY1054" s="158" t="s">
        <v>195</v>
      </c>
    </row>
    <row r="1055" spans="2:65" s="13" customFormat="1">
      <c r="B1055" s="157"/>
      <c r="D1055" s="145" t="s">
        <v>208</v>
      </c>
      <c r="E1055" s="158" t="s">
        <v>19</v>
      </c>
      <c r="F1055" s="159" t="s">
        <v>3352</v>
      </c>
      <c r="H1055" s="160">
        <v>15.5</v>
      </c>
      <c r="I1055" s="161"/>
      <c r="L1055" s="157"/>
      <c r="M1055" s="162"/>
      <c r="T1055" s="163"/>
      <c r="AT1055" s="158" t="s">
        <v>208</v>
      </c>
      <c r="AU1055" s="158" t="s">
        <v>78</v>
      </c>
      <c r="AV1055" s="13" t="s">
        <v>78</v>
      </c>
      <c r="AW1055" s="13" t="s">
        <v>31</v>
      </c>
      <c r="AX1055" s="13" t="s">
        <v>69</v>
      </c>
      <c r="AY1055" s="158" t="s">
        <v>195</v>
      </c>
    </row>
    <row r="1056" spans="2:65" s="13" customFormat="1">
      <c r="B1056" s="157"/>
      <c r="D1056" s="145" t="s">
        <v>208</v>
      </c>
      <c r="E1056" s="158" t="s">
        <v>19</v>
      </c>
      <c r="F1056" s="159" t="s">
        <v>3353</v>
      </c>
      <c r="H1056" s="160">
        <v>4.5</v>
      </c>
      <c r="I1056" s="161"/>
      <c r="L1056" s="157"/>
      <c r="M1056" s="162"/>
      <c r="T1056" s="163"/>
      <c r="AT1056" s="158" t="s">
        <v>208</v>
      </c>
      <c r="AU1056" s="158" t="s">
        <v>78</v>
      </c>
      <c r="AV1056" s="13" t="s">
        <v>78</v>
      </c>
      <c r="AW1056" s="13" t="s">
        <v>31</v>
      </c>
      <c r="AX1056" s="13" t="s">
        <v>69</v>
      </c>
      <c r="AY1056" s="158" t="s">
        <v>195</v>
      </c>
    </row>
    <row r="1057" spans="2:65" s="12" customFormat="1">
      <c r="B1057" s="151"/>
      <c r="D1057" s="145" t="s">
        <v>208</v>
      </c>
      <c r="E1057" s="152" t="s">
        <v>19</v>
      </c>
      <c r="F1057" s="153" t="s">
        <v>2921</v>
      </c>
      <c r="H1057" s="152" t="s">
        <v>19</v>
      </c>
      <c r="I1057" s="154"/>
      <c r="L1057" s="151"/>
      <c r="M1057" s="155"/>
      <c r="T1057" s="156"/>
      <c r="AT1057" s="152" t="s">
        <v>208</v>
      </c>
      <c r="AU1057" s="152" t="s">
        <v>78</v>
      </c>
      <c r="AV1057" s="12" t="s">
        <v>76</v>
      </c>
      <c r="AW1057" s="12" t="s">
        <v>31</v>
      </c>
      <c r="AX1057" s="12" t="s">
        <v>69</v>
      </c>
      <c r="AY1057" s="152" t="s">
        <v>195</v>
      </c>
    </row>
    <row r="1058" spans="2:65" s="13" customFormat="1">
      <c r="B1058" s="157"/>
      <c r="D1058" s="145" t="s">
        <v>208</v>
      </c>
      <c r="E1058" s="158" t="s">
        <v>19</v>
      </c>
      <c r="F1058" s="159" t="s">
        <v>3354</v>
      </c>
      <c r="H1058" s="160">
        <v>12</v>
      </c>
      <c r="I1058" s="161"/>
      <c r="L1058" s="157"/>
      <c r="M1058" s="162"/>
      <c r="T1058" s="163"/>
      <c r="AT1058" s="158" t="s">
        <v>208</v>
      </c>
      <c r="AU1058" s="158" t="s">
        <v>78</v>
      </c>
      <c r="AV1058" s="13" t="s">
        <v>78</v>
      </c>
      <c r="AW1058" s="13" t="s">
        <v>31</v>
      </c>
      <c r="AX1058" s="13" t="s">
        <v>69</v>
      </c>
      <c r="AY1058" s="158" t="s">
        <v>195</v>
      </c>
    </row>
    <row r="1059" spans="2:65" s="13" customFormat="1">
      <c r="B1059" s="157"/>
      <c r="D1059" s="145" t="s">
        <v>208</v>
      </c>
      <c r="E1059" s="158" t="s">
        <v>19</v>
      </c>
      <c r="F1059" s="159" t="s">
        <v>3355</v>
      </c>
      <c r="H1059" s="160">
        <v>43.75</v>
      </c>
      <c r="I1059" s="161"/>
      <c r="L1059" s="157"/>
      <c r="M1059" s="162"/>
      <c r="T1059" s="163"/>
      <c r="AT1059" s="158" t="s">
        <v>208</v>
      </c>
      <c r="AU1059" s="158" t="s">
        <v>78</v>
      </c>
      <c r="AV1059" s="13" t="s">
        <v>78</v>
      </c>
      <c r="AW1059" s="13" t="s">
        <v>31</v>
      </c>
      <c r="AX1059" s="13" t="s">
        <v>69</v>
      </c>
      <c r="AY1059" s="158" t="s">
        <v>195</v>
      </c>
    </row>
    <row r="1060" spans="2:65" s="12" customFormat="1">
      <c r="B1060" s="151"/>
      <c r="D1060" s="145" t="s">
        <v>208</v>
      </c>
      <c r="E1060" s="152" t="s">
        <v>19</v>
      </c>
      <c r="F1060" s="153" t="s">
        <v>3276</v>
      </c>
      <c r="H1060" s="152" t="s">
        <v>19</v>
      </c>
      <c r="I1060" s="154"/>
      <c r="L1060" s="151"/>
      <c r="M1060" s="155"/>
      <c r="T1060" s="156"/>
      <c r="AT1060" s="152" t="s">
        <v>208</v>
      </c>
      <c r="AU1060" s="152" t="s">
        <v>78</v>
      </c>
      <c r="AV1060" s="12" t="s">
        <v>76</v>
      </c>
      <c r="AW1060" s="12" t="s">
        <v>31</v>
      </c>
      <c r="AX1060" s="12" t="s">
        <v>69</v>
      </c>
      <c r="AY1060" s="152" t="s">
        <v>195</v>
      </c>
    </row>
    <row r="1061" spans="2:65" s="12" customFormat="1">
      <c r="B1061" s="151"/>
      <c r="D1061" s="145" t="s">
        <v>208</v>
      </c>
      <c r="E1061" s="152" t="s">
        <v>19</v>
      </c>
      <c r="F1061" s="153" t="s">
        <v>3336</v>
      </c>
      <c r="H1061" s="152" t="s">
        <v>19</v>
      </c>
      <c r="I1061" s="154"/>
      <c r="L1061" s="151"/>
      <c r="M1061" s="155"/>
      <c r="T1061" s="156"/>
      <c r="AT1061" s="152" t="s">
        <v>208</v>
      </c>
      <c r="AU1061" s="152" t="s">
        <v>78</v>
      </c>
      <c r="AV1061" s="12" t="s">
        <v>76</v>
      </c>
      <c r="AW1061" s="12" t="s">
        <v>31</v>
      </c>
      <c r="AX1061" s="12" t="s">
        <v>69</v>
      </c>
      <c r="AY1061" s="152" t="s">
        <v>195</v>
      </c>
    </row>
    <row r="1062" spans="2:65" s="13" customFormat="1">
      <c r="B1062" s="157"/>
      <c r="D1062" s="145" t="s">
        <v>208</v>
      </c>
      <c r="E1062" s="158" t="s">
        <v>19</v>
      </c>
      <c r="F1062" s="159" t="s">
        <v>3356</v>
      </c>
      <c r="H1062" s="160">
        <v>5.8</v>
      </c>
      <c r="I1062" s="161"/>
      <c r="L1062" s="157"/>
      <c r="M1062" s="162"/>
      <c r="T1062" s="163"/>
      <c r="AT1062" s="158" t="s">
        <v>208</v>
      </c>
      <c r="AU1062" s="158" t="s">
        <v>78</v>
      </c>
      <c r="AV1062" s="13" t="s">
        <v>78</v>
      </c>
      <c r="AW1062" s="13" t="s">
        <v>31</v>
      </c>
      <c r="AX1062" s="13" t="s">
        <v>69</v>
      </c>
      <c r="AY1062" s="158" t="s">
        <v>195</v>
      </c>
    </row>
    <row r="1063" spans="2:65" s="12" customFormat="1">
      <c r="B1063" s="151"/>
      <c r="D1063" s="145" t="s">
        <v>208</v>
      </c>
      <c r="E1063" s="152" t="s">
        <v>19</v>
      </c>
      <c r="F1063" s="153" t="s">
        <v>3338</v>
      </c>
      <c r="H1063" s="152" t="s">
        <v>19</v>
      </c>
      <c r="I1063" s="154"/>
      <c r="L1063" s="151"/>
      <c r="M1063" s="155"/>
      <c r="T1063" s="156"/>
      <c r="AT1063" s="152" t="s">
        <v>208</v>
      </c>
      <c r="AU1063" s="152" t="s">
        <v>78</v>
      </c>
      <c r="AV1063" s="12" t="s">
        <v>76</v>
      </c>
      <c r="AW1063" s="12" t="s">
        <v>31</v>
      </c>
      <c r="AX1063" s="12" t="s">
        <v>69</v>
      </c>
      <c r="AY1063" s="152" t="s">
        <v>195</v>
      </c>
    </row>
    <row r="1064" spans="2:65" s="13" customFormat="1">
      <c r="B1064" s="157"/>
      <c r="D1064" s="145" t="s">
        <v>208</v>
      </c>
      <c r="E1064" s="158" t="s">
        <v>19</v>
      </c>
      <c r="F1064" s="159" t="s">
        <v>3356</v>
      </c>
      <c r="H1064" s="160">
        <v>5.8</v>
      </c>
      <c r="I1064" s="161"/>
      <c r="L1064" s="157"/>
      <c r="M1064" s="162"/>
      <c r="T1064" s="163"/>
      <c r="AT1064" s="158" t="s">
        <v>208</v>
      </c>
      <c r="AU1064" s="158" t="s">
        <v>78</v>
      </c>
      <c r="AV1064" s="13" t="s">
        <v>78</v>
      </c>
      <c r="AW1064" s="13" t="s">
        <v>31</v>
      </c>
      <c r="AX1064" s="13" t="s">
        <v>69</v>
      </c>
      <c r="AY1064" s="158" t="s">
        <v>195</v>
      </c>
    </row>
    <row r="1065" spans="2:65" s="12" customFormat="1">
      <c r="B1065" s="151"/>
      <c r="D1065" s="145" t="s">
        <v>208</v>
      </c>
      <c r="E1065" s="152" t="s">
        <v>19</v>
      </c>
      <c r="F1065" s="153" t="s">
        <v>3339</v>
      </c>
      <c r="H1065" s="152" t="s">
        <v>19</v>
      </c>
      <c r="I1065" s="154"/>
      <c r="L1065" s="151"/>
      <c r="M1065" s="155"/>
      <c r="T1065" s="156"/>
      <c r="AT1065" s="152" t="s">
        <v>208</v>
      </c>
      <c r="AU1065" s="152" t="s">
        <v>78</v>
      </c>
      <c r="AV1065" s="12" t="s">
        <v>76</v>
      </c>
      <c r="AW1065" s="12" t="s">
        <v>31</v>
      </c>
      <c r="AX1065" s="12" t="s">
        <v>69</v>
      </c>
      <c r="AY1065" s="152" t="s">
        <v>195</v>
      </c>
    </row>
    <row r="1066" spans="2:65" s="13" customFormat="1">
      <c r="B1066" s="157"/>
      <c r="D1066" s="145" t="s">
        <v>208</v>
      </c>
      <c r="E1066" s="158" t="s">
        <v>19</v>
      </c>
      <c r="F1066" s="159" t="s">
        <v>3357</v>
      </c>
      <c r="H1066" s="160">
        <v>14.336</v>
      </c>
      <c r="I1066" s="161"/>
      <c r="L1066" s="157"/>
      <c r="M1066" s="162"/>
      <c r="T1066" s="163"/>
      <c r="AT1066" s="158" t="s">
        <v>208</v>
      </c>
      <c r="AU1066" s="158" t="s">
        <v>78</v>
      </c>
      <c r="AV1066" s="13" t="s">
        <v>78</v>
      </c>
      <c r="AW1066" s="13" t="s">
        <v>31</v>
      </c>
      <c r="AX1066" s="13" t="s">
        <v>69</v>
      </c>
      <c r="AY1066" s="158" t="s">
        <v>195</v>
      </c>
    </row>
    <row r="1067" spans="2:65" s="12" customFormat="1">
      <c r="B1067" s="151"/>
      <c r="D1067" s="145" t="s">
        <v>208</v>
      </c>
      <c r="E1067" s="152" t="s">
        <v>19</v>
      </c>
      <c r="F1067" s="153" t="s">
        <v>3341</v>
      </c>
      <c r="H1067" s="152" t="s">
        <v>19</v>
      </c>
      <c r="I1067" s="154"/>
      <c r="L1067" s="151"/>
      <c r="M1067" s="155"/>
      <c r="T1067" s="156"/>
      <c r="AT1067" s="152" t="s">
        <v>208</v>
      </c>
      <c r="AU1067" s="152" t="s">
        <v>78</v>
      </c>
      <c r="AV1067" s="12" t="s">
        <v>76</v>
      </c>
      <c r="AW1067" s="12" t="s">
        <v>31</v>
      </c>
      <c r="AX1067" s="12" t="s">
        <v>69</v>
      </c>
      <c r="AY1067" s="152" t="s">
        <v>195</v>
      </c>
    </row>
    <row r="1068" spans="2:65" s="13" customFormat="1">
      <c r="B1068" s="157"/>
      <c r="D1068" s="145" t="s">
        <v>208</v>
      </c>
      <c r="E1068" s="158" t="s">
        <v>19</v>
      </c>
      <c r="F1068" s="159" t="s">
        <v>3358</v>
      </c>
      <c r="H1068" s="160">
        <v>13.44</v>
      </c>
      <c r="I1068" s="161"/>
      <c r="L1068" s="157"/>
      <c r="M1068" s="162"/>
      <c r="T1068" s="163"/>
      <c r="AT1068" s="158" t="s">
        <v>208</v>
      </c>
      <c r="AU1068" s="158" t="s">
        <v>78</v>
      </c>
      <c r="AV1068" s="13" t="s">
        <v>78</v>
      </c>
      <c r="AW1068" s="13" t="s">
        <v>31</v>
      </c>
      <c r="AX1068" s="13" t="s">
        <v>69</v>
      </c>
      <c r="AY1068" s="158" t="s">
        <v>195</v>
      </c>
    </row>
    <row r="1069" spans="2:65" s="12" customFormat="1">
      <c r="B1069" s="151"/>
      <c r="D1069" s="145" t="s">
        <v>208</v>
      </c>
      <c r="E1069" s="152" t="s">
        <v>19</v>
      </c>
      <c r="F1069" s="153" t="s">
        <v>3343</v>
      </c>
      <c r="H1069" s="152" t="s">
        <v>19</v>
      </c>
      <c r="I1069" s="154"/>
      <c r="L1069" s="151"/>
      <c r="M1069" s="155"/>
      <c r="T1069" s="156"/>
      <c r="AT1069" s="152" t="s">
        <v>208</v>
      </c>
      <c r="AU1069" s="152" t="s">
        <v>78</v>
      </c>
      <c r="AV1069" s="12" t="s">
        <v>76</v>
      </c>
      <c r="AW1069" s="12" t="s">
        <v>31</v>
      </c>
      <c r="AX1069" s="12" t="s">
        <v>69</v>
      </c>
      <c r="AY1069" s="152" t="s">
        <v>195</v>
      </c>
    </row>
    <row r="1070" spans="2:65" s="13" customFormat="1">
      <c r="B1070" s="157"/>
      <c r="D1070" s="145" t="s">
        <v>208</v>
      </c>
      <c r="E1070" s="158" t="s">
        <v>19</v>
      </c>
      <c r="F1070" s="159" t="s">
        <v>3359</v>
      </c>
      <c r="H1070" s="160">
        <v>11.9</v>
      </c>
      <c r="I1070" s="161"/>
      <c r="L1070" s="157"/>
      <c r="M1070" s="162"/>
      <c r="T1070" s="163"/>
      <c r="AT1070" s="158" t="s">
        <v>208</v>
      </c>
      <c r="AU1070" s="158" t="s">
        <v>78</v>
      </c>
      <c r="AV1070" s="13" t="s">
        <v>78</v>
      </c>
      <c r="AW1070" s="13" t="s">
        <v>31</v>
      </c>
      <c r="AX1070" s="13" t="s">
        <v>69</v>
      </c>
      <c r="AY1070" s="158" t="s">
        <v>195</v>
      </c>
    </row>
    <row r="1071" spans="2:65" s="14" customFormat="1">
      <c r="B1071" s="164"/>
      <c r="D1071" s="145" t="s">
        <v>208</v>
      </c>
      <c r="E1071" s="165" t="s">
        <v>19</v>
      </c>
      <c r="F1071" s="166" t="s">
        <v>220</v>
      </c>
      <c r="H1071" s="167">
        <v>233.02600000000001</v>
      </c>
      <c r="I1071" s="168"/>
      <c r="L1071" s="164"/>
      <c r="M1071" s="169"/>
      <c r="T1071" s="170"/>
      <c r="AT1071" s="165" t="s">
        <v>208</v>
      </c>
      <c r="AU1071" s="165" t="s">
        <v>78</v>
      </c>
      <c r="AV1071" s="14" t="s">
        <v>202</v>
      </c>
      <c r="AW1071" s="14" t="s">
        <v>31</v>
      </c>
      <c r="AX1071" s="14" t="s">
        <v>76</v>
      </c>
      <c r="AY1071" s="165" t="s">
        <v>195</v>
      </c>
    </row>
    <row r="1072" spans="2:65" s="1" customFormat="1" ht="16.5" customHeight="1">
      <c r="B1072" s="33"/>
      <c r="C1072" s="132" t="s">
        <v>2149</v>
      </c>
      <c r="D1072" s="132" t="s">
        <v>197</v>
      </c>
      <c r="E1072" s="133" t="s">
        <v>3360</v>
      </c>
      <c r="F1072" s="134" t="s">
        <v>3361</v>
      </c>
      <c r="G1072" s="135" t="s">
        <v>200</v>
      </c>
      <c r="H1072" s="136">
        <v>233.02600000000001</v>
      </c>
      <c r="I1072" s="137"/>
      <c r="J1072" s="138">
        <f>ROUND(I1072*H1072,2)</f>
        <v>0</v>
      </c>
      <c r="K1072" s="134" t="s">
        <v>201</v>
      </c>
      <c r="L1072" s="33"/>
      <c r="M1072" s="139" t="s">
        <v>19</v>
      </c>
      <c r="N1072" s="140" t="s">
        <v>40</v>
      </c>
      <c r="P1072" s="141">
        <f>O1072*H1072</f>
        <v>0</v>
      </c>
      <c r="Q1072" s="141">
        <v>0</v>
      </c>
      <c r="R1072" s="141">
        <f>Q1072*H1072</f>
        <v>0</v>
      </c>
      <c r="S1072" s="141">
        <v>0</v>
      </c>
      <c r="T1072" s="142">
        <f>S1072*H1072</f>
        <v>0</v>
      </c>
      <c r="AR1072" s="143" t="s">
        <v>202</v>
      </c>
      <c r="AT1072" s="143" t="s">
        <v>197</v>
      </c>
      <c r="AU1072" s="143" t="s">
        <v>78</v>
      </c>
      <c r="AY1072" s="18" t="s">
        <v>195</v>
      </c>
      <c r="BE1072" s="144">
        <f>IF(N1072="základní",J1072,0)</f>
        <v>0</v>
      </c>
      <c r="BF1072" s="144">
        <f>IF(N1072="snížená",J1072,0)</f>
        <v>0</v>
      </c>
      <c r="BG1072" s="144">
        <f>IF(N1072="zákl. přenesená",J1072,0)</f>
        <v>0</v>
      </c>
      <c r="BH1072" s="144">
        <f>IF(N1072="sníž. přenesená",J1072,0)</f>
        <v>0</v>
      </c>
      <c r="BI1072" s="144">
        <f>IF(N1072="nulová",J1072,0)</f>
        <v>0</v>
      </c>
      <c r="BJ1072" s="18" t="s">
        <v>76</v>
      </c>
      <c r="BK1072" s="144">
        <f>ROUND(I1072*H1072,2)</f>
        <v>0</v>
      </c>
      <c r="BL1072" s="18" t="s">
        <v>202</v>
      </c>
      <c r="BM1072" s="143" t="s">
        <v>3362</v>
      </c>
    </row>
    <row r="1073" spans="2:65" s="1" customFormat="1">
      <c r="B1073" s="33"/>
      <c r="D1073" s="145" t="s">
        <v>204</v>
      </c>
      <c r="F1073" s="146" t="s">
        <v>3363</v>
      </c>
      <c r="I1073" s="147"/>
      <c r="L1073" s="33"/>
      <c r="M1073" s="148"/>
      <c r="T1073" s="54"/>
      <c r="AT1073" s="18" t="s">
        <v>204</v>
      </c>
      <c r="AU1073" s="18" t="s">
        <v>78</v>
      </c>
    </row>
    <row r="1074" spans="2:65" s="1" customFormat="1">
      <c r="B1074" s="33"/>
      <c r="D1074" s="149" t="s">
        <v>206</v>
      </c>
      <c r="F1074" s="150" t="s">
        <v>3364</v>
      </c>
      <c r="I1074" s="147"/>
      <c r="L1074" s="33"/>
      <c r="M1074" s="148"/>
      <c r="T1074" s="54"/>
      <c r="AT1074" s="18" t="s">
        <v>206</v>
      </c>
      <c r="AU1074" s="18" t="s">
        <v>78</v>
      </c>
    </row>
    <row r="1075" spans="2:65" s="1" customFormat="1" ht="16.5" customHeight="1">
      <c r="B1075" s="33"/>
      <c r="C1075" s="132" t="s">
        <v>2156</v>
      </c>
      <c r="D1075" s="132" t="s">
        <v>197</v>
      </c>
      <c r="E1075" s="133" t="s">
        <v>3365</v>
      </c>
      <c r="F1075" s="134" t="s">
        <v>3366</v>
      </c>
      <c r="G1075" s="135" t="s">
        <v>331</v>
      </c>
      <c r="H1075" s="136">
        <v>0.35499999999999998</v>
      </c>
      <c r="I1075" s="137"/>
      <c r="J1075" s="138">
        <f>ROUND(I1075*H1075,2)</f>
        <v>0</v>
      </c>
      <c r="K1075" s="134" t="s">
        <v>201</v>
      </c>
      <c r="L1075" s="33"/>
      <c r="M1075" s="139" t="s">
        <v>19</v>
      </c>
      <c r="N1075" s="140" t="s">
        <v>40</v>
      </c>
      <c r="P1075" s="141">
        <f>O1075*H1075</f>
        <v>0</v>
      </c>
      <c r="Q1075" s="141">
        <v>1.0529056800000001</v>
      </c>
      <c r="R1075" s="141">
        <f>Q1075*H1075</f>
        <v>0.37378151640000001</v>
      </c>
      <c r="S1075" s="141">
        <v>0</v>
      </c>
      <c r="T1075" s="142">
        <f>S1075*H1075</f>
        <v>0</v>
      </c>
      <c r="AR1075" s="143" t="s">
        <v>202</v>
      </c>
      <c r="AT1075" s="143" t="s">
        <v>197</v>
      </c>
      <c r="AU1075" s="143" t="s">
        <v>78</v>
      </c>
      <c r="AY1075" s="18" t="s">
        <v>195</v>
      </c>
      <c r="BE1075" s="144">
        <f>IF(N1075="základní",J1075,0)</f>
        <v>0</v>
      </c>
      <c r="BF1075" s="144">
        <f>IF(N1075="snížená",J1075,0)</f>
        <v>0</v>
      </c>
      <c r="BG1075" s="144">
        <f>IF(N1075="zákl. přenesená",J1075,0)</f>
        <v>0</v>
      </c>
      <c r="BH1075" s="144">
        <f>IF(N1075="sníž. přenesená",J1075,0)</f>
        <v>0</v>
      </c>
      <c r="BI1075" s="144">
        <f>IF(N1075="nulová",J1075,0)</f>
        <v>0</v>
      </c>
      <c r="BJ1075" s="18" t="s">
        <v>76</v>
      </c>
      <c r="BK1075" s="144">
        <f>ROUND(I1075*H1075,2)</f>
        <v>0</v>
      </c>
      <c r="BL1075" s="18" t="s">
        <v>202</v>
      </c>
      <c r="BM1075" s="143" t="s">
        <v>3367</v>
      </c>
    </row>
    <row r="1076" spans="2:65" s="1" customFormat="1">
      <c r="B1076" s="33"/>
      <c r="D1076" s="145" t="s">
        <v>204</v>
      </c>
      <c r="F1076" s="146" t="s">
        <v>3368</v>
      </c>
      <c r="I1076" s="147"/>
      <c r="L1076" s="33"/>
      <c r="M1076" s="148"/>
      <c r="T1076" s="54"/>
      <c r="AT1076" s="18" t="s">
        <v>204</v>
      </c>
      <c r="AU1076" s="18" t="s">
        <v>78</v>
      </c>
    </row>
    <row r="1077" spans="2:65" s="1" customFormat="1">
      <c r="B1077" s="33"/>
      <c r="D1077" s="149" t="s">
        <v>206</v>
      </c>
      <c r="F1077" s="150" t="s">
        <v>3369</v>
      </c>
      <c r="I1077" s="147"/>
      <c r="L1077" s="33"/>
      <c r="M1077" s="148"/>
      <c r="T1077" s="54"/>
      <c r="AT1077" s="18" t="s">
        <v>206</v>
      </c>
      <c r="AU1077" s="18" t="s">
        <v>78</v>
      </c>
    </row>
    <row r="1078" spans="2:65" s="12" customFormat="1">
      <c r="B1078" s="151"/>
      <c r="D1078" s="145" t="s">
        <v>208</v>
      </c>
      <c r="E1078" s="152" t="s">
        <v>19</v>
      </c>
      <c r="F1078" s="153" t="s">
        <v>209</v>
      </c>
      <c r="H1078" s="152" t="s">
        <v>19</v>
      </c>
      <c r="I1078" s="154"/>
      <c r="L1078" s="151"/>
      <c r="M1078" s="155"/>
      <c r="T1078" s="156"/>
      <c r="AT1078" s="152" t="s">
        <v>208</v>
      </c>
      <c r="AU1078" s="152" t="s">
        <v>78</v>
      </c>
      <c r="AV1078" s="12" t="s">
        <v>76</v>
      </c>
      <c r="AW1078" s="12" t="s">
        <v>31</v>
      </c>
      <c r="AX1078" s="12" t="s">
        <v>69</v>
      </c>
      <c r="AY1078" s="152" t="s">
        <v>195</v>
      </c>
    </row>
    <row r="1079" spans="2:65" s="12" customFormat="1">
      <c r="B1079" s="151"/>
      <c r="D1079" s="145" t="s">
        <v>208</v>
      </c>
      <c r="E1079" s="152" t="s">
        <v>19</v>
      </c>
      <c r="F1079" s="153" t="s">
        <v>3370</v>
      </c>
      <c r="H1079" s="152" t="s">
        <v>19</v>
      </c>
      <c r="I1079" s="154"/>
      <c r="L1079" s="151"/>
      <c r="M1079" s="155"/>
      <c r="T1079" s="156"/>
      <c r="AT1079" s="152" t="s">
        <v>208</v>
      </c>
      <c r="AU1079" s="152" t="s">
        <v>78</v>
      </c>
      <c r="AV1079" s="12" t="s">
        <v>76</v>
      </c>
      <c r="AW1079" s="12" t="s">
        <v>31</v>
      </c>
      <c r="AX1079" s="12" t="s">
        <v>69</v>
      </c>
      <c r="AY1079" s="152" t="s">
        <v>195</v>
      </c>
    </row>
    <row r="1080" spans="2:65" s="12" customFormat="1">
      <c r="B1080" s="151"/>
      <c r="D1080" s="145" t="s">
        <v>208</v>
      </c>
      <c r="E1080" s="152" t="s">
        <v>19</v>
      </c>
      <c r="F1080" s="153" t="s">
        <v>3371</v>
      </c>
      <c r="H1080" s="152" t="s">
        <v>19</v>
      </c>
      <c r="I1080" s="154"/>
      <c r="L1080" s="151"/>
      <c r="M1080" s="155"/>
      <c r="T1080" s="156"/>
      <c r="AT1080" s="152" t="s">
        <v>208</v>
      </c>
      <c r="AU1080" s="152" t="s">
        <v>78</v>
      </c>
      <c r="AV1080" s="12" t="s">
        <v>76</v>
      </c>
      <c r="AW1080" s="12" t="s">
        <v>31</v>
      </c>
      <c r="AX1080" s="12" t="s">
        <v>69</v>
      </c>
      <c r="AY1080" s="152" t="s">
        <v>195</v>
      </c>
    </row>
    <row r="1081" spans="2:65" s="13" customFormat="1">
      <c r="B1081" s="157"/>
      <c r="D1081" s="145" t="s">
        <v>208</v>
      </c>
      <c r="E1081" s="158" t="s">
        <v>19</v>
      </c>
      <c r="F1081" s="159" t="s">
        <v>3372</v>
      </c>
      <c r="H1081" s="160">
        <v>0.35499999999999998</v>
      </c>
      <c r="I1081" s="161"/>
      <c r="L1081" s="157"/>
      <c r="M1081" s="162"/>
      <c r="T1081" s="163"/>
      <c r="AT1081" s="158" t="s">
        <v>208</v>
      </c>
      <c r="AU1081" s="158" t="s">
        <v>78</v>
      </c>
      <c r="AV1081" s="13" t="s">
        <v>78</v>
      </c>
      <c r="AW1081" s="13" t="s">
        <v>31</v>
      </c>
      <c r="AX1081" s="13" t="s">
        <v>76</v>
      </c>
      <c r="AY1081" s="158" t="s">
        <v>195</v>
      </c>
    </row>
    <row r="1082" spans="2:65" s="1" customFormat="1" ht="21.75" customHeight="1">
      <c r="B1082" s="33"/>
      <c r="C1082" s="132" t="s">
        <v>2164</v>
      </c>
      <c r="D1082" s="132" t="s">
        <v>197</v>
      </c>
      <c r="E1082" s="133" t="s">
        <v>3373</v>
      </c>
      <c r="F1082" s="134" t="s">
        <v>3374</v>
      </c>
      <c r="G1082" s="135" t="s">
        <v>200</v>
      </c>
      <c r="H1082" s="136">
        <v>13.43</v>
      </c>
      <c r="I1082" s="137"/>
      <c r="J1082" s="138">
        <f>ROUND(I1082*H1082,2)</f>
        <v>0</v>
      </c>
      <c r="K1082" s="134" t="s">
        <v>201</v>
      </c>
      <c r="L1082" s="33"/>
      <c r="M1082" s="139" t="s">
        <v>19</v>
      </c>
      <c r="N1082" s="140" t="s">
        <v>40</v>
      </c>
      <c r="P1082" s="141">
        <f>O1082*H1082</f>
        <v>0</v>
      </c>
      <c r="Q1082" s="141">
        <v>0.16192000000000001</v>
      </c>
      <c r="R1082" s="141">
        <f>Q1082*H1082</f>
        <v>2.1745855999999999</v>
      </c>
      <c r="S1082" s="141">
        <v>0</v>
      </c>
      <c r="T1082" s="142">
        <f>S1082*H1082</f>
        <v>0</v>
      </c>
      <c r="AR1082" s="143" t="s">
        <v>202</v>
      </c>
      <c r="AT1082" s="143" t="s">
        <v>197</v>
      </c>
      <c r="AU1082" s="143" t="s">
        <v>78</v>
      </c>
      <c r="AY1082" s="18" t="s">
        <v>195</v>
      </c>
      <c r="BE1082" s="144">
        <f>IF(N1082="základní",J1082,0)</f>
        <v>0</v>
      </c>
      <c r="BF1082" s="144">
        <f>IF(N1082="snížená",J1082,0)</f>
        <v>0</v>
      </c>
      <c r="BG1082" s="144">
        <f>IF(N1082="zákl. přenesená",J1082,0)</f>
        <v>0</v>
      </c>
      <c r="BH1082" s="144">
        <f>IF(N1082="sníž. přenesená",J1082,0)</f>
        <v>0</v>
      </c>
      <c r="BI1082" s="144">
        <f>IF(N1082="nulová",J1082,0)</f>
        <v>0</v>
      </c>
      <c r="BJ1082" s="18" t="s">
        <v>76</v>
      </c>
      <c r="BK1082" s="144">
        <f>ROUND(I1082*H1082,2)</f>
        <v>0</v>
      </c>
      <c r="BL1082" s="18" t="s">
        <v>202</v>
      </c>
      <c r="BM1082" s="143" t="s">
        <v>3375</v>
      </c>
    </row>
    <row r="1083" spans="2:65" s="1" customFormat="1">
      <c r="B1083" s="33"/>
      <c r="D1083" s="145" t="s">
        <v>204</v>
      </c>
      <c r="F1083" s="146" t="s">
        <v>3376</v>
      </c>
      <c r="I1083" s="147"/>
      <c r="L1083" s="33"/>
      <c r="M1083" s="148"/>
      <c r="T1083" s="54"/>
      <c r="AT1083" s="18" t="s">
        <v>204</v>
      </c>
      <c r="AU1083" s="18" t="s">
        <v>78</v>
      </c>
    </row>
    <row r="1084" spans="2:65" s="1" customFormat="1">
      <c r="B1084" s="33"/>
      <c r="D1084" s="149" t="s">
        <v>206</v>
      </c>
      <c r="F1084" s="150" t="s">
        <v>3377</v>
      </c>
      <c r="I1084" s="147"/>
      <c r="L1084" s="33"/>
      <c r="M1084" s="148"/>
      <c r="T1084" s="54"/>
      <c r="AT1084" s="18" t="s">
        <v>206</v>
      </c>
      <c r="AU1084" s="18" t="s">
        <v>78</v>
      </c>
    </row>
    <row r="1085" spans="2:65" s="12" customFormat="1">
      <c r="B1085" s="151"/>
      <c r="D1085" s="145" t="s">
        <v>208</v>
      </c>
      <c r="E1085" s="152" t="s">
        <v>19</v>
      </c>
      <c r="F1085" s="153" t="s">
        <v>209</v>
      </c>
      <c r="H1085" s="152" t="s">
        <v>19</v>
      </c>
      <c r="I1085" s="154"/>
      <c r="L1085" s="151"/>
      <c r="M1085" s="155"/>
      <c r="T1085" s="156"/>
      <c r="AT1085" s="152" t="s">
        <v>208</v>
      </c>
      <c r="AU1085" s="152" t="s">
        <v>78</v>
      </c>
      <c r="AV1085" s="12" t="s">
        <v>76</v>
      </c>
      <c r="AW1085" s="12" t="s">
        <v>31</v>
      </c>
      <c r="AX1085" s="12" t="s">
        <v>69</v>
      </c>
      <c r="AY1085" s="152" t="s">
        <v>195</v>
      </c>
    </row>
    <row r="1086" spans="2:65" s="12" customFormat="1">
      <c r="B1086" s="151"/>
      <c r="D1086" s="145" t="s">
        <v>208</v>
      </c>
      <c r="E1086" s="152" t="s">
        <v>19</v>
      </c>
      <c r="F1086" s="153" t="s">
        <v>3378</v>
      </c>
      <c r="H1086" s="152" t="s">
        <v>19</v>
      </c>
      <c r="I1086" s="154"/>
      <c r="L1086" s="151"/>
      <c r="M1086" s="155"/>
      <c r="T1086" s="156"/>
      <c r="AT1086" s="152" t="s">
        <v>208</v>
      </c>
      <c r="AU1086" s="152" t="s">
        <v>78</v>
      </c>
      <c r="AV1086" s="12" t="s">
        <v>76</v>
      </c>
      <c r="AW1086" s="12" t="s">
        <v>31</v>
      </c>
      <c r="AX1086" s="12" t="s">
        <v>69</v>
      </c>
      <c r="AY1086" s="152" t="s">
        <v>195</v>
      </c>
    </row>
    <row r="1087" spans="2:65" s="13" customFormat="1">
      <c r="B1087" s="157"/>
      <c r="D1087" s="145" t="s">
        <v>208</v>
      </c>
      <c r="E1087" s="158" t="s">
        <v>19</v>
      </c>
      <c r="F1087" s="159" t="s">
        <v>3379</v>
      </c>
      <c r="H1087" s="160">
        <v>13.43</v>
      </c>
      <c r="I1087" s="161"/>
      <c r="L1087" s="157"/>
      <c r="M1087" s="162"/>
      <c r="T1087" s="163"/>
      <c r="AT1087" s="158" t="s">
        <v>208</v>
      </c>
      <c r="AU1087" s="158" t="s">
        <v>78</v>
      </c>
      <c r="AV1087" s="13" t="s">
        <v>78</v>
      </c>
      <c r="AW1087" s="13" t="s">
        <v>31</v>
      </c>
      <c r="AX1087" s="13" t="s">
        <v>76</v>
      </c>
      <c r="AY1087" s="158" t="s">
        <v>195</v>
      </c>
    </row>
    <row r="1088" spans="2:65" s="1" customFormat="1" ht="16.5" customHeight="1">
      <c r="B1088" s="33"/>
      <c r="C1088" s="132" t="s">
        <v>2173</v>
      </c>
      <c r="D1088" s="132" t="s">
        <v>197</v>
      </c>
      <c r="E1088" s="133" t="s">
        <v>3380</v>
      </c>
      <c r="F1088" s="134" t="s">
        <v>3381</v>
      </c>
      <c r="G1088" s="135" t="s">
        <v>2167</v>
      </c>
      <c r="H1088" s="136">
        <v>3</v>
      </c>
      <c r="I1088" s="137"/>
      <c r="J1088" s="138">
        <f>ROUND(I1088*H1088,2)</f>
        <v>0</v>
      </c>
      <c r="K1088" s="134" t="s">
        <v>19</v>
      </c>
      <c r="L1088" s="33"/>
      <c r="M1088" s="139" t="s">
        <v>19</v>
      </c>
      <c r="N1088" s="140" t="s">
        <v>40</v>
      </c>
      <c r="P1088" s="141">
        <f>O1088*H1088</f>
        <v>0</v>
      </c>
      <c r="Q1088" s="141">
        <v>0.12232</v>
      </c>
      <c r="R1088" s="141">
        <f>Q1088*H1088</f>
        <v>0.36696000000000001</v>
      </c>
      <c r="S1088" s="141">
        <v>0</v>
      </c>
      <c r="T1088" s="142">
        <f>S1088*H1088</f>
        <v>0</v>
      </c>
      <c r="AR1088" s="143" t="s">
        <v>202</v>
      </c>
      <c r="AT1088" s="143" t="s">
        <v>197</v>
      </c>
      <c r="AU1088" s="143" t="s">
        <v>78</v>
      </c>
      <c r="AY1088" s="18" t="s">
        <v>195</v>
      </c>
      <c r="BE1088" s="144">
        <f>IF(N1088="základní",J1088,0)</f>
        <v>0</v>
      </c>
      <c r="BF1088" s="144">
        <f>IF(N1088="snížená",J1088,0)</f>
        <v>0</v>
      </c>
      <c r="BG1088" s="144">
        <f>IF(N1088="zákl. přenesená",J1088,0)</f>
        <v>0</v>
      </c>
      <c r="BH1088" s="144">
        <f>IF(N1088="sníž. přenesená",J1088,0)</f>
        <v>0</v>
      </c>
      <c r="BI1088" s="144">
        <f>IF(N1088="nulová",J1088,0)</f>
        <v>0</v>
      </c>
      <c r="BJ1088" s="18" t="s">
        <v>76</v>
      </c>
      <c r="BK1088" s="144">
        <f>ROUND(I1088*H1088,2)</f>
        <v>0</v>
      </c>
      <c r="BL1088" s="18" t="s">
        <v>202</v>
      </c>
      <c r="BM1088" s="143" t="s">
        <v>3382</v>
      </c>
    </row>
    <row r="1089" spans="2:65" s="1" customFormat="1">
      <c r="B1089" s="33"/>
      <c r="D1089" s="145" t="s">
        <v>204</v>
      </c>
      <c r="F1089" s="146" t="s">
        <v>3383</v>
      </c>
      <c r="I1089" s="147"/>
      <c r="L1089" s="33"/>
      <c r="M1089" s="148"/>
      <c r="T1089" s="54"/>
      <c r="AT1089" s="18" t="s">
        <v>204</v>
      </c>
      <c r="AU1089" s="18" t="s">
        <v>78</v>
      </c>
    </row>
    <row r="1090" spans="2:65" s="12" customFormat="1">
      <c r="B1090" s="151"/>
      <c r="D1090" s="145" t="s">
        <v>208</v>
      </c>
      <c r="E1090" s="152" t="s">
        <v>19</v>
      </c>
      <c r="F1090" s="153" t="s">
        <v>209</v>
      </c>
      <c r="H1090" s="152" t="s">
        <v>19</v>
      </c>
      <c r="I1090" s="154"/>
      <c r="L1090" s="151"/>
      <c r="M1090" s="155"/>
      <c r="T1090" s="156"/>
      <c r="AT1090" s="152" t="s">
        <v>208</v>
      </c>
      <c r="AU1090" s="152" t="s">
        <v>78</v>
      </c>
      <c r="AV1090" s="12" t="s">
        <v>76</v>
      </c>
      <c r="AW1090" s="12" t="s">
        <v>31</v>
      </c>
      <c r="AX1090" s="12" t="s">
        <v>69</v>
      </c>
      <c r="AY1090" s="152" t="s">
        <v>195</v>
      </c>
    </row>
    <row r="1091" spans="2:65" s="13" customFormat="1">
      <c r="B1091" s="157"/>
      <c r="D1091" s="145" t="s">
        <v>208</v>
      </c>
      <c r="E1091" s="158" t="s">
        <v>19</v>
      </c>
      <c r="F1091" s="159" t="s">
        <v>221</v>
      </c>
      <c r="H1091" s="160">
        <v>3</v>
      </c>
      <c r="I1091" s="161"/>
      <c r="L1091" s="157"/>
      <c r="M1091" s="162"/>
      <c r="T1091" s="163"/>
      <c r="AT1091" s="158" t="s">
        <v>208</v>
      </c>
      <c r="AU1091" s="158" t="s">
        <v>78</v>
      </c>
      <c r="AV1091" s="13" t="s">
        <v>78</v>
      </c>
      <c r="AW1091" s="13" t="s">
        <v>31</v>
      </c>
      <c r="AX1091" s="13" t="s">
        <v>76</v>
      </c>
      <c r="AY1091" s="158" t="s">
        <v>195</v>
      </c>
    </row>
    <row r="1092" spans="2:65" s="1" customFormat="1" ht="21.75" customHeight="1">
      <c r="B1092" s="33"/>
      <c r="C1092" s="132" t="s">
        <v>2181</v>
      </c>
      <c r="D1092" s="132" t="s">
        <v>197</v>
      </c>
      <c r="E1092" s="133" t="s">
        <v>3384</v>
      </c>
      <c r="F1092" s="134" t="s">
        <v>3385</v>
      </c>
      <c r="G1092" s="135" t="s">
        <v>2167</v>
      </c>
      <c r="H1092" s="136">
        <v>1</v>
      </c>
      <c r="I1092" s="137"/>
      <c r="J1092" s="138">
        <f>ROUND(I1092*H1092,2)</f>
        <v>0</v>
      </c>
      <c r="K1092" s="134" t="s">
        <v>19</v>
      </c>
      <c r="L1092" s="33"/>
      <c r="M1092" s="139" t="s">
        <v>19</v>
      </c>
      <c r="N1092" s="140" t="s">
        <v>40</v>
      </c>
      <c r="P1092" s="141">
        <f>O1092*H1092</f>
        <v>0</v>
      </c>
      <c r="Q1092" s="141">
        <v>0.12232</v>
      </c>
      <c r="R1092" s="141">
        <f>Q1092*H1092</f>
        <v>0.12232</v>
      </c>
      <c r="S1092" s="141">
        <v>0</v>
      </c>
      <c r="T1092" s="142">
        <f>S1092*H1092</f>
        <v>0</v>
      </c>
      <c r="AR1092" s="143" t="s">
        <v>202</v>
      </c>
      <c r="AT1092" s="143" t="s">
        <v>197</v>
      </c>
      <c r="AU1092" s="143" t="s">
        <v>78</v>
      </c>
      <c r="AY1092" s="18" t="s">
        <v>195</v>
      </c>
      <c r="BE1092" s="144">
        <f>IF(N1092="základní",J1092,0)</f>
        <v>0</v>
      </c>
      <c r="BF1092" s="144">
        <f>IF(N1092="snížená",J1092,0)</f>
        <v>0</v>
      </c>
      <c r="BG1092" s="144">
        <f>IF(N1092="zákl. přenesená",J1092,0)</f>
        <v>0</v>
      </c>
      <c r="BH1092" s="144">
        <f>IF(N1092="sníž. přenesená",J1092,0)</f>
        <v>0</v>
      </c>
      <c r="BI1092" s="144">
        <f>IF(N1092="nulová",J1092,0)</f>
        <v>0</v>
      </c>
      <c r="BJ1092" s="18" t="s">
        <v>76</v>
      </c>
      <c r="BK1092" s="144">
        <f>ROUND(I1092*H1092,2)</f>
        <v>0</v>
      </c>
      <c r="BL1092" s="18" t="s">
        <v>202</v>
      </c>
      <c r="BM1092" s="143" t="s">
        <v>3386</v>
      </c>
    </row>
    <row r="1093" spans="2:65" s="1" customFormat="1">
      <c r="B1093" s="33"/>
      <c r="D1093" s="145" t="s">
        <v>204</v>
      </c>
      <c r="F1093" s="146" t="s">
        <v>3387</v>
      </c>
      <c r="I1093" s="147"/>
      <c r="L1093" s="33"/>
      <c r="M1093" s="148"/>
      <c r="T1093" s="54"/>
      <c r="AT1093" s="18" t="s">
        <v>204</v>
      </c>
      <c r="AU1093" s="18" t="s">
        <v>78</v>
      </c>
    </row>
    <row r="1094" spans="2:65" s="12" customFormat="1">
      <c r="B1094" s="151"/>
      <c r="D1094" s="145" t="s">
        <v>208</v>
      </c>
      <c r="E1094" s="152" t="s">
        <v>19</v>
      </c>
      <c r="F1094" s="153" t="s">
        <v>209</v>
      </c>
      <c r="H1094" s="152" t="s">
        <v>19</v>
      </c>
      <c r="I1094" s="154"/>
      <c r="L1094" s="151"/>
      <c r="M1094" s="155"/>
      <c r="T1094" s="156"/>
      <c r="AT1094" s="152" t="s">
        <v>208</v>
      </c>
      <c r="AU1094" s="152" t="s">
        <v>78</v>
      </c>
      <c r="AV1094" s="12" t="s">
        <v>76</v>
      </c>
      <c r="AW1094" s="12" t="s">
        <v>31</v>
      </c>
      <c r="AX1094" s="12" t="s">
        <v>69</v>
      </c>
      <c r="AY1094" s="152" t="s">
        <v>195</v>
      </c>
    </row>
    <row r="1095" spans="2:65" s="13" customFormat="1">
      <c r="B1095" s="157"/>
      <c r="D1095" s="145" t="s">
        <v>208</v>
      </c>
      <c r="E1095" s="158" t="s">
        <v>19</v>
      </c>
      <c r="F1095" s="159" t="s">
        <v>76</v>
      </c>
      <c r="H1095" s="160">
        <v>1</v>
      </c>
      <c r="I1095" s="161"/>
      <c r="L1095" s="157"/>
      <c r="M1095" s="162"/>
      <c r="T1095" s="163"/>
      <c r="AT1095" s="158" t="s">
        <v>208</v>
      </c>
      <c r="AU1095" s="158" t="s">
        <v>78</v>
      </c>
      <c r="AV1095" s="13" t="s">
        <v>78</v>
      </c>
      <c r="AW1095" s="13" t="s">
        <v>31</v>
      </c>
      <c r="AX1095" s="13" t="s">
        <v>76</v>
      </c>
      <c r="AY1095" s="158" t="s">
        <v>195</v>
      </c>
    </row>
    <row r="1096" spans="2:65" s="1" customFormat="1" ht="16.5" customHeight="1">
      <c r="B1096" s="33"/>
      <c r="C1096" s="132" t="s">
        <v>2189</v>
      </c>
      <c r="D1096" s="132" t="s">
        <v>197</v>
      </c>
      <c r="E1096" s="133" t="s">
        <v>3388</v>
      </c>
      <c r="F1096" s="134" t="s">
        <v>3389</v>
      </c>
      <c r="G1096" s="135" t="s">
        <v>2167</v>
      </c>
      <c r="H1096" s="136">
        <v>4</v>
      </c>
      <c r="I1096" s="137"/>
      <c r="J1096" s="138">
        <f>ROUND(I1096*H1096,2)</f>
        <v>0</v>
      </c>
      <c r="K1096" s="134" t="s">
        <v>19</v>
      </c>
      <c r="L1096" s="33"/>
      <c r="M1096" s="139" t="s">
        <v>19</v>
      </c>
      <c r="N1096" s="140" t="s">
        <v>40</v>
      </c>
      <c r="P1096" s="141">
        <f>O1096*H1096</f>
        <v>0</v>
      </c>
      <c r="Q1096" s="141">
        <v>0.12232</v>
      </c>
      <c r="R1096" s="141">
        <f>Q1096*H1096</f>
        <v>0.48927999999999999</v>
      </c>
      <c r="S1096" s="141">
        <v>0</v>
      </c>
      <c r="T1096" s="142">
        <f>S1096*H1096</f>
        <v>0</v>
      </c>
      <c r="AR1096" s="143" t="s">
        <v>202</v>
      </c>
      <c r="AT1096" s="143" t="s">
        <v>197</v>
      </c>
      <c r="AU1096" s="143" t="s">
        <v>78</v>
      </c>
      <c r="AY1096" s="18" t="s">
        <v>195</v>
      </c>
      <c r="BE1096" s="144">
        <f>IF(N1096="základní",J1096,0)</f>
        <v>0</v>
      </c>
      <c r="BF1096" s="144">
        <f>IF(N1096="snížená",J1096,0)</f>
        <v>0</v>
      </c>
      <c r="BG1096" s="144">
        <f>IF(N1096="zákl. přenesená",J1096,0)</f>
        <v>0</v>
      </c>
      <c r="BH1096" s="144">
        <f>IF(N1096="sníž. přenesená",J1096,0)</f>
        <v>0</v>
      </c>
      <c r="BI1096" s="144">
        <f>IF(N1096="nulová",J1096,0)</f>
        <v>0</v>
      </c>
      <c r="BJ1096" s="18" t="s">
        <v>76</v>
      </c>
      <c r="BK1096" s="144">
        <f>ROUND(I1096*H1096,2)</f>
        <v>0</v>
      </c>
      <c r="BL1096" s="18" t="s">
        <v>202</v>
      </c>
      <c r="BM1096" s="143" t="s">
        <v>3390</v>
      </c>
    </row>
    <row r="1097" spans="2:65" s="1" customFormat="1">
      <c r="B1097" s="33"/>
      <c r="D1097" s="145" t="s">
        <v>204</v>
      </c>
      <c r="F1097" s="146" t="s">
        <v>3391</v>
      </c>
      <c r="I1097" s="147"/>
      <c r="L1097" s="33"/>
      <c r="M1097" s="148"/>
      <c r="T1097" s="54"/>
      <c r="AT1097" s="18" t="s">
        <v>204</v>
      </c>
      <c r="AU1097" s="18" t="s">
        <v>78</v>
      </c>
    </row>
    <row r="1098" spans="2:65" s="12" customFormat="1">
      <c r="B1098" s="151"/>
      <c r="D1098" s="145" t="s">
        <v>208</v>
      </c>
      <c r="E1098" s="152" t="s">
        <v>19</v>
      </c>
      <c r="F1098" s="153" t="s">
        <v>209</v>
      </c>
      <c r="H1098" s="152" t="s">
        <v>19</v>
      </c>
      <c r="I1098" s="154"/>
      <c r="L1098" s="151"/>
      <c r="M1098" s="155"/>
      <c r="T1098" s="156"/>
      <c r="AT1098" s="152" t="s">
        <v>208</v>
      </c>
      <c r="AU1098" s="152" t="s">
        <v>78</v>
      </c>
      <c r="AV1098" s="12" t="s">
        <v>76</v>
      </c>
      <c r="AW1098" s="12" t="s">
        <v>31</v>
      </c>
      <c r="AX1098" s="12" t="s">
        <v>69</v>
      </c>
      <c r="AY1098" s="152" t="s">
        <v>195</v>
      </c>
    </row>
    <row r="1099" spans="2:65" s="13" customFormat="1">
      <c r="B1099" s="157"/>
      <c r="D1099" s="145" t="s">
        <v>208</v>
      </c>
      <c r="E1099" s="158" t="s">
        <v>19</v>
      </c>
      <c r="F1099" s="159" t="s">
        <v>202</v>
      </c>
      <c r="H1099" s="160">
        <v>4</v>
      </c>
      <c r="I1099" s="161"/>
      <c r="L1099" s="157"/>
      <c r="M1099" s="162"/>
      <c r="T1099" s="163"/>
      <c r="AT1099" s="158" t="s">
        <v>208</v>
      </c>
      <c r="AU1099" s="158" t="s">
        <v>78</v>
      </c>
      <c r="AV1099" s="13" t="s">
        <v>78</v>
      </c>
      <c r="AW1099" s="13" t="s">
        <v>31</v>
      </c>
      <c r="AX1099" s="13" t="s">
        <v>76</v>
      </c>
      <c r="AY1099" s="158" t="s">
        <v>195</v>
      </c>
    </row>
    <row r="1100" spans="2:65" s="1" customFormat="1" ht="21.75" customHeight="1">
      <c r="B1100" s="33"/>
      <c r="C1100" s="132" t="s">
        <v>2197</v>
      </c>
      <c r="D1100" s="132" t="s">
        <v>197</v>
      </c>
      <c r="E1100" s="133" t="s">
        <v>3392</v>
      </c>
      <c r="F1100" s="134" t="s">
        <v>3393</v>
      </c>
      <c r="G1100" s="135" t="s">
        <v>2167</v>
      </c>
      <c r="H1100" s="136">
        <v>8</v>
      </c>
      <c r="I1100" s="137"/>
      <c r="J1100" s="138">
        <f>ROUND(I1100*H1100,2)</f>
        <v>0</v>
      </c>
      <c r="K1100" s="134" t="s">
        <v>19</v>
      </c>
      <c r="L1100" s="33"/>
      <c r="M1100" s="139" t="s">
        <v>19</v>
      </c>
      <c r="N1100" s="140" t="s">
        <v>40</v>
      </c>
      <c r="P1100" s="141">
        <f>O1100*H1100</f>
        <v>0</v>
      </c>
      <c r="Q1100" s="141">
        <v>8.516E-2</v>
      </c>
      <c r="R1100" s="141">
        <f>Q1100*H1100</f>
        <v>0.68128</v>
      </c>
      <c r="S1100" s="141">
        <v>0</v>
      </c>
      <c r="T1100" s="142">
        <f>S1100*H1100</f>
        <v>0</v>
      </c>
      <c r="AR1100" s="143" t="s">
        <v>202</v>
      </c>
      <c r="AT1100" s="143" t="s">
        <v>197</v>
      </c>
      <c r="AU1100" s="143" t="s">
        <v>78</v>
      </c>
      <c r="AY1100" s="18" t="s">
        <v>195</v>
      </c>
      <c r="BE1100" s="144">
        <f>IF(N1100="základní",J1100,0)</f>
        <v>0</v>
      </c>
      <c r="BF1100" s="144">
        <f>IF(N1100="snížená",J1100,0)</f>
        <v>0</v>
      </c>
      <c r="BG1100" s="144">
        <f>IF(N1100="zákl. přenesená",J1100,0)</f>
        <v>0</v>
      </c>
      <c r="BH1100" s="144">
        <f>IF(N1100="sníž. přenesená",J1100,0)</f>
        <v>0</v>
      </c>
      <c r="BI1100" s="144">
        <f>IF(N1100="nulová",J1100,0)</f>
        <v>0</v>
      </c>
      <c r="BJ1100" s="18" t="s">
        <v>76</v>
      </c>
      <c r="BK1100" s="144">
        <f>ROUND(I1100*H1100,2)</f>
        <v>0</v>
      </c>
      <c r="BL1100" s="18" t="s">
        <v>202</v>
      </c>
      <c r="BM1100" s="143" t="s">
        <v>3394</v>
      </c>
    </row>
    <row r="1101" spans="2:65" s="1" customFormat="1">
      <c r="B1101" s="33"/>
      <c r="D1101" s="145" t="s">
        <v>204</v>
      </c>
      <c r="F1101" s="146" t="s">
        <v>3395</v>
      </c>
      <c r="I1101" s="147"/>
      <c r="L1101" s="33"/>
      <c r="M1101" s="148"/>
      <c r="T1101" s="54"/>
      <c r="AT1101" s="18" t="s">
        <v>204</v>
      </c>
      <c r="AU1101" s="18" t="s">
        <v>78</v>
      </c>
    </row>
    <row r="1102" spans="2:65" s="1" customFormat="1">
      <c r="B1102" s="33"/>
      <c r="D1102" s="145" t="s">
        <v>410</v>
      </c>
      <c r="F1102" s="178" t="s">
        <v>3396</v>
      </c>
      <c r="I1102" s="147"/>
      <c r="L1102" s="33"/>
      <c r="M1102" s="148"/>
      <c r="T1102" s="54"/>
      <c r="AT1102" s="18" t="s">
        <v>410</v>
      </c>
      <c r="AU1102" s="18" t="s">
        <v>78</v>
      </c>
    </row>
    <row r="1103" spans="2:65" s="12" customFormat="1">
      <c r="B1103" s="151"/>
      <c r="D1103" s="145" t="s">
        <v>208</v>
      </c>
      <c r="E1103" s="152" t="s">
        <v>19</v>
      </c>
      <c r="F1103" s="153" t="s">
        <v>209</v>
      </c>
      <c r="H1103" s="152" t="s">
        <v>19</v>
      </c>
      <c r="I1103" s="154"/>
      <c r="L1103" s="151"/>
      <c r="M1103" s="155"/>
      <c r="T1103" s="156"/>
      <c r="AT1103" s="152" t="s">
        <v>208</v>
      </c>
      <c r="AU1103" s="152" t="s">
        <v>78</v>
      </c>
      <c r="AV1103" s="12" t="s">
        <v>76</v>
      </c>
      <c r="AW1103" s="12" t="s">
        <v>31</v>
      </c>
      <c r="AX1103" s="12" t="s">
        <v>69</v>
      </c>
      <c r="AY1103" s="152" t="s">
        <v>195</v>
      </c>
    </row>
    <row r="1104" spans="2:65" s="13" customFormat="1">
      <c r="B1104" s="157"/>
      <c r="D1104" s="145" t="s">
        <v>208</v>
      </c>
      <c r="E1104" s="158" t="s">
        <v>19</v>
      </c>
      <c r="F1104" s="159" t="s">
        <v>273</v>
      </c>
      <c r="H1104" s="160">
        <v>8</v>
      </c>
      <c r="I1104" s="161"/>
      <c r="L1104" s="157"/>
      <c r="M1104" s="162"/>
      <c r="T1104" s="163"/>
      <c r="AT1104" s="158" t="s">
        <v>208</v>
      </c>
      <c r="AU1104" s="158" t="s">
        <v>78</v>
      </c>
      <c r="AV1104" s="13" t="s">
        <v>78</v>
      </c>
      <c r="AW1104" s="13" t="s">
        <v>31</v>
      </c>
      <c r="AX1104" s="13" t="s">
        <v>76</v>
      </c>
      <c r="AY1104" s="158" t="s">
        <v>195</v>
      </c>
    </row>
    <row r="1105" spans="2:65" s="1" customFormat="1" ht="16.5" customHeight="1">
      <c r="B1105" s="33"/>
      <c r="C1105" s="132" t="s">
        <v>2205</v>
      </c>
      <c r="D1105" s="132" t="s">
        <v>197</v>
      </c>
      <c r="E1105" s="133" t="s">
        <v>3397</v>
      </c>
      <c r="F1105" s="134" t="s">
        <v>3398</v>
      </c>
      <c r="G1105" s="135" t="s">
        <v>2167</v>
      </c>
      <c r="H1105" s="136">
        <v>3</v>
      </c>
      <c r="I1105" s="137"/>
      <c r="J1105" s="138">
        <f>ROUND(I1105*H1105,2)</f>
        <v>0</v>
      </c>
      <c r="K1105" s="134" t="s">
        <v>19</v>
      </c>
      <c r="L1105" s="33"/>
      <c r="M1105" s="139" t="s">
        <v>19</v>
      </c>
      <c r="N1105" s="140" t="s">
        <v>40</v>
      </c>
      <c r="P1105" s="141">
        <f>O1105*H1105</f>
        <v>0</v>
      </c>
      <c r="Q1105" s="141">
        <v>0.12232</v>
      </c>
      <c r="R1105" s="141">
        <f>Q1105*H1105</f>
        <v>0.36696000000000001</v>
      </c>
      <c r="S1105" s="141">
        <v>0</v>
      </c>
      <c r="T1105" s="142">
        <f>S1105*H1105</f>
        <v>0</v>
      </c>
      <c r="AR1105" s="143" t="s">
        <v>202</v>
      </c>
      <c r="AT1105" s="143" t="s">
        <v>197</v>
      </c>
      <c r="AU1105" s="143" t="s">
        <v>78</v>
      </c>
      <c r="AY1105" s="18" t="s">
        <v>195</v>
      </c>
      <c r="BE1105" s="144">
        <f>IF(N1105="základní",J1105,0)</f>
        <v>0</v>
      </c>
      <c r="BF1105" s="144">
        <f>IF(N1105="snížená",J1105,0)</f>
        <v>0</v>
      </c>
      <c r="BG1105" s="144">
        <f>IF(N1105="zákl. přenesená",J1105,0)</f>
        <v>0</v>
      </c>
      <c r="BH1105" s="144">
        <f>IF(N1105="sníž. přenesená",J1105,0)</f>
        <v>0</v>
      </c>
      <c r="BI1105" s="144">
        <f>IF(N1105="nulová",J1105,0)</f>
        <v>0</v>
      </c>
      <c r="BJ1105" s="18" t="s">
        <v>76</v>
      </c>
      <c r="BK1105" s="144">
        <f>ROUND(I1105*H1105,2)</f>
        <v>0</v>
      </c>
      <c r="BL1105" s="18" t="s">
        <v>202</v>
      </c>
      <c r="BM1105" s="143" t="s">
        <v>3399</v>
      </c>
    </row>
    <row r="1106" spans="2:65" s="1" customFormat="1">
      <c r="B1106" s="33"/>
      <c r="D1106" s="145" t="s">
        <v>204</v>
      </c>
      <c r="F1106" s="146" t="s">
        <v>3400</v>
      </c>
      <c r="I1106" s="147"/>
      <c r="L1106" s="33"/>
      <c r="M1106" s="148"/>
      <c r="T1106" s="54"/>
      <c r="AT1106" s="18" t="s">
        <v>204</v>
      </c>
      <c r="AU1106" s="18" t="s">
        <v>78</v>
      </c>
    </row>
    <row r="1107" spans="2:65" s="12" customFormat="1">
      <c r="B1107" s="151"/>
      <c r="D1107" s="145" t="s">
        <v>208</v>
      </c>
      <c r="E1107" s="152" t="s">
        <v>19</v>
      </c>
      <c r="F1107" s="153" t="s">
        <v>209</v>
      </c>
      <c r="H1107" s="152" t="s">
        <v>19</v>
      </c>
      <c r="I1107" s="154"/>
      <c r="L1107" s="151"/>
      <c r="M1107" s="155"/>
      <c r="T1107" s="156"/>
      <c r="AT1107" s="152" t="s">
        <v>208</v>
      </c>
      <c r="AU1107" s="152" t="s">
        <v>78</v>
      </c>
      <c r="AV1107" s="12" t="s">
        <v>76</v>
      </c>
      <c r="AW1107" s="12" t="s">
        <v>31</v>
      </c>
      <c r="AX1107" s="12" t="s">
        <v>69</v>
      </c>
      <c r="AY1107" s="152" t="s">
        <v>195</v>
      </c>
    </row>
    <row r="1108" spans="2:65" s="13" customFormat="1">
      <c r="B1108" s="157"/>
      <c r="D1108" s="145" t="s">
        <v>208</v>
      </c>
      <c r="E1108" s="158" t="s">
        <v>19</v>
      </c>
      <c r="F1108" s="159" t="s">
        <v>221</v>
      </c>
      <c r="H1108" s="160">
        <v>3</v>
      </c>
      <c r="I1108" s="161"/>
      <c r="L1108" s="157"/>
      <c r="M1108" s="162"/>
      <c r="T1108" s="163"/>
      <c r="AT1108" s="158" t="s">
        <v>208</v>
      </c>
      <c r="AU1108" s="158" t="s">
        <v>78</v>
      </c>
      <c r="AV1108" s="13" t="s">
        <v>78</v>
      </c>
      <c r="AW1108" s="13" t="s">
        <v>31</v>
      </c>
      <c r="AX1108" s="13" t="s">
        <v>76</v>
      </c>
      <c r="AY1108" s="158" t="s">
        <v>195</v>
      </c>
    </row>
    <row r="1109" spans="2:65" s="1" customFormat="1" ht="16.5" customHeight="1">
      <c r="B1109" s="33"/>
      <c r="C1109" s="132" t="s">
        <v>2213</v>
      </c>
      <c r="D1109" s="132" t="s">
        <v>197</v>
      </c>
      <c r="E1109" s="133" t="s">
        <v>3401</v>
      </c>
      <c r="F1109" s="134" t="s">
        <v>3402</v>
      </c>
      <c r="G1109" s="135" t="s">
        <v>2167</v>
      </c>
      <c r="H1109" s="136">
        <v>3</v>
      </c>
      <c r="I1109" s="137"/>
      <c r="J1109" s="138">
        <f>ROUND(I1109*H1109,2)</f>
        <v>0</v>
      </c>
      <c r="K1109" s="134" t="s">
        <v>19</v>
      </c>
      <c r="L1109" s="33"/>
      <c r="M1109" s="139" t="s">
        <v>19</v>
      </c>
      <c r="N1109" s="140" t="s">
        <v>40</v>
      </c>
      <c r="P1109" s="141">
        <f>O1109*H1109</f>
        <v>0</v>
      </c>
      <c r="Q1109" s="141">
        <v>0.12232</v>
      </c>
      <c r="R1109" s="141">
        <f>Q1109*H1109</f>
        <v>0.36696000000000001</v>
      </c>
      <c r="S1109" s="141">
        <v>0</v>
      </c>
      <c r="T1109" s="142">
        <f>S1109*H1109</f>
        <v>0</v>
      </c>
      <c r="AR1109" s="143" t="s">
        <v>202</v>
      </c>
      <c r="AT1109" s="143" t="s">
        <v>197</v>
      </c>
      <c r="AU1109" s="143" t="s">
        <v>78</v>
      </c>
      <c r="AY1109" s="18" t="s">
        <v>195</v>
      </c>
      <c r="BE1109" s="144">
        <f>IF(N1109="základní",J1109,0)</f>
        <v>0</v>
      </c>
      <c r="BF1109" s="144">
        <f>IF(N1109="snížená",J1109,0)</f>
        <v>0</v>
      </c>
      <c r="BG1109" s="144">
        <f>IF(N1109="zákl. přenesená",J1109,0)</f>
        <v>0</v>
      </c>
      <c r="BH1109" s="144">
        <f>IF(N1109="sníž. přenesená",J1109,0)</f>
        <v>0</v>
      </c>
      <c r="BI1109" s="144">
        <f>IF(N1109="nulová",J1109,0)</f>
        <v>0</v>
      </c>
      <c r="BJ1109" s="18" t="s">
        <v>76</v>
      </c>
      <c r="BK1109" s="144">
        <f>ROUND(I1109*H1109,2)</f>
        <v>0</v>
      </c>
      <c r="BL1109" s="18" t="s">
        <v>202</v>
      </c>
      <c r="BM1109" s="143" t="s">
        <v>3403</v>
      </c>
    </row>
    <row r="1110" spans="2:65" s="1" customFormat="1">
      <c r="B1110" s="33"/>
      <c r="D1110" s="145" t="s">
        <v>204</v>
      </c>
      <c r="F1110" s="146" t="s">
        <v>3404</v>
      </c>
      <c r="I1110" s="147"/>
      <c r="L1110" s="33"/>
      <c r="M1110" s="148"/>
      <c r="T1110" s="54"/>
      <c r="AT1110" s="18" t="s">
        <v>204</v>
      </c>
      <c r="AU1110" s="18" t="s">
        <v>78</v>
      </c>
    </row>
    <row r="1111" spans="2:65" s="12" customFormat="1">
      <c r="B1111" s="151"/>
      <c r="D1111" s="145" t="s">
        <v>208</v>
      </c>
      <c r="E1111" s="152" t="s">
        <v>19</v>
      </c>
      <c r="F1111" s="153" t="s">
        <v>209</v>
      </c>
      <c r="H1111" s="152" t="s">
        <v>19</v>
      </c>
      <c r="I1111" s="154"/>
      <c r="L1111" s="151"/>
      <c r="M1111" s="155"/>
      <c r="T1111" s="156"/>
      <c r="AT1111" s="152" t="s">
        <v>208</v>
      </c>
      <c r="AU1111" s="152" t="s">
        <v>78</v>
      </c>
      <c r="AV1111" s="12" t="s">
        <v>76</v>
      </c>
      <c r="AW1111" s="12" t="s">
        <v>31</v>
      </c>
      <c r="AX1111" s="12" t="s">
        <v>69</v>
      </c>
      <c r="AY1111" s="152" t="s">
        <v>195</v>
      </c>
    </row>
    <row r="1112" spans="2:65" s="13" customFormat="1">
      <c r="B1112" s="157"/>
      <c r="D1112" s="145" t="s">
        <v>208</v>
      </c>
      <c r="E1112" s="158" t="s">
        <v>19</v>
      </c>
      <c r="F1112" s="159" t="s">
        <v>221</v>
      </c>
      <c r="H1112" s="160">
        <v>3</v>
      </c>
      <c r="I1112" s="161"/>
      <c r="L1112" s="157"/>
      <c r="M1112" s="162"/>
      <c r="T1112" s="163"/>
      <c r="AT1112" s="158" t="s">
        <v>208</v>
      </c>
      <c r="AU1112" s="158" t="s">
        <v>78</v>
      </c>
      <c r="AV1112" s="13" t="s">
        <v>78</v>
      </c>
      <c r="AW1112" s="13" t="s">
        <v>31</v>
      </c>
      <c r="AX1112" s="13" t="s">
        <v>76</v>
      </c>
      <c r="AY1112" s="158" t="s">
        <v>195</v>
      </c>
    </row>
    <row r="1113" spans="2:65" s="1" customFormat="1" ht="21.75" customHeight="1">
      <c r="B1113" s="33"/>
      <c r="C1113" s="132" t="s">
        <v>2222</v>
      </c>
      <c r="D1113" s="132" t="s">
        <v>197</v>
      </c>
      <c r="E1113" s="133" t="s">
        <v>3405</v>
      </c>
      <c r="F1113" s="134" t="s">
        <v>3406</v>
      </c>
      <c r="G1113" s="135" t="s">
        <v>2167</v>
      </c>
      <c r="H1113" s="136">
        <v>1</v>
      </c>
      <c r="I1113" s="137"/>
      <c r="J1113" s="138">
        <f>ROUND(I1113*H1113,2)</f>
        <v>0</v>
      </c>
      <c r="K1113" s="134" t="s">
        <v>19</v>
      </c>
      <c r="L1113" s="33"/>
      <c r="M1113" s="139" t="s">
        <v>19</v>
      </c>
      <c r="N1113" s="140" t="s">
        <v>40</v>
      </c>
      <c r="P1113" s="141">
        <f>O1113*H1113</f>
        <v>0</v>
      </c>
      <c r="Q1113" s="141">
        <v>8.516E-2</v>
      </c>
      <c r="R1113" s="141">
        <f>Q1113*H1113</f>
        <v>8.516E-2</v>
      </c>
      <c r="S1113" s="141">
        <v>0</v>
      </c>
      <c r="T1113" s="142">
        <f>S1113*H1113</f>
        <v>0</v>
      </c>
      <c r="AR1113" s="143" t="s">
        <v>202</v>
      </c>
      <c r="AT1113" s="143" t="s">
        <v>197</v>
      </c>
      <c r="AU1113" s="143" t="s">
        <v>78</v>
      </c>
      <c r="AY1113" s="18" t="s">
        <v>195</v>
      </c>
      <c r="BE1113" s="144">
        <f>IF(N1113="základní",J1113,0)</f>
        <v>0</v>
      </c>
      <c r="BF1113" s="144">
        <f>IF(N1113="snížená",J1113,0)</f>
        <v>0</v>
      </c>
      <c r="BG1113" s="144">
        <f>IF(N1113="zákl. přenesená",J1113,0)</f>
        <v>0</v>
      </c>
      <c r="BH1113" s="144">
        <f>IF(N1113="sníž. přenesená",J1113,0)</f>
        <v>0</v>
      </c>
      <c r="BI1113" s="144">
        <f>IF(N1113="nulová",J1113,0)</f>
        <v>0</v>
      </c>
      <c r="BJ1113" s="18" t="s">
        <v>76</v>
      </c>
      <c r="BK1113" s="144">
        <f>ROUND(I1113*H1113,2)</f>
        <v>0</v>
      </c>
      <c r="BL1113" s="18" t="s">
        <v>202</v>
      </c>
      <c r="BM1113" s="143" t="s">
        <v>3407</v>
      </c>
    </row>
    <row r="1114" spans="2:65" s="1" customFormat="1">
      <c r="B1114" s="33"/>
      <c r="D1114" s="145" t="s">
        <v>204</v>
      </c>
      <c r="F1114" s="146" t="s">
        <v>3408</v>
      </c>
      <c r="I1114" s="147"/>
      <c r="L1114" s="33"/>
      <c r="M1114" s="148"/>
      <c r="T1114" s="54"/>
      <c r="AT1114" s="18" t="s">
        <v>204</v>
      </c>
      <c r="AU1114" s="18" t="s">
        <v>78</v>
      </c>
    </row>
    <row r="1115" spans="2:65" s="1" customFormat="1">
      <c r="B1115" s="33"/>
      <c r="D1115" s="145" t="s">
        <v>410</v>
      </c>
      <c r="F1115" s="178" t="s">
        <v>3396</v>
      </c>
      <c r="I1115" s="147"/>
      <c r="L1115" s="33"/>
      <c r="M1115" s="148"/>
      <c r="T1115" s="54"/>
      <c r="AT1115" s="18" t="s">
        <v>410</v>
      </c>
      <c r="AU1115" s="18" t="s">
        <v>78</v>
      </c>
    </row>
    <row r="1116" spans="2:65" s="12" customFormat="1">
      <c r="B1116" s="151"/>
      <c r="D1116" s="145" t="s">
        <v>208</v>
      </c>
      <c r="E1116" s="152" t="s">
        <v>19</v>
      </c>
      <c r="F1116" s="153" t="s">
        <v>209</v>
      </c>
      <c r="H1116" s="152" t="s">
        <v>19</v>
      </c>
      <c r="I1116" s="154"/>
      <c r="L1116" s="151"/>
      <c r="M1116" s="155"/>
      <c r="T1116" s="156"/>
      <c r="AT1116" s="152" t="s">
        <v>208</v>
      </c>
      <c r="AU1116" s="152" t="s">
        <v>78</v>
      </c>
      <c r="AV1116" s="12" t="s">
        <v>76</v>
      </c>
      <c r="AW1116" s="12" t="s">
        <v>31</v>
      </c>
      <c r="AX1116" s="12" t="s">
        <v>69</v>
      </c>
      <c r="AY1116" s="152" t="s">
        <v>195</v>
      </c>
    </row>
    <row r="1117" spans="2:65" s="13" customFormat="1">
      <c r="B1117" s="157"/>
      <c r="D1117" s="145" t="s">
        <v>208</v>
      </c>
      <c r="E1117" s="158" t="s">
        <v>19</v>
      </c>
      <c r="F1117" s="159" t="s">
        <v>76</v>
      </c>
      <c r="H1117" s="160">
        <v>1</v>
      </c>
      <c r="I1117" s="161"/>
      <c r="L1117" s="157"/>
      <c r="M1117" s="162"/>
      <c r="T1117" s="163"/>
      <c r="AT1117" s="158" t="s">
        <v>208</v>
      </c>
      <c r="AU1117" s="158" t="s">
        <v>78</v>
      </c>
      <c r="AV1117" s="13" t="s">
        <v>78</v>
      </c>
      <c r="AW1117" s="13" t="s">
        <v>31</v>
      </c>
      <c r="AX1117" s="13" t="s">
        <v>76</v>
      </c>
      <c r="AY1117" s="158" t="s">
        <v>195</v>
      </c>
    </row>
    <row r="1118" spans="2:65" s="1" customFormat="1" ht="21.75" customHeight="1">
      <c r="B1118" s="33"/>
      <c r="C1118" s="132" t="s">
        <v>2231</v>
      </c>
      <c r="D1118" s="132" t="s">
        <v>197</v>
      </c>
      <c r="E1118" s="133" t="s">
        <v>3409</v>
      </c>
      <c r="F1118" s="134" t="s">
        <v>3410</v>
      </c>
      <c r="G1118" s="135" t="s">
        <v>2167</v>
      </c>
      <c r="H1118" s="136">
        <v>5</v>
      </c>
      <c r="I1118" s="137"/>
      <c r="J1118" s="138">
        <f>ROUND(I1118*H1118,2)</f>
        <v>0</v>
      </c>
      <c r="K1118" s="134" t="s">
        <v>19</v>
      </c>
      <c r="L1118" s="33"/>
      <c r="M1118" s="139" t="s">
        <v>19</v>
      </c>
      <c r="N1118" s="140" t="s">
        <v>40</v>
      </c>
      <c r="P1118" s="141">
        <f>O1118*H1118</f>
        <v>0</v>
      </c>
      <c r="Q1118" s="141">
        <v>8.516E-2</v>
      </c>
      <c r="R1118" s="141">
        <f>Q1118*H1118</f>
        <v>0.42580000000000001</v>
      </c>
      <c r="S1118" s="141">
        <v>0</v>
      </c>
      <c r="T1118" s="142">
        <f>S1118*H1118</f>
        <v>0</v>
      </c>
      <c r="AR1118" s="143" t="s">
        <v>202</v>
      </c>
      <c r="AT1118" s="143" t="s">
        <v>197</v>
      </c>
      <c r="AU1118" s="143" t="s">
        <v>78</v>
      </c>
      <c r="AY1118" s="18" t="s">
        <v>195</v>
      </c>
      <c r="BE1118" s="144">
        <f>IF(N1118="základní",J1118,0)</f>
        <v>0</v>
      </c>
      <c r="BF1118" s="144">
        <f>IF(N1118="snížená",J1118,0)</f>
        <v>0</v>
      </c>
      <c r="BG1118" s="144">
        <f>IF(N1118="zákl. přenesená",J1118,0)</f>
        <v>0</v>
      </c>
      <c r="BH1118" s="144">
        <f>IF(N1118="sníž. přenesená",J1118,0)</f>
        <v>0</v>
      </c>
      <c r="BI1118" s="144">
        <f>IF(N1118="nulová",J1118,0)</f>
        <v>0</v>
      </c>
      <c r="BJ1118" s="18" t="s">
        <v>76</v>
      </c>
      <c r="BK1118" s="144">
        <f>ROUND(I1118*H1118,2)</f>
        <v>0</v>
      </c>
      <c r="BL1118" s="18" t="s">
        <v>202</v>
      </c>
      <c r="BM1118" s="143" t="s">
        <v>3411</v>
      </c>
    </row>
    <row r="1119" spans="2:65" s="1" customFormat="1">
      <c r="B1119" s="33"/>
      <c r="D1119" s="145" t="s">
        <v>204</v>
      </c>
      <c r="F1119" s="146" t="s">
        <v>3412</v>
      </c>
      <c r="I1119" s="147"/>
      <c r="L1119" s="33"/>
      <c r="M1119" s="148"/>
      <c r="T1119" s="54"/>
      <c r="AT1119" s="18" t="s">
        <v>204</v>
      </c>
      <c r="AU1119" s="18" t="s">
        <v>78</v>
      </c>
    </row>
    <row r="1120" spans="2:65" s="1" customFormat="1">
      <c r="B1120" s="33"/>
      <c r="D1120" s="145" t="s">
        <v>410</v>
      </c>
      <c r="F1120" s="178" t="s">
        <v>3396</v>
      </c>
      <c r="I1120" s="147"/>
      <c r="L1120" s="33"/>
      <c r="M1120" s="148"/>
      <c r="T1120" s="54"/>
      <c r="AT1120" s="18" t="s">
        <v>410</v>
      </c>
      <c r="AU1120" s="18" t="s">
        <v>78</v>
      </c>
    </row>
    <row r="1121" spans="2:65" s="12" customFormat="1">
      <c r="B1121" s="151"/>
      <c r="D1121" s="145" t="s">
        <v>208</v>
      </c>
      <c r="E1121" s="152" t="s">
        <v>19</v>
      </c>
      <c r="F1121" s="153" t="s">
        <v>209</v>
      </c>
      <c r="H1121" s="152" t="s">
        <v>19</v>
      </c>
      <c r="I1121" s="154"/>
      <c r="L1121" s="151"/>
      <c r="M1121" s="155"/>
      <c r="T1121" s="156"/>
      <c r="AT1121" s="152" t="s">
        <v>208</v>
      </c>
      <c r="AU1121" s="152" t="s">
        <v>78</v>
      </c>
      <c r="AV1121" s="12" t="s">
        <v>76</v>
      </c>
      <c r="AW1121" s="12" t="s">
        <v>31</v>
      </c>
      <c r="AX1121" s="12" t="s">
        <v>69</v>
      </c>
      <c r="AY1121" s="152" t="s">
        <v>195</v>
      </c>
    </row>
    <row r="1122" spans="2:65" s="13" customFormat="1">
      <c r="B1122" s="157"/>
      <c r="D1122" s="145" t="s">
        <v>208</v>
      </c>
      <c r="E1122" s="158" t="s">
        <v>19</v>
      </c>
      <c r="F1122" s="159" t="s">
        <v>236</v>
      </c>
      <c r="H1122" s="160">
        <v>5</v>
      </c>
      <c r="I1122" s="161"/>
      <c r="L1122" s="157"/>
      <c r="M1122" s="162"/>
      <c r="T1122" s="163"/>
      <c r="AT1122" s="158" t="s">
        <v>208</v>
      </c>
      <c r="AU1122" s="158" t="s">
        <v>78</v>
      </c>
      <c r="AV1122" s="13" t="s">
        <v>78</v>
      </c>
      <c r="AW1122" s="13" t="s">
        <v>31</v>
      </c>
      <c r="AX1122" s="13" t="s">
        <v>76</v>
      </c>
      <c r="AY1122" s="158" t="s">
        <v>195</v>
      </c>
    </row>
    <row r="1123" spans="2:65" s="1" customFormat="1" ht="16.5" customHeight="1">
      <c r="B1123" s="33"/>
      <c r="C1123" s="132" t="s">
        <v>2237</v>
      </c>
      <c r="D1123" s="132" t="s">
        <v>197</v>
      </c>
      <c r="E1123" s="133" t="s">
        <v>3413</v>
      </c>
      <c r="F1123" s="134" t="s">
        <v>3414</v>
      </c>
      <c r="G1123" s="135" t="s">
        <v>230</v>
      </c>
      <c r="H1123" s="136">
        <v>41</v>
      </c>
      <c r="I1123" s="137"/>
      <c r="J1123" s="138">
        <f>ROUND(I1123*H1123,2)</f>
        <v>0</v>
      </c>
      <c r="K1123" s="134" t="s">
        <v>19</v>
      </c>
      <c r="L1123" s="33"/>
      <c r="M1123" s="139" t="s">
        <v>19</v>
      </c>
      <c r="N1123" s="140" t="s">
        <v>40</v>
      </c>
      <c r="P1123" s="141">
        <f>O1123*H1123</f>
        <v>0</v>
      </c>
      <c r="Q1123" s="141">
        <v>0</v>
      </c>
      <c r="R1123" s="141">
        <f>Q1123*H1123</f>
        <v>0</v>
      </c>
      <c r="S1123" s="141">
        <v>0</v>
      </c>
      <c r="T1123" s="142">
        <f>S1123*H1123</f>
        <v>0</v>
      </c>
      <c r="AR1123" s="143" t="s">
        <v>202</v>
      </c>
      <c r="AT1123" s="143" t="s">
        <v>197</v>
      </c>
      <c r="AU1123" s="143" t="s">
        <v>78</v>
      </c>
      <c r="AY1123" s="18" t="s">
        <v>195</v>
      </c>
      <c r="BE1123" s="144">
        <f>IF(N1123="základní",J1123,0)</f>
        <v>0</v>
      </c>
      <c r="BF1123" s="144">
        <f>IF(N1123="snížená",J1123,0)</f>
        <v>0</v>
      </c>
      <c r="BG1123" s="144">
        <f>IF(N1123="zákl. přenesená",J1123,0)</f>
        <v>0</v>
      </c>
      <c r="BH1123" s="144">
        <f>IF(N1123="sníž. přenesená",J1123,0)</f>
        <v>0</v>
      </c>
      <c r="BI1123" s="144">
        <f>IF(N1123="nulová",J1123,0)</f>
        <v>0</v>
      </c>
      <c r="BJ1123" s="18" t="s">
        <v>76</v>
      </c>
      <c r="BK1123" s="144">
        <f>ROUND(I1123*H1123,2)</f>
        <v>0</v>
      </c>
      <c r="BL1123" s="18" t="s">
        <v>202</v>
      </c>
      <c r="BM1123" s="143" t="s">
        <v>3415</v>
      </c>
    </row>
    <row r="1124" spans="2:65" s="1" customFormat="1">
      <c r="B1124" s="33"/>
      <c r="D1124" s="145" t="s">
        <v>204</v>
      </c>
      <c r="F1124" s="146" t="s">
        <v>3416</v>
      </c>
      <c r="I1124" s="147"/>
      <c r="L1124" s="33"/>
      <c r="M1124" s="148"/>
      <c r="T1124" s="54"/>
      <c r="AT1124" s="18" t="s">
        <v>204</v>
      </c>
      <c r="AU1124" s="18" t="s">
        <v>78</v>
      </c>
    </row>
    <row r="1125" spans="2:65" s="12" customFormat="1">
      <c r="B1125" s="151"/>
      <c r="D1125" s="145" t="s">
        <v>208</v>
      </c>
      <c r="E1125" s="152" t="s">
        <v>19</v>
      </c>
      <c r="F1125" s="153" t="s">
        <v>209</v>
      </c>
      <c r="H1125" s="152" t="s">
        <v>19</v>
      </c>
      <c r="I1125" s="154"/>
      <c r="L1125" s="151"/>
      <c r="M1125" s="155"/>
      <c r="T1125" s="156"/>
      <c r="AT1125" s="152" t="s">
        <v>208</v>
      </c>
      <c r="AU1125" s="152" t="s">
        <v>78</v>
      </c>
      <c r="AV1125" s="12" t="s">
        <v>76</v>
      </c>
      <c r="AW1125" s="12" t="s">
        <v>31</v>
      </c>
      <c r="AX1125" s="12" t="s">
        <v>69</v>
      </c>
      <c r="AY1125" s="152" t="s">
        <v>195</v>
      </c>
    </row>
    <row r="1126" spans="2:65" s="13" customFormat="1">
      <c r="B1126" s="157"/>
      <c r="D1126" s="145" t="s">
        <v>208</v>
      </c>
      <c r="E1126" s="158" t="s">
        <v>19</v>
      </c>
      <c r="F1126" s="159" t="s">
        <v>3417</v>
      </c>
      <c r="H1126" s="160">
        <v>41</v>
      </c>
      <c r="I1126" s="161"/>
      <c r="L1126" s="157"/>
      <c r="M1126" s="162"/>
      <c r="T1126" s="163"/>
      <c r="AT1126" s="158" t="s">
        <v>208</v>
      </c>
      <c r="AU1126" s="158" t="s">
        <v>78</v>
      </c>
      <c r="AV1126" s="13" t="s">
        <v>78</v>
      </c>
      <c r="AW1126" s="13" t="s">
        <v>31</v>
      </c>
      <c r="AX1126" s="13" t="s">
        <v>76</v>
      </c>
      <c r="AY1126" s="158" t="s">
        <v>195</v>
      </c>
    </row>
    <row r="1127" spans="2:65" s="1" customFormat="1" ht="16.5" customHeight="1">
      <c r="B1127" s="33"/>
      <c r="C1127" s="132" t="s">
        <v>2243</v>
      </c>
      <c r="D1127" s="132" t="s">
        <v>197</v>
      </c>
      <c r="E1127" s="133" t="s">
        <v>3418</v>
      </c>
      <c r="F1127" s="134" t="s">
        <v>3419</v>
      </c>
      <c r="G1127" s="135" t="s">
        <v>230</v>
      </c>
      <c r="H1127" s="136">
        <v>55</v>
      </c>
      <c r="I1127" s="137"/>
      <c r="J1127" s="138">
        <f>ROUND(I1127*H1127,2)</f>
        <v>0</v>
      </c>
      <c r="K1127" s="134" t="s">
        <v>19</v>
      </c>
      <c r="L1127" s="33"/>
      <c r="M1127" s="139" t="s">
        <v>19</v>
      </c>
      <c r="N1127" s="140" t="s">
        <v>40</v>
      </c>
      <c r="P1127" s="141">
        <f>O1127*H1127</f>
        <v>0</v>
      </c>
      <c r="Q1127" s="141">
        <v>0</v>
      </c>
      <c r="R1127" s="141">
        <f>Q1127*H1127</f>
        <v>0</v>
      </c>
      <c r="S1127" s="141">
        <v>0</v>
      </c>
      <c r="T1127" s="142">
        <f>S1127*H1127</f>
        <v>0</v>
      </c>
      <c r="AR1127" s="143" t="s">
        <v>202</v>
      </c>
      <c r="AT1127" s="143" t="s">
        <v>197</v>
      </c>
      <c r="AU1127" s="143" t="s">
        <v>78</v>
      </c>
      <c r="AY1127" s="18" t="s">
        <v>195</v>
      </c>
      <c r="BE1127" s="144">
        <f>IF(N1127="základní",J1127,0)</f>
        <v>0</v>
      </c>
      <c r="BF1127" s="144">
        <f>IF(N1127="snížená",J1127,0)</f>
        <v>0</v>
      </c>
      <c r="BG1127" s="144">
        <f>IF(N1127="zákl. přenesená",J1127,0)</f>
        <v>0</v>
      </c>
      <c r="BH1127" s="144">
        <f>IF(N1127="sníž. přenesená",J1127,0)</f>
        <v>0</v>
      </c>
      <c r="BI1127" s="144">
        <f>IF(N1127="nulová",J1127,0)</f>
        <v>0</v>
      </c>
      <c r="BJ1127" s="18" t="s">
        <v>76</v>
      </c>
      <c r="BK1127" s="144">
        <f>ROUND(I1127*H1127,2)</f>
        <v>0</v>
      </c>
      <c r="BL1127" s="18" t="s">
        <v>202</v>
      </c>
      <c r="BM1127" s="143" t="s">
        <v>3420</v>
      </c>
    </row>
    <row r="1128" spans="2:65" s="1" customFormat="1">
      <c r="B1128" s="33"/>
      <c r="D1128" s="145" t="s">
        <v>204</v>
      </c>
      <c r="F1128" s="146" t="s">
        <v>3421</v>
      </c>
      <c r="I1128" s="147"/>
      <c r="L1128" s="33"/>
      <c r="M1128" s="148"/>
      <c r="T1128" s="54"/>
      <c r="AT1128" s="18" t="s">
        <v>204</v>
      </c>
      <c r="AU1128" s="18" t="s">
        <v>78</v>
      </c>
    </row>
    <row r="1129" spans="2:65" s="12" customFormat="1">
      <c r="B1129" s="151"/>
      <c r="D1129" s="145" t="s">
        <v>208</v>
      </c>
      <c r="E1129" s="152" t="s">
        <v>19</v>
      </c>
      <c r="F1129" s="153" t="s">
        <v>209</v>
      </c>
      <c r="H1129" s="152" t="s">
        <v>19</v>
      </c>
      <c r="I1129" s="154"/>
      <c r="L1129" s="151"/>
      <c r="M1129" s="155"/>
      <c r="T1129" s="156"/>
      <c r="AT1129" s="152" t="s">
        <v>208</v>
      </c>
      <c r="AU1129" s="152" t="s">
        <v>78</v>
      </c>
      <c r="AV1129" s="12" t="s">
        <v>76</v>
      </c>
      <c r="AW1129" s="12" t="s">
        <v>31</v>
      </c>
      <c r="AX1129" s="12" t="s">
        <v>69</v>
      </c>
      <c r="AY1129" s="152" t="s">
        <v>195</v>
      </c>
    </row>
    <row r="1130" spans="2:65" s="13" customFormat="1">
      <c r="B1130" s="157"/>
      <c r="D1130" s="145" t="s">
        <v>208</v>
      </c>
      <c r="E1130" s="158" t="s">
        <v>19</v>
      </c>
      <c r="F1130" s="159" t="s">
        <v>3422</v>
      </c>
      <c r="H1130" s="160">
        <v>55</v>
      </c>
      <c r="I1130" s="161"/>
      <c r="L1130" s="157"/>
      <c r="M1130" s="162"/>
      <c r="T1130" s="163"/>
      <c r="AT1130" s="158" t="s">
        <v>208</v>
      </c>
      <c r="AU1130" s="158" t="s">
        <v>78</v>
      </c>
      <c r="AV1130" s="13" t="s">
        <v>78</v>
      </c>
      <c r="AW1130" s="13" t="s">
        <v>31</v>
      </c>
      <c r="AX1130" s="13" t="s">
        <v>76</v>
      </c>
      <c r="AY1130" s="158" t="s">
        <v>195</v>
      </c>
    </row>
    <row r="1131" spans="2:65" s="1" customFormat="1" ht="16.5" customHeight="1">
      <c r="B1131" s="33"/>
      <c r="C1131" s="132" t="s">
        <v>1553</v>
      </c>
      <c r="D1131" s="132" t="s">
        <v>197</v>
      </c>
      <c r="E1131" s="133" t="s">
        <v>3423</v>
      </c>
      <c r="F1131" s="134" t="s">
        <v>3424</v>
      </c>
      <c r="G1131" s="135" t="s">
        <v>230</v>
      </c>
      <c r="H1131" s="136">
        <v>3.5</v>
      </c>
      <c r="I1131" s="137"/>
      <c r="J1131" s="138">
        <f>ROUND(I1131*H1131,2)</f>
        <v>0</v>
      </c>
      <c r="K1131" s="134" t="s">
        <v>19</v>
      </c>
      <c r="L1131" s="33"/>
      <c r="M1131" s="139" t="s">
        <v>19</v>
      </c>
      <c r="N1131" s="140" t="s">
        <v>40</v>
      </c>
      <c r="P1131" s="141">
        <f>O1131*H1131</f>
        <v>0</v>
      </c>
      <c r="Q1131" s="141">
        <v>0</v>
      </c>
      <c r="R1131" s="141">
        <f>Q1131*H1131</f>
        <v>0</v>
      </c>
      <c r="S1131" s="141">
        <v>0</v>
      </c>
      <c r="T1131" s="142">
        <f>S1131*H1131</f>
        <v>0</v>
      </c>
      <c r="AR1131" s="143" t="s">
        <v>202</v>
      </c>
      <c r="AT1131" s="143" t="s">
        <v>197</v>
      </c>
      <c r="AU1131" s="143" t="s">
        <v>78</v>
      </c>
      <c r="AY1131" s="18" t="s">
        <v>195</v>
      </c>
      <c r="BE1131" s="144">
        <f>IF(N1131="základní",J1131,0)</f>
        <v>0</v>
      </c>
      <c r="BF1131" s="144">
        <f>IF(N1131="snížená",J1131,0)</f>
        <v>0</v>
      </c>
      <c r="BG1131" s="144">
        <f>IF(N1131="zákl. přenesená",J1131,0)</f>
        <v>0</v>
      </c>
      <c r="BH1131" s="144">
        <f>IF(N1131="sníž. přenesená",J1131,0)</f>
        <v>0</v>
      </c>
      <c r="BI1131" s="144">
        <f>IF(N1131="nulová",J1131,0)</f>
        <v>0</v>
      </c>
      <c r="BJ1131" s="18" t="s">
        <v>76</v>
      </c>
      <c r="BK1131" s="144">
        <f>ROUND(I1131*H1131,2)</f>
        <v>0</v>
      </c>
      <c r="BL1131" s="18" t="s">
        <v>202</v>
      </c>
      <c r="BM1131" s="143" t="s">
        <v>3425</v>
      </c>
    </row>
    <row r="1132" spans="2:65" s="1" customFormat="1">
      <c r="B1132" s="33"/>
      <c r="D1132" s="145" t="s">
        <v>204</v>
      </c>
      <c r="F1132" s="146" t="s">
        <v>3426</v>
      </c>
      <c r="I1132" s="147"/>
      <c r="L1132" s="33"/>
      <c r="M1132" s="148"/>
      <c r="T1132" s="54"/>
      <c r="AT1132" s="18" t="s">
        <v>204</v>
      </c>
      <c r="AU1132" s="18" t="s">
        <v>78</v>
      </c>
    </row>
    <row r="1133" spans="2:65" s="12" customFormat="1">
      <c r="B1133" s="151"/>
      <c r="D1133" s="145" t="s">
        <v>208</v>
      </c>
      <c r="E1133" s="152" t="s">
        <v>19</v>
      </c>
      <c r="F1133" s="153" t="s">
        <v>209</v>
      </c>
      <c r="H1133" s="152" t="s">
        <v>19</v>
      </c>
      <c r="I1133" s="154"/>
      <c r="L1133" s="151"/>
      <c r="M1133" s="155"/>
      <c r="T1133" s="156"/>
      <c r="AT1133" s="152" t="s">
        <v>208</v>
      </c>
      <c r="AU1133" s="152" t="s">
        <v>78</v>
      </c>
      <c r="AV1133" s="12" t="s">
        <v>76</v>
      </c>
      <c r="AW1133" s="12" t="s">
        <v>31</v>
      </c>
      <c r="AX1133" s="12" t="s">
        <v>69</v>
      </c>
      <c r="AY1133" s="152" t="s">
        <v>195</v>
      </c>
    </row>
    <row r="1134" spans="2:65" s="13" customFormat="1">
      <c r="B1134" s="157"/>
      <c r="D1134" s="145" t="s">
        <v>208</v>
      </c>
      <c r="E1134" s="158" t="s">
        <v>19</v>
      </c>
      <c r="F1134" s="159" t="s">
        <v>3427</v>
      </c>
      <c r="H1134" s="160">
        <v>3.5</v>
      </c>
      <c r="I1134" s="161"/>
      <c r="L1134" s="157"/>
      <c r="M1134" s="162"/>
      <c r="T1134" s="163"/>
      <c r="AT1134" s="158" t="s">
        <v>208</v>
      </c>
      <c r="AU1134" s="158" t="s">
        <v>78</v>
      </c>
      <c r="AV1134" s="13" t="s">
        <v>78</v>
      </c>
      <c r="AW1134" s="13" t="s">
        <v>31</v>
      </c>
      <c r="AX1134" s="13" t="s">
        <v>76</v>
      </c>
      <c r="AY1134" s="158" t="s">
        <v>195</v>
      </c>
    </row>
    <row r="1135" spans="2:65" s="11" customFormat="1" ht="22.9" customHeight="1">
      <c r="B1135" s="120"/>
      <c r="D1135" s="121" t="s">
        <v>68</v>
      </c>
      <c r="E1135" s="130" t="s">
        <v>236</v>
      </c>
      <c r="F1135" s="130" t="s">
        <v>3428</v>
      </c>
      <c r="I1135" s="123"/>
      <c r="J1135" s="131">
        <f>BK1135</f>
        <v>0</v>
      </c>
      <c r="L1135" s="120"/>
      <c r="M1135" s="125"/>
      <c r="P1135" s="126">
        <f>SUM(P1136:P1153)</f>
        <v>0</v>
      </c>
      <c r="R1135" s="126">
        <f>SUM(R1136:R1153)</f>
        <v>78.196770000000001</v>
      </c>
      <c r="T1135" s="127">
        <f>SUM(T1136:T1153)</f>
        <v>0</v>
      </c>
      <c r="AR1135" s="121" t="s">
        <v>76</v>
      </c>
      <c r="AT1135" s="128" t="s">
        <v>68</v>
      </c>
      <c r="AU1135" s="128" t="s">
        <v>76</v>
      </c>
      <c r="AY1135" s="121" t="s">
        <v>195</v>
      </c>
      <c r="BK1135" s="129">
        <f>SUM(BK1136:BK1153)</f>
        <v>0</v>
      </c>
    </row>
    <row r="1136" spans="2:65" s="1" customFormat="1" ht="16.5" customHeight="1">
      <c r="B1136" s="33"/>
      <c r="C1136" s="132" t="s">
        <v>2260</v>
      </c>
      <c r="D1136" s="132" t="s">
        <v>197</v>
      </c>
      <c r="E1136" s="133" t="s">
        <v>3429</v>
      </c>
      <c r="F1136" s="134" t="s">
        <v>3430</v>
      </c>
      <c r="G1136" s="135" t="s">
        <v>200</v>
      </c>
      <c r="H1136" s="136">
        <v>147.86000000000001</v>
      </c>
      <c r="I1136" s="137"/>
      <c r="J1136" s="138">
        <f>ROUND(I1136*H1136,2)</f>
        <v>0</v>
      </c>
      <c r="K1136" s="134" t="s">
        <v>201</v>
      </c>
      <c r="L1136" s="33"/>
      <c r="M1136" s="139" t="s">
        <v>19</v>
      </c>
      <c r="N1136" s="140" t="s">
        <v>40</v>
      </c>
      <c r="P1136" s="141">
        <f>O1136*H1136</f>
        <v>0</v>
      </c>
      <c r="Q1136" s="141">
        <v>0.34499999999999997</v>
      </c>
      <c r="R1136" s="141">
        <f>Q1136*H1136</f>
        <v>51.011699999999998</v>
      </c>
      <c r="S1136" s="141">
        <v>0</v>
      </c>
      <c r="T1136" s="142">
        <f>S1136*H1136</f>
        <v>0</v>
      </c>
      <c r="AR1136" s="143" t="s">
        <v>202</v>
      </c>
      <c r="AT1136" s="143" t="s">
        <v>197</v>
      </c>
      <c r="AU1136" s="143" t="s">
        <v>78</v>
      </c>
      <c r="AY1136" s="18" t="s">
        <v>195</v>
      </c>
      <c r="BE1136" s="144">
        <f>IF(N1136="základní",J1136,0)</f>
        <v>0</v>
      </c>
      <c r="BF1136" s="144">
        <f>IF(N1136="snížená",J1136,0)</f>
        <v>0</v>
      </c>
      <c r="BG1136" s="144">
        <f>IF(N1136="zákl. přenesená",J1136,0)</f>
        <v>0</v>
      </c>
      <c r="BH1136" s="144">
        <f>IF(N1136="sníž. přenesená",J1136,0)</f>
        <v>0</v>
      </c>
      <c r="BI1136" s="144">
        <f>IF(N1136="nulová",J1136,0)</f>
        <v>0</v>
      </c>
      <c r="BJ1136" s="18" t="s">
        <v>76</v>
      </c>
      <c r="BK1136" s="144">
        <f>ROUND(I1136*H1136,2)</f>
        <v>0</v>
      </c>
      <c r="BL1136" s="18" t="s">
        <v>202</v>
      </c>
      <c r="BM1136" s="143" t="s">
        <v>3431</v>
      </c>
    </row>
    <row r="1137" spans="2:65" s="1" customFormat="1">
      <c r="B1137" s="33"/>
      <c r="D1137" s="145" t="s">
        <v>204</v>
      </c>
      <c r="F1137" s="146" t="s">
        <v>3432</v>
      </c>
      <c r="I1137" s="147"/>
      <c r="L1137" s="33"/>
      <c r="M1137" s="148"/>
      <c r="T1137" s="54"/>
      <c r="AT1137" s="18" t="s">
        <v>204</v>
      </c>
      <c r="AU1137" s="18" t="s">
        <v>78</v>
      </c>
    </row>
    <row r="1138" spans="2:65" s="1" customFormat="1">
      <c r="B1138" s="33"/>
      <c r="D1138" s="149" t="s">
        <v>206</v>
      </c>
      <c r="F1138" s="150" t="s">
        <v>3433</v>
      </c>
      <c r="I1138" s="147"/>
      <c r="L1138" s="33"/>
      <c r="M1138" s="148"/>
      <c r="T1138" s="54"/>
      <c r="AT1138" s="18" t="s">
        <v>206</v>
      </c>
      <c r="AU1138" s="18" t="s">
        <v>78</v>
      </c>
    </row>
    <row r="1139" spans="2:65" s="12" customFormat="1">
      <c r="B1139" s="151"/>
      <c r="D1139" s="145" t="s">
        <v>208</v>
      </c>
      <c r="E1139" s="152" t="s">
        <v>19</v>
      </c>
      <c r="F1139" s="153" t="s">
        <v>209</v>
      </c>
      <c r="H1139" s="152" t="s">
        <v>19</v>
      </c>
      <c r="I1139" s="154"/>
      <c r="L1139" s="151"/>
      <c r="M1139" s="155"/>
      <c r="T1139" s="156"/>
      <c r="AT1139" s="152" t="s">
        <v>208</v>
      </c>
      <c r="AU1139" s="152" t="s">
        <v>78</v>
      </c>
      <c r="AV1139" s="12" t="s">
        <v>76</v>
      </c>
      <c r="AW1139" s="12" t="s">
        <v>31</v>
      </c>
      <c r="AX1139" s="12" t="s">
        <v>69</v>
      </c>
      <c r="AY1139" s="152" t="s">
        <v>195</v>
      </c>
    </row>
    <row r="1140" spans="2:65" s="12" customFormat="1">
      <c r="B1140" s="151"/>
      <c r="D1140" s="145" t="s">
        <v>208</v>
      </c>
      <c r="E1140" s="152" t="s">
        <v>19</v>
      </c>
      <c r="F1140" s="153" t="s">
        <v>3434</v>
      </c>
      <c r="H1140" s="152" t="s">
        <v>19</v>
      </c>
      <c r="I1140" s="154"/>
      <c r="L1140" s="151"/>
      <c r="M1140" s="155"/>
      <c r="T1140" s="156"/>
      <c r="AT1140" s="152" t="s">
        <v>208</v>
      </c>
      <c r="AU1140" s="152" t="s">
        <v>78</v>
      </c>
      <c r="AV1140" s="12" t="s">
        <v>76</v>
      </c>
      <c r="AW1140" s="12" t="s">
        <v>31</v>
      </c>
      <c r="AX1140" s="12" t="s">
        <v>69</v>
      </c>
      <c r="AY1140" s="152" t="s">
        <v>195</v>
      </c>
    </row>
    <row r="1141" spans="2:65" s="13" customFormat="1">
      <c r="B1141" s="157"/>
      <c r="D1141" s="145" t="s">
        <v>208</v>
      </c>
      <c r="E1141" s="158" t="s">
        <v>19</v>
      </c>
      <c r="F1141" s="159" t="s">
        <v>3435</v>
      </c>
      <c r="H1141" s="160">
        <v>121</v>
      </c>
      <c r="I1141" s="161"/>
      <c r="L1141" s="157"/>
      <c r="M1141" s="162"/>
      <c r="T1141" s="163"/>
      <c r="AT1141" s="158" t="s">
        <v>208</v>
      </c>
      <c r="AU1141" s="158" t="s">
        <v>78</v>
      </c>
      <c r="AV1141" s="13" t="s">
        <v>78</v>
      </c>
      <c r="AW1141" s="13" t="s">
        <v>31</v>
      </c>
      <c r="AX1141" s="13" t="s">
        <v>69</v>
      </c>
      <c r="AY1141" s="158" t="s">
        <v>195</v>
      </c>
    </row>
    <row r="1142" spans="2:65" s="12" customFormat="1">
      <c r="B1142" s="151"/>
      <c r="D1142" s="145" t="s">
        <v>208</v>
      </c>
      <c r="E1142" s="152" t="s">
        <v>19</v>
      </c>
      <c r="F1142" s="153" t="s">
        <v>3378</v>
      </c>
      <c r="H1142" s="152" t="s">
        <v>19</v>
      </c>
      <c r="I1142" s="154"/>
      <c r="L1142" s="151"/>
      <c r="M1142" s="155"/>
      <c r="T1142" s="156"/>
      <c r="AT1142" s="152" t="s">
        <v>208</v>
      </c>
      <c r="AU1142" s="152" t="s">
        <v>78</v>
      </c>
      <c r="AV1142" s="12" t="s">
        <v>76</v>
      </c>
      <c r="AW1142" s="12" t="s">
        <v>31</v>
      </c>
      <c r="AX1142" s="12" t="s">
        <v>69</v>
      </c>
      <c r="AY1142" s="152" t="s">
        <v>195</v>
      </c>
    </row>
    <row r="1143" spans="2:65" s="13" customFormat="1">
      <c r="B1143" s="157"/>
      <c r="D1143" s="145" t="s">
        <v>208</v>
      </c>
      <c r="E1143" s="158" t="s">
        <v>19</v>
      </c>
      <c r="F1143" s="159" t="s">
        <v>3436</v>
      </c>
      <c r="H1143" s="160">
        <v>26.86</v>
      </c>
      <c r="I1143" s="161"/>
      <c r="L1143" s="157"/>
      <c r="M1143" s="162"/>
      <c r="T1143" s="163"/>
      <c r="AT1143" s="158" t="s">
        <v>208</v>
      </c>
      <c r="AU1143" s="158" t="s">
        <v>78</v>
      </c>
      <c r="AV1143" s="13" t="s">
        <v>78</v>
      </c>
      <c r="AW1143" s="13" t="s">
        <v>31</v>
      </c>
      <c r="AX1143" s="13" t="s">
        <v>69</v>
      </c>
      <c r="AY1143" s="158" t="s">
        <v>195</v>
      </c>
    </row>
    <row r="1144" spans="2:65" s="14" customFormat="1">
      <c r="B1144" s="164"/>
      <c r="D1144" s="145" t="s">
        <v>208</v>
      </c>
      <c r="E1144" s="165" t="s">
        <v>19</v>
      </c>
      <c r="F1144" s="166" t="s">
        <v>220</v>
      </c>
      <c r="H1144" s="167">
        <v>147.86000000000001</v>
      </c>
      <c r="I1144" s="168"/>
      <c r="L1144" s="164"/>
      <c r="M1144" s="169"/>
      <c r="T1144" s="170"/>
      <c r="AT1144" s="165" t="s">
        <v>208</v>
      </c>
      <c r="AU1144" s="165" t="s">
        <v>78</v>
      </c>
      <c r="AV1144" s="14" t="s">
        <v>202</v>
      </c>
      <c r="AW1144" s="14" t="s">
        <v>31</v>
      </c>
      <c r="AX1144" s="14" t="s">
        <v>76</v>
      </c>
      <c r="AY1144" s="165" t="s">
        <v>195</v>
      </c>
    </row>
    <row r="1145" spans="2:65" s="1" customFormat="1" ht="21.75" customHeight="1">
      <c r="B1145" s="33"/>
      <c r="C1145" s="132" t="s">
        <v>2266</v>
      </c>
      <c r="D1145" s="132" t="s">
        <v>197</v>
      </c>
      <c r="E1145" s="133" t="s">
        <v>3437</v>
      </c>
      <c r="F1145" s="134" t="s">
        <v>3438</v>
      </c>
      <c r="G1145" s="135" t="s">
        <v>200</v>
      </c>
      <c r="H1145" s="136">
        <v>121</v>
      </c>
      <c r="I1145" s="137"/>
      <c r="J1145" s="138">
        <f>ROUND(I1145*H1145,2)</f>
        <v>0</v>
      </c>
      <c r="K1145" s="134" t="s">
        <v>201</v>
      </c>
      <c r="L1145" s="33"/>
      <c r="M1145" s="139" t="s">
        <v>19</v>
      </c>
      <c r="N1145" s="140" t="s">
        <v>40</v>
      </c>
      <c r="P1145" s="141">
        <f>O1145*H1145</f>
        <v>0</v>
      </c>
      <c r="Q1145" s="141">
        <v>8.9219999999999994E-2</v>
      </c>
      <c r="R1145" s="141">
        <f>Q1145*H1145</f>
        <v>10.79562</v>
      </c>
      <c r="S1145" s="141">
        <v>0</v>
      </c>
      <c r="T1145" s="142">
        <f>S1145*H1145</f>
        <v>0</v>
      </c>
      <c r="AR1145" s="143" t="s">
        <v>202</v>
      </c>
      <c r="AT1145" s="143" t="s">
        <v>197</v>
      </c>
      <c r="AU1145" s="143" t="s">
        <v>78</v>
      </c>
      <c r="AY1145" s="18" t="s">
        <v>195</v>
      </c>
      <c r="BE1145" s="144">
        <f>IF(N1145="základní",J1145,0)</f>
        <v>0</v>
      </c>
      <c r="BF1145" s="144">
        <f>IF(N1145="snížená",J1145,0)</f>
        <v>0</v>
      </c>
      <c r="BG1145" s="144">
        <f>IF(N1145="zákl. přenesená",J1145,0)</f>
        <v>0</v>
      </c>
      <c r="BH1145" s="144">
        <f>IF(N1145="sníž. přenesená",J1145,0)</f>
        <v>0</v>
      </c>
      <c r="BI1145" s="144">
        <f>IF(N1145="nulová",J1145,0)</f>
        <v>0</v>
      </c>
      <c r="BJ1145" s="18" t="s">
        <v>76</v>
      </c>
      <c r="BK1145" s="144">
        <f>ROUND(I1145*H1145,2)</f>
        <v>0</v>
      </c>
      <c r="BL1145" s="18" t="s">
        <v>202</v>
      </c>
      <c r="BM1145" s="143" t="s">
        <v>3439</v>
      </c>
    </row>
    <row r="1146" spans="2:65" s="1" customFormat="1">
      <c r="B1146" s="33"/>
      <c r="D1146" s="145" t="s">
        <v>204</v>
      </c>
      <c r="F1146" s="146" t="s">
        <v>3440</v>
      </c>
      <c r="I1146" s="147"/>
      <c r="L1146" s="33"/>
      <c r="M1146" s="148"/>
      <c r="T1146" s="54"/>
      <c r="AT1146" s="18" t="s">
        <v>204</v>
      </c>
      <c r="AU1146" s="18" t="s">
        <v>78</v>
      </c>
    </row>
    <row r="1147" spans="2:65" s="1" customFormat="1">
      <c r="B1147" s="33"/>
      <c r="D1147" s="149" t="s">
        <v>206</v>
      </c>
      <c r="F1147" s="150" t="s">
        <v>3441</v>
      </c>
      <c r="I1147" s="147"/>
      <c r="L1147" s="33"/>
      <c r="M1147" s="148"/>
      <c r="T1147" s="54"/>
      <c r="AT1147" s="18" t="s">
        <v>206</v>
      </c>
      <c r="AU1147" s="18" t="s">
        <v>78</v>
      </c>
    </row>
    <row r="1148" spans="2:65" s="12" customFormat="1">
      <c r="B1148" s="151"/>
      <c r="D1148" s="145" t="s">
        <v>208</v>
      </c>
      <c r="E1148" s="152" t="s">
        <v>19</v>
      </c>
      <c r="F1148" s="153" t="s">
        <v>209</v>
      </c>
      <c r="H1148" s="152" t="s">
        <v>19</v>
      </c>
      <c r="I1148" s="154"/>
      <c r="L1148" s="151"/>
      <c r="M1148" s="155"/>
      <c r="T1148" s="156"/>
      <c r="AT1148" s="152" t="s">
        <v>208</v>
      </c>
      <c r="AU1148" s="152" t="s">
        <v>78</v>
      </c>
      <c r="AV1148" s="12" t="s">
        <v>76</v>
      </c>
      <c r="AW1148" s="12" t="s">
        <v>31</v>
      </c>
      <c r="AX1148" s="12" t="s">
        <v>69</v>
      </c>
      <c r="AY1148" s="152" t="s">
        <v>195</v>
      </c>
    </row>
    <row r="1149" spans="2:65" s="12" customFormat="1">
      <c r="B1149" s="151"/>
      <c r="D1149" s="145" t="s">
        <v>208</v>
      </c>
      <c r="E1149" s="152" t="s">
        <v>19</v>
      </c>
      <c r="F1149" s="153" t="s">
        <v>3434</v>
      </c>
      <c r="H1149" s="152" t="s">
        <v>19</v>
      </c>
      <c r="I1149" s="154"/>
      <c r="L1149" s="151"/>
      <c r="M1149" s="155"/>
      <c r="T1149" s="156"/>
      <c r="AT1149" s="152" t="s">
        <v>208</v>
      </c>
      <c r="AU1149" s="152" t="s">
        <v>78</v>
      </c>
      <c r="AV1149" s="12" t="s">
        <v>76</v>
      </c>
      <c r="AW1149" s="12" t="s">
        <v>31</v>
      </c>
      <c r="AX1149" s="12" t="s">
        <v>69</v>
      </c>
      <c r="AY1149" s="152" t="s">
        <v>195</v>
      </c>
    </row>
    <row r="1150" spans="2:65" s="13" customFormat="1">
      <c r="B1150" s="157"/>
      <c r="D1150" s="145" t="s">
        <v>208</v>
      </c>
      <c r="E1150" s="158" t="s">
        <v>19</v>
      </c>
      <c r="F1150" s="159" t="s">
        <v>3435</v>
      </c>
      <c r="H1150" s="160">
        <v>121</v>
      </c>
      <c r="I1150" s="161"/>
      <c r="L1150" s="157"/>
      <c r="M1150" s="162"/>
      <c r="T1150" s="163"/>
      <c r="AT1150" s="158" t="s">
        <v>208</v>
      </c>
      <c r="AU1150" s="158" t="s">
        <v>78</v>
      </c>
      <c r="AV1150" s="13" t="s">
        <v>78</v>
      </c>
      <c r="AW1150" s="13" t="s">
        <v>31</v>
      </c>
      <c r="AX1150" s="13" t="s">
        <v>76</v>
      </c>
      <c r="AY1150" s="158" t="s">
        <v>195</v>
      </c>
    </row>
    <row r="1151" spans="2:65" s="1" customFormat="1" ht="16.5" customHeight="1">
      <c r="B1151" s="33"/>
      <c r="C1151" s="184" t="s">
        <v>2316</v>
      </c>
      <c r="D1151" s="184" t="s">
        <v>2618</v>
      </c>
      <c r="E1151" s="185" t="s">
        <v>3442</v>
      </c>
      <c r="F1151" s="186" t="s">
        <v>3443</v>
      </c>
      <c r="G1151" s="187" t="s">
        <v>200</v>
      </c>
      <c r="H1151" s="188">
        <v>127.05</v>
      </c>
      <c r="I1151" s="189"/>
      <c r="J1151" s="190">
        <f>ROUND(I1151*H1151,2)</f>
        <v>0</v>
      </c>
      <c r="K1151" s="186" t="s">
        <v>201</v>
      </c>
      <c r="L1151" s="191"/>
      <c r="M1151" s="192" t="s">
        <v>19</v>
      </c>
      <c r="N1151" s="193" t="s">
        <v>40</v>
      </c>
      <c r="P1151" s="141">
        <f>O1151*H1151</f>
        <v>0</v>
      </c>
      <c r="Q1151" s="141">
        <v>0.129</v>
      </c>
      <c r="R1151" s="141">
        <f>Q1151*H1151</f>
        <v>16.38945</v>
      </c>
      <c r="S1151" s="141">
        <v>0</v>
      </c>
      <c r="T1151" s="142">
        <f>S1151*H1151</f>
        <v>0</v>
      </c>
      <c r="AR1151" s="143" t="s">
        <v>273</v>
      </c>
      <c r="AT1151" s="143" t="s">
        <v>2618</v>
      </c>
      <c r="AU1151" s="143" t="s">
        <v>78</v>
      </c>
      <c r="AY1151" s="18" t="s">
        <v>195</v>
      </c>
      <c r="BE1151" s="144">
        <f>IF(N1151="základní",J1151,0)</f>
        <v>0</v>
      </c>
      <c r="BF1151" s="144">
        <f>IF(N1151="snížená",J1151,0)</f>
        <v>0</v>
      </c>
      <c r="BG1151" s="144">
        <f>IF(N1151="zákl. přenesená",J1151,0)</f>
        <v>0</v>
      </c>
      <c r="BH1151" s="144">
        <f>IF(N1151="sníž. přenesená",J1151,0)</f>
        <v>0</v>
      </c>
      <c r="BI1151" s="144">
        <f>IF(N1151="nulová",J1151,0)</f>
        <v>0</v>
      </c>
      <c r="BJ1151" s="18" t="s">
        <v>76</v>
      </c>
      <c r="BK1151" s="144">
        <f>ROUND(I1151*H1151,2)</f>
        <v>0</v>
      </c>
      <c r="BL1151" s="18" t="s">
        <v>202</v>
      </c>
      <c r="BM1151" s="143" t="s">
        <v>3444</v>
      </c>
    </row>
    <row r="1152" spans="2:65" s="1" customFormat="1">
      <c r="B1152" s="33"/>
      <c r="D1152" s="145" t="s">
        <v>204</v>
      </c>
      <c r="F1152" s="146" t="s">
        <v>3443</v>
      </c>
      <c r="I1152" s="147"/>
      <c r="L1152" s="33"/>
      <c r="M1152" s="148"/>
      <c r="T1152" s="54"/>
      <c r="AT1152" s="18" t="s">
        <v>204</v>
      </c>
      <c r="AU1152" s="18" t="s">
        <v>78</v>
      </c>
    </row>
    <row r="1153" spans="2:65" s="13" customFormat="1">
      <c r="B1153" s="157"/>
      <c r="D1153" s="145" t="s">
        <v>208</v>
      </c>
      <c r="F1153" s="159" t="s">
        <v>3445</v>
      </c>
      <c r="H1153" s="160">
        <v>127.05</v>
      </c>
      <c r="I1153" s="161"/>
      <c r="L1153" s="157"/>
      <c r="M1153" s="162"/>
      <c r="T1153" s="163"/>
      <c r="AT1153" s="158" t="s">
        <v>208</v>
      </c>
      <c r="AU1153" s="158" t="s">
        <v>78</v>
      </c>
      <c r="AV1153" s="13" t="s">
        <v>78</v>
      </c>
      <c r="AW1153" s="13" t="s">
        <v>4</v>
      </c>
      <c r="AX1153" s="13" t="s">
        <v>76</v>
      </c>
      <c r="AY1153" s="158" t="s">
        <v>195</v>
      </c>
    </row>
    <row r="1154" spans="2:65" s="11" customFormat="1" ht="22.9" customHeight="1">
      <c r="B1154" s="120"/>
      <c r="D1154" s="121" t="s">
        <v>68</v>
      </c>
      <c r="E1154" s="130" t="s">
        <v>243</v>
      </c>
      <c r="F1154" s="130" t="s">
        <v>3446</v>
      </c>
      <c r="I1154" s="123"/>
      <c r="J1154" s="131">
        <f>BK1154</f>
        <v>0</v>
      </c>
      <c r="L1154" s="120"/>
      <c r="M1154" s="125"/>
      <c r="P1154" s="126">
        <f>SUM(P1155:P1555)</f>
        <v>0</v>
      </c>
      <c r="R1154" s="126">
        <f>SUM(R1155:R1555)</f>
        <v>718.96173687199973</v>
      </c>
      <c r="T1154" s="127">
        <f>SUM(T1155:T1555)</f>
        <v>8.5066080000000002E-2</v>
      </c>
      <c r="AR1154" s="121" t="s">
        <v>76</v>
      </c>
      <c r="AT1154" s="128" t="s">
        <v>68</v>
      </c>
      <c r="AU1154" s="128" t="s">
        <v>76</v>
      </c>
      <c r="AY1154" s="121" t="s">
        <v>195</v>
      </c>
      <c r="BK1154" s="129">
        <f>SUM(BK1155:BK1555)</f>
        <v>0</v>
      </c>
    </row>
    <row r="1155" spans="2:65" s="1" customFormat="1" ht="16.5" customHeight="1">
      <c r="B1155" s="33"/>
      <c r="C1155" s="132" t="s">
        <v>2322</v>
      </c>
      <c r="D1155" s="132" t="s">
        <v>197</v>
      </c>
      <c r="E1155" s="133" t="s">
        <v>3447</v>
      </c>
      <c r="F1155" s="134" t="s">
        <v>3448</v>
      </c>
      <c r="G1155" s="135" t="s">
        <v>200</v>
      </c>
      <c r="H1155" s="136">
        <v>402.26</v>
      </c>
      <c r="I1155" s="137"/>
      <c r="J1155" s="138">
        <f>ROUND(I1155*H1155,2)</f>
        <v>0</v>
      </c>
      <c r="K1155" s="134" t="s">
        <v>201</v>
      </c>
      <c r="L1155" s="33"/>
      <c r="M1155" s="139" t="s">
        <v>19</v>
      </c>
      <c r="N1155" s="140" t="s">
        <v>40</v>
      </c>
      <c r="P1155" s="141">
        <f>O1155*H1155</f>
        <v>0</v>
      </c>
      <c r="Q1155" s="141">
        <v>1.4E-3</v>
      </c>
      <c r="R1155" s="141">
        <f>Q1155*H1155</f>
        <v>0.563164</v>
      </c>
      <c r="S1155" s="141">
        <v>0</v>
      </c>
      <c r="T1155" s="142">
        <f>S1155*H1155</f>
        <v>0</v>
      </c>
      <c r="AR1155" s="143" t="s">
        <v>202</v>
      </c>
      <c r="AT1155" s="143" t="s">
        <v>197</v>
      </c>
      <c r="AU1155" s="143" t="s">
        <v>78</v>
      </c>
      <c r="AY1155" s="18" t="s">
        <v>195</v>
      </c>
      <c r="BE1155" s="144">
        <f>IF(N1155="základní",J1155,0)</f>
        <v>0</v>
      </c>
      <c r="BF1155" s="144">
        <f>IF(N1155="snížená",J1155,0)</f>
        <v>0</v>
      </c>
      <c r="BG1155" s="144">
        <f>IF(N1155="zákl. přenesená",J1155,0)</f>
        <v>0</v>
      </c>
      <c r="BH1155" s="144">
        <f>IF(N1155="sníž. přenesená",J1155,0)</f>
        <v>0</v>
      </c>
      <c r="BI1155" s="144">
        <f>IF(N1155="nulová",J1155,0)</f>
        <v>0</v>
      </c>
      <c r="BJ1155" s="18" t="s">
        <v>76</v>
      </c>
      <c r="BK1155" s="144">
        <f>ROUND(I1155*H1155,2)</f>
        <v>0</v>
      </c>
      <c r="BL1155" s="18" t="s">
        <v>202</v>
      </c>
      <c r="BM1155" s="143" t="s">
        <v>3449</v>
      </c>
    </row>
    <row r="1156" spans="2:65" s="1" customFormat="1">
      <c r="B1156" s="33"/>
      <c r="D1156" s="145" t="s">
        <v>204</v>
      </c>
      <c r="F1156" s="146" t="s">
        <v>3450</v>
      </c>
      <c r="I1156" s="147"/>
      <c r="L1156" s="33"/>
      <c r="M1156" s="148"/>
      <c r="T1156" s="54"/>
      <c r="AT1156" s="18" t="s">
        <v>204</v>
      </c>
      <c r="AU1156" s="18" t="s">
        <v>78</v>
      </c>
    </row>
    <row r="1157" spans="2:65" s="1" customFormat="1">
      <c r="B1157" s="33"/>
      <c r="D1157" s="149" t="s">
        <v>206</v>
      </c>
      <c r="F1157" s="150" t="s">
        <v>3451</v>
      </c>
      <c r="I1157" s="147"/>
      <c r="L1157" s="33"/>
      <c r="M1157" s="148"/>
      <c r="T1157" s="54"/>
      <c r="AT1157" s="18" t="s">
        <v>206</v>
      </c>
      <c r="AU1157" s="18" t="s">
        <v>78</v>
      </c>
    </row>
    <row r="1158" spans="2:65" s="12" customFormat="1">
      <c r="B1158" s="151"/>
      <c r="D1158" s="145" t="s">
        <v>208</v>
      </c>
      <c r="E1158" s="152" t="s">
        <v>19</v>
      </c>
      <c r="F1158" s="153" t="s">
        <v>209</v>
      </c>
      <c r="H1158" s="152" t="s">
        <v>19</v>
      </c>
      <c r="I1158" s="154"/>
      <c r="L1158" s="151"/>
      <c r="M1158" s="155"/>
      <c r="T1158" s="156"/>
      <c r="AT1158" s="152" t="s">
        <v>208</v>
      </c>
      <c r="AU1158" s="152" t="s">
        <v>78</v>
      </c>
      <c r="AV1158" s="12" t="s">
        <v>76</v>
      </c>
      <c r="AW1158" s="12" t="s">
        <v>31</v>
      </c>
      <c r="AX1158" s="12" t="s">
        <v>69</v>
      </c>
      <c r="AY1158" s="152" t="s">
        <v>195</v>
      </c>
    </row>
    <row r="1159" spans="2:65" s="13" customFormat="1">
      <c r="B1159" s="157"/>
      <c r="D1159" s="145" t="s">
        <v>208</v>
      </c>
      <c r="E1159" s="158" t="s">
        <v>19</v>
      </c>
      <c r="F1159" s="159" t="s">
        <v>2439</v>
      </c>
      <c r="H1159" s="160">
        <v>402.26</v>
      </c>
      <c r="I1159" s="161"/>
      <c r="L1159" s="157"/>
      <c r="M1159" s="162"/>
      <c r="T1159" s="163"/>
      <c r="AT1159" s="158" t="s">
        <v>208</v>
      </c>
      <c r="AU1159" s="158" t="s">
        <v>78</v>
      </c>
      <c r="AV1159" s="13" t="s">
        <v>78</v>
      </c>
      <c r="AW1159" s="13" t="s">
        <v>31</v>
      </c>
      <c r="AX1159" s="13" t="s">
        <v>76</v>
      </c>
      <c r="AY1159" s="158" t="s">
        <v>195</v>
      </c>
    </row>
    <row r="1160" spans="2:65" s="1" customFormat="1" ht="16.5" customHeight="1">
      <c r="B1160" s="33"/>
      <c r="C1160" s="132" t="s">
        <v>2417</v>
      </c>
      <c r="D1160" s="132" t="s">
        <v>197</v>
      </c>
      <c r="E1160" s="133" t="s">
        <v>3452</v>
      </c>
      <c r="F1160" s="134" t="s">
        <v>3453</v>
      </c>
      <c r="G1160" s="135" t="s">
        <v>200</v>
      </c>
      <c r="H1160" s="136">
        <v>137.91</v>
      </c>
      <c r="I1160" s="137"/>
      <c r="J1160" s="138">
        <f>ROUND(I1160*H1160,2)</f>
        <v>0</v>
      </c>
      <c r="K1160" s="134" t="s">
        <v>201</v>
      </c>
      <c r="L1160" s="33"/>
      <c r="M1160" s="139" t="s">
        <v>19</v>
      </c>
      <c r="N1160" s="140" t="s">
        <v>40</v>
      </c>
      <c r="P1160" s="141">
        <f>O1160*H1160</f>
        <v>0</v>
      </c>
      <c r="Q1160" s="141">
        <v>1.4E-3</v>
      </c>
      <c r="R1160" s="141">
        <f>Q1160*H1160</f>
        <v>0.193074</v>
      </c>
      <c r="S1160" s="141">
        <v>0</v>
      </c>
      <c r="T1160" s="142">
        <f>S1160*H1160</f>
        <v>0</v>
      </c>
      <c r="AR1160" s="143" t="s">
        <v>202</v>
      </c>
      <c r="AT1160" s="143" t="s">
        <v>197</v>
      </c>
      <c r="AU1160" s="143" t="s">
        <v>78</v>
      </c>
      <c r="AY1160" s="18" t="s">
        <v>195</v>
      </c>
      <c r="BE1160" s="144">
        <f>IF(N1160="základní",J1160,0)</f>
        <v>0</v>
      </c>
      <c r="BF1160" s="144">
        <f>IF(N1160="snížená",J1160,0)</f>
        <v>0</v>
      </c>
      <c r="BG1160" s="144">
        <f>IF(N1160="zákl. přenesená",J1160,0)</f>
        <v>0</v>
      </c>
      <c r="BH1160" s="144">
        <f>IF(N1160="sníž. přenesená",J1160,0)</f>
        <v>0</v>
      </c>
      <c r="BI1160" s="144">
        <f>IF(N1160="nulová",J1160,0)</f>
        <v>0</v>
      </c>
      <c r="BJ1160" s="18" t="s">
        <v>76</v>
      </c>
      <c r="BK1160" s="144">
        <f>ROUND(I1160*H1160,2)</f>
        <v>0</v>
      </c>
      <c r="BL1160" s="18" t="s">
        <v>202</v>
      </c>
      <c r="BM1160" s="143" t="s">
        <v>3454</v>
      </c>
    </row>
    <row r="1161" spans="2:65" s="1" customFormat="1">
      <c r="B1161" s="33"/>
      <c r="D1161" s="145" t="s">
        <v>204</v>
      </c>
      <c r="F1161" s="146" t="s">
        <v>3455</v>
      </c>
      <c r="I1161" s="147"/>
      <c r="L1161" s="33"/>
      <c r="M1161" s="148"/>
      <c r="T1161" s="54"/>
      <c r="AT1161" s="18" t="s">
        <v>204</v>
      </c>
      <c r="AU1161" s="18" t="s">
        <v>78</v>
      </c>
    </row>
    <row r="1162" spans="2:65" s="1" customFormat="1">
      <c r="B1162" s="33"/>
      <c r="D1162" s="149" t="s">
        <v>206</v>
      </c>
      <c r="F1162" s="150" t="s">
        <v>3456</v>
      </c>
      <c r="I1162" s="147"/>
      <c r="L1162" s="33"/>
      <c r="M1162" s="148"/>
      <c r="T1162" s="54"/>
      <c r="AT1162" s="18" t="s">
        <v>206</v>
      </c>
      <c r="AU1162" s="18" t="s">
        <v>78</v>
      </c>
    </row>
    <row r="1163" spans="2:65" s="12" customFormat="1">
      <c r="B1163" s="151"/>
      <c r="D1163" s="145" t="s">
        <v>208</v>
      </c>
      <c r="E1163" s="152" t="s">
        <v>19</v>
      </c>
      <c r="F1163" s="153" t="s">
        <v>209</v>
      </c>
      <c r="H1163" s="152" t="s">
        <v>19</v>
      </c>
      <c r="I1163" s="154"/>
      <c r="L1163" s="151"/>
      <c r="M1163" s="155"/>
      <c r="T1163" s="156"/>
      <c r="AT1163" s="152" t="s">
        <v>208</v>
      </c>
      <c r="AU1163" s="152" t="s">
        <v>78</v>
      </c>
      <c r="AV1163" s="12" t="s">
        <v>76</v>
      </c>
      <c r="AW1163" s="12" t="s">
        <v>31</v>
      </c>
      <c r="AX1163" s="12" t="s">
        <v>69</v>
      </c>
      <c r="AY1163" s="152" t="s">
        <v>195</v>
      </c>
    </row>
    <row r="1164" spans="2:65" s="13" customFormat="1">
      <c r="B1164" s="157"/>
      <c r="D1164" s="145" t="s">
        <v>208</v>
      </c>
      <c r="E1164" s="158" t="s">
        <v>19</v>
      </c>
      <c r="F1164" s="159" t="s">
        <v>2427</v>
      </c>
      <c r="H1164" s="160">
        <v>137.91</v>
      </c>
      <c r="I1164" s="161"/>
      <c r="L1164" s="157"/>
      <c r="M1164" s="162"/>
      <c r="T1164" s="163"/>
      <c r="AT1164" s="158" t="s">
        <v>208</v>
      </c>
      <c r="AU1164" s="158" t="s">
        <v>78</v>
      </c>
      <c r="AV1164" s="13" t="s">
        <v>78</v>
      </c>
      <c r="AW1164" s="13" t="s">
        <v>31</v>
      </c>
      <c r="AX1164" s="13" t="s">
        <v>76</v>
      </c>
      <c r="AY1164" s="158" t="s">
        <v>195</v>
      </c>
    </row>
    <row r="1165" spans="2:65" s="1" customFormat="1" ht="16.5" customHeight="1">
      <c r="B1165" s="33"/>
      <c r="C1165" s="132" t="s">
        <v>3457</v>
      </c>
      <c r="D1165" s="132" t="s">
        <v>197</v>
      </c>
      <c r="E1165" s="133" t="s">
        <v>3458</v>
      </c>
      <c r="F1165" s="134" t="s">
        <v>3459</v>
      </c>
      <c r="G1165" s="135" t="s">
        <v>200</v>
      </c>
      <c r="H1165" s="136">
        <v>120.678</v>
      </c>
      <c r="I1165" s="137"/>
      <c r="J1165" s="138">
        <f>ROUND(I1165*H1165,2)</f>
        <v>0</v>
      </c>
      <c r="K1165" s="134" t="s">
        <v>201</v>
      </c>
      <c r="L1165" s="33"/>
      <c r="M1165" s="139" t="s">
        <v>19</v>
      </c>
      <c r="N1165" s="140" t="s">
        <v>40</v>
      </c>
      <c r="P1165" s="141">
        <f>O1165*H1165</f>
        <v>0</v>
      </c>
      <c r="Q1165" s="141">
        <v>4.3839999999999999E-3</v>
      </c>
      <c r="R1165" s="141">
        <f>Q1165*H1165</f>
        <v>0.529052352</v>
      </c>
      <c r="S1165" s="141">
        <v>0</v>
      </c>
      <c r="T1165" s="142">
        <f>S1165*H1165</f>
        <v>0</v>
      </c>
      <c r="AR1165" s="143" t="s">
        <v>202</v>
      </c>
      <c r="AT1165" s="143" t="s">
        <v>197</v>
      </c>
      <c r="AU1165" s="143" t="s">
        <v>78</v>
      </c>
      <c r="AY1165" s="18" t="s">
        <v>195</v>
      </c>
      <c r="BE1165" s="144">
        <f>IF(N1165="základní",J1165,0)</f>
        <v>0</v>
      </c>
      <c r="BF1165" s="144">
        <f>IF(N1165="snížená",J1165,0)</f>
        <v>0</v>
      </c>
      <c r="BG1165" s="144">
        <f>IF(N1165="zákl. přenesená",J1165,0)</f>
        <v>0</v>
      </c>
      <c r="BH1165" s="144">
        <f>IF(N1165="sníž. přenesená",J1165,0)</f>
        <v>0</v>
      </c>
      <c r="BI1165" s="144">
        <f>IF(N1165="nulová",J1165,0)</f>
        <v>0</v>
      </c>
      <c r="BJ1165" s="18" t="s">
        <v>76</v>
      </c>
      <c r="BK1165" s="144">
        <f>ROUND(I1165*H1165,2)</f>
        <v>0</v>
      </c>
      <c r="BL1165" s="18" t="s">
        <v>202</v>
      </c>
      <c r="BM1165" s="143" t="s">
        <v>3460</v>
      </c>
    </row>
    <row r="1166" spans="2:65" s="1" customFormat="1">
      <c r="B1166" s="33"/>
      <c r="D1166" s="145" t="s">
        <v>204</v>
      </c>
      <c r="F1166" s="146" t="s">
        <v>3461</v>
      </c>
      <c r="I1166" s="147"/>
      <c r="L1166" s="33"/>
      <c r="M1166" s="148"/>
      <c r="T1166" s="54"/>
      <c r="AT1166" s="18" t="s">
        <v>204</v>
      </c>
      <c r="AU1166" s="18" t="s">
        <v>78</v>
      </c>
    </row>
    <row r="1167" spans="2:65" s="1" customFormat="1">
      <c r="B1167" s="33"/>
      <c r="D1167" s="149" t="s">
        <v>206</v>
      </c>
      <c r="F1167" s="150" t="s">
        <v>3462</v>
      </c>
      <c r="I1167" s="147"/>
      <c r="L1167" s="33"/>
      <c r="M1167" s="148"/>
      <c r="T1167" s="54"/>
      <c r="AT1167" s="18" t="s">
        <v>206</v>
      </c>
      <c r="AU1167" s="18" t="s">
        <v>78</v>
      </c>
    </row>
    <row r="1168" spans="2:65" s="12" customFormat="1">
      <c r="B1168" s="151"/>
      <c r="D1168" s="145" t="s">
        <v>208</v>
      </c>
      <c r="E1168" s="152" t="s">
        <v>19</v>
      </c>
      <c r="F1168" s="153" t="s">
        <v>209</v>
      </c>
      <c r="H1168" s="152" t="s">
        <v>19</v>
      </c>
      <c r="I1168" s="154"/>
      <c r="L1168" s="151"/>
      <c r="M1168" s="155"/>
      <c r="T1168" s="156"/>
      <c r="AT1168" s="152" t="s">
        <v>208</v>
      </c>
      <c r="AU1168" s="152" t="s">
        <v>78</v>
      </c>
      <c r="AV1168" s="12" t="s">
        <v>76</v>
      </c>
      <c r="AW1168" s="12" t="s">
        <v>31</v>
      </c>
      <c r="AX1168" s="12" t="s">
        <v>69</v>
      </c>
      <c r="AY1168" s="152" t="s">
        <v>195</v>
      </c>
    </row>
    <row r="1169" spans="2:65" s="12" customFormat="1">
      <c r="B1169" s="151"/>
      <c r="D1169" s="145" t="s">
        <v>208</v>
      </c>
      <c r="E1169" s="152" t="s">
        <v>19</v>
      </c>
      <c r="F1169" s="153" t="s">
        <v>3463</v>
      </c>
      <c r="H1169" s="152" t="s">
        <v>19</v>
      </c>
      <c r="I1169" s="154"/>
      <c r="L1169" s="151"/>
      <c r="M1169" s="155"/>
      <c r="T1169" s="156"/>
      <c r="AT1169" s="152" t="s">
        <v>208</v>
      </c>
      <c r="AU1169" s="152" t="s">
        <v>78</v>
      </c>
      <c r="AV1169" s="12" t="s">
        <v>76</v>
      </c>
      <c r="AW1169" s="12" t="s">
        <v>31</v>
      </c>
      <c r="AX1169" s="12" t="s">
        <v>69</v>
      </c>
      <c r="AY1169" s="152" t="s">
        <v>195</v>
      </c>
    </row>
    <row r="1170" spans="2:65" s="13" customFormat="1">
      <c r="B1170" s="157"/>
      <c r="D1170" s="145" t="s">
        <v>208</v>
      </c>
      <c r="E1170" s="158" t="s">
        <v>19</v>
      </c>
      <c r="F1170" s="159" t="s">
        <v>3464</v>
      </c>
      <c r="H1170" s="160">
        <v>120.678</v>
      </c>
      <c r="I1170" s="161"/>
      <c r="L1170" s="157"/>
      <c r="M1170" s="162"/>
      <c r="T1170" s="163"/>
      <c r="AT1170" s="158" t="s">
        <v>208</v>
      </c>
      <c r="AU1170" s="158" t="s">
        <v>78</v>
      </c>
      <c r="AV1170" s="13" t="s">
        <v>78</v>
      </c>
      <c r="AW1170" s="13" t="s">
        <v>31</v>
      </c>
      <c r="AX1170" s="13" t="s">
        <v>76</v>
      </c>
      <c r="AY1170" s="158" t="s">
        <v>195</v>
      </c>
    </row>
    <row r="1171" spans="2:65" s="1" customFormat="1" ht="16.5" customHeight="1">
      <c r="B1171" s="33"/>
      <c r="C1171" s="132" t="s">
        <v>3465</v>
      </c>
      <c r="D1171" s="132" t="s">
        <v>197</v>
      </c>
      <c r="E1171" s="133" t="s">
        <v>3466</v>
      </c>
      <c r="F1171" s="134" t="s">
        <v>3467</v>
      </c>
      <c r="G1171" s="135" t="s">
        <v>200</v>
      </c>
      <c r="H1171" s="136">
        <v>402.26</v>
      </c>
      <c r="I1171" s="137"/>
      <c r="J1171" s="138">
        <f>ROUND(I1171*H1171,2)</f>
        <v>0</v>
      </c>
      <c r="K1171" s="134" t="s">
        <v>201</v>
      </c>
      <c r="L1171" s="33"/>
      <c r="M1171" s="139" t="s">
        <v>19</v>
      </c>
      <c r="N1171" s="140" t="s">
        <v>40</v>
      </c>
      <c r="P1171" s="141">
        <f>O1171*H1171</f>
        <v>0</v>
      </c>
      <c r="Q1171" s="141">
        <v>1.6279999999999999E-2</v>
      </c>
      <c r="R1171" s="141">
        <f>Q1171*H1171</f>
        <v>6.5487927999999993</v>
      </c>
      <c r="S1171" s="141">
        <v>0</v>
      </c>
      <c r="T1171" s="142">
        <f>S1171*H1171</f>
        <v>0</v>
      </c>
      <c r="AR1171" s="143" t="s">
        <v>202</v>
      </c>
      <c r="AT1171" s="143" t="s">
        <v>197</v>
      </c>
      <c r="AU1171" s="143" t="s">
        <v>78</v>
      </c>
      <c r="AY1171" s="18" t="s">
        <v>195</v>
      </c>
      <c r="BE1171" s="144">
        <f>IF(N1171="základní",J1171,0)</f>
        <v>0</v>
      </c>
      <c r="BF1171" s="144">
        <f>IF(N1171="snížená",J1171,0)</f>
        <v>0</v>
      </c>
      <c r="BG1171" s="144">
        <f>IF(N1171="zákl. přenesená",J1171,0)</f>
        <v>0</v>
      </c>
      <c r="BH1171" s="144">
        <f>IF(N1171="sníž. přenesená",J1171,0)</f>
        <v>0</v>
      </c>
      <c r="BI1171" s="144">
        <f>IF(N1171="nulová",J1171,0)</f>
        <v>0</v>
      </c>
      <c r="BJ1171" s="18" t="s">
        <v>76</v>
      </c>
      <c r="BK1171" s="144">
        <f>ROUND(I1171*H1171,2)</f>
        <v>0</v>
      </c>
      <c r="BL1171" s="18" t="s">
        <v>202</v>
      </c>
      <c r="BM1171" s="143" t="s">
        <v>3468</v>
      </c>
    </row>
    <row r="1172" spans="2:65" s="1" customFormat="1">
      <c r="B1172" s="33"/>
      <c r="D1172" s="145" t="s">
        <v>204</v>
      </c>
      <c r="F1172" s="146" t="s">
        <v>3469</v>
      </c>
      <c r="I1172" s="147"/>
      <c r="L1172" s="33"/>
      <c r="M1172" s="148"/>
      <c r="T1172" s="54"/>
      <c r="AT1172" s="18" t="s">
        <v>204</v>
      </c>
      <c r="AU1172" s="18" t="s">
        <v>78</v>
      </c>
    </row>
    <row r="1173" spans="2:65" s="1" customFormat="1">
      <c r="B1173" s="33"/>
      <c r="D1173" s="149" t="s">
        <v>206</v>
      </c>
      <c r="F1173" s="150" t="s">
        <v>3470</v>
      </c>
      <c r="I1173" s="147"/>
      <c r="L1173" s="33"/>
      <c r="M1173" s="148"/>
      <c r="T1173" s="54"/>
      <c r="AT1173" s="18" t="s">
        <v>206</v>
      </c>
      <c r="AU1173" s="18" t="s">
        <v>78</v>
      </c>
    </row>
    <row r="1174" spans="2:65" s="12" customFormat="1">
      <c r="B1174" s="151"/>
      <c r="D1174" s="145" t="s">
        <v>208</v>
      </c>
      <c r="E1174" s="152" t="s">
        <v>19</v>
      </c>
      <c r="F1174" s="153" t="s">
        <v>209</v>
      </c>
      <c r="H1174" s="152" t="s">
        <v>19</v>
      </c>
      <c r="I1174" s="154"/>
      <c r="L1174" s="151"/>
      <c r="M1174" s="155"/>
      <c r="T1174" s="156"/>
      <c r="AT1174" s="152" t="s">
        <v>208</v>
      </c>
      <c r="AU1174" s="152" t="s">
        <v>78</v>
      </c>
      <c r="AV1174" s="12" t="s">
        <v>76</v>
      </c>
      <c r="AW1174" s="12" t="s">
        <v>31</v>
      </c>
      <c r="AX1174" s="12" t="s">
        <v>69</v>
      </c>
      <c r="AY1174" s="152" t="s">
        <v>195</v>
      </c>
    </row>
    <row r="1175" spans="2:65" s="13" customFormat="1">
      <c r="B1175" s="157"/>
      <c r="D1175" s="145" t="s">
        <v>208</v>
      </c>
      <c r="E1175" s="158" t="s">
        <v>19</v>
      </c>
      <c r="F1175" s="159" t="s">
        <v>2439</v>
      </c>
      <c r="H1175" s="160">
        <v>402.26</v>
      </c>
      <c r="I1175" s="161"/>
      <c r="L1175" s="157"/>
      <c r="M1175" s="162"/>
      <c r="T1175" s="163"/>
      <c r="AT1175" s="158" t="s">
        <v>208</v>
      </c>
      <c r="AU1175" s="158" t="s">
        <v>78</v>
      </c>
      <c r="AV1175" s="13" t="s">
        <v>78</v>
      </c>
      <c r="AW1175" s="13" t="s">
        <v>31</v>
      </c>
      <c r="AX1175" s="13" t="s">
        <v>76</v>
      </c>
      <c r="AY1175" s="158" t="s">
        <v>195</v>
      </c>
    </row>
    <row r="1176" spans="2:65" s="1" customFormat="1" ht="16.5" customHeight="1">
      <c r="B1176" s="33"/>
      <c r="C1176" s="132" t="s">
        <v>3471</v>
      </c>
      <c r="D1176" s="132" t="s">
        <v>197</v>
      </c>
      <c r="E1176" s="133" t="s">
        <v>3472</v>
      </c>
      <c r="F1176" s="134" t="s">
        <v>3473</v>
      </c>
      <c r="G1176" s="135" t="s">
        <v>200</v>
      </c>
      <c r="H1176" s="136">
        <v>137.91</v>
      </c>
      <c r="I1176" s="137"/>
      <c r="J1176" s="138">
        <f>ROUND(I1176*H1176,2)</f>
        <v>0</v>
      </c>
      <c r="K1176" s="134" t="s">
        <v>201</v>
      </c>
      <c r="L1176" s="33"/>
      <c r="M1176" s="139" t="s">
        <v>19</v>
      </c>
      <c r="N1176" s="140" t="s">
        <v>40</v>
      </c>
      <c r="P1176" s="141">
        <f>O1176*H1176</f>
        <v>0</v>
      </c>
      <c r="Q1176" s="141">
        <v>1.8380000000000001E-2</v>
      </c>
      <c r="R1176" s="141">
        <f>Q1176*H1176</f>
        <v>2.5347857999999999</v>
      </c>
      <c r="S1176" s="141">
        <v>0</v>
      </c>
      <c r="T1176" s="142">
        <f>S1176*H1176</f>
        <v>0</v>
      </c>
      <c r="AR1176" s="143" t="s">
        <v>202</v>
      </c>
      <c r="AT1176" s="143" t="s">
        <v>197</v>
      </c>
      <c r="AU1176" s="143" t="s">
        <v>78</v>
      </c>
      <c r="AY1176" s="18" t="s">
        <v>195</v>
      </c>
      <c r="BE1176" s="144">
        <f>IF(N1176="základní",J1176,0)</f>
        <v>0</v>
      </c>
      <c r="BF1176" s="144">
        <f>IF(N1176="snížená",J1176,0)</f>
        <v>0</v>
      </c>
      <c r="BG1176" s="144">
        <f>IF(N1176="zákl. přenesená",J1176,0)</f>
        <v>0</v>
      </c>
      <c r="BH1176" s="144">
        <f>IF(N1176="sníž. přenesená",J1176,0)</f>
        <v>0</v>
      </c>
      <c r="BI1176" s="144">
        <f>IF(N1176="nulová",J1176,0)</f>
        <v>0</v>
      </c>
      <c r="BJ1176" s="18" t="s">
        <v>76</v>
      </c>
      <c r="BK1176" s="144">
        <f>ROUND(I1176*H1176,2)</f>
        <v>0</v>
      </c>
      <c r="BL1176" s="18" t="s">
        <v>202</v>
      </c>
      <c r="BM1176" s="143" t="s">
        <v>3474</v>
      </c>
    </row>
    <row r="1177" spans="2:65" s="1" customFormat="1">
      <c r="B1177" s="33"/>
      <c r="D1177" s="145" t="s">
        <v>204</v>
      </c>
      <c r="F1177" s="146" t="s">
        <v>3475</v>
      </c>
      <c r="I1177" s="147"/>
      <c r="L1177" s="33"/>
      <c r="M1177" s="148"/>
      <c r="T1177" s="54"/>
      <c r="AT1177" s="18" t="s">
        <v>204</v>
      </c>
      <c r="AU1177" s="18" t="s">
        <v>78</v>
      </c>
    </row>
    <row r="1178" spans="2:65" s="1" customFormat="1">
      <c r="B1178" s="33"/>
      <c r="D1178" s="149" t="s">
        <v>206</v>
      </c>
      <c r="F1178" s="150" t="s">
        <v>3476</v>
      </c>
      <c r="I1178" s="147"/>
      <c r="L1178" s="33"/>
      <c r="M1178" s="148"/>
      <c r="T1178" s="54"/>
      <c r="AT1178" s="18" t="s">
        <v>206</v>
      </c>
      <c r="AU1178" s="18" t="s">
        <v>78</v>
      </c>
    </row>
    <row r="1179" spans="2:65" s="12" customFormat="1">
      <c r="B1179" s="151"/>
      <c r="D1179" s="145" t="s">
        <v>208</v>
      </c>
      <c r="E1179" s="152" t="s">
        <v>19</v>
      </c>
      <c r="F1179" s="153" t="s">
        <v>209</v>
      </c>
      <c r="H1179" s="152" t="s">
        <v>19</v>
      </c>
      <c r="I1179" s="154"/>
      <c r="L1179" s="151"/>
      <c r="M1179" s="155"/>
      <c r="T1179" s="156"/>
      <c r="AT1179" s="152" t="s">
        <v>208</v>
      </c>
      <c r="AU1179" s="152" t="s">
        <v>78</v>
      </c>
      <c r="AV1179" s="12" t="s">
        <v>76</v>
      </c>
      <c r="AW1179" s="12" t="s">
        <v>31</v>
      </c>
      <c r="AX1179" s="12" t="s">
        <v>69</v>
      </c>
      <c r="AY1179" s="152" t="s">
        <v>195</v>
      </c>
    </row>
    <row r="1180" spans="2:65" s="13" customFormat="1">
      <c r="B1180" s="157"/>
      <c r="D1180" s="145" t="s">
        <v>208</v>
      </c>
      <c r="E1180" s="158" t="s">
        <v>19</v>
      </c>
      <c r="F1180" s="159" t="s">
        <v>2427</v>
      </c>
      <c r="H1180" s="160">
        <v>137.91</v>
      </c>
      <c r="I1180" s="161"/>
      <c r="L1180" s="157"/>
      <c r="M1180" s="162"/>
      <c r="T1180" s="163"/>
      <c r="AT1180" s="158" t="s">
        <v>208</v>
      </c>
      <c r="AU1180" s="158" t="s">
        <v>78</v>
      </c>
      <c r="AV1180" s="13" t="s">
        <v>78</v>
      </c>
      <c r="AW1180" s="13" t="s">
        <v>31</v>
      </c>
      <c r="AX1180" s="13" t="s">
        <v>76</v>
      </c>
      <c r="AY1180" s="158" t="s">
        <v>195</v>
      </c>
    </row>
    <row r="1181" spans="2:65" s="1" customFormat="1" ht="16.5" customHeight="1">
      <c r="B1181" s="33"/>
      <c r="C1181" s="132" t="s">
        <v>3477</v>
      </c>
      <c r="D1181" s="132" t="s">
        <v>197</v>
      </c>
      <c r="E1181" s="133" t="s">
        <v>3478</v>
      </c>
      <c r="F1181" s="134" t="s">
        <v>3479</v>
      </c>
      <c r="G1181" s="135" t="s">
        <v>200</v>
      </c>
      <c r="H1181" s="136">
        <v>4433.0010000000002</v>
      </c>
      <c r="I1181" s="137"/>
      <c r="J1181" s="138">
        <f>ROUND(I1181*H1181,2)</f>
        <v>0</v>
      </c>
      <c r="K1181" s="134" t="s">
        <v>201</v>
      </c>
      <c r="L1181" s="33"/>
      <c r="M1181" s="139" t="s">
        <v>19</v>
      </c>
      <c r="N1181" s="140" t="s">
        <v>40</v>
      </c>
      <c r="P1181" s="141">
        <f>O1181*H1181</f>
        <v>0</v>
      </c>
      <c r="Q1181" s="141">
        <v>7.3499999999999998E-3</v>
      </c>
      <c r="R1181" s="141">
        <f>Q1181*H1181</f>
        <v>32.582557350000002</v>
      </c>
      <c r="S1181" s="141">
        <v>0</v>
      </c>
      <c r="T1181" s="142">
        <f>S1181*H1181</f>
        <v>0</v>
      </c>
      <c r="AR1181" s="143" t="s">
        <v>202</v>
      </c>
      <c r="AT1181" s="143" t="s">
        <v>197</v>
      </c>
      <c r="AU1181" s="143" t="s">
        <v>78</v>
      </c>
      <c r="AY1181" s="18" t="s">
        <v>195</v>
      </c>
      <c r="BE1181" s="144">
        <f>IF(N1181="základní",J1181,0)</f>
        <v>0</v>
      </c>
      <c r="BF1181" s="144">
        <f>IF(N1181="snížená",J1181,0)</f>
        <v>0</v>
      </c>
      <c r="BG1181" s="144">
        <f>IF(N1181="zákl. přenesená",J1181,0)</f>
        <v>0</v>
      </c>
      <c r="BH1181" s="144">
        <f>IF(N1181="sníž. přenesená",J1181,0)</f>
        <v>0</v>
      </c>
      <c r="BI1181" s="144">
        <f>IF(N1181="nulová",J1181,0)</f>
        <v>0</v>
      </c>
      <c r="BJ1181" s="18" t="s">
        <v>76</v>
      </c>
      <c r="BK1181" s="144">
        <f>ROUND(I1181*H1181,2)</f>
        <v>0</v>
      </c>
      <c r="BL1181" s="18" t="s">
        <v>202</v>
      </c>
      <c r="BM1181" s="143" t="s">
        <v>3480</v>
      </c>
    </row>
    <row r="1182" spans="2:65" s="1" customFormat="1">
      <c r="B1182" s="33"/>
      <c r="D1182" s="145" t="s">
        <v>204</v>
      </c>
      <c r="F1182" s="146" t="s">
        <v>3481</v>
      </c>
      <c r="I1182" s="147"/>
      <c r="L1182" s="33"/>
      <c r="M1182" s="148"/>
      <c r="T1182" s="54"/>
      <c r="AT1182" s="18" t="s">
        <v>204</v>
      </c>
      <c r="AU1182" s="18" t="s">
        <v>78</v>
      </c>
    </row>
    <row r="1183" spans="2:65" s="1" customFormat="1">
      <c r="B1183" s="33"/>
      <c r="D1183" s="149" t="s">
        <v>206</v>
      </c>
      <c r="F1183" s="150" t="s">
        <v>3482</v>
      </c>
      <c r="I1183" s="147"/>
      <c r="L1183" s="33"/>
      <c r="M1183" s="148"/>
      <c r="T1183" s="54"/>
      <c r="AT1183" s="18" t="s">
        <v>206</v>
      </c>
      <c r="AU1183" s="18" t="s">
        <v>78</v>
      </c>
    </row>
    <row r="1184" spans="2:65" s="12" customFormat="1">
      <c r="B1184" s="151"/>
      <c r="D1184" s="145" t="s">
        <v>208</v>
      </c>
      <c r="E1184" s="152" t="s">
        <v>19</v>
      </c>
      <c r="F1184" s="153" t="s">
        <v>209</v>
      </c>
      <c r="H1184" s="152" t="s">
        <v>19</v>
      </c>
      <c r="I1184" s="154"/>
      <c r="L1184" s="151"/>
      <c r="M1184" s="155"/>
      <c r="T1184" s="156"/>
      <c r="AT1184" s="152" t="s">
        <v>208</v>
      </c>
      <c r="AU1184" s="152" t="s">
        <v>78</v>
      </c>
      <c r="AV1184" s="12" t="s">
        <v>76</v>
      </c>
      <c r="AW1184" s="12" t="s">
        <v>31</v>
      </c>
      <c r="AX1184" s="12" t="s">
        <v>69</v>
      </c>
      <c r="AY1184" s="152" t="s">
        <v>195</v>
      </c>
    </row>
    <row r="1185" spans="2:65" s="13" customFormat="1">
      <c r="B1185" s="157"/>
      <c r="D1185" s="145" t="s">
        <v>208</v>
      </c>
      <c r="E1185" s="158" t="s">
        <v>19</v>
      </c>
      <c r="F1185" s="159" t="s">
        <v>2430</v>
      </c>
      <c r="H1185" s="160">
        <v>4433.0010000000002</v>
      </c>
      <c r="I1185" s="161"/>
      <c r="L1185" s="157"/>
      <c r="M1185" s="162"/>
      <c r="T1185" s="163"/>
      <c r="AT1185" s="158" t="s">
        <v>208</v>
      </c>
      <c r="AU1185" s="158" t="s">
        <v>78</v>
      </c>
      <c r="AV1185" s="13" t="s">
        <v>78</v>
      </c>
      <c r="AW1185" s="13" t="s">
        <v>31</v>
      </c>
      <c r="AX1185" s="13" t="s">
        <v>76</v>
      </c>
      <c r="AY1185" s="158" t="s">
        <v>195</v>
      </c>
    </row>
    <row r="1186" spans="2:65" s="1" customFormat="1" ht="16.5" customHeight="1">
      <c r="B1186" s="33"/>
      <c r="C1186" s="132" t="s">
        <v>3483</v>
      </c>
      <c r="D1186" s="132" t="s">
        <v>197</v>
      </c>
      <c r="E1186" s="133" t="s">
        <v>3484</v>
      </c>
      <c r="F1186" s="134" t="s">
        <v>3485</v>
      </c>
      <c r="G1186" s="135" t="s">
        <v>200</v>
      </c>
      <c r="H1186" s="136">
        <v>1329.9</v>
      </c>
      <c r="I1186" s="137"/>
      <c r="J1186" s="138">
        <f>ROUND(I1186*H1186,2)</f>
        <v>0</v>
      </c>
      <c r="K1186" s="134" t="s">
        <v>201</v>
      </c>
      <c r="L1186" s="33"/>
      <c r="M1186" s="139" t="s">
        <v>19</v>
      </c>
      <c r="N1186" s="140" t="s">
        <v>40</v>
      </c>
      <c r="P1186" s="141">
        <f>O1186*H1186</f>
        <v>0</v>
      </c>
      <c r="Q1186" s="141">
        <v>4.3839999999999999E-3</v>
      </c>
      <c r="R1186" s="141">
        <f>Q1186*H1186</f>
        <v>5.8302816000000002</v>
      </c>
      <c r="S1186" s="141">
        <v>0</v>
      </c>
      <c r="T1186" s="142">
        <f>S1186*H1186</f>
        <v>0</v>
      </c>
      <c r="AR1186" s="143" t="s">
        <v>202</v>
      </c>
      <c r="AT1186" s="143" t="s">
        <v>197</v>
      </c>
      <c r="AU1186" s="143" t="s">
        <v>78</v>
      </c>
      <c r="AY1186" s="18" t="s">
        <v>195</v>
      </c>
      <c r="BE1186" s="144">
        <f>IF(N1186="základní",J1186,0)</f>
        <v>0</v>
      </c>
      <c r="BF1186" s="144">
        <f>IF(N1186="snížená",J1186,0)</f>
        <v>0</v>
      </c>
      <c r="BG1186" s="144">
        <f>IF(N1186="zákl. přenesená",J1186,0)</f>
        <v>0</v>
      </c>
      <c r="BH1186" s="144">
        <f>IF(N1186="sníž. přenesená",J1186,0)</f>
        <v>0</v>
      </c>
      <c r="BI1186" s="144">
        <f>IF(N1186="nulová",J1186,0)</f>
        <v>0</v>
      </c>
      <c r="BJ1186" s="18" t="s">
        <v>76</v>
      </c>
      <c r="BK1186" s="144">
        <f>ROUND(I1186*H1186,2)</f>
        <v>0</v>
      </c>
      <c r="BL1186" s="18" t="s">
        <v>202</v>
      </c>
      <c r="BM1186" s="143" t="s">
        <v>3486</v>
      </c>
    </row>
    <row r="1187" spans="2:65" s="1" customFormat="1">
      <c r="B1187" s="33"/>
      <c r="D1187" s="145" t="s">
        <v>204</v>
      </c>
      <c r="F1187" s="146" t="s">
        <v>3487</v>
      </c>
      <c r="I1187" s="147"/>
      <c r="L1187" s="33"/>
      <c r="M1187" s="148"/>
      <c r="T1187" s="54"/>
      <c r="AT1187" s="18" t="s">
        <v>204</v>
      </c>
      <c r="AU1187" s="18" t="s">
        <v>78</v>
      </c>
    </row>
    <row r="1188" spans="2:65" s="1" customFormat="1">
      <c r="B1188" s="33"/>
      <c r="D1188" s="149" t="s">
        <v>206</v>
      </c>
      <c r="F1188" s="150" t="s">
        <v>3488</v>
      </c>
      <c r="I1188" s="147"/>
      <c r="L1188" s="33"/>
      <c r="M1188" s="148"/>
      <c r="T1188" s="54"/>
      <c r="AT1188" s="18" t="s">
        <v>206</v>
      </c>
      <c r="AU1188" s="18" t="s">
        <v>78</v>
      </c>
    </row>
    <row r="1189" spans="2:65" s="12" customFormat="1">
      <c r="B1189" s="151"/>
      <c r="D1189" s="145" t="s">
        <v>208</v>
      </c>
      <c r="E1189" s="152" t="s">
        <v>19</v>
      </c>
      <c r="F1189" s="153" t="s">
        <v>209</v>
      </c>
      <c r="H1189" s="152" t="s">
        <v>19</v>
      </c>
      <c r="I1189" s="154"/>
      <c r="L1189" s="151"/>
      <c r="M1189" s="155"/>
      <c r="T1189" s="156"/>
      <c r="AT1189" s="152" t="s">
        <v>208</v>
      </c>
      <c r="AU1189" s="152" t="s">
        <v>78</v>
      </c>
      <c r="AV1189" s="12" t="s">
        <v>76</v>
      </c>
      <c r="AW1189" s="12" t="s">
        <v>31</v>
      </c>
      <c r="AX1189" s="12" t="s">
        <v>69</v>
      </c>
      <c r="AY1189" s="152" t="s">
        <v>195</v>
      </c>
    </row>
    <row r="1190" spans="2:65" s="12" customFormat="1">
      <c r="B1190" s="151"/>
      <c r="D1190" s="145" t="s">
        <v>208</v>
      </c>
      <c r="E1190" s="152" t="s">
        <v>19</v>
      </c>
      <c r="F1190" s="153" t="s">
        <v>3489</v>
      </c>
      <c r="H1190" s="152" t="s">
        <v>19</v>
      </c>
      <c r="I1190" s="154"/>
      <c r="L1190" s="151"/>
      <c r="M1190" s="155"/>
      <c r="T1190" s="156"/>
      <c r="AT1190" s="152" t="s">
        <v>208</v>
      </c>
      <c r="AU1190" s="152" t="s">
        <v>78</v>
      </c>
      <c r="AV1190" s="12" t="s">
        <v>76</v>
      </c>
      <c r="AW1190" s="12" t="s">
        <v>31</v>
      </c>
      <c r="AX1190" s="12" t="s">
        <v>69</v>
      </c>
      <c r="AY1190" s="152" t="s">
        <v>195</v>
      </c>
    </row>
    <row r="1191" spans="2:65" s="13" customFormat="1">
      <c r="B1191" s="157"/>
      <c r="D1191" s="145" t="s">
        <v>208</v>
      </c>
      <c r="E1191" s="158" t="s">
        <v>19</v>
      </c>
      <c r="F1191" s="159" t="s">
        <v>3490</v>
      </c>
      <c r="H1191" s="160">
        <v>1329.9</v>
      </c>
      <c r="I1191" s="161"/>
      <c r="L1191" s="157"/>
      <c r="M1191" s="162"/>
      <c r="T1191" s="163"/>
      <c r="AT1191" s="158" t="s">
        <v>208</v>
      </c>
      <c r="AU1191" s="158" t="s">
        <v>78</v>
      </c>
      <c r="AV1191" s="13" t="s">
        <v>78</v>
      </c>
      <c r="AW1191" s="13" t="s">
        <v>31</v>
      </c>
      <c r="AX1191" s="13" t="s">
        <v>76</v>
      </c>
      <c r="AY1191" s="158" t="s">
        <v>195</v>
      </c>
    </row>
    <row r="1192" spans="2:65" s="1" customFormat="1" ht="16.5" customHeight="1">
      <c r="B1192" s="33"/>
      <c r="C1192" s="132" t="s">
        <v>3491</v>
      </c>
      <c r="D1192" s="132" t="s">
        <v>197</v>
      </c>
      <c r="E1192" s="133" t="s">
        <v>3492</v>
      </c>
      <c r="F1192" s="134" t="s">
        <v>3493</v>
      </c>
      <c r="G1192" s="135" t="s">
        <v>230</v>
      </c>
      <c r="H1192" s="136">
        <v>1069.508</v>
      </c>
      <c r="I1192" s="137"/>
      <c r="J1192" s="138">
        <f>ROUND(I1192*H1192,2)</f>
        <v>0</v>
      </c>
      <c r="K1192" s="134" t="s">
        <v>19</v>
      </c>
      <c r="L1192" s="33"/>
      <c r="M1192" s="139" t="s">
        <v>19</v>
      </c>
      <c r="N1192" s="140" t="s">
        <v>40</v>
      </c>
      <c r="P1192" s="141">
        <f>O1192*H1192</f>
        <v>0</v>
      </c>
      <c r="Q1192" s="141">
        <v>5.0000000000000001E-4</v>
      </c>
      <c r="R1192" s="141">
        <f>Q1192*H1192</f>
        <v>0.53475400000000006</v>
      </c>
      <c r="S1192" s="141">
        <v>0</v>
      </c>
      <c r="T1192" s="142">
        <f>S1192*H1192</f>
        <v>0</v>
      </c>
      <c r="AR1192" s="143" t="s">
        <v>202</v>
      </c>
      <c r="AT1192" s="143" t="s">
        <v>197</v>
      </c>
      <c r="AU1192" s="143" t="s">
        <v>78</v>
      </c>
      <c r="AY1192" s="18" t="s">
        <v>195</v>
      </c>
      <c r="BE1192" s="144">
        <f>IF(N1192="základní",J1192,0)</f>
        <v>0</v>
      </c>
      <c r="BF1192" s="144">
        <f>IF(N1192="snížená",J1192,0)</f>
        <v>0</v>
      </c>
      <c r="BG1192" s="144">
        <f>IF(N1192="zákl. přenesená",J1192,0)</f>
        <v>0</v>
      </c>
      <c r="BH1192" s="144">
        <f>IF(N1192="sníž. přenesená",J1192,0)</f>
        <v>0</v>
      </c>
      <c r="BI1192" s="144">
        <f>IF(N1192="nulová",J1192,0)</f>
        <v>0</v>
      </c>
      <c r="BJ1192" s="18" t="s">
        <v>76</v>
      </c>
      <c r="BK1192" s="144">
        <f>ROUND(I1192*H1192,2)</f>
        <v>0</v>
      </c>
      <c r="BL1192" s="18" t="s">
        <v>202</v>
      </c>
      <c r="BM1192" s="143" t="s">
        <v>3494</v>
      </c>
    </row>
    <row r="1193" spans="2:65" s="1" customFormat="1">
      <c r="B1193" s="33"/>
      <c r="D1193" s="145" t="s">
        <v>204</v>
      </c>
      <c r="F1193" s="146" t="s">
        <v>3493</v>
      </c>
      <c r="I1193" s="147"/>
      <c r="L1193" s="33"/>
      <c r="M1193" s="148"/>
      <c r="T1193" s="54"/>
      <c r="AT1193" s="18" t="s">
        <v>204</v>
      </c>
      <c r="AU1193" s="18" t="s">
        <v>78</v>
      </c>
    </row>
    <row r="1194" spans="2:65" s="12" customFormat="1">
      <c r="B1194" s="151"/>
      <c r="D1194" s="145" t="s">
        <v>208</v>
      </c>
      <c r="E1194" s="152" t="s">
        <v>19</v>
      </c>
      <c r="F1194" s="153" t="s">
        <v>209</v>
      </c>
      <c r="H1194" s="152" t="s">
        <v>19</v>
      </c>
      <c r="I1194" s="154"/>
      <c r="L1194" s="151"/>
      <c r="M1194" s="155"/>
      <c r="T1194" s="156"/>
      <c r="AT1194" s="152" t="s">
        <v>208</v>
      </c>
      <c r="AU1194" s="152" t="s">
        <v>78</v>
      </c>
      <c r="AV1194" s="12" t="s">
        <v>76</v>
      </c>
      <c r="AW1194" s="12" t="s">
        <v>31</v>
      </c>
      <c r="AX1194" s="12" t="s">
        <v>69</v>
      </c>
      <c r="AY1194" s="152" t="s">
        <v>195</v>
      </c>
    </row>
    <row r="1195" spans="2:65" s="12" customFormat="1">
      <c r="B1195" s="151"/>
      <c r="D1195" s="145" t="s">
        <v>208</v>
      </c>
      <c r="E1195" s="152" t="s">
        <v>19</v>
      </c>
      <c r="F1195" s="153" t="s">
        <v>3495</v>
      </c>
      <c r="H1195" s="152" t="s">
        <v>19</v>
      </c>
      <c r="I1195" s="154"/>
      <c r="L1195" s="151"/>
      <c r="M1195" s="155"/>
      <c r="T1195" s="156"/>
      <c r="AT1195" s="152" t="s">
        <v>208</v>
      </c>
      <c r="AU1195" s="152" t="s">
        <v>78</v>
      </c>
      <c r="AV1195" s="12" t="s">
        <v>76</v>
      </c>
      <c r="AW1195" s="12" t="s">
        <v>31</v>
      </c>
      <c r="AX1195" s="12" t="s">
        <v>69</v>
      </c>
      <c r="AY1195" s="152" t="s">
        <v>195</v>
      </c>
    </row>
    <row r="1196" spans="2:65" s="13" customFormat="1">
      <c r="B1196" s="157"/>
      <c r="D1196" s="145" t="s">
        <v>208</v>
      </c>
      <c r="E1196" s="158" t="s">
        <v>19</v>
      </c>
      <c r="F1196" s="159" t="s">
        <v>3496</v>
      </c>
      <c r="H1196" s="160">
        <v>25.02</v>
      </c>
      <c r="I1196" s="161"/>
      <c r="L1196" s="157"/>
      <c r="M1196" s="162"/>
      <c r="T1196" s="163"/>
      <c r="AT1196" s="158" t="s">
        <v>208</v>
      </c>
      <c r="AU1196" s="158" t="s">
        <v>78</v>
      </c>
      <c r="AV1196" s="13" t="s">
        <v>78</v>
      </c>
      <c r="AW1196" s="13" t="s">
        <v>31</v>
      </c>
      <c r="AX1196" s="13" t="s">
        <v>69</v>
      </c>
      <c r="AY1196" s="158" t="s">
        <v>195</v>
      </c>
    </row>
    <row r="1197" spans="2:65" s="13" customFormat="1">
      <c r="B1197" s="157"/>
      <c r="D1197" s="145" t="s">
        <v>208</v>
      </c>
      <c r="E1197" s="158" t="s">
        <v>19</v>
      </c>
      <c r="F1197" s="159" t="s">
        <v>3497</v>
      </c>
      <c r="H1197" s="160">
        <v>32.299999999999997</v>
      </c>
      <c r="I1197" s="161"/>
      <c r="L1197" s="157"/>
      <c r="M1197" s="162"/>
      <c r="T1197" s="163"/>
      <c r="AT1197" s="158" t="s">
        <v>208</v>
      </c>
      <c r="AU1197" s="158" t="s">
        <v>78</v>
      </c>
      <c r="AV1197" s="13" t="s">
        <v>78</v>
      </c>
      <c r="AW1197" s="13" t="s">
        <v>31</v>
      </c>
      <c r="AX1197" s="13" t="s">
        <v>69</v>
      </c>
      <c r="AY1197" s="158" t="s">
        <v>195</v>
      </c>
    </row>
    <row r="1198" spans="2:65" s="13" customFormat="1">
      <c r="B1198" s="157"/>
      <c r="D1198" s="145" t="s">
        <v>208</v>
      </c>
      <c r="E1198" s="158" t="s">
        <v>19</v>
      </c>
      <c r="F1198" s="159" t="s">
        <v>3498</v>
      </c>
      <c r="H1198" s="160">
        <v>16.815000000000001</v>
      </c>
      <c r="I1198" s="161"/>
      <c r="L1198" s="157"/>
      <c r="M1198" s="162"/>
      <c r="T1198" s="163"/>
      <c r="AT1198" s="158" t="s">
        <v>208</v>
      </c>
      <c r="AU1198" s="158" t="s">
        <v>78</v>
      </c>
      <c r="AV1198" s="13" t="s">
        <v>78</v>
      </c>
      <c r="AW1198" s="13" t="s">
        <v>31</v>
      </c>
      <c r="AX1198" s="13" t="s">
        <v>69</v>
      </c>
      <c r="AY1198" s="158" t="s">
        <v>195</v>
      </c>
    </row>
    <row r="1199" spans="2:65" s="13" customFormat="1">
      <c r="B1199" s="157"/>
      <c r="D1199" s="145" t="s">
        <v>208</v>
      </c>
      <c r="E1199" s="158" t="s">
        <v>19</v>
      </c>
      <c r="F1199" s="159" t="s">
        <v>3499</v>
      </c>
      <c r="H1199" s="160">
        <v>7.68</v>
      </c>
      <c r="I1199" s="161"/>
      <c r="L1199" s="157"/>
      <c r="M1199" s="162"/>
      <c r="T1199" s="163"/>
      <c r="AT1199" s="158" t="s">
        <v>208</v>
      </c>
      <c r="AU1199" s="158" t="s">
        <v>78</v>
      </c>
      <c r="AV1199" s="13" t="s">
        <v>78</v>
      </c>
      <c r="AW1199" s="13" t="s">
        <v>31</v>
      </c>
      <c r="AX1199" s="13" t="s">
        <v>69</v>
      </c>
      <c r="AY1199" s="158" t="s">
        <v>195</v>
      </c>
    </row>
    <row r="1200" spans="2:65" s="13" customFormat="1">
      <c r="B1200" s="157"/>
      <c r="D1200" s="145" t="s">
        <v>208</v>
      </c>
      <c r="E1200" s="158" t="s">
        <v>19</v>
      </c>
      <c r="F1200" s="159" t="s">
        <v>3500</v>
      </c>
      <c r="H1200" s="160">
        <v>6.55</v>
      </c>
      <c r="I1200" s="161"/>
      <c r="L1200" s="157"/>
      <c r="M1200" s="162"/>
      <c r="T1200" s="163"/>
      <c r="AT1200" s="158" t="s">
        <v>208</v>
      </c>
      <c r="AU1200" s="158" t="s">
        <v>78</v>
      </c>
      <c r="AV1200" s="13" t="s">
        <v>78</v>
      </c>
      <c r="AW1200" s="13" t="s">
        <v>31</v>
      </c>
      <c r="AX1200" s="13" t="s">
        <v>69</v>
      </c>
      <c r="AY1200" s="158" t="s">
        <v>195</v>
      </c>
    </row>
    <row r="1201" spans="2:51" s="13" customFormat="1">
      <c r="B1201" s="157"/>
      <c r="D1201" s="145" t="s">
        <v>208</v>
      </c>
      <c r="E1201" s="158" t="s">
        <v>19</v>
      </c>
      <c r="F1201" s="159" t="s">
        <v>3501</v>
      </c>
      <c r="H1201" s="160">
        <v>11.54</v>
      </c>
      <c r="I1201" s="161"/>
      <c r="L1201" s="157"/>
      <c r="M1201" s="162"/>
      <c r="T1201" s="163"/>
      <c r="AT1201" s="158" t="s">
        <v>208</v>
      </c>
      <c r="AU1201" s="158" t="s">
        <v>78</v>
      </c>
      <c r="AV1201" s="13" t="s">
        <v>78</v>
      </c>
      <c r="AW1201" s="13" t="s">
        <v>31</v>
      </c>
      <c r="AX1201" s="13" t="s">
        <v>69</v>
      </c>
      <c r="AY1201" s="158" t="s">
        <v>195</v>
      </c>
    </row>
    <row r="1202" spans="2:51" s="12" customFormat="1">
      <c r="B1202" s="151"/>
      <c r="D1202" s="145" t="s">
        <v>208</v>
      </c>
      <c r="E1202" s="152" t="s">
        <v>19</v>
      </c>
      <c r="F1202" s="153" t="s">
        <v>3502</v>
      </c>
      <c r="H1202" s="152" t="s">
        <v>19</v>
      </c>
      <c r="I1202" s="154"/>
      <c r="L1202" s="151"/>
      <c r="M1202" s="155"/>
      <c r="T1202" s="156"/>
      <c r="AT1202" s="152" t="s">
        <v>208</v>
      </c>
      <c r="AU1202" s="152" t="s">
        <v>78</v>
      </c>
      <c r="AV1202" s="12" t="s">
        <v>76</v>
      </c>
      <c r="AW1202" s="12" t="s">
        <v>31</v>
      </c>
      <c r="AX1202" s="12" t="s">
        <v>69</v>
      </c>
      <c r="AY1202" s="152" t="s">
        <v>195</v>
      </c>
    </row>
    <row r="1203" spans="2:51" s="13" customFormat="1">
      <c r="B1203" s="157"/>
      <c r="D1203" s="145" t="s">
        <v>208</v>
      </c>
      <c r="E1203" s="158" t="s">
        <v>19</v>
      </c>
      <c r="F1203" s="159" t="s">
        <v>3503</v>
      </c>
      <c r="H1203" s="160">
        <v>15.6</v>
      </c>
      <c r="I1203" s="161"/>
      <c r="L1203" s="157"/>
      <c r="M1203" s="162"/>
      <c r="T1203" s="163"/>
      <c r="AT1203" s="158" t="s">
        <v>208</v>
      </c>
      <c r="AU1203" s="158" t="s">
        <v>78</v>
      </c>
      <c r="AV1203" s="13" t="s">
        <v>78</v>
      </c>
      <c r="AW1203" s="13" t="s">
        <v>31</v>
      </c>
      <c r="AX1203" s="13" t="s">
        <v>69</v>
      </c>
      <c r="AY1203" s="158" t="s">
        <v>195</v>
      </c>
    </row>
    <row r="1204" spans="2:51" s="13" customFormat="1">
      <c r="B1204" s="157"/>
      <c r="D1204" s="145" t="s">
        <v>208</v>
      </c>
      <c r="E1204" s="158" t="s">
        <v>19</v>
      </c>
      <c r="F1204" s="159" t="s">
        <v>3504</v>
      </c>
      <c r="H1204" s="160">
        <v>47.72</v>
      </c>
      <c r="I1204" s="161"/>
      <c r="L1204" s="157"/>
      <c r="M1204" s="162"/>
      <c r="T1204" s="163"/>
      <c r="AT1204" s="158" t="s">
        <v>208</v>
      </c>
      <c r="AU1204" s="158" t="s">
        <v>78</v>
      </c>
      <c r="AV1204" s="13" t="s">
        <v>78</v>
      </c>
      <c r="AW1204" s="13" t="s">
        <v>31</v>
      </c>
      <c r="AX1204" s="13" t="s">
        <v>69</v>
      </c>
      <c r="AY1204" s="158" t="s">
        <v>195</v>
      </c>
    </row>
    <row r="1205" spans="2:51" s="13" customFormat="1">
      <c r="B1205" s="157"/>
      <c r="D1205" s="145" t="s">
        <v>208</v>
      </c>
      <c r="E1205" s="158" t="s">
        <v>19</v>
      </c>
      <c r="F1205" s="159" t="s">
        <v>3505</v>
      </c>
      <c r="H1205" s="160">
        <v>20.83</v>
      </c>
      <c r="I1205" s="161"/>
      <c r="L1205" s="157"/>
      <c r="M1205" s="162"/>
      <c r="T1205" s="163"/>
      <c r="AT1205" s="158" t="s">
        <v>208</v>
      </c>
      <c r="AU1205" s="158" t="s">
        <v>78</v>
      </c>
      <c r="AV1205" s="13" t="s">
        <v>78</v>
      </c>
      <c r="AW1205" s="13" t="s">
        <v>31</v>
      </c>
      <c r="AX1205" s="13" t="s">
        <v>69</v>
      </c>
      <c r="AY1205" s="158" t="s">
        <v>195</v>
      </c>
    </row>
    <row r="1206" spans="2:51" s="13" customFormat="1">
      <c r="B1206" s="157"/>
      <c r="D1206" s="145" t="s">
        <v>208</v>
      </c>
      <c r="E1206" s="158" t="s">
        <v>19</v>
      </c>
      <c r="F1206" s="159" t="s">
        <v>3506</v>
      </c>
      <c r="H1206" s="160">
        <v>5.7</v>
      </c>
      <c r="I1206" s="161"/>
      <c r="L1206" s="157"/>
      <c r="M1206" s="162"/>
      <c r="T1206" s="163"/>
      <c r="AT1206" s="158" t="s">
        <v>208</v>
      </c>
      <c r="AU1206" s="158" t="s">
        <v>78</v>
      </c>
      <c r="AV1206" s="13" t="s">
        <v>78</v>
      </c>
      <c r="AW1206" s="13" t="s">
        <v>31</v>
      </c>
      <c r="AX1206" s="13" t="s">
        <v>69</v>
      </c>
      <c r="AY1206" s="158" t="s">
        <v>195</v>
      </c>
    </row>
    <row r="1207" spans="2:51" s="13" customFormat="1">
      <c r="B1207" s="157"/>
      <c r="D1207" s="145" t="s">
        <v>208</v>
      </c>
      <c r="E1207" s="158" t="s">
        <v>19</v>
      </c>
      <c r="F1207" s="159" t="s">
        <v>3506</v>
      </c>
      <c r="H1207" s="160">
        <v>5.7</v>
      </c>
      <c r="I1207" s="161"/>
      <c r="L1207" s="157"/>
      <c r="M1207" s="162"/>
      <c r="T1207" s="163"/>
      <c r="AT1207" s="158" t="s">
        <v>208</v>
      </c>
      <c r="AU1207" s="158" t="s">
        <v>78</v>
      </c>
      <c r="AV1207" s="13" t="s">
        <v>78</v>
      </c>
      <c r="AW1207" s="13" t="s">
        <v>31</v>
      </c>
      <c r="AX1207" s="13" t="s">
        <v>69</v>
      </c>
      <c r="AY1207" s="158" t="s">
        <v>195</v>
      </c>
    </row>
    <row r="1208" spans="2:51" s="13" customFormat="1">
      <c r="B1208" s="157"/>
      <c r="D1208" s="145" t="s">
        <v>208</v>
      </c>
      <c r="E1208" s="158" t="s">
        <v>19</v>
      </c>
      <c r="F1208" s="159" t="s">
        <v>3507</v>
      </c>
      <c r="H1208" s="160">
        <v>3.16</v>
      </c>
      <c r="I1208" s="161"/>
      <c r="L1208" s="157"/>
      <c r="M1208" s="162"/>
      <c r="T1208" s="163"/>
      <c r="AT1208" s="158" t="s">
        <v>208</v>
      </c>
      <c r="AU1208" s="158" t="s">
        <v>78</v>
      </c>
      <c r="AV1208" s="13" t="s">
        <v>78</v>
      </c>
      <c r="AW1208" s="13" t="s">
        <v>31</v>
      </c>
      <c r="AX1208" s="13" t="s">
        <v>69</v>
      </c>
      <c r="AY1208" s="158" t="s">
        <v>195</v>
      </c>
    </row>
    <row r="1209" spans="2:51" s="13" customFormat="1">
      <c r="B1209" s="157"/>
      <c r="D1209" s="145" t="s">
        <v>208</v>
      </c>
      <c r="E1209" s="158" t="s">
        <v>19</v>
      </c>
      <c r="F1209" s="159" t="s">
        <v>3508</v>
      </c>
      <c r="H1209" s="160">
        <v>7.06</v>
      </c>
      <c r="I1209" s="161"/>
      <c r="L1209" s="157"/>
      <c r="M1209" s="162"/>
      <c r="T1209" s="163"/>
      <c r="AT1209" s="158" t="s">
        <v>208</v>
      </c>
      <c r="AU1209" s="158" t="s">
        <v>78</v>
      </c>
      <c r="AV1209" s="13" t="s">
        <v>78</v>
      </c>
      <c r="AW1209" s="13" t="s">
        <v>31</v>
      </c>
      <c r="AX1209" s="13" t="s">
        <v>69</v>
      </c>
      <c r="AY1209" s="158" t="s">
        <v>195</v>
      </c>
    </row>
    <row r="1210" spans="2:51" s="13" customFormat="1">
      <c r="B1210" s="157"/>
      <c r="D1210" s="145" t="s">
        <v>208</v>
      </c>
      <c r="E1210" s="158" t="s">
        <v>19</v>
      </c>
      <c r="F1210" s="159" t="s">
        <v>3509</v>
      </c>
      <c r="H1210" s="160">
        <v>11.34</v>
      </c>
      <c r="I1210" s="161"/>
      <c r="L1210" s="157"/>
      <c r="M1210" s="162"/>
      <c r="T1210" s="163"/>
      <c r="AT1210" s="158" t="s">
        <v>208</v>
      </c>
      <c r="AU1210" s="158" t="s">
        <v>78</v>
      </c>
      <c r="AV1210" s="13" t="s">
        <v>78</v>
      </c>
      <c r="AW1210" s="13" t="s">
        <v>31</v>
      </c>
      <c r="AX1210" s="13" t="s">
        <v>69</v>
      </c>
      <c r="AY1210" s="158" t="s">
        <v>195</v>
      </c>
    </row>
    <row r="1211" spans="2:51" s="13" customFormat="1">
      <c r="B1211" s="157"/>
      <c r="D1211" s="145" t="s">
        <v>208</v>
      </c>
      <c r="E1211" s="158" t="s">
        <v>19</v>
      </c>
      <c r="F1211" s="159" t="s">
        <v>3510</v>
      </c>
      <c r="H1211" s="160">
        <v>80.894999999999996</v>
      </c>
      <c r="I1211" s="161"/>
      <c r="L1211" s="157"/>
      <c r="M1211" s="162"/>
      <c r="T1211" s="163"/>
      <c r="AT1211" s="158" t="s">
        <v>208</v>
      </c>
      <c r="AU1211" s="158" t="s">
        <v>78</v>
      </c>
      <c r="AV1211" s="13" t="s">
        <v>78</v>
      </c>
      <c r="AW1211" s="13" t="s">
        <v>31</v>
      </c>
      <c r="AX1211" s="13" t="s">
        <v>69</v>
      </c>
      <c r="AY1211" s="158" t="s">
        <v>195</v>
      </c>
    </row>
    <row r="1212" spans="2:51" s="13" customFormat="1">
      <c r="B1212" s="157"/>
      <c r="D1212" s="145" t="s">
        <v>208</v>
      </c>
      <c r="E1212" s="158" t="s">
        <v>19</v>
      </c>
      <c r="F1212" s="159" t="s">
        <v>3511</v>
      </c>
      <c r="H1212" s="160">
        <v>25.94</v>
      </c>
      <c r="I1212" s="161"/>
      <c r="L1212" s="157"/>
      <c r="M1212" s="162"/>
      <c r="T1212" s="163"/>
      <c r="AT1212" s="158" t="s">
        <v>208</v>
      </c>
      <c r="AU1212" s="158" t="s">
        <v>78</v>
      </c>
      <c r="AV1212" s="13" t="s">
        <v>78</v>
      </c>
      <c r="AW1212" s="13" t="s">
        <v>31</v>
      </c>
      <c r="AX1212" s="13" t="s">
        <v>69</v>
      </c>
      <c r="AY1212" s="158" t="s">
        <v>195</v>
      </c>
    </row>
    <row r="1213" spans="2:51" s="13" customFormat="1">
      <c r="B1213" s="157"/>
      <c r="D1213" s="145" t="s">
        <v>208</v>
      </c>
      <c r="E1213" s="158" t="s">
        <v>19</v>
      </c>
      <c r="F1213" s="159" t="s">
        <v>3512</v>
      </c>
      <c r="H1213" s="160">
        <v>5.45</v>
      </c>
      <c r="I1213" s="161"/>
      <c r="L1213" s="157"/>
      <c r="M1213" s="162"/>
      <c r="T1213" s="163"/>
      <c r="AT1213" s="158" t="s">
        <v>208</v>
      </c>
      <c r="AU1213" s="158" t="s">
        <v>78</v>
      </c>
      <c r="AV1213" s="13" t="s">
        <v>78</v>
      </c>
      <c r="AW1213" s="13" t="s">
        <v>31</v>
      </c>
      <c r="AX1213" s="13" t="s">
        <v>69</v>
      </c>
      <c r="AY1213" s="158" t="s">
        <v>195</v>
      </c>
    </row>
    <row r="1214" spans="2:51" s="13" customFormat="1">
      <c r="B1214" s="157"/>
      <c r="D1214" s="145" t="s">
        <v>208</v>
      </c>
      <c r="E1214" s="158" t="s">
        <v>19</v>
      </c>
      <c r="F1214" s="159" t="s">
        <v>3513</v>
      </c>
      <c r="H1214" s="160">
        <v>19.844999999999999</v>
      </c>
      <c r="I1214" s="161"/>
      <c r="L1214" s="157"/>
      <c r="M1214" s="162"/>
      <c r="T1214" s="163"/>
      <c r="AT1214" s="158" t="s">
        <v>208</v>
      </c>
      <c r="AU1214" s="158" t="s">
        <v>78</v>
      </c>
      <c r="AV1214" s="13" t="s">
        <v>78</v>
      </c>
      <c r="AW1214" s="13" t="s">
        <v>31</v>
      </c>
      <c r="AX1214" s="13" t="s">
        <v>69</v>
      </c>
      <c r="AY1214" s="158" t="s">
        <v>195</v>
      </c>
    </row>
    <row r="1215" spans="2:51" s="13" customFormat="1">
      <c r="B1215" s="157"/>
      <c r="D1215" s="145" t="s">
        <v>208</v>
      </c>
      <c r="E1215" s="158" t="s">
        <v>19</v>
      </c>
      <c r="F1215" s="159" t="s">
        <v>3514</v>
      </c>
      <c r="H1215" s="160">
        <v>13.36</v>
      </c>
      <c r="I1215" s="161"/>
      <c r="L1215" s="157"/>
      <c r="M1215" s="162"/>
      <c r="T1215" s="163"/>
      <c r="AT1215" s="158" t="s">
        <v>208</v>
      </c>
      <c r="AU1215" s="158" t="s">
        <v>78</v>
      </c>
      <c r="AV1215" s="13" t="s">
        <v>78</v>
      </c>
      <c r="AW1215" s="13" t="s">
        <v>31</v>
      </c>
      <c r="AX1215" s="13" t="s">
        <v>69</v>
      </c>
      <c r="AY1215" s="158" t="s">
        <v>195</v>
      </c>
    </row>
    <row r="1216" spans="2:51" s="13" customFormat="1">
      <c r="B1216" s="157"/>
      <c r="D1216" s="145" t="s">
        <v>208</v>
      </c>
      <c r="E1216" s="158" t="s">
        <v>19</v>
      </c>
      <c r="F1216" s="159" t="s">
        <v>439</v>
      </c>
      <c r="H1216" s="160">
        <v>3.3</v>
      </c>
      <c r="I1216" s="161"/>
      <c r="L1216" s="157"/>
      <c r="M1216" s="162"/>
      <c r="T1216" s="163"/>
      <c r="AT1216" s="158" t="s">
        <v>208</v>
      </c>
      <c r="AU1216" s="158" t="s">
        <v>78</v>
      </c>
      <c r="AV1216" s="13" t="s">
        <v>78</v>
      </c>
      <c r="AW1216" s="13" t="s">
        <v>31</v>
      </c>
      <c r="AX1216" s="13" t="s">
        <v>69</v>
      </c>
      <c r="AY1216" s="158" t="s">
        <v>195</v>
      </c>
    </row>
    <row r="1217" spans="2:51" s="13" customFormat="1">
      <c r="B1217" s="157"/>
      <c r="D1217" s="145" t="s">
        <v>208</v>
      </c>
      <c r="E1217" s="158" t="s">
        <v>19</v>
      </c>
      <c r="F1217" s="159" t="s">
        <v>3506</v>
      </c>
      <c r="H1217" s="160">
        <v>5.7</v>
      </c>
      <c r="I1217" s="161"/>
      <c r="L1217" s="157"/>
      <c r="M1217" s="162"/>
      <c r="T1217" s="163"/>
      <c r="AT1217" s="158" t="s">
        <v>208</v>
      </c>
      <c r="AU1217" s="158" t="s">
        <v>78</v>
      </c>
      <c r="AV1217" s="13" t="s">
        <v>78</v>
      </c>
      <c r="AW1217" s="13" t="s">
        <v>31</v>
      </c>
      <c r="AX1217" s="13" t="s">
        <v>69</v>
      </c>
      <c r="AY1217" s="158" t="s">
        <v>195</v>
      </c>
    </row>
    <row r="1218" spans="2:51" s="12" customFormat="1">
      <c r="B1218" s="151"/>
      <c r="D1218" s="145" t="s">
        <v>208</v>
      </c>
      <c r="E1218" s="152" t="s">
        <v>19</v>
      </c>
      <c r="F1218" s="153" t="s">
        <v>3515</v>
      </c>
      <c r="H1218" s="152" t="s">
        <v>19</v>
      </c>
      <c r="I1218" s="154"/>
      <c r="L1218" s="151"/>
      <c r="M1218" s="155"/>
      <c r="T1218" s="156"/>
      <c r="AT1218" s="152" t="s">
        <v>208</v>
      </c>
      <c r="AU1218" s="152" t="s">
        <v>78</v>
      </c>
      <c r="AV1218" s="12" t="s">
        <v>76</v>
      </c>
      <c r="AW1218" s="12" t="s">
        <v>31</v>
      </c>
      <c r="AX1218" s="12" t="s">
        <v>69</v>
      </c>
      <c r="AY1218" s="152" t="s">
        <v>195</v>
      </c>
    </row>
    <row r="1219" spans="2:51" s="13" customFormat="1">
      <c r="B1219" s="157"/>
      <c r="D1219" s="145" t="s">
        <v>208</v>
      </c>
      <c r="E1219" s="158" t="s">
        <v>19</v>
      </c>
      <c r="F1219" s="159" t="s">
        <v>3516</v>
      </c>
      <c r="H1219" s="160">
        <v>15.6</v>
      </c>
      <c r="I1219" s="161"/>
      <c r="L1219" s="157"/>
      <c r="M1219" s="162"/>
      <c r="T1219" s="163"/>
      <c r="AT1219" s="158" t="s">
        <v>208</v>
      </c>
      <c r="AU1219" s="158" t="s">
        <v>78</v>
      </c>
      <c r="AV1219" s="13" t="s">
        <v>78</v>
      </c>
      <c r="AW1219" s="13" t="s">
        <v>31</v>
      </c>
      <c r="AX1219" s="13" t="s">
        <v>69</v>
      </c>
      <c r="AY1219" s="158" t="s">
        <v>195</v>
      </c>
    </row>
    <row r="1220" spans="2:51" s="13" customFormat="1">
      <c r="B1220" s="157"/>
      <c r="D1220" s="145" t="s">
        <v>208</v>
      </c>
      <c r="E1220" s="158" t="s">
        <v>19</v>
      </c>
      <c r="F1220" s="159" t="s">
        <v>3517</v>
      </c>
      <c r="H1220" s="160">
        <v>34.244999999999997</v>
      </c>
      <c r="I1220" s="161"/>
      <c r="L1220" s="157"/>
      <c r="M1220" s="162"/>
      <c r="T1220" s="163"/>
      <c r="AT1220" s="158" t="s">
        <v>208</v>
      </c>
      <c r="AU1220" s="158" t="s">
        <v>78</v>
      </c>
      <c r="AV1220" s="13" t="s">
        <v>78</v>
      </c>
      <c r="AW1220" s="13" t="s">
        <v>31</v>
      </c>
      <c r="AX1220" s="13" t="s">
        <v>69</v>
      </c>
      <c r="AY1220" s="158" t="s">
        <v>195</v>
      </c>
    </row>
    <row r="1221" spans="2:51" s="13" customFormat="1">
      <c r="B1221" s="157"/>
      <c r="D1221" s="145" t="s">
        <v>208</v>
      </c>
      <c r="E1221" s="158" t="s">
        <v>19</v>
      </c>
      <c r="F1221" s="159" t="s">
        <v>3518</v>
      </c>
      <c r="H1221" s="160">
        <v>46.844999999999999</v>
      </c>
      <c r="I1221" s="161"/>
      <c r="L1221" s="157"/>
      <c r="M1221" s="162"/>
      <c r="T1221" s="163"/>
      <c r="AT1221" s="158" t="s">
        <v>208</v>
      </c>
      <c r="AU1221" s="158" t="s">
        <v>78</v>
      </c>
      <c r="AV1221" s="13" t="s">
        <v>78</v>
      </c>
      <c r="AW1221" s="13" t="s">
        <v>31</v>
      </c>
      <c r="AX1221" s="13" t="s">
        <v>69</v>
      </c>
      <c r="AY1221" s="158" t="s">
        <v>195</v>
      </c>
    </row>
    <row r="1222" spans="2:51" s="13" customFormat="1">
      <c r="B1222" s="157"/>
      <c r="D1222" s="145" t="s">
        <v>208</v>
      </c>
      <c r="E1222" s="158" t="s">
        <v>19</v>
      </c>
      <c r="F1222" s="159" t="s">
        <v>3519</v>
      </c>
      <c r="H1222" s="160">
        <v>16.739999999999998</v>
      </c>
      <c r="I1222" s="161"/>
      <c r="L1222" s="157"/>
      <c r="M1222" s="162"/>
      <c r="T1222" s="163"/>
      <c r="AT1222" s="158" t="s">
        <v>208</v>
      </c>
      <c r="AU1222" s="158" t="s">
        <v>78</v>
      </c>
      <c r="AV1222" s="13" t="s">
        <v>78</v>
      </c>
      <c r="AW1222" s="13" t="s">
        <v>31</v>
      </c>
      <c r="AX1222" s="13" t="s">
        <v>69</v>
      </c>
      <c r="AY1222" s="158" t="s">
        <v>195</v>
      </c>
    </row>
    <row r="1223" spans="2:51" s="13" customFormat="1">
      <c r="B1223" s="157"/>
      <c r="D1223" s="145" t="s">
        <v>208</v>
      </c>
      <c r="E1223" s="158" t="s">
        <v>19</v>
      </c>
      <c r="F1223" s="159" t="s">
        <v>3520</v>
      </c>
      <c r="H1223" s="160">
        <v>79.73</v>
      </c>
      <c r="I1223" s="161"/>
      <c r="L1223" s="157"/>
      <c r="M1223" s="162"/>
      <c r="T1223" s="163"/>
      <c r="AT1223" s="158" t="s">
        <v>208</v>
      </c>
      <c r="AU1223" s="158" t="s">
        <v>78</v>
      </c>
      <c r="AV1223" s="13" t="s">
        <v>78</v>
      </c>
      <c r="AW1223" s="13" t="s">
        <v>31</v>
      </c>
      <c r="AX1223" s="13" t="s">
        <v>69</v>
      </c>
      <c r="AY1223" s="158" t="s">
        <v>195</v>
      </c>
    </row>
    <row r="1224" spans="2:51" s="13" customFormat="1">
      <c r="B1224" s="157"/>
      <c r="D1224" s="145" t="s">
        <v>208</v>
      </c>
      <c r="E1224" s="158" t="s">
        <v>19</v>
      </c>
      <c r="F1224" s="159" t="s">
        <v>3521</v>
      </c>
      <c r="H1224" s="160">
        <v>27.535</v>
      </c>
      <c r="I1224" s="161"/>
      <c r="L1224" s="157"/>
      <c r="M1224" s="162"/>
      <c r="T1224" s="163"/>
      <c r="AT1224" s="158" t="s">
        <v>208</v>
      </c>
      <c r="AU1224" s="158" t="s">
        <v>78</v>
      </c>
      <c r="AV1224" s="13" t="s">
        <v>78</v>
      </c>
      <c r="AW1224" s="13" t="s">
        <v>31</v>
      </c>
      <c r="AX1224" s="13" t="s">
        <v>69</v>
      </c>
      <c r="AY1224" s="158" t="s">
        <v>195</v>
      </c>
    </row>
    <row r="1225" spans="2:51" s="13" customFormat="1">
      <c r="B1225" s="157"/>
      <c r="D1225" s="145" t="s">
        <v>208</v>
      </c>
      <c r="E1225" s="158" t="s">
        <v>19</v>
      </c>
      <c r="F1225" s="159" t="s">
        <v>3522</v>
      </c>
      <c r="H1225" s="160">
        <v>6.15</v>
      </c>
      <c r="I1225" s="161"/>
      <c r="L1225" s="157"/>
      <c r="M1225" s="162"/>
      <c r="T1225" s="163"/>
      <c r="AT1225" s="158" t="s">
        <v>208</v>
      </c>
      <c r="AU1225" s="158" t="s">
        <v>78</v>
      </c>
      <c r="AV1225" s="13" t="s">
        <v>78</v>
      </c>
      <c r="AW1225" s="13" t="s">
        <v>31</v>
      </c>
      <c r="AX1225" s="13" t="s">
        <v>69</v>
      </c>
      <c r="AY1225" s="158" t="s">
        <v>195</v>
      </c>
    </row>
    <row r="1226" spans="2:51" s="13" customFormat="1">
      <c r="B1226" s="157"/>
      <c r="D1226" s="145" t="s">
        <v>208</v>
      </c>
      <c r="E1226" s="158" t="s">
        <v>19</v>
      </c>
      <c r="F1226" s="159" t="s">
        <v>3523</v>
      </c>
      <c r="H1226" s="160">
        <v>19.32</v>
      </c>
      <c r="I1226" s="161"/>
      <c r="L1226" s="157"/>
      <c r="M1226" s="162"/>
      <c r="T1226" s="163"/>
      <c r="AT1226" s="158" t="s">
        <v>208</v>
      </c>
      <c r="AU1226" s="158" t="s">
        <v>78</v>
      </c>
      <c r="AV1226" s="13" t="s">
        <v>78</v>
      </c>
      <c r="AW1226" s="13" t="s">
        <v>31</v>
      </c>
      <c r="AX1226" s="13" t="s">
        <v>69</v>
      </c>
      <c r="AY1226" s="158" t="s">
        <v>195</v>
      </c>
    </row>
    <row r="1227" spans="2:51" s="13" customFormat="1">
      <c r="B1227" s="157"/>
      <c r="D1227" s="145" t="s">
        <v>208</v>
      </c>
      <c r="E1227" s="158" t="s">
        <v>19</v>
      </c>
      <c r="F1227" s="159" t="s">
        <v>3524</v>
      </c>
      <c r="H1227" s="160">
        <v>30.75</v>
      </c>
      <c r="I1227" s="161"/>
      <c r="L1227" s="157"/>
      <c r="M1227" s="162"/>
      <c r="T1227" s="163"/>
      <c r="AT1227" s="158" t="s">
        <v>208</v>
      </c>
      <c r="AU1227" s="158" t="s">
        <v>78</v>
      </c>
      <c r="AV1227" s="13" t="s">
        <v>78</v>
      </c>
      <c r="AW1227" s="13" t="s">
        <v>31</v>
      </c>
      <c r="AX1227" s="13" t="s">
        <v>69</v>
      </c>
      <c r="AY1227" s="158" t="s">
        <v>195</v>
      </c>
    </row>
    <row r="1228" spans="2:51" s="12" customFormat="1">
      <c r="B1228" s="151"/>
      <c r="D1228" s="145" t="s">
        <v>208</v>
      </c>
      <c r="E1228" s="152" t="s">
        <v>19</v>
      </c>
      <c r="F1228" s="153" t="s">
        <v>3525</v>
      </c>
      <c r="H1228" s="152" t="s">
        <v>19</v>
      </c>
      <c r="I1228" s="154"/>
      <c r="L1228" s="151"/>
      <c r="M1228" s="155"/>
      <c r="T1228" s="156"/>
      <c r="AT1228" s="152" t="s">
        <v>208</v>
      </c>
      <c r="AU1228" s="152" t="s">
        <v>78</v>
      </c>
      <c r="AV1228" s="12" t="s">
        <v>76</v>
      </c>
      <c r="AW1228" s="12" t="s">
        <v>31</v>
      </c>
      <c r="AX1228" s="12" t="s">
        <v>69</v>
      </c>
      <c r="AY1228" s="152" t="s">
        <v>195</v>
      </c>
    </row>
    <row r="1229" spans="2:51" s="13" customFormat="1">
      <c r="B1229" s="157"/>
      <c r="D1229" s="145" t="s">
        <v>208</v>
      </c>
      <c r="E1229" s="158" t="s">
        <v>19</v>
      </c>
      <c r="F1229" s="159" t="s">
        <v>3516</v>
      </c>
      <c r="H1229" s="160">
        <v>15.6</v>
      </c>
      <c r="I1229" s="161"/>
      <c r="L1229" s="157"/>
      <c r="M1229" s="162"/>
      <c r="T1229" s="163"/>
      <c r="AT1229" s="158" t="s">
        <v>208</v>
      </c>
      <c r="AU1229" s="158" t="s">
        <v>78</v>
      </c>
      <c r="AV1229" s="13" t="s">
        <v>78</v>
      </c>
      <c r="AW1229" s="13" t="s">
        <v>31</v>
      </c>
      <c r="AX1229" s="13" t="s">
        <v>69</v>
      </c>
      <c r="AY1229" s="158" t="s">
        <v>195</v>
      </c>
    </row>
    <row r="1230" spans="2:51" s="13" customFormat="1">
      <c r="B1230" s="157"/>
      <c r="D1230" s="145" t="s">
        <v>208</v>
      </c>
      <c r="E1230" s="158" t="s">
        <v>19</v>
      </c>
      <c r="F1230" s="159" t="s">
        <v>3517</v>
      </c>
      <c r="H1230" s="160">
        <v>34.244999999999997</v>
      </c>
      <c r="I1230" s="161"/>
      <c r="L1230" s="157"/>
      <c r="M1230" s="162"/>
      <c r="T1230" s="163"/>
      <c r="AT1230" s="158" t="s">
        <v>208</v>
      </c>
      <c r="AU1230" s="158" t="s">
        <v>78</v>
      </c>
      <c r="AV1230" s="13" t="s">
        <v>78</v>
      </c>
      <c r="AW1230" s="13" t="s">
        <v>31</v>
      </c>
      <c r="AX1230" s="13" t="s">
        <v>69</v>
      </c>
      <c r="AY1230" s="158" t="s">
        <v>195</v>
      </c>
    </row>
    <row r="1231" spans="2:51" s="13" customFormat="1">
      <c r="B1231" s="157"/>
      <c r="D1231" s="145" t="s">
        <v>208</v>
      </c>
      <c r="E1231" s="158" t="s">
        <v>19</v>
      </c>
      <c r="F1231" s="159" t="s">
        <v>3518</v>
      </c>
      <c r="H1231" s="160">
        <v>46.844999999999999</v>
      </c>
      <c r="I1231" s="161"/>
      <c r="L1231" s="157"/>
      <c r="M1231" s="162"/>
      <c r="T1231" s="163"/>
      <c r="AT1231" s="158" t="s">
        <v>208</v>
      </c>
      <c r="AU1231" s="158" t="s">
        <v>78</v>
      </c>
      <c r="AV1231" s="13" t="s">
        <v>78</v>
      </c>
      <c r="AW1231" s="13" t="s">
        <v>31</v>
      </c>
      <c r="AX1231" s="13" t="s">
        <v>69</v>
      </c>
      <c r="AY1231" s="158" t="s">
        <v>195</v>
      </c>
    </row>
    <row r="1232" spans="2:51" s="13" customFormat="1">
      <c r="B1232" s="157"/>
      <c r="D1232" s="145" t="s">
        <v>208</v>
      </c>
      <c r="E1232" s="158" t="s">
        <v>19</v>
      </c>
      <c r="F1232" s="159" t="s">
        <v>3519</v>
      </c>
      <c r="H1232" s="160">
        <v>16.739999999999998</v>
      </c>
      <c r="I1232" s="161"/>
      <c r="L1232" s="157"/>
      <c r="M1232" s="162"/>
      <c r="T1232" s="163"/>
      <c r="AT1232" s="158" t="s">
        <v>208</v>
      </c>
      <c r="AU1232" s="158" t="s">
        <v>78</v>
      </c>
      <c r="AV1232" s="13" t="s">
        <v>78</v>
      </c>
      <c r="AW1232" s="13" t="s">
        <v>31</v>
      </c>
      <c r="AX1232" s="13" t="s">
        <v>69</v>
      </c>
      <c r="AY1232" s="158" t="s">
        <v>195</v>
      </c>
    </row>
    <row r="1233" spans="2:65" s="13" customFormat="1">
      <c r="B1233" s="157"/>
      <c r="D1233" s="145" t="s">
        <v>208</v>
      </c>
      <c r="E1233" s="158" t="s">
        <v>19</v>
      </c>
      <c r="F1233" s="159" t="s">
        <v>3520</v>
      </c>
      <c r="H1233" s="160">
        <v>79.73</v>
      </c>
      <c r="I1233" s="161"/>
      <c r="L1233" s="157"/>
      <c r="M1233" s="162"/>
      <c r="T1233" s="163"/>
      <c r="AT1233" s="158" t="s">
        <v>208</v>
      </c>
      <c r="AU1233" s="158" t="s">
        <v>78</v>
      </c>
      <c r="AV1233" s="13" t="s">
        <v>78</v>
      </c>
      <c r="AW1233" s="13" t="s">
        <v>31</v>
      </c>
      <c r="AX1233" s="13" t="s">
        <v>69</v>
      </c>
      <c r="AY1233" s="158" t="s">
        <v>195</v>
      </c>
    </row>
    <row r="1234" spans="2:65" s="13" customFormat="1">
      <c r="B1234" s="157"/>
      <c r="D1234" s="145" t="s">
        <v>208</v>
      </c>
      <c r="E1234" s="158" t="s">
        <v>19</v>
      </c>
      <c r="F1234" s="159" t="s">
        <v>3521</v>
      </c>
      <c r="H1234" s="160">
        <v>27.535</v>
      </c>
      <c r="I1234" s="161"/>
      <c r="L1234" s="157"/>
      <c r="M1234" s="162"/>
      <c r="T1234" s="163"/>
      <c r="AT1234" s="158" t="s">
        <v>208</v>
      </c>
      <c r="AU1234" s="158" t="s">
        <v>78</v>
      </c>
      <c r="AV1234" s="13" t="s">
        <v>78</v>
      </c>
      <c r="AW1234" s="13" t="s">
        <v>31</v>
      </c>
      <c r="AX1234" s="13" t="s">
        <v>69</v>
      </c>
      <c r="AY1234" s="158" t="s">
        <v>195</v>
      </c>
    </row>
    <row r="1235" spans="2:65" s="13" customFormat="1">
      <c r="B1235" s="157"/>
      <c r="D1235" s="145" t="s">
        <v>208</v>
      </c>
      <c r="E1235" s="158" t="s">
        <v>19</v>
      </c>
      <c r="F1235" s="159" t="s">
        <v>3522</v>
      </c>
      <c r="H1235" s="160">
        <v>6.15</v>
      </c>
      <c r="I1235" s="161"/>
      <c r="L1235" s="157"/>
      <c r="M1235" s="162"/>
      <c r="T1235" s="163"/>
      <c r="AT1235" s="158" t="s">
        <v>208</v>
      </c>
      <c r="AU1235" s="158" t="s">
        <v>78</v>
      </c>
      <c r="AV1235" s="13" t="s">
        <v>78</v>
      </c>
      <c r="AW1235" s="13" t="s">
        <v>31</v>
      </c>
      <c r="AX1235" s="13" t="s">
        <v>69</v>
      </c>
      <c r="AY1235" s="158" t="s">
        <v>195</v>
      </c>
    </row>
    <row r="1236" spans="2:65" s="13" customFormat="1">
      <c r="B1236" s="157"/>
      <c r="D1236" s="145" t="s">
        <v>208</v>
      </c>
      <c r="E1236" s="158" t="s">
        <v>19</v>
      </c>
      <c r="F1236" s="159" t="s">
        <v>3523</v>
      </c>
      <c r="H1236" s="160">
        <v>19.32</v>
      </c>
      <c r="I1236" s="161"/>
      <c r="L1236" s="157"/>
      <c r="M1236" s="162"/>
      <c r="T1236" s="163"/>
      <c r="AT1236" s="158" t="s">
        <v>208</v>
      </c>
      <c r="AU1236" s="158" t="s">
        <v>78</v>
      </c>
      <c r="AV1236" s="13" t="s">
        <v>78</v>
      </c>
      <c r="AW1236" s="13" t="s">
        <v>31</v>
      </c>
      <c r="AX1236" s="13" t="s">
        <v>69</v>
      </c>
      <c r="AY1236" s="158" t="s">
        <v>195</v>
      </c>
    </row>
    <row r="1237" spans="2:65" s="13" customFormat="1">
      <c r="B1237" s="157"/>
      <c r="D1237" s="145" t="s">
        <v>208</v>
      </c>
      <c r="E1237" s="158" t="s">
        <v>19</v>
      </c>
      <c r="F1237" s="159" t="s">
        <v>3524</v>
      </c>
      <c r="H1237" s="160">
        <v>30.75</v>
      </c>
      <c r="I1237" s="161"/>
      <c r="L1237" s="157"/>
      <c r="M1237" s="162"/>
      <c r="T1237" s="163"/>
      <c r="AT1237" s="158" t="s">
        <v>208</v>
      </c>
      <c r="AU1237" s="158" t="s">
        <v>78</v>
      </c>
      <c r="AV1237" s="13" t="s">
        <v>78</v>
      </c>
      <c r="AW1237" s="13" t="s">
        <v>31</v>
      </c>
      <c r="AX1237" s="13" t="s">
        <v>69</v>
      </c>
      <c r="AY1237" s="158" t="s">
        <v>195</v>
      </c>
    </row>
    <row r="1238" spans="2:65" s="12" customFormat="1">
      <c r="B1238" s="151"/>
      <c r="D1238" s="145" t="s">
        <v>208</v>
      </c>
      <c r="E1238" s="152" t="s">
        <v>19</v>
      </c>
      <c r="F1238" s="153" t="s">
        <v>3526</v>
      </c>
      <c r="H1238" s="152" t="s">
        <v>19</v>
      </c>
      <c r="I1238" s="154"/>
      <c r="L1238" s="151"/>
      <c r="M1238" s="155"/>
      <c r="T1238" s="156"/>
      <c r="AT1238" s="152" t="s">
        <v>208</v>
      </c>
      <c r="AU1238" s="152" t="s">
        <v>78</v>
      </c>
      <c r="AV1238" s="12" t="s">
        <v>76</v>
      </c>
      <c r="AW1238" s="12" t="s">
        <v>31</v>
      </c>
      <c r="AX1238" s="12" t="s">
        <v>69</v>
      </c>
      <c r="AY1238" s="152" t="s">
        <v>195</v>
      </c>
    </row>
    <row r="1239" spans="2:65" s="13" customFormat="1">
      <c r="B1239" s="157"/>
      <c r="D1239" s="145" t="s">
        <v>208</v>
      </c>
      <c r="E1239" s="158" t="s">
        <v>19</v>
      </c>
      <c r="F1239" s="159" t="s">
        <v>3527</v>
      </c>
      <c r="H1239" s="160">
        <v>7.2</v>
      </c>
      <c r="I1239" s="161"/>
      <c r="L1239" s="157"/>
      <c r="M1239" s="162"/>
      <c r="T1239" s="163"/>
      <c r="AT1239" s="158" t="s">
        <v>208</v>
      </c>
      <c r="AU1239" s="158" t="s">
        <v>78</v>
      </c>
      <c r="AV1239" s="13" t="s">
        <v>78</v>
      </c>
      <c r="AW1239" s="13" t="s">
        <v>31</v>
      </c>
      <c r="AX1239" s="13" t="s">
        <v>69</v>
      </c>
      <c r="AY1239" s="158" t="s">
        <v>195</v>
      </c>
    </row>
    <row r="1240" spans="2:65" s="13" customFormat="1">
      <c r="B1240" s="157"/>
      <c r="D1240" s="145" t="s">
        <v>208</v>
      </c>
      <c r="E1240" s="158" t="s">
        <v>19</v>
      </c>
      <c r="F1240" s="159" t="s">
        <v>3528</v>
      </c>
      <c r="H1240" s="160">
        <v>26.405000000000001</v>
      </c>
      <c r="I1240" s="161"/>
      <c r="L1240" s="157"/>
      <c r="M1240" s="162"/>
      <c r="T1240" s="163"/>
      <c r="AT1240" s="158" t="s">
        <v>208</v>
      </c>
      <c r="AU1240" s="158" t="s">
        <v>78</v>
      </c>
      <c r="AV1240" s="13" t="s">
        <v>78</v>
      </c>
      <c r="AW1240" s="13" t="s">
        <v>31</v>
      </c>
      <c r="AX1240" s="13" t="s">
        <v>69</v>
      </c>
      <c r="AY1240" s="158" t="s">
        <v>195</v>
      </c>
    </row>
    <row r="1241" spans="2:65" s="13" customFormat="1">
      <c r="B1241" s="157"/>
      <c r="D1241" s="145" t="s">
        <v>208</v>
      </c>
      <c r="E1241" s="158" t="s">
        <v>19</v>
      </c>
      <c r="F1241" s="159" t="s">
        <v>3529</v>
      </c>
      <c r="H1241" s="160">
        <v>13.34</v>
      </c>
      <c r="I1241" s="161"/>
      <c r="L1241" s="157"/>
      <c r="M1241" s="162"/>
      <c r="T1241" s="163"/>
      <c r="AT1241" s="158" t="s">
        <v>208</v>
      </c>
      <c r="AU1241" s="158" t="s">
        <v>78</v>
      </c>
      <c r="AV1241" s="13" t="s">
        <v>78</v>
      </c>
      <c r="AW1241" s="13" t="s">
        <v>31</v>
      </c>
      <c r="AX1241" s="13" t="s">
        <v>69</v>
      </c>
      <c r="AY1241" s="158" t="s">
        <v>195</v>
      </c>
    </row>
    <row r="1242" spans="2:65" s="14" customFormat="1">
      <c r="B1242" s="164"/>
      <c r="D1242" s="145" t="s">
        <v>208</v>
      </c>
      <c r="E1242" s="165" t="s">
        <v>19</v>
      </c>
      <c r="F1242" s="166" t="s">
        <v>220</v>
      </c>
      <c r="H1242" s="167">
        <v>972.28</v>
      </c>
      <c r="I1242" s="168"/>
      <c r="L1242" s="164"/>
      <c r="M1242" s="169"/>
      <c r="T1242" s="170"/>
      <c r="AT1242" s="165" t="s">
        <v>208</v>
      </c>
      <c r="AU1242" s="165" t="s">
        <v>78</v>
      </c>
      <c r="AV1242" s="14" t="s">
        <v>202</v>
      </c>
      <c r="AW1242" s="14" t="s">
        <v>31</v>
      </c>
      <c r="AX1242" s="14" t="s">
        <v>76</v>
      </c>
      <c r="AY1242" s="165" t="s">
        <v>195</v>
      </c>
    </row>
    <row r="1243" spans="2:65" s="13" customFormat="1">
      <c r="B1243" s="157"/>
      <c r="D1243" s="145" t="s">
        <v>208</v>
      </c>
      <c r="F1243" s="159" t="s">
        <v>3530</v>
      </c>
      <c r="H1243" s="160">
        <v>1069.508</v>
      </c>
      <c r="I1243" s="161"/>
      <c r="L1243" s="157"/>
      <c r="M1243" s="162"/>
      <c r="T1243" s="163"/>
      <c r="AT1243" s="158" t="s">
        <v>208</v>
      </c>
      <c r="AU1243" s="158" t="s">
        <v>78</v>
      </c>
      <c r="AV1243" s="13" t="s">
        <v>78</v>
      </c>
      <c r="AW1243" s="13" t="s">
        <v>4</v>
      </c>
      <c r="AX1243" s="13" t="s">
        <v>76</v>
      </c>
      <c r="AY1243" s="158" t="s">
        <v>195</v>
      </c>
    </row>
    <row r="1244" spans="2:65" s="1" customFormat="1" ht="16.5" customHeight="1">
      <c r="B1244" s="33"/>
      <c r="C1244" s="132" t="s">
        <v>3531</v>
      </c>
      <c r="D1244" s="132" t="s">
        <v>197</v>
      </c>
      <c r="E1244" s="133" t="s">
        <v>3532</v>
      </c>
      <c r="F1244" s="134" t="s">
        <v>3533</v>
      </c>
      <c r="G1244" s="135" t="s">
        <v>200</v>
      </c>
      <c r="H1244" s="136">
        <v>4570.9110000000001</v>
      </c>
      <c r="I1244" s="137"/>
      <c r="J1244" s="138">
        <f>ROUND(I1244*H1244,2)</f>
        <v>0</v>
      </c>
      <c r="K1244" s="134" t="s">
        <v>19</v>
      </c>
      <c r="L1244" s="33"/>
      <c r="M1244" s="139" t="s">
        <v>19</v>
      </c>
      <c r="N1244" s="140" t="s">
        <v>40</v>
      </c>
      <c r="P1244" s="141">
        <f>O1244*H1244</f>
        <v>0</v>
      </c>
      <c r="Q1244" s="141">
        <v>0</v>
      </c>
      <c r="R1244" s="141">
        <f>Q1244*H1244</f>
        <v>0</v>
      </c>
      <c r="S1244" s="141">
        <v>0</v>
      </c>
      <c r="T1244" s="142">
        <f>S1244*H1244</f>
        <v>0</v>
      </c>
      <c r="AR1244" s="143" t="s">
        <v>202</v>
      </c>
      <c r="AT1244" s="143" t="s">
        <v>197</v>
      </c>
      <c r="AU1244" s="143" t="s">
        <v>78</v>
      </c>
      <c r="AY1244" s="18" t="s">
        <v>195</v>
      </c>
      <c r="BE1244" s="144">
        <f>IF(N1244="základní",J1244,0)</f>
        <v>0</v>
      </c>
      <c r="BF1244" s="144">
        <f>IF(N1244="snížená",J1244,0)</f>
        <v>0</v>
      </c>
      <c r="BG1244" s="144">
        <f>IF(N1244="zákl. přenesená",J1244,0)</f>
        <v>0</v>
      </c>
      <c r="BH1244" s="144">
        <f>IF(N1244="sníž. přenesená",J1244,0)</f>
        <v>0</v>
      </c>
      <c r="BI1244" s="144">
        <f>IF(N1244="nulová",J1244,0)</f>
        <v>0</v>
      </c>
      <c r="BJ1244" s="18" t="s">
        <v>76</v>
      </c>
      <c r="BK1244" s="144">
        <f>ROUND(I1244*H1244,2)</f>
        <v>0</v>
      </c>
      <c r="BL1244" s="18" t="s">
        <v>202</v>
      </c>
      <c r="BM1244" s="143" t="s">
        <v>3534</v>
      </c>
    </row>
    <row r="1245" spans="2:65" s="1" customFormat="1">
      <c r="B1245" s="33"/>
      <c r="D1245" s="145" t="s">
        <v>204</v>
      </c>
      <c r="F1245" s="146" t="s">
        <v>3533</v>
      </c>
      <c r="I1245" s="147"/>
      <c r="L1245" s="33"/>
      <c r="M1245" s="148"/>
      <c r="T1245" s="54"/>
      <c r="AT1245" s="18" t="s">
        <v>204</v>
      </c>
      <c r="AU1245" s="18" t="s">
        <v>78</v>
      </c>
    </row>
    <row r="1246" spans="2:65" s="13" customFormat="1">
      <c r="B1246" s="157"/>
      <c r="D1246" s="145" t="s">
        <v>208</v>
      </c>
      <c r="E1246" s="158" t="s">
        <v>19</v>
      </c>
      <c r="F1246" s="159" t="s">
        <v>2430</v>
      </c>
      <c r="H1246" s="160">
        <v>4433.0010000000002</v>
      </c>
      <c r="I1246" s="161"/>
      <c r="L1246" s="157"/>
      <c r="M1246" s="162"/>
      <c r="T1246" s="163"/>
      <c r="AT1246" s="158" t="s">
        <v>208</v>
      </c>
      <c r="AU1246" s="158" t="s">
        <v>78</v>
      </c>
      <c r="AV1246" s="13" t="s">
        <v>78</v>
      </c>
      <c r="AW1246" s="13" t="s">
        <v>31</v>
      </c>
      <c r="AX1246" s="13" t="s">
        <v>69</v>
      </c>
      <c r="AY1246" s="158" t="s">
        <v>195</v>
      </c>
    </row>
    <row r="1247" spans="2:65" s="13" customFormat="1">
      <c r="B1247" s="157"/>
      <c r="D1247" s="145" t="s">
        <v>208</v>
      </c>
      <c r="E1247" s="158" t="s">
        <v>19</v>
      </c>
      <c r="F1247" s="159" t="s">
        <v>2427</v>
      </c>
      <c r="H1247" s="160">
        <v>137.91</v>
      </c>
      <c r="I1247" s="161"/>
      <c r="L1247" s="157"/>
      <c r="M1247" s="162"/>
      <c r="T1247" s="163"/>
      <c r="AT1247" s="158" t="s">
        <v>208</v>
      </c>
      <c r="AU1247" s="158" t="s">
        <v>78</v>
      </c>
      <c r="AV1247" s="13" t="s">
        <v>78</v>
      </c>
      <c r="AW1247" s="13" t="s">
        <v>31</v>
      </c>
      <c r="AX1247" s="13" t="s">
        <v>69</v>
      </c>
      <c r="AY1247" s="158" t="s">
        <v>195</v>
      </c>
    </row>
    <row r="1248" spans="2:65" s="14" customFormat="1">
      <c r="B1248" s="164"/>
      <c r="D1248" s="145" t="s">
        <v>208</v>
      </c>
      <c r="E1248" s="165" t="s">
        <v>19</v>
      </c>
      <c r="F1248" s="166" t="s">
        <v>220</v>
      </c>
      <c r="H1248" s="167">
        <v>4570.9110000000001</v>
      </c>
      <c r="I1248" s="168"/>
      <c r="L1248" s="164"/>
      <c r="M1248" s="169"/>
      <c r="T1248" s="170"/>
      <c r="AT1248" s="165" t="s">
        <v>208</v>
      </c>
      <c r="AU1248" s="165" t="s">
        <v>78</v>
      </c>
      <c r="AV1248" s="14" t="s">
        <v>202</v>
      </c>
      <c r="AW1248" s="14" t="s">
        <v>31</v>
      </c>
      <c r="AX1248" s="14" t="s">
        <v>76</v>
      </c>
      <c r="AY1248" s="165" t="s">
        <v>195</v>
      </c>
    </row>
    <row r="1249" spans="2:65" s="1" customFormat="1" ht="16.5" customHeight="1">
      <c r="B1249" s="33"/>
      <c r="C1249" s="132" t="s">
        <v>3535</v>
      </c>
      <c r="D1249" s="132" t="s">
        <v>197</v>
      </c>
      <c r="E1249" s="133" t="s">
        <v>3536</v>
      </c>
      <c r="F1249" s="134" t="s">
        <v>3537</v>
      </c>
      <c r="G1249" s="135" t="s">
        <v>200</v>
      </c>
      <c r="H1249" s="136">
        <v>4433.0010000000002</v>
      </c>
      <c r="I1249" s="137"/>
      <c r="J1249" s="138">
        <f>ROUND(I1249*H1249,2)</f>
        <v>0</v>
      </c>
      <c r="K1249" s="134" t="s">
        <v>201</v>
      </c>
      <c r="L1249" s="33"/>
      <c r="M1249" s="139" t="s">
        <v>19</v>
      </c>
      <c r="N1249" s="140" t="s">
        <v>40</v>
      </c>
      <c r="P1249" s="141">
        <f>O1249*H1249</f>
        <v>0</v>
      </c>
      <c r="Q1249" s="141">
        <v>1.3599999999999999E-2</v>
      </c>
      <c r="R1249" s="141">
        <f>Q1249*H1249</f>
        <v>60.288813599999997</v>
      </c>
      <c r="S1249" s="141">
        <v>0</v>
      </c>
      <c r="T1249" s="142">
        <f>S1249*H1249</f>
        <v>0</v>
      </c>
      <c r="AR1249" s="143" t="s">
        <v>202</v>
      </c>
      <c r="AT1249" s="143" t="s">
        <v>197</v>
      </c>
      <c r="AU1249" s="143" t="s">
        <v>78</v>
      </c>
      <c r="AY1249" s="18" t="s">
        <v>195</v>
      </c>
      <c r="BE1249" s="144">
        <f>IF(N1249="základní",J1249,0)</f>
        <v>0</v>
      </c>
      <c r="BF1249" s="144">
        <f>IF(N1249="snížená",J1249,0)</f>
        <v>0</v>
      </c>
      <c r="BG1249" s="144">
        <f>IF(N1249="zákl. přenesená",J1249,0)</f>
        <v>0</v>
      </c>
      <c r="BH1249" s="144">
        <f>IF(N1249="sníž. přenesená",J1249,0)</f>
        <v>0</v>
      </c>
      <c r="BI1249" s="144">
        <f>IF(N1249="nulová",J1249,0)</f>
        <v>0</v>
      </c>
      <c r="BJ1249" s="18" t="s">
        <v>76</v>
      </c>
      <c r="BK1249" s="144">
        <f>ROUND(I1249*H1249,2)</f>
        <v>0</v>
      </c>
      <c r="BL1249" s="18" t="s">
        <v>202</v>
      </c>
      <c r="BM1249" s="143" t="s">
        <v>3538</v>
      </c>
    </row>
    <row r="1250" spans="2:65" s="1" customFormat="1">
      <c r="B1250" s="33"/>
      <c r="D1250" s="145" t="s">
        <v>204</v>
      </c>
      <c r="F1250" s="146" t="s">
        <v>3539</v>
      </c>
      <c r="I1250" s="147"/>
      <c r="L1250" s="33"/>
      <c r="M1250" s="148"/>
      <c r="T1250" s="54"/>
      <c r="AT1250" s="18" t="s">
        <v>204</v>
      </c>
      <c r="AU1250" s="18" t="s">
        <v>78</v>
      </c>
    </row>
    <row r="1251" spans="2:65" s="1" customFormat="1">
      <c r="B1251" s="33"/>
      <c r="D1251" s="149" t="s">
        <v>206</v>
      </c>
      <c r="F1251" s="150" t="s">
        <v>3540</v>
      </c>
      <c r="I1251" s="147"/>
      <c r="L1251" s="33"/>
      <c r="M1251" s="148"/>
      <c r="T1251" s="54"/>
      <c r="AT1251" s="18" t="s">
        <v>206</v>
      </c>
      <c r="AU1251" s="18" t="s">
        <v>78</v>
      </c>
    </row>
    <row r="1252" spans="2:65" s="12" customFormat="1">
      <c r="B1252" s="151"/>
      <c r="D1252" s="145" t="s">
        <v>208</v>
      </c>
      <c r="E1252" s="152" t="s">
        <v>19</v>
      </c>
      <c r="F1252" s="153" t="s">
        <v>209</v>
      </c>
      <c r="H1252" s="152" t="s">
        <v>19</v>
      </c>
      <c r="I1252" s="154"/>
      <c r="L1252" s="151"/>
      <c r="M1252" s="155"/>
      <c r="T1252" s="156"/>
      <c r="AT1252" s="152" t="s">
        <v>208</v>
      </c>
      <c r="AU1252" s="152" t="s">
        <v>78</v>
      </c>
      <c r="AV1252" s="12" t="s">
        <v>76</v>
      </c>
      <c r="AW1252" s="12" t="s">
        <v>31</v>
      </c>
      <c r="AX1252" s="12" t="s">
        <v>69</v>
      </c>
      <c r="AY1252" s="152" t="s">
        <v>195</v>
      </c>
    </row>
    <row r="1253" spans="2:65" s="13" customFormat="1">
      <c r="B1253" s="157"/>
      <c r="D1253" s="145" t="s">
        <v>208</v>
      </c>
      <c r="E1253" s="158" t="s">
        <v>19</v>
      </c>
      <c r="F1253" s="159" t="s">
        <v>2430</v>
      </c>
      <c r="H1253" s="160">
        <v>4433.0010000000002</v>
      </c>
      <c r="I1253" s="161"/>
      <c r="L1253" s="157"/>
      <c r="M1253" s="162"/>
      <c r="T1253" s="163"/>
      <c r="AT1253" s="158" t="s">
        <v>208</v>
      </c>
      <c r="AU1253" s="158" t="s">
        <v>78</v>
      </c>
      <c r="AV1253" s="13" t="s">
        <v>78</v>
      </c>
      <c r="AW1253" s="13" t="s">
        <v>31</v>
      </c>
      <c r="AX1253" s="13" t="s">
        <v>76</v>
      </c>
      <c r="AY1253" s="158" t="s">
        <v>195</v>
      </c>
    </row>
    <row r="1254" spans="2:65" s="1" customFormat="1" ht="16.5" customHeight="1">
      <c r="B1254" s="33"/>
      <c r="C1254" s="132" t="s">
        <v>3541</v>
      </c>
      <c r="D1254" s="132" t="s">
        <v>197</v>
      </c>
      <c r="E1254" s="133" t="s">
        <v>3542</v>
      </c>
      <c r="F1254" s="134" t="s">
        <v>3543</v>
      </c>
      <c r="G1254" s="135" t="s">
        <v>200</v>
      </c>
      <c r="H1254" s="136">
        <v>2986.375</v>
      </c>
      <c r="I1254" s="137"/>
      <c r="J1254" s="138">
        <f>ROUND(I1254*H1254,2)</f>
        <v>0</v>
      </c>
      <c r="K1254" s="134" t="s">
        <v>201</v>
      </c>
      <c r="L1254" s="33"/>
      <c r="M1254" s="139" t="s">
        <v>19</v>
      </c>
      <c r="N1254" s="140" t="s">
        <v>40</v>
      </c>
      <c r="P1254" s="141">
        <f>O1254*H1254</f>
        <v>0</v>
      </c>
      <c r="Q1254" s="141">
        <v>4.0000000000000001E-3</v>
      </c>
      <c r="R1254" s="141">
        <f>Q1254*H1254</f>
        <v>11.945500000000001</v>
      </c>
      <c r="S1254" s="141">
        <v>0</v>
      </c>
      <c r="T1254" s="142">
        <f>S1254*H1254</f>
        <v>0</v>
      </c>
      <c r="AR1254" s="143" t="s">
        <v>202</v>
      </c>
      <c r="AT1254" s="143" t="s">
        <v>197</v>
      </c>
      <c r="AU1254" s="143" t="s">
        <v>78</v>
      </c>
      <c r="AY1254" s="18" t="s">
        <v>195</v>
      </c>
      <c r="BE1254" s="144">
        <f>IF(N1254="základní",J1254,0)</f>
        <v>0</v>
      </c>
      <c r="BF1254" s="144">
        <f>IF(N1254="snížená",J1254,0)</f>
        <v>0</v>
      </c>
      <c r="BG1254" s="144">
        <f>IF(N1254="zákl. přenesená",J1254,0)</f>
        <v>0</v>
      </c>
      <c r="BH1254" s="144">
        <f>IF(N1254="sníž. přenesená",J1254,0)</f>
        <v>0</v>
      </c>
      <c r="BI1254" s="144">
        <f>IF(N1254="nulová",J1254,0)</f>
        <v>0</v>
      </c>
      <c r="BJ1254" s="18" t="s">
        <v>76</v>
      </c>
      <c r="BK1254" s="144">
        <f>ROUND(I1254*H1254,2)</f>
        <v>0</v>
      </c>
      <c r="BL1254" s="18" t="s">
        <v>202</v>
      </c>
      <c r="BM1254" s="143" t="s">
        <v>3544</v>
      </c>
    </row>
    <row r="1255" spans="2:65" s="1" customFormat="1">
      <c r="B1255" s="33"/>
      <c r="D1255" s="145" t="s">
        <v>204</v>
      </c>
      <c r="F1255" s="146" t="s">
        <v>3545</v>
      </c>
      <c r="I1255" s="147"/>
      <c r="L1255" s="33"/>
      <c r="M1255" s="148"/>
      <c r="T1255" s="54"/>
      <c r="AT1255" s="18" t="s">
        <v>204</v>
      </c>
      <c r="AU1255" s="18" t="s">
        <v>78</v>
      </c>
    </row>
    <row r="1256" spans="2:65" s="1" customFormat="1">
      <c r="B1256" s="33"/>
      <c r="D1256" s="149" t="s">
        <v>206</v>
      </c>
      <c r="F1256" s="150" t="s">
        <v>3546</v>
      </c>
      <c r="I1256" s="147"/>
      <c r="L1256" s="33"/>
      <c r="M1256" s="148"/>
      <c r="T1256" s="54"/>
      <c r="AT1256" s="18" t="s">
        <v>206</v>
      </c>
      <c r="AU1256" s="18" t="s">
        <v>78</v>
      </c>
    </row>
    <row r="1257" spans="2:65" s="12" customFormat="1">
      <c r="B1257" s="151"/>
      <c r="D1257" s="145" t="s">
        <v>208</v>
      </c>
      <c r="E1257" s="152" t="s">
        <v>19</v>
      </c>
      <c r="F1257" s="153" t="s">
        <v>209</v>
      </c>
      <c r="H1257" s="152" t="s">
        <v>19</v>
      </c>
      <c r="I1257" s="154"/>
      <c r="L1257" s="151"/>
      <c r="M1257" s="155"/>
      <c r="T1257" s="156"/>
      <c r="AT1257" s="152" t="s">
        <v>208</v>
      </c>
      <c r="AU1257" s="152" t="s">
        <v>78</v>
      </c>
      <c r="AV1257" s="12" t="s">
        <v>76</v>
      </c>
      <c r="AW1257" s="12" t="s">
        <v>31</v>
      </c>
      <c r="AX1257" s="12" t="s">
        <v>69</v>
      </c>
      <c r="AY1257" s="152" t="s">
        <v>195</v>
      </c>
    </row>
    <row r="1258" spans="2:65" s="13" customFormat="1">
      <c r="B1258" s="157"/>
      <c r="D1258" s="145" t="s">
        <v>208</v>
      </c>
      <c r="E1258" s="158" t="s">
        <v>19</v>
      </c>
      <c r="F1258" s="159" t="s">
        <v>2433</v>
      </c>
      <c r="H1258" s="160">
        <v>2986.375</v>
      </c>
      <c r="I1258" s="161"/>
      <c r="L1258" s="157"/>
      <c r="M1258" s="162"/>
      <c r="T1258" s="163"/>
      <c r="AT1258" s="158" t="s">
        <v>208</v>
      </c>
      <c r="AU1258" s="158" t="s">
        <v>78</v>
      </c>
      <c r="AV1258" s="13" t="s">
        <v>78</v>
      </c>
      <c r="AW1258" s="13" t="s">
        <v>31</v>
      </c>
      <c r="AX1258" s="13" t="s">
        <v>76</v>
      </c>
      <c r="AY1258" s="158" t="s">
        <v>195</v>
      </c>
    </row>
    <row r="1259" spans="2:65" s="1" customFormat="1" ht="16.5" customHeight="1">
      <c r="B1259" s="33"/>
      <c r="C1259" s="132" t="s">
        <v>3547</v>
      </c>
      <c r="D1259" s="132" t="s">
        <v>197</v>
      </c>
      <c r="E1259" s="133" t="s">
        <v>3548</v>
      </c>
      <c r="F1259" s="134" t="s">
        <v>3549</v>
      </c>
      <c r="G1259" s="135" t="s">
        <v>200</v>
      </c>
      <c r="H1259" s="136">
        <v>1036.45</v>
      </c>
      <c r="I1259" s="137"/>
      <c r="J1259" s="138">
        <f>ROUND(I1259*H1259,2)</f>
        <v>0</v>
      </c>
      <c r="K1259" s="134" t="s">
        <v>201</v>
      </c>
      <c r="L1259" s="33"/>
      <c r="M1259" s="139" t="s">
        <v>19</v>
      </c>
      <c r="N1259" s="140" t="s">
        <v>40</v>
      </c>
      <c r="P1259" s="141">
        <f>O1259*H1259</f>
        <v>0</v>
      </c>
      <c r="Q1259" s="141">
        <v>4.0000000000000001E-3</v>
      </c>
      <c r="R1259" s="141">
        <f>Q1259*H1259</f>
        <v>4.1458000000000004</v>
      </c>
      <c r="S1259" s="141">
        <v>0</v>
      </c>
      <c r="T1259" s="142">
        <f>S1259*H1259</f>
        <v>0</v>
      </c>
      <c r="AR1259" s="143" t="s">
        <v>202</v>
      </c>
      <c r="AT1259" s="143" t="s">
        <v>197</v>
      </c>
      <c r="AU1259" s="143" t="s">
        <v>78</v>
      </c>
      <c r="AY1259" s="18" t="s">
        <v>195</v>
      </c>
      <c r="BE1259" s="144">
        <f>IF(N1259="základní",J1259,0)</f>
        <v>0</v>
      </c>
      <c r="BF1259" s="144">
        <f>IF(N1259="snížená",J1259,0)</f>
        <v>0</v>
      </c>
      <c r="BG1259" s="144">
        <f>IF(N1259="zákl. přenesená",J1259,0)</f>
        <v>0</v>
      </c>
      <c r="BH1259" s="144">
        <f>IF(N1259="sníž. přenesená",J1259,0)</f>
        <v>0</v>
      </c>
      <c r="BI1259" s="144">
        <f>IF(N1259="nulová",J1259,0)</f>
        <v>0</v>
      </c>
      <c r="BJ1259" s="18" t="s">
        <v>76</v>
      </c>
      <c r="BK1259" s="144">
        <f>ROUND(I1259*H1259,2)</f>
        <v>0</v>
      </c>
      <c r="BL1259" s="18" t="s">
        <v>202</v>
      </c>
      <c r="BM1259" s="143" t="s">
        <v>3550</v>
      </c>
    </row>
    <row r="1260" spans="2:65" s="1" customFormat="1">
      <c r="B1260" s="33"/>
      <c r="D1260" s="145" t="s">
        <v>204</v>
      </c>
      <c r="F1260" s="146" t="s">
        <v>3551</v>
      </c>
      <c r="I1260" s="147"/>
      <c r="L1260" s="33"/>
      <c r="M1260" s="148"/>
      <c r="T1260" s="54"/>
      <c r="AT1260" s="18" t="s">
        <v>204</v>
      </c>
      <c r="AU1260" s="18" t="s">
        <v>78</v>
      </c>
    </row>
    <row r="1261" spans="2:65" s="1" customFormat="1">
      <c r="B1261" s="33"/>
      <c r="D1261" s="149" t="s">
        <v>206</v>
      </c>
      <c r="F1261" s="150" t="s">
        <v>3552</v>
      </c>
      <c r="I1261" s="147"/>
      <c r="L1261" s="33"/>
      <c r="M1261" s="148"/>
      <c r="T1261" s="54"/>
      <c r="AT1261" s="18" t="s">
        <v>206</v>
      </c>
      <c r="AU1261" s="18" t="s">
        <v>78</v>
      </c>
    </row>
    <row r="1262" spans="2:65" s="12" customFormat="1">
      <c r="B1262" s="151"/>
      <c r="D1262" s="145" t="s">
        <v>208</v>
      </c>
      <c r="E1262" s="152" t="s">
        <v>19</v>
      </c>
      <c r="F1262" s="153" t="s">
        <v>209</v>
      </c>
      <c r="H1262" s="152" t="s">
        <v>19</v>
      </c>
      <c r="I1262" s="154"/>
      <c r="L1262" s="151"/>
      <c r="M1262" s="155"/>
      <c r="T1262" s="156"/>
      <c r="AT1262" s="152" t="s">
        <v>208</v>
      </c>
      <c r="AU1262" s="152" t="s">
        <v>78</v>
      </c>
      <c r="AV1262" s="12" t="s">
        <v>76</v>
      </c>
      <c r="AW1262" s="12" t="s">
        <v>31</v>
      </c>
      <c r="AX1262" s="12" t="s">
        <v>69</v>
      </c>
      <c r="AY1262" s="152" t="s">
        <v>195</v>
      </c>
    </row>
    <row r="1263" spans="2:65" s="13" customFormat="1">
      <c r="B1263" s="157"/>
      <c r="D1263" s="145" t="s">
        <v>208</v>
      </c>
      <c r="E1263" s="158" t="s">
        <v>19</v>
      </c>
      <c r="F1263" s="159" t="s">
        <v>2436</v>
      </c>
      <c r="H1263" s="160">
        <v>1036.45</v>
      </c>
      <c r="I1263" s="161"/>
      <c r="L1263" s="157"/>
      <c r="M1263" s="162"/>
      <c r="T1263" s="163"/>
      <c r="AT1263" s="158" t="s">
        <v>208</v>
      </c>
      <c r="AU1263" s="158" t="s">
        <v>78</v>
      </c>
      <c r="AV1263" s="13" t="s">
        <v>78</v>
      </c>
      <c r="AW1263" s="13" t="s">
        <v>31</v>
      </c>
      <c r="AX1263" s="13" t="s">
        <v>76</v>
      </c>
      <c r="AY1263" s="158" t="s">
        <v>195</v>
      </c>
    </row>
    <row r="1264" spans="2:65" s="1" customFormat="1" ht="16.5" customHeight="1">
      <c r="B1264" s="33"/>
      <c r="C1264" s="132" t="s">
        <v>3553</v>
      </c>
      <c r="D1264" s="132" t="s">
        <v>197</v>
      </c>
      <c r="E1264" s="133" t="s">
        <v>3554</v>
      </c>
      <c r="F1264" s="134" t="s">
        <v>3555</v>
      </c>
      <c r="G1264" s="135" t="s">
        <v>200</v>
      </c>
      <c r="H1264" s="136">
        <v>359.97</v>
      </c>
      <c r="I1264" s="137"/>
      <c r="J1264" s="138">
        <f>ROUND(I1264*H1264,2)</f>
        <v>0</v>
      </c>
      <c r="K1264" s="134" t="s">
        <v>19</v>
      </c>
      <c r="L1264" s="33"/>
      <c r="M1264" s="139" t="s">
        <v>19</v>
      </c>
      <c r="N1264" s="140" t="s">
        <v>40</v>
      </c>
      <c r="P1264" s="141">
        <f>O1264*H1264</f>
        <v>0</v>
      </c>
      <c r="Q1264" s="141">
        <v>0</v>
      </c>
      <c r="R1264" s="141">
        <f>Q1264*H1264</f>
        <v>0</v>
      </c>
      <c r="S1264" s="141">
        <v>0</v>
      </c>
      <c r="T1264" s="142">
        <f>S1264*H1264</f>
        <v>0</v>
      </c>
      <c r="AR1264" s="143" t="s">
        <v>202</v>
      </c>
      <c r="AT1264" s="143" t="s">
        <v>197</v>
      </c>
      <c r="AU1264" s="143" t="s">
        <v>78</v>
      </c>
      <c r="AY1264" s="18" t="s">
        <v>195</v>
      </c>
      <c r="BE1264" s="144">
        <f>IF(N1264="základní",J1264,0)</f>
        <v>0</v>
      </c>
      <c r="BF1264" s="144">
        <f>IF(N1264="snížená",J1264,0)</f>
        <v>0</v>
      </c>
      <c r="BG1264" s="144">
        <f>IF(N1264="zákl. přenesená",J1264,0)</f>
        <v>0</v>
      </c>
      <c r="BH1264" s="144">
        <f>IF(N1264="sníž. přenesená",J1264,0)</f>
        <v>0</v>
      </c>
      <c r="BI1264" s="144">
        <f>IF(N1264="nulová",J1264,0)</f>
        <v>0</v>
      </c>
      <c r="BJ1264" s="18" t="s">
        <v>76</v>
      </c>
      <c r="BK1264" s="144">
        <f>ROUND(I1264*H1264,2)</f>
        <v>0</v>
      </c>
      <c r="BL1264" s="18" t="s">
        <v>202</v>
      </c>
      <c r="BM1264" s="143" t="s">
        <v>3556</v>
      </c>
    </row>
    <row r="1265" spans="2:65" s="1" customFormat="1">
      <c r="B1265" s="33"/>
      <c r="D1265" s="145" t="s">
        <v>204</v>
      </c>
      <c r="F1265" s="146" t="s">
        <v>3555</v>
      </c>
      <c r="I1265" s="147"/>
      <c r="L1265" s="33"/>
      <c r="M1265" s="148"/>
      <c r="T1265" s="54"/>
      <c r="AT1265" s="18" t="s">
        <v>204</v>
      </c>
      <c r="AU1265" s="18" t="s">
        <v>78</v>
      </c>
    </row>
    <row r="1266" spans="2:65" s="12" customFormat="1">
      <c r="B1266" s="151"/>
      <c r="D1266" s="145" t="s">
        <v>208</v>
      </c>
      <c r="E1266" s="152" t="s">
        <v>19</v>
      </c>
      <c r="F1266" s="153" t="s">
        <v>209</v>
      </c>
      <c r="H1266" s="152" t="s">
        <v>19</v>
      </c>
      <c r="I1266" s="154"/>
      <c r="L1266" s="151"/>
      <c r="M1266" s="155"/>
      <c r="T1266" s="156"/>
      <c r="AT1266" s="152" t="s">
        <v>208</v>
      </c>
      <c r="AU1266" s="152" t="s">
        <v>78</v>
      </c>
      <c r="AV1266" s="12" t="s">
        <v>76</v>
      </c>
      <c r="AW1266" s="12" t="s">
        <v>31</v>
      </c>
      <c r="AX1266" s="12" t="s">
        <v>69</v>
      </c>
      <c r="AY1266" s="152" t="s">
        <v>195</v>
      </c>
    </row>
    <row r="1267" spans="2:65" s="12" customFormat="1">
      <c r="B1267" s="151"/>
      <c r="D1267" s="145" t="s">
        <v>208</v>
      </c>
      <c r="E1267" s="152" t="s">
        <v>19</v>
      </c>
      <c r="F1267" s="153" t="s">
        <v>3557</v>
      </c>
      <c r="H1267" s="152" t="s">
        <v>19</v>
      </c>
      <c r="I1267" s="154"/>
      <c r="L1267" s="151"/>
      <c r="M1267" s="155"/>
      <c r="T1267" s="156"/>
      <c r="AT1267" s="152" t="s">
        <v>208</v>
      </c>
      <c r="AU1267" s="152" t="s">
        <v>78</v>
      </c>
      <c r="AV1267" s="12" t="s">
        <v>76</v>
      </c>
      <c r="AW1267" s="12" t="s">
        <v>31</v>
      </c>
      <c r="AX1267" s="12" t="s">
        <v>69</v>
      </c>
      <c r="AY1267" s="152" t="s">
        <v>195</v>
      </c>
    </row>
    <row r="1268" spans="2:65" s="13" customFormat="1">
      <c r="B1268" s="157"/>
      <c r="D1268" s="145" t="s">
        <v>208</v>
      </c>
      <c r="E1268" s="158" t="s">
        <v>19</v>
      </c>
      <c r="F1268" s="159" t="s">
        <v>3558</v>
      </c>
      <c r="H1268" s="160">
        <v>90.09</v>
      </c>
      <c r="I1268" s="161"/>
      <c r="L1268" s="157"/>
      <c r="M1268" s="162"/>
      <c r="T1268" s="163"/>
      <c r="AT1268" s="158" t="s">
        <v>208</v>
      </c>
      <c r="AU1268" s="158" t="s">
        <v>78</v>
      </c>
      <c r="AV1268" s="13" t="s">
        <v>78</v>
      </c>
      <c r="AW1268" s="13" t="s">
        <v>31</v>
      </c>
      <c r="AX1268" s="13" t="s">
        <v>69</v>
      </c>
      <c r="AY1268" s="158" t="s">
        <v>195</v>
      </c>
    </row>
    <row r="1269" spans="2:65" s="13" customFormat="1">
      <c r="B1269" s="157"/>
      <c r="D1269" s="145" t="s">
        <v>208</v>
      </c>
      <c r="E1269" s="158" t="s">
        <v>19</v>
      </c>
      <c r="F1269" s="159" t="s">
        <v>3559</v>
      </c>
      <c r="H1269" s="160">
        <v>150.22</v>
      </c>
      <c r="I1269" s="161"/>
      <c r="L1269" s="157"/>
      <c r="M1269" s="162"/>
      <c r="T1269" s="163"/>
      <c r="AT1269" s="158" t="s">
        <v>208</v>
      </c>
      <c r="AU1269" s="158" t="s">
        <v>78</v>
      </c>
      <c r="AV1269" s="13" t="s">
        <v>78</v>
      </c>
      <c r="AW1269" s="13" t="s">
        <v>31</v>
      </c>
      <c r="AX1269" s="13" t="s">
        <v>69</v>
      </c>
      <c r="AY1269" s="158" t="s">
        <v>195</v>
      </c>
    </row>
    <row r="1270" spans="2:65" s="13" customFormat="1">
      <c r="B1270" s="157"/>
      <c r="D1270" s="145" t="s">
        <v>208</v>
      </c>
      <c r="E1270" s="158" t="s">
        <v>19</v>
      </c>
      <c r="F1270" s="159" t="s">
        <v>3560</v>
      </c>
      <c r="H1270" s="160">
        <v>119.66</v>
      </c>
      <c r="I1270" s="161"/>
      <c r="L1270" s="157"/>
      <c r="M1270" s="162"/>
      <c r="T1270" s="163"/>
      <c r="AT1270" s="158" t="s">
        <v>208</v>
      </c>
      <c r="AU1270" s="158" t="s">
        <v>78</v>
      </c>
      <c r="AV1270" s="13" t="s">
        <v>78</v>
      </c>
      <c r="AW1270" s="13" t="s">
        <v>31</v>
      </c>
      <c r="AX1270" s="13" t="s">
        <v>69</v>
      </c>
      <c r="AY1270" s="158" t="s">
        <v>195</v>
      </c>
    </row>
    <row r="1271" spans="2:65" s="14" customFormat="1">
      <c r="B1271" s="164"/>
      <c r="D1271" s="145" t="s">
        <v>208</v>
      </c>
      <c r="E1271" s="165" t="s">
        <v>19</v>
      </c>
      <c r="F1271" s="166" t="s">
        <v>220</v>
      </c>
      <c r="H1271" s="167">
        <v>359.97</v>
      </c>
      <c r="I1271" s="168"/>
      <c r="L1271" s="164"/>
      <c r="M1271" s="169"/>
      <c r="T1271" s="170"/>
      <c r="AT1271" s="165" t="s">
        <v>208</v>
      </c>
      <c r="AU1271" s="165" t="s">
        <v>78</v>
      </c>
      <c r="AV1271" s="14" t="s">
        <v>202</v>
      </c>
      <c r="AW1271" s="14" t="s">
        <v>31</v>
      </c>
      <c r="AX1271" s="14" t="s">
        <v>76</v>
      </c>
      <c r="AY1271" s="165" t="s">
        <v>195</v>
      </c>
    </row>
    <row r="1272" spans="2:65" s="1" customFormat="1" ht="16.5" customHeight="1">
      <c r="B1272" s="33"/>
      <c r="C1272" s="132" t="s">
        <v>3561</v>
      </c>
      <c r="D1272" s="132" t="s">
        <v>197</v>
      </c>
      <c r="E1272" s="133" t="s">
        <v>3562</v>
      </c>
      <c r="F1272" s="134" t="s">
        <v>3563</v>
      </c>
      <c r="G1272" s="135" t="s">
        <v>200</v>
      </c>
      <c r="H1272" s="136">
        <v>1417.768</v>
      </c>
      <c r="I1272" s="137"/>
      <c r="J1272" s="138">
        <f>ROUND(I1272*H1272,2)</f>
        <v>0</v>
      </c>
      <c r="K1272" s="134" t="s">
        <v>201</v>
      </c>
      <c r="L1272" s="33"/>
      <c r="M1272" s="139" t="s">
        <v>19</v>
      </c>
      <c r="N1272" s="140" t="s">
        <v>40</v>
      </c>
      <c r="P1272" s="141">
        <f>O1272*H1272</f>
        <v>0</v>
      </c>
      <c r="Q1272" s="141">
        <v>9.3999999999999994E-5</v>
      </c>
      <c r="R1272" s="141">
        <f>Q1272*H1272</f>
        <v>0.13327019199999998</v>
      </c>
      <c r="S1272" s="141">
        <v>6.0000000000000002E-5</v>
      </c>
      <c r="T1272" s="142">
        <f>S1272*H1272</f>
        <v>8.5066080000000002E-2</v>
      </c>
      <c r="AR1272" s="143" t="s">
        <v>202</v>
      </c>
      <c r="AT1272" s="143" t="s">
        <v>197</v>
      </c>
      <c r="AU1272" s="143" t="s">
        <v>78</v>
      </c>
      <c r="AY1272" s="18" t="s">
        <v>195</v>
      </c>
      <c r="BE1272" s="144">
        <f>IF(N1272="základní",J1272,0)</f>
        <v>0</v>
      </c>
      <c r="BF1272" s="144">
        <f>IF(N1272="snížená",J1272,0)</f>
        <v>0</v>
      </c>
      <c r="BG1272" s="144">
        <f>IF(N1272="zákl. přenesená",J1272,0)</f>
        <v>0</v>
      </c>
      <c r="BH1272" s="144">
        <f>IF(N1272="sníž. přenesená",J1272,0)</f>
        <v>0</v>
      </c>
      <c r="BI1272" s="144">
        <f>IF(N1272="nulová",J1272,0)</f>
        <v>0</v>
      </c>
      <c r="BJ1272" s="18" t="s">
        <v>76</v>
      </c>
      <c r="BK1272" s="144">
        <f>ROUND(I1272*H1272,2)</f>
        <v>0</v>
      </c>
      <c r="BL1272" s="18" t="s">
        <v>202</v>
      </c>
      <c r="BM1272" s="143" t="s">
        <v>3564</v>
      </c>
    </row>
    <row r="1273" spans="2:65" s="1" customFormat="1">
      <c r="B1273" s="33"/>
      <c r="D1273" s="145" t="s">
        <v>204</v>
      </c>
      <c r="F1273" s="146" t="s">
        <v>3565</v>
      </c>
      <c r="I1273" s="147"/>
      <c r="L1273" s="33"/>
      <c r="M1273" s="148"/>
      <c r="T1273" s="54"/>
      <c r="AT1273" s="18" t="s">
        <v>204</v>
      </c>
      <c r="AU1273" s="18" t="s">
        <v>78</v>
      </c>
    </row>
    <row r="1274" spans="2:65" s="1" customFormat="1">
      <c r="B1274" s="33"/>
      <c r="D1274" s="149" t="s">
        <v>206</v>
      </c>
      <c r="F1274" s="150" t="s">
        <v>3566</v>
      </c>
      <c r="I1274" s="147"/>
      <c r="L1274" s="33"/>
      <c r="M1274" s="148"/>
      <c r="T1274" s="54"/>
      <c r="AT1274" s="18" t="s">
        <v>206</v>
      </c>
      <c r="AU1274" s="18" t="s">
        <v>78</v>
      </c>
    </row>
    <row r="1275" spans="2:65" s="12" customFormat="1">
      <c r="B1275" s="151"/>
      <c r="D1275" s="145" t="s">
        <v>208</v>
      </c>
      <c r="E1275" s="152" t="s">
        <v>19</v>
      </c>
      <c r="F1275" s="153" t="s">
        <v>209</v>
      </c>
      <c r="H1275" s="152" t="s">
        <v>19</v>
      </c>
      <c r="I1275" s="154"/>
      <c r="L1275" s="151"/>
      <c r="M1275" s="155"/>
      <c r="T1275" s="156"/>
      <c r="AT1275" s="152" t="s">
        <v>208</v>
      </c>
      <c r="AU1275" s="152" t="s">
        <v>78</v>
      </c>
      <c r="AV1275" s="12" t="s">
        <v>76</v>
      </c>
      <c r="AW1275" s="12" t="s">
        <v>31</v>
      </c>
      <c r="AX1275" s="12" t="s">
        <v>69</v>
      </c>
      <c r="AY1275" s="152" t="s">
        <v>195</v>
      </c>
    </row>
    <row r="1276" spans="2:65" s="13" customFormat="1">
      <c r="B1276" s="157"/>
      <c r="D1276" s="145" t="s">
        <v>208</v>
      </c>
      <c r="E1276" s="158" t="s">
        <v>19</v>
      </c>
      <c r="F1276" s="159" t="s">
        <v>3567</v>
      </c>
      <c r="H1276" s="160">
        <v>891</v>
      </c>
      <c r="I1276" s="161"/>
      <c r="L1276" s="157"/>
      <c r="M1276" s="162"/>
      <c r="T1276" s="163"/>
      <c r="AT1276" s="158" t="s">
        <v>208</v>
      </c>
      <c r="AU1276" s="158" t="s">
        <v>78</v>
      </c>
      <c r="AV1276" s="13" t="s">
        <v>78</v>
      </c>
      <c r="AW1276" s="13" t="s">
        <v>31</v>
      </c>
      <c r="AX1276" s="13" t="s">
        <v>69</v>
      </c>
      <c r="AY1276" s="158" t="s">
        <v>195</v>
      </c>
    </row>
    <row r="1277" spans="2:65" s="13" customFormat="1">
      <c r="B1277" s="157"/>
      <c r="D1277" s="145" t="s">
        <v>208</v>
      </c>
      <c r="E1277" s="158" t="s">
        <v>19</v>
      </c>
      <c r="F1277" s="159" t="s">
        <v>3568</v>
      </c>
      <c r="H1277" s="160">
        <v>18.09</v>
      </c>
      <c r="I1277" s="161"/>
      <c r="L1277" s="157"/>
      <c r="M1277" s="162"/>
      <c r="T1277" s="163"/>
      <c r="AT1277" s="158" t="s">
        <v>208</v>
      </c>
      <c r="AU1277" s="158" t="s">
        <v>78</v>
      </c>
      <c r="AV1277" s="13" t="s">
        <v>78</v>
      </c>
      <c r="AW1277" s="13" t="s">
        <v>31</v>
      </c>
      <c r="AX1277" s="13" t="s">
        <v>69</v>
      </c>
      <c r="AY1277" s="158" t="s">
        <v>195</v>
      </c>
    </row>
    <row r="1278" spans="2:65" s="13" customFormat="1">
      <c r="B1278" s="157"/>
      <c r="D1278" s="145" t="s">
        <v>208</v>
      </c>
      <c r="E1278" s="158" t="s">
        <v>19</v>
      </c>
      <c r="F1278" s="159" t="s">
        <v>3569</v>
      </c>
      <c r="H1278" s="160">
        <v>139.16</v>
      </c>
      <c r="I1278" s="161"/>
      <c r="L1278" s="157"/>
      <c r="M1278" s="162"/>
      <c r="T1278" s="163"/>
      <c r="AT1278" s="158" t="s">
        <v>208</v>
      </c>
      <c r="AU1278" s="158" t="s">
        <v>78</v>
      </c>
      <c r="AV1278" s="13" t="s">
        <v>78</v>
      </c>
      <c r="AW1278" s="13" t="s">
        <v>31</v>
      </c>
      <c r="AX1278" s="13" t="s">
        <v>69</v>
      </c>
      <c r="AY1278" s="158" t="s">
        <v>195</v>
      </c>
    </row>
    <row r="1279" spans="2:65" s="13" customFormat="1">
      <c r="B1279" s="157"/>
      <c r="D1279" s="145" t="s">
        <v>208</v>
      </c>
      <c r="E1279" s="158" t="s">
        <v>19</v>
      </c>
      <c r="F1279" s="159" t="s">
        <v>3570</v>
      </c>
      <c r="H1279" s="160">
        <v>211.31299999999999</v>
      </c>
      <c r="I1279" s="161"/>
      <c r="L1279" s="157"/>
      <c r="M1279" s="162"/>
      <c r="T1279" s="163"/>
      <c r="AT1279" s="158" t="s">
        <v>208</v>
      </c>
      <c r="AU1279" s="158" t="s">
        <v>78</v>
      </c>
      <c r="AV1279" s="13" t="s">
        <v>78</v>
      </c>
      <c r="AW1279" s="13" t="s">
        <v>31</v>
      </c>
      <c r="AX1279" s="13" t="s">
        <v>69</v>
      </c>
      <c r="AY1279" s="158" t="s">
        <v>195</v>
      </c>
    </row>
    <row r="1280" spans="2:65" s="13" customFormat="1">
      <c r="B1280" s="157"/>
      <c r="D1280" s="145" t="s">
        <v>208</v>
      </c>
      <c r="E1280" s="158" t="s">
        <v>19</v>
      </c>
      <c r="F1280" s="159" t="s">
        <v>3571</v>
      </c>
      <c r="H1280" s="160">
        <v>158.20500000000001</v>
      </c>
      <c r="I1280" s="161"/>
      <c r="L1280" s="157"/>
      <c r="M1280" s="162"/>
      <c r="T1280" s="163"/>
      <c r="AT1280" s="158" t="s">
        <v>208</v>
      </c>
      <c r="AU1280" s="158" t="s">
        <v>78</v>
      </c>
      <c r="AV1280" s="13" t="s">
        <v>78</v>
      </c>
      <c r="AW1280" s="13" t="s">
        <v>31</v>
      </c>
      <c r="AX1280" s="13" t="s">
        <v>69</v>
      </c>
      <c r="AY1280" s="158" t="s">
        <v>195</v>
      </c>
    </row>
    <row r="1281" spans="2:65" s="14" customFormat="1">
      <c r="B1281" s="164"/>
      <c r="D1281" s="145" t="s">
        <v>208</v>
      </c>
      <c r="E1281" s="165" t="s">
        <v>19</v>
      </c>
      <c r="F1281" s="166" t="s">
        <v>220</v>
      </c>
      <c r="H1281" s="167">
        <v>1417.768</v>
      </c>
      <c r="I1281" s="168"/>
      <c r="L1281" s="164"/>
      <c r="M1281" s="169"/>
      <c r="T1281" s="170"/>
      <c r="AT1281" s="165" t="s">
        <v>208</v>
      </c>
      <c r="AU1281" s="165" t="s">
        <v>78</v>
      </c>
      <c r="AV1281" s="14" t="s">
        <v>202</v>
      </c>
      <c r="AW1281" s="14" t="s">
        <v>31</v>
      </c>
      <c r="AX1281" s="14" t="s">
        <v>76</v>
      </c>
      <c r="AY1281" s="165" t="s">
        <v>195</v>
      </c>
    </row>
    <row r="1282" spans="2:65" s="1" customFormat="1" ht="21.75" customHeight="1">
      <c r="B1282" s="33"/>
      <c r="C1282" s="132" t="s">
        <v>3572</v>
      </c>
      <c r="D1282" s="132" t="s">
        <v>197</v>
      </c>
      <c r="E1282" s="133" t="s">
        <v>3573</v>
      </c>
      <c r="F1282" s="134" t="s">
        <v>3574</v>
      </c>
      <c r="G1282" s="135" t="s">
        <v>246</v>
      </c>
      <c r="H1282" s="136">
        <v>30.327999999999999</v>
      </c>
      <c r="I1282" s="137"/>
      <c r="J1282" s="138">
        <f>ROUND(I1282*H1282,2)</f>
        <v>0</v>
      </c>
      <c r="K1282" s="134" t="s">
        <v>201</v>
      </c>
      <c r="L1282" s="33"/>
      <c r="M1282" s="139" t="s">
        <v>19</v>
      </c>
      <c r="N1282" s="140" t="s">
        <v>40</v>
      </c>
      <c r="P1282" s="141">
        <f>O1282*H1282</f>
        <v>0</v>
      </c>
      <c r="Q1282" s="141">
        <v>2.3010199999999998</v>
      </c>
      <c r="R1282" s="141">
        <f>Q1282*H1282</f>
        <v>69.785334559999995</v>
      </c>
      <c r="S1282" s="141">
        <v>0</v>
      </c>
      <c r="T1282" s="142">
        <f>S1282*H1282</f>
        <v>0</v>
      </c>
      <c r="AR1282" s="143" t="s">
        <v>202</v>
      </c>
      <c r="AT1282" s="143" t="s">
        <v>197</v>
      </c>
      <c r="AU1282" s="143" t="s">
        <v>78</v>
      </c>
      <c r="AY1282" s="18" t="s">
        <v>195</v>
      </c>
      <c r="BE1282" s="144">
        <f>IF(N1282="základní",J1282,0)</f>
        <v>0</v>
      </c>
      <c r="BF1282" s="144">
        <f>IF(N1282="snížená",J1282,0)</f>
        <v>0</v>
      </c>
      <c r="BG1282" s="144">
        <f>IF(N1282="zákl. přenesená",J1282,0)</f>
        <v>0</v>
      </c>
      <c r="BH1282" s="144">
        <f>IF(N1282="sníž. přenesená",J1282,0)</f>
        <v>0</v>
      </c>
      <c r="BI1282" s="144">
        <f>IF(N1282="nulová",J1282,0)</f>
        <v>0</v>
      </c>
      <c r="BJ1282" s="18" t="s">
        <v>76</v>
      </c>
      <c r="BK1282" s="144">
        <f>ROUND(I1282*H1282,2)</f>
        <v>0</v>
      </c>
      <c r="BL1282" s="18" t="s">
        <v>202</v>
      </c>
      <c r="BM1282" s="143" t="s">
        <v>3575</v>
      </c>
    </row>
    <row r="1283" spans="2:65" s="1" customFormat="1">
      <c r="B1283" s="33"/>
      <c r="D1283" s="145" t="s">
        <v>204</v>
      </c>
      <c r="F1283" s="146" t="s">
        <v>3576</v>
      </c>
      <c r="I1283" s="147"/>
      <c r="L1283" s="33"/>
      <c r="M1283" s="148"/>
      <c r="T1283" s="54"/>
      <c r="AT1283" s="18" t="s">
        <v>204</v>
      </c>
      <c r="AU1283" s="18" t="s">
        <v>78</v>
      </c>
    </row>
    <row r="1284" spans="2:65" s="1" customFormat="1">
      <c r="B1284" s="33"/>
      <c r="D1284" s="149" t="s">
        <v>206</v>
      </c>
      <c r="F1284" s="150" t="s">
        <v>3577</v>
      </c>
      <c r="I1284" s="147"/>
      <c r="L1284" s="33"/>
      <c r="M1284" s="148"/>
      <c r="T1284" s="54"/>
      <c r="AT1284" s="18" t="s">
        <v>206</v>
      </c>
      <c r="AU1284" s="18" t="s">
        <v>78</v>
      </c>
    </row>
    <row r="1285" spans="2:65" s="12" customFormat="1">
      <c r="B1285" s="151"/>
      <c r="D1285" s="145" t="s">
        <v>208</v>
      </c>
      <c r="E1285" s="152" t="s">
        <v>19</v>
      </c>
      <c r="F1285" s="153" t="s">
        <v>209</v>
      </c>
      <c r="H1285" s="152" t="s">
        <v>19</v>
      </c>
      <c r="I1285" s="154"/>
      <c r="L1285" s="151"/>
      <c r="M1285" s="155"/>
      <c r="T1285" s="156"/>
      <c r="AT1285" s="152" t="s">
        <v>208</v>
      </c>
      <c r="AU1285" s="152" t="s">
        <v>78</v>
      </c>
      <c r="AV1285" s="12" t="s">
        <v>76</v>
      </c>
      <c r="AW1285" s="12" t="s">
        <v>31</v>
      </c>
      <c r="AX1285" s="12" t="s">
        <v>69</v>
      </c>
      <c r="AY1285" s="152" t="s">
        <v>195</v>
      </c>
    </row>
    <row r="1286" spans="2:65" s="12" customFormat="1">
      <c r="B1286" s="151"/>
      <c r="D1286" s="145" t="s">
        <v>208</v>
      </c>
      <c r="E1286" s="152" t="s">
        <v>19</v>
      </c>
      <c r="F1286" s="153" t="s">
        <v>3578</v>
      </c>
      <c r="H1286" s="152" t="s">
        <v>19</v>
      </c>
      <c r="I1286" s="154"/>
      <c r="L1286" s="151"/>
      <c r="M1286" s="155"/>
      <c r="T1286" s="156"/>
      <c r="AT1286" s="152" t="s">
        <v>208</v>
      </c>
      <c r="AU1286" s="152" t="s">
        <v>78</v>
      </c>
      <c r="AV1286" s="12" t="s">
        <v>76</v>
      </c>
      <c r="AW1286" s="12" t="s">
        <v>31</v>
      </c>
      <c r="AX1286" s="12" t="s">
        <v>69</v>
      </c>
      <c r="AY1286" s="152" t="s">
        <v>195</v>
      </c>
    </row>
    <row r="1287" spans="2:65" s="12" customFormat="1">
      <c r="B1287" s="151"/>
      <c r="D1287" s="145" t="s">
        <v>208</v>
      </c>
      <c r="E1287" s="152" t="s">
        <v>19</v>
      </c>
      <c r="F1287" s="153" t="s">
        <v>3579</v>
      </c>
      <c r="H1287" s="152" t="s">
        <v>19</v>
      </c>
      <c r="I1287" s="154"/>
      <c r="L1287" s="151"/>
      <c r="M1287" s="155"/>
      <c r="T1287" s="156"/>
      <c r="AT1287" s="152" t="s">
        <v>208</v>
      </c>
      <c r="AU1287" s="152" t="s">
        <v>78</v>
      </c>
      <c r="AV1287" s="12" t="s">
        <v>76</v>
      </c>
      <c r="AW1287" s="12" t="s">
        <v>31</v>
      </c>
      <c r="AX1287" s="12" t="s">
        <v>69</v>
      </c>
      <c r="AY1287" s="152" t="s">
        <v>195</v>
      </c>
    </row>
    <row r="1288" spans="2:65" s="13" customFormat="1">
      <c r="B1288" s="157"/>
      <c r="D1288" s="145" t="s">
        <v>208</v>
      </c>
      <c r="E1288" s="158" t="s">
        <v>19</v>
      </c>
      <c r="F1288" s="159" t="s">
        <v>3580</v>
      </c>
      <c r="H1288" s="160">
        <v>1.6879999999999999</v>
      </c>
      <c r="I1288" s="161"/>
      <c r="L1288" s="157"/>
      <c r="M1288" s="162"/>
      <c r="T1288" s="163"/>
      <c r="AT1288" s="158" t="s">
        <v>208</v>
      </c>
      <c r="AU1288" s="158" t="s">
        <v>78</v>
      </c>
      <c r="AV1288" s="13" t="s">
        <v>78</v>
      </c>
      <c r="AW1288" s="13" t="s">
        <v>31</v>
      </c>
      <c r="AX1288" s="13" t="s">
        <v>69</v>
      </c>
      <c r="AY1288" s="158" t="s">
        <v>195</v>
      </c>
    </row>
    <row r="1289" spans="2:65" s="12" customFormat="1">
      <c r="B1289" s="151"/>
      <c r="D1289" s="145" t="s">
        <v>208</v>
      </c>
      <c r="E1289" s="152" t="s">
        <v>19</v>
      </c>
      <c r="F1289" s="153" t="s">
        <v>3581</v>
      </c>
      <c r="H1289" s="152" t="s">
        <v>19</v>
      </c>
      <c r="I1289" s="154"/>
      <c r="L1289" s="151"/>
      <c r="M1289" s="155"/>
      <c r="T1289" s="156"/>
      <c r="AT1289" s="152" t="s">
        <v>208</v>
      </c>
      <c r="AU1289" s="152" t="s">
        <v>78</v>
      </c>
      <c r="AV1289" s="12" t="s">
        <v>76</v>
      </c>
      <c r="AW1289" s="12" t="s">
        <v>31</v>
      </c>
      <c r="AX1289" s="12" t="s">
        <v>69</v>
      </c>
      <c r="AY1289" s="152" t="s">
        <v>195</v>
      </c>
    </row>
    <row r="1290" spans="2:65" s="13" customFormat="1">
      <c r="B1290" s="157"/>
      <c r="D1290" s="145" t="s">
        <v>208</v>
      </c>
      <c r="E1290" s="158" t="s">
        <v>19</v>
      </c>
      <c r="F1290" s="159" t="s">
        <v>3582</v>
      </c>
      <c r="H1290" s="160">
        <v>4.6150000000000002</v>
      </c>
      <c r="I1290" s="161"/>
      <c r="L1290" s="157"/>
      <c r="M1290" s="162"/>
      <c r="T1290" s="163"/>
      <c r="AT1290" s="158" t="s">
        <v>208</v>
      </c>
      <c r="AU1290" s="158" t="s">
        <v>78</v>
      </c>
      <c r="AV1290" s="13" t="s">
        <v>78</v>
      </c>
      <c r="AW1290" s="13" t="s">
        <v>31</v>
      </c>
      <c r="AX1290" s="13" t="s">
        <v>69</v>
      </c>
      <c r="AY1290" s="158" t="s">
        <v>195</v>
      </c>
    </row>
    <row r="1291" spans="2:65" s="13" customFormat="1">
      <c r="B1291" s="157"/>
      <c r="D1291" s="145" t="s">
        <v>208</v>
      </c>
      <c r="E1291" s="158" t="s">
        <v>19</v>
      </c>
      <c r="F1291" s="159" t="s">
        <v>3583</v>
      </c>
      <c r="H1291" s="160">
        <v>2.7</v>
      </c>
      <c r="I1291" s="161"/>
      <c r="L1291" s="157"/>
      <c r="M1291" s="162"/>
      <c r="T1291" s="163"/>
      <c r="AT1291" s="158" t="s">
        <v>208</v>
      </c>
      <c r="AU1291" s="158" t="s">
        <v>78</v>
      </c>
      <c r="AV1291" s="13" t="s">
        <v>78</v>
      </c>
      <c r="AW1291" s="13" t="s">
        <v>31</v>
      </c>
      <c r="AX1291" s="13" t="s">
        <v>69</v>
      </c>
      <c r="AY1291" s="158" t="s">
        <v>195</v>
      </c>
    </row>
    <row r="1292" spans="2:65" s="13" customFormat="1">
      <c r="B1292" s="157"/>
      <c r="D1292" s="145" t="s">
        <v>208</v>
      </c>
      <c r="E1292" s="158" t="s">
        <v>19</v>
      </c>
      <c r="F1292" s="159" t="s">
        <v>3584</v>
      </c>
      <c r="H1292" s="160">
        <v>14.5</v>
      </c>
      <c r="I1292" s="161"/>
      <c r="L1292" s="157"/>
      <c r="M1292" s="162"/>
      <c r="T1292" s="163"/>
      <c r="AT1292" s="158" t="s">
        <v>208</v>
      </c>
      <c r="AU1292" s="158" t="s">
        <v>78</v>
      </c>
      <c r="AV1292" s="13" t="s">
        <v>78</v>
      </c>
      <c r="AW1292" s="13" t="s">
        <v>31</v>
      </c>
      <c r="AX1292" s="13" t="s">
        <v>69</v>
      </c>
      <c r="AY1292" s="158" t="s">
        <v>195</v>
      </c>
    </row>
    <row r="1293" spans="2:65" s="13" customFormat="1">
      <c r="B1293" s="157"/>
      <c r="D1293" s="145" t="s">
        <v>208</v>
      </c>
      <c r="E1293" s="158" t="s">
        <v>19</v>
      </c>
      <c r="F1293" s="159" t="s">
        <v>3585</v>
      </c>
      <c r="H1293" s="160">
        <v>5.9</v>
      </c>
      <c r="I1293" s="161"/>
      <c r="L1293" s="157"/>
      <c r="M1293" s="162"/>
      <c r="T1293" s="163"/>
      <c r="AT1293" s="158" t="s">
        <v>208</v>
      </c>
      <c r="AU1293" s="158" t="s">
        <v>78</v>
      </c>
      <c r="AV1293" s="13" t="s">
        <v>78</v>
      </c>
      <c r="AW1293" s="13" t="s">
        <v>31</v>
      </c>
      <c r="AX1293" s="13" t="s">
        <v>69</v>
      </c>
      <c r="AY1293" s="158" t="s">
        <v>195</v>
      </c>
    </row>
    <row r="1294" spans="2:65" s="13" customFormat="1">
      <c r="B1294" s="157"/>
      <c r="D1294" s="145" t="s">
        <v>208</v>
      </c>
      <c r="E1294" s="158" t="s">
        <v>19</v>
      </c>
      <c r="F1294" s="159" t="s">
        <v>3586</v>
      </c>
      <c r="H1294" s="160">
        <v>0.92500000000000004</v>
      </c>
      <c r="I1294" s="161"/>
      <c r="L1294" s="157"/>
      <c r="M1294" s="162"/>
      <c r="T1294" s="163"/>
      <c r="AT1294" s="158" t="s">
        <v>208</v>
      </c>
      <c r="AU1294" s="158" t="s">
        <v>78</v>
      </c>
      <c r="AV1294" s="13" t="s">
        <v>78</v>
      </c>
      <c r="AW1294" s="13" t="s">
        <v>31</v>
      </c>
      <c r="AX1294" s="13" t="s">
        <v>69</v>
      </c>
      <c r="AY1294" s="158" t="s">
        <v>195</v>
      </c>
    </row>
    <row r="1295" spans="2:65" s="14" customFormat="1">
      <c r="B1295" s="164"/>
      <c r="D1295" s="145" t="s">
        <v>208</v>
      </c>
      <c r="E1295" s="165" t="s">
        <v>19</v>
      </c>
      <c r="F1295" s="166" t="s">
        <v>220</v>
      </c>
      <c r="H1295" s="167">
        <v>30.327999999999999</v>
      </c>
      <c r="I1295" s="168"/>
      <c r="L1295" s="164"/>
      <c r="M1295" s="169"/>
      <c r="T1295" s="170"/>
      <c r="AT1295" s="165" t="s">
        <v>208</v>
      </c>
      <c r="AU1295" s="165" t="s">
        <v>78</v>
      </c>
      <c r="AV1295" s="14" t="s">
        <v>202</v>
      </c>
      <c r="AW1295" s="14" t="s">
        <v>31</v>
      </c>
      <c r="AX1295" s="14" t="s">
        <v>76</v>
      </c>
      <c r="AY1295" s="165" t="s">
        <v>195</v>
      </c>
    </row>
    <row r="1296" spans="2:65" s="1" customFormat="1" ht="21.75" customHeight="1">
      <c r="B1296" s="33"/>
      <c r="C1296" s="132" t="s">
        <v>3587</v>
      </c>
      <c r="D1296" s="132" t="s">
        <v>197</v>
      </c>
      <c r="E1296" s="133" t="s">
        <v>3588</v>
      </c>
      <c r="F1296" s="134" t="s">
        <v>3589</v>
      </c>
      <c r="G1296" s="135" t="s">
        <v>246</v>
      </c>
      <c r="H1296" s="136">
        <v>33.94</v>
      </c>
      <c r="I1296" s="137"/>
      <c r="J1296" s="138">
        <f>ROUND(I1296*H1296,2)</f>
        <v>0</v>
      </c>
      <c r="K1296" s="134" t="s">
        <v>201</v>
      </c>
      <c r="L1296" s="33"/>
      <c r="M1296" s="139" t="s">
        <v>19</v>
      </c>
      <c r="N1296" s="140" t="s">
        <v>40</v>
      </c>
      <c r="P1296" s="141">
        <f>O1296*H1296</f>
        <v>0</v>
      </c>
      <c r="Q1296" s="141">
        <v>2.5018699999999998</v>
      </c>
      <c r="R1296" s="141">
        <f>Q1296*H1296</f>
        <v>84.913467799999992</v>
      </c>
      <c r="S1296" s="141">
        <v>0</v>
      </c>
      <c r="T1296" s="142">
        <f>S1296*H1296</f>
        <v>0</v>
      </c>
      <c r="AR1296" s="143" t="s">
        <v>202</v>
      </c>
      <c r="AT1296" s="143" t="s">
        <v>197</v>
      </c>
      <c r="AU1296" s="143" t="s">
        <v>78</v>
      </c>
      <c r="AY1296" s="18" t="s">
        <v>195</v>
      </c>
      <c r="BE1296" s="144">
        <f>IF(N1296="základní",J1296,0)</f>
        <v>0</v>
      </c>
      <c r="BF1296" s="144">
        <f>IF(N1296="snížená",J1296,0)</f>
        <v>0</v>
      </c>
      <c r="BG1296" s="144">
        <f>IF(N1296="zákl. přenesená",J1296,0)</f>
        <v>0</v>
      </c>
      <c r="BH1296" s="144">
        <f>IF(N1296="sníž. přenesená",J1296,0)</f>
        <v>0</v>
      </c>
      <c r="BI1296" s="144">
        <f>IF(N1296="nulová",J1296,0)</f>
        <v>0</v>
      </c>
      <c r="BJ1296" s="18" t="s">
        <v>76</v>
      </c>
      <c r="BK1296" s="144">
        <f>ROUND(I1296*H1296,2)</f>
        <v>0</v>
      </c>
      <c r="BL1296" s="18" t="s">
        <v>202</v>
      </c>
      <c r="BM1296" s="143" t="s">
        <v>3590</v>
      </c>
    </row>
    <row r="1297" spans="2:65" s="1" customFormat="1">
      <c r="B1297" s="33"/>
      <c r="D1297" s="145" t="s">
        <v>204</v>
      </c>
      <c r="F1297" s="146" t="s">
        <v>3591</v>
      </c>
      <c r="I1297" s="147"/>
      <c r="L1297" s="33"/>
      <c r="M1297" s="148"/>
      <c r="T1297" s="54"/>
      <c r="AT1297" s="18" t="s">
        <v>204</v>
      </c>
      <c r="AU1297" s="18" t="s">
        <v>78</v>
      </c>
    </row>
    <row r="1298" spans="2:65" s="1" customFormat="1">
      <c r="B1298" s="33"/>
      <c r="D1298" s="149" t="s">
        <v>206</v>
      </c>
      <c r="F1298" s="150" t="s">
        <v>3592</v>
      </c>
      <c r="I1298" s="147"/>
      <c r="L1298" s="33"/>
      <c r="M1298" s="148"/>
      <c r="T1298" s="54"/>
      <c r="AT1298" s="18" t="s">
        <v>206</v>
      </c>
      <c r="AU1298" s="18" t="s">
        <v>78</v>
      </c>
    </row>
    <row r="1299" spans="2:65" s="12" customFormat="1">
      <c r="B1299" s="151"/>
      <c r="D1299" s="145" t="s">
        <v>208</v>
      </c>
      <c r="E1299" s="152" t="s">
        <v>19</v>
      </c>
      <c r="F1299" s="153" t="s">
        <v>209</v>
      </c>
      <c r="H1299" s="152" t="s">
        <v>19</v>
      </c>
      <c r="I1299" s="154"/>
      <c r="L1299" s="151"/>
      <c r="M1299" s="155"/>
      <c r="T1299" s="156"/>
      <c r="AT1299" s="152" t="s">
        <v>208</v>
      </c>
      <c r="AU1299" s="152" t="s">
        <v>78</v>
      </c>
      <c r="AV1299" s="12" t="s">
        <v>76</v>
      </c>
      <c r="AW1299" s="12" t="s">
        <v>31</v>
      </c>
      <c r="AX1299" s="12" t="s">
        <v>69</v>
      </c>
      <c r="AY1299" s="152" t="s">
        <v>195</v>
      </c>
    </row>
    <row r="1300" spans="2:65" s="12" customFormat="1">
      <c r="B1300" s="151"/>
      <c r="D1300" s="145" t="s">
        <v>208</v>
      </c>
      <c r="E1300" s="152" t="s">
        <v>19</v>
      </c>
      <c r="F1300" s="153" t="s">
        <v>3593</v>
      </c>
      <c r="H1300" s="152" t="s">
        <v>19</v>
      </c>
      <c r="I1300" s="154"/>
      <c r="L1300" s="151"/>
      <c r="M1300" s="155"/>
      <c r="T1300" s="156"/>
      <c r="AT1300" s="152" t="s">
        <v>208</v>
      </c>
      <c r="AU1300" s="152" t="s">
        <v>78</v>
      </c>
      <c r="AV1300" s="12" t="s">
        <v>76</v>
      </c>
      <c r="AW1300" s="12" t="s">
        <v>31</v>
      </c>
      <c r="AX1300" s="12" t="s">
        <v>69</v>
      </c>
      <c r="AY1300" s="152" t="s">
        <v>195</v>
      </c>
    </row>
    <row r="1301" spans="2:65" s="13" customFormat="1">
      <c r="B1301" s="157"/>
      <c r="D1301" s="145" t="s">
        <v>208</v>
      </c>
      <c r="E1301" s="158" t="s">
        <v>19</v>
      </c>
      <c r="F1301" s="159" t="s">
        <v>1242</v>
      </c>
      <c r="H1301" s="160">
        <v>4.6150000000000002</v>
      </c>
      <c r="I1301" s="161"/>
      <c r="L1301" s="157"/>
      <c r="M1301" s="162"/>
      <c r="T1301" s="163"/>
      <c r="AT1301" s="158" t="s">
        <v>208</v>
      </c>
      <c r="AU1301" s="158" t="s">
        <v>78</v>
      </c>
      <c r="AV1301" s="13" t="s">
        <v>78</v>
      </c>
      <c r="AW1301" s="13" t="s">
        <v>31</v>
      </c>
      <c r="AX1301" s="13" t="s">
        <v>69</v>
      </c>
      <c r="AY1301" s="158" t="s">
        <v>195</v>
      </c>
    </row>
    <row r="1302" spans="2:65" s="13" customFormat="1">
      <c r="B1302" s="157"/>
      <c r="D1302" s="145" t="s">
        <v>208</v>
      </c>
      <c r="E1302" s="158" t="s">
        <v>19</v>
      </c>
      <c r="F1302" s="159" t="s">
        <v>1243</v>
      </c>
      <c r="H1302" s="160">
        <v>2.7</v>
      </c>
      <c r="I1302" s="161"/>
      <c r="L1302" s="157"/>
      <c r="M1302" s="162"/>
      <c r="T1302" s="163"/>
      <c r="AT1302" s="158" t="s">
        <v>208</v>
      </c>
      <c r="AU1302" s="158" t="s">
        <v>78</v>
      </c>
      <c r="AV1302" s="13" t="s">
        <v>78</v>
      </c>
      <c r="AW1302" s="13" t="s">
        <v>31</v>
      </c>
      <c r="AX1302" s="13" t="s">
        <v>69</v>
      </c>
      <c r="AY1302" s="158" t="s">
        <v>195</v>
      </c>
    </row>
    <row r="1303" spans="2:65" s="13" customFormat="1">
      <c r="B1303" s="157"/>
      <c r="D1303" s="145" t="s">
        <v>208</v>
      </c>
      <c r="E1303" s="158" t="s">
        <v>19</v>
      </c>
      <c r="F1303" s="159" t="s">
        <v>1244</v>
      </c>
      <c r="H1303" s="160">
        <v>14.5</v>
      </c>
      <c r="I1303" s="161"/>
      <c r="L1303" s="157"/>
      <c r="M1303" s="162"/>
      <c r="T1303" s="163"/>
      <c r="AT1303" s="158" t="s">
        <v>208</v>
      </c>
      <c r="AU1303" s="158" t="s">
        <v>78</v>
      </c>
      <c r="AV1303" s="13" t="s">
        <v>78</v>
      </c>
      <c r="AW1303" s="13" t="s">
        <v>31</v>
      </c>
      <c r="AX1303" s="13" t="s">
        <v>69</v>
      </c>
      <c r="AY1303" s="158" t="s">
        <v>195</v>
      </c>
    </row>
    <row r="1304" spans="2:65" s="13" customFormat="1">
      <c r="B1304" s="157"/>
      <c r="D1304" s="145" t="s">
        <v>208</v>
      </c>
      <c r="E1304" s="158" t="s">
        <v>19</v>
      </c>
      <c r="F1304" s="159" t="s">
        <v>1245</v>
      </c>
      <c r="H1304" s="160">
        <v>5.9</v>
      </c>
      <c r="I1304" s="161"/>
      <c r="L1304" s="157"/>
      <c r="M1304" s="162"/>
      <c r="T1304" s="163"/>
      <c r="AT1304" s="158" t="s">
        <v>208</v>
      </c>
      <c r="AU1304" s="158" t="s">
        <v>78</v>
      </c>
      <c r="AV1304" s="13" t="s">
        <v>78</v>
      </c>
      <c r="AW1304" s="13" t="s">
        <v>31</v>
      </c>
      <c r="AX1304" s="13" t="s">
        <v>69</v>
      </c>
      <c r="AY1304" s="158" t="s">
        <v>195</v>
      </c>
    </row>
    <row r="1305" spans="2:65" s="13" customFormat="1">
      <c r="B1305" s="157"/>
      <c r="D1305" s="145" t="s">
        <v>208</v>
      </c>
      <c r="E1305" s="158" t="s">
        <v>19</v>
      </c>
      <c r="F1305" s="159" t="s">
        <v>1246</v>
      </c>
      <c r="H1305" s="160">
        <v>0.92500000000000004</v>
      </c>
      <c r="I1305" s="161"/>
      <c r="L1305" s="157"/>
      <c r="M1305" s="162"/>
      <c r="T1305" s="163"/>
      <c r="AT1305" s="158" t="s">
        <v>208</v>
      </c>
      <c r="AU1305" s="158" t="s">
        <v>78</v>
      </c>
      <c r="AV1305" s="13" t="s">
        <v>78</v>
      </c>
      <c r="AW1305" s="13" t="s">
        <v>31</v>
      </c>
      <c r="AX1305" s="13" t="s">
        <v>69</v>
      </c>
      <c r="AY1305" s="158" t="s">
        <v>195</v>
      </c>
    </row>
    <row r="1306" spans="2:65" s="12" customFormat="1">
      <c r="B1306" s="151"/>
      <c r="D1306" s="145" t="s">
        <v>208</v>
      </c>
      <c r="E1306" s="152" t="s">
        <v>19</v>
      </c>
      <c r="F1306" s="153" t="s">
        <v>1247</v>
      </c>
      <c r="H1306" s="152" t="s">
        <v>19</v>
      </c>
      <c r="I1306" s="154"/>
      <c r="L1306" s="151"/>
      <c r="M1306" s="155"/>
      <c r="T1306" s="156"/>
      <c r="AT1306" s="152" t="s">
        <v>208</v>
      </c>
      <c r="AU1306" s="152" t="s">
        <v>78</v>
      </c>
      <c r="AV1306" s="12" t="s">
        <v>76</v>
      </c>
      <c r="AW1306" s="12" t="s">
        <v>31</v>
      </c>
      <c r="AX1306" s="12" t="s">
        <v>69</v>
      </c>
      <c r="AY1306" s="152" t="s">
        <v>195</v>
      </c>
    </row>
    <row r="1307" spans="2:65" s="13" customFormat="1">
      <c r="B1307" s="157"/>
      <c r="D1307" s="145" t="s">
        <v>208</v>
      </c>
      <c r="E1307" s="158" t="s">
        <v>19</v>
      </c>
      <c r="F1307" s="159" t="s">
        <v>1248</v>
      </c>
      <c r="H1307" s="160">
        <v>5.3</v>
      </c>
      <c r="I1307" s="161"/>
      <c r="L1307" s="157"/>
      <c r="M1307" s="162"/>
      <c r="T1307" s="163"/>
      <c r="AT1307" s="158" t="s">
        <v>208</v>
      </c>
      <c r="AU1307" s="158" t="s">
        <v>78</v>
      </c>
      <c r="AV1307" s="13" t="s">
        <v>78</v>
      </c>
      <c r="AW1307" s="13" t="s">
        <v>31</v>
      </c>
      <c r="AX1307" s="13" t="s">
        <v>69</v>
      </c>
      <c r="AY1307" s="158" t="s">
        <v>195</v>
      </c>
    </row>
    <row r="1308" spans="2:65" s="14" customFormat="1">
      <c r="B1308" s="164"/>
      <c r="D1308" s="145" t="s">
        <v>208</v>
      </c>
      <c r="E1308" s="165" t="s">
        <v>19</v>
      </c>
      <c r="F1308" s="166" t="s">
        <v>220</v>
      </c>
      <c r="H1308" s="167">
        <v>33.94</v>
      </c>
      <c r="I1308" s="168"/>
      <c r="L1308" s="164"/>
      <c r="M1308" s="169"/>
      <c r="T1308" s="170"/>
      <c r="AT1308" s="165" t="s">
        <v>208</v>
      </c>
      <c r="AU1308" s="165" t="s">
        <v>78</v>
      </c>
      <c r="AV1308" s="14" t="s">
        <v>202</v>
      </c>
      <c r="AW1308" s="14" t="s">
        <v>31</v>
      </c>
      <c r="AX1308" s="14" t="s">
        <v>76</v>
      </c>
      <c r="AY1308" s="165" t="s">
        <v>195</v>
      </c>
    </row>
    <row r="1309" spans="2:65" s="1" customFormat="1" ht="16.5" customHeight="1">
      <c r="B1309" s="33"/>
      <c r="C1309" s="132" t="s">
        <v>3594</v>
      </c>
      <c r="D1309" s="132" t="s">
        <v>197</v>
      </c>
      <c r="E1309" s="133" t="s">
        <v>3595</v>
      </c>
      <c r="F1309" s="134" t="s">
        <v>3596</v>
      </c>
      <c r="G1309" s="135" t="s">
        <v>331</v>
      </c>
      <c r="H1309" s="136">
        <v>3.4870000000000001</v>
      </c>
      <c r="I1309" s="137"/>
      <c r="J1309" s="138">
        <f>ROUND(I1309*H1309,2)</f>
        <v>0</v>
      </c>
      <c r="K1309" s="134" t="s">
        <v>201</v>
      </c>
      <c r="L1309" s="33"/>
      <c r="M1309" s="139" t="s">
        <v>19</v>
      </c>
      <c r="N1309" s="140" t="s">
        <v>40</v>
      </c>
      <c r="P1309" s="141">
        <f>O1309*H1309</f>
        <v>0</v>
      </c>
      <c r="Q1309" s="141">
        <v>1.06277</v>
      </c>
      <c r="R1309" s="141">
        <f>Q1309*H1309</f>
        <v>3.70587899</v>
      </c>
      <c r="S1309" s="141">
        <v>0</v>
      </c>
      <c r="T1309" s="142">
        <f>S1309*H1309</f>
        <v>0</v>
      </c>
      <c r="AR1309" s="143" t="s">
        <v>202</v>
      </c>
      <c r="AT1309" s="143" t="s">
        <v>197</v>
      </c>
      <c r="AU1309" s="143" t="s">
        <v>78</v>
      </c>
      <c r="AY1309" s="18" t="s">
        <v>195</v>
      </c>
      <c r="BE1309" s="144">
        <f>IF(N1309="základní",J1309,0)</f>
        <v>0</v>
      </c>
      <c r="BF1309" s="144">
        <f>IF(N1309="snížená",J1309,0)</f>
        <v>0</v>
      </c>
      <c r="BG1309" s="144">
        <f>IF(N1309="zákl. přenesená",J1309,0)</f>
        <v>0</v>
      </c>
      <c r="BH1309" s="144">
        <f>IF(N1309="sníž. přenesená",J1309,0)</f>
        <v>0</v>
      </c>
      <c r="BI1309" s="144">
        <f>IF(N1309="nulová",J1309,0)</f>
        <v>0</v>
      </c>
      <c r="BJ1309" s="18" t="s">
        <v>76</v>
      </c>
      <c r="BK1309" s="144">
        <f>ROUND(I1309*H1309,2)</f>
        <v>0</v>
      </c>
      <c r="BL1309" s="18" t="s">
        <v>202</v>
      </c>
      <c r="BM1309" s="143" t="s">
        <v>3597</v>
      </c>
    </row>
    <row r="1310" spans="2:65" s="1" customFormat="1">
      <c r="B1310" s="33"/>
      <c r="D1310" s="145" t="s">
        <v>204</v>
      </c>
      <c r="F1310" s="146" t="s">
        <v>3598</v>
      </c>
      <c r="I1310" s="147"/>
      <c r="L1310" s="33"/>
      <c r="M1310" s="148"/>
      <c r="T1310" s="54"/>
      <c r="AT1310" s="18" t="s">
        <v>204</v>
      </c>
      <c r="AU1310" s="18" t="s">
        <v>78</v>
      </c>
    </row>
    <row r="1311" spans="2:65" s="1" customFormat="1">
      <c r="B1311" s="33"/>
      <c r="D1311" s="149" t="s">
        <v>206</v>
      </c>
      <c r="F1311" s="150" t="s">
        <v>3599</v>
      </c>
      <c r="I1311" s="147"/>
      <c r="L1311" s="33"/>
      <c r="M1311" s="148"/>
      <c r="T1311" s="54"/>
      <c r="AT1311" s="18" t="s">
        <v>206</v>
      </c>
      <c r="AU1311" s="18" t="s">
        <v>78</v>
      </c>
    </row>
    <row r="1312" spans="2:65" s="12" customFormat="1">
      <c r="B1312" s="151"/>
      <c r="D1312" s="145" t="s">
        <v>208</v>
      </c>
      <c r="E1312" s="152" t="s">
        <v>19</v>
      </c>
      <c r="F1312" s="153" t="s">
        <v>209</v>
      </c>
      <c r="H1312" s="152" t="s">
        <v>19</v>
      </c>
      <c r="I1312" s="154"/>
      <c r="L1312" s="151"/>
      <c r="M1312" s="155"/>
      <c r="T1312" s="156"/>
      <c r="AT1312" s="152" t="s">
        <v>208</v>
      </c>
      <c r="AU1312" s="152" t="s">
        <v>78</v>
      </c>
      <c r="AV1312" s="12" t="s">
        <v>76</v>
      </c>
      <c r="AW1312" s="12" t="s">
        <v>31</v>
      </c>
      <c r="AX1312" s="12" t="s">
        <v>69</v>
      </c>
      <c r="AY1312" s="152" t="s">
        <v>195</v>
      </c>
    </row>
    <row r="1313" spans="2:65" s="12" customFormat="1">
      <c r="B1313" s="151"/>
      <c r="D1313" s="145" t="s">
        <v>208</v>
      </c>
      <c r="E1313" s="152" t="s">
        <v>19</v>
      </c>
      <c r="F1313" s="153" t="s">
        <v>3593</v>
      </c>
      <c r="H1313" s="152" t="s">
        <v>19</v>
      </c>
      <c r="I1313" s="154"/>
      <c r="L1313" s="151"/>
      <c r="M1313" s="155"/>
      <c r="T1313" s="156"/>
      <c r="AT1313" s="152" t="s">
        <v>208</v>
      </c>
      <c r="AU1313" s="152" t="s">
        <v>78</v>
      </c>
      <c r="AV1313" s="12" t="s">
        <v>76</v>
      </c>
      <c r="AW1313" s="12" t="s">
        <v>31</v>
      </c>
      <c r="AX1313" s="12" t="s">
        <v>69</v>
      </c>
      <c r="AY1313" s="152" t="s">
        <v>195</v>
      </c>
    </row>
    <row r="1314" spans="2:65" s="12" customFormat="1">
      <c r="B1314" s="151"/>
      <c r="D1314" s="145" t="s">
        <v>208</v>
      </c>
      <c r="E1314" s="152" t="s">
        <v>19</v>
      </c>
      <c r="F1314" s="153" t="s">
        <v>3600</v>
      </c>
      <c r="H1314" s="152" t="s">
        <v>19</v>
      </c>
      <c r="I1314" s="154"/>
      <c r="L1314" s="151"/>
      <c r="M1314" s="155"/>
      <c r="T1314" s="156"/>
      <c r="AT1314" s="152" t="s">
        <v>208</v>
      </c>
      <c r="AU1314" s="152" t="s">
        <v>78</v>
      </c>
      <c r="AV1314" s="12" t="s">
        <v>76</v>
      </c>
      <c r="AW1314" s="12" t="s">
        <v>31</v>
      </c>
      <c r="AX1314" s="12" t="s">
        <v>69</v>
      </c>
      <c r="AY1314" s="152" t="s">
        <v>195</v>
      </c>
    </row>
    <row r="1315" spans="2:65" s="13" customFormat="1">
      <c r="B1315" s="157"/>
      <c r="D1315" s="145" t="s">
        <v>208</v>
      </c>
      <c r="E1315" s="158" t="s">
        <v>19</v>
      </c>
      <c r="F1315" s="159" t="s">
        <v>3601</v>
      </c>
      <c r="H1315" s="160">
        <v>0.36499999999999999</v>
      </c>
      <c r="I1315" s="161"/>
      <c r="L1315" s="157"/>
      <c r="M1315" s="162"/>
      <c r="T1315" s="163"/>
      <c r="AT1315" s="158" t="s">
        <v>208</v>
      </c>
      <c r="AU1315" s="158" t="s">
        <v>78</v>
      </c>
      <c r="AV1315" s="13" t="s">
        <v>78</v>
      </c>
      <c r="AW1315" s="13" t="s">
        <v>31</v>
      </c>
      <c r="AX1315" s="13" t="s">
        <v>69</v>
      </c>
      <c r="AY1315" s="158" t="s">
        <v>195</v>
      </c>
    </row>
    <row r="1316" spans="2:65" s="13" customFormat="1">
      <c r="B1316" s="157"/>
      <c r="D1316" s="145" t="s">
        <v>208</v>
      </c>
      <c r="E1316" s="158" t="s">
        <v>19</v>
      </c>
      <c r="F1316" s="159" t="s">
        <v>3602</v>
      </c>
      <c r="H1316" s="160">
        <v>0.21299999999999999</v>
      </c>
      <c r="I1316" s="161"/>
      <c r="L1316" s="157"/>
      <c r="M1316" s="162"/>
      <c r="T1316" s="163"/>
      <c r="AT1316" s="158" t="s">
        <v>208</v>
      </c>
      <c r="AU1316" s="158" t="s">
        <v>78</v>
      </c>
      <c r="AV1316" s="13" t="s">
        <v>78</v>
      </c>
      <c r="AW1316" s="13" t="s">
        <v>31</v>
      </c>
      <c r="AX1316" s="13" t="s">
        <v>69</v>
      </c>
      <c r="AY1316" s="158" t="s">
        <v>195</v>
      </c>
    </row>
    <row r="1317" spans="2:65" s="13" customFormat="1">
      <c r="B1317" s="157"/>
      <c r="D1317" s="145" t="s">
        <v>208</v>
      </c>
      <c r="E1317" s="158" t="s">
        <v>19</v>
      </c>
      <c r="F1317" s="159" t="s">
        <v>3603</v>
      </c>
      <c r="H1317" s="160">
        <v>1.1459999999999999</v>
      </c>
      <c r="I1317" s="161"/>
      <c r="L1317" s="157"/>
      <c r="M1317" s="162"/>
      <c r="T1317" s="163"/>
      <c r="AT1317" s="158" t="s">
        <v>208</v>
      </c>
      <c r="AU1317" s="158" t="s">
        <v>78</v>
      </c>
      <c r="AV1317" s="13" t="s">
        <v>78</v>
      </c>
      <c r="AW1317" s="13" t="s">
        <v>31</v>
      </c>
      <c r="AX1317" s="13" t="s">
        <v>69</v>
      </c>
      <c r="AY1317" s="158" t="s">
        <v>195</v>
      </c>
    </row>
    <row r="1318" spans="2:65" s="13" customFormat="1">
      <c r="B1318" s="157"/>
      <c r="D1318" s="145" t="s">
        <v>208</v>
      </c>
      <c r="E1318" s="158" t="s">
        <v>19</v>
      </c>
      <c r="F1318" s="159" t="s">
        <v>3604</v>
      </c>
      <c r="H1318" s="160">
        <v>0.46600000000000003</v>
      </c>
      <c r="I1318" s="161"/>
      <c r="L1318" s="157"/>
      <c r="M1318" s="162"/>
      <c r="T1318" s="163"/>
      <c r="AT1318" s="158" t="s">
        <v>208</v>
      </c>
      <c r="AU1318" s="158" t="s">
        <v>78</v>
      </c>
      <c r="AV1318" s="13" t="s">
        <v>78</v>
      </c>
      <c r="AW1318" s="13" t="s">
        <v>31</v>
      </c>
      <c r="AX1318" s="13" t="s">
        <v>69</v>
      </c>
      <c r="AY1318" s="158" t="s">
        <v>195</v>
      </c>
    </row>
    <row r="1319" spans="2:65" s="13" customFormat="1">
      <c r="B1319" s="157"/>
      <c r="D1319" s="145" t="s">
        <v>208</v>
      </c>
      <c r="E1319" s="158" t="s">
        <v>19</v>
      </c>
      <c r="F1319" s="159" t="s">
        <v>3605</v>
      </c>
      <c r="H1319" s="160">
        <v>7.2999999999999995E-2</v>
      </c>
      <c r="I1319" s="161"/>
      <c r="L1319" s="157"/>
      <c r="M1319" s="162"/>
      <c r="T1319" s="163"/>
      <c r="AT1319" s="158" t="s">
        <v>208</v>
      </c>
      <c r="AU1319" s="158" t="s">
        <v>78</v>
      </c>
      <c r="AV1319" s="13" t="s">
        <v>78</v>
      </c>
      <c r="AW1319" s="13" t="s">
        <v>31</v>
      </c>
      <c r="AX1319" s="13" t="s">
        <v>69</v>
      </c>
      <c r="AY1319" s="158" t="s">
        <v>195</v>
      </c>
    </row>
    <row r="1320" spans="2:65" s="12" customFormat="1">
      <c r="B1320" s="151"/>
      <c r="D1320" s="145" t="s">
        <v>208</v>
      </c>
      <c r="E1320" s="152" t="s">
        <v>19</v>
      </c>
      <c r="F1320" s="153" t="s">
        <v>1247</v>
      </c>
      <c r="H1320" s="152" t="s">
        <v>19</v>
      </c>
      <c r="I1320" s="154"/>
      <c r="L1320" s="151"/>
      <c r="M1320" s="155"/>
      <c r="T1320" s="156"/>
      <c r="AT1320" s="152" t="s">
        <v>208</v>
      </c>
      <c r="AU1320" s="152" t="s">
        <v>78</v>
      </c>
      <c r="AV1320" s="12" t="s">
        <v>76</v>
      </c>
      <c r="AW1320" s="12" t="s">
        <v>31</v>
      </c>
      <c r="AX1320" s="12" t="s">
        <v>69</v>
      </c>
      <c r="AY1320" s="152" t="s">
        <v>195</v>
      </c>
    </row>
    <row r="1321" spans="2:65" s="13" customFormat="1">
      <c r="B1321" s="157"/>
      <c r="D1321" s="145" t="s">
        <v>208</v>
      </c>
      <c r="E1321" s="158" t="s">
        <v>19</v>
      </c>
      <c r="F1321" s="159" t="s">
        <v>3606</v>
      </c>
      <c r="H1321" s="160">
        <v>0.41899999999999998</v>
      </c>
      <c r="I1321" s="161"/>
      <c r="L1321" s="157"/>
      <c r="M1321" s="162"/>
      <c r="T1321" s="163"/>
      <c r="AT1321" s="158" t="s">
        <v>208</v>
      </c>
      <c r="AU1321" s="158" t="s">
        <v>78</v>
      </c>
      <c r="AV1321" s="13" t="s">
        <v>78</v>
      </c>
      <c r="AW1321" s="13" t="s">
        <v>31</v>
      </c>
      <c r="AX1321" s="13" t="s">
        <v>69</v>
      </c>
      <c r="AY1321" s="158" t="s">
        <v>195</v>
      </c>
    </row>
    <row r="1322" spans="2:65" s="14" customFormat="1">
      <c r="B1322" s="164"/>
      <c r="D1322" s="145" t="s">
        <v>208</v>
      </c>
      <c r="E1322" s="165" t="s">
        <v>19</v>
      </c>
      <c r="F1322" s="166" t="s">
        <v>220</v>
      </c>
      <c r="H1322" s="167">
        <v>2.6819999999999999</v>
      </c>
      <c r="I1322" s="168"/>
      <c r="L1322" s="164"/>
      <c r="M1322" s="169"/>
      <c r="T1322" s="170"/>
      <c r="AT1322" s="165" t="s">
        <v>208</v>
      </c>
      <c r="AU1322" s="165" t="s">
        <v>78</v>
      </c>
      <c r="AV1322" s="14" t="s">
        <v>202</v>
      </c>
      <c r="AW1322" s="14" t="s">
        <v>31</v>
      </c>
      <c r="AX1322" s="14" t="s">
        <v>76</v>
      </c>
      <c r="AY1322" s="165" t="s">
        <v>195</v>
      </c>
    </row>
    <row r="1323" spans="2:65" s="13" customFormat="1">
      <c r="B1323" s="157"/>
      <c r="D1323" s="145" t="s">
        <v>208</v>
      </c>
      <c r="F1323" s="159" t="s">
        <v>3607</v>
      </c>
      <c r="H1323" s="160">
        <v>3.4870000000000001</v>
      </c>
      <c r="I1323" s="161"/>
      <c r="L1323" s="157"/>
      <c r="M1323" s="162"/>
      <c r="T1323" s="163"/>
      <c r="AT1323" s="158" t="s">
        <v>208</v>
      </c>
      <c r="AU1323" s="158" t="s">
        <v>78</v>
      </c>
      <c r="AV1323" s="13" t="s">
        <v>78</v>
      </c>
      <c r="AW1323" s="13" t="s">
        <v>4</v>
      </c>
      <c r="AX1323" s="13" t="s">
        <v>76</v>
      </c>
      <c r="AY1323" s="158" t="s">
        <v>195</v>
      </c>
    </row>
    <row r="1324" spans="2:65" s="1" customFormat="1" ht="16.5" customHeight="1">
      <c r="B1324" s="33"/>
      <c r="C1324" s="132" t="s">
        <v>3608</v>
      </c>
      <c r="D1324" s="132" t="s">
        <v>197</v>
      </c>
      <c r="E1324" s="133" t="s">
        <v>3609</v>
      </c>
      <c r="F1324" s="134" t="s">
        <v>3610</v>
      </c>
      <c r="G1324" s="135" t="s">
        <v>200</v>
      </c>
      <c r="H1324" s="136">
        <v>253.1</v>
      </c>
      <c r="I1324" s="137"/>
      <c r="J1324" s="138">
        <f>ROUND(I1324*H1324,2)</f>
        <v>0</v>
      </c>
      <c r="K1324" s="134" t="s">
        <v>201</v>
      </c>
      <c r="L1324" s="33"/>
      <c r="M1324" s="139" t="s">
        <v>19</v>
      </c>
      <c r="N1324" s="140" t="s">
        <v>40</v>
      </c>
      <c r="P1324" s="141">
        <f>O1324*H1324</f>
        <v>0</v>
      </c>
      <c r="Q1324" s="141">
        <v>8.1600000000000006E-2</v>
      </c>
      <c r="R1324" s="141">
        <f>Q1324*H1324</f>
        <v>20.65296</v>
      </c>
      <c r="S1324" s="141">
        <v>0</v>
      </c>
      <c r="T1324" s="142">
        <f>S1324*H1324</f>
        <v>0</v>
      </c>
      <c r="AR1324" s="143" t="s">
        <v>202</v>
      </c>
      <c r="AT1324" s="143" t="s">
        <v>197</v>
      </c>
      <c r="AU1324" s="143" t="s">
        <v>78</v>
      </c>
      <c r="AY1324" s="18" t="s">
        <v>195</v>
      </c>
      <c r="BE1324" s="144">
        <f>IF(N1324="základní",J1324,0)</f>
        <v>0</v>
      </c>
      <c r="BF1324" s="144">
        <f>IF(N1324="snížená",J1324,0)</f>
        <v>0</v>
      </c>
      <c r="BG1324" s="144">
        <f>IF(N1324="zákl. přenesená",J1324,0)</f>
        <v>0</v>
      </c>
      <c r="BH1324" s="144">
        <f>IF(N1324="sníž. přenesená",J1324,0)</f>
        <v>0</v>
      </c>
      <c r="BI1324" s="144">
        <f>IF(N1324="nulová",J1324,0)</f>
        <v>0</v>
      </c>
      <c r="BJ1324" s="18" t="s">
        <v>76</v>
      </c>
      <c r="BK1324" s="144">
        <f>ROUND(I1324*H1324,2)</f>
        <v>0</v>
      </c>
      <c r="BL1324" s="18" t="s">
        <v>202</v>
      </c>
      <c r="BM1324" s="143" t="s">
        <v>3611</v>
      </c>
    </row>
    <row r="1325" spans="2:65" s="1" customFormat="1">
      <c r="B1325" s="33"/>
      <c r="D1325" s="145" t="s">
        <v>204</v>
      </c>
      <c r="F1325" s="146" t="s">
        <v>3612</v>
      </c>
      <c r="I1325" s="147"/>
      <c r="L1325" s="33"/>
      <c r="M1325" s="148"/>
      <c r="T1325" s="54"/>
      <c r="AT1325" s="18" t="s">
        <v>204</v>
      </c>
      <c r="AU1325" s="18" t="s">
        <v>78</v>
      </c>
    </row>
    <row r="1326" spans="2:65" s="1" customFormat="1">
      <c r="B1326" s="33"/>
      <c r="D1326" s="149" t="s">
        <v>206</v>
      </c>
      <c r="F1326" s="150" t="s">
        <v>3613</v>
      </c>
      <c r="I1326" s="147"/>
      <c r="L1326" s="33"/>
      <c r="M1326" s="148"/>
      <c r="T1326" s="54"/>
      <c r="AT1326" s="18" t="s">
        <v>206</v>
      </c>
      <c r="AU1326" s="18" t="s">
        <v>78</v>
      </c>
    </row>
    <row r="1327" spans="2:65" s="12" customFormat="1">
      <c r="B1327" s="151"/>
      <c r="D1327" s="145" t="s">
        <v>208</v>
      </c>
      <c r="E1327" s="152" t="s">
        <v>19</v>
      </c>
      <c r="F1327" s="153" t="s">
        <v>209</v>
      </c>
      <c r="H1327" s="152" t="s">
        <v>19</v>
      </c>
      <c r="I1327" s="154"/>
      <c r="L1327" s="151"/>
      <c r="M1327" s="155"/>
      <c r="T1327" s="156"/>
      <c r="AT1327" s="152" t="s">
        <v>208</v>
      </c>
      <c r="AU1327" s="152" t="s">
        <v>78</v>
      </c>
      <c r="AV1327" s="12" t="s">
        <v>76</v>
      </c>
      <c r="AW1327" s="12" t="s">
        <v>31</v>
      </c>
      <c r="AX1327" s="12" t="s">
        <v>69</v>
      </c>
      <c r="AY1327" s="152" t="s">
        <v>195</v>
      </c>
    </row>
    <row r="1328" spans="2:65" s="13" customFormat="1">
      <c r="B1328" s="157"/>
      <c r="D1328" s="145" t="s">
        <v>208</v>
      </c>
      <c r="E1328" s="158" t="s">
        <v>19</v>
      </c>
      <c r="F1328" s="159" t="s">
        <v>2465</v>
      </c>
      <c r="H1328" s="160">
        <v>195.5</v>
      </c>
      <c r="I1328" s="161"/>
      <c r="L1328" s="157"/>
      <c r="M1328" s="162"/>
      <c r="T1328" s="163"/>
      <c r="AT1328" s="158" t="s">
        <v>208</v>
      </c>
      <c r="AU1328" s="158" t="s">
        <v>78</v>
      </c>
      <c r="AV1328" s="13" t="s">
        <v>78</v>
      </c>
      <c r="AW1328" s="13" t="s">
        <v>31</v>
      </c>
      <c r="AX1328" s="13" t="s">
        <v>69</v>
      </c>
      <c r="AY1328" s="158" t="s">
        <v>195</v>
      </c>
    </row>
    <row r="1329" spans="2:65" s="13" customFormat="1">
      <c r="B1329" s="157"/>
      <c r="D1329" s="145" t="s">
        <v>208</v>
      </c>
      <c r="E1329" s="158" t="s">
        <v>19</v>
      </c>
      <c r="F1329" s="159" t="s">
        <v>2477</v>
      </c>
      <c r="H1329" s="160">
        <v>14.7</v>
      </c>
      <c r="I1329" s="161"/>
      <c r="L1329" s="157"/>
      <c r="M1329" s="162"/>
      <c r="T1329" s="163"/>
      <c r="AT1329" s="158" t="s">
        <v>208</v>
      </c>
      <c r="AU1329" s="158" t="s">
        <v>78</v>
      </c>
      <c r="AV1329" s="13" t="s">
        <v>78</v>
      </c>
      <c r="AW1329" s="13" t="s">
        <v>31</v>
      </c>
      <c r="AX1329" s="13" t="s">
        <v>69</v>
      </c>
      <c r="AY1329" s="158" t="s">
        <v>195</v>
      </c>
    </row>
    <row r="1330" spans="2:65" s="13" customFormat="1">
      <c r="B1330" s="157"/>
      <c r="D1330" s="145" t="s">
        <v>208</v>
      </c>
      <c r="E1330" s="158" t="s">
        <v>19</v>
      </c>
      <c r="F1330" s="159" t="s">
        <v>2518</v>
      </c>
      <c r="H1330" s="160">
        <v>38.200000000000003</v>
      </c>
      <c r="I1330" s="161"/>
      <c r="L1330" s="157"/>
      <c r="M1330" s="162"/>
      <c r="T1330" s="163"/>
      <c r="AT1330" s="158" t="s">
        <v>208</v>
      </c>
      <c r="AU1330" s="158" t="s">
        <v>78</v>
      </c>
      <c r="AV1330" s="13" t="s">
        <v>78</v>
      </c>
      <c r="AW1330" s="13" t="s">
        <v>31</v>
      </c>
      <c r="AX1330" s="13" t="s">
        <v>69</v>
      </c>
      <c r="AY1330" s="158" t="s">
        <v>195</v>
      </c>
    </row>
    <row r="1331" spans="2:65" s="13" customFormat="1">
      <c r="B1331" s="157"/>
      <c r="D1331" s="145" t="s">
        <v>208</v>
      </c>
      <c r="E1331" s="158" t="s">
        <v>19</v>
      </c>
      <c r="F1331" s="159" t="s">
        <v>2548</v>
      </c>
      <c r="H1331" s="160">
        <v>4.7</v>
      </c>
      <c r="I1331" s="161"/>
      <c r="L1331" s="157"/>
      <c r="M1331" s="162"/>
      <c r="T1331" s="163"/>
      <c r="AT1331" s="158" t="s">
        <v>208</v>
      </c>
      <c r="AU1331" s="158" t="s">
        <v>78</v>
      </c>
      <c r="AV1331" s="13" t="s">
        <v>78</v>
      </c>
      <c r="AW1331" s="13" t="s">
        <v>31</v>
      </c>
      <c r="AX1331" s="13" t="s">
        <v>69</v>
      </c>
      <c r="AY1331" s="158" t="s">
        <v>195</v>
      </c>
    </row>
    <row r="1332" spans="2:65" s="14" customFormat="1">
      <c r="B1332" s="164"/>
      <c r="D1332" s="145" t="s">
        <v>208</v>
      </c>
      <c r="E1332" s="165" t="s">
        <v>19</v>
      </c>
      <c r="F1332" s="166" t="s">
        <v>220</v>
      </c>
      <c r="H1332" s="167">
        <v>253.1</v>
      </c>
      <c r="I1332" s="168"/>
      <c r="L1332" s="164"/>
      <c r="M1332" s="169"/>
      <c r="T1332" s="170"/>
      <c r="AT1332" s="165" t="s">
        <v>208</v>
      </c>
      <c r="AU1332" s="165" t="s">
        <v>78</v>
      </c>
      <c r="AV1332" s="14" t="s">
        <v>202</v>
      </c>
      <c r="AW1332" s="14" t="s">
        <v>31</v>
      </c>
      <c r="AX1332" s="14" t="s">
        <v>76</v>
      </c>
      <c r="AY1332" s="165" t="s">
        <v>195</v>
      </c>
    </row>
    <row r="1333" spans="2:65" s="1" customFormat="1" ht="16.5" customHeight="1">
      <c r="B1333" s="33"/>
      <c r="C1333" s="132" t="s">
        <v>3614</v>
      </c>
      <c r="D1333" s="132" t="s">
        <v>197</v>
      </c>
      <c r="E1333" s="133" t="s">
        <v>3615</v>
      </c>
      <c r="F1333" s="134" t="s">
        <v>3616</v>
      </c>
      <c r="G1333" s="135" t="s">
        <v>200</v>
      </c>
      <c r="H1333" s="136">
        <v>719.8</v>
      </c>
      <c r="I1333" s="137"/>
      <c r="J1333" s="138">
        <f>ROUND(I1333*H1333,2)</f>
        <v>0</v>
      </c>
      <c r="K1333" s="134" t="s">
        <v>201</v>
      </c>
      <c r="L1333" s="33"/>
      <c r="M1333" s="139" t="s">
        <v>19</v>
      </c>
      <c r="N1333" s="140" t="s">
        <v>40</v>
      </c>
      <c r="P1333" s="141">
        <f>O1333*H1333</f>
        <v>0</v>
      </c>
      <c r="Q1333" s="141">
        <v>9.1800000000000007E-2</v>
      </c>
      <c r="R1333" s="141">
        <f>Q1333*H1333</f>
        <v>66.077640000000002</v>
      </c>
      <c r="S1333" s="141">
        <v>0</v>
      </c>
      <c r="T1333" s="142">
        <f>S1333*H1333</f>
        <v>0</v>
      </c>
      <c r="AR1333" s="143" t="s">
        <v>202</v>
      </c>
      <c r="AT1333" s="143" t="s">
        <v>197</v>
      </c>
      <c r="AU1333" s="143" t="s">
        <v>78</v>
      </c>
      <c r="AY1333" s="18" t="s">
        <v>195</v>
      </c>
      <c r="BE1333" s="144">
        <f>IF(N1333="základní",J1333,0)</f>
        <v>0</v>
      </c>
      <c r="BF1333" s="144">
        <f>IF(N1333="snížená",J1333,0)</f>
        <v>0</v>
      </c>
      <c r="BG1333" s="144">
        <f>IF(N1333="zákl. přenesená",J1333,0)</f>
        <v>0</v>
      </c>
      <c r="BH1333" s="144">
        <f>IF(N1333="sníž. přenesená",J1333,0)</f>
        <v>0</v>
      </c>
      <c r="BI1333" s="144">
        <f>IF(N1333="nulová",J1333,0)</f>
        <v>0</v>
      </c>
      <c r="BJ1333" s="18" t="s">
        <v>76</v>
      </c>
      <c r="BK1333" s="144">
        <f>ROUND(I1333*H1333,2)</f>
        <v>0</v>
      </c>
      <c r="BL1333" s="18" t="s">
        <v>202</v>
      </c>
      <c r="BM1333" s="143" t="s">
        <v>3617</v>
      </c>
    </row>
    <row r="1334" spans="2:65" s="1" customFormat="1">
      <c r="B1334" s="33"/>
      <c r="D1334" s="145" t="s">
        <v>204</v>
      </c>
      <c r="F1334" s="146" t="s">
        <v>3618</v>
      </c>
      <c r="I1334" s="147"/>
      <c r="L1334" s="33"/>
      <c r="M1334" s="148"/>
      <c r="T1334" s="54"/>
      <c r="AT1334" s="18" t="s">
        <v>204</v>
      </c>
      <c r="AU1334" s="18" t="s">
        <v>78</v>
      </c>
    </row>
    <row r="1335" spans="2:65" s="1" customFormat="1">
      <c r="B1335" s="33"/>
      <c r="D1335" s="149" t="s">
        <v>206</v>
      </c>
      <c r="F1335" s="150" t="s">
        <v>3619</v>
      </c>
      <c r="I1335" s="147"/>
      <c r="L1335" s="33"/>
      <c r="M1335" s="148"/>
      <c r="T1335" s="54"/>
      <c r="AT1335" s="18" t="s">
        <v>206</v>
      </c>
      <c r="AU1335" s="18" t="s">
        <v>78</v>
      </c>
    </row>
    <row r="1336" spans="2:65" s="12" customFormat="1">
      <c r="B1336" s="151"/>
      <c r="D1336" s="145" t="s">
        <v>208</v>
      </c>
      <c r="E1336" s="152" t="s">
        <v>19</v>
      </c>
      <c r="F1336" s="153" t="s">
        <v>209</v>
      </c>
      <c r="H1336" s="152" t="s">
        <v>19</v>
      </c>
      <c r="I1336" s="154"/>
      <c r="L1336" s="151"/>
      <c r="M1336" s="155"/>
      <c r="T1336" s="156"/>
      <c r="AT1336" s="152" t="s">
        <v>208</v>
      </c>
      <c r="AU1336" s="152" t="s">
        <v>78</v>
      </c>
      <c r="AV1336" s="12" t="s">
        <v>76</v>
      </c>
      <c r="AW1336" s="12" t="s">
        <v>31</v>
      </c>
      <c r="AX1336" s="12" t="s">
        <v>69</v>
      </c>
      <c r="AY1336" s="152" t="s">
        <v>195</v>
      </c>
    </row>
    <row r="1337" spans="2:65" s="13" customFormat="1">
      <c r="B1337" s="157"/>
      <c r="D1337" s="145" t="s">
        <v>208</v>
      </c>
      <c r="E1337" s="158" t="s">
        <v>19</v>
      </c>
      <c r="F1337" s="159" t="s">
        <v>2482</v>
      </c>
      <c r="H1337" s="160">
        <v>250.5</v>
      </c>
      <c r="I1337" s="161"/>
      <c r="L1337" s="157"/>
      <c r="M1337" s="162"/>
      <c r="T1337" s="163"/>
      <c r="AT1337" s="158" t="s">
        <v>208</v>
      </c>
      <c r="AU1337" s="158" t="s">
        <v>78</v>
      </c>
      <c r="AV1337" s="13" t="s">
        <v>78</v>
      </c>
      <c r="AW1337" s="13" t="s">
        <v>31</v>
      </c>
      <c r="AX1337" s="13" t="s">
        <v>69</v>
      </c>
      <c r="AY1337" s="158" t="s">
        <v>195</v>
      </c>
    </row>
    <row r="1338" spans="2:65" s="13" customFormat="1">
      <c r="B1338" s="157"/>
      <c r="D1338" s="145" t="s">
        <v>208</v>
      </c>
      <c r="E1338" s="158" t="s">
        <v>19</v>
      </c>
      <c r="F1338" s="159" t="s">
        <v>2494</v>
      </c>
      <c r="H1338" s="160">
        <v>340.2</v>
      </c>
      <c r="I1338" s="161"/>
      <c r="L1338" s="157"/>
      <c r="M1338" s="162"/>
      <c r="T1338" s="163"/>
      <c r="AT1338" s="158" t="s">
        <v>208</v>
      </c>
      <c r="AU1338" s="158" t="s">
        <v>78</v>
      </c>
      <c r="AV1338" s="13" t="s">
        <v>78</v>
      </c>
      <c r="AW1338" s="13" t="s">
        <v>31</v>
      </c>
      <c r="AX1338" s="13" t="s">
        <v>69</v>
      </c>
      <c r="AY1338" s="158" t="s">
        <v>195</v>
      </c>
    </row>
    <row r="1339" spans="2:65" s="13" customFormat="1">
      <c r="B1339" s="157"/>
      <c r="D1339" s="145" t="s">
        <v>208</v>
      </c>
      <c r="E1339" s="158" t="s">
        <v>19</v>
      </c>
      <c r="F1339" s="159" t="s">
        <v>2506</v>
      </c>
      <c r="H1339" s="160">
        <v>109.4</v>
      </c>
      <c r="I1339" s="161"/>
      <c r="L1339" s="157"/>
      <c r="M1339" s="162"/>
      <c r="T1339" s="163"/>
      <c r="AT1339" s="158" t="s">
        <v>208</v>
      </c>
      <c r="AU1339" s="158" t="s">
        <v>78</v>
      </c>
      <c r="AV1339" s="13" t="s">
        <v>78</v>
      </c>
      <c r="AW1339" s="13" t="s">
        <v>31</v>
      </c>
      <c r="AX1339" s="13" t="s">
        <v>69</v>
      </c>
      <c r="AY1339" s="158" t="s">
        <v>195</v>
      </c>
    </row>
    <row r="1340" spans="2:65" s="13" customFormat="1">
      <c r="B1340" s="157"/>
      <c r="D1340" s="145" t="s">
        <v>208</v>
      </c>
      <c r="E1340" s="158" t="s">
        <v>19</v>
      </c>
      <c r="F1340" s="159" t="s">
        <v>2542</v>
      </c>
      <c r="H1340" s="160">
        <v>16.600000000000001</v>
      </c>
      <c r="I1340" s="161"/>
      <c r="L1340" s="157"/>
      <c r="M1340" s="162"/>
      <c r="T1340" s="163"/>
      <c r="AT1340" s="158" t="s">
        <v>208</v>
      </c>
      <c r="AU1340" s="158" t="s">
        <v>78</v>
      </c>
      <c r="AV1340" s="13" t="s">
        <v>78</v>
      </c>
      <c r="AW1340" s="13" t="s">
        <v>31</v>
      </c>
      <c r="AX1340" s="13" t="s">
        <v>69</v>
      </c>
      <c r="AY1340" s="158" t="s">
        <v>195</v>
      </c>
    </row>
    <row r="1341" spans="2:65" s="13" customFormat="1">
      <c r="B1341" s="157"/>
      <c r="D1341" s="145" t="s">
        <v>208</v>
      </c>
      <c r="E1341" s="158" t="s">
        <v>19</v>
      </c>
      <c r="F1341" s="159" t="s">
        <v>2550</v>
      </c>
      <c r="H1341" s="160">
        <v>3.1</v>
      </c>
      <c r="I1341" s="161"/>
      <c r="L1341" s="157"/>
      <c r="M1341" s="162"/>
      <c r="T1341" s="163"/>
      <c r="AT1341" s="158" t="s">
        <v>208</v>
      </c>
      <c r="AU1341" s="158" t="s">
        <v>78</v>
      </c>
      <c r="AV1341" s="13" t="s">
        <v>78</v>
      </c>
      <c r="AW1341" s="13" t="s">
        <v>31</v>
      </c>
      <c r="AX1341" s="13" t="s">
        <v>69</v>
      </c>
      <c r="AY1341" s="158" t="s">
        <v>195</v>
      </c>
    </row>
    <row r="1342" spans="2:65" s="14" customFormat="1">
      <c r="B1342" s="164"/>
      <c r="D1342" s="145" t="s">
        <v>208</v>
      </c>
      <c r="E1342" s="165" t="s">
        <v>19</v>
      </c>
      <c r="F1342" s="166" t="s">
        <v>220</v>
      </c>
      <c r="H1342" s="167">
        <v>719.8</v>
      </c>
      <c r="I1342" s="168"/>
      <c r="L1342" s="164"/>
      <c r="M1342" s="169"/>
      <c r="T1342" s="170"/>
      <c r="AT1342" s="165" t="s">
        <v>208</v>
      </c>
      <c r="AU1342" s="165" t="s">
        <v>78</v>
      </c>
      <c r="AV1342" s="14" t="s">
        <v>202</v>
      </c>
      <c r="AW1342" s="14" t="s">
        <v>31</v>
      </c>
      <c r="AX1342" s="14" t="s">
        <v>76</v>
      </c>
      <c r="AY1342" s="165" t="s">
        <v>195</v>
      </c>
    </row>
    <row r="1343" spans="2:65" s="1" customFormat="1" ht="16.5" customHeight="1">
      <c r="B1343" s="33"/>
      <c r="C1343" s="132" t="s">
        <v>3620</v>
      </c>
      <c r="D1343" s="132" t="s">
        <v>197</v>
      </c>
      <c r="E1343" s="133" t="s">
        <v>3621</v>
      </c>
      <c r="F1343" s="134" t="s">
        <v>3622</v>
      </c>
      <c r="G1343" s="135" t="s">
        <v>200</v>
      </c>
      <c r="H1343" s="136">
        <v>1200.8</v>
      </c>
      <c r="I1343" s="137"/>
      <c r="J1343" s="138">
        <f>ROUND(I1343*H1343,2)</f>
        <v>0</v>
      </c>
      <c r="K1343" s="134" t="s">
        <v>201</v>
      </c>
      <c r="L1343" s="33"/>
      <c r="M1343" s="139" t="s">
        <v>19</v>
      </c>
      <c r="N1343" s="140" t="s">
        <v>40</v>
      </c>
      <c r="P1343" s="141">
        <f>O1343*H1343</f>
        <v>0</v>
      </c>
      <c r="Q1343" s="141">
        <v>0.10199999999999999</v>
      </c>
      <c r="R1343" s="141">
        <f>Q1343*H1343</f>
        <v>122.48159999999999</v>
      </c>
      <c r="S1343" s="141">
        <v>0</v>
      </c>
      <c r="T1343" s="142">
        <f>S1343*H1343</f>
        <v>0</v>
      </c>
      <c r="AR1343" s="143" t="s">
        <v>202</v>
      </c>
      <c r="AT1343" s="143" t="s">
        <v>197</v>
      </c>
      <c r="AU1343" s="143" t="s">
        <v>78</v>
      </c>
      <c r="AY1343" s="18" t="s">
        <v>195</v>
      </c>
      <c r="BE1343" s="144">
        <f>IF(N1343="základní",J1343,0)</f>
        <v>0</v>
      </c>
      <c r="BF1343" s="144">
        <f>IF(N1343="snížená",J1343,0)</f>
        <v>0</v>
      </c>
      <c r="BG1343" s="144">
        <f>IF(N1343="zákl. přenesená",J1343,0)</f>
        <v>0</v>
      </c>
      <c r="BH1343" s="144">
        <f>IF(N1343="sníž. přenesená",J1343,0)</f>
        <v>0</v>
      </c>
      <c r="BI1343" s="144">
        <f>IF(N1343="nulová",J1343,0)</f>
        <v>0</v>
      </c>
      <c r="BJ1343" s="18" t="s">
        <v>76</v>
      </c>
      <c r="BK1343" s="144">
        <f>ROUND(I1343*H1343,2)</f>
        <v>0</v>
      </c>
      <c r="BL1343" s="18" t="s">
        <v>202</v>
      </c>
      <c r="BM1343" s="143" t="s">
        <v>3623</v>
      </c>
    </row>
    <row r="1344" spans="2:65" s="1" customFormat="1">
      <c r="B1344" s="33"/>
      <c r="D1344" s="145" t="s">
        <v>204</v>
      </c>
      <c r="F1344" s="146" t="s">
        <v>3624</v>
      </c>
      <c r="I1344" s="147"/>
      <c r="L1344" s="33"/>
      <c r="M1344" s="148"/>
      <c r="T1344" s="54"/>
      <c r="AT1344" s="18" t="s">
        <v>204</v>
      </c>
      <c r="AU1344" s="18" t="s">
        <v>78</v>
      </c>
    </row>
    <row r="1345" spans="2:65" s="1" customFormat="1">
      <c r="B1345" s="33"/>
      <c r="D1345" s="149" t="s">
        <v>206</v>
      </c>
      <c r="F1345" s="150" t="s">
        <v>3625</v>
      </c>
      <c r="I1345" s="147"/>
      <c r="L1345" s="33"/>
      <c r="M1345" s="148"/>
      <c r="T1345" s="54"/>
      <c r="AT1345" s="18" t="s">
        <v>206</v>
      </c>
      <c r="AU1345" s="18" t="s">
        <v>78</v>
      </c>
    </row>
    <row r="1346" spans="2:65" s="12" customFormat="1">
      <c r="B1346" s="151"/>
      <c r="D1346" s="145" t="s">
        <v>208</v>
      </c>
      <c r="E1346" s="152" t="s">
        <v>19</v>
      </c>
      <c r="F1346" s="153" t="s">
        <v>209</v>
      </c>
      <c r="H1346" s="152" t="s">
        <v>19</v>
      </c>
      <c r="I1346" s="154"/>
      <c r="L1346" s="151"/>
      <c r="M1346" s="155"/>
      <c r="T1346" s="156"/>
      <c r="AT1346" s="152" t="s">
        <v>208</v>
      </c>
      <c r="AU1346" s="152" t="s">
        <v>78</v>
      </c>
      <c r="AV1346" s="12" t="s">
        <v>76</v>
      </c>
      <c r="AW1346" s="12" t="s">
        <v>31</v>
      </c>
      <c r="AX1346" s="12" t="s">
        <v>69</v>
      </c>
      <c r="AY1346" s="152" t="s">
        <v>195</v>
      </c>
    </row>
    <row r="1347" spans="2:65" s="13" customFormat="1">
      <c r="B1347" s="157"/>
      <c r="D1347" s="145" t="s">
        <v>208</v>
      </c>
      <c r="E1347" s="158" t="s">
        <v>19</v>
      </c>
      <c r="F1347" s="159" t="s">
        <v>2442</v>
      </c>
      <c r="H1347" s="160">
        <v>39.799999999999997</v>
      </c>
      <c r="I1347" s="161"/>
      <c r="L1347" s="157"/>
      <c r="M1347" s="162"/>
      <c r="T1347" s="163"/>
      <c r="AT1347" s="158" t="s">
        <v>208</v>
      </c>
      <c r="AU1347" s="158" t="s">
        <v>78</v>
      </c>
      <c r="AV1347" s="13" t="s">
        <v>78</v>
      </c>
      <c r="AW1347" s="13" t="s">
        <v>31</v>
      </c>
      <c r="AX1347" s="13" t="s">
        <v>69</v>
      </c>
      <c r="AY1347" s="158" t="s">
        <v>195</v>
      </c>
    </row>
    <row r="1348" spans="2:65" s="13" customFormat="1">
      <c r="B1348" s="157"/>
      <c r="D1348" s="145" t="s">
        <v>208</v>
      </c>
      <c r="E1348" s="158" t="s">
        <v>19</v>
      </c>
      <c r="F1348" s="159" t="s">
        <v>2448</v>
      </c>
      <c r="H1348" s="160">
        <v>6.5</v>
      </c>
      <c r="I1348" s="161"/>
      <c r="L1348" s="157"/>
      <c r="M1348" s="162"/>
      <c r="T1348" s="163"/>
      <c r="AT1348" s="158" t="s">
        <v>208</v>
      </c>
      <c r="AU1348" s="158" t="s">
        <v>78</v>
      </c>
      <c r="AV1348" s="13" t="s">
        <v>78</v>
      </c>
      <c r="AW1348" s="13" t="s">
        <v>31</v>
      </c>
      <c r="AX1348" s="13" t="s">
        <v>69</v>
      </c>
      <c r="AY1348" s="158" t="s">
        <v>195</v>
      </c>
    </row>
    <row r="1349" spans="2:65" s="13" customFormat="1">
      <c r="B1349" s="157"/>
      <c r="D1349" s="145" t="s">
        <v>208</v>
      </c>
      <c r="E1349" s="158" t="s">
        <v>19</v>
      </c>
      <c r="F1349" s="159" t="s">
        <v>2454</v>
      </c>
      <c r="H1349" s="160">
        <v>152.9</v>
      </c>
      <c r="I1349" s="161"/>
      <c r="L1349" s="157"/>
      <c r="M1349" s="162"/>
      <c r="T1349" s="163"/>
      <c r="AT1349" s="158" t="s">
        <v>208</v>
      </c>
      <c r="AU1349" s="158" t="s">
        <v>78</v>
      </c>
      <c r="AV1349" s="13" t="s">
        <v>78</v>
      </c>
      <c r="AW1349" s="13" t="s">
        <v>31</v>
      </c>
      <c r="AX1349" s="13" t="s">
        <v>69</v>
      </c>
      <c r="AY1349" s="158" t="s">
        <v>195</v>
      </c>
    </row>
    <row r="1350" spans="2:65" s="13" customFormat="1">
      <c r="B1350" s="157"/>
      <c r="D1350" s="145" t="s">
        <v>208</v>
      </c>
      <c r="E1350" s="158" t="s">
        <v>19</v>
      </c>
      <c r="F1350" s="159" t="s">
        <v>2460</v>
      </c>
      <c r="H1350" s="160">
        <v>2.4</v>
      </c>
      <c r="I1350" s="161"/>
      <c r="L1350" s="157"/>
      <c r="M1350" s="162"/>
      <c r="T1350" s="163"/>
      <c r="AT1350" s="158" t="s">
        <v>208</v>
      </c>
      <c r="AU1350" s="158" t="s">
        <v>78</v>
      </c>
      <c r="AV1350" s="13" t="s">
        <v>78</v>
      </c>
      <c r="AW1350" s="13" t="s">
        <v>31</v>
      </c>
      <c r="AX1350" s="13" t="s">
        <v>69</v>
      </c>
      <c r="AY1350" s="158" t="s">
        <v>195</v>
      </c>
    </row>
    <row r="1351" spans="2:65" s="13" customFormat="1">
      <c r="B1351" s="157"/>
      <c r="D1351" s="145" t="s">
        <v>208</v>
      </c>
      <c r="E1351" s="158" t="s">
        <v>19</v>
      </c>
      <c r="F1351" s="159" t="s">
        <v>2471</v>
      </c>
      <c r="H1351" s="160">
        <v>159.30000000000001</v>
      </c>
      <c r="I1351" s="161"/>
      <c r="L1351" s="157"/>
      <c r="M1351" s="162"/>
      <c r="T1351" s="163"/>
      <c r="AT1351" s="158" t="s">
        <v>208</v>
      </c>
      <c r="AU1351" s="158" t="s">
        <v>78</v>
      </c>
      <c r="AV1351" s="13" t="s">
        <v>78</v>
      </c>
      <c r="AW1351" s="13" t="s">
        <v>31</v>
      </c>
      <c r="AX1351" s="13" t="s">
        <v>69</v>
      </c>
      <c r="AY1351" s="158" t="s">
        <v>195</v>
      </c>
    </row>
    <row r="1352" spans="2:65" s="13" customFormat="1">
      <c r="B1352" s="157"/>
      <c r="D1352" s="145" t="s">
        <v>208</v>
      </c>
      <c r="E1352" s="158" t="s">
        <v>19</v>
      </c>
      <c r="F1352" s="159" t="s">
        <v>2488</v>
      </c>
      <c r="H1352" s="160">
        <v>39.200000000000003</v>
      </c>
      <c r="I1352" s="161"/>
      <c r="L1352" s="157"/>
      <c r="M1352" s="162"/>
      <c r="T1352" s="163"/>
      <c r="AT1352" s="158" t="s">
        <v>208</v>
      </c>
      <c r="AU1352" s="158" t="s">
        <v>78</v>
      </c>
      <c r="AV1352" s="13" t="s">
        <v>78</v>
      </c>
      <c r="AW1352" s="13" t="s">
        <v>31</v>
      </c>
      <c r="AX1352" s="13" t="s">
        <v>69</v>
      </c>
      <c r="AY1352" s="158" t="s">
        <v>195</v>
      </c>
    </row>
    <row r="1353" spans="2:65" s="13" customFormat="1">
      <c r="B1353" s="157"/>
      <c r="D1353" s="145" t="s">
        <v>208</v>
      </c>
      <c r="E1353" s="158" t="s">
        <v>19</v>
      </c>
      <c r="F1353" s="159" t="s">
        <v>2500</v>
      </c>
      <c r="H1353" s="160">
        <v>526.4</v>
      </c>
      <c r="I1353" s="161"/>
      <c r="L1353" s="157"/>
      <c r="M1353" s="162"/>
      <c r="T1353" s="163"/>
      <c r="AT1353" s="158" t="s">
        <v>208</v>
      </c>
      <c r="AU1353" s="158" t="s">
        <v>78</v>
      </c>
      <c r="AV1353" s="13" t="s">
        <v>78</v>
      </c>
      <c r="AW1353" s="13" t="s">
        <v>31</v>
      </c>
      <c r="AX1353" s="13" t="s">
        <v>69</v>
      </c>
      <c r="AY1353" s="158" t="s">
        <v>195</v>
      </c>
    </row>
    <row r="1354" spans="2:65" s="13" customFormat="1">
      <c r="B1354" s="157"/>
      <c r="D1354" s="145" t="s">
        <v>208</v>
      </c>
      <c r="E1354" s="158" t="s">
        <v>19</v>
      </c>
      <c r="F1354" s="159" t="s">
        <v>2512</v>
      </c>
      <c r="H1354" s="160">
        <v>129.19999999999999</v>
      </c>
      <c r="I1354" s="161"/>
      <c r="L1354" s="157"/>
      <c r="M1354" s="162"/>
      <c r="T1354" s="163"/>
      <c r="AT1354" s="158" t="s">
        <v>208</v>
      </c>
      <c r="AU1354" s="158" t="s">
        <v>78</v>
      </c>
      <c r="AV1354" s="13" t="s">
        <v>78</v>
      </c>
      <c r="AW1354" s="13" t="s">
        <v>31</v>
      </c>
      <c r="AX1354" s="13" t="s">
        <v>69</v>
      </c>
      <c r="AY1354" s="158" t="s">
        <v>195</v>
      </c>
    </row>
    <row r="1355" spans="2:65" s="13" customFormat="1">
      <c r="B1355" s="157"/>
      <c r="D1355" s="145" t="s">
        <v>208</v>
      </c>
      <c r="E1355" s="158" t="s">
        <v>19</v>
      </c>
      <c r="F1355" s="159" t="s">
        <v>2524</v>
      </c>
      <c r="H1355" s="160">
        <v>122.8</v>
      </c>
      <c r="I1355" s="161"/>
      <c r="L1355" s="157"/>
      <c r="M1355" s="162"/>
      <c r="T1355" s="163"/>
      <c r="AT1355" s="158" t="s">
        <v>208</v>
      </c>
      <c r="AU1355" s="158" t="s">
        <v>78</v>
      </c>
      <c r="AV1355" s="13" t="s">
        <v>78</v>
      </c>
      <c r="AW1355" s="13" t="s">
        <v>31</v>
      </c>
      <c r="AX1355" s="13" t="s">
        <v>69</v>
      </c>
      <c r="AY1355" s="158" t="s">
        <v>195</v>
      </c>
    </row>
    <row r="1356" spans="2:65" s="13" customFormat="1">
      <c r="B1356" s="157"/>
      <c r="D1356" s="145" t="s">
        <v>208</v>
      </c>
      <c r="E1356" s="158" t="s">
        <v>19</v>
      </c>
      <c r="F1356" s="159" t="s">
        <v>2530</v>
      </c>
      <c r="H1356" s="160">
        <v>17.600000000000001</v>
      </c>
      <c r="I1356" s="161"/>
      <c r="L1356" s="157"/>
      <c r="M1356" s="162"/>
      <c r="T1356" s="163"/>
      <c r="AT1356" s="158" t="s">
        <v>208</v>
      </c>
      <c r="AU1356" s="158" t="s">
        <v>78</v>
      </c>
      <c r="AV1356" s="13" t="s">
        <v>78</v>
      </c>
      <c r="AW1356" s="13" t="s">
        <v>31</v>
      </c>
      <c r="AX1356" s="13" t="s">
        <v>69</v>
      </c>
      <c r="AY1356" s="158" t="s">
        <v>195</v>
      </c>
    </row>
    <row r="1357" spans="2:65" s="13" customFormat="1">
      <c r="B1357" s="157"/>
      <c r="D1357" s="145" t="s">
        <v>208</v>
      </c>
      <c r="E1357" s="158" t="s">
        <v>19</v>
      </c>
      <c r="F1357" s="159" t="s">
        <v>2536</v>
      </c>
      <c r="H1357" s="160">
        <v>4.7</v>
      </c>
      <c r="I1357" s="161"/>
      <c r="L1357" s="157"/>
      <c r="M1357" s="162"/>
      <c r="T1357" s="163"/>
      <c r="AT1357" s="158" t="s">
        <v>208</v>
      </c>
      <c r="AU1357" s="158" t="s">
        <v>78</v>
      </c>
      <c r="AV1357" s="13" t="s">
        <v>78</v>
      </c>
      <c r="AW1357" s="13" t="s">
        <v>31</v>
      </c>
      <c r="AX1357" s="13" t="s">
        <v>69</v>
      </c>
      <c r="AY1357" s="158" t="s">
        <v>195</v>
      </c>
    </row>
    <row r="1358" spans="2:65" s="14" customFormat="1">
      <c r="B1358" s="164"/>
      <c r="D1358" s="145" t="s">
        <v>208</v>
      </c>
      <c r="E1358" s="165" t="s">
        <v>19</v>
      </c>
      <c r="F1358" s="166" t="s">
        <v>220</v>
      </c>
      <c r="H1358" s="167">
        <v>1200.8</v>
      </c>
      <c r="I1358" s="168"/>
      <c r="L1358" s="164"/>
      <c r="M1358" s="169"/>
      <c r="T1358" s="170"/>
      <c r="AT1358" s="165" t="s">
        <v>208</v>
      </c>
      <c r="AU1358" s="165" t="s">
        <v>78</v>
      </c>
      <c r="AV1358" s="14" t="s">
        <v>202</v>
      </c>
      <c r="AW1358" s="14" t="s">
        <v>31</v>
      </c>
      <c r="AX1358" s="14" t="s">
        <v>76</v>
      </c>
      <c r="AY1358" s="165" t="s">
        <v>195</v>
      </c>
    </row>
    <row r="1359" spans="2:65" s="1" customFormat="1" ht="16.5" customHeight="1">
      <c r="B1359" s="33"/>
      <c r="C1359" s="132" t="s">
        <v>3626</v>
      </c>
      <c r="D1359" s="132" t="s">
        <v>197</v>
      </c>
      <c r="E1359" s="133" t="s">
        <v>3627</v>
      </c>
      <c r="F1359" s="134" t="s">
        <v>3628</v>
      </c>
      <c r="G1359" s="135" t="s">
        <v>200</v>
      </c>
      <c r="H1359" s="136">
        <v>1512.4</v>
      </c>
      <c r="I1359" s="137"/>
      <c r="J1359" s="138">
        <f>ROUND(I1359*H1359,2)</f>
        <v>0</v>
      </c>
      <c r="K1359" s="134" t="s">
        <v>201</v>
      </c>
      <c r="L1359" s="33"/>
      <c r="M1359" s="139" t="s">
        <v>19</v>
      </c>
      <c r="N1359" s="140" t="s">
        <v>40</v>
      </c>
      <c r="P1359" s="141">
        <f>O1359*H1359</f>
        <v>0</v>
      </c>
      <c r="Q1359" s="141">
        <v>1.0200000000000001E-2</v>
      </c>
      <c r="R1359" s="141">
        <f>Q1359*H1359</f>
        <v>15.426480000000002</v>
      </c>
      <c r="S1359" s="141">
        <v>0</v>
      </c>
      <c r="T1359" s="142">
        <f>S1359*H1359</f>
        <v>0</v>
      </c>
      <c r="AR1359" s="143" t="s">
        <v>202</v>
      </c>
      <c r="AT1359" s="143" t="s">
        <v>197</v>
      </c>
      <c r="AU1359" s="143" t="s">
        <v>78</v>
      </c>
      <c r="AY1359" s="18" t="s">
        <v>195</v>
      </c>
      <c r="BE1359" s="144">
        <f>IF(N1359="základní",J1359,0)</f>
        <v>0</v>
      </c>
      <c r="BF1359" s="144">
        <f>IF(N1359="snížená",J1359,0)</f>
        <v>0</v>
      </c>
      <c r="BG1359" s="144">
        <f>IF(N1359="zákl. přenesená",J1359,0)</f>
        <v>0</v>
      </c>
      <c r="BH1359" s="144">
        <f>IF(N1359="sníž. přenesená",J1359,0)</f>
        <v>0</v>
      </c>
      <c r="BI1359" s="144">
        <f>IF(N1359="nulová",J1359,0)</f>
        <v>0</v>
      </c>
      <c r="BJ1359" s="18" t="s">
        <v>76</v>
      </c>
      <c r="BK1359" s="144">
        <f>ROUND(I1359*H1359,2)</f>
        <v>0</v>
      </c>
      <c r="BL1359" s="18" t="s">
        <v>202</v>
      </c>
      <c r="BM1359" s="143" t="s">
        <v>3629</v>
      </c>
    </row>
    <row r="1360" spans="2:65" s="1" customFormat="1">
      <c r="B1360" s="33"/>
      <c r="D1360" s="145" t="s">
        <v>204</v>
      </c>
      <c r="F1360" s="146" t="s">
        <v>3630</v>
      </c>
      <c r="I1360" s="147"/>
      <c r="L1360" s="33"/>
      <c r="M1360" s="148"/>
      <c r="T1360" s="54"/>
      <c r="AT1360" s="18" t="s">
        <v>204</v>
      </c>
      <c r="AU1360" s="18" t="s">
        <v>78</v>
      </c>
    </row>
    <row r="1361" spans="2:65" s="1" customFormat="1">
      <c r="B1361" s="33"/>
      <c r="D1361" s="149" t="s">
        <v>206</v>
      </c>
      <c r="F1361" s="150" t="s">
        <v>3631</v>
      </c>
      <c r="I1361" s="147"/>
      <c r="L1361" s="33"/>
      <c r="M1361" s="148"/>
      <c r="T1361" s="54"/>
      <c r="AT1361" s="18" t="s">
        <v>206</v>
      </c>
      <c r="AU1361" s="18" t="s">
        <v>78</v>
      </c>
    </row>
    <row r="1362" spans="2:65" s="12" customFormat="1">
      <c r="B1362" s="151"/>
      <c r="D1362" s="145" t="s">
        <v>208</v>
      </c>
      <c r="E1362" s="152" t="s">
        <v>19</v>
      </c>
      <c r="F1362" s="153" t="s">
        <v>209</v>
      </c>
      <c r="H1362" s="152" t="s">
        <v>19</v>
      </c>
      <c r="I1362" s="154"/>
      <c r="L1362" s="151"/>
      <c r="M1362" s="155"/>
      <c r="T1362" s="156"/>
      <c r="AT1362" s="152" t="s">
        <v>208</v>
      </c>
      <c r="AU1362" s="152" t="s">
        <v>78</v>
      </c>
      <c r="AV1362" s="12" t="s">
        <v>76</v>
      </c>
      <c r="AW1362" s="12" t="s">
        <v>31</v>
      </c>
      <c r="AX1362" s="12" t="s">
        <v>69</v>
      </c>
      <c r="AY1362" s="152" t="s">
        <v>195</v>
      </c>
    </row>
    <row r="1363" spans="2:65" s="13" customFormat="1">
      <c r="B1363" s="157"/>
      <c r="D1363" s="145" t="s">
        <v>208</v>
      </c>
      <c r="E1363" s="158" t="s">
        <v>19</v>
      </c>
      <c r="F1363" s="159" t="s">
        <v>3632</v>
      </c>
      <c r="H1363" s="160">
        <v>78.400000000000006</v>
      </c>
      <c r="I1363" s="161"/>
      <c r="L1363" s="157"/>
      <c r="M1363" s="162"/>
      <c r="T1363" s="163"/>
      <c r="AT1363" s="158" t="s">
        <v>208</v>
      </c>
      <c r="AU1363" s="158" t="s">
        <v>78</v>
      </c>
      <c r="AV1363" s="13" t="s">
        <v>78</v>
      </c>
      <c r="AW1363" s="13" t="s">
        <v>31</v>
      </c>
      <c r="AX1363" s="13" t="s">
        <v>69</v>
      </c>
      <c r="AY1363" s="158" t="s">
        <v>195</v>
      </c>
    </row>
    <row r="1364" spans="2:65" s="13" customFormat="1">
      <c r="B1364" s="157"/>
      <c r="D1364" s="145" t="s">
        <v>208</v>
      </c>
      <c r="E1364" s="158" t="s">
        <v>19</v>
      </c>
      <c r="F1364" s="159" t="s">
        <v>3633</v>
      </c>
      <c r="H1364" s="160">
        <v>1052.8</v>
      </c>
      <c r="I1364" s="161"/>
      <c r="L1364" s="157"/>
      <c r="M1364" s="162"/>
      <c r="T1364" s="163"/>
      <c r="AT1364" s="158" t="s">
        <v>208</v>
      </c>
      <c r="AU1364" s="158" t="s">
        <v>78</v>
      </c>
      <c r="AV1364" s="13" t="s">
        <v>78</v>
      </c>
      <c r="AW1364" s="13" t="s">
        <v>31</v>
      </c>
      <c r="AX1364" s="13" t="s">
        <v>69</v>
      </c>
      <c r="AY1364" s="158" t="s">
        <v>195</v>
      </c>
    </row>
    <row r="1365" spans="2:65" s="13" customFormat="1">
      <c r="B1365" s="157"/>
      <c r="D1365" s="145" t="s">
        <v>208</v>
      </c>
      <c r="E1365" s="158" t="s">
        <v>19</v>
      </c>
      <c r="F1365" s="159" t="s">
        <v>3634</v>
      </c>
      <c r="H1365" s="160">
        <v>258.39999999999998</v>
      </c>
      <c r="I1365" s="161"/>
      <c r="L1365" s="157"/>
      <c r="M1365" s="162"/>
      <c r="T1365" s="163"/>
      <c r="AT1365" s="158" t="s">
        <v>208</v>
      </c>
      <c r="AU1365" s="158" t="s">
        <v>78</v>
      </c>
      <c r="AV1365" s="13" t="s">
        <v>78</v>
      </c>
      <c r="AW1365" s="13" t="s">
        <v>31</v>
      </c>
      <c r="AX1365" s="13" t="s">
        <v>69</v>
      </c>
      <c r="AY1365" s="158" t="s">
        <v>195</v>
      </c>
    </row>
    <row r="1366" spans="2:65" s="13" customFormat="1">
      <c r="B1366" s="157"/>
      <c r="D1366" s="145" t="s">
        <v>208</v>
      </c>
      <c r="E1366" s="158" t="s">
        <v>19</v>
      </c>
      <c r="F1366" s="159" t="s">
        <v>3635</v>
      </c>
      <c r="H1366" s="160">
        <v>122.8</v>
      </c>
      <c r="I1366" s="161"/>
      <c r="L1366" s="157"/>
      <c r="M1366" s="162"/>
      <c r="T1366" s="163"/>
      <c r="AT1366" s="158" t="s">
        <v>208</v>
      </c>
      <c r="AU1366" s="158" t="s">
        <v>78</v>
      </c>
      <c r="AV1366" s="13" t="s">
        <v>78</v>
      </c>
      <c r="AW1366" s="13" t="s">
        <v>31</v>
      </c>
      <c r="AX1366" s="13" t="s">
        <v>69</v>
      </c>
      <c r="AY1366" s="158" t="s">
        <v>195</v>
      </c>
    </row>
    <row r="1367" spans="2:65" s="14" customFormat="1">
      <c r="B1367" s="164"/>
      <c r="D1367" s="145" t="s">
        <v>208</v>
      </c>
      <c r="E1367" s="165" t="s">
        <v>19</v>
      </c>
      <c r="F1367" s="166" t="s">
        <v>220</v>
      </c>
      <c r="H1367" s="167">
        <v>1512.4</v>
      </c>
      <c r="I1367" s="168"/>
      <c r="L1367" s="164"/>
      <c r="M1367" s="169"/>
      <c r="T1367" s="170"/>
      <c r="AT1367" s="165" t="s">
        <v>208</v>
      </c>
      <c r="AU1367" s="165" t="s">
        <v>78</v>
      </c>
      <c r="AV1367" s="14" t="s">
        <v>202</v>
      </c>
      <c r="AW1367" s="14" t="s">
        <v>31</v>
      </c>
      <c r="AX1367" s="14" t="s">
        <v>76</v>
      </c>
      <c r="AY1367" s="165" t="s">
        <v>195</v>
      </c>
    </row>
    <row r="1368" spans="2:65" s="1" customFormat="1" ht="16.5" customHeight="1">
      <c r="B1368" s="33"/>
      <c r="C1368" s="132" t="s">
        <v>3636</v>
      </c>
      <c r="D1368" s="132" t="s">
        <v>197</v>
      </c>
      <c r="E1368" s="133" t="s">
        <v>3637</v>
      </c>
      <c r="F1368" s="134" t="s">
        <v>3638</v>
      </c>
      <c r="G1368" s="135" t="s">
        <v>200</v>
      </c>
      <c r="H1368" s="136">
        <v>51</v>
      </c>
      <c r="I1368" s="137"/>
      <c r="J1368" s="138">
        <f>ROUND(I1368*H1368,2)</f>
        <v>0</v>
      </c>
      <c r="K1368" s="134" t="s">
        <v>19</v>
      </c>
      <c r="L1368" s="33"/>
      <c r="M1368" s="139" t="s">
        <v>19</v>
      </c>
      <c r="N1368" s="140" t="s">
        <v>40</v>
      </c>
      <c r="P1368" s="141">
        <f>O1368*H1368</f>
        <v>0</v>
      </c>
      <c r="Q1368" s="141">
        <v>0</v>
      </c>
      <c r="R1368" s="141">
        <f>Q1368*H1368</f>
        <v>0</v>
      </c>
      <c r="S1368" s="141">
        <v>0</v>
      </c>
      <c r="T1368" s="142">
        <f>S1368*H1368</f>
        <v>0</v>
      </c>
      <c r="AR1368" s="143" t="s">
        <v>202</v>
      </c>
      <c r="AT1368" s="143" t="s">
        <v>197</v>
      </c>
      <c r="AU1368" s="143" t="s">
        <v>78</v>
      </c>
      <c r="AY1368" s="18" t="s">
        <v>195</v>
      </c>
      <c r="BE1368" s="144">
        <f>IF(N1368="základní",J1368,0)</f>
        <v>0</v>
      </c>
      <c r="BF1368" s="144">
        <f>IF(N1368="snížená",J1368,0)</f>
        <v>0</v>
      </c>
      <c r="BG1368" s="144">
        <f>IF(N1368="zákl. přenesená",J1368,0)</f>
        <v>0</v>
      </c>
      <c r="BH1368" s="144">
        <f>IF(N1368="sníž. přenesená",J1368,0)</f>
        <v>0</v>
      </c>
      <c r="BI1368" s="144">
        <f>IF(N1368="nulová",J1368,0)</f>
        <v>0</v>
      </c>
      <c r="BJ1368" s="18" t="s">
        <v>76</v>
      </c>
      <c r="BK1368" s="144">
        <f>ROUND(I1368*H1368,2)</f>
        <v>0</v>
      </c>
      <c r="BL1368" s="18" t="s">
        <v>202</v>
      </c>
      <c r="BM1368" s="143" t="s">
        <v>3639</v>
      </c>
    </row>
    <row r="1369" spans="2:65" s="1" customFormat="1">
      <c r="B1369" s="33"/>
      <c r="D1369" s="145" t="s">
        <v>204</v>
      </c>
      <c r="F1369" s="146" t="s">
        <v>3638</v>
      </c>
      <c r="I1369" s="147"/>
      <c r="L1369" s="33"/>
      <c r="M1369" s="148"/>
      <c r="T1369" s="54"/>
      <c r="AT1369" s="18" t="s">
        <v>204</v>
      </c>
      <c r="AU1369" s="18" t="s">
        <v>78</v>
      </c>
    </row>
    <row r="1370" spans="2:65" s="12" customFormat="1">
      <c r="B1370" s="151"/>
      <c r="D1370" s="145" t="s">
        <v>208</v>
      </c>
      <c r="E1370" s="152" t="s">
        <v>19</v>
      </c>
      <c r="F1370" s="153" t="s">
        <v>209</v>
      </c>
      <c r="H1370" s="152" t="s">
        <v>19</v>
      </c>
      <c r="I1370" s="154"/>
      <c r="L1370" s="151"/>
      <c r="M1370" s="155"/>
      <c r="T1370" s="156"/>
      <c r="AT1370" s="152" t="s">
        <v>208</v>
      </c>
      <c r="AU1370" s="152" t="s">
        <v>78</v>
      </c>
      <c r="AV1370" s="12" t="s">
        <v>76</v>
      </c>
      <c r="AW1370" s="12" t="s">
        <v>31</v>
      </c>
      <c r="AX1370" s="12" t="s">
        <v>69</v>
      </c>
      <c r="AY1370" s="152" t="s">
        <v>195</v>
      </c>
    </row>
    <row r="1371" spans="2:65" s="13" customFormat="1">
      <c r="B1371" s="157"/>
      <c r="D1371" s="145" t="s">
        <v>208</v>
      </c>
      <c r="E1371" s="158" t="s">
        <v>19</v>
      </c>
      <c r="F1371" s="159" t="s">
        <v>3640</v>
      </c>
      <c r="H1371" s="160">
        <v>6.6</v>
      </c>
      <c r="I1371" s="161"/>
      <c r="L1371" s="157"/>
      <c r="M1371" s="162"/>
      <c r="T1371" s="163"/>
      <c r="AT1371" s="158" t="s">
        <v>208</v>
      </c>
      <c r="AU1371" s="158" t="s">
        <v>78</v>
      </c>
      <c r="AV1371" s="13" t="s">
        <v>78</v>
      </c>
      <c r="AW1371" s="13" t="s">
        <v>31</v>
      </c>
      <c r="AX1371" s="13" t="s">
        <v>69</v>
      </c>
      <c r="AY1371" s="158" t="s">
        <v>195</v>
      </c>
    </row>
    <row r="1372" spans="2:65" s="13" customFormat="1">
      <c r="B1372" s="157"/>
      <c r="D1372" s="145" t="s">
        <v>208</v>
      </c>
      <c r="E1372" s="158" t="s">
        <v>19</v>
      </c>
      <c r="F1372" s="159" t="s">
        <v>3641</v>
      </c>
      <c r="H1372" s="160">
        <v>13.8</v>
      </c>
      <c r="I1372" s="161"/>
      <c r="L1372" s="157"/>
      <c r="M1372" s="162"/>
      <c r="T1372" s="163"/>
      <c r="AT1372" s="158" t="s">
        <v>208</v>
      </c>
      <c r="AU1372" s="158" t="s">
        <v>78</v>
      </c>
      <c r="AV1372" s="13" t="s">
        <v>78</v>
      </c>
      <c r="AW1372" s="13" t="s">
        <v>31</v>
      </c>
      <c r="AX1372" s="13" t="s">
        <v>69</v>
      </c>
      <c r="AY1372" s="158" t="s">
        <v>195</v>
      </c>
    </row>
    <row r="1373" spans="2:65" s="13" customFormat="1">
      <c r="B1373" s="157"/>
      <c r="D1373" s="145" t="s">
        <v>208</v>
      </c>
      <c r="E1373" s="158" t="s">
        <v>19</v>
      </c>
      <c r="F1373" s="159" t="s">
        <v>3642</v>
      </c>
      <c r="H1373" s="160">
        <v>13.8</v>
      </c>
      <c r="I1373" s="161"/>
      <c r="L1373" s="157"/>
      <c r="M1373" s="162"/>
      <c r="T1373" s="163"/>
      <c r="AT1373" s="158" t="s">
        <v>208</v>
      </c>
      <c r="AU1373" s="158" t="s">
        <v>78</v>
      </c>
      <c r="AV1373" s="13" t="s">
        <v>78</v>
      </c>
      <c r="AW1373" s="13" t="s">
        <v>31</v>
      </c>
      <c r="AX1373" s="13" t="s">
        <v>69</v>
      </c>
      <c r="AY1373" s="158" t="s">
        <v>195</v>
      </c>
    </row>
    <row r="1374" spans="2:65" s="13" customFormat="1">
      <c r="B1374" s="157"/>
      <c r="D1374" s="145" t="s">
        <v>208</v>
      </c>
      <c r="E1374" s="158" t="s">
        <v>19</v>
      </c>
      <c r="F1374" s="159" t="s">
        <v>3643</v>
      </c>
      <c r="H1374" s="160">
        <v>13.8</v>
      </c>
      <c r="I1374" s="161"/>
      <c r="L1374" s="157"/>
      <c r="M1374" s="162"/>
      <c r="T1374" s="163"/>
      <c r="AT1374" s="158" t="s">
        <v>208</v>
      </c>
      <c r="AU1374" s="158" t="s">
        <v>78</v>
      </c>
      <c r="AV1374" s="13" t="s">
        <v>78</v>
      </c>
      <c r="AW1374" s="13" t="s">
        <v>31</v>
      </c>
      <c r="AX1374" s="13" t="s">
        <v>69</v>
      </c>
      <c r="AY1374" s="158" t="s">
        <v>195</v>
      </c>
    </row>
    <row r="1375" spans="2:65" s="13" customFormat="1">
      <c r="B1375" s="157"/>
      <c r="D1375" s="145" t="s">
        <v>208</v>
      </c>
      <c r="E1375" s="158" t="s">
        <v>19</v>
      </c>
      <c r="F1375" s="159" t="s">
        <v>3644</v>
      </c>
      <c r="H1375" s="160">
        <v>3</v>
      </c>
      <c r="I1375" s="161"/>
      <c r="L1375" s="157"/>
      <c r="M1375" s="162"/>
      <c r="T1375" s="163"/>
      <c r="AT1375" s="158" t="s">
        <v>208</v>
      </c>
      <c r="AU1375" s="158" t="s">
        <v>78</v>
      </c>
      <c r="AV1375" s="13" t="s">
        <v>78</v>
      </c>
      <c r="AW1375" s="13" t="s">
        <v>31</v>
      </c>
      <c r="AX1375" s="13" t="s">
        <v>69</v>
      </c>
      <c r="AY1375" s="158" t="s">
        <v>195</v>
      </c>
    </row>
    <row r="1376" spans="2:65" s="14" customFormat="1">
      <c r="B1376" s="164"/>
      <c r="D1376" s="145" t="s">
        <v>208</v>
      </c>
      <c r="E1376" s="165" t="s">
        <v>19</v>
      </c>
      <c r="F1376" s="166" t="s">
        <v>220</v>
      </c>
      <c r="H1376" s="167">
        <v>51</v>
      </c>
      <c r="I1376" s="168"/>
      <c r="L1376" s="164"/>
      <c r="M1376" s="169"/>
      <c r="T1376" s="170"/>
      <c r="AT1376" s="165" t="s">
        <v>208</v>
      </c>
      <c r="AU1376" s="165" t="s">
        <v>78</v>
      </c>
      <c r="AV1376" s="14" t="s">
        <v>202</v>
      </c>
      <c r="AW1376" s="14" t="s">
        <v>31</v>
      </c>
      <c r="AX1376" s="14" t="s">
        <v>76</v>
      </c>
      <c r="AY1376" s="165" t="s">
        <v>195</v>
      </c>
    </row>
    <row r="1377" spans="2:65" s="1" customFormat="1" ht="16.5" customHeight="1">
      <c r="B1377" s="33"/>
      <c r="C1377" s="132" t="s">
        <v>3645</v>
      </c>
      <c r="D1377" s="132" t="s">
        <v>197</v>
      </c>
      <c r="E1377" s="133" t="s">
        <v>3646</v>
      </c>
      <c r="F1377" s="134" t="s">
        <v>3647</v>
      </c>
      <c r="G1377" s="135" t="s">
        <v>200</v>
      </c>
      <c r="H1377" s="136">
        <v>1578.2</v>
      </c>
      <c r="I1377" s="137"/>
      <c r="J1377" s="138">
        <f>ROUND(I1377*H1377,2)</f>
        <v>0</v>
      </c>
      <c r="K1377" s="134" t="s">
        <v>201</v>
      </c>
      <c r="L1377" s="33"/>
      <c r="M1377" s="139" t="s">
        <v>19</v>
      </c>
      <c r="N1377" s="140" t="s">
        <v>40</v>
      </c>
      <c r="P1377" s="141">
        <f>O1377*H1377</f>
        <v>0</v>
      </c>
      <c r="Q1377" s="141">
        <v>7.6999999999999999E-2</v>
      </c>
      <c r="R1377" s="141">
        <f>Q1377*H1377</f>
        <v>121.5214</v>
      </c>
      <c r="S1377" s="141">
        <v>0</v>
      </c>
      <c r="T1377" s="142">
        <f>S1377*H1377</f>
        <v>0</v>
      </c>
      <c r="AR1377" s="143" t="s">
        <v>202</v>
      </c>
      <c r="AT1377" s="143" t="s">
        <v>197</v>
      </c>
      <c r="AU1377" s="143" t="s">
        <v>78</v>
      </c>
      <c r="AY1377" s="18" t="s">
        <v>195</v>
      </c>
      <c r="BE1377" s="144">
        <f>IF(N1377="základní",J1377,0)</f>
        <v>0</v>
      </c>
      <c r="BF1377" s="144">
        <f>IF(N1377="snížená",J1377,0)</f>
        <v>0</v>
      </c>
      <c r="BG1377" s="144">
        <f>IF(N1377="zákl. přenesená",J1377,0)</f>
        <v>0</v>
      </c>
      <c r="BH1377" s="144">
        <f>IF(N1377="sníž. přenesená",J1377,0)</f>
        <v>0</v>
      </c>
      <c r="BI1377" s="144">
        <f>IF(N1377="nulová",J1377,0)</f>
        <v>0</v>
      </c>
      <c r="BJ1377" s="18" t="s">
        <v>76</v>
      </c>
      <c r="BK1377" s="144">
        <f>ROUND(I1377*H1377,2)</f>
        <v>0</v>
      </c>
      <c r="BL1377" s="18" t="s">
        <v>202</v>
      </c>
      <c r="BM1377" s="143" t="s">
        <v>3648</v>
      </c>
    </row>
    <row r="1378" spans="2:65" s="1" customFormat="1">
      <c r="B1378" s="33"/>
      <c r="D1378" s="145" t="s">
        <v>204</v>
      </c>
      <c r="F1378" s="146" t="s">
        <v>3649</v>
      </c>
      <c r="I1378" s="147"/>
      <c r="L1378" s="33"/>
      <c r="M1378" s="148"/>
      <c r="T1378" s="54"/>
      <c r="AT1378" s="18" t="s">
        <v>204</v>
      </c>
      <c r="AU1378" s="18" t="s">
        <v>78</v>
      </c>
    </row>
    <row r="1379" spans="2:65" s="1" customFormat="1">
      <c r="B1379" s="33"/>
      <c r="D1379" s="149" t="s">
        <v>206</v>
      </c>
      <c r="F1379" s="150" t="s">
        <v>3650</v>
      </c>
      <c r="I1379" s="147"/>
      <c r="L1379" s="33"/>
      <c r="M1379" s="148"/>
      <c r="T1379" s="54"/>
      <c r="AT1379" s="18" t="s">
        <v>206</v>
      </c>
      <c r="AU1379" s="18" t="s">
        <v>78</v>
      </c>
    </row>
    <row r="1380" spans="2:65" s="12" customFormat="1">
      <c r="B1380" s="151"/>
      <c r="D1380" s="145" t="s">
        <v>208</v>
      </c>
      <c r="E1380" s="152" t="s">
        <v>19</v>
      </c>
      <c r="F1380" s="153" t="s">
        <v>209</v>
      </c>
      <c r="H1380" s="152" t="s">
        <v>19</v>
      </c>
      <c r="I1380" s="154"/>
      <c r="L1380" s="151"/>
      <c r="M1380" s="155"/>
      <c r="T1380" s="156"/>
      <c r="AT1380" s="152" t="s">
        <v>208</v>
      </c>
      <c r="AU1380" s="152" t="s">
        <v>78</v>
      </c>
      <c r="AV1380" s="12" t="s">
        <v>76</v>
      </c>
      <c r="AW1380" s="12" t="s">
        <v>31</v>
      </c>
      <c r="AX1380" s="12" t="s">
        <v>69</v>
      </c>
      <c r="AY1380" s="152" t="s">
        <v>195</v>
      </c>
    </row>
    <row r="1381" spans="2:65" s="12" customFormat="1">
      <c r="B1381" s="151"/>
      <c r="D1381" s="145" t="s">
        <v>208</v>
      </c>
      <c r="E1381" s="152" t="s">
        <v>19</v>
      </c>
      <c r="F1381" s="153" t="s">
        <v>3651</v>
      </c>
      <c r="H1381" s="152" t="s">
        <v>19</v>
      </c>
      <c r="I1381" s="154"/>
      <c r="L1381" s="151"/>
      <c r="M1381" s="155"/>
      <c r="T1381" s="156"/>
      <c r="AT1381" s="152" t="s">
        <v>208</v>
      </c>
      <c r="AU1381" s="152" t="s">
        <v>78</v>
      </c>
      <c r="AV1381" s="12" t="s">
        <v>76</v>
      </c>
      <c r="AW1381" s="12" t="s">
        <v>31</v>
      </c>
      <c r="AX1381" s="12" t="s">
        <v>69</v>
      </c>
      <c r="AY1381" s="152" t="s">
        <v>195</v>
      </c>
    </row>
    <row r="1382" spans="2:65" s="13" customFormat="1">
      <c r="B1382" s="157"/>
      <c r="D1382" s="145" t="s">
        <v>208</v>
      </c>
      <c r="E1382" s="158" t="s">
        <v>19</v>
      </c>
      <c r="F1382" s="159" t="s">
        <v>2482</v>
      </c>
      <c r="H1382" s="160">
        <v>250.5</v>
      </c>
      <c r="I1382" s="161"/>
      <c r="L1382" s="157"/>
      <c r="M1382" s="162"/>
      <c r="T1382" s="163"/>
      <c r="AT1382" s="158" t="s">
        <v>208</v>
      </c>
      <c r="AU1382" s="158" t="s">
        <v>78</v>
      </c>
      <c r="AV1382" s="13" t="s">
        <v>78</v>
      </c>
      <c r="AW1382" s="13" t="s">
        <v>31</v>
      </c>
      <c r="AX1382" s="13" t="s">
        <v>69</v>
      </c>
      <c r="AY1382" s="158" t="s">
        <v>195</v>
      </c>
    </row>
    <row r="1383" spans="2:65" s="13" customFormat="1">
      <c r="B1383" s="157"/>
      <c r="D1383" s="145" t="s">
        <v>208</v>
      </c>
      <c r="E1383" s="158" t="s">
        <v>19</v>
      </c>
      <c r="F1383" s="159" t="s">
        <v>2488</v>
      </c>
      <c r="H1383" s="160">
        <v>39.200000000000003</v>
      </c>
      <c r="I1383" s="161"/>
      <c r="L1383" s="157"/>
      <c r="M1383" s="162"/>
      <c r="T1383" s="163"/>
      <c r="AT1383" s="158" t="s">
        <v>208</v>
      </c>
      <c r="AU1383" s="158" t="s">
        <v>78</v>
      </c>
      <c r="AV1383" s="13" t="s">
        <v>78</v>
      </c>
      <c r="AW1383" s="13" t="s">
        <v>31</v>
      </c>
      <c r="AX1383" s="13" t="s">
        <v>69</v>
      </c>
      <c r="AY1383" s="158" t="s">
        <v>195</v>
      </c>
    </row>
    <row r="1384" spans="2:65" s="13" customFormat="1">
      <c r="B1384" s="157"/>
      <c r="D1384" s="145" t="s">
        <v>208</v>
      </c>
      <c r="E1384" s="158" t="s">
        <v>19</v>
      </c>
      <c r="F1384" s="159" t="s">
        <v>2494</v>
      </c>
      <c r="H1384" s="160">
        <v>340.2</v>
      </c>
      <c r="I1384" s="161"/>
      <c r="L1384" s="157"/>
      <c r="M1384" s="162"/>
      <c r="T1384" s="163"/>
      <c r="AT1384" s="158" t="s">
        <v>208</v>
      </c>
      <c r="AU1384" s="158" t="s">
        <v>78</v>
      </c>
      <c r="AV1384" s="13" t="s">
        <v>78</v>
      </c>
      <c r="AW1384" s="13" t="s">
        <v>31</v>
      </c>
      <c r="AX1384" s="13" t="s">
        <v>69</v>
      </c>
      <c r="AY1384" s="158" t="s">
        <v>195</v>
      </c>
    </row>
    <row r="1385" spans="2:65" s="13" customFormat="1">
      <c r="B1385" s="157"/>
      <c r="D1385" s="145" t="s">
        <v>208</v>
      </c>
      <c r="E1385" s="158" t="s">
        <v>19</v>
      </c>
      <c r="F1385" s="159" t="s">
        <v>2500</v>
      </c>
      <c r="H1385" s="160">
        <v>526.4</v>
      </c>
      <c r="I1385" s="161"/>
      <c r="L1385" s="157"/>
      <c r="M1385" s="162"/>
      <c r="T1385" s="163"/>
      <c r="AT1385" s="158" t="s">
        <v>208</v>
      </c>
      <c r="AU1385" s="158" t="s">
        <v>78</v>
      </c>
      <c r="AV1385" s="13" t="s">
        <v>78</v>
      </c>
      <c r="AW1385" s="13" t="s">
        <v>31</v>
      </c>
      <c r="AX1385" s="13" t="s">
        <v>69</v>
      </c>
      <c r="AY1385" s="158" t="s">
        <v>195</v>
      </c>
    </row>
    <row r="1386" spans="2:65" s="13" customFormat="1">
      <c r="B1386" s="157"/>
      <c r="D1386" s="145" t="s">
        <v>208</v>
      </c>
      <c r="E1386" s="158" t="s">
        <v>19</v>
      </c>
      <c r="F1386" s="159" t="s">
        <v>3652</v>
      </c>
      <c r="H1386" s="160">
        <v>109.4</v>
      </c>
      <c r="I1386" s="161"/>
      <c r="L1386" s="157"/>
      <c r="M1386" s="162"/>
      <c r="T1386" s="163"/>
      <c r="AT1386" s="158" t="s">
        <v>208</v>
      </c>
      <c r="AU1386" s="158" t="s">
        <v>78</v>
      </c>
      <c r="AV1386" s="13" t="s">
        <v>78</v>
      </c>
      <c r="AW1386" s="13" t="s">
        <v>31</v>
      </c>
      <c r="AX1386" s="13" t="s">
        <v>69</v>
      </c>
      <c r="AY1386" s="158" t="s">
        <v>195</v>
      </c>
    </row>
    <row r="1387" spans="2:65" s="13" customFormat="1">
      <c r="B1387" s="157"/>
      <c r="D1387" s="145" t="s">
        <v>208</v>
      </c>
      <c r="E1387" s="158" t="s">
        <v>19</v>
      </c>
      <c r="F1387" s="159" t="s">
        <v>2512</v>
      </c>
      <c r="H1387" s="160">
        <v>129.19999999999999</v>
      </c>
      <c r="I1387" s="161"/>
      <c r="L1387" s="157"/>
      <c r="M1387" s="162"/>
      <c r="T1387" s="163"/>
      <c r="AT1387" s="158" t="s">
        <v>208</v>
      </c>
      <c r="AU1387" s="158" t="s">
        <v>78</v>
      </c>
      <c r="AV1387" s="13" t="s">
        <v>78</v>
      </c>
      <c r="AW1387" s="13" t="s">
        <v>31</v>
      </c>
      <c r="AX1387" s="13" t="s">
        <v>69</v>
      </c>
      <c r="AY1387" s="158" t="s">
        <v>195</v>
      </c>
    </row>
    <row r="1388" spans="2:65" s="13" customFormat="1">
      <c r="B1388" s="157"/>
      <c r="D1388" s="145" t="s">
        <v>208</v>
      </c>
      <c r="E1388" s="158" t="s">
        <v>19</v>
      </c>
      <c r="F1388" s="159" t="s">
        <v>2518</v>
      </c>
      <c r="H1388" s="160">
        <v>38.200000000000003</v>
      </c>
      <c r="I1388" s="161"/>
      <c r="L1388" s="157"/>
      <c r="M1388" s="162"/>
      <c r="T1388" s="163"/>
      <c r="AT1388" s="158" t="s">
        <v>208</v>
      </c>
      <c r="AU1388" s="158" t="s">
        <v>78</v>
      </c>
      <c r="AV1388" s="13" t="s">
        <v>78</v>
      </c>
      <c r="AW1388" s="13" t="s">
        <v>31</v>
      </c>
      <c r="AX1388" s="13" t="s">
        <v>69</v>
      </c>
      <c r="AY1388" s="158" t="s">
        <v>195</v>
      </c>
    </row>
    <row r="1389" spans="2:65" s="13" customFormat="1">
      <c r="B1389" s="157"/>
      <c r="D1389" s="145" t="s">
        <v>208</v>
      </c>
      <c r="E1389" s="158" t="s">
        <v>19</v>
      </c>
      <c r="F1389" s="159" t="s">
        <v>3653</v>
      </c>
      <c r="H1389" s="160">
        <v>122.8</v>
      </c>
      <c r="I1389" s="161"/>
      <c r="L1389" s="157"/>
      <c r="M1389" s="162"/>
      <c r="T1389" s="163"/>
      <c r="AT1389" s="158" t="s">
        <v>208</v>
      </c>
      <c r="AU1389" s="158" t="s">
        <v>78</v>
      </c>
      <c r="AV1389" s="13" t="s">
        <v>78</v>
      </c>
      <c r="AW1389" s="13" t="s">
        <v>31</v>
      </c>
      <c r="AX1389" s="13" t="s">
        <v>69</v>
      </c>
      <c r="AY1389" s="158" t="s">
        <v>195</v>
      </c>
    </row>
    <row r="1390" spans="2:65" s="13" customFormat="1">
      <c r="B1390" s="157"/>
      <c r="D1390" s="145" t="s">
        <v>208</v>
      </c>
      <c r="E1390" s="158" t="s">
        <v>19</v>
      </c>
      <c r="F1390" s="159" t="s">
        <v>3654</v>
      </c>
      <c r="H1390" s="160">
        <v>17.600000000000001</v>
      </c>
      <c r="I1390" s="161"/>
      <c r="L1390" s="157"/>
      <c r="M1390" s="162"/>
      <c r="T1390" s="163"/>
      <c r="AT1390" s="158" t="s">
        <v>208</v>
      </c>
      <c r="AU1390" s="158" t="s">
        <v>78</v>
      </c>
      <c r="AV1390" s="13" t="s">
        <v>78</v>
      </c>
      <c r="AW1390" s="13" t="s">
        <v>31</v>
      </c>
      <c r="AX1390" s="13" t="s">
        <v>69</v>
      </c>
      <c r="AY1390" s="158" t="s">
        <v>195</v>
      </c>
    </row>
    <row r="1391" spans="2:65" s="13" customFormat="1">
      <c r="B1391" s="157"/>
      <c r="D1391" s="145" t="s">
        <v>208</v>
      </c>
      <c r="E1391" s="158" t="s">
        <v>19</v>
      </c>
      <c r="F1391" s="159" t="s">
        <v>3655</v>
      </c>
      <c r="H1391" s="160">
        <v>4.7</v>
      </c>
      <c r="I1391" s="161"/>
      <c r="L1391" s="157"/>
      <c r="M1391" s="162"/>
      <c r="T1391" s="163"/>
      <c r="AT1391" s="158" t="s">
        <v>208</v>
      </c>
      <c r="AU1391" s="158" t="s">
        <v>78</v>
      </c>
      <c r="AV1391" s="13" t="s">
        <v>78</v>
      </c>
      <c r="AW1391" s="13" t="s">
        <v>31</v>
      </c>
      <c r="AX1391" s="13" t="s">
        <v>69</v>
      </c>
      <c r="AY1391" s="158" t="s">
        <v>195</v>
      </c>
    </row>
    <row r="1392" spans="2:65" s="14" customFormat="1">
      <c r="B1392" s="164"/>
      <c r="D1392" s="145" t="s">
        <v>208</v>
      </c>
      <c r="E1392" s="165" t="s">
        <v>19</v>
      </c>
      <c r="F1392" s="166" t="s">
        <v>220</v>
      </c>
      <c r="H1392" s="167">
        <v>1578.2</v>
      </c>
      <c r="I1392" s="168"/>
      <c r="L1392" s="164"/>
      <c r="M1392" s="169"/>
      <c r="T1392" s="170"/>
      <c r="AT1392" s="165" t="s">
        <v>208</v>
      </c>
      <c r="AU1392" s="165" t="s">
        <v>78</v>
      </c>
      <c r="AV1392" s="14" t="s">
        <v>202</v>
      </c>
      <c r="AW1392" s="14" t="s">
        <v>31</v>
      </c>
      <c r="AX1392" s="14" t="s">
        <v>76</v>
      </c>
      <c r="AY1392" s="165" t="s">
        <v>195</v>
      </c>
    </row>
    <row r="1393" spans="2:65" s="1" customFormat="1" ht="16.5" customHeight="1">
      <c r="B1393" s="33"/>
      <c r="C1393" s="132" t="s">
        <v>3656</v>
      </c>
      <c r="D1393" s="132" t="s">
        <v>197</v>
      </c>
      <c r="E1393" s="133" t="s">
        <v>3657</v>
      </c>
      <c r="F1393" s="134" t="s">
        <v>3658</v>
      </c>
      <c r="G1393" s="135" t="s">
        <v>246</v>
      </c>
      <c r="H1393" s="136">
        <v>42.960999999999999</v>
      </c>
      <c r="I1393" s="137"/>
      <c r="J1393" s="138">
        <f>ROUND(I1393*H1393,2)</f>
        <v>0</v>
      </c>
      <c r="K1393" s="134" t="s">
        <v>201</v>
      </c>
      <c r="L1393" s="33"/>
      <c r="M1393" s="139" t="s">
        <v>19</v>
      </c>
      <c r="N1393" s="140" t="s">
        <v>40</v>
      </c>
      <c r="P1393" s="141">
        <f>O1393*H1393</f>
        <v>0</v>
      </c>
      <c r="Q1393" s="141">
        <v>1.98</v>
      </c>
      <c r="R1393" s="141">
        <f>Q1393*H1393</f>
        <v>85.062779999999989</v>
      </c>
      <c r="S1393" s="141">
        <v>0</v>
      </c>
      <c r="T1393" s="142">
        <f>S1393*H1393</f>
        <v>0</v>
      </c>
      <c r="AR1393" s="143" t="s">
        <v>202</v>
      </c>
      <c r="AT1393" s="143" t="s">
        <v>197</v>
      </c>
      <c r="AU1393" s="143" t="s">
        <v>78</v>
      </c>
      <c r="AY1393" s="18" t="s">
        <v>195</v>
      </c>
      <c r="BE1393" s="144">
        <f>IF(N1393="základní",J1393,0)</f>
        <v>0</v>
      </c>
      <c r="BF1393" s="144">
        <f>IF(N1393="snížená",J1393,0)</f>
        <v>0</v>
      </c>
      <c r="BG1393" s="144">
        <f>IF(N1393="zákl. přenesená",J1393,0)</f>
        <v>0</v>
      </c>
      <c r="BH1393" s="144">
        <f>IF(N1393="sníž. přenesená",J1393,0)</f>
        <v>0</v>
      </c>
      <c r="BI1393" s="144">
        <f>IF(N1393="nulová",J1393,0)</f>
        <v>0</v>
      </c>
      <c r="BJ1393" s="18" t="s">
        <v>76</v>
      </c>
      <c r="BK1393" s="144">
        <f>ROUND(I1393*H1393,2)</f>
        <v>0</v>
      </c>
      <c r="BL1393" s="18" t="s">
        <v>202</v>
      </c>
      <c r="BM1393" s="143" t="s">
        <v>3659</v>
      </c>
    </row>
    <row r="1394" spans="2:65" s="1" customFormat="1">
      <c r="B1394" s="33"/>
      <c r="D1394" s="145" t="s">
        <v>204</v>
      </c>
      <c r="F1394" s="146" t="s">
        <v>3660</v>
      </c>
      <c r="I1394" s="147"/>
      <c r="L1394" s="33"/>
      <c r="M1394" s="148"/>
      <c r="T1394" s="54"/>
      <c r="AT1394" s="18" t="s">
        <v>204</v>
      </c>
      <c r="AU1394" s="18" t="s">
        <v>78</v>
      </c>
    </row>
    <row r="1395" spans="2:65" s="1" customFormat="1">
      <c r="B1395" s="33"/>
      <c r="D1395" s="149" t="s">
        <v>206</v>
      </c>
      <c r="F1395" s="150" t="s">
        <v>3661</v>
      </c>
      <c r="I1395" s="147"/>
      <c r="L1395" s="33"/>
      <c r="M1395" s="148"/>
      <c r="T1395" s="54"/>
      <c r="AT1395" s="18" t="s">
        <v>206</v>
      </c>
      <c r="AU1395" s="18" t="s">
        <v>78</v>
      </c>
    </row>
    <row r="1396" spans="2:65" s="12" customFormat="1">
      <c r="B1396" s="151"/>
      <c r="D1396" s="145" t="s">
        <v>208</v>
      </c>
      <c r="E1396" s="152" t="s">
        <v>19</v>
      </c>
      <c r="F1396" s="153" t="s">
        <v>209</v>
      </c>
      <c r="H1396" s="152" t="s">
        <v>19</v>
      </c>
      <c r="I1396" s="154"/>
      <c r="L1396" s="151"/>
      <c r="M1396" s="155"/>
      <c r="T1396" s="156"/>
      <c r="AT1396" s="152" t="s">
        <v>208</v>
      </c>
      <c r="AU1396" s="152" t="s">
        <v>78</v>
      </c>
      <c r="AV1396" s="12" t="s">
        <v>76</v>
      </c>
      <c r="AW1396" s="12" t="s">
        <v>31</v>
      </c>
      <c r="AX1396" s="12" t="s">
        <v>69</v>
      </c>
      <c r="AY1396" s="152" t="s">
        <v>195</v>
      </c>
    </row>
    <row r="1397" spans="2:65" s="12" customFormat="1">
      <c r="B1397" s="151"/>
      <c r="D1397" s="145" t="s">
        <v>208</v>
      </c>
      <c r="E1397" s="152" t="s">
        <v>19</v>
      </c>
      <c r="F1397" s="153" t="s">
        <v>3662</v>
      </c>
      <c r="H1397" s="152" t="s">
        <v>19</v>
      </c>
      <c r="I1397" s="154"/>
      <c r="L1397" s="151"/>
      <c r="M1397" s="155"/>
      <c r="T1397" s="156"/>
      <c r="AT1397" s="152" t="s">
        <v>208</v>
      </c>
      <c r="AU1397" s="152" t="s">
        <v>78</v>
      </c>
      <c r="AV1397" s="12" t="s">
        <v>76</v>
      </c>
      <c r="AW1397" s="12" t="s">
        <v>31</v>
      </c>
      <c r="AX1397" s="12" t="s">
        <v>69</v>
      </c>
      <c r="AY1397" s="152" t="s">
        <v>195</v>
      </c>
    </row>
    <row r="1398" spans="2:65" s="13" customFormat="1">
      <c r="B1398" s="157"/>
      <c r="D1398" s="145" t="s">
        <v>208</v>
      </c>
      <c r="E1398" s="158" t="s">
        <v>19</v>
      </c>
      <c r="F1398" s="159" t="s">
        <v>251</v>
      </c>
      <c r="H1398" s="160">
        <v>6.923</v>
      </c>
      <c r="I1398" s="161"/>
      <c r="L1398" s="157"/>
      <c r="M1398" s="162"/>
      <c r="T1398" s="163"/>
      <c r="AT1398" s="158" t="s">
        <v>208</v>
      </c>
      <c r="AU1398" s="158" t="s">
        <v>78</v>
      </c>
      <c r="AV1398" s="13" t="s">
        <v>78</v>
      </c>
      <c r="AW1398" s="13" t="s">
        <v>31</v>
      </c>
      <c r="AX1398" s="13" t="s">
        <v>69</v>
      </c>
      <c r="AY1398" s="158" t="s">
        <v>195</v>
      </c>
    </row>
    <row r="1399" spans="2:65" s="13" customFormat="1">
      <c r="B1399" s="157"/>
      <c r="D1399" s="145" t="s">
        <v>208</v>
      </c>
      <c r="E1399" s="158" t="s">
        <v>19</v>
      </c>
      <c r="F1399" s="159" t="s">
        <v>252</v>
      </c>
      <c r="H1399" s="160">
        <v>4.05</v>
      </c>
      <c r="I1399" s="161"/>
      <c r="L1399" s="157"/>
      <c r="M1399" s="162"/>
      <c r="T1399" s="163"/>
      <c r="AT1399" s="158" t="s">
        <v>208</v>
      </c>
      <c r="AU1399" s="158" t="s">
        <v>78</v>
      </c>
      <c r="AV1399" s="13" t="s">
        <v>78</v>
      </c>
      <c r="AW1399" s="13" t="s">
        <v>31</v>
      </c>
      <c r="AX1399" s="13" t="s">
        <v>69</v>
      </c>
      <c r="AY1399" s="158" t="s">
        <v>195</v>
      </c>
    </row>
    <row r="1400" spans="2:65" s="13" customFormat="1">
      <c r="B1400" s="157"/>
      <c r="D1400" s="145" t="s">
        <v>208</v>
      </c>
      <c r="E1400" s="158" t="s">
        <v>19</v>
      </c>
      <c r="F1400" s="159" t="s">
        <v>253</v>
      </c>
      <c r="H1400" s="160">
        <v>21.75</v>
      </c>
      <c r="I1400" s="161"/>
      <c r="L1400" s="157"/>
      <c r="M1400" s="162"/>
      <c r="T1400" s="163"/>
      <c r="AT1400" s="158" t="s">
        <v>208</v>
      </c>
      <c r="AU1400" s="158" t="s">
        <v>78</v>
      </c>
      <c r="AV1400" s="13" t="s">
        <v>78</v>
      </c>
      <c r="AW1400" s="13" t="s">
        <v>31</v>
      </c>
      <c r="AX1400" s="13" t="s">
        <v>69</v>
      </c>
      <c r="AY1400" s="158" t="s">
        <v>195</v>
      </c>
    </row>
    <row r="1401" spans="2:65" s="13" customFormat="1">
      <c r="B1401" s="157"/>
      <c r="D1401" s="145" t="s">
        <v>208</v>
      </c>
      <c r="E1401" s="158" t="s">
        <v>19</v>
      </c>
      <c r="F1401" s="159" t="s">
        <v>254</v>
      </c>
      <c r="H1401" s="160">
        <v>8.85</v>
      </c>
      <c r="I1401" s="161"/>
      <c r="L1401" s="157"/>
      <c r="M1401" s="162"/>
      <c r="T1401" s="163"/>
      <c r="AT1401" s="158" t="s">
        <v>208</v>
      </c>
      <c r="AU1401" s="158" t="s">
        <v>78</v>
      </c>
      <c r="AV1401" s="13" t="s">
        <v>78</v>
      </c>
      <c r="AW1401" s="13" t="s">
        <v>31</v>
      </c>
      <c r="AX1401" s="13" t="s">
        <v>69</v>
      </c>
      <c r="AY1401" s="158" t="s">
        <v>195</v>
      </c>
    </row>
    <row r="1402" spans="2:65" s="13" customFormat="1">
      <c r="B1402" s="157"/>
      <c r="D1402" s="145" t="s">
        <v>208</v>
      </c>
      <c r="E1402" s="158" t="s">
        <v>19</v>
      </c>
      <c r="F1402" s="159" t="s">
        <v>255</v>
      </c>
      <c r="H1402" s="160">
        <v>1.3879999999999999</v>
      </c>
      <c r="I1402" s="161"/>
      <c r="L1402" s="157"/>
      <c r="M1402" s="162"/>
      <c r="T1402" s="163"/>
      <c r="AT1402" s="158" t="s">
        <v>208</v>
      </c>
      <c r="AU1402" s="158" t="s">
        <v>78</v>
      </c>
      <c r="AV1402" s="13" t="s">
        <v>78</v>
      </c>
      <c r="AW1402" s="13" t="s">
        <v>31</v>
      </c>
      <c r="AX1402" s="13" t="s">
        <v>69</v>
      </c>
      <c r="AY1402" s="158" t="s">
        <v>195</v>
      </c>
    </row>
    <row r="1403" spans="2:65" s="14" customFormat="1">
      <c r="B1403" s="164"/>
      <c r="D1403" s="145" t="s">
        <v>208</v>
      </c>
      <c r="E1403" s="165" t="s">
        <v>19</v>
      </c>
      <c r="F1403" s="166" t="s">
        <v>220</v>
      </c>
      <c r="H1403" s="167">
        <v>42.960999999999999</v>
      </c>
      <c r="I1403" s="168"/>
      <c r="L1403" s="164"/>
      <c r="M1403" s="169"/>
      <c r="T1403" s="170"/>
      <c r="AT1403" s="165" t="s">
        <v>208</v>
      </c>
      <c r="AU1403" s="165" t="s">
        <v>78</v>
      </c>
      <c r="AV1403" s="14" t="s">
        <v>202</v>
      </c>
      <c r="AW1403" s="14" t="s">
        <v>31</v>
      </c>
      <c r="AX1403" s="14" t="s">
        <v>76</v>
      </c>
      <c r="AY1403" s="165" t="s">
        <v>195</v>
      </c>
    </row>
    <row r="1404" spans="2:65" s="1" customFormat="1" ht="16.5" customHeight="1">
      <c r="B1404" s="33"/>
      <c r="C1404" s="132" t="s">
        <v>3663</v>
      </c>
      <c r="D1404" s="132" t="s">
        <v>197</v>
      </c>
      <c r="E1404" s="133" t="s">
        <v>3664</v>
      </c>
      <c r="F1404" s="134" t="s">
        <v>3665</v>
      </c>
      <c r="G1404" s="135" t="s">
        <v>200</v>
      </c>
      <c r="H1404" s="136">
        <v>2173.6999999999998</v>
      </c>
      <c r="I1404" s="137"/>
      <c r="J1404" s="138">
        <f>ROUND(I1404*H1404,2)</f>
        <v>0</v>
      </c>
      <c r="K1404" s="134" t="s">
        <v>19</v>
      </c>
      <c r="L1404" s="33"/>
      <c r="M1404" s="139" t="s">
        <v>19</v>
      </c>
      <c r="N1404" s="140" t="s">
        <v>40</v>
      </c>
      <c r="P1404" s="141">
        <f>O1404*H1404</f>
        <v>0</v>
      </c>
      <c r="Q1404" s="141">
        <v>0</v>
      </c>
      <c r="R1404" s="141">
        <f>Q1404*H1404</f>
        <v>0</v>
      </c>
      <c r="S1404" s="141">
        <v>0</v>
      </c>
      <c r="T1404" s="142">
        <f>S1404*H1404</f>
        <v>0</v>
      </c>
      <c r="AR1404" s="143" t="s">
        <v>202</v>
      </c>
      <c r="AT1404" s="143" t="s">
        <v>197</v>
      </c>
      <c r="AU1404" s="143" t="s">
        <v>78</v>
      </c>
      <c r="AY1404" s="18" t="s">
        <v>195</v>
      </c>
      <c r="BE1404" s="144">
        <f>IF(N1404="základní",J1404,0)</f>
        <v>0</v>
      </c>
      <c r="BF1404" s="144">
        <f>IF(N1404="snížená",J1404,0)</f>
        <v>0</v>
      </c>
      <c r="BG1404" s="144">
        <f>IF(N1404="zákl. přenesená",J1404,0)</f>
        <v>0</v>
      </c>
      <c r="BH1404" s="144">
        <f>IF(N1404="sníž. přenesená",J1404,0)</f>
        <v>0</v>
      </c>
      <c r="BI1404" s="144">
        <f>IF(N1404="nulová",J1404,0)</f>
        <v>0</v>
      </c>
      <c r="BJ1404" s="18" t="s">
        <v>76</v>
      </c>
      <c r="BK1404" s="144">
        <f>ROUND(I1404*H1404,2)</f>
        <v>0</v>
      </c>
      <c r="BL1404" s="18" t="s">
        <v>202</v>
      </c>
      <c r="BM1404" s="143" t="s">
        <v>3666</v>
      </c>
    </row>
    <row r="1405" spans="2:65" s="1" customFormat="1">
      <c r="B1405" s="33"/>
      <c r="D1405" s="145" t="s">
        <v>204</v>
      </c>
      <c r="F1405" s="146" t="s">
        <v>3667</v>
      </c>
      <c r="I1405" s="147"/>
      <c r="L1405" s="33"/>
      <c r="M1405" s="148"/>
      <c r="T1405" s="54"/>
      <c r="AT1405" s="18" t="s">
        <v>204</v>
      </c>
      <c r="AU1405" s="18" t="s">
        <v>78</v>
      </c>
    </row>
    <row r="1406" spans="2:65" s="12" customFormat="1">
      <c r="B1406" s="151"/>
      <c r="D1406" s="145" t="s">
        <v>208</v>
      </c>
      <c r="E1406" s="152" t="s">
        <v>19</v>
      </c>
      <c r="F1406" s="153" t="s">
        <v>209</v>
      </c>
      <c r="H1406" s="152" t="s">
        <v>19</v>
      </c>
      <c r="I1406" s="154"/>
      <c r="L1406" s="151"/>
      <c r="M1406" s="155"/>
      <c r="T1406" s="156"/>
      <c r="AT1406" s="152" t="s">
        <v>208</v>
      </c>
      <c r="AU1406" s="152" t="s">
        <v>78</v>
      </c>
      <c r="AV1406" s="12" t="s">
        <v>76</v>
      </c>
      <c r="AW1406" s="12" t="s">
        <v>31</v>
      </c>
      <c r="AX1406" s="12" t="s">
        <v>69</v>
      </c>
      <c r="AY1406" s="152" t="s">
        <v>195</v>
      </c>
    </row>
    <row r="1407" spans="2:65" s="13" customFormat="1">
      <c r="B1407" s="157"/>
      <c r="D1407" s="145" t="s">
        <v>208</v>
      </c>
      <c r="E1407" s="158" t="s">
        <v>19</v>
      </c>
      <c r="F1407" s="159" t="s">
        <v>3668</v>
      </c>
      <c r="H1407" s="160">
        <v>2173.6999999999998</v>
      </c>
      <c r="I1407" s="161"/>
      <c r="L1407" s="157"/>
      <c r="M1407" s="162"/>
      <c r="T1407" s="163"/>
      <c r="AT1407" s="158" t="s">
        <v>208</v>
      </c>
      <c r="AU1407" s="158" t="s">
        <v>78</v>
      </c>
      <c r="AV1407" s="13" t="s">
        <v>78</v>
      </c>
      <c r="AW1407" s="13" t="s">
        <v>31</v>
      </c>
      <c r="AX1407" s="13" t="s">
        <v>76</v>
      </c>
      <c r="AY1407" s="158" t="s">
        <v>195</v>
      </c>
    </row>
    <row r="1408" spans="2:65" s="1" customFormat="1" ht="16.5" customHeight="1">
      <c r="B1408" s="33"/>
      <c r="C1408" s="132" t="s">
        <v>3669</v>
      </c>
      <c r="D1408" s="132" t="s">
        <v>197</v>
      </c>
      <c r="E1408" s="133" t="s">
        <v>3670</v>
      </c>
      <c r="F1408" s="134" t="s">
        <v>3671</v>
      </c>
      <c r="G1408" s="135" t="s">
        <v>200</v>
      </c>
      <c r="H1408" s="136">
        <v>603.70000000000005</v>
      </c>
      <c r="I1408" s="137"/>
      <c r="J1408" s="138">
        <f>ROUND(I1408*H1408,2)</f>
        <v>0</v>
      </c>
      <c r="K1408" s="134" t="s">
        <v>201</v>
      </c>
      <c r="L1408" s="33"/>
      <c r="M1408" s="139" t="s">
        <v>19</v>
      </c>
      <c r="N1408" s="140" t="s">
        <v>40</v>
      </c>
      <c r="P1408" s="141">
        <f>O1408*H1408</f>
        <v>0</v>
      </c>
      <c r="Q1408" s="141">
        <v>3.3E-4</v>
      </c>
      <c r="R1408" s="141">
        <f>Q1408*H1408</f>
        <v>0.19922100000000001</v>
      </c>
      <c r="S1408" s="141">
        <v>0</v>
      </c>
      <c r="T1408" s="142">
        <f>S1408*H1408</f>
        <v>0</v>
      </c>
      <c r="AR1408" s="143" t="s">
        <v>202</v>
      </c>
      <c r="AT1408" s="143" t="s">
        <v>197</v>
      </c>
      <c r="AU1408" s="143" t="s">
        <v>78</v>
      </c>
      <c r="AY1408" s="18" t="s">
        <v>195</v>
      </c>
      <c r="BE1408" s="144">
        <f>IF(N1408="základní",J1408,0)</f>
        <v>0</v>
      </c>
      <c r="BF1408" s="144">
        <f>IF(N1408="snížená",J1408,0)</f>
        <v>0</v>
      </c>
      <c r="BG1408" s="144">
        <f>IF(N1408="zákl. přenesená",J1408,0)</f>
        <v>0</v>
      </c>
      <c r="BH1408" s="144">
        <f>IF(N1408="sníž. přenesená",J1408,0)</f>
        <v>0</v>
      </c>
      <c r="BI1408" s="144">
        <f>IF(N1408="nulová",J1408,0)</f>
        <v>0</v>
      </c>
      <c r="BJ1408" s="18" t="s">
        <v>76</v>
      </c>
      <c r="BK1408" s="144">
        <f>ROUND(I1408*H1408,2)</f>
        <v>0</v>
      </c>
      <c r="BL1408" s="18" t="s">
        <v>202</v>
      </c>
      <c r="BM1408" s="143" t="s">
        <v>3672</v>
      </c>
    </row>
    <row r="1409" spans="2:65" s="1" customFormat="1">
      <c r="B1409" s="33"/>
      <c r="D1409" s="145" t="s">
        <v>204</v>
      </c>
      <c r="F1409" s="146" t="s">
        <v>3673</v>
      </c>
      <c r="I1409" s="147"/>
      <c r="L1409" s="33"/>
      <c r="M1409" s="148"/>
      <c r="T1409" s="54"/>
      <c r="AT1409" s="18" t="s">
        <v>204</v>
      </c>
      <c r="AU1409" s="18" t="s">
        <v>78</v>
      </c>
    </row>
    <row r="1410" spans="2:65" s="1" customFormat="1">
      <c r="B1410" s="33"/>
      <c r="D1410" s="149" t="s">
        <v>206</v>
      </c>
      <c r="F1410" s="150" t="s">
        <v>3674</v>
      </c>
      <c r="I1410" s="147"/>
      <c r="L1410" s="33"/>
      <c r="M1410" s="148"/>
      <c r="T1410" s="54"/>
      <c r="AT1410" s="18" t="s">
        <v>206</v>
      </c>
      <c r="AU1410" s="18" t="s">
        <v>78</v>
      </c>
    </row>
    <row r="1411" spans="2:65" s="12" customFormat="1">
      <c r="B1411" s="151"/>
      <c r="D1411" s="145" t="s">
        <v>208</v>
      </c>
      <c r="E1411" s="152" t="s">
        <v>19</v>
      </c>
      <c r="F1411" s="153" t="s">
        <v>209</v>
      </c>
      <c r="H1411" s="152" t="s">
        <v>19</v>
      </c>
      <c r="I1411" s="154"/>
      <c r="L1411" s="151"/>
      <c r="M1411" s="155"/>
      <c r="T1411" s="156"/>
      <c r="AT1411" s="152" t="s">
        <v>208</v>
      </c>
      <c r="AU1411" s="152" t="s">
        <v>78</v>
      </c>
      <c r="AV1411" s="12" t="s">
        <v>76</v>
      </c>
      <c r="AW1411" s="12" t="s">
        <v>31</v>
      </c>
      <c r="AX1411" s="12" t="s">
        <v>69</v>
      </c>
      <c r="AY1411" s="152" t="s">
        <v>195</v>
      </c>
    </row>
    <row r="1412" spans="2:65" s="13" customFormat="1">
      <c r="B1412" s="157"/>
      <c r="D1412" s="145" t="s">
        <v>208</v>
      </c>
      <c r="E1412" s="158" t="s">
        <v>19</v>
      </c>
      <c r="F1412" s="159" t="s">
        <v>3675</v>
      </c>
      <c r="H1412" s="160">
        <v>92.3</v>
      </c>
      <c r="I1412" s="161"/>
      <c r="L1412" s="157"/>
      <c r="M1412" s="162"/>
      <c r="T1412" s="163"/>
      <c r="AT1412" s="158" t="s">
        <v>208</v>
      </c>
      <c r="AU1412" s="158" t="s">
        <v>78</v>
      </c>
      <c r="AV1412" s="13" t="s">
        <v>78</v>
      </c>
      <c r="AW1412" s="13" t="s">
        <v>31</v>
      </c>
      <c r="AX1412" s="13" t="s">
        <v>69</v>
      </c>
      <c r="AY1412" s="158" t="s">
        <v>195</v>
      </c>
    </row>
    <row r="1413" spans="2:65" s="13" customFormat="1">
      <c r="B1413" s="157"/>
      <c r="D1413" s="145" t="s">
        <v>208</v>
      </c>
      <c r="E1413" s="158" t="s">
        <v>19</v>
      </c>
      <c r="F1413" s="159" t="s">
        <v>3676</v>
      </c>
      <c r="H1413" s="160">
        <v>54</v>
      </c>
      <c r="I1413" s="161"/>
      <c r="L1413" s="157"/>
      <c r="M1413" s="162"/>
      <c r="T1413" s="163"/>
      <c r="AT1413" s="158" t="s">
        <v>208</v>
      </c>
      <c r="AU1413" s="158" t="s">
        <v>78</v>
      </c>
      <c r="AV1413" s="13" t="s">
        <v>78</v>
      </c>
      <c r="AW1413" s="13" t="s">
        <v>31</v>
      </c>
      <c r="AX1413" s="13" t="s">
        <v>69</v>
      </c>
      <c r="AY1413" s="158" t="s">
        <v>195</v>
      </c>
    </row>
    <row r="1414" spans="2:65" s="13" customFormat="1">
      <c r="B1414" s="157"/>
      <c r="D1414" s="145" t="s">
        <v>208</v>
      </c>
      <c r="E1414" s="158" t="s">
        <v>19</v>
      </c>
      <c r="F1414" s="159" t="s">
        <v>3677</v>
      </c>
      <c r="H1414" s="160">
        <v>290</v>
      </c>
      <c r="I1414" s="161"/>
      <c r="L1414" s="157"/>
      <c r="M1414" s="162"/>
      <c r="T1414" s="163"/>
      <c r="AT1414" s="158" t="s">
        <v>208</v>
      </c>
      <c r="AU1414" s="158" t="s">
        <v>78</v>
      </c>
      <c r="AV1414" s="13" t="s">
        <v>78</v>
      </c>
      <c r="AW1414" s="13" t="s">
        <v>31</v>
      </c>
      <c r="AX1414" s="13" t="s">
        <v>69</v>
      </c>
      <c r="AY1414" s="158" t="s">
        <v>195</v>
      </c>
    </row>
    <row r="1415" spans="2:65" s="13" customFormat="1">
      <c r="B1415" s="157"/>
      <c r="D1415" s="145" t="s">
        <v>208</v>
      </c>
      <c r="E1415" s="158" t="s">
        <v>19</v>
      </c>
      <c r="F1415" s="159" t="s">
        <v>3678</v>
      </c>
      <c r="H1415" s="160">
        <v>118</v>
      </c>
      <c r="I1415" s="161"/>
      <c r="L1415" s="157"/>
      <c r="M1415" s="162"/>
      <c r="T1415" s="163"/>
      <c r="AT1415" s="158" t="s">
        <v>208</v>
      </c>
      <c r="AU1415" s="158" t="s">
        <v>78</v>
      </c>
      <c r="AV1415" s="13" t="s">
        <v>78</v>
      </c>
      <c r="AW1415" s="13" t="s">
        <v>31</v>
      </c>
      <c r="AX1415" s="13" t="s">
        <v>69</v>
      </c>
      <c r="AY1415" s="158" t="s">
        <v>195</v>
      </c>
    </row>
    <row r="1416" spans="2:65" s="13" customFormat="1">
      <c r="B1416" s="157"/>
      <c r="D1416" s="145" t="s">
        <v>208</v>
      </c>
      <c r="E1416" s="158" t="s">
        <v>19</v>
      </c>
      <c r="F1416" s="159" t="s">
        <v>3679</v>
      </c>
      <c r="H1416" s="160">
        <v>18.5</v>
      </c>
      <c r="I1416" s="161"/>
      <c r="L1416" s="157"/>
      <c r="M1416" s="162"/>
      <c r="T1416" s="163"/>
      <c r="AT1416" s="158" t="s">
        <v>208</v>
      </c>
      <c r="AU1416" s="158" t="s">
        <v>78</v>
      </c>
      <c r="AV1416" s="13" t="s">
        <v>78</v>
      </c>
      <c r="AW1416" s="13" t="s">
        <v>31</v>
      </c>
      <c r="AX1416" s="13" t="s">
        <v>69</v>
      </c>
      <c r="AY1416" s="158" t="s">
        <v>195</v>
      </c>
    </row>
    <row r="1417" spans="2:65" s="13" customFormat="1">
      <c r="B1417" s="157"/>
      <c r="D1417" s="145" t="s">
        <v>208</v>
      </c>
      <c r="E1417" s="158" t="s">
        <v>19</v>
      </c>
      <c r="F1417" s="159" t="s">
        <v>3680</v>
      </c>
      <c r="H1417" s="160">
        <v>6.4</v>
      </c>
      <c r="I1417" s="161"/>
      <c r="L1417" s="157"/>
      <c r="M1417" s="162"/>
      <c r="T1417" s="163"/>
      <c r="AT1417" s="158" t="s">
        <v>208</v>
      </c>
      <c r="AU1417" s="158" t="s">
        <v>78</v>
      </c>
      <c r="AV1417" s="13" t="s">
        <v>78</v>
      </c>
      <c r="AW1417" s="13" t="s">
        <v>31</v>
      </c>
      <c r="AX1417" s="13" t="s">
        <v>69</v>
      </c>
      <c r="AY1417" s="158" t="s">
        <v>195</v>
      </c>
    </row>
    <row r="1418" spans="2:65" s="13" customFormat="1">
      <c r="B1418" s="157"/>
      <c r="D1418" s="145" t="s">
        <v>208</v>
      </c>
      <c r="E1418" s="158" t="s">
        <v>19</v>
      </c>
      <c r="F1418" s="159" t="s">
        <v>3681</v>
      </c>
      <c r="H1418" s="160">
        <v>24.5</v>
      </c>
      <c r="I1418" s="161"/>
      <c r="L1418" s="157"/>
      <c r="M1418" s="162"/>
      <c r="T1418" s="163"/>
      <c r="AT1418" s="158" t="s">
        <v>208</v>
      </c>
      <c r="AU1418" s="158" t="s">
        <v>78</v>
      </c>
      <c r="AV1418" s="13" t="s">
        <v>78</v>
      </c>
      <c r="AW1418" s="13" t="s">
        <v>31</v>
      </c>
      <c r="AX1418" s="13" t="s">
        <v>69</v>
      </c>
      <c r="AY1418" s="158" t="s">
        <v>195</v>
      </c>
    </row>
    <row r="1419" spans="2:65" s="14" customFormat="1">
      <c r="B1419" s="164"/>
      <c r="D1419" s="145" t="s">
        <v>208</v>
      </c>
      <c r="E1419" s="165" t="s">
        <v>19</v>
      </c>
      <c r="F1419" s="166" t="s">
        <v>220</v>
      </c>
      <c r="H1419" s="167">
        <v>603.70000000000005</v>
      </c>
      <c r="I1419" s="168"/>
      <c r="L1419" s="164"/>
      <c r="M1419" s="169"/>
      <c r="T1419" s="170"/>
      <c r="AT1419" s="165" t="s">
        <v>208</v>
      </c>
      <c r="AU1419" s="165" t="s">
        <v>78</v>
      </c>
      <c r="AV1419" s="14" t="s">
        <v>202</v>
      </c>
      <c r="AW1419" s="14" t="s">
        <v>31</v>
      </c>
      <c r="AX1419" s="14" t="s">
        <v>76</v>
      </c>
      <c r="AY1419" s="165" t="s">
        <v>195</v>
      </c>
    </row>
    <row r="1420" spans="2:65" s="1" customFormat="1" ht="16.5" customHeight="1">
      <c r="B1420" s="33"/>
      <c r="C1420" s="132" t="s">
        <v>3682</v>
      </c>
      <c r="D1420" s="132" t="s">
        <v>197</v>
      </c>
      <c r="E1420" s="133" t="s">
        <v>3683</v>
      </c>
      <c r="F1420" s="134" t="s">
        <v>3684</v>
      </c>
      <c r="G1420" s="135" t="s">
        <v>200</v>
      </c>
      <c r="H1420" s="136">
        <v>2173.6999999999998</v>
      </c>
      <c r="I1420" s="137"/>
      <c r="J1420" s="138">
        <f>ROUND(I1420*H1420,2)</f>
        <v>0</v>
      </c>
      <c r="K1420" s="134" t="s">
        <v>201</v>
      </c>
      <c r="L1420" s="33"/>
      <c r="M1420" s="139" t="s">
        <v>19</v>
      </c>
      <c r="N1420" s="140" t="s">
        <v>40</v>
      </c>
      <c r="P1420" s="141">
        <f>O1420*H1420</f>
        <v>0</v>
      </c>
      <c r="Q1420" s="141">
        <v>1.44E-6</v>
      </c>
      <c r="R1420" s="141">
        <f>Q1420*H1420</f>
        <v>3.1301279999999998E-3</v>
      </c>
      <c r="S1420" s="141">
        <v>0</v>
      </c>
      <c r="T1420" s="142">
        <f>S1420*H1420</f>
        <v>0</v>
      </c>
      <c r="AR1420" s="143" t="s">
        <v>202</v>
      </c>
      <c r="AT1420" s="143" t="s">
        <v>197</v>
      </c>
      <c r="AU1420" s="143" t="s">
        <v>78</v>
      </c>
      <c r="AY1420" s="18" t="s">
        <v>195</v>
      </c>
      <c r="BE1420" s="144">
        <f>IF(N1420="základní",J1420,0)</f>
        <v>0</v>
      </c>
      <c r="BF1420" s="144">
        <f>IF(N1420="snížená",J1420,0)</f>
        <v>0</v>
      </c>
      <c r="BG1420" s="144">
        <f>IF(N1420="zákl. přenesená",J1420,0)</f>
        <v>0</v>
      </c>
      <c r="BH1420" s="144">
        <f>IF(N1420="sníž. přenesená",J1420,0)</f>
        <v>0</v>
      </c>
      <c r="BI1420" s="144">
        <f>IF(N1420="nulová",J1420,0)</f>
        <v>0</v>
      </c>
      <c r="BJ1420" s="18" t="s">
        <v>76</v>
      </c>
      <c r="BK1420" s="144">
        <f>ROUND(I1420*H1420,2)</f>
        <v>0</v>
      </c>
      <c r="BL1420" s="18" t="s">
        <v>202</v>
      </c>
      <c r="BM1420" s="143" t="s">
        <v>3685</v>
      </c>
    </row>
    <row r="1421" spans="2:65" s="1" customFormat="1">
      <c r="B1421" s="33"/>
      <c r="D1421" s="145" t="s">
        <v>204</v>
      </c>
      <c r="F1421" s="146" t="s">
        <v>3686</v>
      </c>
      <c r="I1421" s="147"/>
      <c r="L1421" s="33"/>
      <c r="M1421" s="148"/>
      <c r="T1421" s="54"/>
      <c r="AT1421" s="18" t="s">
        <v>204</v>
      </c>
      <c r="AU1421" s="18" t="s">
        <v>78</v>
      </c>
    </row>
    <row r="1422" spans="2:65" s="1" customFormat="1">
      <c r="B1422" s="33"/>
      <c r="D1422" s="149" t="s">
        <v>206</v>
      </c>
      <c r="F1422" s="150" t="s">
        <v>3687</v>
      </c>
      <c r="I1422" s="147"/>
      <c r="L1422" s="33"/>
      <c r="M1422" s="148"/>
      <c r="T1422" s="54"/>
      <c r="AT1422" s="18" t="s">
        <v>206</v>
      </c>
      <c r="AU1422" s="18" t="s">
        <v>78</v>
      </c>
    </row>
    <row r="1423" spans="2:65" s="13" customFormat="1">
      <c r="B1423" s="157"/>
      <c r="D1423" s="145" t="s">
        <v>208</v>
      </c>
      <c r="E1423" s="158" t="s">
        <v>19</v>
      </c>
      <c r="F1423" s="159" t="s">
        <v>3668</v>
      </c>
      <c r="H1423" s="160">
        <v>2173.6999999999998</v>
      </c>
      <c r="I1423" s="161"/>
      <c r="L1423" s="157"/>
      <c r="M1423" s="162"/>
      <c r="T1423" s="163"/>
      <c r="AT1423" s="158" t="s">
        <v>208</v>
      </c>
      <c r="AU1423" s="158" t="s">
        <v>78</v>
      </c>
      <c r="AV1423" s="13" t="s">
        <v>78</v>
      </c>
      <c r="AW1423" s="13" t="s">
        <v>31</v>
      </c>
      <c r="AX1423" s="13" t="s">
        <v>76</v>
      </c>
      <c r="AY1423" s="158" t="s">
        <v>195</v>
      </c>
    </row>
    <row r="1424" spans="2:65" s="1" customFormat="1" ht="16.5" customHeight="1">
      <c r="B1424" s="33"/>
      <c r="C1424" s="132" t="s">
        <v>3688</v>
      </c>
      <c r="D1424" s="132" t="s">
        <v>197</v>
      </c>
      <c r="E1424" s="133" t="s">
        <v>3689</v>
      </c>
      <c r="F1424" s="134" t="s">
        <v>3690</v>
      </c>
      <c r="G1424" s="135" t="s">
        <v>200</v>
      </c>
      <c r="H1424" s="136">
        <v>2774.3910000000001</v>
      </c>
      <c r="I1424" s="137"/>
      <c r="J1424" s="138">
        <f>ROUND(I1424*H1424,2)</f>
        <v>0</v>
      </c>
      <c r="K1424" s="134" t="s">
        <v>19</v>
      </c>
      <c r="L1424" s="33"/>
      <c r="M1424" s="139" t="s">
        <v>19</v>
      </c>
      <c r="N1424" s="140" t="s">
        <v>40</v>
      </c>
      <c r="P1424" s="141">
        <f>O1424*H1424</f>
        <v>0</v>
      </c>
      <c r="Q1424" s="141">
        <v>0</v>
      </c>
      <c r="R1424" s="141">
        <f>Q1424*H1424</f>
        <v>0</v>
      </c>
      <c r="S1424" s="141">
        <v>0</v>
      </c>
      <c r="T1424" s="142">
        <f>S1424*H1424</f>
        <v>0</v>
      </c>
      <c r="AR1424" s="143" t="s">
        <v>202</v>
      </c>
      <c r="AT1424" s="143" t="s">
        <v>197</v>
      </c>
      <c r="AU1424" s="143" t="s">
        <v>78</v>
      </c>
      <c r="AY1424" s="18" t="s">
        <v>195</v>
      </c>
      <c r="BE1424" s="144">
        <f>IF(N1424="základní",J1424,0)</f>
        <v>0</v>
      </c>
      <c r="BF1424" s="144">
        <f>IF(N1424="snížená",J1424,0)</f>
        <v>0</v>
      </c>
      <c r="BG1424" s="144">
        <f>IF(N1424="zákl. přenesená",J1424,0)</f>
        <v>0</v>
      </c>
      <c r="BH1424" s="144">
        <f>IF(N1424="sníž. přenesená",J1424,0)</f>
        <v>0</v>
      </c>
      <c r="BI1424" s="144">
        <f>IF(N1424="nulová",J1424,0)</f>
        <v>0</v>
      </c>
      <c r="BJ1424" s="18" t="s">
        <v>76</v>
      </c>
      <c r="BK1424" s="144">
        <f>ROUND(I1424*H1424,2)</f>
        <v>0</v>
      </c>
      <c r="BL1424" s="18" t="s">
        <v>202</v>
      </c>
      <c r="BM1424" s="143" t="s">
        <v>3691</v>
      </c>
    </row>
    <row r="1425" spans="2:51" s="1" customFormat="1">
      <c r="B1425" s="33"/>
      <c r="D1425" s="145" t="s">
        <v>204</v>
      </c>
      <c r="F1425" s="146" t="s">
        <v>3690</v>
      </c>
      <c r="I1425" s="147"/>
      <c r="L1425" s="33"/>
      <c r="M1425" s="148"/>
      <c r="T1425" s="54"/>
      <c r="AT1425" s="18" t="s">
        <v>204</v>
      </c>
      <c r="AU1425" s="18" t="s">
        <v>78</v>
      </c>
    </row>
    <row r="1426" spans="2:51" s="12" customFormat="1">
      <c r="B1426" s="151"/>
      <c r="D1426" s="145" t="s">
        <v>208</v>
      </c>
      <c r="E1426" s="152" t="s">
        <v>19</v>
      </c>
      <c r="F1426" s="153" t="s">
        <v>209</v>
      </c>
      <c r="H1426" s="152" t="s">
        <v>19</v>
      </c>
      <c r="I1426" s="154"/>
      <c r="L1426" s="151"/>
      <c r="M1426" s="155"/>
      <c r="T1426" s="156"/>
      <c r="AT1426" s="152" t="s">
        <v>208</v>
      </c>
      <c r="AU1426" s="152" t="s">
        <v>78</v>
      </c>
      <c r="AV1426" s="12" t="s">
        <v>76</v>
      </c>
      <c r="AW1426" s="12" t="s">
        <v>31</v>
      </c>
      <c r="AX1426" s="12" t="s">
        <v>69</v>
      </c>
      <c r="AY1426" s="152" t="s">
        <v>195</v>
      </c>
    </row>
    <row r="1427" spans="2:51" s="12" customFormat="1">
      <c r="B1427" s="151"/>
      <c r="D1427" s="145" t="s">
        <v>208</v>
      </c>
      <c r="E1427" s="152" t="s">
        <v>19</v>
      </c>
      <c r="F1427" s="153" t="s">
        <v>3692</v>
      </c>
      <c r="H1427" s="152" t="s">
        <v>19</v>
      </c>
      <c r="I1427" s="154"/>
      <c r="L1427" s="151"/>
      <c r="M1427" s="155"/>
      <c r="T1427" s="156"/>
      <c r="AT1427" s="152" t="s">
        <v>208</v>
      </c>
      <c r="AU1427" s="152" t="s">
        <v>78</v>
      </c>
      <c r="AV1427" s="12" t="s">
        <v>76</v>
      </c>
      <c r="AW1427" s="12" t="s">
        <v>31</v>
      </c>
      <c r="AX1427" s="12" t="s">
        <v>69</v>
      </c>
      <c r="AY1427" s="152" t="s">
        <v>195</v>
      </c>
    </row>
    <row r="1428" spans="2:51" s="13" customFormat="1">
      <c r="B1428" s="157"/>
      <c r="D1428" s="145" t="s">
        <v>208</v>
      </c>
      <c r="E1428" s="158" t="s">
        <v>19</v>
      </c>
      <c r="F1428" s="159" t="s">
        <v>3693</v>
      </c>
      <c r="H1428" s="160">
        <v>60.71</v>
      </c>
      <c r="I1428" s="161"/>
      <c r="L1428" s="157"/>
      <c r="M1428" s="162"/>
      <c r="T1428" s="163"/>
      <c r="AT1428" s="158" t="s">
        <v>208</v>
      </c>
      <c r="AU1428" s="158" t="s">
        <v>78</v>
      </c>
      <c r="AV1428" s="13" t="s">
        <v>78</v>
      </c>
      <c r="AW1428" s="13" t="s">
        <v>31</v>
      </c>
      <c r="AX1428" s="13" t="s">
        <v>69</v>
      </c>
      <c r="AY1428" s="158" t="s">
        <v>195</v>
      </c>
    </row>
    <row r="1429" spans="2:51" s="13" customFormat="1">
      <c r="B1429" s="157"/>
      <c r="D1429" s="145" t="s">
        <v>208</v>
      </c>
      <c r="E1429" s="158" t="s">
        <v>19</v>
      </c>
      <c r="F1429" s="159" t="s">
        <v>3694</v>
      </c>
      <c r="H1429" s="160">
        <v>10.955</v>
      </c>
      <c r="I1429" s="161"/>
      <c r="L1429" s="157"/>
      <c r="M1429" s="162"/>
      <c r="T1429" s="163"/>
      <c r="AT1429" s="158" t="s">
        <v>208</v>
      </c>
      <c r="AU1429" s="158" t="s">
        <v>78</v>
      </c>
      <c r="AV1429" s="13" t="s">
        <v>78</v>
      </c>
      <c r="AW1429" s="13" t="s">
        <v>31</v>
      </c>
      <c r="AX1429" s="13" t="s">
        <v>69</v>
      </c>
      <c r="AY1429" s="158" t="s">
        <v>195</v>
      </c>
    </row>
    <row r="1430" spans="2:51" s="13" customFormat="1">
      <c r="B1430" s="157"/>
      <c r="D1430" s="145" t="s">
        <v>208</v>
      </c>
      <c r="E1430" s="158" t="s">
        <v>19</v>
      </c>
      <c r="F1430" s="159" t="s">
        <v>3695</v>
      </c>
      <c r="H1430" s="160">
        <v>187.28</v>
      </c>
      <c r="I1430" s="161"/>
      <c r="L1430" s="157"/>
      <c r="M1430" s="162"/>
      <c r="T1430" s="163"/>
      <c r="AT1430" s="158" t="s">
        <v>208</v>
      </c>
      <c r="AU1430" s="158" t="s">
        <v>78</v>
      </c>
      <c r="AV1430" s="13" t="s">
        <v>78</v>
      </c>
      <c r="AW1430" s="13" t="s">
        <v>31</v>
      </c>
      <c r="AX1430" s="13" t="s">
        <v>69</v>
      </c>
      <c r="AY1430" s="158" t="s">
        <v>195</v>
      </c>
    </row>
    <row r="1431" spans="2:51" s="13" customFormat="1">
      <c r="B1431" s="157"/>
      <c r="D1431" s="145" t="s">
        <v>208</v>
      </c>
      <c r="E1431" s="158" t="s">
        <v>19</v>
      </c>
      <c r="F1431" s="159" t="s">
        <v>3696</v>
      </c>
      <c r="H1431" s="160">
        <v>3.21</v>
      </c>
      <c r="I1431" s="161"/>
      <c r="L1431" s="157"/>
      <c r="M1431" s="162"/>
      <c r="T1431" s="163"/>
      <c r="AT1431" s="158" t="s">
        <v>208</v>
      </c>
      <c r="AU1431" s="158" t="s">
        <v>78</v>
      </c>
      <c r="AV1431" s="13" t="s">
        <v>78</v>
      </c>
      <c r="AW1431" s="13" t="s">
        <v>31</v>
      </c>
      <c r="AX1431" s="13" t="s">
        <v>69</v>
      </c>
      <c r="AY1431" s="158" t="s">
        <v>195</v>
      </c>
    </row>
    <row r="1432" spans="2:51" s="13" customFormat="1">
      <c r="B1432" s="157"/>
      <c r="D1432" s="145" t="s">
        <v>208</v>
      </c>
      <c r="E1432" s="158" t="s">
        <v>19</v>
      </c>
      <c r="F1432" s="159" t="s">
        <v>3697</v>
      </c>
      <c r="H1432" s="160">
        <v>387.03</v>
      </c>
      <c r="I1432" s="161"/>
      <c r="L1432" s="157"/>
      <c r="M1432" s="162"/>
      <c r="T1432" s="163"/>
      <c r="AT1432" s="158" t="s">
        <v>208</v>
      </c>
      <c r="AU1432" s="158" t="s">
        <v>78</v>
      </c>
      <c r="AV1432" s="13" t="s">
        <v>78</v>
      </c>
      <c r="AW1432" s="13" t="s">
        <v>31</v>
      </c>
      <c r="AX1432" s="13" t="s">
        <v>69</v>
      </c>
      <c r="AY1432" s="158" t="s">
        <v>195</v>
      </c>
    </row>
    <row r="1433" spans="2:51" s="13" customFormat="1">
      <c r="B1433" s="157"/>
      <c r="D1433" s="145" t="s">
        <v>208</v>
      </c>
      <c r="E1433" s="158" t="s">
        <v>19</v>
      </c>
      <c r="F1433" s="159" t="s">
        <v>3698</v>
      </c>
      <c r="H1433" s="160">
        <v>64.430000000000007</v>
      </c>
      <c r="I1433" s="161"/>
      <c r="L1433" s="157"/>
      <c r="M1433" s="162"/>
      <c r="T1433" s="163"/>
      <c r="AT1433" s="158" t="s">
        <v>208</v>
      </c>
      <c r="AU1433" s="158" t="s">
        <v>78</v>
      </c>
      <c r="AV1433" s="13" t="s">
        <v>78</v>
      </c>
      <c r="AW1433" s="13" t="s">
        <v>31</v>
      </c>
      <c r="AX1433" s="13" t="s">
        <v>69</v>
      </c>
      <c r="AY1433" s="158" t="s">
        <v>195</v>
      </c>
    </row>
    <row r="1434" spans="2:51" s="13" customFormat="1">
      <c r="B1434" s="157"/>
      <c r="D1434" s="145" t="s">
        <v>208</v>
      </c>
      <c r="E1434" s="158" t="s">
        <v>19</v>
      </c>
      <c r="F1434" s="159" t="s">
        <v>3699</v>
      </c>
      <c r="H1434" s="160">
        <v>411.66</v>
      </c>
      <c r="I1434" s="161"/>
      <c r="L1434" s="157"/>
      <c r="M1434" s="162"/>
      <c r="T1434" s="163"/>
      <c r="AT1434" s="158" t="s">
        <v>208</v>
      </c>
      <c r="AU1434" s="158" t="s">
        <v>78</v>
      </c>
      <c r="AV1434" s="13" t="s">
        <v>78</v>
      </c>
      <c r="AW1434" s="13" t="s">
        <v>31</v>
      </c>
      <c r="AX1434" s="13" t="s">
        <v>69</v>
      </c>
      <c r="AY1434" s="158" t="s">
        <v>195</v>
      </c>
    </row>
    <row r="1435" spans="2:51" s="13" customFormat="1">
      <c r="B1435" s="157"/>
      <c r="D1435" s="145" t="s">
        <v>208</v>
      </c>
      <c r="E1435" s="158" t="s">
        <v>19</v>
      </c>
      <c r="F1435" s="159" t="s">
        <v>3700</v>
      </c>
      <c r="H1435" s="160">
        <v>695.15</v>
      </c>
      <c r="I1435" s="161"/>
      <c r="L1435" s="157"/>
      <c r="M1435" s="162"/>
      <c r="T1435" s="163"/>
      <c r="AT1435" s="158" t="s">
        <v>208</v>
      </c>
      <c r="AU1435" s="158" t="s">
        <v>78</v>
      </c>
      <c r="AV1435" s="13" t="s">
        <v>78</v>
      </c>
      <c r="AW1435" s="13" t="s">
        <v>31</v>
      </c>
      <c r="AX1435" s="13" t="s">
        <v>69</v>
      </c>
      <c r="AY1435" s="158" t="s">
        <v>195</v>
      </c>
    </row>
    <row r="1436" spans="2:51" s="13" customFormat="1">
      <c r="B1436" s="157"/>
      <c r="D1436" s="145" t="s">
        <v>208</v>
      </c>
      <c r="E1436" s="158" t="s">
        <v>19</v>
      </c>
      <c r="F1436" s="159" t="s">
        <v>3701</v>
      </c>
      <c r="H1436" s="160">
        <v>130.82</v>
      </c>
      <c r="I1436" s="161"/>
      <c r="L1436" s="157"/>
      <c r="M1436" s="162"/>
      <c r="T1436" s="163"/>
      <c r="AT1436" s="158" t="s">
        <v>208</v>
      </c>
      <c r="AU1436" s="158" t="s">
        <v>78</v>
      </c>
      <c r="AV1436" s="13" t="s">
        <v>78</v>
      </c>
      <c r="AW1436" s="13" t="s">
        <v>31</v>
      </c>
      <c r="AX1436" s="13" t="s">
        <v>69</v>
      </c>
      <c r="AY1436" s="158" t="s">
        <v>195</v>
      </c>
    </row>
    <row r="1437" spans="2:51" s="13" customFormat="1">
      <c r="B1437" s="157"/>
      <c r="D1437" s="145" t="s">
        <v>208</v>
      </c>
      <c r="E1437" s="158" t="s">
        <v>19</v>
      </c>
      <c r="F1437" s="159" t="s">
        <v>3702</v>
      </c>
      <c r="H1437" s="160">
        <v>170.12</v>
      </c>
      <c r="I1437" s="161"/>
      <c r="L1437" s="157"/>
      <c r="M1437" s="162"/>
      <c r="T1437" s="163"/>
      <c r="AT1437" s="158" t="s">
        <v>208</v>
      </c>
      <c r="AU1437" s="158" t="s">
        <v>78</v>
      </c>
      <c r="AV1437" s="13" t="s">
        <v>78</v>
      </c>
      <c r="AW1437" s="13" t="s">
        <v>31</v>
      </c>
      <c r="AX1437" s="13" t="s">
        <v>69</v>
      </c>
      <c r="AY1437" s="158" t="s">
        <v>195</v>
      </c>
    </row>
    <row r="1438" spans="2:51" s="13" customFormat="1">
      <c r="B1438" s="157"/>
      <c r="D1438" s="145" t="s">
        <v>208</v>
      </c>
      <c r="E1438" s="158" t="s">
        <v>19</v>
      </c>
      <c r="F1438" s="159" t="s">
        <v>3703</v>
      </c>
      <c r="H1438" s="160">
        <v>22.34</v>
      </c>
      <c r="I1438" s="161"/>
      <c r="L1438" s="157"/>
      <c r="M1438" s="162"/>
      <c r="T1438" s="163"/>
      <c r="AT1438" s="158" t="s">
        <v>208</v>
      </c>
      <c r="AU1438" s="158" t="s">
        <v>78</v>
      </c>
      <c r="AV1438" s="13" t="s">
        <v>78</v>
      </c>
      <c r="AW1438" s="13" t="s">
        <v>31</v>
      </c>
      <c r="AX1438" s="13" t="s">
        <v>69</v>
      </c>
      <c r="AY1438" s="158" t="s">
        <v>195</v>
      </c>
    </row>
    <row r="1439" spans="2:51" s="13" customFormat="1">
      <c r="B1439" s="157"/>
      <c r="D1439" s="145" t="s">
        <v>208</v>
      </c>
      <c r="E1439" s="158" t="s">
        <v>19</v>
      </c>
      <c r="F1439" s="159" t="s">
        <v>3704</v>
      </c>
      <c r="H1439" s="160">
        <v>8.06</v>
      </c>
      <c r="I1439" s="161"/>
      <c r="L1439" s="157"/>
      <c r="M1439" s="162"/>
      <c r="T1439" s="163"/>
      <c r="AT1439" s="158" t="s">
        <v>208</v>
      </c>
      <c r="AU1439" s="158" t="s">
        <v>78</v>
      </c>
      <c r="AV1439" s="13" t="s">
        <v>78</v>
      </c>
      <c r="AW1439" s="13" t="s">
        <v>31</v>
      </c>
      <c r="AX1439" s="13" t="s">
        <v>69</v>
      </c>
      <c r="AY1439" s="158" t="s">
        <v>195</v>
      </c>
    </row>
    <row r="1440" spans="2:51" s="12" customFormat="1">
      <c r="B1440" s="151"/>
      <c r="D1440" s="145" t="s">
        <v>208</v>
      </c>
      <c r="E1440" s="152" t="s">
        <v>19</v>
      </c>
      <c r="F1440" s="153" t="s">
        <v>3705</v>
      </c>
      <c r="H1440" s="152" t="s">
        <v>19</v>
      </c>
      <c r="I1440" s="154"/>
      <c r="L1440" s="151"/>
      <c r="M1440" s="155"/>
      <c r="T1440" s="156"/>
      <c r="AT1440" s="152" t="s">
        <v>208</v>
      </c>
      <c r="AU1440" s="152" t="s">
        <v>78</v>
      </c>
      <c r="AV1440" s="12" t="s">
        <v>76</v>
      </c>
      <c r="AW1440" s="12" t="s">
        <v>31</v>
      </c>
      <c r="AX1440" s="12" t="s">
        <v>69</v>
      </c>
      <c r="AY1440" s="152" t="s">
        <v>195</v>
      </c>
    </row>
    <row r="1441" spans="2:51" s="13" customFormat="1">
      <c r="B1441" s="157"/>
      <c r="D1441" s="145" t="s">
        <v>208</v>
      </c>
      <c r="E1441" s="158" t="s">
        <v>19</v>
      </c>
      <c r="F1441" s="159" t="s">
        <v>3706</v>
      </c>
      <c r="H1441" s="160">
        <v>234.74</v>
      </c>
      <c r="I1441" s="161"/>
      <c r="L1441" s="157"/>
      <c r="M1441" s="162"/>
      <c r="T1441" s="163"/>
      <c r="AT1441" s="158" t="s">
        <v>208</v>
      </c>
      <c r="AU1441" s="158" t="s">
        <v>78</v>
      </c>
      <c r="AV1441" s="13" t="s">
        <v>78</v>
      </c>
      <c r="AW1441" s="13" t="s">
        <v>31</v>
      </c>
      <c r="AX1441" s="13" t="s">
        <v>69</v>
      </c>
      <c r="AY1441" s="158" t="s">
        <v>195</v>
      </c>
    </row>
    <row r="1442" spans="2:51" s="13" customFormat="1">
      <c r="B1442" s="157"/>
      <c r="D1442" s="145" t="s">
        <v>208</v>
      </c>
      <c r="E1442" s="158" t="s">
        <v>19</v>
      </c>
      <c r="F1442" s="159" t="s">
        <v>3707</v>
      </c>
      <c r="H1442" s="160">
        <v>44.71</v>
      </c>
      <c r="I1442" s="161"/>
      <c r="L1442" s="157"/>
      <c r="M1442" s="162"/>
      <c r="T1442" s="163"/>
      <c r="AT1442" s="158" t="s">
        <v>208</v>
      </c>
      <c r="AU1442" s="158" t="s">
        <v>78</v>
      </c>
      <c r="AV1442" s="13" t="s">
        <v>78</v>
      </c>
      <c r="AW1442" s="13" t="s">
        <v>31</v>
      </c>
      <c r="AX1442" s="13" t="s">
        <v>69</v>
      </c>
      <c r="AY1442" s="158" t="s">
        <v>195</v>
      </c>
    </row>
    <row r="1443" spans="2:51" s="13" customFormat="1">
      <c r="B1443" s="157"/>
      <c r="D1443" s="145" t="s">
        <v>208</v>
      </c>
      <c r="E1443" s="158" t="s">
        <v>19</v>
      </c>
      <c r="F1443" s="159" t="s">
        <v>3708</v>
      </c>
      <c r="H1443" s="160">
        <v>148.12</v>
      </c>
      <c r="I1443" s="161"/>
      <c r="L1443" s="157"/>
      <c r="M1443" s="162"/>
      <c r="T1443" s="163"/>
      <c r="AT1443" s="158" t="s">
        <v>208</v>
      </c>
      <c r="AU1443" s="158" t="s">
        <v>78</v>
      </c>
      <c r="AV1443" s="13" t="s">
        <v>78</v>
      </c>
      <c r="AW1443" s="13" t="s">
        <v>31</v>
      </c>
      <c r="AX1443" s="13" t="s">
        <v>69</v>
      </c>
      <c r="AY1443" s="158" t="s">
        <v>195</v>
      </c>
    </row>
    <row r="1444" spans="2:51" s="13" customFormat="1">
      <c r="B1444" s="157"/>
      <c r="D1444" s="145" t="s">
        <v>208</v>
      </c>
      <c r="E1444" s="158" t="s">
        <v>19</v>
      </c>
      <c r="F1444" s="159" t="s">
        <v>3709</v>
      </c>
      <c r="H1444" s="160">
        <v>22.93</v>
      </c>
      <c r="I1444" s="161"/>
      <c r="L1444" s="157"/>
      <c r="M1444" s="162"/>
      <c r="T1444" s="163"/>
      <c r="AT1444" s="158" t="s">
        <v>208</v>
      </c>
      <c r="AU1444" s="158" t="s">
        <v>78</v>
      </c>
      <c r="AV1444" s="13" t="s">
        <v>78</v>
      </c>
      <c r="AW1444" s="13" t="s">
        <v>31</v>
      </c>
      <c r="AX1444" s="13" t="s">
        <v>69</v>
      </c>
      <c r="AY1444" s="158" t="s">
        <v>195</v>
      </c>
    </row>
    <row r="1445" spans="2:51" s="12" customFormat="1">
      <c r="B1445" s="151"/>
      <c r="D1445" s="145" t="s">
        <v>208</v>
      </c>
      <c r="E1445" s="152" t="s">
        <v>19</v>
      </c>
      <c r="F1445" s="153" t="s">
        <v>3710</v>
      </c>
      <c r="H1445" s="152" t="s">
        <v>19</v>
      </c>
      <c r="I1445" s="154"/>
      <c r="L1445" s="151"/>
      <c r="M1445" s="155"/>
      <c r="T1445" s="156"/>
      <c r="AT1445" s="152" t="s">
        <v>208</v>
      </c>
      <c r="AU1445" s="152" t="s">
        <v>78</v>
      </c>
      <c r="AV1445" s="12" t="s">
        <v>76</v>
      </c>
      <c r="AW1445" s="12" t="s">
        <v>31</v>
      </c>
      <c r="AX1445" s="12" t="s">
        <v>69</v>
      </c>
      <c r="AY1445" s="152" t="s">
        <v>195</v>
      </c>
    </row>
    <row r="1446" spans="2:51" s="13" customFormat="1">
      <c r="B1446" s="157"/>
      <c r="D1446" s="145" t="s">
        <v>208</v>
      </c>
      <c r="E1446" s="158" t="s">
        <v>19</v>
      </c>
      <c r="F1446" s="159" t="s">
        <v>3711</v>
      </c>
      <c r="H1446" s="160">
        <v>21.5</v>
      </c>
      <c r="I1446" s="161"/>
      <c r="L1446" s="157"/>
      <c r="M1446" s="162"/>
      <c r="T1446" s="163"/>
      <c r="AT1446" s="158" t="s">
        <v>208</v>
      </c>
      <c r="AU1446" s="158" t="s">
        <v>78</v>
      </c>
      <c r="AV1446" s="13" t="s">
        <v>78</v>
      </c>
      <c r="AW1446" s="13" t="s">
        <v>31</v>
      </c>
      <c r="AX1446" s="13" t="s">
        <v>69</v>
      </c>
      <c r="AY1446" s="158" t="s">
        <v>195</v>
      </c>
    </row>
    <row r="1447" spans="2:51" s="13" customFormat="1">
      <c r="B1447" s="157"/>
      <c r="D1447" s="145" t="s">
        <v>208</v>
      </c>
      <c r="E1447" s="158" t="s">
        <v>19</v>
      </c>
      <c r="F1447" s="159" t="s">
        <v>3712</v>
      </c>
      <c r="H1447" s="160">
        <v>15.6</v>
      </c>
      <c r="I1447" s="161"/>
      <c r="L1447" s="157"/>
      <c r="M1447" s="162"/>
      <c r="T1447" s="163"/>
      <c r="AT1447" s="158" t="s">
        <v>208</v>
      </c>
      <c r="AU1447" s="158" t="s">
        <v>78</v>
      </c>
      <c r="AV1447" s="13" t="s">
        <v>78</v>
      </c>
      <c r="AW1447" s="13" t="s">
        <v>31</v>
      </c>
      <c r="AX1447" s="13" t="s">
        <v>69</v>
      </c>
      <c r="AY1447" s="158" t="s">
        <v>195</v>
      </c>
    </row>
    <row r="1448" spans="2:51" s="13" customFormat="1">
      <c r="B1448" s="157"/>
      <c r="D1448" s="145" t="s">
        <v>208</v>
      </c>
      <c r="E1448" s="158" t="s">
        <v>19</v>
      </c>
      <c r="F1448" s="159" t="s">
        <v>3713</v>
      </c>
      <c r="H1448" s="160">
        <v>7.92</v>
      </c>
      <c r="I1448" s="161"/>
      <c r="L1448" s="157"/>
      <c r="M1448" s="162"/>
      <c r="T1448" s="163"/>
      <c r="AT1448" s="158" t="s">
        <v>208</v>
      </c>
      <c r="AU1448" s="158" t="s">
        <v>78</v>
      </c>
      <c r="AV1448" s="13" t="s">
        <v>78</v>
      </c>
      <c r="AW1448" s="13" t="s">
        <v>31</v>
      </c>
      <c r="AX1448" s="13" t="s">
        <v>69</v>
      </c>
      <c r="AY1448" s="158" t="s">
        <v>195</v>
      </c>
    </row>
    <row r="1449" spans="2:51" s="13" customFormat="1">
      <c r="B1449" s="157"/>
      <c r="D1449" s="145" t="s">
        <v>208</v>
      </c>
      <c r="E1449" s="158" t="s">
        <v>19</v>
      </c>
      <c r="F1449" s="159" t="s">
        <v>3714</v>
      </c>
      <c r="H1449" s="160">
        <v>5.85</v>
      </c>
      <c r="I1449" s="161"/>
      <c r="L1449" s="157"/>
      <c r="M1449" s="162"/>
      <c r="T1449" s="163"/>
      <c r="AT1449" s="158" t="s">
        <v>208</v>
      </c>
      <c r="AU1449" s="158" t="s">
        <v>78</v>
      </c>
      <c r="AV1449" s="13" t="s">
        <v>78</v>
      </c>
      <c r="AW1449" s="13" t="s">
        <v>31</v>
      </c>
      <c r="AX1449" s="13" t="s">
        <v>69</v>
      </c>
      <c r="AY1449" s="158" t="s">
        <v>195</v>
      </c>
    </row>
    <row r="1450" spans="2:51" s="12" customFormat="1">
      <c r="B1450" s="151"/>
      <c r="D1450" s="145" t="s">
        <v>208</v>
      </c>
      <c r="E1450" s="152" t="s">
        <v>19</v>
      </c>
      <c r="F1450" s="153" t="s">
        <v>3715</v>
      </c>
      <c r="H1450" s="152" t="s">
        <v>19</v>
      </c>
      <c r="I1450" s="154"/>
      <c r="L1450" s="151"/>
      <c r="M1450" s="155"/>
      <c r="T1450" s="156"/>
      <c r="AT1450" s="152" t="s">
        <v>208</v>
      </c>
      <c r="AU1450" s="152" t="s">
        <v>78</v>
      </c>
      <c r="AV1450" s="12" t="s">
        <v>76</v>
      </c>
      <c r="AW1450" s="12" t="s">
        <v>31</v>
      </c>
      <c r="AX1450" s="12" t="s">
        <v>69</v>
      </c>
      <c r="AY1450" s="152" t="s">
        <v>195</v>
      </c>
    </row>
    <row r="1451" spans="2:51" s="13" customFormat="1">
      <c r="B1451" s="157"/>
      <c r="D1451" s="145" t="s">
        <v>208</v>
      </c>
      <c r="E1451" s="158" t="s">
        <v>19</v>
      </c>
      <c r="F1451" s="159" t="s">
        <v>2548</v>
      </c>
      <c r="H1451" s="160">
        <v>4.7</v>
      </c>
      <c r="I1451" s="161"/>
      <c r="L1451" s="157"/>
      <c r="M1451" s="162"/>
      <c r="T1451" s="163"/>
      <c r="AT1451" s="158" t="s">
        <v>208</v>
      </c>
      <c r="AU1451" s="158" t="s">
        <v>78</v>
      </c>
      <c r="AV1451" s="13" t="s">
        <v>78</v>
      </c>
      <c r="AW1451" s="13" t="s">
        <v>31</v>
      </c>
      <c r="AX1451" s="13" t="s">
        <v>69</v>
      </c>
      <c r="AY1451" s="158" t="s">
        <v>195</v>
      </c>
    </row>
    <row r="1452" spans="2:51" s="13" customFormat="1">
      <c r="B1452" s="157"/>
      <c r="D1452" s="145" t="s">
        <v>208</v>
      </c>
      <c r="E1452" s="158" t="s">
        <v>19</v>
      </c>
      <c r="F1452" s="159" t="s">
        <v>2550</v>
      </c>
      <c r="H1452" s="160">
        <v>3.1</v>
      </c>
      <c r="I1452" s="161"/>
      <c r="L1452" s="157"/>
      <c r="M1452" s="162"/>
      <c r="T1452" s="163"/>
      <c r="AT1452" s="158" t="s">
        <v>208</v>
      </c>
      <c r="AU1452" s="158" t="s">
        <v>78</v>
      </c>
      <c r="AV1452" s="13" t="s">
        <v>78</v>
      </c>
      <c r="AW1452" s="13" t="s">
        <v>31</v>
      </c>
      <c r="AX1452" s="13" t="s">
        <v>69</v>
      </c>
      <c r="AY1452" s="158" t="s">
        <v>195</v>
      </c>
    </row>
    <row r="1453" spans="2:51" s="12" customFormat="1">
      <c r="B1453" s="151"/>
      <c r="D1453" s="145" t="s">
        <v>208</v>
      </c>
      <c r="E1453" s="152" t="s">
        <v>19</v>
      </c>
      <c r="F1453" s="153" t="s">
        <v>3716</v>
      </c>
      <c r="H1453" s="152" t="s">
        <v>19</v>
      </c>
      <c r="I1453" s="154"/>
      <c r="L1453" s="151"/>
      <c r="M1453" s="155"/>
      <c r="T1453" s="156"/>
      <c r="AT1453" s="152" t="s">
        <v>208</v>
      </c>
      <c r="AU1453" s="152" t="s">
        <v>78</v>
      </c>
      <c r="AV1453" s="12" t="s">
        <v>76</v>
      </c>
      <c r="AW1453" s="12" t="s">
        <v>31</v>
      </c>
      <c r="AX1453" s="12" t="s">
        <v>69</v>
      </c>
      <c r="AY1453" s="152" t="s">
        <v>195</v>
      </c>
    </row>
    <row r="1454" spans="2:51" s="12" customFormat="1">
      <c r="B1454" s="151"/>
      <c r="D1454" s="145" t="s">
        <v>208</v>
      </c>
      <c r="E1454" s="152" t="s">
        <v>19</v>
      </c>
      <c r="F1454" s="153" t="s">
        <v>3717</v>
      </c>
      <c r="H1454" s="152" t="s">
        <v>19</v>
      </c>
      <c r="I1454" s="154"/>
      <c r="L1454" s="151"/>
      <c r="M1454" s="155"/>
      <c r="T1454" s="156"/>
      <c r="AT1454" s="152" t="s">
        <v>208</v>
      </c>
      <c r="AU1454" s="152" t="s">
        <v>78</v>
      </c>
      <c r="AV1454" s="12" t="s">
        <v>76</v>
      </c>
      <c r="AW1454" s="12" t="s">
        <v>31</v>
      </c>
      <c r="AX1454" s="12" t="s">
        <v>69</v>
      </c>
      <c r="AY1454" s="152" t="s">
        <v>195</v>
      </c>
    </row>
    <row r="1455" spans="2:51" s="13" customFormat="1">
      <c r="B1455" s="157"/>
      <c r="D1455" s="145" t="s">
        <v>208</v>
      </c>
      <c r="E1455" s="158" t="s">
        <v>19</v>
      </c>
      <c r="F1455" s="159" t="s">
        <v>3718</v>
      </c>
      <c r="H1455" s="160">
        <v>66.736000000000004</v>
      </c>
      <c r="I1455" s="161"/>
      <c r="L1455" s="157"/>
      <c r="M1455" s="162"/>
      <c r="T1455" s="163"/>
      <c r="AT1455" s="158" t="s">
        <v>208</v>
      </c>
      <c r="AU1455" s="158" t="s">
        <v>78</v>
      </c>
      <c r="AV1455" s="13" t="s">
        <v>78</v>
      </c>
      <c r="AW1455" s="13" t="s">
        <v>31</v>
      </c>
      <c r="AX1455" s="13" t="s">
        <v>69</v>
      </c>
      <c r="AY1455" s="158" t="s">
        <v>195</v>
      </c>
    </row>
    <row r="1456" spans="2:51" s="12" customFormat="1">
      <c r="B1456" s="151"/>
      <c r="D1456" s="145" t="s">
        <v>208</v>
      </c>
      <c r="E1456" s="152" t="s">
        <v>19</v>
      </c>
      <c r="F1456" s="153" t="s">
        <v>3719</v>
      </c>
      <c r="H1456" s="152" t="s">
        <v>19</v>
      </c>
      <c r="I1456" s="154"/>
      <c r="L1456" s="151"/>
      <c r="M1456" s="155"/>
      <c r="T1456" s="156"/>
      <c r="AT1456" s="152" t="s">
        <v>208</v>
      </c>
      <c r="AU1456" s="152" t="s">
        <v>78</v>
      </c>
      <c r="AV1456" s="12" t="s">
        <v>76</v>
      </c>
      <c r="AW1456" s="12" t="s">
        <v>31</v>
      </c>
      <c r="AX1456" s="12" t="s">
        <v>69</v>
      </c>
      <c r="AY1456" s="152" t="s">
        <v>195</v>
      </c>
    </row>
    <row r="1457" spans="2:65" s="13" customFormat="1">
      <c r="B1457" s="157"/>
      <c r="D1457" s="145" t="s">
        <v>208</v>
      </c>
      <c r="E1457" s="158" t="s">
        <v>19</v>
      </c>
      <c r="F1457" s="159" t="s">
        <v>3720</v>
      </c>
      <c r="H1457" s="160">
        <v>46.72</v>
      </c>
      <c r="I1457" s="161"/>
      <c r="L1457" s="157"/>
      <c r="M1457" s="162"/>
      <c r="T1457" s="163"/>
      <c r="AT1457" s="158" t="s">
        <v>208</v>
      </c>
      <c r="AU1457" s="158" t="s">
        <v>78</v>
      </c>
      <c r="AV1457" s="13" t="s">
        <v>78</v>
      </c>
      <c r="AW1457" s="13" t="s">
        <v>31</v>
      </c>
      <c r="AX1457" s="13" t="s">
        <v>69</v>
      </c>
      <c r="AY1457" s="158" t="s">
        <v>195</v>
      </c>
    </row>
    <row r="1458" spans="2:65" s="14" customFormat="1">
      <c r="B1458" s="164"/>
      <c r="D1458" s="145" t="s">
        <v>208</v>
      </c>
      <c r="E1458" s="165" t="s">
        <v>19</v>
      </c>
      <c r="F1458" s="166" t="s">
        <v>220</v>
      </c>
      <c r="H1458" s="167">
        <v>2774.3910000000001</v>
      </c>
      <c r="I1458" s="168"/>
      <c r="L1458" s="164"/>
      <c r="M1458" s="169"/>
      <c r="T1458" s="170"/>
      <c r="AT1458" s="165" t="s">
        <v>208</v>
      </c>
      <c r="AU1458" s="165" t="s">
        <v>78</v>
      </c>
      <c r="AV1458" s="14" t="s">
        <v>202</v>
      </c>
      <c r="AW1458" s="14" t="s">
        <v>31</v>
      </c>
      <c r="AX1458" s="14" t="s">
        <v>76</v>
      </c>
      <c r="AY1458" s="165" t="s">
        <v>195</v>
      </c>
    </row>
    <row r="1459" spans="2:65" s="1" customFormat="1" ht="24.2" customHeight="1">
      <c r="B1459" s="33"/>
      <c r="C1459" s="132" t="s">
        <v>3721</v>
      </c>
      <c r="D1459" s="132" t="s">
        <v>197</v>
      </c>
      <c r="E1459" s="133" t="s">
        <v>3722</v>
      </c>
      <c r="F1459" s="134" t="s">
        <v>3723</v>
      </c>
      <c r="G1459" s="135" t="s">
        <v>230</v>
      </c>
      <c r="H1459" s="136">
        <v>2257.9499999999998</v>
      </c>
      <c r="I1459" s="137"/>
      <c r="J1459" s="138">
        <f>ROUND(I1459*H1459,2)</f>
        <v>0</v>
      </c>
      <c r="K1459" s="134" t="s">
        <v>201</v>
      </c>
      <c r="L1459" s="33"/>
      <c r="M1459" s="139" t="s">
        <v>19</v>
      </c>
      <c r="N1459" s="140" t="s">
        <v>40</v>
      </c>
      <c r="P1459" s="141">
        <f>O1459*H1459</f>
        <v>0</v>
      </c>
      <c r="Q1459" s="141">
        <v>2.0999999999999999E-5</v>
      </c>
      <c r="R1459" s="141">
        <f>Q1459*H1459</f>
        <v>4.7416949999999992E-2</v>
      </c>
      <c r="S1459" s="141">
        <v>0</v>
      </c>
      <c r="T1459" s="142">
        <f>S1459*H1459</f>
        <v>0</v>
      </c>
      <c r="AR1459" s="143" t="s">
        <v>202</v>
      </c>
      <c r="AT1459" s="143" t="s">
        <v>197</v>
      </c>
      <c r="AU1459" s="143" t="s">
        <v>78</v>
      </c>
      <c r="AY1459" s="18" t="s">
        <v>195</v>
      </c>
      <c r="BE1459" s="144">
        <f>IF(N1459="základní",J1459,0)</f>
        <v>0</v>
      </c>
      <c r="BF1459" s="144">
        <f>IF(N1459="snížená",J1459,0)</f>
        <v>0</v>
      </c>
      <c r="BG1459" s="144">
        <f>IF(N1459="zákl. přenesená",J1459,0)</f>
        <v>0</v>
      </c>
      <c r="BH1459" s="144">
        <f>IF(N1459="sníž. přenesená",J1459,0)</f>
        <v>0</v>
      </c>
      <c r="BI1459" s="144">
        <f>IF(N1459="nulová",J1459,0)</f>
        <v>0</v>
      </c>
      <c r="BJ1459" s="18" t="s">
        <v>76</v>
      </c>
      <c r="BK1459" s="144">
        <f>ROUND(I1459*H1459,2)</f>
        <v>0</v>
      </c>
      <c r="BL1459" s="18" t="s">
        <v>202</v>
      </c>
      <c r="BM1459" s="143" t="s">
        <v>3724</v>
      </c>
    </row>
    <row r="1460" spans="2:65" s="1" customFormat="1">
      <c r="B1460" s="33"/>
      <c r="D1460" s="145" t="s">
        <v>204</v>
      </c>
      <c r="F1460" s="146" t="s">
        <v>3725</v>
      </c>
      <c r="I1460" s="147"/>
      <c r="L1460" s="33"/>
      <c r="M1460" s="148"/>
      <c r="T1460" s="54"/>
      <c r="AT1460" s="18" t="s">
        <v>204</v>
      </c>
      <c r="AU1460" s="18" t="s">
        <v>78</v>
      </c>
    </row>
    <row r="1461" spans="2:65" s="1" customFormat="1">
      <c r="B1461" s="33"/>
      <c r="D1461" s="149" t="s">
        <v>206</v>
      </c>
      <c r="F1461" s="150" t="s">
        <v>3726</v>
      </c>
      <c r="I1461" s="147"/>
      <c r="L1461" s="33"/>
      <c r="M1461" s="148"/>
      <c r="T1461" s="54"/>
      <c r="AT1461" s="18" t="s">
        <v>206</v>
      </c>
      <c r="AU1461" s="18" t="s">
        <v>78</v>
      </c>
    </row>
    <row r="1462" spans="2:65" s="12" customFormat="1">
      <c r="B1462" s="151"/>
      <c r="D1462" s="145" t="s">
        <v>208</v>
      </c>
      <c r="E1462" s="152" t="s">
        <v>19</v>
      </c>
      <c r="F1462" s="153" t="s">
        <v>209</v>
      </c>
      <c r="H1462" s="152" t="s">
        <v>19</v>
      </c>
      <c r="I1462" s="154"/>
      <c r="L1462" s="151"/>
      <c r="M1462" s="155"/>
      <c r="T1462" s="156"/>
      <c r="AT1462" s="152" t="s">
        <v>208</v>
      </c>
      <c r="AU1462" s="152" t="s">
        <v>78</v>
      </c>
      <c r="AV1462" s="12" t="s">
        <v>76</v>
      </c>
      <c r="AW1462" s="12" t="s">
        <v>31</v>
      </c>
      <c r="AX1462" s="12" t="s">
        <v>69</v>
      </c>
      <c r="AY1462" s="152" t="s">
        <v>195</v>
      </c>
    </row>
    <row r="1463" spans="2:65" s="13" customFormat="1">
      <c r="B1463" s="157"/>
      <c r="D1463" s="145" t="s">
        <v>208</v>
      </c>
      <c r="E1463" s="158" t="s">
        <v>19</v>
      </c>
      <c r="F1463" s="159" t="s">
        <v>2445</v>
      </c>
      <c r="H1463" s="160">
        <v>69.7</v>
      </c>
      <c r="I1463" s="161"/>
      <c r="L1463" s="157"/>
      <c r="M1463" s="162"/>
      <c r="T1463" s="163"/>
      <c r="AT1463" s="158" t="s">
        <v>208</v>
      </c>
      <c r="AU1463" s="158" t="s">
        <v>78</v>
      </c>
      <c r="AV1463" s="13" t="s">
        <v>78</v>
      </c>
      <c r="AW1463" s="13" t="s">
        <v>31</v>
      </c>
      <c r="AX1463" s="13" t="s">
        <v>69</v>
      </c>
      <c r="AY1463" s="158" t="s">
        <v>195</v>
      </c>
    </row>
    <row r="1464" spans="2:65" s="13" customFormat="1">
      <c r="B1464" s="157"/>
      <c r="D1464" s="145" t="s">
        <v>208</v>
      </c>
      <c r="E1464" s="158" t="s">
        <v>19</v>
      </c>
      <c r="F1464" s="159" t="s">
        <v>2451</v>
      </c>
      <c r="H1464" s="160">
        <v>14.85</v>
      </c>
      <c r="I1464" s="161"/>
      <c r="L1464" s="157"/>
      <c r="M1464" s="162"/>
      <c r="T1464" s="163"/>
      <c r="AT1464" s="158" t="s">
        <v>208</v>
      </c>
      <c r="AU1464" s="158" t="s">
        <v>78</v>
      </c>
      <c r="AV1464" s="13" t="s">
        <v>78</v>
      </c>
      <c r="AW1464" s="13" t="s">
        <v>31</v>
      </c>
      <c r="AX1464" s="13" t="s">
        <v>69</v>
      </c>
      <c r="AY1464" s="158" t="s">
        <v>195</v>
      </c>
    </row>
    <row r="1465" spans="2:65" s="13" customFormat="1">
      <c r="B1465" s="157"/>
      <c r="D1465" s="145" t="s">
        <v>208</v>
      </c>
      <c r="E1465" s="158" t="s">
        <v>19</v>
      </c>
      <c r="F1465" s="159" t="s">
        <v>2457</v>
      </c>
      <c r="H1465" s="160">
        <v>114.6</v>
      </c>
      <c r="I1465" s="161"/>
      <c r="L1465" s="157"/>
      <c r="M1465" s="162"/>
      <c r="T1465" s="163"/>
      <c r="AT1465" s="158" t="s">
        <v>208</v>
      </c>
      <c r="AU1465" s="158" t="s">
        <v>78</v>
      </c>
      <c r="AV1465" s="13" t="s">
        <v>78</v>
      </c>
      <c r="AW1465" s="13" t="s">
        <v>31</v>
      </c>
      <c r="AX1465" s="13" t="s">
        <v>69</v>
      </c>
      <c r="AY1465" s="158" t="s">
        <v>195</v>
      </c>
    </row>
    <row r="1466" spans="2:65" s="13" customFormat="1">
      <c r="B1466" s="157"/>
      <c r="D1466" s="145" t="s">
        <v>208</v>
      </c>
      <c r="E1466" s="158" t="s">
        <v>19</v>
      </c>
      <c r="F1466" s="159" t="s">
        <v>2462</v>
      </c>
      <c r="H1466" s="160">
        <v>2.7</v>
      </c>
      <c r="I1466" s="161"/>
      <c r="L1466" s="157"/>
      <c r="M1466" s="162"/>
      <c r="T1466" s="163"/>
      <c r="AT1466" s="158" t="s">
        <v>208</v>
      </c>
      <c r="AU1466" s="158" t="s">
        <v>78</v>
      </c>
      <c r="AV1466" s="13" t="s">
        <v>78</v>
      </c>
      <c r="AW1466" s="13" t="s">
        <v>31</v>
      </c>
      <c r="AX1466" s="13" t="s">
        <v>69</v>
      </c>
      <c r="AY1466" s="158" t="s">
        <v>195</v>
      </c>
    </row>
    <row r="1467" spans="2:65" s="13" customFormat="1">
      <c r="B1467" s="157"/>
      <c r="D1467" s="145" t="s">
        <v>208</v>
      </c>
      <c r="E1467" s="158" t="s">
        <v>19</v>
      </c>
      <c r="F1467" s="159" t="s">
        <v>2468</v>
      </c>
      <c r="H1467" s="160">
        <v>130.80000000000001</v>
      </c>
      <c r="I1467" s="161"/>
      <c r="L1467" s="157"/>
      <c r="M1467" s="162"/>
      <c r="T1467" s="163"/>
      <c r="AT1467" s="158" t="s">
        <v>208</v>
      </c>
      <c r="AU1467" s="158" t="s">
        <v>78</v>
      </c>
      <c r="AV1467" s="13" t="s">
        <v>78</v>
      </c>
      <c r="AW1467" s="13" t="s">
        <v>31</v>
      </c>
      <c r="AX1467" s="13" t="s">
        <v>69</v>
      </c>
      <c r="AY1467" s="158" t="s">
        <v>195</v>
      </c>
    </row>
    <row r="1468" spans="2:65" s="13" customFormat="1">
      <c r="B1468" s="157"/>
      <c r="D1468" s="145" t="s">
        <v>208</v>
      </c>
      <c r="E1468" s="158" t="s">
        <v>19</v>
      </c>
      <c r="F1468" s="159" t="s">
        <v>2474</v>
      </c>
      <c r="H1468" s="160">
        <v>197.4</v>
      </c>
      <c r="I1468" s="161"/>
      <c r="L1468" s="157"/>
      <c r="M1468" s="162"/>
      <c r="T1468" s="163"/>
      <c r="AT1468" s="158" t="s">
        <v>208</v>
      </c>
      <c r="AU1468" s="158" t="s">
        <v>78</v>
      </c>
      <c r="AV1468" s="13" t="s">
        <v>78</v>
      </c>
      <c r="AW1468" s="13" t="s">
        <v>31</v>
      </c>
      <c r="AX1468" s="13" t="s">
        <v>69</v>
      </c>
      <c r="AY1468" s="158" t="s">
        <v>195</v>
      </c>
    </row>
    <row r="1469" spans="2:65" s="13" customFormat="1">
      <c r="B1469" s="157"/>
      <c r="D1469" s="145" t="s">
        <v>208</v>
      </c>
      <c r="E1469" s="158" t="s">
        <v>19</v>
      </c>
      <c r="F1469" s="159" t="s">
        <v>2480</v>
      </c>
      <c r="H1469" s="160">
        <v>26</v>
      </c>
      <c r="I1469" s="161"/>
      <c r="L1469" s="157"/>
      <c r="M1469" s="162"/>
      <c r="T1469" s="163"/>
      <c r="AT1469" s="158" t="s">
        <v>208</v>
      </c>
      <c r="AU1469" s="158" t="s">
        <v>78</v>
      </c>
      <c r="AV1469" s="13" t="s">
        <v>78</v>
      </c>
      <c r="AW1469" s="13" t="s">
        <v>31</v>
      </c>
      <c r="AX1469" s="13" t="s">
        <v>69</v>
      </c>
      <c r="AY1469" s="158" t="s">
        <v>195</v>
      </c>
    </row>
    <row r="1470" spans="2:65" s="13" customFormat="1">
      <c r="B1470" s="157"/>
      <c r="D1470" s="145" t="s">
        <v>208</v>
      </c>
      <c r="E1470" s="158" t="s">
        <v>19</v>
      </c>
      <c r="F1470" s="159" t="s">
        <v>2485</v>
      </c>
      <c r="H1470" s="160">
        <v>455.1</v>
      </c>
      <c r="I1470" s="161"/>
      <c r="L1470" s="157"/>
      <c r="M1470" s="162"/>
      <c r="T1470" s="163"/>
      <c r="AT1470" s="158" t="s">
        <v>208</v>
      </c>
      <c r="AU1470" s="158" t="s">
        <v>78</v>
      </c>
      <c r="AV1470" s="13" t="s">
        <v>78</v>
      </c>
      <c r="AW1470" s="13" t="s">
        <v>31</v>
      </c>
      <c r="AX1470" s="13" t="s">
        <v>69</v>
      </c>
      <c r="AY1470" s="158" t="s">
        <v>195</v>
      </c>
    </row>
    <row r="1471" spans="2:65" s="13" customFormat="1">
      <c r="B1471" s="157"/>
      <c r="D1471" s="145" t="s">
        <v>208</v>
      </c>
      <c r="E1471" s="158" t="s">
        <v>19</v>
      </c>
      <c r="F1471" s="159" t="s">
        <v>2491</v>
      </c>
      <c r="H1471" s="160">
        <v>84.1</v>
      </c>
      <c r="I1471" s="161"/>
      <c r="L1471" s="157"/>
      <c r="M1471" s="162"/>
      <c r="T1471" s="163"/>
      <c r="AT1471" s="158" t="s">
        <v>208</v>
      </c>
      <c r="AU1471" s="158" t="s">
        <v>78</v>
      </c>
      <c r="AV1471" s="13" t="s">
        <v>78</v>
      </c>
      <c r="AW1471" s="13" t="s">
        <v>31</v>
      </c>
      <c r="AX1471" s="13" t="s">
        <v>69</v>
      </c>
      <c r="AY1471" s="158" t="s">
        <v>195</v>
      </c>
    </row>
    <row r="1472" spans="2:65" s="13" customFormat="1">
      <c r="B1472" s="157"/>
      <c r="D1472" s="145" t="s">
        <v>208</v>
      </c>
      <c r="E1472" s="158" t="s">
        <v>19</v>
      </c>
      <c r="F1472" s="159" t="s">
        <v>2497</v>
      </c>
      <c r="H1472" s="160">
        <v>238.2</v>
      </c>
      <c r="I1472" s="161"/>
      <c r="L1472" s="157"/>
      <c r="M1472" s="162"/>
      <c r="T1472" s="163"/>
      <c r="AT1472" s="158" t="s">
        <v>208</v>
      </c>
      <c r="AU1472" s="158" t="s">
        <v>78</v>
      </c>
      <c r="AV1472" s="13" t="s">
        <v>78</v>
      </c>
      <c r="AW1472" s="13" t="s">
        <v>31</v>
      </c>
      <c r="AX1472" s="13" t="s">
        <v>69</v>
      </c>
      <c r="AY1472" s="158" t="s">
        <v>195</v>
      </c>
    </row>
    <row r="1473" spans="2:65" s="13" customFormat="1">
      <c r="B1473" s="157"/>
      <c r="D1473" s="145" t="s">
        <v>208</v>
      </c>
      <c r="E1473" s="158" t="s">
        <v>19</v>
      </c>
      <c r="F1473" s="159" t="s">
        <v>2503</v>
      </c>
      <c r="H1473" s="160">
        <v>562.5</v>
      </c>
      <c r="I1473" s="161"/>
      <c r="L1473" s="157"/>
      <c r="M1473" s="162"/>
      <c r="T1473" s="163"/>
      <c r="AT1473" s="158" t="s">
        <v>208</v>
      </c>
      <c r="AU1473" s="158" t="s">
        <v>78</v>
      </c>
      <c r="AV1473" s="13" t="s">
        <v>78</v>
      </c>
      <c r="AW1473" s="13" t="s">
        <v>31</v>
      </c>
      <c r="AX1473" s="13" t="s">
        <v>69</v>
      </c>
      <c r="AY1473" s="158" t="s">
        <v>195</v>
      </c>
    </row>
    <row r="1474" spans="2:65" s="13" customFormat="1">
      <c r="B1474" s="157"/>
      <c r="D1474" s="145" t="s">
        <v>208</v>
      </c>
      <c r="E1474" s="158" t="s">
        <v>19</v>
      </c>
      <c r="F1474" s="159" t="s">
        <v>2509</v>
      </c>
      <c r="H1474" s="160">
        <v>71.400000000000006</v>
      </c>
      <c r="I1474" s="161"/>
      <c r="L1474" s="157"/>
      <c r="M1474" s="162"/>
      <c r="T1474" s="163"/>
      <c r="AT1474" s="158" t="s">
        <v>208</v>
      </c>
      <c r="AU1474" s="158" t="s">
        <v>78</v>
      </c>
      <c r="AV1474" s="13" t="s">
        <v>78</v>
      </c>
      <c r="AW1474" s="13" t="s">
        <v>31</v>
      </c>
      <c r="AX1474" s="13" t="s">
        <v>69</v>
      </c>
      <c r="AY1474" s="158" t="s">
        <v>195</v>
      </c>
    </row>
    <row r="1475" spans="2:65" s="13" customFormat="1">
      <c r="B1475" s="157"/>
      <c r="D1475" s="145" t="s">
        <v>208</v>
      </c>
      <c r="E1475" s="158" t="s">
        <v>19</v>
      </c>
      <c r="F1475" s="159" t="s">
        <v>2515</v>
      </c>
      <c r="H1475" s="160">
        <v>136.4</v>
      </c>
      <c r="I1475" s="161"/>
      <c r="L1475" s="157"/>
      <c r="M1475" s="162"/>
      <c r="T1475" s="163"/>
      <c r="AT1475" s="158" t="s">
        <v>208</v>
      </c>
      <c r="AU1475" s="158" t="s">
        <v>78</v>
      </c>
      <c r="AV1475" s="13" t="s">
        <v>78</v>
      </c>
      <c r="AW1475" s="13" t="s">
        <v>31</v>
      </c>
      <c r="AX1475" s="13" t="s">
        <v>69</v>
      </c>
      <c r="AY1475" s="158" t="s">
        <v>195</v>
      </c>
    </row>
    <row r="1476" spans="2:65" s="13" customFormat="1">
      <c r="B1476" s="157"/>
      <c r="D1476" s="145" t="s">
        <v>208</v>
      </c>
      <c r="E1476" s="158" t="s">
        <v>19</v>
      </c>
      <c r="F1476" s="159" t="s">
        <v>2521</v>
      </c>
      <c r="H1476" s="160">
        <v>21.7</v>
      </c>
      <c r="I1476" s="161"/>
      <c r="L1476" s="157"/>
      <c r="M1476" s="162"/>
      <c r="T1476" s="163"/>
      <c r="AT1476" s="158" t="s">
        <v>208</v>
      </c>
      <c r="AU1476" s="158" t="s">
        <v>78</v>
      </c>
      <c r="AV1476" s="13" t="s">
        <v>78</v>
      </c>
      <c r="AW1476" s="13" t="s">
        <v>31</v>
      </c>
      <c r="AX1476" s="13" t="s">
        <v>69</v>
      </c>
      <c r="AY1476" s="158" t="s">
        <v>195</v>
      </c>
    </row>
    <row r="1477" spans="2:65" s="13" customFormat="1">
      <c r="B1477" s="157"/>
      <c r="D1477" s="145" t="s">
        <v>208</v>
      </c>
      <c r="E1477" s="158" t="s">
        <v>19</v>
      </c>
      <c r="F1477" s="159" t="s">
        <v>2527</v>
      </c>
      <c r="H1477" s="160">
        <v>84.4</v>
      </c>
      <c r="I1477" s="161"/>
      <c r="L1477" s="157"/>
      <c r="M1477" s="162"/>
      <c r="T1477" s="163"/>
      <c r="AT1477" s="158" t="s">
        <v>208</v>
      </c>
      <c r="AU1477" s="158" t="s">
        <v>78</v>
      </c>
      <c r="AV1477" s="13" t="s">
        <v>78</v>
      </c>
      <c r="AW1477" s="13" t="s">
        <v>31</v>
      </c>
      <c r="AX1477" s="13" t="s">
        <v>69</v>
      </c>
      <c r="AY1477" s="158" t="s">
        <v>195</v>
      </c>
    </row>
    <row r="1478" spans="2:65" s="13" customFormat="1">
      <c r="B1478" s="157"/>
      <c r="D1478" s="145" t="s">
        <v>208</v>
      </c>
      <c r="E1478" s="158" t="s">
        <v>19</v>
      </c>
      <c r="F1478" s="159" t="s">
        <v>2533</v>
      </c>
      <c r="H1478" s="160">
        <v>15.8</v>
      </c>
      <c r="I1478" s="161"/>
      <c r="L1478" s="157"/>
      <c r="M1478" s="162"/>
      <c r="T1478" s="163"/>
      <c r="AT1478" s="158" t="s">
        <v>208</v>
      </c>
      <c r="AU1478" s="158" t="s">
        <v>78</v>
      </c>
      <c r="AV1478" s="13" t="s">
        <v>78</v>
      </c>
      <c r="AW1478" s="13" t="s">
        <v>31</v>
      </c>
      <c r="AX1478" s="13" t="s">
        <v>69</v>
      </c>
      <c r="AY1478" s="158" t="s">
        <v>195</v>
      </c>
    </row>
    <row r="1479" spans="2:65" s="13" customFormat="1">
      <c r="B1479" s="157"/>
      <c r="D1479" s="145" t="s">
        <v>208</v>
      </c>
      <c r="E1479" s="158" t="s">
        <v>19</v>
      </c>
      <c r="F1479" s="159" t="s">
        <v>2539</v>
      </c>
      <c r="H1479" s="160">
        <v>11.2</v>
      </c>
      <c r="I1479" s="161"/>
      <c r="L1479" s="157"/>
      <c r="M1479" s="162"/>
      <c r="T1479" s="163"/>
      <c r="AT1479" s="158" t="s">
        <v>208</v>
      </c>
      <c r="AU1479" s="158" t="s">
        <v>78</v>
      </c>
      <c r="AV1479" s="13" t="s">
        <v>78</v>
      </c>
      <c r="AW1479" s="13" t="s">
        <v>31</v>
      </c>
      <c r="AX1479" s="13" t="s">
        <v>69</v>
      </c>
      <c r="AY1479" s="158" t="s">
        <v>195</v>
      </c>
    </row>
    <row r="1480" spans="2:65" s="13" customFormat="1">
      <c r="B1480" s="157"/>
      <c r="D1480" s="145" t="s">
        <v>208</v>
      </c>
      <c r="E1480" s="158" t="s">
        <v>19</v>
      </c>
      <c r="F1480" s="159" t="s">
        <v>2545</v>
      </c>
      <c r="H1480" s="160">
        <v>21.1</v>
      </c>
      <c r="I1480" s="161"/>
      <c r="L1480" s="157"/>
      <c r="M1480" s="162"/>
      <c r="T1480" s="163"/>
      <c r="AT1480" s="158" t="s">
        <v>208</v>
      </c>
      <c r="AU1480" s="158" t="s">
        <v>78</v>
      </c>
      <c r="AV1480" s="13" t="s">
        <v>78</v>
      </c>
      <c r="AW1480" s="13" t="s">
        <v>31</v>
      </c>
      <c r="AX1480" s="13" t="s">
        <v>69</v>
      </c>
      <c r="AY1480" s="158" t="s">
        <v>195</v>
      </c>
    </row>
    <row r="1481" spans="2:65" s="14" customFormat="1">
      <c r="B1481" s="164"/>
      <c r="D1481" s="145" t="s">
        <v>208</v>
      </c>
      <c r="E1481" s="165" t="s">
        <v>19</v>
      </c>
      <c r="F1481" s="166" t="s">
        <v>220</v>
      </c>
      <c r="H1481" s="167">
        <v>2257.9499999999998</v>
      </c>
      <c r="I1481" s="168"/>
      <c r="L1481" s="164"/>
      <c r="M1481" s="169"/>
      <c r="T1481" s="170"/>
      <c r="AT1481" s="165" t="s">
        <v>208</v>
      </c>
      <c r="AU1481" s="165" t="s">
        <v>78</v>
      </c>
      <c r="AV1481" s="14" t="s">
        <v>202</v>
      </c>
      <c r="AW1481" s="14" t="s">
        <v>31</v>
      </c>
      <c r="AX1481" s="14" t="s">
        <v>76</v>
      </c>
      <c r="AY1481" s="165" t="s">
        <v>195</v>
      </c>
    </row>
    <row r="1482" spans="2:65" s="1" customFormat="1" ht="16.5" customHeight="1">
      <c r="B1482" s="33"/>
      <c r="C1482" s="132" t="s">
        <v>3727</v>
      </c>
      <c r="D1482" s="132" t="s">
        <v>197</v>
      </c>
      <c r="E1482" s="133" t="s">
        <v>3728</v>
      </c>
      <c r="F1482" s="134" t="s">
        <v>3729</v>
      </c>
      <c r="G1482" s="135" t="s">
        <v>246</v>
      </c>
      <c r="H1482" s="136">
        <v>3.3919999999999999</v>
      </c>
      <c r="I1482" s="137"/>
      <c r="J1482" s="138">
        <f>ROUND(I1482*H1482,2)</f>
        <v>0</v>
      </c>
      <c r="K1482" s="134" t="s">
        <v>201</v>
      </c>
      <c r="L1482" s="33"/>
      <c r="M1482" s="139" t="s">
        <v>19</v>
      </c>
      <c r="N1482" s="140" t="s">
        <v>40</v>
      </c>
      <c r="P1482" s="141">
        <f>O1482*H1482</f>
        <v>0</v>
      </c>
      <c r="Q1482" s="141">
        <v>0.42</v>
      </c>
      <c r="R1482" s="141">
        <f>Q1482*H1482</f>
        <v>1.4246399999999999</v>
      </c>
      <c r="S1482" s="141">
        <v>0</v>
      </c>
      <c r="T1482" s="142">
        <f>S1482*H1482</f>
        <v>0</v>
      </c>
      <c r="AR1482" s="143" t="s">
        <v>202</v>
      </c>
      <c r="AT1482" s="143" t="s">
        <v>197</v>
      </c>
      <c r="AU1482" s="143" t="s">
        <v>78</v>
      </c>
      <c r="AY1482" s="18" t="s">
        <v>195</v>
      </c>
      <c r="BE1482" s="144">
        <f>IF(N1482="základní",J1482,0)</f>
        <v>0</v>
      </c>
      <c r="BF1482" s="144">
        <f>IF(N1482="snížená",J1482,0)</f>
        <v>0</v>
      </c>
      <c r="BG1482" s="144">
        <f>IF(N1482="zákl. přenesená",J1482,0)</f>
        <v>0</v>
      </c>
      <c r="BH1482" s="144">
        <f>IF(N1482="sníž. přenesená",J1482,0)</f>
        <v>0</v>
      </c>
      <c r="BI1482" s="144">
        <f>IF(N1482="nulová",J1482,0)</f>
        <v>0</v>
      </c>
      <c r="BJ1482" s="18" t="s">
        <v>76</v>
      </c>
      <c r="BK1482" s="144">
        <f>ROUND(I1482*H1482,2)</f>
        <v>0</v>
      </c>
      <c r="BL1482" s="18" t="s">
        <v>202</v>
      </c>
      <c r="BM1482" s="143" t="s">
        <v>3730</v>
      </c>
    </row>
    <row r="1483" spans="2:65" s="1" customFormat="1">
      <c r="B1483" s="33"/>
      <c r="D1483" s="145" t="s">
        <v>204</v>
      </c>
      <c r="F1483" s="146" t="s">
        <v>3731</v>
      </c>
      <c r="I1483" s="147"/>
      <c r="L1483" s="33"/>
      <c r="M1483" s="148"/>
      <c r="T1483" s="54"/>
      <c r="AT1483" s="18" t="s">
        <v>204</v>
      </c>
      <c r="AU1483" s="18" t="s">
        <v>78</v>
      </c>
    </row>
    <row r="1484" spans="2:65" s="1" customFormat="1">
      <c r="B1484" s="33"/>
      <c r="D1484" s="149" t="s">
        <v>206</v>
      </c>
      <c r="F1484" s="150" t="s">
        <v>3732</v>
      </c>
      <c r="I1484" s="147"/>
      <c r="L1484" s="33"/>
      <c r="M1484" s="148"/>
      <c r="T1484" s="54"/>
      <c r="AT1484" s="18" t="s">
        <v>206</v>
      </c>
      <c r="AU1484" s="18" t="s">
        <v>78</v>
      </c>
    </row>
    <row r="1485" spans="2:65" s="12" customFormat="1">
      <c r="B1485" s="151"/>
      <c r="D1485" s="145" t="s">
        <v>208</v>
      </c>
      <c r="E1485" s="152" t="s">
        <v>19</v>
      </c>
      <c r="F1485" s="153" t="s">
        <v>209</v>
      </c>
      <c r="H1485" s="152" t="s">
        <v>19</v>
      </c>
      <c r="I1485" s="154"/>
      <c r="L1485" s="151"/>
      <c r="M1485" s="155"/>
      <c r="T1485" s="156"/>
      <c r="AT1485" s="152" t="s">
        <v>208</v>
      </c>
      <c r="AU1485" s="152" t="s">
        <v>78</v>
      </c>
      <c r="AV1485" s="12" t="s">
        <v>76</v>
      </c>
      <c r="AW1485" s="12" t="s">
        <v>31</v>
      </c>
      <c r="AX1485" s="12" t="s">
        <v>69</v>
      </c>
      <c r="AY1485" s="152" t="s">
        <v>195</v>
      </c>
    </row>
    <row r="1486" spans="2:65" s="12" customFormat="1">
      <c r="B1486" s="151"/>
      <c r="D1486" s="145" t="s">
        <v>208</v>
      </c>
      <c r="E1486" s="152" t="s">
        <v>19</v>
      </c>
      <c r="F1486" s="153" t="s">
        <v>3733</v>
      </c>
      <c r="H1486" s="152" t="s">
        <v>19</v>
      </c>
      <c r="I1486" s="154"/>
      <c r="L1486" s="151"/>
      <c r="M1486" s="155"/>
      <c r="T1486" s="156"/>
      <c r="AT1486" s="152" t="s">
        <v>208</v>
      </c>
      <c r="AU1486" s="152" t="s">
        <v>78</v>
      </c>
      <c r="AV1486" s="12" t="s">
        <v>76</v>
      </c>
      <c r="AW1486" s="12" t="s">
        <v>31</v>
      </c>
      <c r="AX1486" s="12" t="s">
        <v>69</v>
      </c>
      <c r="AY1486" s="152" t="s">
        <v>195</v>
      </c>
    </row>
    <row r="1487" spans="2:65" s="13" customFormat="1">
      <c r="B1487" s="157"/>
      <c r="D1487" s="145" t="s">
        <v>208</v>
      </c>
      <c r="E1487" s="158" t="s">
        <v>19</v>
      </c>
      <c r="F1487" s="159" t="s">
        <v>3734</v>
      </c>
      <c r="H1487" s="160">
        <v>3.3919999999999999</v>
      </c>
      <c r="I1487" s="161"/>
      <c r="L1487" s="157"/>
      <c r="M1487" s="162"/>
      <c r="T1487" s="163"/>
      <c r="AT1487" s="158" t="s">
        <v>208</v>
      </c>
      <c r="AU1487" s="158" t="s">
        <v>78</v>
      </c>
      <c r="AV1487" s="13" t="s">
        <v>78</v>
      </c>
      <c r="AW1487" s="13" t="s">
        <v>31</v>
      </c>
      <c r="AX1487" s="13" t="s">
        <v>76</v>
      </c>
      <c r="AY1487" s="158" t="s">
        <v>195</v>
      </c>
    </row>
    <row r="1488" spans="2:65" s="1" customFormat="1" ht="16.5" customHeight="1">
      <c r="B1488" s="33"/>
      <c r="C1488" s="132" t="s">
        <v>3735</v>
      </c>
      <c r="D1488" s="132" t="s">
        <v>197</v>
      </c>
      <c r="E1488" s="133" t="s">
        <v>3736</v>
      </c>
      <c r="F1488" s="134" t="s">
        <v>3737</v>
      </c>
      <c r="G1488" s="135" t="s">
        <v>230</v>
      </c>
      <c r="H1488" s="136">
        <v>2189.25</v>
      </c>
      <c r="I1488" s="137"/>
      <c r="J1488" s="138">
        <f>ROUND(I1488*H1488,2)</f>
        <v>0</v>
      </c>
      <c r="K1488" s="134" t="s">
        <v>201</v>
      </c>
      <c r="L1488" s="33"/>
      <c r="M1488" s="139" t="s">
        <v>19</v>
      </c>
      <c r="N1488" s="140" t="s">
        <v>40</v>
      </c>
      <c r="P1488" s="141">
        <f>O1488*H1488</f>
        <v>0</v>
      </c>
      <c r="Q1488" s="141">
        <v>1.7000000000000001E-4</v>
      </c>
      <c r="R1488" s="141">
        <f>Q1488*H1488</f>
        <v>0.37217250000000002</v>
      </c>
      <c r="S1488" s="141">
        <v>0</v>
      </c>
      <c r="T1488" s="142">
        <f>S1488*H1488</f>
        <v>0</v>
      </c>
      <c r="AR1488" s="143" t="s">
        <v>338</v>
      </c>
      <c r="AT1488" s="143" t="s">
        <v>197</v>
      </c>
      <c r="AU1488" s="143" t="s">
        <v>78</v>
      </c>
      <c r="AY1488" s="18" t="s">
        <v>195</v>
      </c>
      <c r="BE1488" s="144">
        <f>IF(N1488="základní",J1488,0)</f>
        <v>0</v>
      </c>
      <c r="BF1488" s="144">
        <f>IF(N1488="snížená",J1488,0)</f>
        <v>0</v>
      </c>
      <c r="BG1488" s="144">
        <f>IF(N1488="zákl. přenesená",J1488,0)</f>
        <v>0</v>
      </c>
      <c r="BH1488" s="144">
        <f>IF(N1488="sníž. přenesená",J1488,0)</f>
        <v>0</v>
      </c>
      <c r="BI1488" s="144">
        <f>IF(N1488="nulová",J1488,0)</f>
        <v>0</v>
      </c>
      <c r="BJ1488" s="18" t="s">
        <v>76</v>
      </c>
      <c r="BK1488" s="144">
        <f>ROUND(I1488*H1488,2)</f>
        <v>0</v>
      </c>
      <c r="BL1488" s="18" t="s">
        <v>338</v>
      </c>
      <c r="BM1488" s="143" t="s">
        <v>3738</v>
      </c>
    </row>
    <row r="1489" spans="2:51" s="1" customFormat="1">
      <c r="B1489" s="33"/>
      <c r="D1489" s="145" t="s">
        <v>204</v>
      </c>
      <c r="F1489" s="146" t="s">
        <v>3739</v>
      </c>
      <c r="I1489" s="147"/>
      <c r="L1489" s="33"/>
      <c r="M1489" s="148"/>
      <c r="T1489" s="54"/>
      <c r="AT1489" s="18" t="s">
        <v>204</v>
      </c>
      <c r="AU1489" s="18" t="s">
        <v>78</v>
      </c>
    </row>
    <row r="1490" spans="2:51" s="1" customFormat="1">
      <c r="B1490" s="33"/>
      <c r="D1490" s="149" t="s">
        <v>206</v>
      </c>
      <c r="F1490" s="150" t="s">
        <v>3740</v>
      </c>
      <c r="I1490" s="147"/>
      <c r="L1490" s="33"/>
      <c r="M1490" s="148"/>
      <c r="T1490" s="54"/>
      <c r="AT1490" s="18" t="s">
        <v>206</v>
      </c>
      <c r="AU1490" s="18" t="s">
        <v>78</v>
      </c>
    </row>
    <row r="1491" spans="2:51" s="12" customFormat="1">
      <c r="B1491" s="151"/>
      <c r="D1491" s="145" t="s">
        <v>208</v>
      </c>
      <c r="E1491" s="152" t="s">
        <v>19</v>
      </c>
      <c r="F1491" s="153" t="s">
        <v>209</v>
      </c>
      <c r="H1491" s="152" t="s">
        <v>19</v>
      </c>
      <c r="I1491" s="154"/>
      <c r="L1491" s="151"/>
      <c r="M1491" s="155"/>
      <c r="T1491" s="156"/>
      <c r="AT1491" s="152" t="s">
        <v>208</v>
      </c>
      <c r="AU1491" s="152" t="s">
        <v>78</v>
      </c>
      <c r="AV1491" s="12" t="s">
        <v>76</v>
      </c>
      <c r="AW1491" s="12" t="s">
        <v>31</v>
      </c>
      <c r="AX1491" s="12" t="s">
        <v>69</v>
      </c>
      <c r="AY1491" s="152" t="s">
        <v>195</v>
      </c>
    </row>
    <row r="1492" spans="2:51" s="12" customFormat="1">
      <c r="B1492" s="151"/>
      <c r="D1492" s="145" t="s">
        <v>208</v>
      </c>
      <c r="E1492" s="152" t="s">
        <v>19</v>
      </c>
      <c r="F1492" s="153" t="s">
        <v>3741</v>
      </c>
      <c r="H1492" s="152" t="s">
        <v>19</v>
      </c>
      <c r="I1492" s="154"/>
      <c r="L1492" s="151"/>
      <c r="M1492" s="155"/>
      <c r="T1492" s="156"/>
      <c r="AT1492" s="152" t="s">
        <v>208</v>
      </c>
      <c r="AU1492" s="152" t="s">
        <v>78</v>
      </c>
      <c r="AV1492" s="12" t="s">
        <v>76</v>
      </c>
      <c r="AW1492" s="12" t="s">
        <v>31</v>
      </c>
      <c r="AX1492" s="12" t="s">
        <v>69</v>
      </c>
      <c r="AY1492" s="152" t="s">
        <v>195</v>
      </c>
    </row>
    <row r="1493" spans="2:51" s="13" customFormat="1">
      <c r="B1493" s="157"/>
      <c r="D1493" s="145" t="s">
        <v>208</v>
      </c>
      <c r="E1493" s="158" t="s">
        <v>19</v>
      </c>
      <c r="F1493" s="159" t="s">
        <v>2445</v>
      </c>
      <c r="H1493" s="160">
        <v>69.7</v>
      </c>
      <c r="I1493" s="161"/>
      <c r="L1493" s="157"/>
      <c r="M1493" s="162"/>
      <c r="T1493" s="163"/>
      <c r="AT1493" s="158" t="s">
        <v>208</v>
      </c>
      <c r="AU1493" s="158" t="s">
        <v>78</v>
      </c>
      <c r="AV1493" s="13" t="s">
        <v>78</v>
      </c>
      <c r="AW1493" s="13" t="s">
        <v>31</v>
      </c>
      <c r="AX1493" s="13" t="s">
        <v>69</v>
      </c>
      <c r="AY1493" s="158" t="s">
        <v>195</v>
      </c>
    </row>
    <row r="1494" spans="2:51" s="13" customFormat="1">
      <c r="B1494" s="157"/>
      <c r="D1494" s="145" t="s">
        <v>208</v>
      </c>
      <c r="E1494" s="158" t="s">
        <v>19</v>
      </c>
      <c r="F1494" s="159" t="s">
        <v>2451</v>
      </c>
      <c r="H1494" s="160">
        <v>14.85</v>
      </c>
      <c r="I1494" s="161"/>
      <c r="L1494" s="157"/>
      <c r="M1494" s="162"/>
      <c r="T1494" s="163"/>
      <c r="AT1494" s="158" t="s">
        <v>208</v>
      </c>
      <c r="AU1494" s="158" t="s">
        <v>78</v>
      </c>
      <c r="AV1494" s="13" t="s">
        <v>78</v>
      </c>
      <c r="AW1494" s="13" t="s">
        <v>31</v>
      </c>
      <c r="AX1494" s="13" t="s">
        <v>69</v>
      </c>
      <c r="AY1494" s="158" t="s">
        <v>195</v>
      </c>
    </row>
    <row r="1495" spans="2:51" s="13" customFormat="1">
      <c r="B1495" s="157"/>
      <c r="D1495" s="145" t="s">
        <v>208</v>
      </c>
      <c r="E1495" s="158" t="s">
        <v>19</v>
      </c>
      <c r="F1495" s="159" t="s">
        <v>2457</v>
      </c>
      <c r="H1495" s="160">
        <v>114.6</v>
      </c>
      <c r="I1495" s="161"/>
      <c r="L1495" s="157"/>
      <c r="M1495" s="162"/>
      <c r="T1495" s="163"/>
      <c r="AT1495" s="158" t="s">
        <v>208</v>
      </c>
      <c r="AU1495" s="158" t="s">
        <v>78</v>
      </c>
      <c r="AV1495" s="13" t="s">
        <v>78</v>
      </c>
      <c r="AW1495" s="13" t="s">
        <v>31</v>
      </c>
      <c r="AX1495" s="13" t="s">
        <v>69</v>
      </c>
      <c r="AY1495" s="158" t="s">
        <v>195</v>
      </c>
    </row>
    <row r="1496" spans="2:51" s="13" customFormat="1">
      <c r="B1496" s="157"/>
      <c r="D1496" s="145" t="s">
        <v>208</v>
      </c>
      <c r="E1496" s="158" t="s">
        <v>19</v>
      </c>
      <c r="F1496" s="159" t="s">
        <v>2462</v>
      </c>
      <c r="H1496" s="160">
        <v>2.7</v>
      </c>
      <c r="I1496" s="161"/>
      <c r="L1496" s="157"/>
      <c r="M1496" s="162"/>
      <c r="T1496" s="163"/>
      <c r="AT1496" s="158" t="s">
        <v>208</v>
      </c>
      <c r="AU1496" s="158" t="s">
        <v>78</v>
      </c>
      <c r="AV1496" s="13" t="s">
        <v>78</v>
      </c>
      <c r="AW1496" s="13" t="s">
        <v>31</v>
      </c>
      <c r="AX1496" s="13" t="s">
        <v>69</v>
      </c>
      <c r="AY1496" s="158" t="s">
        <v>195</v>
      </c>
    </row>
    <row r="1497" spans="2:51" s="13" customFormat="1">
      <c r="B1497" s="157"/>
      <c r="D1497" s="145" t="s">
        <v>208</v>
      </c>
      <c r="E1497" s="158" t="s">
        <v>19</v>
      </c>
      <c r="F1497" s="159" t="s">
        <v>2485</v>
      </c>
      <c r="H1497" s="160">
        <v>455.1</v>
      </c>
      <c r="I1497" s="161"/>
      <c r="L1497" s="157"/>
      <c r="M1497" s="162"/>
      <c r="T1497" s="163"/>
      <c r="AT1497" s="158" t="s">
        <v>208</v>
      </c>
      <c r="AU1497" s="158" t="s">
        <v>78</v>
      </c>
      <c r="AV1497" s="13" t="s">
        <v>78</v>
      </c>
      <c r="AW1497" s="13" t="s">
        <v>31</v>
      </c>
      <c r="AX1497" s="13" t="s">
        <v>69</v>
      </c>
      <c r="AY1497" s="158" t="s">
        <v>195</v>
      </c>
    </row>
    <row r="1498" spans="2:51" s="13" customFormat="1">
      <c r="B1498" s="157"/>
      <c r="D1498" s="145" t="s">
        <v>208</v>
      </c>
      <c r="E1498" s="158" t="s">
        <v>19</v>
      </c>
      <c r="F1498" s="159" t="s">
        <v>2491</v>
      </c>
      <c r="H1498" s="160">
        <v>84.1</v>
      </c>
      <c r="I1498" s="161"/>
      <c r="L1498" s="157"/>
      <c r="M1498" s="162"/>
      <c r="T1498" s="163"/>
      <c r="AT1498" s="158" t="s">
        <v>208</v>
      </c>
      <c r="AU1498" s="158" t="s">
        <v>78</v>
      </c>
      <c r="AV1498" s="13" t="s">
        <v>78</v>
      </c>
      <c r="AW1498" s="13" t="s">
        <v>31</v>
      </c>
      <c r="AX1498" s="13" t="s">
        <v>69</v>
      </c>
      <c r="AY1498" s="158" t="s">
        <v>195</v>
      </c>
    </row>
    <row r="1499" spans="2:51" s="13" customFormat="1">
      <c r="B1499" s="157"/>
      <c r="D1499" s="145" t="s">
        <v>208</v>
      </c>
      <c r="E1499" s="158" t="s">
        <v>19</v>
      </c>
      <c r="F1499" s="159" t="s">
        <v>2497</v>
      </c>
      <c r="H1499" s="160">
        <v>238.2</v>
      </c>
      <c r="I1499" s="161"/>
      <c r="L1499" s="157"/>
      <c r="M1499" s="162"/>
      <c r="T1499" s="163"/>
      <c r="AT1499" s="158" t="s">
        <v>208</v>
      </c>
      <c r="AU1499" s="158" t="s">
        <v>78</v>
      </c>
      <c r="AV1499" s="13" t="s">
        <v>78</v>
      </c>
      <c r="AW1499" s="13" t="s">
        <v>31</v>
      </c>
      <c r="AX1499" s="13" t="s">
        <v>69</v>
      </c>
      <c r="AY1499" s="158" t="s">
        <v>195</v>
      </c>
    </row>
    <row r="1500" spans="2:51" s="13" customFormat="1">
      <c r="B1500" s="157"/>
      <c r="D1500" s="145" t="s">
        <v>208</v>
      </c>
      <c r="E1500" s="158" t="s">
        <v>19</v>
      </c>
      <c r="F1500" s="159" t="s">
        <v>3742</v>
      </c>
      <c r="H1500" s="160">
        <v>562.5</v>
      </c>
      <c r="I1500" s="161"/>
      <c r="L1500" s="157"/>
      <c r="M1500" s="162"/>
      <c r="T1500" s="163"/>
      <c r="AT1500" s="158" t="s">
        <v>208</v>
      </c>
      <c r="AU1500" s="158" t="s">
        <v>78</v>
      </c>
      <c r="AV1500" s="13" t="s">
        <v>78</v>
      </c>
      <c r="AW1500" s="13" t="s">
        <v>31</v>
      </c>
      <c r="AX1500" s="13" t="s">
        <v>69</v>
      </c>
      <c r="AY1500" s="158" t="s">
        <v>195</v>
      </c>
    </row>
    <row r="1501" spans="2:51" s="13" customFormat="1">
      <c r="B1501" s="157"/>
      <c r="D1501" s="145" t="s">
        <v>208</v>
      </c>
      <c r="E1501" s="158" t="s">
        <v>19</v>
      </c>
      <c r="F1501" s="159" t="s">
        <v>2509</v>
      </c>
      <c r="H1501" s="160">
        <v>71.400000000000006</v>
      </c>
      <c r="I1501" s="161"/>
      <c r="L1501" s="157"/>
      <c r="M1501" s="162"/>
      <c r="T1501" s="163"/>
      <c r="AT1501" s="158" t="s">
        <v>208</v>
      </c>
      <c r="AU1501" s="158" t="s">
        <v>78</v>
      </c>
      <c r="AV1501" s="13" t="s">
        <v>78</v>
      </c>
      <c r="AW1501" s="13" t="s">
        <v>31</v>
      </c>
      <c r="AX1501" s="13" t="s">
        <v>69</v>
      </c>
      <c r="AY1501" s="158" t="s">
        <v>195</v>
      </c>
    </row>
    <row r="1502" spans="2:51" s="13" customFormat="1">
      <c r="B1502" s="157"/>
      <c r="D1502" s="145" t="s">
        <v>208</v>
      </c>
      <c r="E1502" s="158" t="s">
        <v>19</v>
      </c>
      <c r="F1502" s="159" t="s">
        <v>2515</v>
      </c>
      <c r="H1502" s="160">
        <v>136.4</v>
      </c>
      <c r="I1502" s="161"/>
      <c r="L1502" s="157"/>
      <c r="M1502" s="162"/>
      <c r="T1502" s="163"/>
      <c r="AT1502" s="158" t="s">
        <v>208</v>
      </c>
      <c r="AU1502" s="158" t="s">
        <v>78</v>
      </c>
      <c r="AV1502" s="13" t="s">
        <v>78</v>
      </c>
      <c r="AW1502" s="13" t="s">
        <v>31</v>
      </c>
      <c r="AX1502" s="13" t="s">
        <v>69</v>
      </c>
      <c r="AY1502" s="158" t="s">
        <v>195</v>
      </c>
    </row>
    <row r="1503" spans="2:51" s="13" customFormat="1">
      <c r="B1503" s="157"/>
      <c r="D1503" s="145" t="s">
        <v>208</v>
      </c>
      <c r="E1503" s="158" t="s">
        <v>19</v>
      </c>
      <c r="F1503" s="159" t="s">
        <v>2533</v>
      </c>
      <c r="H1503" s="160">
        <v>15.8</v>
      </c>
      <c r="I1503" s="161"/>
      <c r="L1503" s="157"/>
      <c r="M1503" s="162"/>
      <c r="T1503" s="163"/>
      <c r="AT1503" s="158" t="s">
        <v>208</v>
      </c>
      <c r="AU1503" s="158" t="s">
        <v>78</v>
      </c>
      <c r="AV1503" s="13" t="s">
        <v>78</v>
      </c>
      <c r="AW1503" s="13" t="s">
        <v>31</v>
      </c>
      <c r="AX1503" s="13" t="s">
        <v>69</v>
      </c>
      <c r="AY1503" s="158" t="s">
        <v>195</v>
      </c>
    </row>
    <row r="1504" spans="2:51" s="13" customFormat="1">
      <c r="B1504" s="157"/>
      <c r="D1504" s="145" t="s">
        <v>208</v>
      </c>
      <c r="E1504" s="158" t="s">
        <v>19</v>
      </c>
      <c r="F1504" s="159" t="s">
        <v>2539</v>
      </c>
      <c r="H1504" s="160">
        <v>11.2</v>
      </c>
      <c r="I1504" s="161"/>
      <c r="L1504" s="157"/>
      <c r="M1504" s="162"/>
      <c r="T1504" s="163"/>
      <c r="AT1504" s="158" t="s">
        <v>208</v>
      </c>
      <c r="AU1504" s="158" t="s">
        <v>78</v>
      </c>
      <c r="AV1504" s="13" t="s">
        <v>78</v>
      </c>
      <c r="AW1504" s="13" t="s">
        <v>31</v>
      </c>
      <c r="AX1504" s="13" t="s">
        <v>69</v>
      </c>
      <c r="AY1504" s="158" t="s">
        <v>195</v>
      </c>
    </row>
    <row r="1505" spans="2:51" s="12" customFormat="1">
      <c r="B1505" s="151"/>
      <c r="D1505" s="145" t="s">
        <v>208</v>
      </c>
      <c r="E1505" s="152" t="s">
        <v>19</v>
      </c>
      <c r="F1505" s="153" t="s">
        <v>3743</v>
      </c>
      <c r="H1505" s="152" t="s">
        <v>19</v>
      </c>
      <c r="I1505" s="154"/>
      <c r="L1505" s="151"/>
      <c r="M1505" s="155"/>
      <c r="T1505" s="156"/>
      <c r="AT1505" s="152" t="s">
        <v>208</v>
      </c>
      <c r="AU1505" s="152" t="s">
        <v>78</v>
      </c>
      <c r="AV1505" s="12" t="s">
        <v>76</v>
      </c>
      <c r="AW1505" s="12" t="s">
        <v>31</v>
      </c>
      <c r="AX1505" s="12" t="s">
        <v>69</v>
      </c>
      <c r="AY1505" s="152" t="s">
        <v>195</v>
      </c>
    </row>
    <row r="1506" spans="2:51" s="13" customFormat="1">
      <c r="B1506" s="157"/>
      <c r="D1506" s="145" t="s">
        <v>208</v>
      </c>
      <c r="E1506" s="158" t="s">
        <v>19</v>
      </c>
      <c r="F1506" s="159" t="s">
        <v>2468</v>
      </c>
      <c r="H1506" s="160">
        <v>130.80000000000001</v>
      </c>
      <c r="I1506" s="161"/>
      <c r="L1506" s="157"/>
      <c r="M1506" s="162"/>
      <c r="T1506" s="163"/>
      <c r="AT1506" s="158" t="s">
        <v>208</v>
      </c>
      <c r="AU1506" s="158" t="s">
        <v>78</v>
      </c>
      <c r="AV1506" s="13" t="s">
        <v>78</v>
      </c>
      <c r="AW1506" s="13" t="s">
        <v>31</v>
      </c>
      <c r="AX1506" s="13" t="s">
        <v>69</v>
      </c>
      <c r="AY1506" s="158" t="s">
        <v>195</v>
      </c>
    </row>
    <row r="1507" spans="2:51" s="13" customFormat="1">
      <c r="B1507" s="157"/>
      <c r="D1507" s="145" t="s">
        <v>208</v>
      </c>
      <c r="E1507" s="158" t="s">
        <v>19</v>
      </c>
      <c r="F1507" s="159" t="s">
        <v>2521</v>
      </c>
      <c r="H1507" s="160">
        <v>21.7</v>
      </c>
      <c r="I1507" s="161"/>
      <c r="L1507" s="157"/>
      <c r="M1507" s="162"/>
      <c r="T1507" s="163"/>
      <c r="AT1507" s="158" t="s">
        <v>208</v>
      </c>
      <c r="AU1507" s="158" t="s">
        <v>78</v>
      </c>
      <c r="AV1507" s="13" t="s">
        <v>78</v>
      </c>
      <c r="AW1507" s="13" t="s">
        <v>31</v>
      </c>
      <c r="AX1507" s="13" t="s">
        <v>69</v>
      </c>
      <c r="AY1507" s="158" t="s">
        <v>195</v>
      </c>
    </row>
    <row r="1508" spans="2:51" s="13" customFormat="1">
      <c r="B1508" s="157"/>
      <c r="D1508" s="145" t="s">
        <v>208</v>
      </c>
      <c r="E1508" s="158" t="s">
        <v>19</v>
      </c>
      <c r="F1508" s="159" t="s">
        <v>2527</v>
      </c>
      <c r="H1508" s="160">
        <v>84.4</v>
      </c>
      <c r="I1508" s="161"/>
      <c r="L1508" s="157"/>
      <c r="M1508" s="162"/>
      <c r="T1508" s="163"/>
      <c r="AT1508" s="158" t="s">
        <v>208</v>
      </c>
      <c r="AU1508" s="158" t="s">
        <v>78</v>
      </c>
      <c r="AV1508" s="13" t="s">
        <v>78</v>
      </c>
      <c r="AW1508" s="13" t="s">
        <v>31</v>
      </c>
      <c r="AX1508" s="13" t="s">
        <v>69</v>
      </c>
      <c r="AY1508" s="158" t="s">
        <v>195</v>
      </c>
    </row>
    <row r="1509" spans="2:51" s="13" customFormat="1">
      <c r="B1509" s="157"/>
      <c r="D1509" s="145" t="s">
        <v>208</v>
      </c>
      <c r="E1509" s="158" t="s">
        <v>19</v>
      </c>
      <c r="F1509" s="159" t="s">
        <v>2545</v>
      </c>
      <c r="H1509" s="160">
        <v>21.1</v>
      </c>
      <c r="I1509" s="161"/>
      <c r="L1509" s="157"/>
      <c r="M1509" s="162"/>
      <c r="T1509" s="163"/>
      <c r="AT1509" s="158" t="s">
        <v>208</v>
      </c>
      <c r="AU1509" s="158" t="s">
        <v>78</v>
      </c>
      <c r="AV1509" s="13" t="s">
        <v>78</v>
      </c>
      <c r="AW1509" s="13" t="s">
        <v>31</v>
      </c>
      <c r="AX1509" s="13" t="s">
        <v>69</v>
      </c>
      <c r="AY1509" s="158" t="s">
        <v>195</v>
      </c>
    </row>
    <row r="1510" spans="2:51" s="12" customFormat="1">
      <c r="B1510" s="151"/>
      <c r="D1510" s="145" t="s">
        <v>208</v>
      </c>
      <c r="E1510" s="152" t="s">
        <v>19</v>
      </c>
      <c r="F1510" s="153" t="s">
        <v>3744</v>
      </c>
      <c r="H1510" s="152" t="s">
        <v>19</v>
      </c>
      <c r="I1510" s="154"/>
      <c r="L1510" s="151"/>
      <c r="M1510" s="155"/>
      <c r="T1510" s="156"/>
      <c r="AT1510" s="152" t="s">
        <v>208</v>
      </c>
      <c r="AU1510" s="152" t="s">
        <v>78</v>
      </c>
      <c r="AV1510" s="12" t="s">
        <v>76</v>
      </c>
      <c r="AW1510" s="12" t="s">
        <v>31</v>
      </c>
      <c r="AX1510" s="12" t="s">
        <v>69</v>
      </c>
      <c r="AY1510" s="152" t="s">
        <v>195</v>
      </c>
    </row>
    <row r="1511" spans="2:51" s="13" customFormat="1">
      <c r="B1511" s="157"/>
      <c r="D1511" s="145" t="s">
        <v>208</v>
      </c>
      <c r="E1511" s="158" t="s">
        <v>19</v>
      </c>
      <c r="F1511" s="159" t="s">
        <v>3745</v>
      </c>
      <c r="H1511" s="160">
        <v>26.4</v>
      </c>
      <c r="I1511" s="161"/>
      <c r="L1511" s="157"/>
      <c r="M1511" s="162"/>
      <c r="T1511" s="163"/>
      <c r="AT1511" s="158" t="s">
        <v>208</v>
      </c>
      <c r="AU1511" s="158" t="s">
        <v>78</v>
      </c>
      <c r="AV1511" s="13" t="s">
        <v>78</v>
      </c>
      <c r="AW1511" s="13" t="s">
        <v>31</v>
      </c>
      <c r="AX1511" s="13" t="s">
        <v>69</v>
      </c>
      <c r="AY1511" s="158" t="s">
        <v>195</v>
      </c>
    </row>
    <row r="1512" spans="2:51" s="13" customFormat="1">
      <c r="B1512" s="157"/>
      <c r="D1512" s="145" t="s">
        <v>208</v>
      </c>
      <c r="E1512" s="158" t="s">
        <v>19</v>
      </c>
      <c r="F1512" s="159" t="s">
        <v>3746</v>
      </c>
      <c r="H1512" s="160">
        <v>19.5</v>
      </c>
      <c r="I1512" s="161"/>
      <c r="L1512" s="157"/>
      <c r="M1512" s="162"/>
      <c r="T1512" s="163"/>
      <c r="AT1512" s="158" t="s">
        <v>208</v>
      </c>
      <c r="AU1512" s="158" t="s">
        <v>78</v>
      </c>
      <c r="AV1512" s="13" t="s">
        <v>78</v>
      </c>
      <c r="AW1512" s="13" t="s">
        <v>31</v>
      </c>
      <c r="AX1512" s="13" t="s">
        <v>69</v>
      </c>
      <c r="AY1512" s="158" t="s">
        <v>195</v>
      </c>
    </row>
    <row r="1513" spans="2:51" s="12" customFormat="1">
      <c r="B1513" s="151"/>
      <c r="D1513" s="145" t="s">
        <v>208</v>
      </c>
      <c r="E1513" s="152" t="s">
        <v>19</v>
      </c>
      <c r="F1513" s="153" t="s">
        <v>3747</v>
      </c>
      <c r="H1513" s="152" t="s">
        <v>19</v>
      </c>
      <c r="I1513" s="154"/>
      <c r="L1513" s="151"/>
      <c r="M1513" s="155"/>
      <c r="T1513" s="156"/>
      <c r="AT1513" s="152" t="s">
        <v>208</v>
      </c>
      <c r="AU1513" s="152" t="s">
        <v>78</v>
      </c>
      <c r="AV1513" s="12" t="s">
        <v>76</v>
      </c>
      <c r="AW1513" s="12" t="s">
        <v>31</v>
      </c>
      <c r="AX1513" s="12" t="s">
        <v>69</v>
      </c>
      <c r="AY1513" s="152" t="s">
        <v>195</v>
      </c>
    </row>
    <row r="1514" spans="2:51" s="12" customFormat="1">
      <c r="B1514" s="151"/>
      <c r="D1514" s="145" t="s">
        <v>208</v>
      </c>
      <c r="E1514" s="152" t="s">
        <v>19</v>
      </c>
      <c r="F1514" s="153" t="s">
        <v>434</v>
      </c>
      <c r="H1514" s="152" t="s">
        <v>19</v>
      </c>
      <c r="I1514" s="154"/>
      <c r="L1514" s="151"/>
      <c r="M1514" s="155"/>
      <c r="T1514" s="156"/>
      <c r="AT1514" s="152" t="s">
        <v>208</v>
      </c>
      <c r="AU1514" s="152" t="s">
        <v>78</v>
      </c>
      <c r="AV1514" s="12" t="s">
        <v>76</v>
      </c>
      <c r="AW1514" s="12" t="s">
        <v>31</v>
      </c>
      <c r="AX1514" s="12" t="s">
        <v>69</v>
      </c>
      <c r="AY1514" s="152" t="s">
        <v>195</v>
      </c>
    </row>
    <row r="1515" spans="2:51" s="12" customFormat="1">
      <c r="B1515" s="151"/>
      <c r="D1515" s="145" t="s">
        <v>208</v>
      </c>
      <c r="E1515" s="152" t="s">
        <v>19</v>
      </c>
      <c r="F1515" s="153" t="s">
        <v>3748</v>
      </c>
      <c r="H1515" s="152" t="s">
        <v>19</v>
      </c>
      <c r="I1515" s="154"/>
      <c r="L1515" s="151"/>
      <c r="M1515" s="155"/>
      <c r="T1515" s="156"/>
      <c r="AT1515" s="152" t="s">
        <v>208</v>
      </c>
      <c r="AU1515" s="152" t="s">
        <v>78</v>
      </c>
      <c r="AV1515" s="12" t="s">
        <v>76</v>
      </c>
      <c r="AW1515" s="12" t="s">
        <v>31</v>
      </c>
      <c r="AX1515" s="12" t="s">
        <v>69</v>
      </c>
      <c r="AY1515" s="152" t="s">
        <v>195</v>
      </c>
    </row>
    <row r="1516" spans="2:51" s="13" customFormat="1">
      <c r="B1516" s="157"/>
      <c r="D1516" s="145" t="s">
        <v>208</v>
      </c>
      <c r="E1516" s="158" t="s">
        <v>19</v>
      </c>
      <c r="F1516" s="159" t="s">
        <v>3749</v>
      </c>
      <c r="H1516" s="160">
        <v>13.3</v>
      </c>
      <c r="I1516" s="161"/>
      <c r="L1516" s="157"/>
      <c r="M1516" s="162"/>
      <c r="T1516" s="163"/>
      <c r="AT1516" s="158" t="s">
        <v>208</v>
      </c>
      <c r="AU1516" s="158" t="s">
        <v>78</v>
      </c>
      <c r="AV1516" s="13" t="s">
        <v>78</v>
      </c>
      <c r="AW1516" s="13" t="s">
        <v>31</v>
      </c>
      <c r="AX1516" s="13" t="s">
        <v>69</v>
      </c>
      <c r="AY1516" s="158" t="s">
        <v>195</v>
      </c>
    </row>
    <row r="1517" spans="2:51" s="12" customFormat="1">
      <c r="B1517" s="151"/>
      <c r="D1517" s="145" t="s">
        <v>208</v>
      </c>
      <c r="E1517" s="152" t="s">
        <v>19</v>
      </c>
      <c r="F1517" s="153" t="s">
        <v>459</v>
      </c>
      <c r="H1517" s="152" t="s">
        <v>19</v>
      </c>
      <c r="I1517" s="154"/>
      <c r="L1517" s="151"/>
      <c r="M1517" s="155"/>
      <c r="T1517" s="156"/>
      <c r="AT1517" s="152" t="s">
        <v>208</v>
      </c>
      <c r="AU1517" s="152" t="s">
        <v>78</v>
      </c>
      <c r="AV1517" s="12" t="s">
        <v>76</v>
      </c>
      <c r="AW1517" s="12" t="s">
        <v>31</v>
      </c>
      <c r="AX1517" s="12" t="s">
        <v>69</v>
      </c>
      <c r="AY1517" s="152" t="s">
        <v>195</v>
      </c>
    </row>
    <row r="1518" spans="2:51" s="12" customFormat="1">
      <c r="B1518" s="151"/>
      <c r="D1518" s="145" t="s">
        <v>208</v>
      </c>
      <c r="E1518" s="152" t="s">
        <v>19</v>
      </c>
      <c r="F1518" s="153" t="s">
        <v>3750</v>
      </c>
      <c r="H1518" s="152" t="s">
        <v>19</v>
      </c>
      <c r="I1518" s="154"/>
      <c r="L1518" s="151"/>
      <c r="M1518" s="155"/>
      <c r="T1518" s="156"/>
      <c r="AT1518" s="152" t="s">
        <v>208</v>
      </c>
      <c r="AU1518" s="152" t="s">
        <v>78</v>
      </c>
      <c r="AV1518" s="12" t="s">
        <v>76</v>
      </c>
      <c r="AW1518" s="12" t="s">
        <v>31</v>
      </c>
      <c r="AX1518" s="12" t="s">
        <v>69</v>
      </c>
      <c r="AY1518" s="152" t="s">
        <v>195</v>
      </c>
    </row>
    <row r="1519" spans="2:51" s="13" customFormat="1">
      <c r="B1519" s="157"/>
      <c r="D1519" s="145" t="s">
        <v>208</v>
      </c>
      <c r="E1519" s="158" t="s">
        <v>19</v>
      </c>
      <c r="F1519" s="159" t="s">
        <v>3751</v>
      </c>
      <c r="H1519" s="160">
        <v>10.9</v>
      </c>
      <c r="I1519" s="161"/>
      <c r="L1519" s="157"/>
      <c r="M1519" s="162"/>
      <c r="T1519" s="163"/>
      <c r="AT1519" s="158" t="s">
        <v>208</v>
      </c>
      <c r="AU1519" s="158" t="s">
        <v>78</v>
      </c>
      <c r="AV1519" s="13" t="s">
        <v>78</v>
      </c>
      <c r="AW1519" s="13" t="s">
        <v>31</v>
      </c>
      <c r="AX1519" s="13" t="s">
        <v>69</v>
      </c>
      <c r="AY1519" s="158" t="s">
        <v>195</v>
      </c>
    </row>
    <row r="1520" spans="2:51" s="12" customFormat="1">
      <c r="B1520" s="151"/>
      <c r="D1520" s="145" t="s">
        <v>208</v>
      </c>
      <c r="E1520" s="152" t="s">
        <v>19</v>
      </c>
      <c r="F1520" s="153" t="s">
        <v>494</v>
      </c>
      <c r="H1520" s="152" t="s">
        <v>19</v>
      </c>
      <c r="I1520" s="154"/>
      <c r="L1520" s="151"/>
      <c r="M1520" s="155"/>
      <c r="T1520" s="156"/>
      <c r="AT1520" s="152" t="s">
        <v>208</v>
      </c>
      <c r="AU1520" s="152" t="s">
        <v>78</v>
      </c>
      <c r="AV1520" s="12" t="s">
        <v>76</v>
      </c>
      <c r="AW1520" s="12" t="s">
        <v>31</v>
      </c>
      <c r="AX1520" s="12" t="s">
        <v>69</v>
      </c>
      <c r="AY1520" s="152" t="s">
        <v>195</v>
      </c>
    </row>
    <row r="1521" spans="2:65" s="12" customFormat="1">
      <c r="B1521" s="151"/>
      <c r="D1521" s="145" t="s">
        <v>208</v>
      </c>
      <c r="E1521" s="152" t="s">
        <v>19</v>
      </c>
      <c r="F1521" s="153" t="s">
        <v>3752</v>
      </c>
      <c r="H1521" s="152" t="s">
        <v>19</v>
      </c>
      <c r="I1521" s="154"/>
      <c r="L1521" s="151"/>
      <c r="M1521" s="155"/>
      <c r="T1521" s="156"/>
      <c r="AT1521" s="152" t="s">
        <v>208</v>
      </c>
      <c r="AU1521" s="152" t="s">
        <v>78</v>
      </c>
      <c r="AV1521" s="12" t="s">
        <v>76</v>
      </c>
      <c r="AW1521" s="12" t="s">
        <v>31</v>
      </c>
      <c r="AX1521" s="12" t="s">
        <v>69</v>
      </c>
      <c r="AY1521" s="152" t="s">
        <v>195</v>
      </c>
    </row>
    <row r="1522" spans="2:65" s="13" customFormat="1">
      <c r="B1522" s="157"/>
      <c r="D1522" s="145" t="s">
        <v>208</v>
      </c>
      <c r="E1522" s="158" t="s">
        <v>19</v>
      </c>
      <c r="F1522" s="159" t="s">
        <v>3753</v>
      </c>
      <c r="H1522" s="160">
        <v>8.6999999999999993</v>
      </c>
      <c r="I1522" s="161"/>
      <c r="L1522" s="157"/>
      <c r="M1522" s="162"/>
      <c r="T1522" s="163"/>
      <c r="AT1522" s="158" t="s">
        <v>208</v>
      </c>
      <c r="AU1522" s="158" t="s">
        <v>78</v>
      </c>
      <c r="AV1522" s="13" t="s">
        <v>78</v>
      </c>
      <c r="AW1522" s="13" t="s">
        <v>31</v>
      </c>
      <c r="AX1522" s="13" t="s">
        <v>69</v>
      </c>
      <c r="AY1522" s="158" t="s">
        <v>195</v>
      </c>
    </row>
    <row r="1523" spans="2:65" s="12" customFormat="1">
      <c r="B1523" s="151"/>
      <c r="D1523" s="145" t="s">
        <v>208</v>
      </c>
      <c r="E1523" s="152" t="s">
        <v>19</v>
      </c>
      <c r="F1523" s="153" t="s">
        <v>513</v>
      </c>
      <c r="H1523" s="152" t="s">
        <v>19</v>
      </c>
      <c r="I1523" s="154"/>
      <c r="L1523" s="151"/>
      <c r="M1523" s="155"/>
      <c r="T1523" s="156"/>
      <c r="AT1523" s="152" t="s">
        <v>208</v>
      </c>
      <c r="AU1523" s="152" t="s">
        <v>78</v>
      </c>
      <c r="AV1523" s="12" t="s">
        <v>76</v>
      </c>
      <c r="AW1523" s="12" t="s">
        <v>31</v>
      </c>
      <c r="AX1523" s="12" t="s">
        <v>69</v>
      </c>
      <c r="AY1523" s="152" t="s">
        <v>195</v>
      </c>
    </row>
    <row r="1524" spans="2:65" s="12" customFormat="1">
      <c r="B1524" s="151"/>
      <c r="D1524" s="145" t="s">
        <v>208</v>
      </c>
      <c r="E1524" s="152" t="s">
        <v>19</v>
      </c>
      <c r="F1524" s="153" t="s">
        <v>3754</v>
      </c>
      <c r="H1524" s="152" t="s">
        <v>19</v>
      </c>
      <c r="I1524" s="154"/>
      <c r="L1524" s="151"/>
      <c r="M1524" s="155"/>
      <c r="T1524" s="156"/>
      <c r="AT1524" s="152" t="s">
        <v>208</v>
      </c>
      <c r="AU1524" s="152" t="s">
        <v>78</v>
      </c>
      <c r="AV1524" s="12" t="s">
        <v>76</v>
      </c>
      <c r="AW1524" s="12" t="s">
        <v>31</v>
      </c>
      <c r="AX1524" s="12" t="s">
        <v>69</v>
      </c>
      <c r="AY1524" s="152" t="s">
        <v>195</v>
      </c>
    </row>
    <row r="1525" spans="2:65" s="13" customFormat="1">
      <c r="B1525" s="157"/>
      <c r="D1525" s="145" t="s">
        <v>208</v>
      </c>
      <c r="E1525" s="158" t="s">
        <v>19</v>
      </c>
      <c r="F1525" s="159" t="s">
        <v>3753</v>
      </c>
      <c r="H1525" s="160">
        <v>8.6999999999999993</v>
      </c>
      <c r="I1525" s="161"/>
      <c r="L1525" s="157"/>
      <c r="M1525" s="162"/>
      <c r="T1525" s="163"/>
      <c r="AT1525" s="158" t="s">
        <v>208</v>
      </c>
      <c r="AU1525" s="158" t="s">
        <v>78</v>
      </c>
      <c r="AV1525" s="13" t="s">
        <v>78</v>
      </c>
      <c r="AW1525" s="13" t="s">
        <v>31</v>
      </c>
      <c r="AX1525" s="13" t="s">
        <v>69</v>
      </c>
      <c r="AY1525" s="158" t="s">
        <v>195</v>
      </c>
    </row>
    <row r="1526" spans="2:65" s="12" customFormat="1">
      <c r="B1526" s="151"/>
      <c r="D1526" s="145" t="s">
        <v>208</v>
      </c>
      <c r="E1526" s="152" t="s">
        <v>19</v>
      </c>
      <c r="F1526" s="153" t="s">
        <v>3755</v>
      </c>
      <c r="H1526" s="152" t="s">
        <v>19</v>
      </c>
      <c r="I1526" s="154"/>
      <c r="L1526" s="151"/>
      <c r="M1526" s="155"/>
      <c r="T1526" s="156"/>
      <c r="AT1526" s="152" t="s">
        <v>208</v>
      </c>
      <c r="AU1526" s="152" t="s">
        <v>78</v>
      </c>
      <c r="AV1526" s="12" t="s">
        <v>76</v>
      </c>
      <c r="AW1526" s="12" t="s">
        <v>31</v>
      </c>
      <c r="AX1526" s="12" t="s">
        <v>69</v>
      </c>
      <c r="AY1526" s="152" t="s">
        <v>195</v>
      </c>
    </row>
    <row r="1527" spans="2:65" s="13" customFormat="1">
      <c r="B1527" s="157"/>
      <c r="D1527" s="145" t="s">
        <v>208</v>
      </c>
      <c r="E1527" s="158" t="s">
        <v>19</v>
      </c>
      <c r="F1527" s="159" t="s">
        <v>3756</v>
      </c>
      <c r="H1527" s="160">
        <v>67.2</v>
      </c>
      <c r="I1527" s="161"/>
      <c r="L1527" s="157"/>
      <c r="M1527" s="162"/>
      <c r="T1527" s="163"/>
      <c r="AT1527" s="158" t="s">
        <v>208</v>
      </c>
      <c r="AU1527" s="158" t="s">
        <v>78</v>
      </c>
      <c r="AV1527" s="13" t="s">
        <v>78</v>
      </c>
      <c r="AW1527" s="13" t="s">
        <v>31</v>
      </c>
      <c r="AX1527" s="13" t="s">
        <v>69</v>
      </c>
      <c r="AY1527" s="158" t="s">
        <v>195</v>
      </c>
    </row>
    <row r="1528" spans="2:65" s="14" customFormat="1">
      <c r="B1528" s="164"/>
      <c r="D1528" s="145" t="s">
        <v>208</v>
      </c>
      <c r="E1528" s="165" t="s">
        <v>19</v>
      </c>
      <c r="F1528" s="166" t="s">
        <v>220</v>
      </c>
      <c r="H1528" s="167">
        <v>2189.25</v>
      </c>
      <c r="I1528" s="168"/>
      <c r="L1528" s="164"/>
      <c r="M1528" s="169"/>
      <c r="T1528" s="170"/>
      <c r="AT1528" s="165" t="s">
        <v>208</v>
      </c>
      <c r="AU1528" s="165" t="s">
        <v>78</v>
      </c>
      <c r="AV1528" s="14" t="s">
        <v>202</v>
      </c>
      <c r="AW1528" s="14" t="s">
        <v>31</v>
      </c>
      <c r="AX1528" s="14" t="s">
        <v>76</v>
      </c>
      <c r="AY1528" s="165" t="s">
        <v>195</v>
      </c>
    </row>
    <row r="1529" spans="2:65" s="1" customFormat="1" ht="16.5" customHeight="1">
      <c r="B1529" s="33"/>
      <c r="C1529" s="184" t="s">
        <v>3757</v>
      </c>
      <c r="D1529" s="184" t="s">
        <v>2618</v>
      </c>
      <c r="E1529" s="185" t="s">
        <v>3758</v>
      </c>
      <c r="F1529" s="186" t="s">
        <v>3759</v>
      </c>
      <c r="G1529" s="187" t="s">
        <v>230</v>
      </c>
      <c r="H1529" s="188">
        <v>2408.1750000000002</v>
      </c>
      <c r="I1529" s="189"/>
      <c r="J1529" s="190">
        <f>ROUND(I1529*H1529,2)</f>
        <v>0</v>
      </c>
      <c r="K1529" s="186" t="s">
        <v>201</v>
      </c>
      <c r="L1529" s="191"/>
      <c r="M1529" s="192" t="s">
        <v>19</v>
      </c>
      <c r="N1529" s="193" t="s">
        <v>40</v>
      </c>
      <c r="P1529" s="141">
        <f>O1529*H1529</f>
        <v>0</v>
      </c>
      <c r="Q1529" s="141">
        <v>5.1000000000000004E-4</v>
      </c>
      <c r="R1529" s="141">
        <f>Q1529*H1529</f>
        <v>1.2281692500000001</v>
      </c>
      <c r="S1529" s="141">
        <v>0</v>
      </c>
      <c r="T1529" s="142">
        <f>S1529*H1529</f>
        <v>0</v>
      </c>
      <c r="AR1529" s="143" t="s">
        <v>562</v>
      </c>
      <c r="AT1529" s="143" t="s">
        <v>2618</v>
      </c>
      <c r="AU1529" s="143" t="s">
        <v>78</v>
      </c>
      <c r="AY1529" s="18" t="s">
        <v>195</v>
      </c>
      <c r="BE1529" s="144">
        <f>IF(N1529="základní",J1529,0)</f>
        <v>0</v>
      </c>
      <c r="BF1529" s="144">
        <f>IF(N1529="snížená",J1529,0)</f>
        <v>0</v>
      </c>
      <c r="BG1529" s="144">
        <f>IF(N1529="zákl. přenesená",J1529,0)</f>
        <v>0</v>
      </c>
      <c r="BH1529" s="144">
        <f>IF(N1529="sníž. přenesená",J1529,0)</f>
        <v>0</v>
      </c>
      <c r="BI1529" s="144">
        <f>IF(N1529="nulová",J1529,0)</f>
        <v>0</v>
      </c>
      <c r="BJ1529" s="18" t="s">
        <v>76</v>
      </c>
      <c r="BK1529" s="144">
        <f>ROUND(I1529*H1529,2)</f>
        <v>0</v>
      </c>
      <c r="BL1529" s="18" t="s">
        <v>338</v>
      </c>
      <c r="BM1529" s="143" t="s">
        <v>3760</v>
      </c>
    </row>
    <row r="1530" spans="2:65" s="1" customFormat="1">
      <c r="B1530" s="33"/>
      <c r="D1530" s="145" t="s">
        <v>204</v>
      </c>
      <c r="F1530" s="146" t="s">
        <v>3759</v>
      </c>
      <c r="I1530" s="147"/>
      <c r="L1530" s="33"/>
      <c r="M1530" s="148"/>
      <c r="T1530" s="54"/>
      <c r="AT1530" s="18" t="s">
        <v>204</v>
      </c>
      <c r="AU1530" s="18" t="s">
        <v>78</v>
      </c>
    </row>
    <row r="1531" spans="2:65" s="13" customFormat="1">
      <c r="B1531" s="157"/>
      <c r="D1531" s="145" t="s">
        <v>208</v>
      </c>
      <c r="F1531" s="159" t="s">
        <v>3761</v>
      </c>
      <c r="H1531" s="160">
        <v>2408.1750000000002</v>
      </c>
      <c r="I1531" s="161"/>
      <c r="L1531" s="157"/>
      <c r="M1531" s="162"/>
      <c r="T1531" s="163"/>
      <c r="AT1531" s="158" t="s">
        <v>208</v>
      </c>
      <c r="AU1531" s="158" t="s">
        <v>78</v>
      </c>
      <c r="AV1531" s="13" t="s">
        <v>78</v>
      </c>
      <c r="AW1531" s="13" t="s">
        <v>4</v>
      </c>
      <c r="AX1531" s="13" t="s">
        <v>76</v>
      </c>
      <c r="AY1531" s="158" t="s">
        <v>195</v>
      </c>
    </row>
    <row r="1532" spans="2:65" s="1" customFormat="1" ht="16.5" customHeight="1">
      <c r="B1532" s="33"/>
      <c r="C1532" s="132" t="s">
        <v>3762</v>
      </c>
      <c r="D1532" s="132" t="s">
        <v>197</v>
      </c>
      <c r="E1532" s="133" t="s">
        <v>3763</v>
      </c>
      <c r="F1532" s="134" t="s">
        <v>3764</v>
      </c>
      <c r="G1532" s="135" t="s">
        <v>2167</v>
      </c>
      <c r="H1532" s="136">
        <v>1101</v>
      </c>
      <c r="I1532" s="137"/>
      <c r="J1532" s="138">
        <f>ROUND(I1532*H1532,2)</f>
        <v>0</v>
      </c>
      <c r="K1532" s="134" t="s">
        <v>201</v>
      </c>
      <c r="L1532" s="33"/>
      <c r="M1532" s="139" t="s">
        <v>19</v>
      </c>
      <c r="N1532" s="140" t="s">
        <v>40</v>
      </c>
      <c r="P1532" s="141">
        <f>O1532*H1532</f>
        <v>0</v>
      </c>
      <c r="Q1532" s="141">
        <v>1.7000000000000001E-4</v>
      </c>
      <c r="R1532" s="141">
        <f>Q1532*H1532</f>
        <v>0.18717</v>
      </c>
      <c r="S1532" s="141">
        <v>0</v>
      </c>
      <c r="T1532" s="142">
        <f>S1532*H1532</f>
        <v>0</v>
      </c>
      <c r="AR1532" s="143" t="s">
        <v>338</v>
      </c>
      <c r="AT1532" s="143" t="s">
        <v>197</v>
      </c>
      <c r="AU1532" s="143" t="s">
        <v>78</v>
      </c>
      <c r="AY1532" s="18" t="s">
        <v>195</v>
      </c>
      <c r="BE1532" s="144">
        <f>IF(N1532="základní",J1532,0)</f>
        <v>0</v>
      </c>
      <c r="BF1532" s="144">
        <f>IF(N1532="snížená",J1532,0)</f>
        <v>0</v>
      </c>
      <c r="BG1532" s="144">
        <f>IF(N1532="zákl. přenesená",J1532,0)</f>
        <v>0</v>
      </c>
      <c r="BH1532" s="144">
        <f>IF(N1532="sníž. přenesená",J1532,0)</f>
        <v>0</v>
      </c>
      <c r="BI1532" s="144">
        <f>IF(N1532="nulová",J1532,0)</f>
        <v>0</v>
      </c>
      <c r="BJ1532" s="18" t="s">
        <v>76</v>
      </c>
      <c r="BK1532" s="144">
        <f>ROUND(I1532*H1532,2)</f>
        <v>0</v>
      </c>
      <c r="BL1532" s="18" t="s">
        <v>338</v>
      </c>
      <c r="BM1532" s="143" t="s">
        <v>3765</v>
      </c>
    </row>
    <row r="1533" spans="2:65" s="1" customFormat="1">
      <c r="B1533" s="33"/>
      <c r="D1533" s="145" t="s">
        <v>204</v>
      </c>
      <c r="F1533" s="146" t="s">
        <v>3766</v>
      </c>
      <c r="I1533" s="147"/>
      <c r="L1533" s="33"/>
      <c r="M1533" s="148"/>
      <c r="T1533" s="54"/>
      <c r="AT1533" s="18" t="s">
        <v>204</v>
      </c>
      <c r="AU1533" s="18" t="s">
        <v>78</v>
      </c>
    </row>
    <row r="1534" spans="2:65" s="1" customFormat="1">
      <c r="B1534" s="33"/>
      <c r="D1534" s="149" t="s">
        <v>206</v>
      </c>
      <c r="F1534" s="150" t="s">
        <v>3767</v>
      </c>
      <c r="I1534" s="147"/>
      <c r="L1534" s="33"/>
      <c r="M1534" s="148"/>
      <c r="T1534" s="54"/>
      <c r="AT1534" s="18" t="s">
        <v>206</v>
      </c>
      <c r="AU1534" s="18" t="s">
        <v>78</v>
      </c>
    </row>
    <row r="1535" spans="2:65" s="13" customFormat="1">
      <c r="B1535" s="157"/>
      <c r="D1535" s="145" t="s">
        <v>208</v>
      </c>
      <c r="E1535" s="158" t="s">
        <v>19</v>
      </c>
      <c r="F1535" s="159" t="s">
        <v>3768</v>
      </c>
      <c r="H1535" s="160">
        <v>1101</v>
      </c>
      <c r="I1535" s="161"/>
      <c r="L1535" s="157"/>
      <c r="M1535" s="162"/>
      <c r="T1535" s="163"/>
      <c r="AT1535" s="158" t="s">
        <v>208</v>
      </c>
      <c r="AU1535" s="158" t="s">
        <v>78</v>
      </c>
      <c r="AV1535" s="13" t="s">
        <v>78</v>
      </c>
      <c r="AW1535" s="13" t="s">
        <v>31</v>
      </c>
      <c r="AX1535" s="13" t="s">
        <v>76</v>
      </c>
      <c r="AY1535" s="158" t="s">
        <v>195</v>
      </c>
    </row>
    <row r="1536" spans="2:65" s="1" customFormat="1" ht="16.5" customHeight="1">
      <c r="B1536" s="33"/>
      <c r="C1536" s="184" t="s">
        <v>3769</v>
      </c>
      <c r="D1536" s="184" t="s">
        <v>2618</v>
      </c>
      <c r="E1536" s="185" t="s">
        <v>3770</v>
      </c>
      <c r="F1536" s="186" t="s">
        <v>3771</v>
      </c>
      <c r="G1536" s="187" t="s">
        <v>2167</v>
      </c>
      <c r="H1536" s="188">
        <v>940</v>
      </c>
      <c r="I1536" s="189"/>
      <c r="J1536" s="190">
        <f>ROUND(I1536*H1536,2)</f>
        <v>0</v>
      </c>
      <c r="K1536" s="186" t="s">
        <v>201</v>
      </c>
      <c r="L1536" s="191"/>
      <c r="M1536" s="192" t="s">
        <v>19</v>
      </c>
      <c r="N1536" s="193" t="s">
        <v>40</v>
      </c>
      <c r="P1536" s="141">
        <f>O1536*H1536</f>
        <v>0</v>
      </c>
      <c r="Q1536" s="141">
        <v>4.0000000000000003E-5</v>
      </c>
      <c r="R1536" s="141">
        <f>Q1536*H1536</f>
        <v>3.7600000000000001E-2</v>
      </c>
      <c r="S1536" s="141">
        <v>0</v>
      </c>
      <c r="T1536" s="142">
        <f>S1536*H1536</f>
        <v>0</v>
      </c>
      <c r="AR1536" s="143" t="s">
        <v>562</v>
      </c>
      <c r="AT1536" s="143" t="s">
        <v>2618</v>
      </c>
      <c r="AU1536" s="143" t="s">
        <v>78</v>
      </c>
      <c r="AY1536" s="18" t="s">
        <v>195</v>
      </c>
      <c r="BE1536" s="144">
        <f>IF(N1536="základní",J1536,0)</f>
        <v>0</v>
      </c>
      <c r="BF1536" s="144">
        <f>IF(N1536="snížená",J1536,0)</f>
        <v>0</v>
      </c>
      <c r="BG1536" s="144">
        <f>IF(N1536="zákl. přenesená",J1536,0)</f>
        <v>0</v>
      </c>
      <c r="BH1536" s="144">
        <f>IF(N1536="sníž. přenesená",J1536,0)</f>
        <v>0</v>
      </c>
      <c r="BI1536" s="144">
        <f>IF(N1536="nulová",J1536,0)</f>
        <v>0</v>
      </c>
      <c r="BJ1536" s="18" t="s">
        <v>76</v>
      </c>
      <c r="BK1536" s="144">
        <f>ROUND(I1536*H1536,2)</f>
        <v>0</v>
      </c>
      <c r="BL1536" s="18" t="s">
        <v>338</v>
      </c>
      <c r="BM1536" s="143" t="s">
        <v>3772</v>
      </c>
    </row>
    <row r="1537" spans="2:65" s="1" customFormat="1">
      <c r="B1537" s="33"/>
      <c r="D1537" s="145" t="s">
        <v>204</v>
      </c>
      <c r="F1537" s="146" t="s">
        <v>3771</v>
      </c>
      <c r="I1537" s="147"/>
      <c r="L1537" s="33"/>
      <c r="M1537" s="148"/>
      <c r="T1537" s="54"/>
      <c r="AT1537" s="18" t="s">
        <v>204</v>
      </c>
      <c r="AU1537" s="18" t="s">
        <v>78</v>
      </c>
    </row>
    <row r="1538" spans="2:65" s="12" customFormat="1">
      <c r="B1538" s="151"/>
      <c r="D1538" s="145" t="s">
        <v>208</v>
      </c>
      <c r="E1538" s="152" t="s">
        <v>19</v>
      </c>
      <c r="F1538" s="153" t="s">
        <v>209</v>
      </c>
      <c r="H1538" s="152" t="s">
        <v>19</v>
      </c>
      <c r="I1538" s="154"/>
      <c r="L1538" s="151"/>
      <c r="M1538" s="155"/>
      <c r="T1538" s="156"/>
      <c r="AT1538" s="152" t="s">
        <v>208</v>
      </c>
      <c r="AU1538" s="152" t="s">
        <v>78</v>
      </c>
      <c r="AV1538" s="12" t="s">
        <v>76</v>
      </c>
      <c r="AW1538" s="12" t="s">
        <v>31</v>
      </c>
      <c r="AX1538" s="12" t="s">
        <v>69</v>
      </c>
      <c r="AY1538" s="152" t="s">
        <v>195</v>
      </c>
    </row>
    <row r="1539" spans="2:65" s="13" customFormat="1">
      <c r="B1539" s="157"/>
      <c r="D1539" s="145" t="s">
        <v>208</v>
      </c>
      <c r="E1539" s="158" t="s">
        <v>19</v>
      </c>
      <c r="F1539" s="159" t="s">
        <v>3773</v>
      </c>
      <c r="H1539" s="160">
        <v>118.65</v>
      </c>
      <c r="I1539" s="161"/>
      <c r="L1539" s="157"/>
      <c r="M1539" s="162"/>
      <c r="T1539" s="163"/>
      <c r="AT1539" s="158" t="s">
        <v>208</v>
      </c>
      <c r="AU1539" s="158" t="s">
        <v>78</v>
      </c>
      <c r="AV1539" s="13" t="s">
        <v>78</v>
      </c>
      <c r="AW1539" s="13" t="s">
        <v>31</v>
      </c>
      <c r="AX1539" s="13" t="s">
        <v>69</v>
      </c>
      <c r="AY1539" s="158" t="s">
        <v>195</v>
      </c>
    </row>
    <row r="1540" spans="2:65" s="13" customFormat="1">
      <c r="B1540" s="157"/>
      <c r="D1540" s="145" t="s">
        <v>208</v>
      </c>
      <c r="E1540" s="158" t="s">
        <v>19</v>
      </c>
      <c r="F1540" s="159" t="s">
        <v>3774</v>
      </c>
      <c r="H1540" s="160">
        <v>270.89999999999998</v>
      </c>
      <c r="I1540" s="161"/>
      <c r="L1540" s="157"/>
      <c r="M1540" s="162"/>
      <c r="T1540" s="163"/>
      <c r="AT1540" s="158" t="s">
        <v>208</v>
      </c>
      <c r="AU1540" s="158" t="s">
        <v>78</v>
      </c>
      <c r="AV1540" s="13" t="s">
        <v>78</v>
      </c>
      <c r="AW1540" s="13" t="s">
        <v>31</v>
      </c>
      <c r="AX1540" s="13" t="s">
        <v>69</v>
      </c>
      <c r="AY1540" s="158" t="s">
        <v>195</v>
      </c>
    </row>
    <row r="1541" spans="2:65" s="13" customFormat="1">
      <c r="B1541" s="157"/>
      <c r="D1541" s="145" t="s">
        <v>208</v>
      </c>
      <c r="E1541" s="158" t="s">
        <v>19</v>
      </c>
      <c r="F1541" s="159" t="s">
        <v>3775</v>
      </c>
      <c r="H1541" s="160">
        <v>231</v>
      </c>
      <c r="I1541" s="161"/>
      <c r="L1541" s="157"/>
      <c r="M1541" s="162"/>
      <c r="T1541" s="163"/>
      <c r="AT1541" s="158" t="s">
        <v>208</v>
      </c>
      <c r="AU1541" s="158" t="s">
        <v>78</v>
      </c>
      <c r="AV1541" s="13" t="s">
        <v>78</v>
      </c>
      <c r="AW1541" s="13" t="s">
        <v>31</v>
      </c>
      <c r="AX1541" s="13" t="s">
        <v>69</v>
      </c>
      <c r="AY1541" s="158" t="s">
        <v>195</v>
      </c>
    </row>
    <row r="1542" spans="2:65" s="13" customFormat="1">
      <c r="B1542" s="157"/>
      <c r="D1542" s="145" t="s">
        <v>208</v>
      </c>
      <c r="E1542" s="158" t="s">
        <v>19</v>
      </c>
      <c r="F1542" s="159" t="s">
        <v>3776</v>
      </c>
      <c r="H1542" s="160">
        <v>231</v>
      </c>
      <c r="I1542" s="161"/>
      <c r="L1542" s="157"/>
      <c r="M1542" s="162"/>
      <c r="T1542" s="163"/>
      <c r="AT1542" s="158" t="s">
        <v>208</v>
      </c>
      <c r="AU1542" s="158" t="s">
        <v>78</v>
      </c>
      <c r="AV1542" s="13" t="s">
        <v>78</v>
      </c>
      <c r="AW1542" s="13" t="s">
        <v>31</v>
      </c>
      <c r="AX1542" s="13" t="s">
        <v>69</v>
      </c>
      <c r="AY1542" s="158" t="s">
        <v>195</v>
      </c>
    </row>
    <row r="1543" spans="2:65" s="13" customFormat="1">
      <c r="B1543" s="157"/>
      <c r="D1543" s="145" t="s">
        <v>208</v>
      </c>
      <c r="E1543" s="158" t="s">
        <v>19</v>
      </c>
      <c r="F1543" s="159" t="s">
        <v>3777</v>
      </c>
      <c r="H1543" s="160">
        <v>88.2</v>
      </c>
      <c r="I1543" s="161"/>
      <c r="L1543" s="157"/>
      <c r="M1543" s="162"/>
      <c r="T1543" s="163"/>
      <c r="AT1543" s="158" t="s">
        <v>208</v>
      </c>
      <c r="AU1543" s="158" t="s">
        <v>78</v>
      </c>
      <c r="AV1543" s="13" t="s">
        <v>78</v>
      </c>
      <c r="AW1543" s="13" t="s">
        <v>31</v>
      </c>
      <c r="AX1543" s="13" t="s">
        <v>69</v>
      </c>
      <c r="AY1543" s="158" t="s">
        <v>195</v>
      </c>
    </row>
    <row r="1544" spans="2:65" s="15" customFormat="1">
      <c r="B1544" s="171"/>
      <c r="D1544" s="145" t="s">
        <v>208</v>
      </c>
      <c r="E1544" s="172" t="s">
        <v>19</v>
      </c>
      <c r="F1544" s="173" t="s">
        <v>270</v>
      </c>
      <c r="H1544" s="174">
        <v>939.75</v>
      </c>
      <c r="I1544" s="175"/>
      <c r="L1544" s="171"/>
      <c r="M1544" s="176"/>
      <c r="T1544" s="177"/>
      <c r="AT1544" s="172" t="s">
        <v>208</v>
      </c>
      <c r="AU1544" s="172" t="s">
        <v>78</v>
      </c>
      <c r="AV1544" s="15" t="s">
        <v>221</v>
      </c>
      <c r="AW1544" s="15" t="s">
        <v>31</v>
      </c>
      <c r="AX1544" s="15" t="s">
        <v>69</v>
      </c>
      <c r="AY1544" s="172" t="s">
        <v>195</v>
      </c>
    </row>
    <row r="1545" spans="2:65" s="13" customFormat="1">
      <c r="B1545" s="157"/>
      <c r="D1545" s="145" t="s">
        <v>208</v>
      </c>
      <c r="E1545" s="158" t="s">
        <v>19</v>
      </c>
      <c r="F1545" s="159" t="s">
        <v>3778</v>
      </c>
      <c r="H1545" s="160">
        <v>940</v>
      </c>
      <c r="I1545" s="161"/>
      <c r="L1545" s="157"/>
      <c r="M1545" s="162"/>
      <c r="T1545" s="163"/>
      <c r="AT1545" s="158" t="s">
        <v>208</v>
      </c>
      <c r="AU1545" s="158" t="s">
        <v>78</v>
      </c>
      <c r="AV1545" s="13" t="s">
        <v>78</v>
      </c>
      <c r="AW1545" s="13" t="s">
        <v>31</v>
      </c>
      <c r="AX1545" s="13" t="s">
        <v>76</v>
      </c>
      <c r="AY1545" s="158" t="s">
        <v>195</v>
      </c>
    </row>
    <row r="1546" spans="2:65" s="1" customFormat="1" ht="16.5" customHeight="1">
      <c r="B1546" s="33"/>
      <c r="C1546" s="184" t="s">
        <v>3779</v>
      </c>
      <c r="D1546" s="184" t="s">
        <v>2618</v>
      </c>
      <c r="E1546" s="185" t="s">
        <v>3780</v>
      </c>
      <c r="F1546" s="186" t="s">
        <v>3781</v>
      </c>
      <c r="G1546" s="187" t="s">
        <v>2167</v>
      </c>
      <c r="H1546" s="188">
        <v>161</v>
      </c>
      <c r="I1546" s="189"/>
      <c r="J1546" s="190">
        <f>ROUND(I1546*H1546,2)</f>
        <v>0</v>
      </c>
      <c r="K1546" s="186" t="s">
        <v>201</v>
      </c>
      <c r="L1546" s="191"/>
      <c r="M1546" s="192" t="s">
        <v>19</v>
      </c>
      <c r="N1546" s="193" t="s">
        <v>40</v>
      </c>
      <c r="P1546" s="141">
        <f>O1546*H1546</f>
        <v>0</v>
      </c>
      <c r="Q1546" s="141">
        <v>3.0000000000000001E-5</v>
      </c>
      <c r="R1546" s="141">
        <f>Q1546*H1546</f>
        <v>4.8300000000000001E-3</v>
      </c>
      <c r="S1546" s="141">
        <v>0</v>
      </c>
      <c r="T1546" s="142">
        <f>S1546*H1546</f>
        <v>0</v>
      </c>
      <c r="AR1546" s="143" t="s">
        <v>562</v>
      </c>
      <c r="AT1546" s="143" t="s">
        <v>2618</v>
      </c>
      <c r="AU1546" s="143" t="s">
        <v>78</v>
      </c>
      <c r="AY1546" s="18" t="s">
        <v>195</v>
      </c>
      <c r="BE1546" s="144">
        <f>IF(N1546="základní",J1546,0)</f>
        <v>0</v>
      </c>
      <c r="BF1546" s="144">
        <f>IF(N1546="snížená",J1546,0)</f>
        <v>0</v>
      </c>
      <c r="BG1546" s="144">
        <f>IF(N1546="zákl. přenesená",J1546,0)</f>
        <v>0</v>
      </c>
      <c r="BH1546" s="144">
        <f>IF(N1546="sníž. přenesená",J1546,0)</f>
        <v>0</v>
      </c>
      <c r="BI1546" s="144">
        <f>IF(N1546="nulová",J1546,0)</f>
        <v>0</v>
      </c>
      <c r="BJ1546" s="18" t="s">
        <v>76</v>
      </c>
      <c r="BK1546" s="144">
        <f>ROUND(I1546*H1546,2)</f>
        <v>0</v>
      </c>
      <c r="BL1546" s="18" t="s">
        <v>338</v>
      </c>
      <c r="BM1546" s="143" t="s">
        <v>3782</v>
      </c>
    </row>
    <row r="1547" spans="2:65" s="1" customFormat="1">
      <c r="B1547" s="33"/>
      <c r="D1547" s="145" t="s">
        <v>204</v>
      </c>
      <c r="F1547" s="146" t="s">
        <v>3781</v>
      </c>
      <c r="I1547" s="147"/>
      <c r="L1547" s="33"/>
      <c r="M1547" s="148"/>
      <c r="T1547" s="54"/>
      <c r="AT1547" s="18" t="s">
        <v>204</v>
      </c>
      <c r="AU1547" s="18" t="s">
        <v>78</v>
      </c>
    </row>
    <row r="1548" spans="2:65" s="12" customFormat="1">
      <c r="B1548" s="151"/>
      <c r="D1548" s="145" t="s">
        <v>208</v>
      </c>
      <c r="E1548" s="152" t="s">
        <v>19</v>
      </c>
      <c r="F1548" s="153" t="s">
        <v>209</v>
      </c>
      <c r="H1548" s="152" t="s">
        <v>19</v>
      </c>
      <c r="I1548" s="154"/>
      <c r="L1548" s="151"/>
      <c r="M1548" s="155"/>
      <c r="T1548" s="156"/>
      <c r="AT1548" s="152" t="s">
        <v>208</v>
      </c>
      <c r="AU1548" s="152" t="s">
        <v>78</v>
      </c>
      <c r="AV1548" s="12" t="s">
        <v>76</v>
      </c>
      <c r="AW1548" s="12" t="s">
        <v>31</v>
      </c>
      <c r="AX1548" s="12" t="s">
        <v>69</v>
      </c>
      <c r="AY1548" s="152" t="s">
        <v>195</v>
      </c>
    </row>
    <row r="1549" spans="2:65" s="13" customFormat="1">
      <c r="B1549" s="157"/>
      <c r="D1549" s="145" t="s">
        <v>208</v>
      </c>
      <c r="E1549" s="158" t="s">
        <v>19</v>
      </c>
      <c r="F1549" s="159" t="s">
        <v>3783</v>
      </c>
      <c r="H1549" s="160">
        <v>32.549999999999997</v>
      </c>
      <c r="I1549" s="161"/>
      <c r="L1549" s="157"/>
      <c r="M1549" s="162"/>
      <c r="T1549" s="163"/>
      <c r="AT1549" s="158" t="s">
        <v>208</v>
      </c>
      <c r="AU1549" s="158" t="s">
        <v>78</v>
      </c>
      <c r="AV1549" s="13" t="s">
        <v>78</v>
      </c>
      <c r="AW1549" s="13" t="s">
        <v>31</v>
      </c>
      <c r="AX1549" s="13" t="s">
        <v>69</v>
      </c>
      <c r="AY1549" s="158" t="s">
        <v>195</v>
      </c>
    </row>
    <row r="1550" spans="2:65" s="13" customFormat="1">
      <c r="B1550" s="157"/>
      <c r="D1550" s="145" t="s">
        <v>208</v>
      </c>
      <c r="E1550" s="158" t="s">
        <v>19</v>
      </c>
      <c r="F1550" s="159" t="s">
        <v>3784</v>
      </c>
      <c r="H1550" s="160">
        <v>33.6</v>
      </c>
      <c r="I1550" s="161"/>
      <c r="L1550" s="157"/>
      <c r="M1550" s="162"/>
      <c r="T1550" s="163"/>
      <c r="AT1550" s="158" t="s">
        <v>208</v>
      </c>
      <c r="AU1550" s="158" t="s">
        <v>78</v>
      </c>
      <c r="AV1550" s="13" t="s">
        <v>78</v>
      </c>
      <c r="AW1550" s="13" t="s">
        <v>31</v>
      </c>
      <c r="AX1550" s="13" t="s">
        <v>69</v>
      </c>
      <c r="AY1550" s="158" t="s">
        <v>195</v>
      </c>
    </row>
    <row r="1551" spans="2:65" s="13" customFormat="1">
      <c r="B1551" s="157"/>
      <c r="D1551" s="145" t="s">
        <v>208</v>
      </c>
      <c r="E1551" s="158" t="s">
        <v>19</v>
      </c>
      <c r="F1551" s="159" t="s">
        <v>3785</v>
      </c>
      <c r="H1551" s="160">
        <v>37.799999999999997</v>
      </c>
      <c r="I1551" s="161"/>
      <c r="L1551" s="157"/>
      <c r="M1551" s="162"/>
      <c r="T1551" s="163"/>
      <c r="AT1551" s="158" t="s">
        <v>208</v>
      </c>
      <c r="AU1551" s="158" t="s">
        <v>78</v>
      </c>
      <c r="AV1551" s="13" t="s">
        <v>78</v>
      </c>
      <c r="AW1551" s="13" t="s">
        <v>31</v>
      </c>
      <c r="AX1551" s="13" t="s">
        <v>69</v>
      </c>
      <c r="AY1551" s="158" t="s">
        <v>195</v>
      </c>
    </row>
    <row r="1552" spans="2:65" s="13" customFormat="1">
      <c r="B1552" s="157"/>
      <c r="D1552" s="145" t="s">
        <v>208</v>
      </c>
      <c r="E1552" s="158" t="s">
        <v>19</v>
      </c>
      <c r="F1552" s="159" t="s">
        <v>3786</v>
      </c>
      <c r="H1552" s="160">
        <v>37.799999999999997</v>
      </c>
      <c r="I1552" s="161"/>
      <c r="L1552" s="157"/>
      <c r="M1552" s="162"/>
      <c r="T1552" s="163"/>
      <c r="AT1552" s="158" t="s">
        <v>208</v>
      </c>
      <c r="AU1552" s="158" t="s">
        <v>78</v>
      </c>
      <c r="AV1552" s="13" t="s">
        <v>78</v>
      </c>
      <c r="AW1552" s="13" t="s">
        <v>31</v>
      </c>
      <c r="AX1552" s="13" t="s">
        <v>69</v>
      </c>
      <c r="AY1552" s="158" t="s">
        <v>195</v>
      </c>
    </row>
    <row r="1553" spans="2:65" s="13" customFormat="1">
      <c r="B1553" s="157"/>
      <c r="D1553" s="145" t="s">
        <v>208</v>
      </c>
      <c r="E1553" s="158" t="s">
        <v>19</v>
      </c>
      <c r="F1553" s="159" t="s">
        <v>3787</v>
      </c>
      <c r="H1553" s="160">
        <v>18.899999999999999</v>
      </c>
      <c r="I1553" s="161"/>
      <c r="L1553" s="157"/>
      <c r="M1553" s="162"/>
      <c r="T1553" s="163"/>
      <c r="AT1553" s="158" t="s">
        <v>208</v>
      </c>
      <c r="AU1553" s="158" t="s">
        <v>78</v>
      </c>
      <c r="AV1553" s="13" t="s">
        <v>78</v>
      </c>
      <c r="AW1553" s="13" t="s">
        <v>31</v>
      </c>
      <c r="AX1553" s="13" t="s">
        <v>69</v>
      </c>
      <c r="AY1553" s="158" t="s">
        <v>195</v>
      </c>
    </row>
    <row r="1554" spans="2:65" s="15" customFormat="1">
      <c r="B1554" s="171"/>
      <c r="D1554" s="145" t="s">
        <v>208</v>
      </c>
      <c r="E1554" s="172" t="s">
        <v>19</v>
      </c>
      <c r="F1554" s="173" t="s">
        <v>270</v>
      </c>
      <c r="H1554" s="174">
        <v>160.65</v>
      </c>
      <c r="I1554" s="175"/>
      <c r="L1554" s="171"/>
      <c r="M1554" s="176"/>
      <c r="T1554" s="177"/>
      <c r="AT1554" s="172" t="s">
        <v>208</v>
      </c>
      <c r="AU1554" s="172" t="s">
        <v>78</v>
      </c>
      <c r="AV1554" s="15" t="s">
        <v>221</v>
      </c>
      <c r="AW1554" s="15" t="s">
        <v>31</v>
      </c>
      <c r="AX1554" s="15" t="s">
        <v>69</v>
      </c>
      <c r="AY1554" s="172" t="s">
        <v>195</v>
      </c>
    </row>
    <row r="1555" spans="2:65" s="13" customFormat="1">
      <c r="B1555" s="157"/>
      <c r="D1555" s="145" t="s">
        <v>208</v>
      </c>
      <c r="E1555" s="158" t="s">
        <v>19</v>
      </c>
      <c r="F1555" s="159" t="s">
        <v>3788</v>
      </c>
      <c r="H1555" s="160">
        <v>161</v>
      </c>
      <c r="I1555" s="161"/>
      <c r="L1555" s="157"/>
      <c r="M1555" s="162"/>
      <c r="T1555" s="163"/>
      <c r="AT1555" s="158" t="s">
        <v>208</v>
      </c>
      <c r="AU1555" s="158" t="s">
        <v>78</v>
      </c>
      <c r="AV1555" s="13" t="s">
        <v>78</v>
      </c>
      <c r="AW1555" s="13" t="s">
        <v>31</v>
      </c>
      <c r="AX1555" s="13" t="s">
        <v>76</v>
      </c>
      <c r="AY1555" s="158" t="s">
        <v>195</v>
      </c>
    </row>
    <row r="1556" spans="2:65" s="11" customFormat="1" ht="22.9" customHeight="1">
      <c r="B1556" s="120"/>
      <c r="D1556" s="121" t="s">
        <v>68</v>
      </c>
      <c r="E1556" s="130" t="s">
        <v>273</v>
      </c>
      <c r="F1556" s="130" t="s">
        <v>3789</v>
      </c>
      <c r="I1556" s="123"/>
      <c r="J1556" s="131">
        <f>BK1556</f>
        <v>0</v>
      </c>
      <c r="L1556" s="120"/>
      <c r="M1556" s="125"/>
      <c r="P1556" s="126">
        <f>SUM(P1557:P1560)</f>
        <v>0</v>
      </c>
      <c r="R1556" s="126">
        <f>SUM(R1557:R1560)</f>
        <v>0</v>
      </c>
      <c r="T1556" s="127">
        <f>SUM(T1557:T1560)</f>
        <v>0</v>
      </c>
      <c r="AR1556" s="121" t="s">
        <v>76</v>
      </c>
      <c r="AT1556" s="128" t="s">
        <v>68</v>
      </c>
      <c r="AU1556" s="128" t="s">
        <v>76</v>
      </c>
      <c r="AY1556" s="121" t="s">
        <v>195</v>
      </c>
      <c r="BK1556" s="129">
        <f>SUM(BK1557:BK1560)</f>
        <v>0</v>
      </c>
    </row>
    <row r="1557" spans="2:65" s="1" customFormat="1" ht="16.5" customHeight="1">
      <c r="B1557" s="33"/>
      <c r="C1557" s="132" t="s">
        <v>3790</v>
      </c>
      <c r="D1557" s="132" t="s">
        <v>197</v>
      </c>
      <c r="E1557" s="133" t="s">
        <v>3791</v>
      </c>
      <c r="F1557" s="134" t="s">
        <v>3792</v>
      </c>
      <c r="G1557" s="135" t="s">
        <v>407</v>
      </c>
      <c r="H1557" s="136">
        <v>13</v>
      </c>
      <c r="I1557" s="137"/>
      <c r="J1557" s="138">
        <f>ROUND(I1557*H1557,2)</f>
        <v>0</v>
      </c>
      <c r="K1557" s="134" t="s">
        <v>19</v>
      </c>
      <c r="L1557" s="33"/>
      <c r="M1557" s="139" t="s">
        <v>19</v>
      </c>
      <c r="N1557" s="140" t="s">
        <v>40</v>
      </c>
      <c r="P1557" s="141">
        <f>O1557*H1557</f>
        <v>0</v>
      </c>
      <c r="Q1557" s="141">
        <v>0</v>
      </c>
      <c r="R1557" s="141">
        <f>Q1557*H1557</f>
        <v>0</v>
      </c>
      <c r="S1557" s="141">
        <v>0</v>
      </c>
      <c r="T1557" s="142">
        <f>S1557*H1557</f>
        <v>0</v>
      </c>
      <c r="AR1557" s="143" t="s">
        <v>202</v>
      </c>
      <c r="AT1557" s="143" t="s">
        <v>197</v>
      </c>
      <c r="AU1557" s="143" t="s">
        <v>78</v>
      </c>
      <c r="AY1557" s="18" t="s">
        <v>195</v>
      </c>
      <c r="BE1557" s="144">
        <f>IF(N1557="základní",J1557,0)</f>
        <v>0</v>
      </c>
      <c r="BF1557" s="144">
        <f>IF(N1557="snížená",J1557,0)</f>
        <v>0</v>
      </c>
      <c r="BG1557" s="144">
        <f>IF(N1557="zákl. přenesená",J1557,0)</f>
        <v>0</v>
      </c>
      <c r="BH1557" s="144">
        <f>IF(N1557="sníž. přenesená",J1557,0)</f>
        <v>0</v>
      </c>
      <c r="BI1557" s="144">
        <f>IF(N1557="nulová",J1557,0)</f>
        <v>0</v>
      </c>
      <c r="BJ1557" s="18" t="s">
        <v>76</v>
      </c>
      <c r="BK1557" s="144">
        <f>ROUND(I1557*H1557,2)</f>
        <v>0</v>
      </c>
      <c r="BL1557" s="18" t="s">
        <v>202</v>
      </c>
      <c r="BM1557" s="143" t="s">
        <v>3793</v>
      </c>
    </row>
    <row r="1558" spans="2:65" s="1" customFormat="1">
      <c r="B1558" s="33"/>
      <c r="D1558" s="145" t="s">
        <v>204</v>
      </c>
      <c r="F1558" s="146" t="s">
        <v>3794</v>
      </c>
      <c r="I1558" s="147"/>
      <c r="L1558" s="33"/>
      <c r="M1558" s="148"/>
      <c r="T1558" s="54"/>
      <c r="AT1558" s="18" t="s">
        <v>204</v>
      </c>
      <c r="AU1558" s="18" t="s">
        <v>78</v>
      </c>
    </row>
    <row r="1559" spans="2:65" s="12" customFormat="1">
      <c r="B1559" s="151"/>
      <c r="D1559" s="145" t="s">
        <v>208</v>
      </c>
      <c r="E1559" s="152" t="s">
        <v>19</v>
      </c>
      <c r="F1559" s="153" t="s">
        <v>209</v>
      </c>
      <c r="H1559" s="152" t="s">
        <v>19</v>
      </c>
      <c r="I1559" s="154"/>
      <c r="L1559" s="151"/>
      <c r="M1559" s="155"/>
      <c r="T1559" s="156"/>
      <c r="AT1559" s="152" t="s">
        <v>208</v>
      </c>
      <c r="AU1559" s="152" t="s">
        <v>78</v>
      </c>
      <c r="AV1559" s="12" t="s">
        <v>76</v>
      </c>
      <c r="AW1559" s="12" t="s">
        <v>31</v>
      </c>
      <c r="AX1559" s="12" t="s">
        <v>69</v>
      </c>
      <c r="AY1559" s="152" t="s">
        <v>195</v>
      </c>
    </row>
    <row r="1560" spans="2:65" s="13" customFormat="1">
      <c r="B1560" s="157"/>
      <c r="D1560" s="145" t="s">
        <v>208</v>
      </c>
      <c r="E1560" s="158" t="s">
        <v>19</v>
      </c>
      <c r="F1560" s="159" t="s">
        <v>309</v>
      </c>
      <c r="H1560" s="160">
        <v>13</v>
      </c>
      <c r="I1560" s="161"/>
      <c r="L1560" s="157"/>
      <c r="M1560" s="162"/>
      <c r="T1560" s="163"/>
      <c r="AT1560" s="158" t="s">
        <v>208</v>
      </c>
      <c r="AU1560" s="158" t="s">
        <v>78</v>
      </c>
      <c r="AV1560" s="13" t="s">
        <v>78</v>
      </c>
      <c r="AW1560" s="13" t="s">
        <v>31</v>
      </c>
      <c r="AX1560" s="13" t="s">
        <v>76</v>
      </c>
      <c r="AY1560" s="158" t="s">
        <v>195</v>
      </c>
    </row>
    <row r="1561" spans="2:65" s="11" customFormat="1" ht="22.9" customHeight="1">
      <c r="B1561" s="120"/>
      <c r="D1561" s="121" t="s">
        <v>68</v>
      </c>
      <c r="E1561" s="130" t="s">
        <v>280</v>
      </c>
      <c r="F1561" s="130" t="s">
        <v>403</v>
      </c>
      <c r="I1561" s="123"/>
      <c r="J1561" s="131">
        <f>BK1561</f>
        <v>0</v>
      </c>
      <c r="L1561" s="120"/>
      <c r="M1561" s="125"/>
      <c r="P1561" s="126">
        <f>SUM(P1562:P1636)</f>
        <v>0</v>
      </c>
      <c r="R1561" s="126">
        <f>SUM(R1562:R1636)</f>
        <v>18.031821999999998</v>
      </c>
      <c r="T1561" s="127">
        <f>SUM(T1562:T1636)</f>
        <v>0</v>
      </c>
      <c r="AR1561" s="121" t="s">
        <v>76</v>
      </c>
      <c r="AT1561" s="128" t="s">
        <v>68</v>
      </c>
      <c r="AU1561" s="128" t="s">
        <v>76</v>
      </c>
      <c r="AY1561" s="121" t="s">
        <v>195</v>
      </c>
      <c r="BK1561" s="129">
        <f>SUM(BK1562:BK1636)</f>
        <v>0</v>
      </c>
    </row>
    <row r="1562" spans="2:65" s="1" customFormat="1" ht="16.5" customHeight="1">
      <c r="B1562" s="33"/>
      <c r="C1562" s="132" t="s">
        <v>3795</v>
      </c>
      <c r="D1562" s="132" t="s">
        <v>197</v>
      </c>
      <c r="E1562" s="133" t="s">
        <v>3796</v>
      </c>
      <c r="F1562" s="134" t="s">
        <v>3797</v>
      </c>
      <c r="G1562" s="135" t="s">
        <v>230</v>
      </c>
      <c r="H1562" s="136">
        <v>95</v>
      </c>
      <c r="I1562" s="137"/>
      <c r="J1562" s="138">
        <f>ROUND(I1562*H1562,2)</f>
        <v>0</v>
      </c>
      <c r="K1562" s="134" t="s">
        <v>201</v>
      </c>
      <c r="L1562" s="33"/>
      <c r="M1562" s="139" t="s">
        <v>19</v>
      </c>
      <c r="N1562" s="140" t="s">
        <v>40</v>
      </c>
      <c r="P1562" s="141">
        <f>O1562*H1562</f>
        <v>0</v>
      </c>
      <c r="Q1562" s="141">
        <v>0.14041960000000001</v>
      </c>
      <c r="R1562" s="141">
        <f>Q1562*H1562</f>
        <v>13.339862</v>
      </c>
      <c r="S1562" s="141">
        <v>0</v>
      </c>
      <c r="T1562" s="142">
        <f>S1562*H1562</f>
        <v>0</v>
      </c>
      <c r="AR1562" s="143" t="s">
        <v>202</v>
      </c>
      <c r="AT1562" s="143" t="s">
        <v>197</v>
      </c>
      <c r="AU1562" s="143" t="s">
        <v>78</v>
      </c>
      <c r="AY1562" s="18" t="s">
        <v>195</v>
      </c>
      <c r="BE1562" s="144">
        <f>IF(N1562="základní",J1562,0)</f>
        <v>0</v>
      </c>
      <c r="BF1562" s="144">
        <f>IF(N1562="snížená",J1562,0)</f>
        <v>0</v>
      </c>
      <c r="BG1562" s="144">
        <f>IF(N1562="zákl. přenesená",J1562,0)</f>
        <v>0</v>
      </c>
      <c r="BH1562" s="144">
        <f>IF(N1562="sníž. přenesená",J1562,0)</f>
        <v>0</v>
      </c>
      <c r="BI1562" s="144">
        <f>IF(N1562="nulová",J1562,0)</f>
        <v>0</v>
      </c>
      <c r="BJ1562" s="18" t="s">
        <v>76</v>
      </c>
      <c r="BK1562" s="144">
        <f>ROUND(I1562*H1562,2)</f>
        <v>0</v>
      </c>
      <c r="BL1562" s="18" t="s">
        <v>202</v>
      </c>
      <c r="BM1562" s="143" t="s">
        <v>3798</v>
      </c>
    </row>
    <row r="1563" spans="2:65" s="1" customFormat="1">
      <c r="B1563" s="33"/>
      <c r="D1563" s="145" t="s">
        <v>204</v>
      </c>
      <c r="F1563" s="146" t="s">
        <v>3799</v>
      </c>
      <c r="I1563" s="147"/>
      <c r="L1563" s="33"/>
      <c r="M1563" s="148"/>
      <c r="T1563" s="54"/>
      <c r="AT1563" s="18" t="s">
        <v>204</v>
      </c>
      <c r="AU1563" s="18" t="s">
        <v>78</v>
      </c>
    </row>
    <row r="1564" spans="2:65" s="1" customFormat="1">
      <c r="B1564" s="33"/>
      <c r="D1564" s="149" t="s">
        <v>206</v>
      </c>
      <c r="F1564" s="150" t="s">
        <v>3800</v>
      </c>
      <c r="I1564" s="147"/>
      <c r="L1564" s="33"/>
      <c r="M1564" s="148"/>
      <c r="T1564" s="54"/>
      <c r="AT1564" s="18" t="s">
        <v>206</v>
      </c>
      <c r="AU1564" s="18" t="s">
        <v>78</v>
      </c>
    </row>
    <row r="1565" spans="2:65" s="12" customFormat="1">
      <c r="B1565" s="151"/>
      <c r="D1565" s="145" t="s">
        <v>208</v>
      </c>
      <c r="E1565" s="152" t="s">
        <v>19</v>
      </c>
      <c r="F1565" s="153" t="s">
        <v>209</v>
      </c>
      <c r="H1565" s="152" t="s">
        <v>19</v>
      </c>
      <c r="I1565" s="154"/>
      <c r="L1565" s="151"/>
      <c r="M1565" s="155"/>
      <c r="T1565" s="156"/>
      <c r="AT1565" s="152" t="s">
        <v>208</v>
      </c>
      <c r="AU1565" s="152" t="s">
        <v>78</v>
      </c>
      <c r="AV1565" s="12" t="s">
        <v>76</v>
      </c>
      <c r="AW1565" s="12" t="s">
        <v>31</v>
      </c>
      <c r="AX1565" s="12" t="s">
        <v>69</v>
      </c>
      <c r="AY1565" s="152" t="s">
        <v>195</v>
      </c>
    </row>
    <row r="1566" spans="2:65" s="13" customFormat="1">
      <c r="B1566" s="157"/>
      <c r="D1566" s="145" t="s">
        <v>208</v>
      </c>
      <c r="E1566" s="158" t="s">
        <v>19</v>
      </c>
      <c r="F1566" s="159" t="s">
        <v>2173</v>
      </c>
      <c r="H1566" s="160">
        <v>95</v>
      </c>
      <c r="I1566" s="161"/>
      <c r="L1566" s="157"/>
      <c r="M1566" s="162"/>
      <c r="T1566" s="163"/>
      <c r="AT1566" s="158" t="s">
        <v>208</v>
      </c>
      <c r="AU1566" s="158" t="s">
        <v>78</v>
      </c>
      <c r="AV1566" s="13" t="s">
        <v>78</v>
      </c>
      <c r="AW1566" s="13" t="s">
        <v>31</v>
      </c>
      <c r="AX1566" s="13" t="s">
        <v>76</v>
      </c>
      <c r="AY1566" s="158" t="s">
        <v>195</v>
      </c>
    </row>
    <row r="1567" spans="2:65" s="1" customFormat="1" ht="16.5" customHeight="1">
      <c r="B1567" s="33"/>
      <c r="C1567" s="184" t="s">
        <v>3801</v>
      </c>
      <c r="D1567" s="184" t="s">
        <v>2618</v>
      </c>
      <c r="E1567" s="185" t="s">
        <v>3802</v>
      </c>
      <c r="F1567" s="186" t="s">
        <v>3803</v>
      </c>
      <c r="G1567" s="187" t="s">
        <v>230</v>
      </c>
      <c r="H1567" s="188">
        <v>99.75</v>
      </c>
      <c r="I1567" s="189"/>
      <c r="J1567" s="190">
        <f>ROUND(I1567*H1567,2)</f>
        <v>0</v>
      </c>
      <c r="K1567" s="186" t="s">
        <v>201</v>
      </c>
      <c r="L1567" s="191"/>
      <c r="M1567" s="192" t="s">
        <v>19</v>
      </c>
      <c r="N1567" s="193" t="s">
        <v>40</v>
      </c>
      <c r="P1567" s="141">
        <f>O1567*H1567</f>
        <v>0</v>
      </c>
      <c r="Q1567" s="141">
        <v>4.5999999999999999E-2</v>
      </c>
      <c r="R1567" s="141">
        <f>Q1567*H1567</f>
        <v>4.5884999999999998</v>
      </c>
      <c r="S1567" s="141">
        <v>0</v>
      </c>
      <c r="T1567" s="142">
        <f>S1567*H1567</f>
        <v>0</v>
      </c>
      <c r="AR1567" s="143" t="s">
        <v>273</v>
      </c>
      <c r="AT1567" s="143" t="s">
        <v>2618</v>
      </c>
      <c r="AU1567" s="143" t="s">
        <v>78</v>
      </c>
      <c r="AY1567" s="18" t="s">
        <v>195</v>
      </c>
      <c r="BE1567" s="144">
        <f>IF(N1567="základní",J1567,0)</f>
        <v>0</v>
      </c>
      <c r="BF1567" s="144">
        <f>IF(N1567="snížená",J1567,0)</f>
        <v>0</v>
      </c>
      <c r="BG1567" s="144">
        <f>IF(N1567="zákl. přenesená",J1567,0)</f>
        <v>0</v>
      </c>
      <c r="BH1567" s="144">
        <f>IF(N1567="sníž. přenesená",J1567,0)</f>
        <v>0</v>
      </c>
      <c r="BI1567" s="144">
        <f>IF(N1567="nulová",J1567,0)</f>
        <v>0</v>
      </c>
      <c r="BJ1567" s="18" t="s">
        <v>76</v>
      </c>
      <c r="BK1567" s="144">
        <f>ROUND(I1567*H1567,2)</f>
        <v>0</v>
      </c>
      <c r="BL1567" s="18" t="s">
        <v>202</v>
      </c>
      <c r="BM1567" s="143" t="s">
        <v>3804</v>
      </c>
    </row>
    <row r="1568" spans="2:65" s="1" customFormat="1">
      <c r="B1568" s="33"/>
      <c r="D1568" s="145" t="s">
        <v>204</v>
      </c>
      <c r="F1568" s="146" t="s">
        <v>3803</v>
      </c>
      <c r="I1568" s="147"/>
      <c r="L1568" s="33"/>
      <c r="M1568" s="148"/>
      <c r="T1568" s="54"/>
      <c r="AT1568" s="18" t="s">
        <v>204</v>
      </c>
      <c r="AU1568" s="18" t="s">
        <v>78</v>
      </c>
    </row>
    <row r="1569" spans="2:65" s="13" customFormat="1">
      <c r="B1569" s="157"/>
      <c r="D1569" s="145" t="s">
        <v>208</v>
      </c>
      <c r="F1569" s="159" t="s">
        <v>3805</v>
      </c>
      <c r="H1569" s="160">
        <v>99.75</v>
      </c>
      <c r="I1569" s="161"/>
      <c r="L1569" s="157"/>
      <c r="M1569" s="162"/>
      <c r="T1569" s="163"/>
      <c r="AT1569" s="158" t="s">
        <v>208</v>
      </c>
      <c r="AU1569" s="158" t="s">
        <v>78</v>
      </c>
      <c r="AV1569" s="13" t="s">
        <v>78</v>
      </c>
      <c r="AW1569" s="13" t="s">
        <v>4</v>
      </c>
      <c r="AX1569" s="13" t="s">
        <v>76</v>
      </c>
      <c r="AY1569" s="158" t="s">
        <v>195</v>
      </c>
    </row>
    <row r="1570" spans="2:65" s="1" customFormat="1" ht="24.2" customHeight="1">
      <c r="B1570" s="33"/>
      <c r="C1570" s="132" t="s">
        <v>3806</v>
      </c>
      <c r="D1570" s="132" t="s">
        <v>197</v>
      </c>
      <c r="E1570" s="133" t="s">
        <v>429</v>
      </c>
      <c r="F1570" s="134" t="s">
        <v>430</v>
      </c>
      <c r="G1570" s="135" t="s">
        <v>200</v>
      </c>
      <c r="H1570" s="136">
        <v>2103.66</v>
      </c>
      <c r="I1570" s="137"/>
      <c r="J1570" s="138">
        <f>ROUND(I1570*H1570,2)</f>
        <v>0</v>
      </c>
      <c r="K1570" s="134" t="s">
        <v>201</v>
      </c>
      <c r="L1570" s="33"/>
      <c r="M1570" s="139" t="s">
        <v>19</v>
      </c>
      <c r="N1570" s="140" t="s">
        <v>40</v>
      </c>
      <c r="P1570" s="141">
        <f>O1570*H1570</f>
        <v>0</v>
      </c>
      <c r="Q1570" s="141">
        <v>0</v>
      </c>
      <c r="R1570" s="141">
        <f>Q1570*H1570</f>
        <v>0</v>
      </c>
      <c r="S1570" s="141">
        <v>0</v>
      </c>
      <c r="T1570" s="142">
        <f>S1570*H1570</f>
        <v>0</v>
      </c>
      <c r="AR1570" s="143" t="s">
        <v>202</v>
      </c>
      <c r="AT1570" s="143" t="s">
        <v>197</v>
      </c>
      <c r="AU1570" s="143" t="s">
        <v>78</v>
      </c>
      <c r="AY1570" s="18" t="s">
        <v>195</v>
      </c>
      <c r="BE1570" s="144">
        <f>IF(N1570="základní",J1570,0)</f>
        <v>0</v>
      </c>
      <c r="BF1570" s="144">
        <f>IF(N1570="snížená",J1570,0)</f>
        <v>0</v>
      </c>
      <c r="BG1570" s="144">
        <f>IF(N1570="zákl. přenesená",J1570,0)</f>
        <v>0</v>
      </c>
      <c r="BH1570" s="144">
        <f>IF(N1570="sníž. přenesená",J1570,0)</f>
        <v>0</v>
      </c>
      <c r="BI1570" s="144">
        <f>IF(N1570="nulová",J1570,0)</f>
        <v>0</v>
      </c>
      <c r="BJ1570" s="18" t="s">
        <v>76</v>
      </c>
      <c r="BK1570" s="144">
        <f>ROUND(I1570*H1570,2)</f>
        <v>0</v>
      </c>
      <c r="BL1570" s="18" t="s">
        <v>202</v>
      </c>
      <c r="BM1570" s="143" t="s">
        <v>3807</v>
      </c>
    </row>
    <row r="1571" spans="2:65" s="1" customFormat="1">
      <c r="B1571" s="33"/>
      <c r="D1571" s="145" t="s">
        <v>204</v>
      </c>
      <c r="F1571" s="146" t="s">
        <v>432</v>
      </c>
      <c r="I1571" s="147"/>
      <c r="L1571" s="33"/>
      <c r="M1571" s="148"/>
      <c r="T1571" s="54"/>
      <c r="AT1571" s="18" t="s">
        <v>204</v>
      </c>
      <c r="AU1571" s="18" t="s">
        <v>78</v>
      </c>
    </row>
    <row r="1572" spans="2:65" s="1" customFormat="1">
      <c r="B1572" s="33"/>
      <c r="D1572" s="149" t="s">
        <v>206</v>
      </c>
      <c r="F1572" s="150" t="s">
        <v>433</v>
      </c>
      <c r="I1572" s="147"/>
      <c r="L1572" s="33"/>
      <c r="M1572" s="148"/>
      <c r="T1572" s="54"/>
      <c r="AT1572" s="18" t="s">
        <v>206</v>
      </c>
      <c r="AU1572" s="18" t="s">
        <v>78</v>
      </c>
    </row>
    <row r="1573" spans="2:65" s="12" customFormat="1">
      <c r="B1573" s="151"/>
      <c r="D1573" s="145" t="s">
        <v>208</v>
      </c>
      <c r="E1573" s="152" t="s">
        <v>19</v>
      </c>
      <c r="F1573" s="153" t="s">
        <v>209</v>
      </c>
      <c r="H1573" s="152" t="s">
        <v>19</v>
      </c>
      <c r="I1573" s="154"/>
      <c r="L1573" s="151"/>
      <c r="M1573" s="155"/>
      <c r="T1573" s="156"/>
      <c r="AT1573" s="152" t="s">
        <v>208</v>
      </c>
      <c r="AU1573" s="152" t="s">
        <v>78</v>
      </c>
      <c r="AV1573" s="12" t="s">
        <v>76</v>
      </c>
      <c r="AW1573" s="12" t="s">
        <v>31</v>
      </c>
      <c r="AX1573" s="12" t="s">
        <v>69</v>
      </c>
      <c r="AY1573" s="152" t="s">
        <v>195</v>
      </c>
    </row>
    <row r="1574" spans="2:65" s="13" customFormat="1">
      <c r="B1574" s="157"/>
      <c r="D1574" s="145" t="s">
        <v>208</v>
      </c>
      <c r="E1574" s="158" t="s">
        <v>19</v>
      </c>
      <c r="F1574" s="159" t="s">
        <v>2552</v>
      </c>
      <c r="H1574" s="160">
        <v>315.60000000000002</v>
      </c>
      <c r="I1574" s="161"/>
      <c r="L1574" s="157"/>
      <c r="M1574" s="162"/>
      <c r="T1574" s="163"/>
      <c r="AT1574" s="158" t="s">
        <v>208</v>
      </c>
      <c r="AU1574" s="158" t="s">
        <v>78</v>
      </c>
      <c r="AV1574" s="13" t="s">
        <v>78</v>
      </c>
      <c r="AW1574" s="13" t="s">
        <v>31</v>
      </c>
      <c r="AX1574" s="13" t="s">
        <v>69</v>
      </c>
      <c r="AY1574" s="158" t="s">
        <v>195</v>
      </c>
    </row>
    <row r="1575" spans="2:65" s="13" customFormat="1">
      <c r="B1575" s="157"/>
      <c r="D1575" s="145" t="s">
        <v>208</v>
      </c>
      <c r="E1575" s="158" t="s">
        <v>19</v>
      </c>
      <c r="F1575" s="159" t="s">
        <v>2555</v>
      </c>
      <c r="H1575" s="160">
        <v>366.3</v>
      </c>
      <c r="I1575" s="161"/>
      <c r="L1575" s="157"/>
      <c r="M1575" s="162"/>
      <c r="T1575" s="163"/>
      <c r="AT1575" s="158" t="s">
        <v>208</v>
      </c>
      <c r="AU1575" s="158" t="s">
        <v>78</v>
      </c>
      <c r="AV1575" s="13" t="s">
        <v>78</v>
      </c>
      <c r="AW1575" s="13" t="s">
        <v>31</v>
      </c>
      <c r="AX1575" s="13" t="s">
        <v>69</v>
      </c>
      <c r="AY1575" s="158" t="s">
        <v>195</v>
      </c>
    </row>
    <row r="1576" spans="2:65" s="13" customFormat="1">
      <c r="B1576" s="157"/>
      <c r="D1576" s="145" t="s">
        <v>208</v>
      </c>
      <c r="E1576" s="158" t="s">
        <v>19</v>
      </c>
      <c r="F1576" s="159" t="s">
        <v>2558</v>
      </c>
      <c r="H1576" s="160">
        <v>502.3</v>
      </c>
      <c r="I1576" s="161"/>
      <c r="L1576" s="157"/>
      <c r="M1576" s="162"/>
      <c r="T1576" s="163"/>
      <c r="AT1576" s="158" t="s">
        <v>208</v>
      </c>
      <c r="AU1576" s="158" t="s">
        <v>78</v>
      </c>
      <c r="AV1576" s="13" t="s">
        <v>78</v>
      </c>
      <c r="AW1576" s="13" t="s">
        <v>31</v>
      </c>
      <c r="AX1576" s="13" t="s">
        <v>69</v>
      </c>
      <c r="AY1576" s="158" t="s">
        <v>195</v>
      </c>
    </row>
    <row r="1577" spans="2:65" s="13" customFormat="1">
      <c r="B1577" s="157"/>
      <c r="D1577" s="145" t="s">
        <v>208</v>
      </c>
      <c r="E1577" s="158" t="s">
        <v>19</v>
      </c>
      <c r="F1577" s="159" t="s">
        <v>2561</v>
      </c>
      <c r="H1577" s="160">
        <v>14.6</v>
      </c>
      <c r="I1577" s="161"/>
      <c r="L1577" s="157"/>
      <c r="M1577" s="162"/>
      <c r="T1577" s="163"/>
      <c r="AT1577" s="158" t="s">
        <v>208</v>
      </c>
      <c r="AU1577" s="158" t="s">
        <v>78</v>
      </c>
      <c r="AV1577" s="13" t="s">
        <v>78</v>
      </c>
      <c r="AW1577" s="13" t="s">
        <v>31</v>
      </c>
      <c r="AX1577" s="13" t="s">
        <v>69</v>
      </c>
      <c r="AY1577" s="158" t="s">
        <v>195</v>
      </c>
    </row>
    <row r="1578" spans="2:65" s="13" customFormat="1">
      <c r="B1578" s="157"/>
      <c r="D1578" s="145" t="s">
        <v>208</v>
      </c>
      <c r="E1578" s="158" t="s">
        <v>19</v>
      </c>
      <c r="F1578" s="159" t="s">
        <v>2564</v>
      </c>
      <c r="H1578" s="160">
        <v>97.1</v>
      </c>
      <c r="I1578" s="161"/>
      <c r="L1578" s="157"/>
      <c r="M1578" s="162"/>
      <c r="T1578" s="163"/>
      <c r="AT1578" s="158" t="s">
        <v>208</v>
      </c>
      <c r="AU1578" s="158" t="s">
        <v>78</v>
      </c>
      <c r="AV1578" s="13" t="s">
        <v>78</v>
      </c>
      <c r="AW1578" s="13" t="s">
        <v>31</v>
      </c>
      <c r="AX1578" s="13" t="s">
        <v>69</v>
      </c>
      <c r="AY1578" s="158" t="s">
        <v>195</v>
      </c>
    </row>
    <row r="1579" spans="2:65" s="13" customFormat="1">
      <c r="B1579" s="157"/>
      <c r="D1579" s="145" t="s">
        <v>208</v>
      </c>
      <c r="E1579" s="158" t="s">
        <v>19</v>
      </c>
      <c r="F1579" s="159" t="s">
        <v>2567</v>
      </c>
      <c r="H1579" s="160">
        <v>358.5</v>
      </c>
      <c r="I1579" s="161"/>
      <c r="L1579" s="157"/>
      <c r="M1579" s="162"/>
      <c r="T1579" s="163"/>
      <c r="AT1579" s="158" t="s">
        <v>208</v>
      </c>
      <c r="AU1579" s="158" t="s">
        <v>78</v>
      </c>
      <c r="AV1579" s="13" t="s">
        <v>78</v>
      </c>
      <c r="AW1579" s="13" t="s">
        <v>31</v>
      </c>
      <c r="AX1579" s="13" t="s">
        <v>69</v>
      </c>
      <c r="AY1579" s="158" t="s">
        <v>195</v>
      </c>
    </row>
    <row r="1580" spans="2:65" s="13" customFormat="1">
      <c r="B1580" s="157"/>
      <c r="D1580" s="145" t="s">
        <v>208</v>
      </c>
      <c r="E1580" s="158" t="s">
        <v>19</v>
      </c>
      <c r="F1580" s="159" t="s">
        <v>2570</v>
      </c>
      <c r="H1580" s="160">
        <v>47</v>
      </c>
      <c r="I1580" s="161"/>
      <c r="L1580" s="157"/>
      <c r="M1580" s="162"/>
      <c r="T1580" s="163"/>
      <c r="AT1580" s="158" t="s">
        <v>208</v>
      </c>
      <c r="AU1580" s="158" t="s">
        <v>78</v>
      </c>
      <c r="AV1580" s="13" t="s">
        <v>78</v>
      </c>
      <c r="AW1580" s="13" t="s">
        <v>31</v>
      </c>
      <c r="AX1580" s="13" t="s">
        <v>69</v>
      </c>
      <c r="AY1580" s="158" t="s">
        <v>195</v>
      </c>
    </row>
    <row r="1581" spans="2:65" s="13" customFormat="1">
      <c r="B1581" s="157"/>
      <c r="D1581" s="145" t="s">
        <v>208</v>
      </c>
      <c r="E1581" s="158" t="s">
        <v>19</v>
      </c>
      <c r="F1581" s="159" t="s">
        <v>2439</v>
      </c>
      <c r="H1581" s="160">
        <v>402.26</v>
      </c>
      <c r="I1581" s="161"/>
      <c r="L1581" s="157"/>
      <c r="M1581" s="162"/>
      <c r="T1581" s="163"/>
      <c r="AT1581" s="158" t="s">
        <v>208</v>
      </c>
      <c r="AU1581" s="158" t="s">
        <v>78</v>
      </c>
      <c r="AV1581" s="13" t="s">
        <v>78</v>
      </c>
      <c r="AW1581" s="13" t="s">
        <v>31</v>
      </c>
      <c r="AX1581" s="13" t="s">
        <v>69</v>
      </c>
      <c r="AY1581" s="158" t="s">
        <v>195</v>
      </c>
    </row>
    <row r="1582" spans="2:65" s="14" customFormat="1">
      <c r="B1582" s="164"/>
      <c r="D1582" s="145" t="s">
        <v>208</v>
      </c>
      <c r="E1582" s="165" t="s">
        <v>19</v>
      </c>
      <c r="F1582" s="166" t="s">
        <v>220</v>
      </c>
      <c r="H1582" s="167">
        <v>2103.66</v>
      </c>
      <c r="I1582" s="168"/>
      <c r="L1582" s="164"/>
      <c r="M1582" s="169"/>
      <c r="T1582" s="170"/>
      <c r="AT1582" s="165" t="s">
        <v>208</v>
      </c>
      <c r="AU1582" s="165" t="s">
        <v>78</v>
      </c>
      <c r="AV1582" s="14" t="s">
        <v>202</v>
      </c>
      <c r="AW1582" s="14" t="s">
        <v>31</v>
      </c>
      <c r="AX1582" s="14" t="s">
        <v>76</v>
      </c>
      <c r="AY1582" s="165" t="s">
        <v>195</v>
      </c>
    </row>
    <row r="1583" spans="2:65" s="1" customFormat="1" ht="16.5" customHeight="1">
      <c r="B1583" s="33"/>
      <c r="C1583" s="132" t="s">
        <v>3808</v>
      </c>
      <c r="D1583" s="132" t="s">
        <v>197</v>
      </c>
      <c r="E1583" s="133" t="s">
        <v>527</v>
      </c>
      <c r="F1583" s="134" t="s">
        <v>528</v>
      </c>
      <c r="G1583" s="135" t="s">
        <v>529</v>
      </c>
      <c r="H1583" s="136">
        <v>35</v>
      </c>
      <c r="I1583" s="137"/>
      <c r="J1583" s="138">
        <f>ROUND(I1583*H1583,2)</f>
        <v>0</v>
      </c>
      <c r="K1583" s="134" t="s">
        <v>201</v>
      </c>
      <c r="L1583" s="33"/>
      <c r="M1583" s="139" t="s">
        <v>19</v>
      </c>
      <c r="N1583" s="140" t="s">
        <v>40</v>
      </c>
      <c r="P1583" s="141">
        <f>O1583*H1583</f>
        <v>0</v>
      </c>
      <c r="Q1583" s="141">
        <v>0</v>
      </c>
      <c r="R1583" s="141">
        <f>Q1583*H1583</f>
        <v>0</v>
      </c>
      <c r="S1583" s="141">
        <v>0</v>
      </c>
      <c r="T1583" s="142">
        <f>S1583*H1583</f>
        <v>0</v>
      </c>
      <c r="AR1583" s="143" t="s">
        <v>202</v>
      </c>
      <c r="AT1583" s="143" t="s">
        <v>197</v>
      </c>
      <c r="AU1583" s="143" t="s">
        <v>78</v>
      </c>
      <c r="AY1583" s="18" t="s">
        <v>195</v>
      </c>
      <c r="BE1583" s="144">
        <f>IF(N1583="základní",J1583,0)</f>
        <v>0</v>
      </c>
      <c r="BF1583" s="144">
        <f>IF(N1583="snížená",J1583,0)</f>
        <v>0</v>
      </c>
      <c r="BG1583" s="144">
        <f>IF(N1583="zákl. přenesená",J1583,0)</f>
        <v>0</v>
      </c>
      <c r="BH1583" s="144">
        <f>IF(N1583="sníž. přenesená",J1583,0)</f>
        <v>0</v>
      </c>
      <c r="BI1583" s="144">
        <f>IF(N1583="nulová",J1583,0)</f>
        <v>0</v>
      </c>
      <c r="BJ1583" s="18" t="s">
        <v>76</v>
      </c>
      <c r="BK1583" s="144">
        <f>ROUND(I1583*H1583,2)</f>
        <v>0</v>
      </c>
      <c r="BL1583" s="18" t="s">
        <v>202</v>
      </c>
      <c r="BM1583" s="143" t="s">
        <v>3809</v>
      </c>
    </row>
    <row r="1584" spans="2:65" s="1" customFormat="1">
      <c r="B1584" s="33"/>
      <c r="D1584" s="145" t="s">
        <v>204</v>
      </c>
      <c r="F1584" s="146" t="s">
        <v>531</v>
      </c>
      <c r="I1584" s="147"/>
      <c r="L1584" s="33"/>
      <c r="M1584" s="148"/>
      <c r="T1584" s="54"/>
      <c r="AT1584" s="18" t="s">
        <v>204</v>
      </c>
      <c r="AU1584" s="18" t="s">
        <v>78</v>
      </c>
    </row>
    <row r="1585" spans="2:65" s="1" customFormat="1">
      <c r="B1585" s="33"/>
      <c r="D1585" s="149" t="s">
        <v>206</v>
      </c>
      <c r="F1585" s="150" t="s">
        <v>532</v>
      </c>
      <c r="I1585" s="147"/>
      <c r="L1585" s="33"/>
      <c r="M1585" s="148"/>
      <c r="T1585" s="54"/>
      <c r="AT1585" s="18" t="s">
        <v>206</v>
      </c>
      <c r="AU1585" s="18" t="s">
        <v>78</v>
      </c>
    </row>
    <row r="1586" spans="2:65" s="12" customFormat="1">
      <c r="B1586" s="151"/>
      <c r="D1586" s="145" t="s">
        <v>208</v>
      </c>
      <c r="E1586" s="152" t="s">
        <v>19</v>
      </c>
      <c r="F1586" s="153" t="s">
        <v>209</v>
      </c>
      <c r="H1586" s="152" t="s">
        <v>19</v>
      </c>
      <c r="I1586" s="154"/>
      <c r="L1586" s="151"/>
      <c r="M1586" s="155"/>
      <c r="T1586" s="156"/>
      <c r="AT1586" s="152" t="s">
        <v>208</v>
      </c>
      <c r="AU1586" s="152" t="s">
        <v>78</v>
      </c>
      <c r="AV1586" s="12" t="s">
        <v>76</v>
      </c>
      <c r="AW1586" s="12" t="s">
        <v>31</v>
      </c>
      <c r="AX1586" s="12" t="s">
        <v>69</v>
      </c>
      <c r="AY1586" s="152" t="s">
        <v>195</v>
      </c>
    </row>
    <row r="1587" spans="2:65" s="13" customFormat="1">
      <c r="B1587" s="157"/>
      <c r="D1587" s="145" t="s">
        <v>208</v>
      </c>
      <c r="E1587" s="158" t="s">
        <v>19</v>
      </c>
      <c r="F1587" s="159" t="s">
        <v>533</v>
      </c>
      <c r="H1587" s="160">
        <v>20</v>
      </c>
      <c r="I1587" s="161"/>
      <c r="L1587" s="157"/>
      <c r="M1587" s="162"/>
      <c r="T1587" s="163"/>
      <c r="AT1587" s="158" t="s">
        <v>208</v>
      </c>
      <c r="AU1587" s="158" t="s">
        <v>78</v>
      </c>
      <c r="AV1587" s="13" t="s">
        <v>78</v>
      </c>
      <c r="AW1587" s="13" t="s">
        <v>31</v>
      </c>
      <c r="AX1587" s="13" t="s">
        <v>69</v>
      </c>
      <c r="AY1587" s="158" t="s">
        <v>195</v>
      </c>
    </row>
    <row r="1588" spans="2:65" s="13" customFormat="1">
      <c r="B1588" s="157"/>
      <c r="D1588" s="145" t="s">
        <v>208</v>
      </c>
      <c r="E1588" s="158" t="s">
        <v>19</v>
      </c>
      <c r="F1588" s="159" t="s">
        <v>534</v>
      </c>
      <c r="H1588" s="160">
        <v>15</v>
      </c>
      <c r="I1588" s="161"/>
      <c r="L1588" s="157"/>
      <c r="M1588" s="162"/>
      <c r="T1588" s="163"/>
      <c r="AT1588" s="158" t="s">
        <v>208</v>
      </c>
      <c r="AU1588" s="158" t="s">
        <v>78</v>
      </c>
      <c r="AV1588" s="13" t="s">
        <v>78</v>
      </c>
      <c r="AW1588" s="13" t="s">
        <v>31</v>
      </c>
      <c r="AX1588" s="13" t="s">
        <v>69</v>
      </c>
      <c r="AY1588" s="158" t="s">
        <v>195</v>
      </c>
    </row>
    <row r="1589" spans="2:65" s="14" customFormat="1">
      <c r="B1589" s="164"/>
      <c r="D1589" s="145" t="s">
        <v>208</v>
      </c>
      <c r="E1589" s="165" t="s">
        <v>19</v>
      </c>
      <c r="F1589" s="166" t="s">
        <v>220</v>
      </c>
      <c r="H1589" s="167">
        <v>35</v>
      </c>
      <c r="I1589" s="168"/>
      <c r="L1589" s="164"/>
      <c r="M1589" s="169"/>
      <c r="T1589" s="170"/>
      <c r="AT1589" s="165" t="s">
        <v>208</v>
      </c>
      <c r="AU1589" s="165" t="s">
        <v>78</v>
      </c>
      <c r="AV1589" s="14" t="s">
        <v>202</v>
      </c>
      <c r="AW1589" s="14" t="s">
        <v>31</v>
      </c>
      <c r="AX1589" s="14" t="s">
        <v>76</v>
      </c>
      <c r="AY1589" s="165" t="s">
        <v>195</v>
      </c>
    </row>
    <row r="1590" spans="2:65" s="1" customFormat="1" ht="21.75" customHeight="1">
      <c r="B1590" s="33"/>
      <c r="C1590" s="132" t="s">
        <v>3810</v>
      </c>
      <c r="D1590" s="132" t="s">
        <v>197</v>
      </c>
      <c r="E1590" s="133" t="s">
        <v>536</v>
      </c>
      <c r="F1590" s="134" t="s">
        <v>537</v>
      </c>
      <c r="G1590" s="135" t="s">
        <v>529</v>
      </c>
      <c r="H1590" s="136">
        <v>1050</v>
      </c>
      <c r="I1590" s="137"/>
      <c r="J1590" s="138">
        <f>ROUND(I1590*H1590,2)</f>
        <v>0</v>
      </c>
      <c r="K1590" s="134" t="s">
        <v>201</v>
      </c>
      <c r="L1590" s="33"/>
      <c r="M1590" s="139" t="s">
        <v>19</v>
      </c>
      <c r="N1590" s="140" t="s">
        <v>40</v>
      </c>
      <c r="P1590" s="141">
        <f>O1590*H1590</f>
        <v>0</v>
      </c>
      <c r="Q1590" s="141">
        <v>0</v>
      </c>
      <c r="R1590" s="141">
        <f>Q1590*H1590</f>
        <v>0</v>
      </c>
      <c r="S1590" s="141">
        <v>0</v>
      </c>
      <c r="T1590" s="142">
        <f>S1590*H1590</f>
        <v>0</v>
      </c>
      <c r="AR1590" s="143" t="s">
        <v>202</v>
      </c>
      <c r="AT1590" s="143" t="s">
        <v>197</v>
      </c>
      <c r="AU1590" s="143" t="s">
        <v>78</v>
      </c>
      <c r="AY1590" s="18" t="s">
        <v>195</v>
      </c>
      <c r="BE1590" s="144">
        <f>IF(N1590="základní",J1590,0)</f>
        <v>0</v>
      </c>
      <c r="BF1590" s="144">
        <f>IF(N1590="snížená",J1590,0)</f>
        <v>0</v>
      </c>
      <c r="BG1590" s="144">
        <f>IF(N1590="zákl. přenesená",J1590,0)</f>
        <v>0</v>
      </c>
      <c r="BH1590" s="144">
        <f>IF(N1590="sníž. přenesená",J1590,0)</f>
        <v>0</v>
      </c>
      <c r="BI1590" s="144">
        <f>IF(N1590="nulová",J1590,0)</f>
        <v>0</v>
      </c>
      <c r="BJ1590" s="18" t="s">
        <v>76</v>
      </c>
      <c r="BK1590" s="144">
        <f>ROUND(I1590*H1590,2)</f>
        <v>0</v>
      </c>
      <c r="BL1590" s="18" t="s">
        <v>202</v>
      </c>
      <c r="BM1590" s="143" t="s">
        <v>3811</v>
      </c>
    </row>
    <row r="1591" spans="2:65" s="1" customFormat="1">
      <c r="B1591" s="33"/>
      <c r="D1591" s="145" t="s">
        <v>204</v>
      </c>
      <c r="F1591" s="146" t="s">
        <v>539</v>
      </c>
      <c r="I1591" s="147"/>
      <c r="L1591" s="33"/>
      <c r="M1591" s="148"/>
      <c r="T1591" s="54"/>
      <c r="AT1591" s="18" t="s">
        <v>204</v>
      </c>
      <c r="AU1591" s="18" t="s">
        <v>78</v>
      </c>
    </row>
    <row r="1592" spans="2:65" s="1" customFormat="1">
      <c r="B1592" s="33"/>
      <c r="D1592" s="149" t="s">
        <v>206</v>
      </c>
      <c r="F1592" s="150" t="s">
        <v>540</v>
      </c>
      <c r="I1592" s="147"/>
      <c r="L1592" s="33"/>
      <c r="M1592" s="148"/>
      <c r="T1592" s="54"/>
      <c r="AT1592" s="18" t="s">
        <v>206</v>
      </c>
      <c r="AU1592" s="18" t="s">
        <v>78</v>
      </c>
    </row>
    <row r="1593" spans="2:65" s="13" customFormat="1">
      <c r="B1593" s="157"/>
      <c r="D1593" s="145" t="s">
        <v>208</v>
      </c>
      <c r="F1593" s="159" t="s">
        <v>541</v>
      </c>
      <c r="H1593" s="160">
        <v>1050</v>
      </c>
      <c r="I1593" s="161"/>
      <c r="L1593" s="157"/>
      <c r="M1593" s="162"/>
      <c r="T1593" s="163"/>
      <c r="AT1593" s="158" t="s">
        <v>208</v>
      </c>
      <c r="AU1593" s="158" t="s">
        <v>78</v>
      </c>
      <c r="AV1593" s="13" t="s">
        <v>78</v>
      </c>
      <c r="AW1593" s="13" t="s">
        <v>4</v>
      </c>
      <c r="AX1593" s="13" t="s">
        <v>76</v>
      </c>
      <c r="AY1593" s="158" t="s">
        <v>195</v>
      </c>
    </row>
    <row r="1594" spans="2:65" s="1" customFormat="1" ht="16.5" customHeight="1">
      <c r="B1594" s="33"/>
      <c r="C1594" s="132" t="s">
        <v>3812</v>
      </c>
      <c r="D1594" s="132" t="s">
        <v>197</v>
      </c>
      <c r="E1594" s="133" t="s">
        <v>543</v>
      </c>
      <c r="F1594" s="134" t="s">
        <v>544</v>
      </c>
      <c r="G1594" s="135" t="s">
        <v>529</v>
      </c>
      <c r="H1594" s="136">
        <v>35</v>
      </c>
      <c r="I1594" s="137"/>
      <c r="J1594" s="138">
        <f>ROUND(I1594*H1594,2)</f>
        <v>0</v>
      </c>
      <c r="K1594" s="134" t="s">
        <v>201</v>
      </c>
      <c r="L1594" s="33"/>
      <c r="M1594" s="139" t="s">
        <v>19</v>
      </c>
      <c r="N1594" s="140" t="s">
        <v>40</v>
      </c>
      <c r="P1594" s="141">
        <f>O1594*H1594</f>
        <v>0</v>
      </c>
      <c r="Q1594" s="141">
        <v>0</v>
      </c>
      <c r="R1594" s="141">
        <f>Q1594*H1594</f>
        <v>0</v>
      </c>
      <c r="S1594" s="141">
        <v>0</v>
      </c>
      <c r="T1594" s="142">
        <f>S1594*H1594</f>
        <v>0</v>
      </c>
      <c r="AR1594" s="143" t="s">
        <v>202</v>
      </c>
      <c r="AT1594" s="143" t="s">
        <v>197</v>
      </c>
      <c r="AU1594" s="143" t="s">
        <v>78</v>
      </c>
      <c r="AY1594" s="18" t="s">
        <v>195</v>
      </c>
      <c r="BE1594" s="144">
        <f>IF(N1594="základní",J1594,0)</f>
        <v>0</v>
      </c>
      <c r="BF1594" s="144">
        <f>IF(N1594="snížená",J1594,0)</f>
        <v>0</v>
      </c>
      <c r="BG1594" s="144">
        <f>IF(N1594="zákl. přenesená",J1594,0)</f>
        <v>0</v>
      </c>
      <c r="BH1594" s="144">
        <f>IF(N1594="sníž. přenesená",J1594,0)</f>
        <v>0</v>
      </c>
      <c r="BI1594" s="144">
        <f>IF(N1594="nulová",J1594,0)</f>
        <v>0</v>
      </c>
      <c r="BJ1594" s="18" t="s">
        <v>76</v>
      </c>
      <c r="BK1594" s="144">
        <f>ROUND(I1594*H1594,2)</f>
        <v>0</v>
      </c>
      <c r="BL1594" s="18" t="s">
        <v>202</v>
      </c>
      <c r="BM1594" s="143" t="s">
        <v>3813</v>
      </c>
    </row>
    <row r="1595" spans="2:65" s="1" customFormat="1">
      <c r="B1595" s="33"/>
      <c r="D1595" s="145" t="s">
        <v>204</v>
      </c>
      <c r="F1595" s="146" t="s">
        <v>546</v>
      </c>
      <c r="I1595" s="147"/>
      <c r="L1595" s="33"/>
      <c r="M1595" s="148"/>
      <c r="T1595" s="54"/>
      <c r="AT1595" s="18" t="s">
        <v>204</v>
      </c>
      <c r="AU1595" s="18" t="s">
        <v>78</v>
      </c>
    </row>
    <row r="1596" spans="2:65" s="1" customFormat="1">
      <c r="B1596" s="33"/>
      <c r="D1596" s="149" t="s">
        <v>206</v>
      </c>
      <c r="F1596" s="150" t="s">
        <v>547</v>
      </c>
      <c r="I1596" s="147"/>
      <c r="L1596" s="33"/>
      <c r="M1596" s="148"/>
      <c r="T1596" s="54"/>
      <c r="AT1596" s="18" t="s">
        <v>206</v>
      </c>
      <c r="AU1596" s="18" t="s">
        <v>78</v>
      </c>
    </row>
    <row r="1597" spans="2:65" s="1" customFormat="1" ht="16.5" customHeight="1">
      <c r="B1597" s="33"/>
      <c r="C1597" s="132" t="s">
        <v>3814</v>
      </c>
      <c r="D1597" s="132" t="s">
        <v>197</v>
      </c>
      <c r="E1597" s="133" t="s">
        <v>549</v>
      </c>
      <c r="F1597" s="134" t="s">
        <v>550</v>
      </c>
      <c r="G1597" s="135" t="s">
        <v>230</v>
      </c>
      <c r="H1597" s="136">
        <v>42.4</v>
      </c>
      <c r="I1597" s="137"/>
      <c r="J1597" s="138">
        <f>ROUND(I1597*H1597,2)</f>
        <v>0</v>
      </c>
      <c r="K1597" s="134" t="s">
        <v>201</v>
      </c>
      <c r="L1597" s="33"/>
      <c r="M1597" s="139" t="s">
        <v>19</v>
      </c>
      <c r="N1597" s="140" t="s">
        <v>40</v>
      </c>
      <c r="P1597" s="141">
        <f>O1597*H1597</f>
        <v>0</v>
      </c>
      <c r="Q1597" s="141">
        <v>0</v>
      </c>
      <c r="R1597" s="141">
        <f>Q1597*H1597</f>
        <v>0</v>
      </c>
      <c r="S1597" s="141">
        <v>0</v>
      </c>
      <c r="T1597" s="142">
        <f>S1597*H1597</f>
        <v>0</v>
      </c>
      <c r="AR1597" s="143" t="s">
        <v>202</v>
      </c>
      <c r="AT1597" s="143" t="s">
        <v>197</v>
      </c>
      <c r="AU1597" s="143" t="s">
        <v>78</v>
      </c>
      <c r="AY1597" s="18" t="s">
        <v>195</v>
      </c>
      <c r="BE1597" s="144">
        <f>IF(N1597="základní",J1597,0)</f>
        <v>0</v>
      </c>
      <c r="BF1597" s="144">
        <f>IF(N1597="snížená",J1597,0)</f>
        <v>0</v>
      </c>
      <c r="BG1597" s="144">
        <f>IF(N1597="zákl. přenesená",J1597,0)</f>
        <v>0</v>
      </c>
      <c r="BH1597" s="144">
        <f>IF(N1597="sníž. přenesená",J1597,0)</f>
        <v>0</v>
      </c>
      <c r="BI1597" s="144">
        <f>IF(N1597="nulová",J1597,0)</f>
        <v>0</v>
      </c>
      <c r="BJ1597" s="18" t="s">
        <v>76</v>
      </c>
      <c r="BK1597" s="144">
        <f>ROUND(I1597*H1597,2)</f>
        <v>0</v>
      </c>
      <c r="BL1597" s="18" t="s">
        <v>202</v>
      </c>
      <c r="BM1597" s="143" t="s">
        <v>3815</v>
      </c>
    </row>
    <row r="1598" spans="2:65" s="1" customFormat="1">
      <c r="B1598" s="33"/>
      <c r="D1598" s="145" t="s">
        <v>204</v>
      </c>
      <c r="F1598" s="146" t="s">
        <v>552</v>
      </c>
      <c r="I1598" s="147"/>
      <c r="L1598" s="33"/>
      <c r="M1598" s="148"/>
      <c r="T1598" s="54"/>
      <c r="AT1598" s="18" t="s">
        <v>204</v>
      </c>
      <c r="AU1598" s="18" t="s">
        <v>78</v>
      </c>
    </row>
    <row r="1599" spans="2:65" s="1" customFormat="1">
      <c r="B1599" s="33"/>
      <c r="D1599" s="149" t="s">
        <v>206</v>
      </c>
      <c r="F1599" s="150" t="s">
        <v>553</v>
      </c>
      <c r="I1599" s="147"/>
      <c r="L1599" s="33"/>
      <c r="M1599" s="148"/>
      <c r="T1599" s="54"/>
      <c r="AT1599" s="18" t="s">
        <v>206</v>
      </c>
      <c r="AU1599" s="18" t="s">
        <v>78</v>
      </c>
    </row>
    <row r="1600" spans="2:65" s="12" customFormat="1">
      <c r="B1600" s="151"/>
      <c r="D1600" s="145" t="s">
        <v>208</v>
      </c>
      <c r="E1600" s="152" t="s">
        <v>19</v>
      </c>
      <c r="F1600" s="153" t="s">
        <v>209</v>
      </c>
      <c r="H1600" s="152" t="s">
        <v>19</v>
      </c>
      <c r="I1600" s="154"/>
      <c r="L1600" s="151"/>
      <c r="M1600" s="155"/>
      <c r="T1600" s="156"/>
      <c r="AT1600" s="152" t="s">
        <v>208</v>
      </c>
      <c r="AU1600" s="152" t="s">
        <v>78</v>
      </c>
      <c r="AV1600" s="12" t="s">
        <v>76</v>
      </c>
      <c r="AW1600" s="12" t="s">
        <v>31</v>
      </c>
      <c r="AX1600" s="12" t="s">
        <v>69</v>
      </c>
      <c r="AY1600" s="152" t="s">
        <v>195</v>
      </c>
    </row>
    <row r="1601" spans="2:65" s="13" customFormat="1">
      <c r="B1601" s="157"/>
      <c r="D1601" s="145" t="s">
        <v>208</v>
      </c>
      <c r="E1601" s="158" t="s">
        <v>19</v>
      </c>
      <c r="F1601" s="159" t="s">
        <v>3816</v>
      </c>
      <c r="H1601" s="160">
        <v>42.4</v>
      </c>
      <c r="I1601" s="161"/>
      <c r="L1601" s="157"/>
      <c r="M1601" s="162"/>
      <c r="T1601" s="163"/>
      <c r="AT1601" s="158" t="s">
        <v>208</v>
      </c>
      <c r="AU1601" s="158" t="s">
        <v>78</v>
      </c>
      <c r="AV1601" s="13" t="s">
        <v>78</v>
      </c>
      <c r="AW1601" s="13" t="s">
        <v>31</v>
      </c>
      <c r="AX1601" s="13" t="s">
        <v>76</v>
      </c>
      <c r="AY1601" s="158" t="s">
        <v>195</v>
      </c>
    </row>
    <row r="1602" spans="2:65" s="1" customFormat="1" ht="16.5" customHeight="1">
      <c r="B1602" s="33"/>
      <c r="C1602" s="132" t="s">
        <v>3817</v>
      </c>
      <c r="D1602" s="132" t="s">
        <v>197</v>
      </c>
      <c r="E1602" s="133" t="s">
        <v>556</v>
      </c>
      <c r="F1602" s="134" t="s">
        <v>557</v>
      </c>
      <c r="G1602" s="135" t="s">
        <v>230</v>
      </c>
      <c r="H1602" s="136">
        <v>2544</v>
      </c>
      <c r="I1602" s="137"/>
      <c r="J1602" s="138">
        <f>ROUND(I1602*H1602,2)</f>
        <v>0</v>
      </c>
      <c r="K1602" s="134" t="s">
        <v>201</v>
      </c>
      <c r="L1602" s="33"/>
      <c r="M1602" s="139" t="s">
        <v>19</v>
      </c>
      <c r="N1602" s="140" t="s">
        <v>40</v>
      </c>
      <c r="P1602" s="141">
        <f>O1602*H1602</f>
        <v>0</v>
      </c>
      <c r="Q1602" s="141">
        <v>0</v>
      </c>
      <c r="R1602" s="141">
        <f>Q1602*H1602</f>
        <v>0</v>
      </c>
      <c r="S1602" s="141">
        <v>0</v>
      </c>
      <c r="T1602" s="142">
        <f>S1602*H1602</f>
        <v>0</v>
      </c>
      <c r="AR1602" s="143" t="s">
        <v>202</v>
      </c>
      <c r="AT1602" s="143" t="s">
        <v>197</v>
      </c>
      <c r="AU1602" s="143" t="s">
        <v>78</v>
      </c>
      <c r="AY1602" s="18" t="s">
        <v>195</v>
      </c>
      <c r="BE1602" s="144">
        <f>IF(N1602="základní",J1602,0)</f>
        <v>0</v>
      </c>
      <c r="BF1602" s="144">
        <f>IF(N1602="snížená",J1602,0)</f>
        <v>0</v>
      </c>
      <c r="BG1602" s="144">
        <f>IF(N1602="zákl. přenesená",J1602,0)</f>
        <v>0</v>
      </c>
      <c r="BH1602" s="144">
        <f>IF(N1602="sníž. přenesená",J1602,0)</f>
        <v>0</v>
      </c>
      <c r="BI1602" s="144">
        <f>IF(N1602="nulová",J1602,0)</f>
        <v>0</v>
      </c>
      <c r="BJ1602" s="18" t="s">
        <v>76</v>
      </c>
      <c r="BK1602" s="144">
        <f>ROUND(I1602*H1602,2)</f>
        <v>0</v>
      </c>
      <c r="BL1602" s="18" t="s">
        <v>202</v>
      </c>
      <c r="BM1602" s="143" t="s">
        <v>3818</v>
      </c>
    </row>
    <row r="1603" spans="2:65" s="1" customFormat="1">
      <c r="B1603" s="33"/>
      <c r="D1603" s="145" t="s">
        <v>204</v>
      </c>
      <c r="F1603" s="146" t="s">
        <v>559</v>
      </c>
      <c r="I1603" s="147"/>
      <c r="L1603" s="33"/>
      <c r="M1603" s="148"/>
      <c r="T1603" s="54"/>
      <c r="AT1603" s="18" t="s">
        <v>204</v>
      </c>
      <c r="AU1603" s="18" t="s">
        <v>78</v>
      </c>
    </row>
    <row r="1604" spans="2:65" s="1" customFormat="1">
      <c r="B1604" s="33"/>
      <c r="D1604" s="149" t="s">
        <v>206</v>
      </c>
      <c r="F1604" s="150" t="s">
        <v>560</v>
      </c>
      <c r="I1604" s="147"/>
      <c r="L1604" s="33"/>
      <c r="M1604" s="148"/>
      <c r="T1604" s="54"/>
      <c r="AT1604" s="18" t="s">
        <v>206</v>
      </c>
      <c r="AU1604" s="18" t="s">
        <v>78</v>
      </c>
    </row>
    <row r="1605" spans="2:65" s="13" customFormat="1">
      <c r="B1605" s="157"/>
      <c r="D1605" s="145" t="s">
        <v>208</v>
      </c>
      <c r="E1605" s="158" t="s">
        <v>19</v>
      </c>
      <c r="F1605" s="159" t="s">
        <v>3819</v>
      </c>
      <c r="H1605" s="160">
        <v>2544</v>
      </c>
      <c r="I1605" s="161"/>
      <c r="L1605" s="157"/>
      <c r="M1605" s="162"/>
      <c r="T1605" s="163"/>
      <c r="AT1605" s="158" t="s">
        <v>208</v>
      </c>
      <c r="AU1605" s="158" t="s">
        <v>78</v>
      </c>
      <c r="AV1605" s="13" t="s">
        <v>78</v>
      </c>
      <c r="AW1605" s="13" t="s">
        <v>31</v>
      </c>
      <c r="AX1605" s="13" t="s">
        <v>76</v>
      </c>
      <c r="AY1605" s="158" t="s">
        <v>195</v>
      </c>
    </row>
    <row r="1606" spans="2:65" s="1" customFormat="1" ht="16.5" customHeight="1">
      <c r="B1606" s="33"/>
      <c r="C1606" s="132" t="s">
        <v>3820</v>
      </c>
      <c r="D1606" s="132" t="s">
        <v>197</v>
      </c>
      <c r="E1606" s="133" t="s">
        <v>563</v>
      </c>
      <c r="F1606" s="134" t="s">
        <v>564</v>
      </c>
      <c r="G1606" s="135" t="s">
        <v>230</v>
      </c>
      <c r="H1606" s="136">
        <v>42.4</v>
      </c>
      <c r="I1606" s="137"/>
      <c r="J1606" s="138">
        <f>ROUND(I1606*H1606,2)</f>
        <v>0</v>
      </c>
      <c r="K1606" s="134" t="s">
        <v>201</v>
      </c>
      <c r="L1606" s="33"/>
      <c r="M1606" s="139" t="s">
        <v>19</v>
      </c>
      <c r="N1606" s="140" t="s">
        <v>40</v>
      </c>
      <c r="P1606" s="141">
        <f>O1606*H1606</f>
        <v>0</v>
      </c>
      <c r="Q1606" s="141">
        <v>0</v>
      </c>
      <c r="R1606" s="141">
        <f>Q1606*H1606</f>
        <v>0</v>
      </c>
      <c r="S1606" s="141">
        <v>0</v>
      </c>
      <c r="T1606" s="142">
        <f>S1606*H1606</f>
        <v>0</v>
      </c>
      <c r="AR1606" s="143" t="s">
        <v>202</v>
      </c>
      <c r="AT1606" s="143" t="s">
        <v>197</v>
      </c>
      <c r="AU1606" s="143" t="s">
        <v>78</v>
      </c>
      <c r="AY1606" s="18" t="s">
        <v>195</v>
      </c>
      <c r="BE1606" s="144">
        <f>IF(N1606="základní",J1606,0)</f>
        <v>0</v>
      </c>
      <c r="BF1606" s="144">
        <f>IF(N1606="snížená",J1606,0)</f>
        <v>0</v>
      </c>
      <c r="BG1606" s="144">
        <f>IF(N1606="zákl. přenesená",J1606,0)</f>
        <v>0</v>
      </c>
      <c r="BH1606" s="144">
        <f>IF(N1606="sníž. přenesená",J1606,0)</f>
        <v>0</v>
      </c>
      <c r="BI1606" s="144">
        <f>IF(N1606="nulová",J1606,0)</f>
        <v>0</v>
      </c>
      <c r="BJ1606" s="18" t="s">
        <v>76</v>
      </c>
      <c r="BK1606" s="144">
        <f>ROUND(I1606*H1606,2)</f>
        <v>0</v>
      </c>
      <c r="BL1606" s="18" t="s">
        <v>202</v>
      </c>
      <c r="BM1606" s="143" t="s">
        <v>3821</v>
      </c>
    </row>
    <row r="1607" spans="2:65" s="1" customFormat="1">
      <c r="B1607" s="33"/>
      <c r="D1607" s="145" t="s">
        <v>204</v>
      </c>
      <c r="F1607" s="146" t="s">
        <v>566</v>
      </c>
      <c r="I1607" s="147"/>
      <c r="L1607" s="33"/>
      <c r="M1607" s="148"/>
      <c r="T1607" s="54"/>
      <c r="AT1607" s="18" t="s">
        <v>204</v>
      </c>
      <c r="AU1607" s="18" t="s">
        <v>78</v>
      </c>
    </row>
    <row r="1608" spans="2:65" s="1" customFormat="1">
      <c r="B1608" s="33"/>
      <c r="D1608" s="149" t="s">
        <v>206</v>
      </c>
      <c r="F1608" s="150" t="s">
        <v>567</v>
      </c>
      <c r="I1608" s="147"/>
      <c r="L1608" s="33"/>
      <c r="M1608" s="148"/>
      <c r="T1608" s="54"/>
      <c r="AT1608" s="18" t="s">
        <v>206</v>
      </c>
      <c r="AU1608" s="18" t="s">
        <v>78</v>
      </c>
    </row>
    <row r="1609" spans="2:65" s="1" customFormat="1" ht="16.5" customHeight="1">
      <c r="B1609" s="33"/>
      <c r="C1609" s="132" t="s">
        <v>3822</v>
      </c>
      <c r="D1609" s="132" t="s">
        <v>197</v>
      </c>
      <c r="E1609" s="133" t="s">
        <v>3823</v>
      </c>
      <c r="F1609" s="134" t="s">
        <v>3824</v>
      </c>
      <c r="G1609" s="135" t="s">
        <v>200</v>
      </c>
      <c r="H1609" s="136">
        <v>2956</v>
      </c>
      <c r="I1609" s="137"/>
      <c r="J1609" s="138">
        <f>ROUND(I1609*H1609,2)</f>
        <v>0</v>
      </c>
      <c r="K1609" s="134" t="s">
        <v>201</v>
      </c>
      <c r="L1609" s="33"/>
      <c r="M1609" s="139" t="s">
        <v>19</v>
      </c>
      <c r="N1609" s="140" t="s">
        <v>40</v>
      </c>
      <c r="P1609" s="141">
        <f>O1609*H1609</f>
        <v>0</v>
      </c>
      <c r="Q1609" s="141">
        <v>3.4999999999999997E-5</v>
      </c>
      <c r="R1609" s="141">
        <f>Q1609*H1609</f>
        <v>0.10346</v>
      </c>
      <c r="S1609" s="141">
        <v>0</v>
      </c>
      <c r="T1609" s="142">
        <f>S1609*H1609</f>
        <v>0</v>
      </c>
      <c r="AR1609" s="143" t="s">
        <v>202</v>
      </c>
      <c r="AT1609" s="143" t="s">
        <v>197</v>
      </c>
      <c r="AU1609" s="143" t="s">
        <v>78</v>
      </c>
      <c r="AY1609" s="18" t="s">
        <v>195</v>
      </c>
      <c r="BE1609" s="144">
        <f>IF(N1609="základní",J1609,0)</f>
        <v>0</v>
      </c>
      <c r="BF1609" s="144">
        <f>IF(N1609="snížená",J1609,0)</f>
        <v>0</v>
      </c>
      <c r="BG1609" s="144">
        <f>IF(N1609="zákl. přenesená",J1609,0)</f>
        <v>0</v>
      </c>
      <c r="BH1609" s="144">
        <f>IF(N1609="sníž. přenesená",J1609,0)</f>
        <v>0</v>
      </c>
      <c r="BI1609" s="144">
        <f>IF(N1609="nulová",J1609,0)</f>
        <v>0</v>
      </c>
      <c r="BJ1609" s="18" t="s">
        <v>76</v>
      </c>
      <c r="BK1609" s="144">
        <f>ROUND(I1609*H1609,2)</f>
        <v>0</v>
      </c>
      <c r="BL1609" s="18" t="s">
        <v>202</v>
      </c>
      <c r="BM1609" s="143" t="s">
        <v>3825</v>
      </c>
    </row>
    <row r="1610" spans="2:65" s="1" customFormat="1">
      <c r="B1610" s="33"/>
      <c r="D1610" s="145" t="s">
        <v>204</v>
      </c>
      <c r="F1610" s="146" t="s">
        <v>3826</v>
      </c>
      <c r="I1610" s="147"/>
      <c r="L1610" s="33"/>
      <c r="M1610" s="148"/>
      <c r="T1610" s="54"/>
      <c r="AT1610" s="18" t="s">
        <v>204</v>
      </c>
      <c r="AU1610" s="18" t="s">
        <v>78</v>
      </c>
    </row>
    <row r="1611" spans="2:65" s="1" customFormat="1">
      <c r="B1611" s="33"/>
      <c r="D1611" s="149" t="s">
        <v>206</v>
      </c>
      <c r="F1611" s="150" t="s">
        <v>3827</v>
      </c>
      <c r="I1611" s="147"/>
      <c r="L1611" s="33"/>
      <c r="M1611" s="148"/>
      <c r="T1611" s="54"/>
      <c r="AT1611" s="18" t="s">
        <v>206</v>
      </c>
      <c r="AU1611" s="18" t="s">
        <v>78</v>
      </c>
    </row>
    <row r="1612" spans="2:65" s="12" customFormat="1">
      <c r="B1612" s="151"/>
      <c r="D1612" s="145" t="s">
        <v>208</v>
      </c>
      <c r="E1612" s="152" t="s">
        <v>19</v>
      </c>
      <c r="F1612" s="153" t="s">
        <v>209</v>
      </c>
      <c r="H1612" s="152" t="s">
        <v>19</v>
      </c>
      <c r="I1612" s="154"/>
      <c r="L1612" s="151"/>
      <c r="M1612" s="155"/>
      <c r="T1612" s="156"/>
      <c r="AT1612" s="152" t="s">
        <v>208</v>
      </c>
      <c r="AU1612" s="152" t="s">
        <v>78</v>
      </c>
      <c r="AV1612" s="12" t="s">
        <v>76</v>
      </c>
      <c r="AW1612" s="12" t="s">
        <v>31</v>
      </c>
      <c r="AX1612" s="12" t="s">
        <v>69</v>
      </c>
      <c r="AY1612" s="152" t="s">
        <v>195</v>
      </c>
    </row>
    <row r="1613" spans="2:65" s="13" customFormat="1">
      <c r="B1613" s="157"/>
      <c r="D1613" s="145" t="s">
        <v>208</v>
      </c>
      <c r="E1613" s="158" t="s">
        <v>19</v>
      </c>
      <c r="F1613" s="159" t="s">
        <v>3828</v>
      </c>
      <c r="H1613" s="160">
        <v>2956</v>
      </c>
      <c r="I1613" s="161"/>
      <c r="L1613" s="157"/>
      <c r="M1613" s="162"/>
      <c r="T1613" s="163"/>
      <c r="AT1613" s="158" t="s">
        <v>208</v>
      </c>
      <c r="AU1613" s="158" t="s">
        <v>78</v>
      </c>
      <c r="AV1613" s="13" t="s">
        <v>78</v>
      </c>
      <c r="AW1613" s="13" t="s">
        <v>31</v>
      </c>
      <c r="AX1613" s="13" t="s">
        <v>76</v>
      </c>
      <c r="AY1613" s="158" t="s">
        <v>195</v>
      </c>
    </row>
    <row r="1614" spans="2:65" s="1" customFormat="1" ht="16.5" customHeight="1">
      <c r="B1614" s="33"/>
      <c r="C1614" s="132" t="s">
        <v>3829</v>
      </c>
      <c r="D1614" s="132" t="s">
        <v>197</v>
      </c>
      <c r="E1614" s="133" t="s">
        <v>3830</v>
      </c>
      <c r="F1614" s="134" t="s">
        <v>3831</v>
      </c>
      <c r="G1614" s="135" t="s">
        <v>200</v>
      </c>
      <c r="H1614" s="136">
        <v>141.36000000000001</v>
      </c>
      <c r="I1614" s="137"/>
      <c r="J1614" s="138">
        <f>ROUND(I1614*H1614,2)</f>
        <v>0</v>
      </c>
      <c r="K1614" s="134" t="s">
        <v>19</v>
      </c>
      <c r="L1614" s="33"/>
      <c r="M1614" s="139" t="s">
        <v>19</v>
      </c>
      <c r="N1614" s="140" t="s">
        <v>40</v>
      </c>
      <c r="P1614" s="141">
        <f>O1614*H1614</f>
        <v>0</v>
      </c>
      <c r="Q1614" s="141">
        <v>0</v>
      </c>
      <c r="R1614" s="141">
        <f>Q1614*H1614</f>
        <v>0</v>
      </c>
      <c r="S1614" s="141">
        <v>0</v>
      </c>
      <c r="T1614" s="142">
        <f>S1614*H1614</f>
        <v>0</v>
      </c>
      <c r="AR1614" s="143" t="s">
        <v>202</v>
      </c>
      <c r="AT1614" s="143" t="s">
        <v>197</v>
      </c>
      <c r="AU1614" s="143" t="s">
        <v>78</v>
      </c>
      <c r="AY1614" s="18" t="s">
        <v>195</v>
      </c>
      <c r="BE1614" s="144">
        <f>IF(N1614="základní",J1614,0)</f>
        <v>0</v>
      </c>
      <c r="BF1614" s="144">
        <f>IF(N1614="snížená",J1614,0)</f>
        <v>0</v>
      </c>
      <c r="BG1614" s="144">
        <f>IF(N1614="zákl. přenesená",J1614,0)</f>
        <v>0</v>
      </c>
      <c r="BH1614" s="144">
        <f>IF(N1614="sníž. přenesená",J1614,0)</f>
        <v>0</v>
      </c>
      <c r="BI1614" s="144">
        <f>IF(N1614="nulová",J1614,0)</f>
        <v>0</v>
      </c>
      <c r="BJ1614" s="18" t="s">
        <v>76</v>
      </c>
      <c r="BK1614" s="144">
        <f>ROUND(I1614*H1614,2)</f>
        <v>0</v>
      </c>
      <c r="BL1614" s="18" t="s">
        <v>202</v>
      </c>
      <c r="BM1614" s="143" t="s">
        <v>3832</v>
      </c>
    </row>
    <row r="1615" spans="2:65" s="1" customFormat="1">
      <c r="B1615" s="33"/>
      <c r="D1615" s="145" t="s">
        <v>204</v>
      </c>
      <c r="F1615" s="146" t="s">
        <v>3833</v>
      </c>
      <c r="I1615" s="147"/>
      <c r="L1615" s="33"/>
      <c r="M1615" s="148"/>
      <c r="T1615" s="54"/>
      <c r="AT1615" s="18" t="s">
        <v>204</v>
      </c>
      <c r="AU1615" s="18" t="s">
        <v>78</v>
      </c>
    </row>
    <row r="1616" spans="2:65" s="12" customFormat="1">
      <c r="B1616" s="151"/>
      <c r="D1616" s="145" t="s">
        <v>208</v>
      </c>
      <c r="E1616" s="152" t="s">
        <v>19</v>
      </c>
      <c r="F1616" s="153" t="s">
        <v>209</v>
      </c>
      <c r="H1616" s="152" t="s">
        <v>19</v>
      </c>
      <c r="I1616" s="154"/>
      <c r="L1616" s="151"/>
      <c r="M1616" s="155"/>
      <c r="T1616" s="156"/>
      <c r="AT1616" s="152" t="s">
        <v>208</v>
      </c>
      <c r="AU1616" s="152" t="s">
        <v>78</v>
      </c>
      <c r="AV1616" s="12" t="s">
        <v>76</v>
      </c>
      <c r="AW1616" s="12" t="s">
        <v>31</v>
      </c>
      <c r="AX1616" s="12" t="s">
        <v>69</v>
      </c>
      <c r="AY1616" s="152" t="s">
        <v>195</v>
      </c>
    </row>
    <row r="1617" spans="2:51" s="12" customFormat="1">
      <c r="B1617" s="151"/>
      <c r="D1617" s="145" t="s">
        <v>208</v>
      </c>
      <c r="E1617" s="152" t="s">
        <v>19</v>
      </c>
      <c r="F1617" s="153" t="s">
        <v>459</v>
      </c>
      <c r="H1617" s="152" t="s">
        <v>19</v>
      </c>
      <c r="I1617" s="154"/>
      <c r="L1617" s="151"/>
      <c r="M1617" s="155"/>
      <c r="T1617" s="156"/>
      <c r="AT1617" s="152" t="s">
        <v>208</v>
      </c>
      <c r="AU1617" s="152" t="s">
        <v>78</v>
      </c>
      <c r="AV1617" s="12" t="s">
        <v>76</v>
      </c>
      <c r="AW1617" s="12" t="s">
        <v>31</v>
      </c>
      <c r="AX1617" s="12" t="s">
        <v>69</v>
      </c>
      <c r="AY1617" s="152" t="s">
        <v>195</v>
      </c>
    </row>
    <row r="1618" spans="2:51" s="12" customFormat="1">
      <c r="B1618" s="151"/>
      <c r="D1618" s="145" t="s">
        <v>208</v>
      </c>
      <c r="E1618" s="152" t="s">
        <v>19</v>
      </c>
      <c r="F1618" s="153" t="s">
        <v>3834</v>
      </c>
      <c r="H1618" s="152" t="s">
        <v>19</v>
      </c>
      <c r="I1618" s="154"/>
      <c r="L1618" s="151"/>
      <c r="M1618" s="155"/>
      <c r="T1618" s="156"/>
      <c r="AT1618" s="152" t="s">
        <v>208</v>
      </c>
      <c r="AU1618" s="152" t="s">
        <v>78</v>
      </c>
      <c r="AV1618" s="12" t="s">
        <v>76</v>
      </c>
      <c r="AW1618" s="12" t="s">
        <v>31</v>
      </c>
      <c r="AX1618" s="12" t="s">
        <v>69</v>
      </c>
      <c r="AY1618" s="152" t="s">
        <v>195</v>
      </c>
    </row>
    <row r="1619" spans="2:51" s="13" customFormat="1">
      <c r="B1619" s="157"/>
      <c r="D1619" s="145" t="s">
        <v>208</v>
      </c>
      <c r="E1619" s="158" t="s">
        <v>19</v>
      </c>
      <c r="F1619" s="159" t="s">
        <v>3835</v>
      </c>
      <c r="H1619" s="160">
        <v>6.08</v>
      </c>
      <c r="I1619" s="161"/>
      <c r="L1619" s="157"/>
      <c r="M1619" s="162"/>
      <c r="T1619" s="163"/>
      <c r="AT1619" s="158" t="s">
        <v>208</v>
      </c>
      <c r="AU1619" s="158" t="s">
        <v>78</v>
      </c>
      <c r="AV1619" s="13" t="s">
        <v>78</v>
      </c>
      <c r="AW1619" s="13" t="s">
        <v>31</v>
      </c>
      <c r="AX1619" s="13" t="s">
        <v>69</v>
      </c>
      <c r="AY1619" s="158" t="s">
        <v>195</v>
      </c>
    </row>
    <row r="1620" spans="2:51" s="12" customFormat="1">
      <c r="B1620" s="151"/>
      <c r="D1620" s="145" t="s">
        <v>208</v>
      </c>
      <c r="E1620" s="152" t="s">
        <v>19</v>
      </c>
      <c r="F1620" s="153" t="s">
        <v>3836</v>
      </c>
      <c r="H1620" s="152" t="s">
        <v>19</v>
      </c>
      <c r="I1620" s="154"/>
      <c r="L1620" s="151"/>
      <c r="M1620" s="155"/>
      <c r="T1620" s="156"/>
      <c r="AT1620" s="152" t="s">
        <v>208</v>
      </c>
      <c r="AU1620" s="152" t="s">
        <v>78</v>
      </c>
      <c r="AV1620" s="12" t="s">
        <v>76</v>
      </c>
      <c r="AW1620" s="12" t="s">
        <v>31</v>
      </c>
      <c r="AX1620" s="12" t="s">
        <v>69</v>
      </c>
      <c r="AY1620" s="152" t="s">
        <v>195</v>
      </c>
    </row>
    <row r="1621" spans="2:51" s="13" customFormat="1">
      <c r="B1621" s="157"/>
      <c r="D1621" s="145" t="s">
        <v>208</v>
      </c>
      <c r="E1621" s="158" t="s">
        <v>19</v>
      </c>
      <c r="F1621" s="159" t="s">
        <v>3837</v>
      </c>
      <c r="H1621" s="160">
        <v>29.6</v>
      </c>
      <c r="I1621" s="161"/>
      <c r="L1621" s="157"/>
      <c r="M1621" s="162"/>
      <c r="T1621" s="163"/>
      <c r="AT1621" s="158" t="s">
        <v>208</v>
      </c>
      <c r="AU1621" s="158" t="s">
        <v>78</v>
      </c>
      <c r="AV1621" s="13" t="s">
        <v>78</v>
      </c>
      <c r="AW1621" s="13" t="s">
        <v>31</v>
      </c>
      <c r="AX1621" s="13" t="s">
        <v>69</v>
      </c>
      <c r="AY1621" s="158" t="s">
        <v>195</v>
      </c>
    </row>
    <row r="1622" spans="2:51" s="12" customFormat="1">
      <c r="B1622" s="151"/>
      <c r="D1622" s="145" t="s">
        <v>208</v>
      </c>
      <c r="E1622" s="152" t="s">
        <v>19</v>
      </c>
      <c r="F1622" s="153" t="s">
        <v>3838</v>
      </c>
      <c r="H1622" s="152" t="s">
        <v>19</v>
      </c>
      <c r="I1622" s="154"/>
      <c r="L1622" s="151"/>
      <c r="M1622" s="155"/>
      <c r="T1622" s="156"/>
      <c r="AT1622" s="152" t="s">
        <v>208</v>
      </c>
      <c r="AU1622" s="152" t="s">
        <v>78</v>
      </c>
      <c r="AV1622" s="12" t="s">
        <v>76</v>
      </c>
      <c r="AW1622" s="12" t="s">
        <v>31</v>
      </c>
      <c r="AX1622" s="12" t="s">
        <v>69</v>
      </c>
      <c r="AY1622" s="152" t="s">
        <v>195</v>
      </c>
    </row>
    <row r="1623" spans="2:51" s="13" customFormat="1">
      <c r="B1623" s="157"/>
      <c r="D1623" s="145" t="s">
        <v>208</v>
      </c>
      <c r="E1623" s="158" t="s">
        <v>19</v>
      </c>
      <c r="F1623" s="159" t="s">
        <v>3839</v>
      </c>
      <c r="H1623" s="160">
        <v>5.04</v>
      </c>
      <c r="I1623" s="161"/>
      <c r="L1623" s="157"/>
      <c r="M1623" s="162"/>
      <c r="T1623" s="163"/>
      <c r="AT1623" s="158" t="s">
        <v>208</v>
      </c>
      <c r="AU1623" s="158" t="s">
        <v>78</v>
      </c>
      <c r="AV1623" s="13" t="s">
        <v>78</v>
      </c>
      <c r="AW1623" s="13" t="s">
        <v>31</v>
      </c>
      <c r="AX1623" s="13" t="s">
        <v>69</v>
      </c>
      <c r="AY1623" s="158" t="s">
        <v>195</v>
      </c>
    </row>
    <row r="1624" spans="2:51" s="12" customFormat="1">
      <c r="B1624" s="151"/>
      <c r="D1624" s="145" t="s">
        <v>208</v>
      </c>
      <c r="E1624" s="152" t="s">
        <v>19</v>
      </c>
      <c r="F1624" s="153" t="s">
        <v>3840</v>
      </c>
      <c r="H1624" s="152" t="s">
        <v>19</v>
      </c>
      <c r="I1624" s="154"/>
      <c r="L1624" s="151"/>
      <c r="M1624" s="155"/>
      <c r="T1624" s="156"/>
      <c r="AT1624" s="152" t="s">
        <v>208</v>
      </c>
      <c r="AU1624" s="152" t="s">
        <v>78</v>
      </c>
      <c r="AV1624" s="12" t="s">
        <v>76</v>
      </c>
      <c r="AW1624" s="12" t="s">
        <v>31</v>
      </c>
      <c r="AX1624" s="12" t="s">
        <v>69</v>
      </c>
      <c r="AY1624" s="152" t="s">
        <v>195</v>
      </c>
    </row>
    <row r="1625" spans="2:51" s="13" customFormat="1">
      <c r="B1625" s="157"/>
      <c r="D1625" s="145" t="s">
        <v>208</v>
      </c>
      <c r="E1625" s="158" t="s">
        <v>19</v>
      </c>
      <c r="F1625" s="159" t="s">
        <v>3841</v>
      </c>
      <c r="H1625" s="160">
        <v>6.48</v>
      </c>
      <c r="I1625" s="161"/>
      <c r="L1625" s="157"/>
      <c r="M1625" s="162"/>
      <c r="T1625" s="163"/>
      <c r="AT1625" s="158" t="s">
        <v>208</v>
      </c>
      <c r="AU1625" s="158" t="s">
        <v>78</v>
      </c>
      <c r="AV1625" s="13" t="s">
        <v>78</v>
      </c>
      <c r="AW1625" s="13" t="s">
        <v>31</v>
      </c>
      <c r="AX1625" s="13" t="s">
        <v>69</v>
      </c>
      <c r="AY1625" s="158" t="s">
        <v>195</v>
      </c>
    </row>
    <row r="1626" spans="2:51" s="12" customFormat="1">
      <c r="B1626" s="151"/>
      <c r="D1626" s="145" t="s">
        <v>208</v>
      </c>
      <c r="E1626" s="152" t="s">
        <v>19</v>
      </c>
      <c r="F1626" s="153" t="s">
        <v>494</v>
      </c>
      <c r="H1626" s="152" t="s">
        <v>19</v>
      </c>
      <c r="I1626" s="154"/>
      <c r="L1626" s="151"/>
      <c r="M1626" s="155"/>
      <c r="T1626" s="156"/>
      <c r="AT1626" s="152" t="s">
        <v>208</v>
      </c>
      <c r="AU1626" s="152" t="s">
        <v>78</v>
      </c>
      <c r="AV1626" s="12" t="s">
        <v>76</v>
      </c>
      <c r="AW1626" s="12" t="s">
        <v>31</v>
      </c>
      <c r="AX1626" s="12" t="s">
        <v>69</v>
      </c>
      <c r="AY1626" s="152" t="s">
        <v>195</v>
      </c>
    </row>
    <row r="1627" spans="2:51" s="12" customFormat="1">
      <c r="B1627" s="151"/>
      <c r="D1627" s="145" t="s">
        <v>208</v>
      </c>
      <c r="E1627" s="152" t="s">
        <v>19</v>
      </c>
      <c r="F1627" s="153" t="s">
        <v>3842</v>
      </c>
      <c r="H1627" s="152" t="s">
        <v>19</v>
      </c>
      <c r="I1627" s="154"/>
      <c r="L1627" s="151"/>
      <c r="M1627" s="155"/>
      <c r="T1627" s="156"/>
      <c r="AT1627" s="152" t="s">
        <v>208</v>
      </c>
      <c r="AU1627" s="152" t="s">
        <v>78</v>
      </c>
      <c r="AV1627" s="12" t="s">
        <v>76</v>
      </c>
      <c r="AW1627" s="12" t="s">
        <v>31</v>
      </c>
      <c r="AX1627" s="12" t="s">
        <v>69</v>
      </c>
      <c r="AY1627" s="152" t="s">
        <v>195</v>
      </c>
    </row>
    <row r="1628" spans="2:51" s="13" customFormat="1">
      <c r="B1628" s="157"/>
      <c r="D1628" s="145" t="s">
        <v>208</v>
      </c>
      <c r="E1628" s="158" t="s">
        <v>19</v>
      </c>
      <c r="F1628" s="159" t="s">
        <v>3843</v>
      </c>
      <c r="H1628" s="160">
        <v>40</v>
      </c>
      <c r="I1628" s="161"/>
      <c r="L1628" s="157"/>
      <c r="M1628" s="162"/>
      <c r="T1628" s="163"/>
      <c r="AT1628" s="158" t="s">
        <v>208</v>
      </c>
      <c r="AU1628" s="158" t="s">
        <v>78</v>
      </c>
      <c r="AV1628" s="13" t="s">
        <v>78</v>
      </c>
      <c r="AW1628" s="13" t="s">
        <v>31</v>
      </c>
      <c r="AX1628" s="13" t="s">
        <v>69</v>
      </c>
      <c r="AY1628" s="158" t="s">
        <v>195</v>
      </c>
    </row>
    <row r="1629" spans="2:51" s="12" customFormat="1">
      <c r="B1629" s="151"/>
      <c r="D1629" s="145" t="s">
        <v>208</v>
      </c>
      <c r="E1629" s="152" t="s">
        <v>19</v>
      </c>
      <c r="F1629" s="153" t="s">
        <v>3844</v>
      </c>
      <c r="H1629" s="152" t="s">
        <v>19</v>
      </c>
      <c r="I1629" s="154"/>
      <c r="L1629" s="151"/>
      <c r="M1629" s="155"/>
      <c r="T1629" s="156"/>
      <c r="AT1629" s="152" t="s">
        <v>208</v>
      </c>
      <c r="AU1629" s="152" t="s">
        <v>78</v>
      </c>
      <c r="AV1629" s="12" t="s">
        <v>76</v>
      </c>
      <c r="AW1629" s="12" t="s">
        <v>31</v>
      </c>
      <c r="AX1629" s="12" t="s">
        <v>69</v>
      </c>
      <c r="AY1629" s="152" t="s">
        <v>195</v>
      </c>
    </row>
    <row r="1630" spans="2:51" s="13" customFormat="1">
      <c r="B1630" s="157"/>
      <c r="D1630" s="145" t="s">
        <v>208</v>
      </c>
      <c r="E1630" s="158" t="s">
        <v>19</v>
      </c>
      <c r="F1630" s="159" t="s">
        <v>3845</v>
      </c>
      <c r="H1630" s="160">
        <v>6.88</v>
      </c>
      <c r="I1630" s="161"/>
      <c r="L1630" s="157"/>
      <c r="M1630" s="162"/>
      <c r="T1630" s="163"/>
      <c r="AT1630" s="158" t="s">
        <v>208</v>
      </c>
      <c r="AU1630" s="158" t="s">
        <v>78</v>
      </c>
      <c r="AV1630" s="13" t="s">
        <v>78</v>
      </c>
      <c r="AW1630" s="13" t="s">
        <v>31</v>
      </c>
      <c r="AX1630" s="13" t="s">
        <v>69</v>
      </c>
      <c r="AY1630" s="158" t="s">
        <v>195</v>
      </c>
    </row>
    <row r="1631" spans="2:51" s="12" customFormat="1">
      <c r="B1631" s="151"/>
      <c r="D1631" s="145" t="s">
        <v>208</v>
      </c>
      <c r="E1631" s="152" t="s">
        <v>19</v>
      </c>
      <c r="F1631" s="153" t="s">
        <v>513</v>
      </c>
      <c r="H1631" s="152" t="s">
        <v>19</v>
      </c>
      <c r="I1631" s="154"/>
      <c r="L1631" s="151"/>
      <c r="M1631" s="155"/>
      <c r="T1631" s="156"/>
      <c r="AT1631" s="152" t="s">
        <v>208</v>
      </c>
      <c r="AU1631" s="152" t="s">
        <v>78</v>
      </c>
      <c r="AV1631" s="12" t="s">
        <v>76</v>
      </c>
      <c r="AW1631" s="12" t="s">
        <v>31</v>
      </c>
      <c r="AX1631" s="12" t="s">
        <v>69</v>
      </c>
      <c r="AY1631" s="152" t="s">
        <v>195</v>
      </c>
    </row>
    <row r="1632" spans="2:51" s="12" customFormat="1">
      <c r="B1632" s="151"/>
      <c r="D1632" s="145" t="s">
        <v>208</v>
      </c>
      <c r="E1632" s="152" t="s">
        <v>19</v>
      </c>
      <c r="F1632" s="153" t="s">
        <v>3846</v>
      </c>
      <c r="H1632" s="152" t="s">
        <v>19</v>
      </c>
      <c r="I1632" s="154"/>
      <c r="L1632" s="151"/>
      <c r="M1632" s="155"/>
      <c r="T1632" s="156"/>
      <c r="AT1632" s="152" t="s">
        <v>208</v>
      </c>
      <c r="AU1632" s="152" t="s">
        <v>78</v>
      </c>
      <c r="AV1632" s="12" t="s">
        <v>76</v>
      </c>
      <c r="AW1632" s="12" t="s">
        <v>31</v>
      </c>
      <c r="AX1632" s="12" t="s">
        <v>69</v>
      </c>
      <c r="AY1632" s="152" t="s">
        <v>195</v>
      </c>
    </row>
    <row r="1633" spans="2:65" s="13" customFormat="1">
      <c r="B1633" s="157"/>
      <c r="D1633" s="145" t="s">
        <v>208</v>
      </c>
      <c r="E1633" s="158" t="s">
        <v>19</v>
      </c>
      <c r="F1633" s="159" t="s">
        <v>3843</v>
      </c>
      <c r="H1633" s="160">
        <v>40</v>
      </c>
      <c r="I1633" s="161"/>
      <c r="L1633" s="157"/>
      <c r="M1633" s="162"/>
      <c r="T1633" s="163"/>
      <c r="AT1633" s="158" t="s">
        <v>208</v>
      </c>
      <c r="AU1633" s="158" t="s">
        <v>78</v>
      </c>
      <c r="AV1633" s="13" t="s">
        <v>78</v>
      </c>
      <c r="AW1633" s="13" t="s">
        <v>31</v>
      </c>
      <c r="AX1633" s="13" t="s">
        <v>69</v>
      </c>
      <c r="AY1633" s="158" t="s">
        <v>195</v>
      </c>
    </row>
    <row r="1634" spans="2:65" s="12" customFormat="1">
      <c r="B1634" s="151"/>
      <c r="D1634" s="145" t="s">
        <v>208</v>
      </c>
      <c r="E1634" s="152" t="s">
        <v>19</v>
      </c>
      <c r="F1634" s="153" t="s">
        <v>3847</v>
      </c>
      <c r="H1634" s="152" t="s">
        <v>19</v>
      </c>
      <c r="I1634" s="154"/>
      <c r="L1634" s="151"/>
      <c r="M1634" s="155"/>
      <c r="T1634" s="156"/>
      <c r="AT1634" s="152" t="s">
        <v>208</v>
      </c>
      <c r="AU1634" s="152" t="s">
        <v>78</v>
      </c>
      <c r="AV1634" s="12" t="s">
        <v>76</v>
      </c>
      <c r="AW1634" s="12" t="s">
        <v>31</v>
      </c>
      <c r="AX1634" s="12" t="s">
        <v>69</v>
      </c>
      <c r="AY1634" s="152" t="s">
        <v>195</v>
      </c>
    </row>
    <row r="1635" spans="2:65" s="13" customFormat="1">
      <c r="B1635" s="157"/>
      <c r="D1635" s="145" t="s">
        <v>208</v>
      </c>
      <c r="E1635" s="158" t="s">
        <v>19</v>
      </c>
      <c r="F1635" s="159" t="s">
        <v>3848</v>
      </c>
      <c r="H1635" s="160">
        <v>7.28</v>
      </c>
      <c r="I1635" s="161"/>
      <c r="L1635" s="157"/>
      <c r="M1635" s="162"/>
      <c r="T1635" s="163"/>
      <c r="AT1635" s="158" t="s">
        <v>208</v>
      </c>
      <c r="AU1635" s="158" t="s">
        <v>78</v>
      </c>
      <c r="AV1635" s="13" t="s">
        <v>78</v>
      </c>
      <c r="AW1635" s="13" t="s">
        <v>31</v>
      </c>
      <c r="AX1635" s="13" t="s">
        <v>69</v>
      </c>
      <c r="AY1635" s="158" t="s">
        <v>195</v>
      </c>
    </row>
    <row r="1636" spans="2:65" s="14" customFormat="1">
      <c r="B1636" s="164"/>
      <c r="D1636" s="145" t="s">
        <v>208</v>
      </c>
      <c r="E1636" s="165" t="s">
        <v>19</v>
      </c>
      <c r="F1636" s="166" t="s">
        <v>220</v>
      </c>
      <c r="H1636" s="167">
        <v>141.36000000000001</v>
      </c>
      <c r="I1636" s="168"/>
      <c r="L1636" s="164"/>
      <c r="M1636" s="169"/>
      <c r="T1636" s="170"/>
      <c r="AT1636" s="165" t="s">
        <v>208</v>
      </c>
      <c r="AU1636" s="165" t="s">
        <v>78</v>
      </c>
      <c r="AV1636" s="14" t="s">
        <v>202</v>
      </c>
      <c r="AW1636" s="14" t="s">
        <v>31</v>
      </c>
      <c r="AX1636" s="14" t="s">
        <v>76</v>
      </c>
      <c r="AY1636" s="165" t="s">
        <v>195</v>
      </c>
    </row>
    <row r="1637" spans="2:65" s="11" customFormat="1" ht="22.9" customHeight="1">
      <c r="B1637" s="120"/>
      <c r="D1637" s="121" t="s">
        <v>68</v>
      </c>
      <c r="E1637" s="130" t="s">
        <v>3849</v>
      </c>
      <c r="F1637" s="130" t="s">
        <v>3850</v>
      </c>
      <c r="I1637" s="123"/>
      <c r="J1637" s="131">
        <f>BK1637</f>
        <v>0</v>
      </c>
      <c r="L1637" s="120"/>
      <c r="M1637" s="125"/>
      <c r="P1637" s="126">
        <f>SUM(P1638:P1640)</f>
        <v>0</v>
      </c>
      <c r="R1637" s="126">
        <f>SUM(R1638:R1640)</f>
        <v>0</v>
      </c>
      <c r="T1637" s="127">
        <f>SUM(T1638:T1640)</f>
        <v>0</v>
      </c>
      <c r="AR1637" s="121" t="s">
        <v>76</v>
      </c>
      <c r="AT1637" s="128" t="s">
        <v>68</v>
      </c>
      <c r="AU1637" s="128" t="s">
        <v>76</v>
      </c>
      <c r="AY1637" s="121" t="s">
        <v>195</v>
      </c>
      <c r="BK1637" s="129">
        <f>SUM(BK1638:BK1640)</f>
        <v>0</v>
      </c>
    </row>
    <row r="1638" spans="2:65" s="1" customFormat="1" ht="16.5" customHeight="1">
      <c r="B1638" s="33"/>
      <c r="C1638" s="132" t="s">
        <v>3851</v>
      </c>
      <c r="D1638" s="132" t="s">
        <v>197</v>
      </c>
      <c r="E1638" s="133" t="s">
        <v>3852</v>
      </c>
      <c r="F1638" s="134" t="s">
        <v>3853</v>
      </c>
      <c r="G1638" s="135" t="s">
        <v>331</v>
      </c>
      <c r="H1638" s="136">
        <v>3270.9989999999998</v>
      </c>
      <c r="I1638" s="137"/>
      <c r="J1638" s="138">
        <f>ROUND(I1638*H1638,2)</f>
        <v>0</v>
      </c>
      <c r="K1638" s="134" t="s">
        <v>201</v>
      </c>
      <c r="L1638" s="33"/>
      <c r="M1638" s="139" t="s">
        <v>19</v>
      </c>
      <c r="N1638" s="140" t="s">
        <v>40</v>
      </c>
      <c r="P1638" s="141">
        <f>O1638*H1638</f>
        <v>0</v>
      </c>
      <c r="Q1638" s="141">
        <v>0</v>
      </c>
      <c r="R1638" s="141">
        <f>Q1638*H1638</f>
        <v>0</v>
      </c>
      <c r="S1638" s="141">
        <v>0</v>
      </c>
      <c r="T1638" s="142">
        <f>S1638*H1638</f>
        <v>0</v>
      </c>
      <c r="AR1638" s="143" t="s">
        <v>202</v>
      </c>
      <c r="AT1638" s="143" t="s">
        <v>197</v>
      </c>
      <c r="AU1638" s="143" t="s">
        <v>78</v>
      </c>
      <c r="AY1638" s="18" t="s">
        <v>195</v>
      </c>
      <c r="BE1638" s="144">
        <f>IF(N1638="základní",J1638,0)</f>
        <v>0</v>
      </c>
      <c r="BF1638" s="144">
        <f>IF(N1638="snížená",J1638,0)</f>
        <v>0</v>
      </c>
      <c r="BG1638" s="144">
        <f>IF(N1638="zákl. přenesená",J1638,0)</f>
        <v>0</v>
      </c>
      <c r="BH1638" s="144">
        <f>IF(N1638="sníž. přenesená",J1638,0)</f>
        <v>0</v>
      </c>
      <c r="BI1638" s="144">
        <f>IF(N1638="nulová",J1638,0)</f>
        <v>0</v>
      </c>
      <c r="BJ1638" s="18" t="s">
        <v>76</v>
      </c>
      <c r="BK1638" s="144">
        <f>ROUND(I1638*H1638,2)</f>
        <v>0</v>
      </c>
      <c r="BL1638" s="18" t="s">
        <v>202</v>
      </c>
      <c r="BM1638" s="143" t="s">
        <v>3854</v>
      </c>
    </row>
    <row r="1639" spans="2:65" s="1" customFormat="1">
      <c r="B1639" s="33"/>
      <c r="D1639" s="145" t="s">
        <v>204</v>
      </c>
      <c r="F1639" s="146" t="s">
        <v>3855</v>
      </c>
      <c r="I1639" s="147"/>
      <c r="L1639" s="33"/>
      <c r="M1639" s="148"/>
      <c r="T1639" s="54"/>
      <c r="AT1639" s="18" t="s">
        <v>204</v>
      </c>
      <c r="AU1639" s="18" t="s">
        <v>78</v>
      </c>
    </row>
    <row r="1640" spans="2:65" s="1" customFormat="1">
      <c r="B1640" s="33"/>
      <c r="D1640" s="149" t="s">
        <v>206</v>
      </c>
      <c r="F1640" s="150" t="s">
        <v>3856</v>
      </c>
      <c r="I1640" s="147"/>
      <c r="L1640" s="33"/>
      <c r="M1640" s="148"/>
      <c r="T1640" s="54"/>
      <c r="AT1640" s="18" t="s">
        <v>206</v>
      </c>
      <c r="AU1640" s="18" t="s">
        <v>78</v>
      </c>
    </row>
    <row r="1641" spans="2:65" s="11" customFormat="1" ht="25.9" customHeight="1">
      <c r="B1641" s="120"/>
      <c r="D1641" s="121" t="s">
        <v>68</v>
      </c>
      <c r="E1641" s="122" t="s">
        <v>2113</v>
      </c>
      <c r="F1641" s="122" t="s">
        <v>2114</v>
      </c>
      <c r="I1641" s="123"/>
      <c r="J1641" s="124">
        <f>BK1641</f>
        <v>0</v>
      </c>
      <c r="L1641" s="120"/>
      <c r="M1641" s="125"/>
      <c r="P1641" s="126">
        <f>P1642+P1745+P1916+P1932+P1947+P2661+P2683+P2826+P2968+P3002+P3535+P3541</f>
        <v>0</v>
      </c>
      <c r="R1641" s="126">
        <f>R1642+R1745+R1916+R1932+R1947+R2661+R2683+R2826+R2968+R3002+R3535+R3541</f>
        <v>98.028098452499989</v>
      </c>
      <c r="T1641" s="127">
        <f>T1642+T1745+T1916+T1932+T1947+T2661+T2683+T2826+T2968+T3002+T3535+T3541</f>
        <v>0</v>
      </c>
      <c r="AR1641" s="121" t="s">
        <v>78</v>
      </c>
      <c r="AT1641" s="128" t="s">
        <v>68</v>
      </c>
      <c r="AU1641" s="128" t="s">
        <v>69</v>
      </c>
      <c r="AY1641" s="121" t="s">
        <v>195</v>
      </c>
      <c r="BK1641" s="129">
        <f>BK1642+BK1745+BK1916+BK1932+BK1947+BK2661+BK2683+BK2826+BK2968+BK3002+BK3535+BK3541</f>
        <v>0</v>
      </c>
    </row>
    <row r="1642" spans="2:65" s="11" customFormat="1" ht="22.9" customHeight="1">
      <c r="B1642" s="120"/>
      <c r="D1642" s="121" t="s">
        <v>68</v>
      </c>
      <c r="E1642" s="130" t="s">
        <v>2115</v>
      </c>
      <c r="F1642" s="130" t="s">
        <v>2116</v>
      </c>
      <c r="I1642" s="123"/>
      <c r="J1642" s="131">
        <f>BK1642</f>
        <v>0</v>
      </c>
      <c r="L1642" s="120"/>
      <c r="M1642" s="125"/>
      <c r="P1642" s="126">
        <f>SUM(P1643:P1744)</f>
        <v>0</v>
      </c>
      <c r="R1642" s="126">
        <f>SUM(R1643:R1744)</f>
        <v>9.4227488249999993</v>
      </c>
      <c r="T1642" s="127">
        <f>SUM(T1643:T1744)</f>
        <v>0</v>
      </c>
      <c r="AR1642" s="121" t="s">
        <v>78</v>
      </c>
      <c r="AT1642" s="128" t="s">
        <v>68</v>
      </c>
      <c r="AU1642" s="128" t="s">
        <v>76</v>
      </c>
      <c r="AY1642" s="121" t="s">
        <v>195</v>
      </c>
      <c r="BK1642" s="129">
        <f>SUM(BK1643:BK1744)</f>
        <v>0</v>
      </c>
    </row>
    <row r="1643" spans="2:65" s="1" customFormat="1" ht="16.5" customHeight="1">
      <c r="B1643" s="33"/>
      <c r="C1643" s="132" t="s">
        <v>3857</v>
      </c>
      <c r="D1643" s="132" t="s">
        <v>197</v>
      </c>
      <c r="E1643" s="133" t="s">
        <v>3858</v>
      </c>
      <c r="F1643" s="134" t="s">
        <v>3859</v>
      </c>
      <c r="G1643" s="135" t="s">
        <v>200</v>
      </c>
      <c r="H1643" s="136">
        <v>597.29999999999995</v>
      </c>
      <c r="I1643" s="137"/>
      <c r="J1643" s="138">
        <f>ROUND(I1643*H1643,2)</f>
        <v>0</v>
      </c>
      <c r="K1643" s="134" t="s">
        <v>201</v>
      </c>
      <c r="L1643" s="33"/>
      <c r="M1643" s="139" t="s">
        <v>19</v>
      </c>
      <c r="N1643" s="140" t="s">
        <v>40</v>
      </c>
      <c r="P1643" s="141">
        <f>O1643*H1643</f>
        <v>0</v>
      </c>
      <c r="Q1643" s="141">
        <v>0</v>
      </c>
      <c r="R1643" s="141">
        <f>Q1643*H1643</f>
        <v>0</v>
      </c>
      <c r="S1643" s="141">
        <v>0</v>
      </c>
      <c r="T1643" s="142">
        <f>S1643*H1643</f>
        <v>0</v>
      </c>
      <c r="AR1643" s="143" t="s">
        <v>338</v>
      </c>
      <c r="AT1643" s="143" t="s">
        <v>197</v>
      </c>
      <c r="AU1643" s="143" t="s">
        <v>78</v>
      </c>
      <c r="AY1643" s="18" t="s">
        <v>195</v>
      </c>
      <c r="BE1643" s="144">
        <f>IF(N1643="základní",J1643,0)</f>
        <v>0</v>
      </c>
      <c r="BF1643" s="144">
        <f>IF(N1643="snížená",J1643,0)</f>
        <v>0</v>
      </c>
      <c r="BG1643" s="144">
        <f>IF(N1643="zákl. přenesená",J1643,0)</f>
        <v>0</v>
      </c>
      <c r="BH1643" s="144">
        <f>IF(N1643="sníž. přenesená",J1643,0)</f>
        <v>0</v>
      </c>
      <c r="BI1643" s="144">
        <f>IF(N1643="nulová",J1643,0)</f>
        <v>0</v>
      </c>
      <c r="BJ1643" s="18" t="s">
        <v>76</v>
      </c>
      <c r="BK1643" s="144">
        <f>ROUND(I1643*H1643,2)</f>
        <v>0</v>
      </c>
      <c r="BL1643" s="18" t="s">
        <v>338</v>
      </c>
      <c r="BM1643" s="143" t="s">
        <v>3860</v>
      </c>
    </row>
    <row r="1644" spans="2:65" s="1" customFormat="1">
      <c r="B1644" s="33"/>
      <c r="D1644" s="145" t="s">
        <v>204</v>
      </c>
      <c r="F1644" s="146" t="s">
        <v>3861</v>
      </c>
      <c r="I1644" s="147"/>
      <c r="L1644" s="33"/>
      <c r="M1644" s="148"/>
      <c r="T1644" s="54"/>
      <c r="AT1644" s="18" t="s">
        <v>204</v>
      </c>
      <c r="AU1644" s="18" t="s">
        <v>78</v>
      </c>
    </row>
    <row r="1645" spans="2:65" s="1" customFormat="1">
      <c r="B1645" s="33"/>
      <c r="D1645" s="149" t="s">
        <v>206</v>
      </c>
      <c r="F1645" s="150" t="s">
        <v>3862</v>
      </c>
      <c r="I1645" s="147"/>
      <c r="L1645" s="33"/>
      <c r="M1645" s="148"/>
      <c r="T1645" s="54"/>
      <c r="AT1645" s="18" t="s">
        <v>206</v>
      </c>
      <c r="AU1645" s="18" t="s">
        <v>78</v>
      </c>
    </row>
    <row r="1646" spans="2:65" s="12" customFormat="1">
      <c r="B1646" s="151"/>
      <c r="D1646" s="145" t="s">
        <v>208</v>
      </c>
      <c r="E1646" s="152" t="s">
        <v>19</v>
      </c>
      <c r="F1646" s="153" t="s">
        <v>209</v>
      </c>
      <c r="H1646" s="152" t="s">
        <v>19</v>
      </c>
      <c r="I1646" s="154"/>
      <c r="L1646" s="151"/>
      <c r="M1646" s="155"/>
      <c r="T1646" s="156"/>
      <c r="AT1646" s="152" t="s">
        <v>208</v>
      </c>
      <c r="AU1646" s="152" t="s">
        <v>78</v>
      </c>
      <c r="AV1646" s="12" t="s">
        <v>76</v>
      </c>
      <c r="AW1646" s="12" t="s">
        <v>31</v>
      </c>
      <c r="AX1646" s="12" t="s">
        <v>69</v>
      </c>
      <c r="AY1646" s="152" t="s">
        <v>195</v>
      </c>
    </row>
    <row r="1647" spans="2:65" s="13" customFormat="1">
      <c r="B1647" s="157"/>
      <c r="D1647" s="145" t="s">
        <v>208</v>
      </c>
      <c r="E1647" s="158" t="s">
        <v>19</v>
      </c>
      <c r="F1647" s="159" t="s">
        <v>3675</v>
      </c>
      <c r="H1647" s="160">
        <v>92.3</v>
      </c>
      <c r="I1647" s="161"/>
      <c r="L1647" s="157"/>
      <c r="M1647" s="162"/>
      <c r="T1647" s="163"/>
      <c r="AT1647" s="158" t="s">
        <v>208</v>
      </c>
      <c r="AU1647" s="158" t="s">
        <v>78</v>
      </c>
      <c r="AV1647" s="13" t="s">
        <v>78</v>
      </c>
      <c r="AW1647" s="13" t="s">
        <v>31</v>
      </c>
      <c r="AX1647" s="13" t="s">
        <v>69</v>
      </c>
      <c r="AY1647" s="158" t="s">
        <v>195</v>
      </c>
    </row>
    <row r="1648" spans="2:65" s="13" customFormat="1">
      <c r="B1648" s="157"/>
      <c r="D1648" s="145" t="s">
        <v>208</v>
      </c>
      <c r="E1648" s="158" t="s">
        <v>19</v>
      </c>
      <c r="F1648" s="159" t="s">
        <v>3676</v>
      </c>
      <c r="H1648" s="160">
        <v>54</v>
      </c>
      <c r="I1648" s="161"/>
      <c r="L1648" s="157"/>
      <c r="M1648" s="162"/>
      <c r="T1648" s="163"/>
      <c r="AT1648" s="158" t="s">
        <v>208</v>
      </c>
      <c r="AU1648" s="158" t="s">
        <v>78</v>
      </c>
      <c r="AV1648" s="13" t="s">
        <v>78</v>
      </c>
      <c r="AW1648" s="13" t="s">
        <v>31</v>
      </c>
      <c r="AX1648" s="13" t="s">
        <v>69</v>
      </c>
      <c r="AY1648" s="158" t="s">
        <v>195</v>
      </c>
    </row>
    <row r="1649" spans="2:65" s="13" customFormat="1">
      <c r="B1649" s="157"/>
      <c r="D1649" s="145" t="s">
        <v>208</v>
      </c>
      <c r="E1649" s="158" t="s">
        <v>19</v>
      </c>
      <c r="F1649" s="159" t="s">
        <v>3677</v>
      </c>
      <c r="H1649" s="160">
        <v>290</v>
      </c>
      <c r="I1649" s="161"/>
      <c r="L1649" s="157"/>
      <c r="M1649" s="162"/>
      <c r="T1649" s="163"/>
      <c r="AT1649" s="158" t="s">
        <v>208</v>
      </c>
      <c r="AU1649" s="158" t="s">
        <v>78</v>
      </c>
      <c r="AV1649" s="13" t="s">
        <v>78</v>
      </c>
      <c r="AW1649" s="13" t="s">
        <v>31</v>
      </c>
      <c r="AX1649" s="13" t="s">
        <v>69</v>
      </c>
      <c r="AY1649" s="158" t="s">
        <v>195</v>
      </c>
    </row>
    <row r="1650" spans="2:65" s="13" customFormat="1">
      <c r="B1650" s="157"/>
      <c r="D1650" s="145" t="s">
        <v>208</v>
      </c>
      <c r="E1650" s="158" t="s">
        <v>19</v>
      </c>
      <c r="F1650" s="159" t="s">
        <v>3678</v>
      </c>
      <c r="H1650" s="160">
        <v>118</v>
      </c>
      <c r="I1650" s="161"/>
      <c r="L1650" s="157"/>
      <c r="M1650" s="162"/>
      <c r="T1650" s="163"/>
      <c r="AT1650" s="158" t="s">
        <v>208</v>
      </c>
      <c r="AU1650" s="158" t="s">
        <v>78</v>
      </c>
      <c r="AV1650" s="13" t="s">
        <v>78</v>
      </c>
      <c r="AW1650" s="13" t="s">
        <v>31</v>
      </c>
      <c r="AX1650" s="13" t="s">
        <v>69</v>
      </c>
      <c r="AY1650" s="158" t="s">
        <v>195</v>
      </c>
    </row>
    <row r="1651" spans="2:65" s="13" customFormat="1">
      <c r="B1651" s="157"/>
      <c r="D1651" s="145" t="s">
        <v>208</v>
      </c>
      <c r="E1651" s="158" t="s">
        <v>19</v>
      </c>
      <c r="F1651" s="159" t="s">
        <v>3679</v>
      </c>
      <c r="H1651" s="160">
        <v>18.5</v>
      </c>
      <c r="I1651" s="161"/>
      <c r="L1651" s="157"/>
      <c r="M1651" s="162"/>
      <c r="T1651" s="163"/>
      <c r="AT1651" s="158" t="s">
        <v>208</v>
      </c>
      <c r="AU1651" s="158" t="s">
        <v>78</v>
      </c>
      <c r="AV1651" s="13" t="s">
        <v>78</v>
      </c>
      <c r="AW1651" s="13" t="s">
        <v>31</v>
      </c>
      <c r="AX1651" s="13" t="s">
        <v>69</v>
      </c>
      <c r="AY1651" s="158" t="s">
        <v>195</v>
      </c>
    </row>
    <row r="1652" spans="2:65" s="13" customFormat="1">
      <c r="B1652" s="157"/>
      <c r="D1652" s="145" t="s">
        <v>208</v>
      </c>
      <c r="E1652" s="158" t="s">
        <v>19</v>
      </c>
      <c r="F1652" s="159" t="s">
        <v>3681</v>
      </c>
      <c r="H1652" s="160">
        <v>24.5</v>
      </c>
      <c r="I1652" s="161"/>
      <c r="L1652" s="157"/>
      <c r="M1652" s="162"/>
      <c r="T1652" s="163"/>
      <c r="AT1652" s="158" t="s">
        <v>208</v>
      </c>
      <c r="AU1652" s="158" t="s">
        <v>78</v>
      </c>
      <c r="AV1652" s="13" t="s">
        <v>78</v>
      </c>
      <c r="AW1652" s="13" t="s">
        <v>31</v>
      </c>
      <c r="AX1652" s="13" t="s">
        <v>69</v>
      </c>
      <c r="AY1652" s="158" t="s">
        <v>195</v>
      </c>
    </row>
    <row r="1653" spans="2:65" s="14" customFormat="1">
      <c r="B1653" s="164"/>
      <c r="D1653" s="145" t="s">
        <v>208</v>
      </c>
      <c r="E1653" s="165" t="s">
        <v>19</v>
      </c>
      <c r="F1653" s="166" t="s">
        <v>220</v>
      </c>
      <c r="H1653" s="167">
        <v>597.29999999999995</v>
      </c>
      <c r="I1653" s="168"/>
      <c r="L1653" s="164"/>
      <c r="M1653" s="169"/>
      <c r="T1653" s="170"/>
      <c r="AT1653" s="165" t="s">
        <v>208</v>
      </c>
      <c r="AU1653" s="165" t="s">
        <v>78</v>
      </c>
      <c r="AV1653" s="14" t="s">
        <v>202</v>
      </c>
      <c r="AW1653" s="14" t="s">
        <v>31</v>
      </c>
      <c r="AX1653" s="14" t="s">
        <v>76</v>
      </c>
      <c r="AY1653" s="165" t="s">
        <v>195</v>
      </c>
    </row>
    <row r="1654" spans="2:65" s="1" customFormat="1" ht="16.5" customHeight="1">
      <c r="B1654" s="33"/>
      <c r="C1654" s="132" t="s">
        <v>3863</v>
      </c>
      <c r="D1654" s="132" t="s">
        <v>197</v>
      </c>
      <c r="E1654" s="133" t="s">
        <v>3864</v>
      </c>
      <c r="F1654" s="134" t="s">
        <v>3865</v>
      </c>
      <c r="G1654" s="135" t="s">
        <v>200</v>
      </c>
      <c r="H1654" s="136">
        <v>51.35</v>
      </c>
      <c r="I1654" s="137"/>
      <c r="J1654" s="138">
        <f>ROUND(I1654*H1654,2)</f>
        <v>0</v>
      </c>
      <c r="K1654" s="134" t="s">
        <v>201</v>
      </c>
      <c r="L1654" s="33"/>
      <c r="M1654" s="139" t="s">
        <v>19</v>
      </c>
      <c r="N1654" s="140" t="s">
        <v>40</v>
      </c>
      <c r="P1654" s="141">
        <f>O1654*H1654</f>
        <v>0</v>
      </c>
      <c r="Q1654" s="141">
        <v>0</v>
      </c>
      <c r="R1654" s="141">
        <f>Q1654*H1654</f>
        <v>0</v>
      </c>
      <c r="S1654" s="141">
        <v>0</v>
      </c>
      <c r="T1654" s="142">
        <f>S1654*H1654</f>
        <v>0</v>
      </c>
      <c r="AR1654" s="143" t="s">
        <v>338</v>
      </c>
      <c r="AT1654" s="143" t="s">
        <v>197</v>
      </c>
      <c r="AU1654" s="143" t="s">
        <v>78</v>
      </c>
      <c r="AY1654" s="18" t="s">
        <v>195</v>
      </c>
      <c r="BE1654" s="144">
        <f>IF(N1654="základní",J1654,0)</f>
        <v>0</v>
      </c>
      <c r="BF1654" s="144">
        <f>IF(N1654="snížená",J1654,0)</f>
        <v>0</v>
      </c>
      <c r="BG1654" s="144">
        <f>IF(N1654="zákl. přenesená",J1654,0)</f>
        <v>0</v>
      </c>
      <c r="BH1654" s="144">
        <f>IF(N1654="sníž. přenesená",J1654,0)</f>
        <v>0</v>
      </c>
      <c r="BI1654" s="144">
        <f>IF(N1654="nulová",J1654,0)</f>
        <v>0</v>
      </c>
      <c r="BJ1654" s="18" t="s">
        <v>76</v>
      </c>
      <c r="BK1654" s="144">
        <f>ROUND(I1654*H1654,2)</f>
        <v>0</v>
      </c>
      <c r="BL1654" s="18" t="s">
        <v>338</v>
      </c>
      <c r="BM1654" s="143" t="s">
        <v>3866</v>
      </c>
    </row>
    <row r="1655" spans="2:65" s="1" customFormat="1">
      <c r="B1655" s="33"/>
      <c r="D1655" s="145" t="s">
        <v>204</v>
      </c>
      <c r="F1655" s="146" t="s">
        <v>3867</v>
      </c>
      <c r="I1655" s="147"/>
      <c r="L1655" s="33"/>
      <c r="M1655" s="148"/>
      <c r="T1655" s="54"/>
      <c r="AT1655" s="18" t="s">
        <v>204</v>
      </c>
      <c r="AU1655" s="18" t="s">
        <v>78</v>
      </c>
    </row>
    <row r="1656" spans="2:65" s="1" customFormat="1">
      <c r="B1656" s="33"/>
      <c r="D1656" s="149" t="s">
        <v>206</v>
      </c>
      <c r="F1656" s="150" t="s">
        <v>3868</v>
      </c>
      <c r="I1656" s="147"/>
      <c r="L1656" s="33"/>
      <c r="M1656" s="148"/>
      <c r="T1656" s="54"/>
      <c r="AT1656" s="18" t="s">
        <v>206</v>
      </c>
      <c r="AU1656" s="18" t="s">
        <v>78</v>
      </c>
    </row>
    <row r="1657" spans="2:65" s="12" customFormat="1">
      <c r="B1657" s="151"/>
      <c r="D1657" s="145" t="s">
        <v>208</v>
      </c>
      <c r="E1657" s="152" t="s">
        <v>19</v>
      </c>
      <c r="F1657" s="153" t="s">
        <v>209</v>
      </c>
      <c r="H1657" s="152" t="s">
        <v>19</v>
      </c>
      <c r="I1657" s="154"/>
      <c r="L1657" s="151"/>
      <c r="M1657" s="155"/>
      <c r="T1657" s="156"/>
      <c r="AT1657" s="152" t="s">
        <v>208</v>
      </c>
      <c r="AU1657" s="152" t="s">
        <v>78</v>
      </c>
      <c r="AV1657" s="12" t="s">
        <v>76</v>
      </c>
      <c r="AW1657" s="12" t="s">
        <v>31</v>
      </c>
      <c r="AX1657" s="12" t="s">
        <v>69</v>
      </c>
      <c r="AY1657" s="152" t="s">
        <v>195</v>
      </c>
    </row>
    <row r="1658" spans="2:65" s="12" customFormat="1">
      <c r="B1658" s="151"/>
      <c r="D1658" s="145" t="s">
        <v>208</v>
      </c>
      <c r="E1658" s="152" t="s">
        <v>19</v>
      </c>
      <c r="F1658" s="153" t="s">
        <v>2956</v>
      </c>
      <c r="H1658" s="152" t="s">
        <v>19</v>
      </c>
      <c r="I1658" s="154"/>
      <c r="L1658" s="151"/>
      <c r="M1658" s="155"/>
      <c r="T1658" s="156"/>
      <c r="AT1658" s="152" t="s">
        <v>208</v>
      </c>
      <c r="AU1658" s="152" t="s">
        <v>78</v>
      </c>
      <c r="AV1658" s="12" t="s">
        <v>76</v>
      </c>
      <c r="AW1658" s="12" t="s">
        <v>31</v>
      </c>
      <c r="AX1658" s="12" t="s">
        <v>69</v>
      </c>
      <c r="AY1658" s="152" t="s">
        <v>195</v>
      </c>
    </row>
    <row r="1659" spans="2:65" s="13" customFormat="1">
      <c r="B1659" s="157"/>
      <c r="D1659" s="145" t="s">
        <v>208</v>
      </c>
      <c r="E1659" s="158" t="s">
        <v>19</v>
      </c>
      <c r="F1659" s="159" t="s">
        <v>3869</v>
      </c>
      <c r="H1659" s="160">
        <v>10.4</v>
      </c>
      <c r="I1659" s="161"/>
      <c r="L1659" s="157"/>
      <c r="M1659" s="162"/>
      <c r="T1659" s="163"/>
      <c r="AT1659" s="158" t="s">
        <v>208</v>
      </c>
      <c r="AU1659" s="158" t="s">
        <v>78</v>
      </c>
      <c r="AV1659" s="13" t="s">
        <v>78</v>
      </c>
      <c r="AW1659" s="13" t="s">
        <v>31</v>
      </c>
      <c r="AX1659" s="13" t="s">
        <v>69</v>
      </c>
      <c r="AY1659" s="158" t="s">
        <v>195</v>
      </c>
    </row>
    <row r="1660" spans="2:65" s="12" customFormat="1">
      <c r="B1660" s="151"/>
      <c r="D1660" s="145" t="s">
        <v>208</v>
      </c>
      <c r="E1660" s="152" t="s">
        <v>19</v>
      </c>
      <c r="F1660" s="153" t="s">
        <v>2724</v>
      </c>
      <c r="H1660" s="152" t="s">
        <v>19</v>
      </c>
      <c r="I1660" s="154"/>
      <c r="L1660" s="151"/>
      <c r="M1660" s="155"/>
      <c r="T1660" s="156"/>
      <c r="AT1660" s="152" t="s">
        <v>208</v>
      </c>
      <c r="AU1660" s="152" t="s">
        <v>78</v>
      </c>
      <c r="AV1660" s="12" t="s">
        <v>76</v>
      </c>
      <c r="AW1660" s="12" t="s">
        <v>31</v>
      </c>
      <c r="AX1660" s="12" t="s">
        <v>69</v>
      </c>
      <c r="AY1660" s="152" t="s">
        <v>195</v>
      </c>
    </row>
    <row r="1661" spans="2:65" s="13" customFormat="1">
      <c r="B1661" s="157"/>
      <c r="D1661" s="145" t="s">
        <v>208</v>
      </c>
      <c r="E1661" s="158" t="s">
        <v>19</v>
      </c>
      <c r="F1661" s="159" t="s">
        <v>3870</v>
      </c>
      <c r="H1661" s="160">
        <v>14.95</v>
      </c>
      <c r="I1661" s="161"/>
      <c r="L1661" s="157"/>
      <c r="M1661" s="162"/>
      <c r="T1661" s="163"/>
      <c r="AT1661" s="158" t="s">
        <v>208</v>
      </c>
      <c r="AU1661" s="158" t="s">
        <v>78</v>
      </c>
      <c r="AV1661" s="13" t="s">
        <v>78</v>
      </c>
      <c r="AW1661" s="13" t="s">
        <v>31</v>
      </c>
      <c r="AX1661" s="13" t="s">
        <v>69</v>
      </c>
      <c r="AY1661" s="158" t="s">
        <v>195</v>
      </c>
    </row>
    <row r="1662" spans="2:65" s="12" customFormat="1">
      <c r="B1662" s="151"/>
      <c r="D1662" s="145" t="s">
        <v>208</v>
      </c>
      <c r="E1662" s="152" t="s">
        <v>19</v>
      </c>
      <c r="F1662" s="153" t="s">
        <v>2715</v>
      </c>
      <c r="H1662" s="152" t="s">
        <v>19</v>
      </c>
      <c r="I1662" s="154"/>
      <c r="L1662" s="151"/>
      <c r="M1662" s="155"/>
      <c r="T1662" s="156"/>
      <c r="AT1662" s="152" t="s">
        <v>208</v>
      </c>
      <c r="AU1662" s="152" t="s">
        <v>78</v>
      </c>
      <c r="AV1662" s="12" t="s">
        <v>76</v>
      </c>
      <c r="AW1662" s="12" t="s">
        <v>31</v>
      </c>
      <c r="AX1662" s="12" t="s">
        <v>69</v>
      </c>
      <c r="AY1662" s="152" t="s">
        <v>195</v>
      </c>
    </row>
    <row r="1663" spans="2:65" s="13" customFormat="1">
      <c r="B1663" s="157"/>
      <c r="D1663" s="145" t="s">
        <v>208</v>
      </c>
      <c r="E1663" s="158" t="s">
        <v>19</v>
      </c>
      <c r="F1663" s="159" t="s">
        <v>3871</v>
      </c>
      <c r="H1663" s="160">
        <v>26</v>
      </c>
      <c r="I1663" s="161"/>
      <c r="L1663" s="157"/>
      <c r="M1663" s="162"/>
      <c r="T1663" s="163"/>
      <c r="AT1663" s="158" t="s">
        <v>208</v>
      </c>
      <c r="AU1663" s="158" t="s">
        <v>78</v>
      </c>
      <c r="AV1663" s="13" t="s">
        <v>78</v>
      </c>
      <c r="AW1663" s="13" t="s">
        <v>31</v>
      </c>
      <c r="AX1663" s="13" t="s">
        <v>69</v>
      </c>
      <c r="AY1663" s="158" t="s">
        <v>195</v>
      </c>
    </row>
    <row r="1664" spans="2:65" s="14" customFormat="1">
      <c r="B1664" s="164"/>
      <c r="D1664" s="145" t="s">
        <v>208</v>
      </c>
      <c r="E1664" s="165" t="s">
        <v>19</v>
      </c>
      <c r="F1664" s="166" t="s">
        <v>220</v>
      </c>
      <c r="H1664" s="167">
        <v>51.35</v>
      </c>
      <c r="I1664" s="168"/>
      <c r="L1664" s="164"/>
      <c r="M1664" s="169"/>
      <c r="T1664" s="170"/>
      <c r="AT1664" s="165" t="s">
        <v>208</v>
      </c>
      <c r="AU1664" s="165" t="s">
        <v>78</v>
      </c>
      <c r="AV1664" s="14" t="s">
        <v>202</v>
      </c>
      <c r="AW1664" s="14" t="s">
        <v>31</v>
      </c>
      <c r="AX1664" s="14" t="s">
        <v>76</v>
      </c>
      <c r="AY1664" s="165" t="s">
        <v>195</v>
      </c>
    </row>
    <row r="1665" spans="2:65" s="1" customFormat="1" ht="16.5" customHeight="1">
      <c r="B1665" s="33"/>
      <c r="C1665" s="184" t="s">
        <v>3872</v>
      </c>
      <c r="D1665" s="184" t="s">
        <v>2618</v>
      </c>
      <c r="E1665" s="185" t="s">
        <v>3873</v>
      </c>
      <c r="F1665" s="186" t="s">
        <v>3874</v>
      </c>
      <c r="G1665" s="187" t="s">
        <v>331</v>
      </c>
      <c r="H1665" s="188">
        <v>0.215</v>
      </c>
      <c r="I1665" s="189"/>
      <c r="J1665" s="190">
        <f>ROUND(I1665*H1665,2)</f>
        <v>0</v>
      </c>
      <c r="K1665" s="186" t="s">
        <v>201</v>
      </c>
      <c r="L1665" s="191"/>
      <c r="M1665" s="192" t="s">
        <v>19</v>
      </c>
      <c r="N1665" s="193" t="s">
        <v>40</v>
      </c>
      <c r="P1665" s="141">
        <f>O1665*H1665</f>
        <v>0</v>
      </c>
      <c r="Q1665" s="141">
        <v>1</v>
      </c>
      <c r="R1665" s="141">
        <f>Q1665*H1665</f>
        <v>0.215</v>
      </c>
      <c r="S1665" s="141">
        <v>0</v>
      </c>
      <c r="T1665" s="142">
        <f>S1665*H1665</f>
        <v>0</v>
      </c>
      <c r="AR1665" s="143" t="s">
        <v>562</v>
      </c>
      <c r="AT1665" s="143" t="s">
        <v>2618</v>
      </c>
      <c r="AU1665" s="143" t="s">
        <v>78</v>
      </c>
      <c r="AY1665" s="18" t="s">
        <v>195</v>
      </c>
      <c r="BE1665" s="144">
        <f>IF(N1665="základní",J1665,0)</f>
        <v>0</v>
      </c>
      <c r="BF1665" s="144">
        <f>IF(N1665="snížená",J1665,0)</f>
        <v>0</v>
      </c>
      <c r="BG1665" s="144">
        <f>IF(N1665="zákl. přenesená",J1665,0)</f>
        <v>0</v>
      </c>
      <c r="BH1665" s="144">
        <f>IF(N1665="sníž. přenesená",J1665,0)</f>
        <v>0</v>
      </c>
      <c r="BI1665" s="144">
        <f>IF(N1665="nulová",J1665,0)</f>
        <v>0</v>
      </c>
      <c r="BJ1665" s="18" t="s">
        <v>76</v>
      </c>
      <c r="BK1665" s="144">
        <f>ROUND(I1665*H1665,2)</f>
        <v>0</v>
      </c>
      <c r="BL1665" s="18" t="s">
        <v>338</v>
      </c>
      <c r="BM1665" s="143" t="s">
        <v>3875</v>
      </c>
    </row>
    <row r="1666" spans="2:65" s="1" customFormat="1">
      <c r="B1666" s="33"/>
      <c r="D1666" s="145" t="s">
        <v>204</v>
      </c>
      <c r="F1666" s="146" t="s">
        <v>3874</v>
      </c>
      <c r="I1666" s="147"/>
      <c r="L1666" s="33"/>
      <c r="M1666" s="148"/>
      <c r="T1666" s="54"/>
      <c r="AT1666" s="18" t="s">
        <v>204</v>
      </c>
      <c r="AU1666" s="18" t="s">
        <v>78</v>
      </c>
    </row>
    <row r="1667" spans="2:65" s="1" customFormat="1">
      <c r="B1667" s="33"/>
      <c r="D1667" s="145" t="s">
        <v>410</v>
      </c>
      <c r="F1667" s="178" t="s">
        <v>3876</v>
      </c>
      <c r="I1667" s="147"/>
      <c r="L1667" s="33"/>
      <c r="M1667" s="148"/>
      <c r="T1667" s="54"/>
      <c r="AT1667" s="18" t="s">
        <v>410</v>
      </c>
      <c r="AU1667" s="18" t="s">
        <v>78</v>
      </c>
    </row>
    <row r="1668" spans="2:65" s="12" customFormat="1">
      <c r="B1668" s="151"/>
      <c r="D1668" s="145" t="s">
        <v>208</v>
      </c>
      <c r="E1668" s="152" t="s">
        <v>19</v>
      </c>
      <c r="F1668" s="153" t="s">
        <v>209</v>
      </c>
      <c r="H1668" s="152" t="s">
        <v>19</v>
      </c>
      <c r="I1668" s="154"/>
      <c r="L1668" s="151"/>
      <c r="M1668" s="155"/>
      <c r="T1668" s="156"/>
      <c r="AT1668" s="152" t="s">
        <v>208</v>
      </c>
      <c r="AU1668" s="152" t="s">
        <v>78</v>
      </c>
      <c r="AV1668" s="12" t="s">
        <v>76</v>
      </c>
      <c r="AW1668" s="12" t="s">
        <v>31</v>
      </c>
      <c r="AX1668" s="12" t="s">
        <v>69</v>
      </c>
      <c r="AY1668" s="152" t="s">
        <v>195</v>
      </c>
    </row>
    <row r="1669" spans="2:65" s="12" customFormat="1">
      <c r="B1669" s="151"/>
      <c r="D1669" s="145" t="s">
        <v>208</v>
      </c>
      <c r="E1669" s="152" t="s">
        <v>19</v>
      </c>
      <c r="F1669" s="153" t="s">
        <v>3877</v>
      </c>
      <c r="H1669" s="152" t="s">
        <v>19</v>
      </c>
      <c r="I1669" s="154"/>
      <c r="L1669" s="151"/>
      <c r="M1669" s="155"/>
      <c r="T1669" s="156"/>
      <c r="AT1669" s="152" t="s">
        <v>208</v>
      </c>
      <c r="AU1669" s="152" t="s">
        <v>78</v>
      </c>
      <c r="AV1669" s="12" t="s">
        <v>76</v>
      </c>
      <c r="AW1669" s="12" t="s">
        <v>31</v>
      </c>
      <c r="AX1669" s="12" t="s">
        <v>69</v>
      </c>
      <c r="AY1669" s="152" t="s">
        <v>195</v>
      </c>
    </row>
    <row r="1670" spans="2:65" s="13" customFormat="1">
      <c r="B1670" s="157"/>
      <c r="D1670" s="145" t="s">
        <v>208</v>
      </c>
      <c r="E1670" s="158" t="s">
        <v>19</v>
      </c>
      <c r="F1670" s="159" t="s">
        <v>3878</v>
      </c>
      <c r="H1670" s="160">
        <v>0.19500000000000001</v>
      </c>
      <c r="I1670" s="161"/>
      <c r="L1670" s="157"/>
      <c r="M1670" s="162"/>
      <c r="T1670" s="163"/>
      <c r="AT1670" s="158" t="s">
        <v>208</v>
      </c>
      <c r="AU1670" s="158" t="s">
        <v>78</v>
      </c>
      <c r="AV1670" s="13" t="s">
        <v>78</v>
      </c>
      <c r="AW1670" s="13" t="s">
        <v>31</v>
      </c>
      <c r="AX1670" s="13" t="s">
        <v>76</v>
      </c>
      <c r="AY1670" s="158" t="s">
        <v>195</v>
      </c>
    </row>
    <row r="1671" spans="2:65" s="13" customFormat="1">
      <c r="B1671" s="157"/>
      <c r="D1671" s="145" t="s">
        <v>208</v>
      </c>
      <c r="F1671" s="159" t="s">
        <v>3879</v>
      </c>
      <c r="H1671" s="160">
        <v>0.215</v>
      </c>
      <c r="I1671" s="161"/>
      <c r="L1671" s="157"/>
      <c r="M1671" s="162"/>
      <c r="T1671" s="163"/>
      <c r="AT1671" s="158" t="s">
        <v>208</v>
      </c>
      <c r="AU1671" s="158" t="s">
        <v>78</v>
      </c>
      <c r="AV1671" s="13" t="s">
        <v>78</v>
      </c>
      <c r="AW1671" s="13" t="s">
        <v>4</v>
      </c>
      <c r="AX1671" s="13" t="s">
        <v>76</v>
      </c>
      <c r="AY1671" s="158" t="s">
        <v>195</v>
      </c>
    </row>
    <row r="1672" spans="2:65" s="1" customFormat="1" ht="16.5" customHeight="1">
      <c r="B1672" s="33"/>
      <c r="C1672" s="132" t="s">
        <v>3880</v>
      </c>
      <c r="D1672" s="132" t="s">
        <v>197</v>
      </c>
      <c r="E1672" s="133" t="s">
        <v>3881</v>
      </c>
      <c r="F1672" s="134" t="s">
        <v>3882</v>
      </c>
      <c r="G1672" s="135" t="s">
        <v>200</v>
      </c>
      <c r="H1672" s="136">
        <v>1194.5999999999999</v>
      </c>
      <c r="I1672" s="137"/>
      <c r="J1672" s="138">
        <f>ROUND(I1672*H1672,2)</f>
        <v>0</v>
      </c>
      <c r="K1672" s="134" t="s">
        <v>201</v>
      </c>
      <c r="L1672" s="33"/>
      <c r="M1672" s="139" t="s">
        <v>19</v>
      </c>
      <c r="N1672" s="140" t="s">
        <v>40</v>
      </c>
      <c r="P1672" s="141">
        <f>O1672*H1672</f>
        <v>0</v>
      </c>
      <c r="Q1672" s="141">
        <v>3.9825E-4</v>
      </c>
      <c r="R1672" s="141">
        <f>Q1672*H1672</f>
        <v>0.47574944999999996</v>
      </c>
      <c r="S1672" s="141">
        <v>0</v>
      </c>
      <c r="T1672" s="142">
        <f>S1672*H1672</f>
        <v>0</v>
      </c>
      <c r="AR1672" s="143" t="s">
        <v>338</v>
      </c>
      <c r="AT1672" s="143" t="s">
        <v>197</v>
      </c>
      <c r="AU1672" s="143" t="s">
        <v>78</v>
      </c>
      <c r="AY1672" s="18" t="s">
        <v>195</v>
      </c>
      <c r="BE1672" s="144">
        <f>IF(N1672="základní",J1672,0)</f>
        <v>0</v>
      </c>
      <c r="BF1672" s="144">
        <f>IF(N1672="snížená",J1672,0)</f>
        <v>0</v>
      </c>
      <c r="BG1672" s="144">
        <f>IF(N1672="zákl. přenesená",J1672,0)</f>
        <v>0</v>
      </c>
      <c r="BH1672" s="144">
        <f>IF(N1672="sníž. přenesená",J1672,0)</f>
        <v>0</v>
      </c>
      <c r="BI1672" s="144">
        <f>IF(N1672="nulová",J1672,0)</f>
        <v>0</v>
      </c>
      <c r="BJ1672" s="18" t="s">
        <v>76</v>
      </c>
      <c r="BK1672" s="144">
        <f>ROUND(I1672*H1672,2)</f>
        <v>0</v>
      </c>
      <c r="BL1672" s="18" t="s">
        <v>338</v>
      </c>
      <c r="BM1672" s="143" t="s">
        <v>3883</v>
      </c>
    </row>
    <row r="1673" spans="2:65" s="1" customFormat="1">
      <c r="B1673" s="33"/>
      <c r="D1673" s="145" t="s">
        <v>204</v>
      </c>
      <c r="F1673" s="146" t="s">
        <v>3884</v>
      </c>
      <c r="I1673" s="147"/>
      <c r="L1673" s="33"/>
      <c r="M1673" s="148"/>
      <c r="T1673" s="54"/>
      <c r="AT1673" s="18" t="s">
        <v>204</v>
      </c>
      <c r="AU1673" s="18" t="s">
        <v>78</v>
      </c>
    </row>
    <row r="1674" spans="2:65" s="1" customFormat="1">
      <c r="B1674" s="33"/>
      <c r="D1674" s="149" t="s">
        <v>206</v>
      </c>
      <c r="F1674" s="150" t="s">
        <v>3885</v>
      </c>
      <c r="I1674" s="147"/>
      <c r="L1674" s="33"/>
      <c r="M1674" s="148"/>
      <c r="T1674" s="54"/>
      <c r="AT1674" s="18" t="s">
        <v>206</v>
      </c>
      <c r="AU1674" s="18" t="s">
        <v>78</v>
      </c>
    </row>
    <row r="1675" spans="2:65" s="12" customFormat="1">
      <c r="B1675" s="151"/>
      <c r="D1675" s="145" t="s">
        <v>208</v>
      </c>
      <c r="E1675" s="152" t="s">
        <v>19</v>
      </c>
      <c r="F1675" s="153" t="s">
        <v>209</v>
      </c>
      <c r="H1675" s="152" t="s">
        <v>19</v>
      </c>
      <c r="I1675" s="154"/>
      <c r="L1675" s="151"/>
      <c r="M1675" s="155"/>
      <c r="T1675" s="156"/>
      <c r="AT1675" s="152" t="s">
        <v>208</v>
      </c>
      <c r="AU1675" s="152" t="s">
        <v>78</v>
      </c>
      <c r="AV1675" s="12" t="s">
        <v>76</v>
      </c>
      <c r="AW1675" s="12" t="s">
        <v>31</v>
      </c>
      <c r="AX1675" s="12" t="s">
        <v>69</v>
      </c>
      <c r="AY1675" s="152" t="s">
        <v>195</v>
      </c>
    </row>
    <row r="1676" spans="2:65" s="13" customFormat="1">
      <c r="B1676" s="157"/>
      <c r="D1676" s="145" t="s">
        <v>208</v>
      </c>
      <c r="E1676" s="158" t="s">
        <v>19</v>
      </c>
      <c r="F1676" s="159" t="s">
        <v>3675</v>
      </c>
      <c r="H1676" s="160">
        <v>92.3</v>
      </c>
      <c r="I1676" s="161"/>
      <c r="L1676" s="157"/>
      <c r="M1676" s="162"/>
      <c r="T1676" s="163"/>
      <c r="AT1676" s="158" t="s">
        <v>208</v>
      </c>
      <c r="AU1676" s="158" t="s">
        <v>78</v>
      </c>
      <c r="AV1676" s="13" t="s">
        <v>78</v>
      </c>
      <c r="AW1676" s="13" t="s">
        <v>31</v>
      </c>
      <c r="AX1676" s="13" t="s">
        <v>69</v>
      </c>
      <c r="AY1676" s="158" t="s">
        <v>195</v>
      </c>
    </row>
    <row r="1677" spans="2:65" s="13" customFormat="1">
      <c r="B1677" s="157"/>
      <c r="D1677" s="145" t="s">
        <v>208</v>
      </c>
      <c r="E1677" s="158" t="s">
        <v>19</v>
      </c>
      <c r="F1677" s="159" t="s">
        <v>3676</v>
      </c>
      <c r="H1677" s="160">
        <v>54</v>
      </c>
      <c r="I1677" s="161"/>
      <c r="L1677" s="157"/>
      <c r="M1677" s="162"/>
      <c r="T1677" s="163"/>
      <c r="AT1677" s="158" t="s">
        <v>208</v>
      </c>
      <c r="AU1677" s="158" t="s">
        <v>78</v>
      </c>
      <c r="AV1677" s="13" t="s">
        <v>78</v>
      </c>
      <c r="AW1677" s="13" t="s">
        <v>31</v>
      </c>
      <c r="AX1677" s="13" t="s">
        <v>69</v>
      </c>
      <c r="AY1677" s="158" t="s">
        <v>195</v>
      </c>
    </row>
    <row r="1678" spans="2:65" s="13" customFormat="1">
      <c r="B1678" s="157"/>
      <c r="D1678" s="145" t="s">
        <v>208</v>
      </c>
      <c r="E1678" s="158" t="s">
        <v>19</v>
      </c>
      <c r="F1678" s="159" t="s">
        <v>3677</v>
      </c>
      <c r="H1678" s="160">
        <v>290</v>
      </c>
      <c r="I1678" s="161"/>
      <c r="L1678" s="157"/>
      <c r="M1678" s="162"/>
      <c r="T1678" s="163"/>
      <c r="AT1678" s="158" t="s">
        <v>208</v>
      </c>
      <c r="AU1678" s="158" t="s">
        <v>78</v>
      </c>
      <c r="AV1678" s="13" t="s">
        <v>78</v>
      </c>
      <c r="AW1678" s="13" t="s">
        <v>31</v>
      </c>
      <c r="AX1678" s="13" t="s">
        <v>69</v>
      </c>
      <c r="AY1678" s="158" t="s">
        <v>195</v>
      </c>
    </row>
    <row r="1679" spans="2:65" s="13" customFormat="1">
      <c r="B1679" s="157"/>
      <c r="D1679" s="145" t="s">
        <v>208</v>
      </c>
      <c r="E1679" s="158" t="s">
        <v>19</v>
      </c>
      <c r="F1679" s="159" t="s">
        <v>3678</v>
      </c>
      <c r="H1679" s="160">
        <v>118</v>
      </c>
      <c r="I1679" s="161"/>
      <c r="L1679" s="157"/>
      <c r="M1679" s="162"/>
      <c r="T1679" s="163"/>
      <c r="AT1679" s="158" t="s">
        <v>208</v>
      </c>
      <c r="AU1679" s="158" t="s">
        <v>78</v>
      </c>
      <c r="AV1679" s="13" t="s">
        <v>78</v>
      </c>
      <c r="AW1679" s="13" t="s">
        <v>31</v>
      </c>
      <c r="AX1679" s="13" t="s">
        <v>69</v>
      </c>
      <c r="AY1679" s="158" t="s">
        <v>195</v>
      </c>
    </row>
    <row r="1680" spans="2:65" s="13" customFormat="1">
      <c r="B1680" s="157"/>
      <c r="D1680" s="145" t="s">
        <v>208</v>
      </c>
      <c r="E1680" s="158" t="s">
        <v>19</v>
      </c>
      <c r="F1680" s="159" t="s">
        <v>3679</v>
      </c>
      <c r="H1680" s="160">
        <v>18.5</v>
      </c>
      <c r="I1680" s="161"/>
      <c r="L1680" s="157"/>
      <c r="M1680" s="162"/>
      <c r="T1680" s="163"/>
      <c r="AT1680" s="158" t="s">
        <v>208</v>
      </c>
      <c r="AU1680" s="158" t="s">
        <v>78</v>
      </c>
      <c r="AV1680" s="13" t="s">
        <v>78</v>
      </c>
      <c r="AW1680" s="13" t="s">
        <v>31</v>
      </c>
      <c r="AX1680" s="13" t="s">
        <v>69</v>
      </c>
      <c r="AY1680" s="158" t="s">
        <v>195</v>
      </c>
    </row>
    <row r="1681" spans="2:65" s="13" customFormat="1">
      <c r="B1681" s="157"/>
      <c r="D1681" s="145" t="s">
        <v>208</v>
      </c>
      <c r="E1681" s="158" t="s">
        <v>19</v>
      </c>
      <c r="F1681" s="159" t="s">
        <v>3681</v>
      </c>
      <c r="H1681" s="160">
        <v>24.5</v>
      </c>
      <c r="I1681" s="161"/>
      <c r="L1681" s="157"/>
      <c r="M1681" s="162"/>
      <c r="T1681" s="163"/>
      <c r="AT1681" s="158" t="s">
        <v>208</v>
      </c>
      <c r="AU1681" s="158" t="s">
        <v>78</v>
      </c>
      <c r="AV1681" s="13" t="s">
        <v>78</v>
      </c>
      <c r="AW1681" s="13" t="s">
        <v>31</v>
      </c>
      <c r="AX1681" s="13" t="s">
        <v>69</v>
      </c>
      <c r="AY1681" s="158" t="s">
        <v>195</v>
      </c>
    </row>
    <row r="1682" spans="2:65" s="14" customFormat="1">
      <c r="B1682" s="164"/>
      <c r="D1682" s="145" t="s">
        <v>208</v>
      </c>
      <c r="E1682" s="165" t="s">
        <v>19</v>
      </c>
      <c r="F1682" s="166" t="s">
        <v>220</v>
      </c>
      <c r="H1682" s="167">
        <v>597.29999999999995</v>
      </c>
      <c r="I1682" s="168"/>
      <c r="L1682" s="164"/>
      <c r="M1682" s="169"/>
      <c r="T1682" s="170"/>
      <c r="AT1682" s="165" t="s">
        <v>208</v>
      </c>
      <c r="AU1682" s="165" t="s">
        <v>78</v>
      </c>
      <c r="AV1682" s="14" t="s">
        <v>202</v>
      </c>
      <c r="AW1682" s="14" t="s">
        <v>31</v>
      </c>
      <c r="AX1682" s="14" t="s">
        <v>76</v>
      </c>
      <c r="AY1682" s="165" t="s">
        <v>195</v>
      </c>
    </row>
    <row r="1683" spans="2:65" s="13" customFormat="1">
      <c r="B1683" s="157"/>
      <c r="D1683" s="145" t="s">
        <v>208</v>
      </c>
      <c r="F1683" s="159" t="s">
        <v>3886</v>
      </c>
      <c r="H1683" s="160">
        <v>1194.5999999999999</v>
      </c>
      <c r="I1683" s="161"/>
      <c r="L1683" s="157"/>
      <c r="M1683" s="162"/>
      <c r="T1683" s="163"/>
      <c r="AT1683" s="158" t="s">
        <v>208</v>
      </c>
      <c r="AU1683" s="158" t="s">
        <v>78</v>
      </c>
      <c r="AV1683" s="13" t="s">
        <v>78</v>
      </c>
      <c r="AW1683" s="13" t="s">
        <v>4</v>
      </c>
      <c r="AX1683" s="13" t="s">
        <v>76</v>
      </c>
      <c r="AY1683" s="158" t="s">
        <v>195</v>
      </c>
    </row>
    <row r="1684" spans="2:65" s="1" customFormat="1" ht="16.5" customHeight="1">
      <c r="B1684" s="33"/>
      <c r="C1684" s="132" t="s">
        <v>3788</v>
      </c>
      <c r="D1684" s="132" t="s">
        <v>197</v>
      </c>
      <c r="E1684" s="133" t="s">
        <v>3887</v>
      </c>
      <c r="F1684" s="134" t="s">
        <v>3888</v>
      </c>
      <c r="G1684" s="135" t="s">
        <v>200</v>
      </c>
      <c r="H1684" s="136">
        <v>102.7</v>
      </c>
      <c r="I1684" s="137"/>
      <c r="J1684" s="138">
        <f>ROUND(I1684*H1684,2)</f>
        <v>0</v>
      </c>
      <c r="K1684" s="134" t="s">
        <v>201</v>
      </c>
      <c r="L1684" s="33"/>
      <c r="M1684" s="139" t="s">
        <v>19</v>
      </c>
      <c r="N1684" s="140" t="s">
        <v>40</v>
      </c>
      <c r="P1684" s="141">
        <f>O1684*H1684</f>
        <v>0</v>
      </c>
      <c r="Q1684" s="141">
        <v>3.9825E-4</v>
      </c>
      <c r="R1684" s="141">
        <f>Q1684*H1684</f>
        <v>4.0900275E-2</v>
      </c>
      <c r="S1684" s="141">
        <v>0</v>
      </c>
      <c r="T1684" s="142">
        <f>S1684*H1684</f>
        <v>0</v>
      </c>
      <c r="AR1684" s="143" t="s">
        <v>338</v>
      </c>
      <c r="AT1684" s="143" t="s">
        <v>197</v>
      </c>
      <c r="AU1684" s="143" t="s">
        <v>78</v>
      </c>
      <c r="AY1684" s="18" t="s">
        <v>195</v>
      </c>
      <c r="BE1684" s="144">
        <f>IF(N1684="základní",J1684,0)</f>
        <v>0</v>
      </c>
      <c r="BF1684" s="144">
        <f>IF(N1684="snížená",J1684,0)</f>
        <v>0</v>
      </c>
      <c r="BG1684" s="144">
        <f>IF(N1684="zákl. přenesená",J1684,0)</f>
        <v>0</v>
      </c>
      <c r="BH1684" s="144">
        <f>IF(N1684="sníž. přenesená",J1684,0)</f>
        <v>0</v>
      </c>
      <c r="BI1684" s="144">
        <f>IF(N1684="nulová",J1684,0)</f>
        <v>0</v>
      </c>
      <c r="BJ1684" s="18" t="s">
        <v>76</v>
      </c>
      <c r="BK1684" s="144">
        <f>ROUND(I1684*H1684,2)</f>
        <v>0</v>
      </c>
      <c r="BL1684" s="18" t="s">
        <v>338</v>
      </c>
      <c r="BM1684" s="143" t="s">
        <v>3889</v>
      </c>
    </row>
    <row r="1685" spans="2:65" s="1" customFormat="1">
      <c r="B1685" s="33"/>
      <c r="D1685" s="145" t="s">
        <v>204</v>
      </c>
      <c r="F1685" s="146" t="s">
        <v>3890</v>
      </c>
      <c r="I1685" s="147"/>
      <c r="L1685" s="33"/>
      <c r="M1685" s="148"/>
      <c r="T1685" s="54"/>
      <c r="AT1685" s="18" t="s">
        <v>204</v>
      </c>
      <c r="AU1685" s="18" t="s">
        <v>78</v>
      </c>
    </row>
    <row r="1686" spans="2:65" s="1" customFormat="1">
      <c r="B1686" s="33"/>
      <c r="D1686" s="149" t="s">
        <v>206</v>
      </c>
      <c r="F1686" s="150" t="s">
        <v>3891</v>
      </c>
      <c r="I1686" s="147"/>
      <c r="L1686" s="33"/>
      <c r="M1686" s="148"/>
      <c r="T1686" s="54"/>
      <c r="AT1686" s="18" t="s">
        <v>206</v>
      </c>
      <c r="AU1686" s="18" t="s">
        <v>78</v>
      </c>
    </row>
    <row r="1687" spans="2:65" s="12" customFormat="1">
      <c r="B1687" s="151"/>
      <c r="D1687" s="145" t="s">
        <v>208</v>
      </c>
      <c r="E1687" s="152" t="s">
        <v>19</v>
      </c>
      <c r="F1687" s="153" t="s">
        <v>209</v>
      </c>
      <c r="H1687" s="152" t="s">
        <v>19</v>
      </c>
      <c r="I1687" s="154"/>
      <c r="L1687" s="151"/>
      <c r="M1687" s="155"/>
      <c r="T1687" s="156"/>
      <c r="AT1687" s="152" t="s">
        <v>208</v>
      </c>
      <c r="AU1687" s="152" t="s">
        <v>78</v>
      </c>
      <c r="AV1687" s="12" t="s">
        <v>76</v>
      </c>
      <c r="AW1687" s="12" t="s">
        <v>31</v>
      </c>
      <c r="AX1687" s="12" t="s">
        <v>69</v>
      </c>
      <c r="AY1687" s="152" t="s">
        <v>195</v>
      </c>
    </row>
    <row r="1688" spans="2:65" s="12" customFormat="1">
      <c r="B1688" s="151"/>
      <c r="D1688" s="145" t="s">
        <v>208</v>
      </c>
      <c r="E1688" s="152" t="s">
        <v>19</v>
      </c>
      <c r="F1688" s="153" t="s">
        <v>2956</v>
      </c>
      <c r="H1688" s="152" t="s">
        <v>19</v>
      </c>
      <c r="I1688" s="154"/>
      <c r="L1688" s="151"/>
      <c r="M1688" s="155"/>
      <c r="T1688" s="156"/>
      <c r="AT1688" s="152" t="s">
        <v>208</v>
      </c>
      <c r="AU1688" s="152" t="s">
        <v>78</v>
      </c>
      <c r="AV1688" s="12" t="s">
        <v>76</v>
      </c>
      <c r="AW1688" s="12" t="s">
        <v>31</v>
      </c>
      <c r="AX1688" s="12" t="s">
        <v>69</v>
      </c>
      <c r="AY1688" s="152" t="s">
        <v>195</v>
      </c>
    </row>
    <row r="1689" spans="2:65" s="13" customFormat="1">
      <c r="B1689" s="157"/>
      <c r="D1689" s="145" t="s">
        <v>208</v>
      </c>
      <c r="E1689" s="158" t="s">
        <v>19</v>
      </c>
      <c r="F1689" s="159" t="s">
        <v>3869</v>
      </c>
      <c r="H1689" s="160">
        <v>10.4</v>
      </c>
      <c r="I1689" s="161"/>
      <c r="L1689" s="157"/>
      <c r="M1689" s="162"/>
      <c r="T1689" s="163"/>
      <c r="AT1689" s="158" t="s">
        <v>208</v>
      </c>
      <c r="AU1689" s="158" t="s">
        <v>78</v>
      </c>
      <c r="AV1689" s="13" t="s">
        <v>78</v>
      </c>
      <c r="AW1689" s="13" t="s">
        <v>31</v>
      </c>
      <c r="AX1689" s="13" t="s">
        <v>69</v>
      </c>
      <c r="AY1689" s="158" t="s">
        <v>195</v>
      </c>
    </row>
    <row r="1690" spans="2:65" s="12" customFormat="1">
      <c r="B1690" s="151"/>
      <c r="D1690" s="145" t="s">
        <v>208</v>
      </c>
      <c r="E1690" s="152" t="s">
        <v>19</v>
      </c>
      <c r="F1690" s="153" t="s">
        <v>2724</v>
      </c>
      <c r="H1690" s="152" t="s">
        <v>19</v>
      </c>
      <c r="I1690" s="154"/>
      <c r="L1690" s="151"/>
      <c r="M1690" s="155"/>
      <c r="T1690" s="156"/>
      <c r="AT1690" s="152" t="s">
        <v>208</v>
      </c>
      <c r="AU1690" s="152" t="s">
        <v>78</v>
      </c>
      <c r="AV1690" s="12" t="s">
        <v>76</v>
      </c>
      <c r="AW1690" s="12" t="s">
        <v>31</v>
      </c>
      <c r="AX1690" s="12" t="s">
        <v>69</v>
      </c>
      <c r="AY1690" s="152" t="s">
        <v>195</v>
      </c>
    </row>
    <row r="1691" spans="2:65" s="13" customFormat="1">
      <c r="B1691" s="157"/>
      <c r="D1691" s="145" t="s">
        <v>208</v>
      </c>
      <c r="E1691" s="158" t="s">
        <v>19</v>
      </c>
      <c r="F1691" s="159" t="s">
        <v>3870</v>
      </c>
      <c r="H1691" s="160">
        <v>14.95</v>
      </c>
      <c r="I1691" s="161"/>
      <c r="L1691" s="157"/>
      <c r="M1691" s="162"/>
      <c r="T1691" s="163"/>
      <c r="AT1691" s="158" t="s">
        <v>208</v>
      </c>
      <c r="AU1691" s="158" t="s">
        <v>78</v>
      </c>
      <c r="AV1691" s="13" t="s">
        <v>78</v>
      </c>
      <c r="AW1691" s="13" t="s">
        <v>31</v>
      </c>
      <c r="AX1691" s="13" t="s">
        <v>69</v>
      </c>
      <c r="AY1691" s="158" t="s">
        <v>195</v>
      </c>
    </row>
    <row r="1692" spans="2:65" s="12" customFormat="1">
      <c r="B1692" s="151"/>
      <c r="D1692" s="145" t="s">
        <v>208</v>
      </c>
      <c r="E1692" s="152" t="s">
        <v>19</v>
      </c>
      <c r="F1692" s="153" t="s">
        <v>2715</v>
      </c>
      <c r="H1692" s="152" t="s">
        <v>19</v>
      </c>
      <c r="I1692" s="154"/>
      <c r="L1692" s="151"/>
      <c r="M1692" s="155"/>
      <c r="T1692" s="156"/>
      <c r="AT1692" s="152" t="s">
        <v>208</v>
      </c>
      <c r="AU1692" s="152" t="s">
        <v>78</v>
      </c>
      <c r="AV1692" s="12" t="s">
        <v>76</v>
      </c>
      <c r="AW1692" s="12" t="s">
        <v>31</v>
      </c>
      <c r="AX1692" s="12" t="s">
        <v>69</v>
      </c>
      <c r="AY1692" s="152" t="s">
        <v>195</v>
      </c>
    </row>
    <row r="1693" spans="2:65" s="13" customFormat="1">
      <c r="B1693" s="157"/>
      <c r="D1693" s="145" t="s">
        <v>208</v>
      </c>
      <c r="E1693" s="158" t="s">
        <v>19</v>
      </c>
      <c r="F1693" s="159" t="s">
        <v>3871</v>
      </c>
      <c r="H1693" s="160">
        <v>26</v>
      </c>
      <c r="I1693" s="161"/>
      <c r="L1693" s="157"/>
      <c r="M1693" s="162"/>
      <c r="T1693" s="163"/>
      <c r="AT1693" s="158" t="s">
        <v>208</v>
      </c>
      <c r="AU1693" s="158" t="s">
        <v>78</v>
      </c>
      <c r="AV1693" s="13" t="s">
        <v>78</v>
      </c>
      <c r="AW1693" s="13" t="s">
        <v>31</v>
      </c>
      <c r="AX1693" s="13" t="s">
        <v>69</v>
      </c>
      <c r="AY1693" s="158" t="s">
        <v>195</v>
      </c>
    </row>
    <row r="1694" spans="2:65" s="14" customFormat="1">
      <c r="B1694" s="164"/>
      <c r="D1694" s="145" t="s">
        <v>208</v>
      </c>
      <c r="E1694" s="165" t="s">
        <v>19</v>
      </c>
      <c r="F1694" s="166" t="s">
        <v>220</v>
      </c>
      <c r="H1694" s="167">
        <v>51.35</v>
      </c>
      <c r="I1694" s="168"/>
      <c r="L1694" s="164"/>
      <c r="M1694" s="169"/>
      <c r="T1694" s="170"/>
      <c r="AT1694" s="165" t="s">
        <v>208</v>
      </c>
      <c r="AU1694" s="165" t="s">
        <v>78</v>
      </c>
      <c r="AV1694" s="14" t="s">
        <v>202</v>
      </c>
      <c r="AW1694" s="14" t="s">
        <v>31</v>
      </c>
      <c r="AX1694" s="14" t="s">
        <v>76</v>
      </c>
      <c r="AY1694" s="165" t="s">
        <v>195</v>
      </c>
    </row>
    <row r="1695" spans="2:65" s="13" customFormat="1">
      <c r="B1695" s="157"/>
      <c r="D1695" s="145" t="s">
        <v>208</v>
      </c>
      <c r="F1695" s="159" t="s">
        <v>3892</v>
      </c>
      <c r="H1695" s="160">
        <v>102.7</v>
      </c>
      <c r="I1695" s="161"/>
      <c r="L1695" s="157"/>
      <c r="M1695" s="162"/>
      <c r="T1695" s="163"/>
      <c r="AT1695" s="158" t="s">
        <v>208</v>
      </c>
      <c r="AU1695" s="158" t="s">
        <v>78</v>
      </c>
      <c r="AV1695" s="13" t="s">
        <v>78</v>
      </c>
      <c r="AW1695" s="13" t="s">
        <v>4</v>
      </c>
      <c r="AX1695" s="13" t="s">
        <v>76</v>
      </c>
      <c r="AY1695" s="158" t="s">
        <v>195</v>
      </c>
    </row>
    <row r="1696" spans="2:65" s="1" customFormat="1" ht="24.2" customHeight="1">
      <c r="B1696" s="33"/>
      <c r="C1696" s="184" t="s">
        <v>3893</v>
      </c>
      <c r="D1696" s="184" t="s">
        <v>2618</v>
      </c>
      <c r="E1696" s="185" t="s">
        <v>3894</v>
      </c>
      <c r="F1696" s="186" t="s">
        <v>3895</v>
      </c>
      <c r="G1696" s="187" t="s">
        <v>200</v>
      </c>
      <c r="H1696" s="188">
        <v>810.81299999999999</v>
      </c>
      <c r="I1696" s="189"/>
      <c r="J1696" s="190">
        <f>ROUND(I1696*H1696,2)</f>
        <v>0</v>
      </c>
      <c r="K1696" s="186" t="s">
        <v>201</v>
      </c>
      <c r="L1696" s="191"/>
      <c r="M1696" s="192" t="s">
        <v>19</v>
      </c>
      <c r="N1696" s="193" t="s">
        <v>40</v>
      </c>
      <c r="P1696" s="141">
        <f>O1696*H1696</f>
        <v>0</v>
      </c>
      <c r="Q1696" s="141">
        <v>5.4000000000000003E-3</v>
      </c>
      <c r="R1696" s="141">
        <f>Q1696*H1696</f>
        <v>4.3783902000000001</v>
      </c>
      <c r="S1696" s="141">
        <v>0</v>
      </c>
      <c r="T1696" s="142">
        <f>S1696*H1696</f>
        <v>0</v>
      </c>
      <c r="AR1696" s="143" t="s">
        <v>562</v>
      </c>
      <c r="AT1696" s="143" t="s">
        <v>2618</v>
      </c>
      <c r="AU1696" s="143" t="s">
        <v>78</v>
      </c>
      <c r="AY1696" s="18" t="s">
        <v>195</v>
      </c>
      <c r="BE1696" s="144">
        <f>IF(N1696="základní",J1696,0)</f>
        <v>0</v>
      </c>
      <c r="BF1696" s="144">
        <f>IF(N1696="snížená",J1696,0)</f>
        <v>0</v>
      </c>
      <c r="BG1696" s="144">
        <f>IF(N1696="zákl. přenesená",J1696,0)</f>
        <v>0</v>
      </c>
      <c r="BH1696" s="144">
        <f>IF(N1696="sníž. přenesená",J1696,0)</f>
        <v>0</v>
      </c>
      <c r="BI1696" s="144">
        <f>IF(N1696="nulová",J1696,0)</f>
        <v>0</v>
      </c>
      <c r="BJ1696" s="18" t="s">
        <v>76</v>
      </c>
      <c r="BK1696" s="144">
        <f>ROUND(I1696*H1696,2)</f>
        <v>0</v>
      </c>
      <c r="BL1696" s="18" t="s">
        <v>338</v>
      </c>
      <c r="BM1696" s="143" t="s">
        <v>3896</v>
      </c>
    </row>
    <row r="1697" spans="2:51" s="1" customFormat="1">
      <c r="B1697" s="33"/>
      <c r="D1697" s="145" t="s">
        <v>204</v>
      </c>
      <c r="F1697" s="146" t="s">
        <v>3895</v>
      </c>
      <c r="I1697" s="147"/>
      <c r="L1697" s="33"/>
      <c r="M1697" s="148"/>
      <c r="T1697" s="54"/>
      <c r="AT1697" s="18" t="s">
        <v>204</v>
      </c>
      <c r="AU1697" s="18" t="s">
        <v>78</v>
      </c>
    </row>
    <row r="1698" spans="2:51" s="12" customFormat="1">
      <c r="B1698" s="151"/>
      <c r="D1698" s="145" t="s">
        <v>208</v>
      </c>
      <c r="E1698" s="152" t="s">
        <v>19</v>
      </c>
      <c r="F1698" s="153" t="s">
        <v>209</v>
      </c>
      <c r="H1698" s="152" t="s">
        <v>19</v>
      </c>
      <c r="I1698" s="154"/>
      <c r="L1698" s="151"/>
      <c r="M1698" s="155"/>
      <c r="T1698" s="156"/>
      <c r="AT1698" s="152" t="s">
        <v>208</v>
      </c>
      <c r="AU1698" s="152" t="s">
        <v>78</v>
      </c>
      <c r="AV1698" s="12" t="s">
        <v>76</v>
      </c>
      <c r="AW1698" s="12" t="s">
        <v>31</v>
      </c>
      <c r="AX1698" s="12" t="s">
        <v>69</v>
      </c>
      <c r="AY1698" s="152" t="s">
        <v>195</v>
      </c>
    </row>
    <row r="1699" spans="2:51" s="12" customFormat="1">
      <c r="B1699" s="151"/>
      <c r="D1699" s="145" t="s">
        <v>208</v>
      </c>
      <c r="E1699" s="152" t="s">
        <v>19</v>
      </c>
      <c r="F1699" s="153" t="s">
        <v>3897</v>
      </c>
      <c r="H1699" s="152" t="s">
        <v>19</v>
      </c>
      <c r="I1699" s="154"/>
      <c r="L1699" s="151"/>
      <c r="M1699" s="155"/>
      <c r="T1699" s="156"/>
      <c r="AT1699" s="152" t="s">
        <v>208</v>
      </c>
      <c r="AU1699" s="152" t="s">
        <v>78</v>
      </c>
      <c r="AV1699" s="12" t="s">
        <v>76</v>
      </c>
      <c r="AW1699" s="12" t="s">
        <v>31</v>
      </c>
      <c r="AX1699" s="12" t="s">
        <v>69</v>
      </c>
      <c r="AY1699" s="152" t="s">
        <v>195</v>
      </c>
    </row>
    <row r="1700" spans="2:51" s="13" customFormat="1">
      <c r="B1700" s="157"/>
      <c r="D1700" s="145" t="s">
        <v>208</v>
      </c>
      <c r="E1700" s="158" t="s">
        <v>19</v>
      </c>
      <c r="F1700" s="159" t="s">
        <v>3675</v>
      </c>
      <c r="H1700" s="160">
        <v>92.3</v>
      </c>
      <c r="I1700" s="161"/>
      <c r="L1700" s="157"/>
      <c r="M1700" s="162"/>
      <c r="T1700" s="163"/>
      <c r="AT1700" s="158" t="s">
        <v>208</v>
      </c>
      <c r="AU1700" s="158" t="s">
        <v>78</v>
      </c>
      <c r="AV1700" s="13" t="s">
        <v>78</v>
      </c>
      <c r="AW1700" s="13" t="s">
        <v>31</v>
      </c>
      <c r="AX1700" s="13" t="s">
        <v>69</v>
      </c>
      <c r="AY1700" s="158" t="s">
        <v>195</v>
      </c>
    </row>
    <row r="1701" spans="2:51" s="13" customFormat="1">
      <c r="B1701" s="157"/>
      <c r="D1701" s="145" t="s">
        <v>208</v>
      </c>
      <c r="E1701" s="158" t="s">
        <v>19</v>
      </c>
      <c r="F1701" s="159" t="s">
        <v>3676</v>
      </c>
      <c r="H1701" s="160">
        <v>54</v>
      </c>
      <c r="I1701" s="161"/>
      <c r="L1701" s="157"/>
      <c r="M1701" s="162"/>
      <c r="T1701" s="163"/>
      <c r="AT1701" s="158" t="s">
        <v>208</v>
      </c>
      <c r="AU1701" s="158" t="s">
        <v>78</v>
      </c>
      <c r="AV1701" s="13" t="s">
        <v>78</v>
      </c>
      <c r="AW1701" s="13" t="s">
        <v>31</v>
      </c>
      <c r="AX1701" s="13" t="s">
        <v>69</v>
      </c>
      <c r="AY1701" s="158" t="s">
        <v>195</v>
      </c>
    </row>
    <row r="1702" spans="2:51" s="13" customFormat="1">
      <c r="B1702" s="157"/>
      <c r="D1702" s="145" t="s">
        <v>208</v>
      </c>
      <c r="E1702" s="158" t="s">
        <v>19</v>
      </c>
      <c r="F1702" s="159" t="s">
        <v>3677</v>
      </c>
      <c r="H1702" s="160">
        <v>290</v>
      </c>
      <c r="I1702" s="161"/>
      <c r="L1702" s="157"/>
      <c r="M1702" s="162"/>
      <c r="T1702" s="163"/>
      <c r="AT1702" s="158" t="s">
        <v>208</v>
      </c>
      <c r="AU1702" s="158" t="s">
        <v>78</v>
      </c>
      <c r="AV1702" s="13" t="s">
        <v>78</v>
      </c>
      <c r="AW1702" s="13" t="s">
        <v>31</v>
      </c>
      <c r="AX1702" s="13" t="s">
        <v>69</v>
      </c>
      <c r="AY1702" s="158" t="s">
        <v>195</v>
      </c>
    </row>
    <row r="1703" spans="2:51" s="13" customFormat="1">
      <c r="B1703" s="157"/>
      <c r="D1703" s="145" t="s">
        <v>208</v>
      </c>
      <c r="E1703" s="158" t="s">
        <v>19</v>
      </c>
      <c r="F1703" s="159" t="s">
        <v>3678</v>
      </c>
      <c r="H1703" s="160">
        <v>118</v>
      </c>
      <c r="I1703" s="161"/>
      <c r="L1703" s="157"/>
      <c r="M1703" s="162"/>
      <c r="T1703" s="163"/>
      <c r="AT1703" s="158" t="s">
        <v>208</v>
      </c>
      <c r="AU1703" s="158" t="s">
        <v>78</v>
      </c>
      <c r="AV1703" s="13" t="s">
        <v>78</v>
      </c>
      <c r="AW1703" s="13" t="s">
        <v>31</v>
      </c>
      <c r="AX1703" s="13" t="s">
        <v>69</v>
      </c>
      <c r="AY1703" s="158" t="s">
        <v>195</v>
      </c>
    </row>
    <row r="1704" spans="2:51" s="13" customFormat="1">
      <c r="B1704" s="157"/>
      <c r="D1704" s="145" t="s">
        <v>208</v>
      </c>
      <c r="E1704" s="158" t="s">
        <v>19</v>
      </c>
      <c r="F1704" s="159" t="s">
        <v>3679</v>
      </c>
      <c r="H1704" s="160">
        <v>18.5</v>
      </c>
      <c r="I1704" s="161"/>
      <c r="L1704" s="157"/>
      <c r="M1704" s="162"/>
      <c r="T1704" s="163"/>
      <c r="AT1704" s="158" t="s">
        <v>208</v>
      </c>
      <c r="AU1704" s="158" t="s">
        <v>78</v>
      </c>
      <c r="AV1704" s="13" t="s">
        <v>78</v>
      </c>
      <c r="AW1704" s="13" t="s">
        <v>31</v>
      </c>
      <c r="AX1704" s="13" t="s">
        <v>69</v>
      </c>
      <c r="AY1704" s="158" t="s">
        <v>195</v>
      </c>
    </row>
    <row r="1705" spans="2:51" s="13" customFormat="1">
      <c r="B1705" s="157"/>
      <c r="D1705" s="145" t="s">
        <v>208</v>
      </c>
      <c r="E1705" s="158" t="s">
        <v>19</v>
      </c>
      <c r="F1705" s="159" t="s">
        <v>3681</v>
      </c>
      <c r="H1705" s="160">
        <v>24.5</v>
      </c>
      <c r="I1705" s="161"/>
      <c r="L1705" s="157"/>
      <c r="M1705" s="162"/>
      <c r="T1705" s="163"/>
      <c r="AT1705" s="158" t="s">
        <v>208</v>
      </c>
      <c r="AU1705" s="158" t="s">
        <v>78</v>
      </c>
      <c r="AV1705" s="13" t="s">
        <v>78</v>
      </c>
      <c r="AW1705" s="13" t="s">
        <v>31</v>
      </c>
      <c r="AX1705" s="13" t="s">
        <v>69</v>
      </c>
      <c r="AY1705" s="158" t="s">
        <v>195</v>
      </c>
    </row>
    <row r="1706" spans="2:51" s="12" customFormat="1">
      <c r="B1706" s="151"/>
      <c r="D1706" s="145" t="s">
        <v>208</v>
      </c>
      <c r="E1706" s="152" t="s">
        <v>19</v>
      </c>
      <c r="F1706" s="153" t="s">
        <v>3898</v>
      </c>
      <c r="H1706" s="152" t="s">
        <v>19</v>
      </c>
      <c r="I1706" s="154"/>
      <c r="L1706" s="151"/>
      <c r="M1706" s="155"/>
      <c r="T1706" s="156"/>
      <c r="AT1706" s="152" t="s">
        <v>208</v>
      </c>
      <c r="AU1706" s="152" t="s">
        <v>78</v>
      </c>
      <c r="AV1706" s="12" t="s">
        <v>76</v>
      </c>
      <c r="AW1706" s="12" t="s">
        <v>31</v>
      </c>
      <c r="AX1706" s="12" t="s">
        <v>69</v>
      </c>
      <c r="AY1706" s="152" t="s">
        <v>195</v>
      </c>
    </row>
    <row r="1707" spans="2:51" s="12" customFormat="1">
      <c r="B1707" s="151"/>
      <c r="D1707" s="145" t="s">
        <v>208</v>
      </c>
      <c r="E1707" s="152" t="s">
        <v>19</v>
      </c>
      <c r="F1707" s="153" t="s">
        <v>2956</v>
      </c>
      <c r="H1707" s="152" t="s">
        <v>19</v>
      </c>
      <c r="I1707" s="154"/>
      <c r="L1707" s="151"/>
      <c r="M1707" s="155"/>
      <c r="T1707" s="156"/>
      <c r="AT1707" s="152" t="s">
        <v>208</v>
      </c>
      <c r="AU1707" s="152" t="s">
        <v>78</v>
      </c>
      <c r="AV1707" s="12" t="s">
        <v>76</v>
      </c>
      <c r="AW1707" s="12" t="s">
        <v>31</v>
      </c>
      <c r="AX1707" s="12" t="s">
        <v>69</v>
      </c>
      <c r="AY1707" s="152" t="s">
        <v>195</v>
      </c>
    </row>
    <row r="1708" spans="2:51" s="13" customFormat="1">
      <c r="B1708" s="157"/>
      <c r="D1708" s="145" t="s">
        <v>208</v>
      </c>
      <c r="E1708" s="158" t="s">
        <v>19</v>
      </c>
      <c r="F1708" s="159" t="s">
        <v>3869</v>
      </c>
      <c r="H1708" s="160">
        <v>10.4</v>
      </c>
      <c r="I1708" s="161"/>
      <c r="L1708" s="157"/>
      <c r="M1708" s="162"/>
      <c r="T1708" s="163"/>
      <c r="AT1708" s="158" t="s">
        <v>208</v>
      </c>
      <c r="AU1708" s="158" t="s">
        <v>78</v>
      </c>
      <c r="AV1708" s="13" t="s">
        <v>78</v>
      </c>
      <c r="AW1708" s="13" t="s">
        <v>31</v>
      </c>
      <c r="AX1708" s="13" t="s">
        <v>69</v>
      </c>
      <c r="AY1708" s="158" t="s">
        <v>195</v>
      </c>
    </row>
    <row r="1709" spans="2:51" s="12" customFormat="1">
      <c r="B1709" s="151"/>
      <c r="D1709" s="145" t="s">
        <v>208</v>
      </c>
      <c r="E1709" s="152" t="s">
        <v>19</v>
      </c>
      <c r="F1709" s="153" t="s">
        <v>2724</v>
      </c>
      <c r="H1709" s="152" t="s">
        <v>19</v>
      </c>
      <c r="I1709" s="154"/>
      <c r="L1709" s="151"/>
      <c r="M1709" s="155"/>
      <c r="T1709" s="156"/>
      <c r="AT1709" s="152" t="s">
        <v>208</v>
      </c>
      <c r="AU1709" s="152" t="s">
        <v>78</v>
      </c>
      <c r="AV1709" s="12" t="s">
        <v>76</v>
      </c>
      <c r="AW1709" s="12" t="s">
        <v>31</v>
      </c>
      <c r="AX1709" s="12" t="s">
        <v>69</v>
      </c>
      <c r="AY1709" s="152" t="s">
        <v>195</v>
      </c>
    </row>
    <row r="1710" spans="2:51" s="13" customFormat="1">
      <c r="B1710" s="157"/>
      <c r="D1710" s="145" t="s">
        <v>208</v>
      </c>
      <c r="E1710" s="158" t="s">
        <v>19</v>
      </c>
      <c r="F1710" s="159" t="s">
        <v>3870</v>
      </c>
      <c r="H1710" s="160">
        <v>14.95</v>
      </c>
      <c r="I1710" s="161"/>
      <c r="L1710" s="157"/>
      <c r="M1710" s="162"/>
      <c r="T1710" s="163"/>
      <c r="AT1710" s="158" t="s">
        <v>208</v>
      </c>
      <c r="AU1710" s="158" t="s">
        <v>78</v>
      </c>
      <c r="AV1710" s="13" t="s">
        <v>78</v>
      </c>
      <c r="AW1710" s="13" t="s">
        <v>31</v>
      </c>
      <c r="AX1710" s="13" t="s">
        <v>69</v>
      </c>
      <c r="AY1710" s="158" t="s">
        <v>195</v>
      </c>
    </row>
    <row r="1711" spans="2:51" s="12" customFormat="1">
      <c r="B1711" s="151"/>
      <c r="D1711" s="145" t="s">
        <v>208</v>
      </c>
      <c r="E1711" s="152" t="s">
        <v>19</v>
      </c>
      <c r="F1711" s="153" t="s">
        <v>2715</v>
      </c>
      <c r="H1711" s="152" t="s">
        <v>19</v>
      </c>
      <c r="I1711" s="154"/>
      <c r="L1711" s="151"/>
      <c r="M1711" s="155"/>
      <c r="T1711" s="156"/>
      <c r="AT1711" s="152" t="s">
        <v>208</v>
      </c>
      <c r="AU1711" s="152" t="s">
        <v>78</v>
      </c>
      <c r="AV1711" s="12" t="s">
        <v>76</v>
      </c>
      <c r="AW1711" s="12" t="s">
        <v>31</v>
      </c>
      <c r="AX1711" s="12" t="s">
        <v>69</v>
      </c>
      <c r="AY1711" s="152" t="s">
        <v>195</v>
      </c>
    </row>
    <row r="1712" spans="2:51" s="13" customFormat="1">
      <c r="B1712" s="157"/>
      <c r="D1712" s="145" t="s">
        <v>208</v>
      </c>
      <c r="E1712" s="158" t="s">
        <v>19</v>
      </c>
      <c r="F1712" s="159" t="s">
        <v>3871</v>
      </c>
      <c r="H1712" s="160">
        <v>26</v>
      </c>
      <c r="I1712" s="161"/>
      <c r="L1712" s="157"/>
      <c r="M1712" s="162"/>
      <c r="T1712" s="163"/>
      <c r="AT1712" s="158" t="s">
        <v>208</v>
      </c>
      <c r="AU1712" s="158" t="s">
        <v>78</v>
      </c>
      <c r="AV1712" s="13" t="s">
        <v>78</v>
      </c>
      <c r="AW1712" s="13" t="s">
        <v>31</v>
      </c>
      <c r="AX1712" s="13" t="s">
        <v>69</v>
      </c>
      <c r="AY1712" s="158" t="s">
        <v>195</v>
      </c>
    </row>
    <row r="1713" spans="2:65" s="14" customFormat="1">
      <c r="B1713" s="164"/>
      <c r="D1713" s="145" t="s">
        <v>208</v>
      </c>
      <c r="E1713" s="165" t="s">
        <v>19</v>
      </c>
      <c r="F1713" s="166" t="s">
        <v>220</v>
      </c>
      <c r="H1713" s="167">
        <v>648.65</v>
      </c>
      <c r="I1713" s="168"/>
      <c r="L1713" s="164"/>
      <c r="M1713" s="169"/>
      <c r="T1713" s="170"/>
      <c r="AT1713" s="165" t="s">
        <v>208</v>
      </c>
      <c r="AU1713" s="165" t="s">
        <v>78</v>
      </c>
      <c r="AV1713" s="14" t="s">
        <v>202</v>
      </c>
      <c r="AW1713" s="14" t="s">
        <v>31</v>
      </c>
      <c r="AX1713" s="14" t="s">
        <v>76</v>
      </c>
      <c r="AY1713" s="165" t="s">
        <v>195</v>
      </c>
    </row>
    <row r="1714" spans="2:65" s="13" customFormat="1">
      <c r="B1714" s="157"/>
      <c r="D1714" s="145" t="s">
        <v>208</v>
      </c>
      <c r="F1714" s="159" t="s">
        <v>3899</v>
      </c>
      <c r="H1714" s="160">
        <v>810.81299999999999</v>
      </c>
      <c r="I1714" s="161"/>
      <c r="L1714" s="157"/>
      <c r="M1714" s="162"/>
      <c r="T1714" s="163"/>
      <c r="AT1714" s="158" t="s">
        <v>208</v>
      </c>
      <c r="AU1714" s="158" t="s">
        <v>78</v>
      </c>
      <c r="AV1714" s="13" t="s">
        <v>78</v>
      </c>
      <c r="AW1714" s="13" t="s">
        <v>4</v>
      </c>
      <c r="AX1714" s="13" t="s">
        <v>76</v>
      </c>
      <c r="AY1714" s="158" t="s">
        <v>195</v>
      </c>
    </row>
    <row r="1715" spans="2:65" s="1" customFormat="1" ht="24.2" customHeight="1">
      <c r="B1715" s="33"/>
      <c r="C1715" s="184" t="s">
        <v>3900</v>
      </c>
      <c r="D1715" s="184" t="s">
        <v>2618</v>
      </c>
      <c r="E1715" s="185" t="s">
        <v>3901</v>
      </c>
      <c r="F1715" s="186" t="s">
        <v>3902</v>
      </c>
      <c r="G1715" s="187" t="s">
        <v>200</v>
      </c>
      <c r="H1715" s="188">
        <v>810.81299999999999</v>
      </c>
      <c r="I1715" s="189"/>
      <c r="J1715" s="190">
        <f>ROUND(I1715*H1715,2)</f>
        <v>0</v>
      </c>
      <c r="K1715" s="186" t="s">
        <v>201</v>
      </c>
      <c r="L1715" s="191"/>
      <c r="M1715" s="192" t="s">
        <v>19</v>
      </c>
      <c r="N1715" s="193" t="s">
        <v>40</v>
      </c>
      <c r="P1715" s="141">
        <f>O1715*H1715</f>
        <v>0</v>
      </c>
      <c r="Q1715" s="141">
        <v>5.3E-3</v>
      </c>
      <c r="R1715" s="141">
        <f>Q1715*H1715</f>
        <v>4.2973089</v>
      </c>
      <c r="S1715" s="141">
        <v>0</v>
      </c>
      <c r="T1715" s="142">
        <f>S1715*H1715</f>
        <v>0</v>
      </c>
      <c r="AR1715" s="143" t="s">
        <v>562</v>
      </c>
      <c r="AT1715" s="143" t="s">
        <v>2618</v>
      </c>
      <c r="AU1715" s="143" t="s">
        <v>78</v>
      </c>
      <c r="AY1715" s="18" t="s">
        <v>195</v>
      </c>
      <c r="BE1715" s="144">
        <f>IF(N1715="základní",J1715,0)</f>
        <v>0</v>
      </c>
      <c r="BF1715" s="144">
        <f>IF(N1715="snížená",J1715,0)</f>
        <v>0</v>
      </c>
      <c r="BG1715" s="144">
        <f>IF(N1715="zákl. přenesená",J1715,0)</f>
        <v>0</v>
      </c>
      <c r="BH1715" s="144">
        <f>IF(N1715="sníž. přenesená",J1715,0)</f>
        <v>0</v>
      </c>
      <c r="BI1715" s="144">
        <f>IF(N1715="nulová",J1715,0)</f>
        <v>0</v>
      </c>
      <c r="BJ1715" s="18" t="s">
        <v>76</v>
      </c>
      <c r="BK1715" s="144">
        <f>ROUND(I1715*H1715,2)</f>
        <v>0</v>
      </c>
      <c r="BL1715" s="18" t="s">
        <v>338</v>
      </c>
      <c r="BM1715" s="143" t="s">
        <v>3903</v>
      </c>
    </row>
    <row r="1716" spans="2:65" s="1" customFormat="1">
      <c r="B1716" s="33"/>
      <c r="D1716" s="145" t="s">
        <v>204</v>
      </c>
      <c r="F1716" s="146" t="s">
        <v>3902</v>
      </c>
      <c r="I1716" s="147"/>
      <c r="L1716" s="33"/>
      <c r="M1716" s="148"/>
      <c r="T1716" s="54"/>
      <c r="AT1716" s="18" t="s">
        <v>204</v>
      </c>
      <c r="AU1716" s="18" t="s">
        <v>78</v>
      </c>
    </row>
    <row r="1717" spans="2:65" s="12" customFormat="1">
      <c r="B1717" s="151"/>
      <c r="D1717" s="145" t="s">
        <v>208</v>
      </c>
      <c r="E1717" s="152" t="s">
        <v>19</v>
      </c>
      <c r="F1717" s="153" t="s">
        <v>209</v>
      </c>
      <c r="H1717" s="152" t="s">
        <v>19</v>
      </c>
      <c r="I1717" s="154"/>
      <c r="L1717" s="151"/>
      <c r="M1717" s="155"/>
      <c r="T1717" s="156"/>
      <c r="AT1717" s="152" t="s">
        <v>208</v>
      </c>
      <c r="AU1717" s="152" t="s">
        <v>78</v>
      </c>
      <c r="AV1717" s="12" t="s">
        <v>76</v>
      </c>
      <c r="AW1717" s="12" t="s">
        <v>31</v>
      </c>
      <c r="AX1717" s="12" t="s">
        <v>69</v>
      </c>
      <c r="AY1717" s="152" t="s">
        <v>195</v>
      </c>
    </row>
    <row r="1718" spans="2:65" s="12" customFormat="1">
      <c r="B1718" s="151"/>
      <c r="D1718" s="145" t="s">
        <v>208</v>
      </c>
      <c r="E1718" s="152" t="s">
        <v>19</v>
      </c>
      <c r="F1718" s="153" t="s">
        <v>3897</v>
      </c>
      <c r="H1718" s="152" t="s">
        <v>19</v>
      </c>
      <c r="I1718" s="154"/>
      <c r="L1718" s="151"/>
      <c r="M1718" s="155"/>
      <c r="T1718" s="156"/>
      <c r="AT1718" s="152" t="s">
        <v>208</v>
      </c>
      <c r="AU1718" s="152" t="s">
        <v>78</v>
      </c>
      <c r="AV1718" s="12" t="s">
        <v>76</v>
      </c>
      <c r="AW1718" s="12" t="s">
        <v>31</v>
      </c>
      <c r="AX1718" s="12" t="s">
        <v>69</v>
      </c>
      <c r="AY1718" s="152" t="s">
        <v>195</v>
      </c>
    </row>
    <row r="1719" spans="2:65" s="13" customFormat="1">
      <c r="B1719" s="157"/>
      <c r="D1719" s="145" t="s">
        <v>208</v>
      </c>
      <c r="E1719" s="158" t="s">
        <v>19</v>
      </c>
      <c r="F1719" s="159" t="s">
        <v>3675</v>
      </c>
      <c r="H1719" s="160">
        <v>92.3</v>
      </c>
      <c r="I1719" s="161"/>
      <c r="L1719" s="157"/>
      <c r="M1719" s="162"/>
      <c r="T1719" s="163"/>
      <c r="AT1719" s="158" t="s">
        <v>208</v>
      </c>
      <c r="AU1719" s="158" t="s">
        <v>78</v>
      </c>
      <c r="AV1719" s="13" t="s">
        <v>78</v>
      </c>
      <c r="AW1719" s="13" t="s">
        <v>31</v>
      </c>
      <c r="AX1719" s="13" t="s">
        <v>69</v>
      </c>
      <c r="AY1719" s="158" t="s">
        <v>195</v>
      </c>
    </row>
    <row r="1720" spans="2:65" s="13" customFormat="1">
      <c r="B1720" s="157"/>
      <c r="D1720" s="145" t="s">
        <v>208</v>
      </c>
      <c r="E1720" s="158" t="s">
        <v>19</v>
      </c>
      <c r="F1720" s="159" t="s">
        <v>3676</v>
      </c>
      <c r="H1720" s="160">
        <v>54</v>
      </c>
      <c r="I1720" s="161"/>
      <c r="L1720" s="157"/>
      <c r="M1720" s="162"/>
      <c r="T1720" s="163"/>
      <c r="AT1720" s="158" t="s">
        <v>208</v>
      </c>
      <c r="AU1720" s="158" t="s">
        <v>78</v>
      </c>
      <c r="AV1720" s="13" t="s">
        <v>78</v>
      </c>
      <c r="AW1720" s="13" t="s">
        <v>31</v>
      </c>
      <c r="AX1720" s="13" t="s">
        <v>69</v>
      </c>
      <c r="AY1720" s="158" t="s">
        <v>195</v>
      </c>
    </row>
    <row r="1721" spans="2:65" s="13" customFormat="1">
      <c r="B1721" s="157"/>
      <c r="D1721" s="145" t="s">
        <v>208</v>
      </c>
      <c r="E1721" s="158" t="s">
        <v>19</v>
      </c>
      <c r="F1721" s="159" t="s">
        <v>3677</v>
      </c>
      <c r="H1721" s="160">
        <v>290</v>
      </c>
      <c r="I1721" s="161"/>
      <c r="L1721" s="157"/>
      <c r="M1721" s="162"/>
      <c r="T1721" s="163"/>
      <c r="AT1721" s="158" t="s">
        <v>208</v>
      </c>
      <c r="AU1721" s="158" t="s">
        <v>78</v>
      </c>
      <c r="AV1721" s="13" t="s">
        <v>78</v>
      </c>
      <c r="AW1721" s="13" t="s">
        <v>31</v>
      </c>
      <c r="AX1721" s="13" t="s">
        <v>69</v>
      </c>
      <c r="AY1721" s="158" t="s">
        <v>195</v>
      </c>
    </row>
    <row r="1722" spans="2:65" s="13" customFormat="1">
      <c r="B1722" s="157"/>
      <c r="D1722" s="145" t="s">
        <v>208</v>
      </c>
      <c r="E1722" s="158" t="s">
        <v>19</v>
      </c>
      <c r="F1722" s="159" t="s">
        <v>3678</v>
      </c>
      <c r="H1722" s="160">
        <v>118</v>
      </c>
      <c r="I1722" s="161"/>
      <c r="L1722" s="157"/>
      <c r="M1722" s="162"/>
      <c r="T1722" s="163"/>
      <c r="AT1722" s="158" t="s">
        <v>208</v>
      </c>
      <c r="AU1722" s="158" t="s">
        <v>78</v>
      </c>
      <c r="AV1722" s="13" t="s">
        <v>78</v>
      </c>
      <c r="AW1722" s="13" t="s">
        <v>31</v>
      </c>
      <c r="AX1722" s="13" t="s">
        <v>69</v>
      </c>
      <c r="AY1722" s="158" t="s">
        <v>195</v>
      </c>
    </row>
    <row r="1723" spans="2:65" s="13" customFormat="1">
      <c r="B1723" s="157"/>
      <c r="D1723" s="145" t="s">
        <v>208</v>
      </c>
      <c r="E1723" s="158" t="s">
        <v>19</v>
      </c>
      <c r="F1723" s="159" t="s">
        <v>3679</v>
      </c>
      <c r="H1723" s="160">
        <v>18.5</v>
      </c>
      <c r="I1723" s="161"/>
      <c r="L1723" s="157"/>
      <c r="M1723" s="162"/>
      <c r="T1723" s="163"/>
      <c r="AT1723" s="158" t="s">
        <v>208</v>
      </c>
      <c r="AU1723" s="158" t="s">
        <v>78</v>
      </c>
      <c r="AV1723" s="13" t="s">
        <v>78</v>
      </c>
      <c r="AW1723" s="13" t="s">
        <v>31</v>
      </c>
      <c r="AX1723" s="13" t="s">
        <v>69</v>
      </c>
      <c r="AY1723" s="158" t="s">
        <v>195</v>
      </c>
    </row>
    <row r="1724" spans="2:65" s="13" customFormat="1">
      <c r="B1724" s="157"/>
      <c r="D1724" s="145" t="s">
        <v>208</v>
      </c>
      <c r="E1724" s="158" t="s">
        <v>19</v>
      </c>
      <c r="F1724" s="159" t="s">
        <v>3681</v>
      </c>
      <c r="H1724" s="160">
        <v>24.5</v>
      </c>
      <c r="I1724" s="161"/>
      <c r="L1724" s="157"/>
      <c r="M1724" s="162"/>
      <c r="T1724" s="163"/>
      <c r="AT1724" s="158" t="s">
        <v>208</v>
      </c>
      <c r="AU1724" s="158" t="s">
        <v>78</v>
      </c>
      <c r="AV1724" s="13" t="s">
        <v>78</v>
      </c>
      <c r="AW1724" s="13" t="s">
        <v>31</v>
      </c>
      <c r="AX1724" s="13" t="s">
        <v>69</v>
      </c>
      <c r="AY1724" s="158" t="s">
        <v>195</v>
      </c>
    </row>
    <row r="1725" spans="2:65" s="12" customFormat="1">
      <c r="B1725" s="151"/>
      <c r="D1725" s="145" t="s">
        <v>208</v>
      </c>
      <c r="E1725" s="152" t="s">
        <v>19</v>
      </c>
      <c r="F1725" s="153" t="s">
        <v>3898</v>
      </c>
      <c r="H1725" s="152" t="s">
        <v>19</v>
      </c>
      <c r="I1725" s="154"/>
      <c r="L1725" s="151"/>
      <c r="M1725" s="155"/>
      <c r="T1725" s="156"/>
      <c r="AT1725" s="152" t="s">
        <v>208</v>
      </c>
      <c r="AU1725" s="152" t="s">
        <v>78</v>
      </c>
      <c r="AV1725" s="12" t="s">
        <v>76</v>
      </c>
      <c r="AW1725" s="12" t="s">
        <v>31</v>
      </c>
      <c r="AX1725" s="12" t="s">
        <v>69</v>
      </c>
      <c r="AY1725" s="152" t="s">
        <v>195</v>
      </c>
    </row>
    <row r="1726" spans="2:65" s="12" customFormat="1">
      <c r="B1726" s="151"/>
      <c r="D1726" s="145" t="s">
        <v>208</v>
      </c>
      <c r="E1726" s="152" t="s">
        <v>19</v>
      </c>
      <c r="F1726" s="153" t="s">
        <v>2956</v>
      </c>
      <c r="H1726" s="152" t="s">
        <v>19</v>
      </c>
      <c r="I1726" s="154"/>
      <c r="L1726" s="151"/>
      <c r="M1726" s="155"/>
      <c r="T1726" s="156"/>
      <c r="AT1726" s="152" t="s">
        <v>208</v>
      </c>
      <c r="AU1726" s="152" t="s">
        <v>78</v>
      </c>
      <c r="AV1726" s="12" t="s">
        <v>76</v>
      </c>
      <c r="AW1726" s="12" t="s">
        <v>31</v>
      </c>
      <c r="AX1726" s="12" t="s">
        <v>69</v>
      </c>
      <c r="AY1726" s="152" t="s">
        <v>195</v>
      </c>
    </row>
    <row r="1727" spans="2:65" s="13" customFormat="1">
      <c r="B1727" s="157"/>
      <c r="D1727" s="145" t="s">
        <v>208</v>
      </c>
      <c r="E1727" s="158" t="s">
        <v>19</v>
      </c>
      <c r="F1727" s="159" t="s">
        <v>3869</v>
      </c>
      <c r="H1727" s="160">
        <v>10.4</v>
      </c>
      <c r="I1727" s="161"/>
      <c r="L1727" s="157"/>
      <c r="M1727" s="162"/>
      <c r="T1727" s="163"/>
      <c r="AT1727" s="158" t="s">
        <v>208</v>
      </c>
      <c r="AU1727" s="158" t="s">
        <v>78</v>
      </c>
      <c r="AV1727" s="13" t="s">
        <v>78</v>
      </c>
      <c r="AW1727" s="13" t="s">
        <v>31</v>
      </c>
      <c r="AX1727" s="13" t="s">
        <v>69</v>
      </c>
      <c r="AY1727" s="158" t="s">
        <v>195</v>
      </c>
    </row>
    <row r="1728" spans="2:65" s="12" customFormat="1">
      <c r="B1728" s="151"/>
      <c r="D1728" s="145" t="s">
        <v>208</v>
      </c>
      <c r="E1728" s="152" t="s">
        <v>19</v>
      </c>
      <c r="F1728" s="153" t="s">
        <v>2724</v>
      </c>
      <c r="H1728" s="152" t="s">
        <v>19</v>
      </c>
      <c r="I1728" s="154"/>
      <c r="L1728" s="151"/>
      <c r="M1728" s="155"/>
      <c r="T1728" s="156"/>
      <c r="AT1728" s="152" t="s">
        <v>208</v>
      </c>
      <c r="AU1728" s="152" t="s">
        <v>78</v>
      </c>
      <c r="AV1728" s="12" t="s">
        <v>76</v>
      </c>
      <c r="AW1728" s="12" t="s">
        <v>31</v>
      </c>
      <c r="AX1728" s="12" t="s">
        <v>69</v>
      </c>
      <c r="AY1728" s="152" t="s">
        <v>195</v>
      </c>
    </row>
    <row r="1729" spans="2:65" s="13" customFormat="1">
      <c r="B1729" s="157"/>
      <c r="D1729" s="145" t="s">
        <v>208</v>
      </c>
      <c r="E1729" s="158" t="s">
        <v>19</v>
      </c>
      <c r="F1729" s="159" t="s">
        <v>3870</v>
      </c>
      <c r="H1729" s="160">
        <v>14.95</v>
      </c>
      <c r="I1729" s="161"/>
      <c r="L1729" s="157"/>
      <c r="M1729" s="162"/>
      <c r="T1729" s="163"/>
      <c r="AT1729" s="158" t="s">
        <v>208</v>
      </c>
      <c r="AU1729" s="158" t="s">
        <v>78</v>
      </c>
      <c r="AV1729" s="13" t="s">
        <v>78</v>
      </c>
      <c r="AW1729" s="13" t="s">
        <v>31</v>
      </c>
      <c r="AX1729" s="13" t="s">
        <v>69</v>
      </c>
      <c r="AY1729" s="158" t="s">
        <v>195</v>
      </c>
    </row>
    <row r="1730" spans="2:65" s="12" customFormat="1">
      <c r="B1730" s="151"/>
      <c r="D1730" s="145" t="s">
        <v>208</v>
      </c>
      <c r="E1730" s="152" t="s">
        <v>19</v>
      </c>
      <c r="F1730" s="153" t="s">
        <v>2715</v>
      </c>
      <c r="H1730" s="152" t="s">
        <v>19</v>
      </c>
      <c r="I1730" s="154"/>
      <c r="L1730" s="151"/>
      <c r="M1730" s="155"/>
      <c r="T1730" s="156"/>
      <c r="AT1730" s="152" t="s">
        <v>208</v>
      </c>
      <c r="AU1730" s="152" t="s">
        <v>78</v>
      </c>
      <c r="AV1730" s="12" t="s">
        <v>76</v>
      </c>
      <c r="AW1730" s="12" t="s">
        <v>31</v>
      </c>
      <c r="AX1730" s="12" t="s">
        <v>69</v>
      </c>
      <c r="AY1730" s="152" t="s">
        <v>195</v>
      </c>
    </row>
    <row r="1731" spans="2:65" s="13" customFormat="1">
      <c r="B1731" s="157"/>
      <c r="D1731" s="145" t="s">
        <v>208</v>
      </c>
      <c r="E1731" s="158" t="s">
        <v>19</v>
      </c>
      <c r="F1731" s="159" t="s">
        <v>3871</v>
      </c>
      <c r="H1731" s="160">
        <v>26</v>
      </c>
      <c r="I1731" s="161"/>
      <c r="L1731" s="157"/>
      <c r="M1731" s="162"/>
      <c r="T1731" s="163"/>
      <c r="AT1731" s="158" t="s">
        <v>208</v>
      </c>
      <c r="AU1731" s="158" t="s">
        <v>78</v>
      </c>
      <c r="AV1731" s="13" t="s">
        <v>78</v>
      </c>
      <c r="AW1731" s="13" t="s">
        <v>31</v>
      </c>
      <c r="AX1731" s="13" t="s">
        <v>69</v>
      </c>
      <c r="AY1731" s="158" t="s">
        <v>195</v>
      </c>
    </row>
    <row r="1732" spans="2:65" s="14" customFormat="1">
      <c r="B1732" s="164"/>
      <c r="D1732" s="145" t="s">
        <v>208</v>
      </c>
      <c r="E1732" s="165" t="s">
        <v>19</v>
      </c>
      <c r="F1732" s="166" t="s">
        <v>220</v>
      </c>
      <c r="H1732" s="167">
        <v>648.65</v>
      </c>
      <c r="I1732" s="168"/>
      <c r="L1732" s="164"/>
      <c r="M1732" s="169"/>
      <c r="T1732" s="170"/>
      <c r="AT1732" s="165" t="s">
        <v>208</v>
      </c>
      <c r="AU1732" s="165" t="s">
        <v>78</v>
      </c>
      <c r="AV1732" s="14" t="s">
        <v>202</v>
      </c>
      <c r="AW1732" s="14" t="s">
        <v>31</v>
      </c>
      <c r="AX1732" s="14" t="s">
        <v>76</v>
      </c>
      <c r="AY1732" s="165" t="s">
        <v>195</v>
      </c>
    </row>
    <row r="1733" spans="2:65" s="13" customFormat="1">
      <c r="B1733" s="157"/>
      <c r="D1733" s="145" t="s">
        <v>208</v>
      </c>
      <c r="F1733" s="159" t="s">
        <v>3899</v>
      </c>
      <c r="H1733" s="160">
        <v>810.81299999999999</v>
      </c>
      <c r="I1733" s="161"/>
      <c r="L1733" s="157"/>
      <c r="M1733" s="162"/>
      <c r="T1733" s="163"/>
      <c r="AT1733" s="158" t="s">
        <v>208</v>
      </c>
      <c r="AU1733" s="158" t="s">
        <v>78</v>
      </c>
      <c r="AV1733" s="13" t="s">
        <v>78</v>
      </c>
      <c r="AW1733" s="13" t="s">
        <v>4</v>
      </c>
      <c r="AX1733" s="13" t="s">
        <v>76</v>
      </c>
      <c r="AY1733" s="158" t="s">
        <v>195</v>
      </c>
    </row>
    <row r="1734" spans="2:65" s="1" customFormat="1" ht="16.5" customHeight="1">
      <c r="B1734" s="33"/>
      <c r="C1734" s="132" t="s">
        <v>3904</v>
      </c>
      <c r="D1734" s="132" t="s">
        <v>197</v>
      </c>
      <c r="E1734" s="133" t="s">
        <v>3905</v>
      </c>
      <c r="F1734" s="134" t="s">
        <v>3906</v>
      </c>
      <c r="G1734" s="135" t="s">
        <v>230</v>
      </c>
      <c r="H1734" s="136">
        <v>15.4</v>
      </c>
      <c r="I1734" s="137"/>
      <c r="J1734" s="138">
        <f>ROUND(I1734*H1734,2)</f>
        <v>0</v>
      </c>
      <c r="K1734" s="134" t="s">
        <v>201</v>
      </c>
      <c r="L1734" s="33"/>
      <c r="M1734" s="139" t="s">
        <v>19</v>
      </c>
      <c r="N1734" s="140" t="s">
        <v>40</v>
      </c>
      <c r="P1734" s="141">
        <f>O1734*H1734</f>
        <v>0</v>
      </c>
      <c r="Q1734" s="141">
        <v>1E-3</v>
      </c>
      <c r="R1734" s="141">
        <f>Q1734*H1734</f>
        <v>1.54E-2</v>
      </c>
      <c r="S1734" s="141">
        <v>0</v>
      </c>
      <c r="T1734" s="142">
        <f>S1734*H1734</f>
        <v>0</v>
      </c>
      <c r="AR1734" s="143" t="s">
        <v>338</v>
      </c>
      <c r="AT1734" s="143" t="s">
        <v>197</v>
      </c>
      <c r="AU1734" s="143" t="s">
        <v>78</v>
      </c>
      <c r="AY1734" s="18" t="s">
        <v>195</v>
      </c>
      <c r="BE1734" s="144">
        <f>IF(N1734="základní",J1734,0)</f>
        <v>0</v>
      </c>
      <c r="BF1734" s="144">
        <f>IF(N1734="snížená",J1734,0)</f>
        <v>0</v>
      </c>
      <c r="BG1734" s="144">
        <f>IF(N1734="zákl. přenesená",J1734,0)</f>
        <v>0</v>
      </c>
      <c r="BH1734" s="144">
        <f>IF(N1734="sníž. přenesená",J1734,0)</f>
        <v>0</v>
      </c>
      <c r="BI1734" s="144">
        <f>IF(N1734="nulová",J1734,0)</f>
        <v>0</v>
      </c>
      <c r="BJ1734" s="18" t="s">
        <v>76</v>
      </c>
      <c r="BK1734" s="144">
        <f>ROUND(I1734*H1734,2)</f>
        <v>0</v>
      </c>
      <c r="BL1734" s="18" t="s">
        <v>338</v>
      </c>
      <c r="BM1734" s="143" t="s">
        <v>3907</v>
      </c>
    </row>
    <row r="1735" spans="2:65" s="1" customFormat="1">
      <c r="B1735" s="33"/>
      <c r="D1735" s="145" t="s">
        <v>204</v>
      </c>
      <c r="F1735" s="146" t="s">
        <v>3908</v>
      </c>
      <c r="I1735" s="147"/>
      <c r="L1735" s="33"/>
      <c r="M1735" s="148"/>
      <c r="T1735" s="54"/>
      <c r="AT1735" s="18" t="s">
        <v>204</v>
      </c>
      <c r="AU1735" s="18" t="s">
        <v>78</v>
      </c>
    </row>
    <row r="1736" spans="2:65" s="1" customFormat="1">
      <c r="B1736" s="33"/>
      <c r="D1736" s="149" t="s">
        <v>206</v>
      </c>
      <c r="F1736" s="150" t="s">
        <v>3909</v>
      </c>
      <c r="I1736" s="147"/>
      <c r="L1736" s="33"/>
      <c r="M1736" s="148"/>
      <c r="T1736" s="54"/>
      <c r="AT1736" s="18" t="s">
        <v>206</v>
      </c>
      <c r="AU1736" s="18" t="s">
        <v>78</v>
      </c>
    </row>
    <row r="1737" spans="2:65" s="12" customFormat="1">
      <c r="B1737" s="151"/>
      <c r="D1737" s="145" t="s">
        <v>208</v>
      </c>
      <c r="E1737" s="152" t="s">
        <v>19</v>
      </c>
      <c r="F1737" s="153" t="s">
        <v>209</v>
      </c>
      <c r="H1737" s="152" t="s">
        <v>19</v>
      </c>
      <c r="I1737" s="154"/>
      <c r="L1737" s="151"/>
      <c r="M1737" s="155"/>
      <c r="T1737" s="156"/>
      <c r="AT1737" s="152" t="s">
        <v>208</v>
      </c>
      <c r="AU1737" s="152" t="s">
        <v>78</v>
      </c>
      <c r="AV1737" s="12" t="s">
        <v>76</v>
      </c>
      <c r="AW1737" s="12" t="s">
        <v>31</v>
      </c>
      <c r="AX1737" s="12" t="s">
        <v>69</v>
      </c>
      <c r="AY1737" s="152" t="s">
        <v>195</v>
      </c>
    </row>
    <row r="1738" spans="2:65" s="13" customFormat="1">
      <c r="B1738" s="157"/>
      <c r="D1738" s="145" t="s">
        <v>208</v>
      </c>
      <c r="E1738" s="158" t="s">
        <v>19</v>
      </c>
      <c r="F1738" s="159" t="s">
        <v>512</v>
      </c>
      <c r="H1738" s="160">
        <v>15.4</v>
      </c>
      <c r="I1738" s="161"/>
      <c r="L1738" s="157"/>
      <c r="M1738" s="162"/>
      <c r="T1738" s="163"/>
      <c r="AT1738" s="158" t="s">
        <v>208</v>
      </c>
      <c r="AU1738" s="158" t="s">
        <v>78</v>
      </c>
      <c r="AV1738" s="13" t="s">
        <v>78</v>
      </c>
      <c r="AW1738" s="13" t="s">
        <v>31</v>
      </c>
      <c r="AX1738" s="13" t="s">
        <v>76</v>
      </c>
      <c r="AY1738" s="158" t="s">
        <v>195</v>
      </c>
    </row>
    <row r="1739" spans="2:65" s="1" customFormat="1" ht="16.5" customHeight="1">
      <c r="B1739" s="33"/>
      <c r="C1739" s="184" t="s">
        <v>3910</v>
      </c>
      <c r="D1739" s="184" t="s">
        <v>2618</v>
      </c>
      <c r="E1739" s="185" t="s">
        <v>3911</v>
      </c>
      <c r="F1739" s="186" t="s">
        <v>3912</v>
      </c>
      <c r="G1739" s="187" t="s">
        <v>230</v>
      </c>
      <c r="H1739" s="188">
        <v>16.940000000000001</v>
      </c>
      <c r="I1739" s="189"/>
      <c r="J1739" s="190">
        <f>ROUND(I1739*H1739,2)</f>
        <v>0</v>
      </c>
      <c r="K1739" s="186" t="s">
        <v>19</v>
      </c>
      <c r="L1739" s="191"/>
      <c r="M1739" s="192" t="s">
        <v>19</v>
      </c>
      <c r="N1739" s="193" t="s">
        <v>40</v>
      </c>
      <c r="P1739" s="141">
        <f>O1739*H1739</f>
        <v>0</v>
      </c>
      <c r="Q1739" s="141">
        <v>0</v>
      </c>
      <c r="R1739" s="141">
        <f>Q1739*H1739</f>
        <v>0</v>
      </c>
      <c r="S1739" s="141">
        <v>0</v>
      </c>
      <c r="T1739" s="142">
        <f>S1739*H1739</f>
        <v>0</v>
      </c>
      <c r="AR1739" s="143" t="s">
        <v>562</v>
      </c>
      <c r="AT1739" s="143" t="s">
        <v>2618</v>
      </c>
      <c r="AU1739" s="143" t="s">
        <v>78</v>
      </c>
      <c r="AY1739" s="18" t="s">
        <v>195</v>
      </c>
      <c r="BE1739" s="144">
        <f>IF(N1739="základní",J1739,0)</f>
        <v>0</v>
      </c>
      <c r="BF1739" s="144">
        <f>IF(N1739="snížená",J1739,0)</f>
        <v>0</v>
      </c>
      <c r="BG1739" s="144">
        <f>IF(N1739="zákl. přenesená",J1739,0)</f>
        <v>0</v>
      </c>
      <c r="BH1739" s="144">
        <f>IF(N1739="sníž. přenesená",J1739,0)</f>
        <v>0</v>
      </c>
      <c r="BI1739" s="144">
        <f>IF(N1739="nulová",J1739,0)</f>
        <v>0</v>
      </c>
      <c r="BJ1739" s="18" t="s">
        <v>76</v>
      </c>
      <c r="BK1739" s="144">
        <f>ROUND(I1739*H1739,2)</f>
        <v>0</v>
      </c>
      <c r="BL1739" s="18" t="s">
        <v>338</v>
      </c>
      <c r="BM1739" s="143" t="s">
        <v>3913</v>
      </c>
    </row>
    <row r="1740" spans="2:65" s="1" customFormat="1">
      <c r="B1740" s="33"/>
      <c r="D1740" s="145" t="s">
        <v>204</v>
      </c>
      <c r="F1740" s="146" t="s">
        <v>3912</v>
      </c>
      <c r="I1740" s="147"/>
      <c r="L1740" s="33"/>
      <c r="M1740" s="148"/>
      <c r="T1740" s="54"/>
      <c r="AT1740" s="18" t="s">
        <v>204</v>
      </c>
      <c r="AU1740" s="18" t="s">
        <v>78</v>
      </c>
    </row>
    <row r="1741" spans="2:65" s="13" customFormat="1">
      <c r="B1741" s="157"/>
      <c r="D1741" s="145" t="s">
        <v>208</v>
      </c>
      <c r="F1741" s="159" t="s">
        <v>3914</v>
      </c>
      <c r="H1741" s="160">
        <v>16.940000000000001</v>
      </c>
      <c r="I1741" s="161"/>
      <c r="L1741" s="157"/>
      <c r="M1741" s="162"/>
      <c r="T1741" s="163"/>
      <c r="AT1741" s="158" t="s">
        <v>208</v>
      </c>
      <c r="AU1741" s="158" t="s">
        <v>78</v>
      </c>
      <c r="AV1741" s="13" t="s">
        <v>78</v>
      </c>
      <c r="AW1741" s="13" t="s">
        <v>4</v>
      </c>
      <c r="AX1741" s="13" t="s">
        <v>76</v>
      </c>
      <c r="AY1741" s="158" t="s">
        <v>195</v>
      </c>
    </row>
    <row r="1742" spans="2:65" s="1" customFormat="1" ht="24.2" customHeight="1">
      <c r="B1742" s="33"/>
      <c r="C1742" s="132" t="s">
        <v>3915</v>
      </c>
      <c r="D1742" s="132" t="s">
        <v>197</v>
      </c>
      <c r="E1742" s="133" t="s">
        <v>3916</v>
      </c>
      <c r="F1742" s="134" t="s">
        <v>3917</v>
      </c>
      <c r="G1742" s="135" t="s">
        <v>331</v>
      </c>
      <c r="H1742" s="136">
        <v>9.423</v>
      </c>
      <c r="I1742" s="137"/>
      <c r="J1742" s="138">
        <f>ROUND(I1742*H1742,2)</f>
        <v>0</v>
      </c>
      <c r="K1742" s="134" t="s">
        <v>201</v>
      </c>
      <c r="L1742" s="33"/>
      <c r="M1742" s="139" t="s">
        <v>19</v>
      </c>
      <c r="N1742" s="140" t="s">
        <v>40</v>
      </c>
      <c r="P1742" s="141">
        <f>O1742*H1742</f>
        <v>0</v>
      </c>
      <c r="Q1742" s="141">
        <v>0</v>
      </c>
      <c r="R1742" s="141">
        <f>Q1742*H1742</f>
        <v>0</v>
      </c>
      <c r="S1742" s="141">
        <v>0</v>
      </c>
      <c r="T1742" s="142">
        <f>S1742*H1742</f>
        <v>0</v>
      </c>
      <c r="AR1742" s="143" t="s">
        <v>338</v>
      </c>
      <c r="AT1742" s="143" t="s">
        <v>197</v>
      </c>
      <c r="AU1742" s="143" t="s">
        <v>78</v>
      </c>
      <c r="AY1742" s="18" t="s">
        <v>195</v>
      </c>
      <c r="BE1742" s="144">
        <f>IF(N1742="základní",J1742,0)</f>
        <v>0</v>
      </c>
      <c r="BF1742" s="144">
        <f>IF(N1742="snížená",J1742,0)</f>
        <v>0</v>
      </c>
      <c r="BG1742" s="144">
        <f>IF(N1742="zákl. přenesená",J1742,0)</f>
        <v>0</v>
      </c>
      <c r="BH1742" s="144">
        <f>IF(N1742="sníž. přenesená",J1742,0)</f>
        <v>0</v>
      </c>
      <c r="BI1742" s="144">
        <f>IF(N1742="nulová",J1742,0)</f>
        <v>0</v>
      </c>
      <c r="BJ1742" s="18" t="s">
        <v>76</v>
      </c>
      <c r="BK1742" s="144">
        <f>ROUND(I1742*H1742,2)</f>
        <v>0</v>
      </c>
      <c r="BL1742" s="18" t="s">
        <v>338</v>
      </c>
      <c r="BM1742" s="143" t="s">
        <v>3918</v>
      </c>
    </row>
    <row r="1743" spans="2:65" s="1" customFormat="1">
      <c r="B1743" s="33"/>
      <c r="D1743" s="145" t="s">
        <v>204</v>
      </c>
      <c r="F1743" s="146" t="s">
        <v>3919</v>
      </c>
      <c r="I1743" s="147"/>
      <c r="L1743" s="33"/>
      <c r="M1743" s="148"/>
      <c r="T1743" s="54"/>
      <c r="AT1743" s="18" t="s">
        <v>204</v>
      </c>
      <c r="AU1743" s="18" t="s">
        <v>78</v>
      </c>
    </row>
    <row r="1744" spans="2:65" s="1" customFormat="1">
      <c r="B1744" s="33"/>
      <c r="D1744" s="149" t="s">
        <v>206</v>
      </c>
      <c r="F1744" s="150" t="s">
        <v>3920</v>
      </c>
      <c r="I1744" s="147"/>
      <c r="L1744" s="33"/>
      <c r="M1744" s="148"/>
      <c r="T1744" s="54"/>
      <c r="AT1744" s="18" t="s">
        <v>206</v>
      </c>
      <c r="AU1744" s="18" t="s">
        <v>78</v>
      </c>
    </row>
    <row r="1745" spans="2:65" s="11" customFormat="1" ht="22.9" customHeight="1">
      <c r="B1745" s="120"/>
      <c r="D1745" s="121" t="s">
        <v>68</v>
      </c>
      <c r="E1745" s="130" t="s">
        <v>2147</v>
      </c>
      <c r="F1745" s="130" t="s">
        <v>2148</v>
      </c>
      <c r="I1745" s="123"/>
      <c r="J1745" s="131">
        <f>BK1745</f>
        <v>0</v>
      </c>
      <c r="L1745" s="120"/>
      <c r="M1745" s="125"/>
      <c r="P1745" s="126">
        <f>SUM(P1746:P1915)</f>
        <v>0</v>
      </c>
      <c r="R1745" s="126">
        <f>SUM(R1746:R1915)</f>
        <v>7.4993870399999993</v>
      </c>
      <c r="T1745" s="127">
        <f>SUM(T1746:T1915)</f>
        <v>0</v>
      </c>
      <c r="AR1745" s="121" t="s">
        <v>78</v>
      </c>
      <c r="AT1745" s="128" t="s">
        <v>68</v>
      </c>
      <c r="AU1745" s="128" t="s">
        <v>76</v>
      </c>
      <c r="AY1745" s="121" t="s">
        <v>195</v>
      </c>
      <c r="BK1745" s="129">
        <f>SUM(BK1746:BK1915)</f>
        <v>0</v>
      </c>
    </row>
    <row r="1746" spans="2:65" s="1" customFormat="1" ht="16.5" customHeight="1">
      <c r="B1746" s="33"/>
      <c r="C1746" s="132" t="s">
        <v>3921</v>
      </c>
      <c r="D1746" s="132" t="s">
        <v>197</v>
      </c>
      <c r="E1746" s="133" t="s">
        <v>3922</v>
      </c>
      <c r="F1746" s="134" t="s">
        <v>3923</v>
      </c>
      <c r="G1746" s="135" t="s">
        <v>200</v>
      </c>
      <c r="H1746" s="136">
        <v>159.47</v>
      </c>
      <c r="I1746" s="137"/>
      <c r="J1746" s="138">
        <f>ROUND(I1746*H1746,2)</f>
        <v>0</v>
      </c>
      <c r="K1746" s="134" t="s">
        <v>201</v>
      </c>
      <c r="L1746" s="33"/>
      <c r="M1746" s="139" t="s">
        <v>19</v>
      </c>
      <c r="N1746" s="140" t="s">
        <v>40</v>
      </c>
      <c r="P1746" s="141">
        <f>O1746*H1746</f>
        <v>0</v>
      </c>
      <c r="Q1746" s="141">
        <v>0</v>
      </c>
      <c r="R1746" s="141">
        <f>Q1746*H1746</f>
        <v>0</v>
      </c>
      <c r="S1746" s="141">
        <v>0</v>
      </c>
      <c r="T1746" s="142">
        <f>S1746*H1746</f>
        <v>0</v>
      </c>
      <c r="AR1746" s="143" t="s">
        <v>338</v>
      </c>
      <c r="AT1746" s="143" t="s">
        <v>197</v>
      </c>
      <c r="AU1746" s="143" t="s">
        <v>78</v>
      </c>
      <c r="AY1746" s="18" t="s">
        <v>195</v>
      </c>
      <c r="BE1746" s="144">
        <f>IF(N1746="základní",J1746,0)</f>
        <v>0</v>
      </c>
      <c r="BF1746" s="144">
        <f>IF(N1746="snížená",J1746,0)</f>
        <v>0</v>
      </c>
      <c r="BG1746" s="144">
        <f>IF(N1746="zákl. přenesená",J1746,0)</f>
        <v>0</v>
      </c>
      <c r="BH1746" s="144">
        <f>IF(N1746="sníž. přenesená",J1746,0)</f>
        <v>0</v>
      </c>
      <c r="BI1746" s="144">
        <f>IF(N1746="nulová",J1746,0)</f>
        <v>0</v>
      </c>
      <c r="BJ1746" s="18" t="s">
        <v>76</v>
      </c>
      <c r="BK1746" s="144">
        <f>ROUND(I1746*H1746,2)</f>
        <v>0</v>
      </c>
      <c r="BL1746" s="18" t="s">
        <v>338</v>
      </c>
      <c r="BM1746" s="143" t="s">
        <v>3924</v>
      </c>
    </row>
    <row r="1747" spans="2:65" s="1" customFormat="1">
      <c r="B1747" s="33"/>
      <c r="D1747" s="145" t="s">
        <v>204</v>
      </c>
      <c r="F1747" s="146" t="s">
        <v>3925</v>
      </c>
      <c r="I1747" s="147"/>
      <c r="L1747" s="33"/>
      <c r="M1747" s="148"/>
      <c r="T1747" s="54"/>
      <c r="AT1747" s="18" t="s">
        <v>204</v>
      </c>
      <c r="AU1747" s="18" t="s">
        <v>78</v>
      </c>
    </row>
    <row r="1748" spans="2:65" s="1" customFormat="1">
      <c r="B1748" s="33"/>
      <c r="D1748" s="149" t="s">
        <v>206</v>
      </c>
      <c r="F1748" s="150" t="s">
        <v>3926</v>
      </c>
      <c r="I1748" s="147"/>
      <c r="L1748" s="33"/>
      <c r="M1748" s="148"/>
      <c r="T1748" s="54"/>
      <c r="AT1748" s="18" t="s">
        <v>206</v>
      </c>
      <c r="AU1748" s="18" t="s">
        <v>78</v>
      </c>
    </row>
    <row r="1749" spans="2:65" s="12" customFormat="1">
      <c r="B1749" s="151"/>
      <c r="D1749" s="145" t="s">
        <v>208</v>
      </c>
      <c r="E1749" s="152" t="s">
        <v>19</v>
      </c>
      <c r="F1749" s="153" t="s">
        <v>209</v>
      </c>
      <c r="H1749" s="152" t="s">
        <v>19</v>
      </c>
      <c r="I1749" s="154"/>
      <c r="L1749" s="151"/>
      <c r="M1749" s="155"/>
      <c r="T1749" s="156"/>
      <c r="AT1749" s="152" t="s">
        <v>208</v>
      </c>
      <c r="AU1749" s="152" t="s">
        <v>78</v>
      </c>
      <c r="AV1749" s="12" t="s">
        <v>76</v>
      </c>
      <c r="AW1749" s="12" t="s">
        <v>31</v>
      </c>
      <c r="AX1749" s="12" t="s">
        <v>69</v>
      </c>
      <c r="AY1749" s="152" t="s">
        <v>195</v>
      </c>
    </row>
    <row r="1750" spans="2:65" s="12" customFormat="1">
      <c r="B1750" s="151"/>
      <c r="D1750" s="145" t="s">
        <v>208</v>
      </c>
      <c r="E1750" s="152" t="s">
        <v>19</v>
      </c>
      <c r="F1750" s="153" t="s">
        <v>3927</v>
      </c>
      <c r="H1750" s="152" t="s">
        <v>19</v>
      </c>
      <c r="I1750" s="154"/>
      <c r="L1750" s="151"/>
      <c r="M1750" s="155"/>
      <c r="T1750" s="156"/>
      <c r="AT1750" s="152" t="s">
        <v>208</v>
      </c>
      <c r="AU1750" s="152" t="s">
        <v>78</v>
      </c>
      <c r="AV1750" s="12" t="s">
        <v>76</v>
      </c>
      <c r="AW1750" s="12" t="s">
        <v>31</v>
      </c>
      <c r="AX1750" s="12" t="s">
        <v>69</v>
      </c>
      <c r="AY1750" s="152" t="s">
        <v>195</v>
      </c>
    </row>
    <row r="1751" spans="2:65" s="13" customFormat="1">
      <c r="B1751" s="157"/>
      <c r="D1751" s="145" t="s">
        <v>208</v>
      </c>
      <c r="E1751" s="158" t="s">
        <v>19</v>
      </c>
      <c r="F1751" s="159" t="s">
        <v>3928</v>
      </c>
      <c r="H1751" s="160">
        <v>6.1</v>
      </c>
      <c r="I1751" s="161"/>
      <c r="L1751" s="157"/>
      <c r="M1751" s="162"/>
      <c r="T1751" s="163"/>
      <c r="AT1751" s="158" t="s">
        <v>208</v>
      </c>
      <c r="AU1751" s="158" t="s">
        <v>78</v>
      </c>
      <c r="AV1751" s="13" t="s">
        <v>78</v>
      </c>
      <c r="AW1751" s="13" t="s">
        <v>31</v>
      </c>
      <c r="AX1751" s="13" t="s">
        <v>69</v>
      </c>
      <c r="AY1751" s="158" t="s">
        <v>195</v>
      </c>
    </row>
    <row r="1752" spans="2:65" s="13" customFormat="1">
      <c r="B1752" s="157"/>
      <c r="D1752" s="145" t="s">
        <v>208</v>
      </c>
      <c r="E1752" s="158" t="s">
        <v>19</v>
      </c>
      <c r="F1752" s="159" t="s">
        <v>3929</v>
      </c>
      <c r="H1752" s="160">
        <v>51.3</v>
      </c>
      <c r="I1752" s="161"/>
      <c r="L1752" s="157"/>
      <c r="M1752" s="162"/>
      <c r="T1752" s="163"/>
      <c r="AT1752" s="158" t="s">
        <v>208</v>
      </c>
      <c r="AU1752" s="158" t="s">
        <v>78</v>
      </c>
      <c r="AV1752" s="13" t="s">
        <v>78</v>
      </c>
      <c r="AW1752" s="13" t="s">
        <v>31</v>
      </c>
      <c r="AX1752" s="13" t="s">
        <v>69</v>
      </c>
      <c r="AY1752" s="158" t="s">
        <v>195</v>
      </c>
    </row>
    <row r="1753" spans="2:65" s="13" customFormat="1">
      <c r="B1753" s="157"/>
      <c r="D1753" s="145" t="s">
        <v>208</v>
      </c>
      <c r="E1753" s="158" t="s">
        <v>19</v>
      </c>
      <c r="F1753" s="159" t="s">
        <v>3930</v>
      </c>
      <c r="H1753" s="160">
        <v>45.8</v>
      </c>
      <c r="I1753" s="161"/>
      <c r="L1753" s="157"/>
      <c r="M1753" s="162"/>
      <c r="T1753" s="163"/>
      <c r="AT1753" s="158" t="s">
        <v>208</v>
      </c>
      <c r="AU1753" s="158" t="s">
        <v>78</v>
      </c>
      <c r="AV1753" s="13" t="s">
        <v>78</v>
      </c>
      <c r="AW1753" s="13" t="s">
        <v>31</v>
      </c>
      <c r="AX1753" s="13" t="s">
        <v>69</v>
      </c>
      <c r="AY1753" s="158" t="s">
        <v>195</v>
      </c>
    </row>
    <row r="1754" spans="2:65" s="13" customFormat="1">
      <c r="B1754" s="157"/>
      <c r="D1754" s="145" t="s">
        <v>208</v>
      </c>
      <c r="E1754" s="158" t="s">
        <v>19</v>
      </c>
      <c r="F1754" s="159" t="s">
        <v>3931</v>
      </c>
      <c r="H1754" s="160">
        <v>42.6</v>
      </c>
      <c r="I1754" s="161"/>
      <c r="L1754" s="157"/>
      <c r="M1754" s="162"/>
      <c r="T1754" s="163"/>
      <c r="AT1754" s="158" t="s">
        <v>208</v>
      </c>
      <c r="AU1754" s="158" t="s">
        <v>78</v>
      </c>
      <c r="AV1754" s="13" t="s">
        <v>78</v>
      </c>
      <c r="AW1754" s="13" t="s">
        <v>31</v>
      </c>
      <c r="AX1754" s="13" t="s">
        <v>69</v>
      </c>
      <c r="AY1754" s="158" t="s">
        <v>195</v>
      </c>
    </row>
    <row r="1755" spans="2:65" s="13" customFormat="1">
      <c r="B1755" s="157"/>
      <c r="D1755" s="145" t="s">
        <v>208</v>
      </c>
      <c r="E1755" s="158" t="s">
        <v>19</v>
      </c>
      <c r="F1755" s="159" t="s">
        <v>3932</v>
      </c>
      <c r="H1755" s="160">
        <v>10.1</v>
      </c>
      <c r="I1755" s="161"/>
      <c r="L1755" s="157"/>
      <c r="M1755" s="162"/>
      <c r="T1755" s="163"/>
      <c r="AT1755" s="158" t="s">
        <v>208</v>
      </c>
      <c r="AU1755" s="158" t="s">
        <v>78</v>
      </c>
      <c r="AV1755" s="13" t="s">
        <v>78</v>
      </c>
      <c r="AW1755" s="13" t="s">
        <v>31</v>
      </c>
      <c r="AX1755" s="13" t="s">
        <v>69</v>
      </c>
      <c r="AY1755" s="158" t="s">
        <v>195</v>
      </c>
    </row>
    <row r="1756" spans="2:65" s="12" customFormat="1">
      <c r="B1756" s="151"/>
      <c r="D1756" s="145" t="s">
        <v>208</v>
      </c>
      <c r="E1756" s="152" t="s">
        <v>19</v>
      </c>
      <c r="F1756" s="153" t="s">
        <v>3933</v>
      </c>
      <c r="H1756" s="152" t="s">
        <v>19</v>
      </c>
      <c r="I1756" s="154"/>
      <c r="L1756" s="151"/>
      <c r="M1756" s="155"/>
      <c r="T1756" s="156"/>
      <c r="AT1756" s="152" t="s">
        <v>208</v>
      </c>
      <c r="AU1756" s="152" t="s">
        <v>78</v>
      </c>
      <c r="AV1756" s="12" t="s">
        <v>76</v>
      </c>
      <c r="AW1756" s="12" t="s">
        <v>31</v>
      </c>
      <c r="AX1756" s="12" t="s">
        <v>69</v>
      </c>
      <c r="AY1756" s="152" t="s">
        <v>195</v>
      </c>
    </row>
    <row r="1757" spans="2:65" s="13" customFormat="1">
      <c r="B1757" s="157"/>
      <c r="D1757" s="145" t="s">
        <v>208</v>
      </c>
      <c r="E1757" s="158" t="s">
        <v>19</v>
      </c>
      <c r="F1757" s="159" t="s">
        <v>3934</v>
      </c>
      <c r="H1757" s="160">
        <v>3.57</v>
      </c>
      <c r="I1757" s="161"/>
      <c r="L1757" s="157"/>
      <c r="M1757" s="162"/>
      <c r="T1757" s="163"/>
      <c r="AT1757" s="158" t="s">
        <v>208</v>
      </c>
      <c r="AU1757" s="158" t="s">
        <v>78</v>
      </c>
      <c r="AV1757" s="13" t="s">
        <v>78</v>
      </c>
      <c r="AW1757" s="13" t="s">
        <v>31</v>
      </c>
      <c r="AX1757" s="13" t="s">
        <v>69</v>
      </c>
      <c r="AY1757" s="158" t="s">
        <v>195</v>
      </c>
    </row>
    <row r="1758" spans="2:65" s="14" customFormat="1">
      <c r="B1758" s="164"/>
      <c r="D1758" s="145" t="s">
        <v>208</v>
      </c>
      <c r="E1758" s="165" t="s">
        <v>19</v>
      </c>
      <c r="F1758" s="166" t="s">
        <v>220</v>
      </c>
      <c r="H1758" s="167">
        <v>159.47</v>
      </c>
      <c r="I1758" s="168"/>
      <c r="L1758" s="164"/>
      <c r="M1758" s="169"/>
      <c r="T1758" s="170"/>
      <c r="AT1758" s="165" t="s">
        <v>208</v>
      </c>
      <c r="AU1758" s="165" t="s">
        <v>78</v>
      </c>
      <c r="AV1758" s="14" t="s">
        <v>202</v>
      </c>
      <c r="AW1758" s="14" t="s">
        <v>31</v>
      </c>
      <c r="AX1758" s="14" t="s">
        <v>76</v>
      </c>
      <c r="AY1758" s="165" t="s">
        <v>195</v>
      </c>
    </row>
    <row r="1759" spans="2:65" s="1" customFormat="1" ht="16.5" customHeight="1">
      <c r="B1759" s="33"/>
      <c r="C1759" s="184" t="s">
        <v>3935</v>
      </c>
      <c r="D1759" s="184" t="s">
        <v>2618</v>
      </c>
      <c r="E1759" s="185" t="s">
        <v>3936</v>
      </c>
      <c r="F1759" s="186" t="s">
        <v>3937</v>
      </c>
      <c r="G1759" s="187" t="s">
        <v>246</v>
      </c>
      <c r="H1759" s="188">
        <v>25.792000000000002</v>
      </c>
      <c r="I1759" s="189"/>
      <c r="J1759" s="190">
        <f>ROUND(I1759*H1759,2)</f>
        <v>0</v>
      </c>
      <c r="K1759" s="186" t="s">
        <v>201</v>
      </c>
      <c r="L1759" s="191"/>
      <c r="M1759" s="192" t="s">
        <v>19</v>
      </c>
      <c r="N1759" s="193" t="s">
        <v>40</v>
      </c>
      <c r="P1759" s="141">
        <f>O1759*H1759</f>
        <v>0</v>
      </c>
      <c r="Q1759" s="141">
        <v>0.03</v>
      </c>
      <c r="R1759" s="141">
        <f>Q1759*H1759</f>
        <v>0.77376</v>
      </c>
      <c r="S1759" s="141">
        <v>0</v>
      </c>
      <c r="T1759" s="142">
        <f>S1759*H1759</f>
        <v>0</v>
      </c>
      <c r="AR1759" s="143" t="s">
        <v>562</v>
      </c>
      <c r="AT1759" s="143" t="s">
        <v>2618</v>
      </c>
      <c r="AU1759" s="143" t="s">
        <v>78</v>
      </c>
      <c r="AY1759" s="18" t="s">
        <v>195</v>
      </c>
      <c r="BE1759" s="144">
        <f>IF(N1759="základní",J1759,0)</f>
        <v>0</v>
      </c>
      <c r="BF1759" s="144">
        <f>IF(N1759="snížená",J1759,0)</f>
        <v>0</v>
      </c>
      <c r="BG1759" s="144">
        <f>IF(N1759="zákl. přenesená",J1759,0)</f>
        <v>0</v>
      </c>
      <c r="BH1759" s="144">
        <f>IF(N1759="sníž. přenesená",J1759,0)</f>
        <v>0</v>
      </c>
      <c r="BI1759" s="144">
        <f>IF(N1759="nulová",J1759,0)</f>
        <v>0</v>
      </c>
      <c r="BJ1759" s="18" t="s">
        <v>76</v>
      </c>
      <c r="BK1759" s="144">
        <f>ROUND(I1759*H1759,2)</f>
        <v>0</v>
      </c>
      <c r="BL1759" s="18" t="s">
        <v>338</v>
      </c>
      <c r="BM1759" s="143" t="s">
        <v>3938</v>
      </c>
    </row>
    <row r="1760" spans="2:65" s="1" customFormat="1">
      <c r="B1760" s="33"/>
      <c r="D1760" s="145" t="s">
        <v>204</v>
      </c>
      <c r="F1760" s="146" t="s">
        <v>3937</v>
      </c>
      <c r="I1760" s="147"/>
      <c r="L1760" s="33"/>
      <c r="M1760" s="148"/>
      <c r="T1760" s="54"/>
      <c r="AT1760" s="18" t="s">
        <v>204</v>
      </c>
      <c r="AU1760" s="18" t="s">
        <v>78</v>
      </c>
    </row>
    <row r="1761" spans="2:65" s="12" customFormat="1">
      <c r="B1761" s="151"/>
      <c r="D1761" s="145" t="s">
        <v>208</v>
      </c>
      <c r="E1761" s="152" t="s">
        <v>19</v>
      </c>
      <c r="F1761" s="153" t="s">
        <v>209</v>
      </c>
      <c r="H1761" s="152" t="s">
        <v>19</v>
      </c>
      <c r="I1761" s="154"/>
      <c r="L1761" s="151"/>
      <c r="M1761" s="155"/>
      <c r="T1761" s="156"/>
      <c r="AT1761" s="152" t="s">
        <v>208</v>
      </c>
      <c r="AU1761" s="152" t="s">
        <v>78</v>
      </c>
      <c r="AV1761" s="12" t="s">
        <v>76</v>
      </c>
      <c r="AW1761" s="12" t="s">
        <v>31</v>
      </c>
      <c r="AX1761" s="12" t="s">
        <v>69</v>
      </c>
      <c r="AY1761" s="152" t="s">
        <v>195</v>
      </c>
    </row>
    <row r="1762" spans="2:65" s="12" customFormat="1">
      <c r="B1762" s="151"/>
      <c r="D1762" s="145" t="s">
        <v>208</v>
      </c>
      <c r="E1762" s="152" t="s">
        <v>19</v>
      </c>
      <c r="F1762" s="153" t="s">
        <v>3927</v>
      </c>
      <c r="H1762" s="152" t="s">
        <v>19</v>
      </c>
      <c r="I1762" s="154"/>
      <c r="L1762" s="151"/>
      <c r="M1762" s="155"/>
      <c r="T1762" s="156"/>
      <c r="AT1762" s="152" t="s">
        <v>208</v>
      </c>
      <c r="AU1762" s="152" t="s">
        <v>78</v>
      </c>
      <c r="AV1762" s="12" t="s">
        <v>76</v>
      </c>
      <c r="AW1762" s="12" t="s">
        <v>31</v>
      </c>
      <c r="AX1762" s="12" t="s">
        <v>69</v>
      </c>
      <c r="AY1762" s="152" t="s">
        <v>195</v>
      </c>
    </row>
    <row r="1763" spans="2:65" s="13" customFormat="1">
      <c r="B1763" s="157"/>
      <c r="D1763" s="145" t="s">
        <v>208</v>
      </c>
      <c r="E1763" s="158" t="s">
        <v>19</v>
      </c>
      <c r="F1763" s="159" t="s">
        <v>3939</v>
      </c>
      <c r="H1763" s="160">
        <v>0.91500000000000004</v>
      </c>
      <c r="I1763" s="161"/>
      <c r="L1763" s="157"/>
      <c r="M1763" s="162"/>
      <c r="T1763" s="163"/>
      <c r="AT1763" s="158" t="s">
        <v>208</v>
      </c>
      <c r="AU1763" s="158" t="s">
        <v>78</v>
      </c>
      <c r="AV1763" s="13" t="s">
        <v>78</v>
      </c>
      <c r="AW1763" s="13" t="s">
        <v>31</v>
      </c>
      <c r="AX1763" s="13" t="s">
        <v>69</v>
      </c>
      <c r="AY1763" s="158" t="s">
        <v>195</v>
      </c>
    </row>
    <row r="1764" spans="2:65" s="13" customFormat="1">
      <c r="B1764" s="157"/>
      <c r="D1764" s="145" t="s">
        <v>208</v>
      </c>
      <c r="E1764" s="158" t="s">
        <v>19</v>
      </c>
      <c r="F1764" s="159" t="s">
        <v>3940</v>
      </c>
      <c r="H1764" s="160">
        <v>7.6950000000000003</v>
      </c>
      <c r="I1764" s="161"/>
      <c r="L1764" s="157"/>
      <c r="M1764" s="162"/>
      <c r="T1764" s="163"/>
      <c r="AT1764" s="158" t="s">
        <v>208</v>
      </c>
      <c r="AU1764" s="158" t="s">
        <v>78</v>
      </c>
      <c r="AV1764" s="13" t="s">
        <v>78</v>
      </c>
      <c r="AW1764" s="13" t="s">
        <v>31</v>
      </c>
      <c r="AX1764" s="13" t="s">
        <v>69</v>
      </c>
      <c r="AY1764" s="158" t="s">
        <v>195</v>
      </c>
    </row>
    <row r="1765" spans="2:65" s="13" customFormat="1">
      <c r="B1765" s="157"/>
      <c r="D1765" s="145" t="s">
        <v>208</v>
      </c>
      <c r="E1765" s="158" t="s">
        <v>19</v>
      </c>
      <c r="F1765" s="159" t="s">
        <v>3941</v>
      </c>
      <c r="H1765" s="160">
        <v>6.87</v>
      </c>
      <c r="I1765" s="161"/>
      <c r="L1765" s="157"/>
      <c r="M1765" s="162"/>
      <c r="T1765" s="163"/>
      <c r="AT1765" s="158" t="s">
        <v>208</v>
      </c>
      <c r="AU1765" s="158" t="s">
        <v>78</v>
      </c>
      <c r="AV1765" s="13" t="s">
        <v>78</v>
      </c>
      <c r="AW1765" s="13" t="s">
        <v>31</v>
      </c>
      <c r="AX1765" s="13" t="s">
        <v>69</v>
      </c>
      <c r="AY1765" s="158" t="s">
        <v>195</v>
      </c>
    </row>
    <row r="1766" spans="2:65" s="13" customFormat="1">
      <c r="B1766" s="157"/>
      <c r="D1766" s="145" t="s">
        <v>208</v>
      </c>
      <c r="E1766" s="158" t="s">
        <v>19</v>
      </c>
      <c r="F1766" s="159" t="s">
        <v>3942</v>
      </c>
      <c r="H1766" s="160">
        <v>6.39</v>
      </c>
      <c r="I1766" s="161"/>
      <c r="L1766" s="157"/>
      <c r="M1766" s="162"/>
      <c r="T1766" s="163"/>
      <c r="AT1766" s="158" t="s">
        <v>208</v>
      </c>
      <c r="AU1766" s="158" t="s">
        <v>78</v>
      </c>
      <c r="AV1766" s="13" t="s">
        <v>78</v>
      </c>
      <c r="AW1766" s="13" t="s">
        <v>31</v>
      </c>
      <c r="AX1766" s="13" t="s">
        <v>69</v>
      </c>
      <c r="AY1766" s="158" t="s">
        <v>195</v>
      </c>
    </row>
    <row r="1767" spans="2:65" s="13" customFormat="1">
      <c r="B1767" s="157"/>
      <c r="D1767" s="145" t="s">
        <v>208</v>
      </c>
      <c r="E1767" s="158" t="s">
        <v>19</v>
      </c>
      <c r="F1767" s="159" t="s">
        <v>3943</v>
      </c>
      <c r="H1767" s="160">
        <v>1.3979999999999999</v>
      </c>
      <c r="I1767" s="161"/>
      <c r="L1767" s="157"/>
      <c r="M1767" s="162"/>
      <c r="T1767" s="163"/>
      <c r="AT1767" s="158" t="s">
        <v>208</v>
      </c>
      <c r="AU1767" s="158" t="s">
        <v>78</v>
      </c>
      <c r="AV1767" s="13" t="s">
        <v>78</v>
      </c>
      <c r="AW1767" s="13" t="s">
        <v>31</v>
      </c>
      <c r="AX1767" s="13" t="s">
        <v>69</v>
      </c>
      <c r="AY1767" s="158" t="s">
        <v>195</v>
      </c>
    </row>
    <row r="1768" spans="2:65" s="12" customFormat="1">
      <c r="B1768" s="151"/>
      <c r="D1768" s="145" t="s">
        <v>208</v>
      </c>
      <c r="E1768" s="152" t="s">
        <v>19</v>
      </c>
      <c r="F1768" s="153" t="s">
        <v>3933</v>
      </c>
      <c r="H1768" s="152" t="s">
        <v>19</v>
      </c>
      <c r="I1768" s="154"/>
      <c r="L1768" s="151"/>
      <c r="M1768" s="155"/>
      <c r="T1768" s="156"/>
      <c r="AT1768" s="152" t="s">
        <v>208</v>
      </c>
      <c r="AU1768" s="152" t="s">
        <v>78</v>
      </c>
      <c r="AV1768" s="12" t="s">
        <v>76</v>
      </c>
      <c r="AW1768" s="12" t="s">
        <v>31</v>
      </c>
      <c r="AX1768" s="12" t="s">
        <v>69</v>
      </c>
      <c r="AY1768" s="152" t="s">
        <v>195</v>
      </c>
    </row>
    <row r="1769" spans="2:65" s="13" customFormat="1">
      <c r="B1769" s="157"/>
      <c r="D1769" s="145" t="s">
        <v>208</v>
      </c>
      <c r="E1769" s="158" t="s">
        <v>19</v>
      </c>
      <c r="F1769" s="159" t="s">
        <v>3944</v>
      </c>
      <c r="H1769" s="160">
        <v>0.17899999999999999</v>
      </c>
      <c r="I1769" s="161"/>
      <c r="L1769" s="157"/>
      <c r="M1769" s="162"/>
      <c r="T1769" s="163"/>
      <c r="AT1769" s="158" t="s">
        <v>208</v>
      </c>
      <c r="AU1769" s="158" t="s">
        <v>78</v>
      </c>
      <c r="AV1769" s="13" t="s">
        <v>78</v>
      </c>
      <c r="AW1769" s="13" t="s">
        <v>31</v>
      </c>
      <c r="AX1769" s="13" t="s">
        <v>69</v>
      </c>
      <c r="AY1769" s="158" t="s">
        <v>195</v>
      </c>
    </row>
    <row r="1770" spans="2:65" s="14" customFormat="1">
      <c r="B1770" s="164"/>
      <c r="D1770" s="145" t="s">
        <v>208</v>
      </c>
      <c r="E1770" s="165" t="s">
        <v>19</v>
      </c>
      <c r="F1770" s="166" t="s">
        <v>220</v>
      </c>
      <c r="H1770" s="167">
        <v>23.446999999999999</v>
      </c>
      <c r="I1770" s="168"/>
      <c r="L1770" s="164"/>
      <c r="M1770" s="169"/>
      <c r="T1770" s="170"/>
      <c r="AT1770" s="165" t="s">
        <v>208</v>
      </c>
      <c r="AU1770" s="165" t="s">
        <v>78</v>
      </c>
      <c r="AV1770" s="14" t="s">
        <v>202</v>
      </c>
      <c r="AW1770" s="14" t="s">
        <v>31</v>
      </c>
      <c r="AX1770" s="14" t="s">
        <v>76</v>
      </c>
      <c r="AY1770" s="165" t="s">
        <v>195</v>
      </c>
    </row>
    <row r="1771" spans="2:65" s="13" customFormat="1">
      <c r="B1771" s="157"/>
      <c r="D1771" s="145" t="s">
        <v>208</v>
      </c>
      <c r="F1771" s="159" t="s">
        <v>3945</v>
      </c>
      <c r="H1771" s="160">
        <v>25.792000000000002</v>
      </c>
      <c r="I1771" s="161"/>
      <c r="L1771" s="157"/>
      <c r="M1771" s="162"/>
      <c r="T1771" s="163"/>
      <c r="AT1771" s="158" t="s">
        <v>208</v>
      </c>
      <c r="AU1771" s="158" t="s">
        <v>78</v>
      </c>
      <c r="AV1771" s="13" t="s">
        <v>78</v>
      </c>
      <c r="AW1771" s="13" t="s">
        <v>4</v>
      </c>
      <c r="AX1771" s="13" t="s">
        <v>76</v>
      </c>
      <c r="AY1771" s="158" t="s">
        <v>195</v>
      </c>
    </row>
    <row r="1772" spans="2:65" s="1" customFormat="1" ht="16.5" customHeight="1">
      <c r="B1772" s="33"/>
      <c r="C1772" s="132" t="s">
        <v>3946</v>
      </c>
      <c r="D1772" s="132" t="s">
        <v>197</v>
      </c>
      <c r="E1772" s="133" t="s">
        <v>3947</v>
      </c>
      <c r="F1772" s="134" t="s">
        <v>3948</v>
      </c>
      <c r="G1772" s="135" t="s">
        <v>200</v>
      </c>
      <c r="H1772" s="136">
        <v>3758.5</v>
      </c>
      <c r="I1772" s="137"/>
      <c r="J1772" s="138">
        <f>ROUND(I1772*H1772,2)</f>
        <v>0</v>
      </c>
      <c r="K1772" s="134" t="s">
        <v>201</v>
      </c>
      <c r="L1772" s="33"/>
      <c r="M1772" s="139" t="s">
        <v>19</v>
      </c>
      <c r="N1772" s="140" t="s">
        <v>40</v>
      </c>
      <c r="P1772" s="141">
        <f>O1772*H1772</f>
        <v>0</v>
      </c>
      <c r="Q1772" s="141">
        <v>0</v>
      </c>
      <c r="R1772" s="141">
        <f>Q1772*H1772</f>
        <v>0</v>
      </c>
      <c r="S1772" s="141">
        <v>0</v>
      </c>
      <c r="T1772" s="142">
        <f>S1772*H1772</f>
        <v>0</v>
      </c>
      <c r="AR1772" s="143" t="s">
        <v>338</v>
      </c>
      <c r="AT1772" s="143" t="s">
        <v>197</v>
      </c>
      <c r="AU1772" s="143" t="s">
        <v>78</v>
      </c>
      <c r="AY1772" s="18" t="s">
        <v>195</v>
      </c>
      <c r="BE1772" s="144">
        <f>IF(N1772="základní",J1772,0)</f>
        <v>0</v>
      </c>
      <c r="BF1772" s="144">
        <f>IF(N1772="snížená",J1772,0)</f>
        <v>0</v>
      </c>
      <c r="BG1772" s="144">
        <f>IF(N1772="zákl. přenesená",J1772,0)</f>
        <v>0</v>
      </c>
      <c r="BH1772" s="144">
        <f>IF(N1772="sníž. přenesená",J1772,0)</f>
        <v>0</v>
      </c>
      <c r="BI1772" s="144">
        <f>IF(N1772="nulová",J1772,0)</f>
        <v>0</v>
      </c>
      <c r="BJ1772" s="18" t="s">
        <v>76</v>
      </c>
      <c r="BK1772" s="144">
        <f>ROUND(I1772*H1772,2)</f>
        <v>0</v>
      </c>
      <c r="BL1772" s="18" t="s">
        <v>338</v>
      </c>
      <c r="BM1772" s="143" t="s">
        <v>3949</v>
      </c>
    </row>
    <row r="1773" spans="2:65" s="1" customFormat="1">
      <c r="B1773" s="33"/>
      <c r="D1773" s="145" t="s">
        <v>204</v>
      </c>
      <c r="F1773" s="146" t="s">
        <v>3950</v>
      </c>
      <c r="I1773" s="147"/>
      <c r="L1773" s="33"/>
      <c r="M1773" s="148"/>
      <c r="T1773" s="54"/>
      <c r="AT1773" s="18" t="s">
        <v>204</v>
      </c>
      <c r="AU1773" s="18" t="s">
        <v>78</v>
      </c>
    </row>
    <row r="1774" spans="2:65" s="1" customFormat="1">
      <c r="B1774" s="33"/>
      <c r="D1774" s="149" t="s">
        <v>206</v>
      </c>
      <c r="F1774" s="150" t="s">
        <v>3951</v>
      </c>
      <c r="I1774" s="147"/>
      <c r="L1774" s="33"/>
      <c r="M1774" s="148"/>
      <c r="T1774" s="54"/>
      <c r="AT1774" s="18" t="s">
        <v>206</v>
      </c>
      <c r="AU1774" s="18" t="s">
        <v>78</v>
      </c>
    </row>
    <row r="1775" spans="2:65" s="12" customFormat="1">
      <c r="B1775" s="151"/>
      <c r="D1775" s="145" t="s">
        <v>208</v>
      </c>
      <c r="E1775" s="152" t="s">
        <v>19</v>
      </c>
      <c r="F1775" s="153" t="s">
        <v>209</v>
      </c>
      <c r="H1775" s="152" t="s">
        <v>19</v>
      </c>
      <c r="I1775" s="154"/>
      <c r="L1775" s="151"/>
      <c r="M1775" s="155"/>
      <c r="T1775" s="156"/>
      <c r="AT1775" s="152" t="s">
        <v>208</v>
      </c>
      <c r="AU1775" s="152" t="s">
        <v>78</v>
      </c>
      <c r="AV1775" s="12" t="s">
        <v>76</v>
      </c>
      <c r="AW1775" s="12" t="s">
        <v>31</v>
      </c>
      <c r="AX1775" s="12" t="s">
        <v>69</v>
      </c>
      <c r="AY1775" s="152" t="s">
        <v>195</v>
      </c>
    </row>
    <row r="1776" spans="2:65" s="12" customFormat="1">
      <c r="B1776" s="151"/>
      <c r="D1776" s="145" t="s">
        <v>208</v>
      </c>
      <c r="E1776" s="152" t="s">
        <v>19</v>
      </c>
      <c r="F1776" s="153" t="s">
        <v>3952</v>
      </c>
      <c r="H1776" s="152" t="s">
        <v>19</v>
      </c>
      <c r="I1776" s="154"/>
      <c r="L1776" s="151"/>
      <c r="M1776" s="155"/>
      <c r="T1776" s="156"/>
      <c r="AT1776" s="152" t="s">
        <v>208</v>
      </c>
      <c r="AU1776" s="152" t="s">
        <v>78</v>
      </c>
      <c r="AV1776" s="12" t="s">
        <v>76</v>
      </c>
      <c r="AW1776" s="12" t="s">
        <v>31</v>
      </c>
      <c r="AX1776" s="12" t="s">
        <v>69</v>
      </c>
      <c r="AY1776" s="152" t="s">
        <v>195</v>
      </c>
    </row>
    <row r="1777" spans="2:51" s="13" customFormat="1">
      <c r="B1777" s="157"/>
      <c r="D1777" s="145" t="s">
        <v>208</v>
      </c>
      <c r="E1777" s="158" t="s">
        <v>19</v>
      </c>
      <c r="F1777" s="159" t="s">
        <v>2442</v>
      </c>
      <c r="H1777" s="160">
        <v>39.799999999999997</v>
      </c>
      <c r="I1777" s="161"/>
      <c r="L1777" s="157"/>
      <c r="M1777" s="162"/>
      <c r="T1777" s="163"/>
      <c r="AT1777" s="158" t="s">
        <v>208</v>
      </c>
      <c r="AU1777" s="158" t="s">
        <v>78</v>
      </c>
      <c r="AV1777" s="13" t="s">
        <v>78</v>
      </c>
      <c r="AW1777" s="13" t="s">
        <v>31</v>
      </c>
      <c r="AX1777" s="13" t="s">
        <v>69</v>
      </c>
      <c r="AY1777" s="158" t="s">
        <v>195</v>
      </c>
    </row>
    <row r="1778" spans="2:51" s="13" customFormat="1">
      <c r="B1778" s="157"/>
      <c r="D1778" s="145" t="s">
        <v>208</v>
      </c>
      <c r="E1778" s="158" t="s">
        <v>19</v>
      </c>
      <c r="F1778" s="159" t="s">
        <v>2448</v>
      </c>
      <c r="H1778" s="160">
        <v>6.5</v>
      </c>
      <c r="I1778" s="161"/>
      <c r="L1778" s="157"/>
      <c r="M1778" s="162"/>
      <c r="T1778" s="163"/>
      <c r="AT1778" s="158" t="s">
        <v>208</v>
      </c>
      <c r="AU1778" s="158" t="s">
        <v>78</v>
      </c>
      <c r="AV1778" s="13" t="s">
        <v>78</v>
      </c>
      <c r="AW1778" s="13" t="s">
        <v>31</v>
      </c>
      <c r="AX1778" s="13" t="s">
        <v>69</v>
      </c>
      <c r="AY1778" s="158" t="s">
        <v>195</v>
      </c>
    </row>
    <row r="1779" spans="2:51" s="13" customFormat="1">
      <c r="B1779" s="157"/>
      <c r="D1779" s="145" t="s">
        <v>208</v>
      </c>
      <c r="E1779" s="158" t="s">
        <v>19</v>
      </c>
      <c r="F1779" s="159" t="s">
        <v>2454</v>
      </c>
      <c r="H1779" s="160">
        <v>152.9</v>
      </c>
      <c r="I1779" s="161"/>
      <c r="L1779" s="157"/>
      <c r="M1779" s="162"/>
      <c r="T1779" s="163"/>
      <c r="AT1779" s="158" t="s">
        <v>208</v>
      </c>
      <c r="AU1779" s="158" t="s">
        <v>78</v>
      </c>
      <c r="AV1779" s="13" t="s">
        <v>78</v>
      </c>
      <c r="AW1779" s="13" t="s">
        <v>31</v>
      </c>
      <c r="AX1779" s="13" t="s">
        <v>69</v>
      </c>
      <c r="AY1779" s="158" t="s">
        <v>195</v>
      </c>
    </row>
    <row r="1780" spans="2:51" s="13" customFormat="1">
      <c r="B1780" s="157"/>
      <c r="D1780" s="145" t="s">
        <v>208</v>
      </c>
      <c r="E1780" s="158" t="s">
        <v>19</v>
      </c>
      <c r="F1780" s="159" t="s">
        <v>2460</v>
      </c>
      <c r="H1780" s="160">
        <v>2.4</v>
      </c>
      <c r="I1780" s="161"/>
      <c r="L1780" s="157"/>
      <c r="M1780" s="162"/>
      <c r="T1780" s="163"/>
      <c r="AT1780" s="158" t="s">
        <v>208</v>
      </c>
      <c r="AU1780" s="158" t="s">
        <v>78</v>
      </c>
      <c r="AV1780" s="13" t="s">
        <v>78</v>
      </c>
      <c r="AW1780" s="13" t="s">
        <v>31</v>
      </c>
      <c r="AX1780" s="13" t="s">
        <v>69</v>
      </c>
      <c r="AY1780" s="158" t="s">
        <v>195</v>
      </c>
    </row>
    <row r="1781" spans="2:51" s="13" customFormat="1">
      <c r="B1781" s="157"/>
      <c r="D1781" s="145" t="s">
        <v>208</v>
      </c>
      <c r="E1781" s="158" t="s">
        <v>19</v>
      </c>
      <c r="F1781" s="159" t="s">
        <v>2465</v>
      </c>
      <c r="H1781" s="160">
        <v>195.5</v>
      </c>
      <c r="I1781" s="161"/>
      <c r="L1781" s="157"/>
      <c r="M1781" s="162"/>
      <c r="T1781" s="163"/>
      <c r="AT1781" s="158" t="s">
        <v>208</v>
      </c>
      <c r="AU1781" s="158" t="s">
        <v>78</v>
      </c>
      <c r="AV1781" s="13" t="s">
        <v>78</v>
      </c>
      <c r="AW1781" s="13" t="s">
        <v>31</v>
      </c>
      <c r="AX1781" s="13" t="s">
        <v>69</v>
      </c>
      <c r="AY1781" s="158" t="s">
        <v>195</v>
      </c>
    </row>
    <row r="1782" spans="2:51" s="13" customFormat="1">
      <c r="B1782" s="157"/>
      <c r="D1782" s="145" t="s">
        <v>208</v>
      </c>
      <c r="E1782" s="158" t="s">
        <v>19</v>
      </c>
      <c r="F1782" s="159" t="s">
        <v>2471</v>
      </c>
      <c r="H1782" s="160">
        <v>159.30000000000001</v>
      </c>
      <c r="I1782" s="161"/>
      <c r="L1782" s="157"/>
      <c r="M1782" s="162"/>
      <c r="T1782" s="163"/>
      <c r="AT1782" s="158" t="s">
        <v>208</v>
      </c>
      <c r="AU1782" s="158" t="s">
        <v>78</v>
      </c>
      <c r="AV1782" s="13" t="s">
        <v>78</v>
      </c>
      <c r="AW1782" s="13" t="s">
        <v>31</v>
      </c>
      <c r="AX1782" s="13" t="s">
        <v>69</v>
      </c>
      <c r="AY1782" s="158" t="s">
        <v>195</v>
      </c>
    </row>
    <row r="1783" spans="2:51" s="13" customFormat="1">
      <c r="B1783" s="157"/>
      <c r="D1783" s="145" t="s">
        <v>208</v>
      </c>
      <c r="E1783" s="158" t="s">
        <v>19</v>
      </c>
      <c r="F1783" s="159" t="s">
        <v>2550</v>
      </c>
      <c r="H1783" s="160">
        <v>3.1</v>
      </c>
      <c r="I1783" s="161"/>
      <c r="L1783" s="157"/>
      <c r="M1783" s="162"/>
      <c r="T1783" s="163"/>
      <c r="AT1783" s="158" t="s">
        <v>208</v>
      </c>
      <c r="AU1783" s="158" t="s">
        <v>78</v>
      </c>
      <c r="AV1783" s="13" t="s">
        <v>78</v>
      </c>
      <c r="AW1783" s="13" t="s">
        <v>31</v>
      </c>
      <c r="AX1783" s="13" t="s">
        <v>69</v>
      </c>
      <c r="AY1783" s="158" t="s">
        <v>195</v>
      </c>
    </row>
    <row r="1784" spans="2:51" s="12" customFormat="1">
      <c r="B1784" s="151"/>
      <c r="D1784" s="145" t="s">
        <v>208</v>
      </c>
      <c r="E1784" s="152" t="s">
        <v>19</v>
      </c>
      <c r="F1784" s="153" t="s">
        <v>3953</v>
      </c>
      <c r="H1784" s="152" t="s">
        <v>19</v>
      </c>
      <c r="I1784" s="154"/>
      <c r="L1784" s="151"/>
      <c r="M1784" s="155"/>
      <c r="T1784" s="156"/>
      <c r="AT1784" s="152" t="s">
        <v>208</v>
      </c>
      <c r="AU1784" s="152" t="s">
        <v>78</v>
      </c>
      <c r="AV1784" s="12" t="s">
        <v>76</v>
      </c>
      <c r="AW1784" s="12" t="s">
        <v>31</v>
      </c>
      <c r="AX1784" s="12" t="s">
        <v>69</v>
      </c>
      <c r="AY1784" s="152" t="s">
        <v>195</v>
      </c>
    </row>
    <row r="1785" spans="2:51" s="13" customFormat="1">
      <c r="B1785" s="157"/>
      <c r="D1785" s="145" t="s">
        <v>208</v>
      </c>
      <c r="E1785" s="158" t="s">
        <v>19</v>
      </c>
      <c r="F1785" s="159" t="s">
        <v>2482</v>
      </c>
      <c r="H1785" s="160">
        <v>250.5</v>
      </c>
      <c r="I1785" s="161"/>
      <c r="L1785" s="157"/>
      <c r="M1785" s="162"/>
      <c r="T1785" s="163"/>
      <c r="AT1785" s="158" t="s">
        <v>208</v>
      </c>
      <c r="AU1785" s="158" t="s">
        <v>78</v>
      </c>
      <c r="AV1785" s="13" t="s">
        <v>78</v>
      </c>
      <c r="AW1785" s="13" t="s">
        <v>31</v>
      </c>
      <c r="AX1785" s="13" t="s">
        <v>69</v>
      </c>
      <c r="AY1785" s="158" t="s">
        <v>195</v>
      </c>
    </row>
    <row r="1786" spans="2:51" s="13" customFormat="1">
      <c r="B1786" s="157"/>
      <c r="D1786" s="145" t="s">
        <v>208</v>
      </c>
      <c r="E1786" s="158" t="s">
        <v>19</v>
      </c>
      <c r="F1786" s="159" t="s">
        <v>2494</v>
      </c>
      <c r="H1786" s="160">
        <v>340.2</v>
      </c>
      <c r="I1786" s="161"/>
      <c r="L1786" s="157"/>
      <c r="M1786" s="162"/>
      <c r="T1786" s="163"/>
      <c r="AT1786" s="158" t="s">
        <v>208</v>
      </c>
      <c r="AU1786" s="158" t="s">
        <v>78</v>
      </c>
      <c r="AV1786" s="13" t="s">
        <v>78</v>
      </c>
      <c r="AW1786" s="13" t="s">
        <v>31</v>
      </c>
      <c r="AX1786" s="13" t="s">
        <v>69</v>
      </c>
      <c r="AY1786" s="158" t="s">
        <v>195</v>
      </c>
    </row>
    <row r="1787" spans="2:51" s="13" customFormat="1">
      <c r="B1787" s="157"/>
      <c r="D1787" s="145" t="s">
        <v>208</v>
      </c>
      <c r="E1787" s="158" t="s">
        <v>19</v>
      </c>
      <c r="F1787" s="159" t="s">
        <v>2506</v>
      </c>
      <c r="H1787" s="160">
        <v>109.4</v>
      </c>
      <c r="I1787" s="161"/>
      <c r="L1787" s="157"/>
      <c r="M1787" s="162"/>
      <c r="T1787" s="163"/>
      <c r="AT1787" s="158" t="s">
        <v>208</v>
      </c>
      <c r="AU1787" s="158" t="s">
        <v>78</v>
      </c>
      <c r="AV1787" s="13" t="s">
        <v>78</v>
      </c>
      <c r="AW1787" s="13" t="s">
        <v>31</v>
      </c>
      <c r="AX1787" s="13" t="s">
        <v>69</v>
      </c>
      <c r="AY1787" s="158" t="s">
        <v>195</v>
      </c>
    </row>
    <row r="1788" spans="2:51" s="13" customFormat="1">
      <c r="B1788" s="157"/>
      <c r="D1788" s="145" t="s">
        <v>208</v>
      </c>
      <c r="E1788" s="158" t="s">
        <v>19</v>
      </c>
      <c r="F1788" s="159" t="s">
        <v>2518</v>
      </c>
      <c r="H1788" s="160">
        <v>38.200000000000003</v>
      </c>
      <c r="I1788" s="161"/>
      <c r="L1788" s="157"/>
      <c r="M1788" s="162"/>
      <c r="T1788" s="163"/>
      <c r="AT1788" s="158" t="s">
        <v>208</v>
      </c>
      <c r="AU1788" s="158" t="s">
        <v>78</v>
      </c>
      <c r="AV1788" s="13" t="s">
        <v>78</v>
      </c>
      <c r="AW1788" s="13" t="s">
        <v>31</v>
      </c>
      <c r="AX1788" s="13" t="s">
        <v>69</v>
      </c>
      <c r="AY1788" s="158" t="s">
        <v>195</v>
      </c>
    </row>
    <row r="1789" spans="2:51" s="13" customFormat="1">
      <c r="B1789" s="157"/>
      <c r="D1789" s="145" t="s">
        <v>208</v>
      </c>
      <c r="E1789" s="158" t="s">
        <v>19</v>
      </c>
      <c r="F1789" s="159" t="s">
        <v>2548</v>
      </c>
      <c r="H1789" s="160">
        <v>4.7</v>
      </c>
      <c r="I1789" s="161"/>
      <c r="L1789" s="157"/>
      <c r="M1789" s="162"/>
      <c r="T1789" s="163"/>
      <c r="AT1789" s="158" t="s">
        <v>208</v>
      </c>
      <c r="AU1789" s="158" t="s">
        <v>78</v>
      </c>
      <c r="AV1789" s="13" t="s">
        <v>78</v>
      </c>
      <c r="AW1789" s="13" t="s">
        <v>31</v>
      </c>
      <c r="AX1789" s="13" t="s">
        <v>69</v>
      </c>
      <c r="AY1789" s="158" t="s">
        <v>195</v>
      </c>
    </row>
    <row r="1790" spans="2:51" s="12" customFormat="1">
      <c r="B1790" s="151"/>
      <c r="D1790" s="145" t="s">
        <v>208</v>
      </c>
      <c r="E1790" s="152" t="s">
        <v>19</v>
      </c>
      <c r="F1790" s="153" t="s">
        <v>3954</v>
      </c>
      <c r="H1790" s="152" t="s">
        <v>19</v>
      </c>
      <c r="I1790" s="154"/>
      <c r="L1790" s="151"/>
      <c r="M1790" s="155"/>
      <c r="T1790" s="156"/>
      <c r="AT1790" s="152" t="s">
        <v>208</v>
      </c>
      <c r="AU1790" s="152" t="s">
        <v>78</v>
      </c>
      <c r="AV1790" s="12" t="s">
        <v>76</v>
      </c>
      <c r="AW1790" s="12" t="s">
        <v>31</v>
      </c>
      <c r="AX1790" s="12" t="s">
        <v>69</v>
      </c>
      <c r="AY1790" s="152" t="s">
        <v>195</v>
      </c>
    </row>
    <row r="1791" spans="2:51" s="13" customFormat="1">
      <c r="B1791" s="157"/>
      <c r="D1791" s="145" t="s">
        <v>208</v>
      </c>
      <c r="E1791" s="158" t="s">
        <v>19</v>
      </c>
      <c r="F1791" s="159" t="s">
        <v>2488</v>
      </c>
      <c r="H1791" s="160">
        <v>39.200000000000003</v>
      </c>
      <c r="I1791" s="161"/>
      <c r="L1791" s="157"/>
      <c r="M1791" s="162"/>
      <c r="T1791" s="163"/>
      <c r="AT1791" s="158" t="s">
        <v>208</v>
      </c>
      <c r="AU1791" s="158" t="s">
        <v>78</v>
      </c>
      <c r="AV1791" s="13" t="s">
        <v>78</v>
      </c>
      <c r="AW1791" s="13" t="s">
        <v>31</v>
      </c>
      <c r="AX1791" s="13" t="s">
        <v>69</v>
      </c>
      <c r="AY1791" s="158" t="s">
        <v>195</v>
      </c>
    </row>
    <row r="1792" spans="2:51" s="13" customFormat="1">
      <c r="B1792" s="157"/>
      <c r="D1792" s="145" t="s">
        <v>208</v>
      </c>
      <c r="E1792" s="158" t="s">
        <v>19</v>
      </c>
      <c r="F1792" s="159" t="s">
        <v>2500</v>
      </c>
      <c r="H1792" s="160">
        <v>526.4</v>
      </c>
      <c r="I1792" s="161"/>
      <c r="L1792" s="157"/>
      <c r="M1792" s="162"/>
      <c r="T1792" s="163"/>
      <c r="AT1792" s="158" t="s">
        <v>208</v>
      </c>
      <c r="AU1792" s="158" t="s">
        <v>78</v>
      </c>
      <c r="AV1792" s="13" t="s">
        <v>78</v>
      </c>
      <c r="AW1792" s="13" t="s">
        <v>31</v>
      </c>
      <c r="AX1792" s="13" t="s">
        <v>69</v>
      </c>
      <c r="AY1792" s="158" t="s">
        <v>195</v>
      </c>
    </row>
    <row r="1793" spans="2:51" s="13" customFormat="1">
      <c r="B1793" s="157"/>
      <c r="D1793" s="145" t="s">
        <v>208</v>
      </c>
      <c r="E1793" s="158" t="s">
        <v>19</v>
      </c>
      <c r="F1793" s="159" t="s">
        <v>2512</v>
      </c>
      <c r="H1793" s="160">
        <v>129.19999999999999</v>
      </c>
      <c r="I1793" s="161"/>
      <c r="L1793" s="157"/>
      <c r="M1793" s="162"/>
      <c r="T1793" s="163"/>
      <c r="AT1793" s="158" t="s">
        <v>208</v>
      </c>
      <c r="AU1793" s="158" t="s">
        <v>78</v>
      </c>
      <c r="AV1793" s="13" t="s">
        <v>78</v>
      </c>
      <c r="AW1793" s="13" t="s">
        <v>31</v>
      </c>
      <c r="AX1793" s="13" t="s">
        <v>69</v>
      </c>
      <c r="AY1793" s="158" t="s">
        <v>195</v>
      </c>
    </row>
    <row r="1794" spans="2:51" s="13" customFormat="1">
      <c r="B1794" s="157"/>
      <c r="D1794" s="145" t="s">
        <v>208</v>
      </c>
      <c r="E1794" s="158" t="s">
        <v>19</v>
      </c>
      <c r="F1794" s="159" t="s">
        <v>2524</v>
      </c>
      <c r="H1794" s="160">
        <v>122.8</v>
      </c>
      <c r="I1794" s="161"/>
      <c r="L1794" s="157"/>
      <c r="M1794" s="162"/>
      <c r="T1794" s="163"/>
      <c r="AT1794" s="158" t="s">
        <v>208</v>
      </c>
      <c r="AU1794" s="158" t="s">
        <v>78</v>
      </c>
      <c r="AV1794" s="13" t="s">
        <v>78</v>
      </c>
      <c r="AW1794" s="13" t="s">
        <v>31</v>
      </c>
      <c r="AX1794" s="13" t="s">
        <v>69</v>
      </c>
      <c r="AY1794" s="158" t="s">
        <v>195</v>
      </c>
    </row>
    <row r="1795" spans="2:51" s="13" customFormat="1">
      <c r="B1795" s="157"/>
      <c r="D1795" s="145" t="s">
        <v>208</v>
      </c>
      <c r="E1795" s="158" t="s">
        <v>19</v>
      </c>
      <c r="F1795" s="159" t="s">
        <v>2530</v>
      </c>
      <c r="H1795" s="160">
        <v>17.600000000000001</v>
      </c>
      <c r="I1795" s="161"/>
      <c r="L1795" s="157"/>
      <c r="M1795" s="162"/>
      <c r="T1795" s="163"/>
      <c r="AT1795" s="158" t="s">
        <v>208</v>
      </c>
      <c r="AU1795" s="158" t="s">
        <v>78</v>
      </c>
      <c r="AV1795" s="13" t="s">
        <v>78</v>
      </c>
      <c r="AW1795" s="13" t="s">
        <v>31</v>
      </c>
      <c r="AX1795" s="13" t="s">
        <v>69</v>
      </c>
      <c r="AY1795" s="158" t="s">
        <v>195</v>
      </c>
    </row>
    <row r="1796" spans="2:51" s="13" customFormat="1">
      <c r="B1796" s="157"/>
      <c r="D1796" s="145" t="s">
        <v>208</v>
      </c>
      <c r="E1796" s="158" t="s">
        <v>19</v>
      </c>
      <c r="F1796" s="159" t="s">
        <v>2536</v>
      </c>
      <c r="H1796" s="160">
        <v>4.7</v>
      </c>
      <c r="I1796" s="161"/>
      <c r="L1796" s="157"/>
      <c r="M1796" s="162"/>
      <c r="T1796" s="163"/>
      <c r="AT1796" s="158" t="s">
        <v>208</v>
      </c>
      <c r="AU1796" s="158" t="s">
        <v>78</v>
      </c>
      <c r="AV1796" s="13" t="s">
        <v>78</v>
      </c>
      <c r="AW1796" s="13" t="s">
        <v>31</v>
      </c>
      <c r="AX1796" s="13" t="s">
        <v>69</v>
      </c>
      <c r="AY1796" s="158" t="s">
        <v>195</v>
      </c>
    </row>
    <row r="1797" spans="2:51" s="13" customFormat="1">
      <c r="B1797" s="157"/>
      <c r="D1797" s="145" t="s">
        <v>208</v>
      </c>
      <c r="E1797" s="158" t="s">
        <v>19</v>
      </c>
      <c r="F1797" s="159" t="s">
        <v>2542</v>
      </c>
      <c r="H1797" s="160">
        <v>16.600000000000001</v>
      </c>
      <c r="I1797" s="161"/>
      <c r="L1797" s="157"/>
      <c r="M1797" s="162"/>
      <c r="T1797" s="163"/>
      <c r="AT1797" s="158" t="s">
        <v>208</v>
      </c>
      <c r="AU1797" s="158" t="s">
        <v>78</v>
      </c>
      <c r="AV1797" s="13" t="s">
        <v>78</v>
      </c>
      <c r="AW1797" s="13" t="s">
        <v>31</v>
      </c>
      <c r="AX1797" s="13" t="s">
        <v>69</v>
      </c>
      <c r="AY1797" s="158" t="s">
        <v>195</v>
      </c>
    </row>
    <row r="1798" spans="2:51" s="12" customFormat="1">
      <c r="B1798" s="151"/>
      <c r="D1798" s="145" t="s">
        <v>208</v>
      </c>
      <c r="E1798" s="152" t="s">
        <v>19</v>
      </c>
      <c r="F1798" s="153" t="s">
        <v>3955</v>
      </c>
      <c r="H1798" s="152" t="s">
        <v>19</v>
      </c>
      <c r="I1798" s="154"/>
      <c r="L1798" s="151"/>
      <c r="M1798" s="155"/>
      <c r="T1798" s="156"/>
      <c r="AT1798" s="152" t="s">
        <v>208</v>
      </c>
      <c r="AU1798" s="152" t="s">
        <v>78</v>
      </c>
      <c r="AV1798" s="12" t="s">
        <v>76</v>
      </c>
      <c r="AW1798" s="12" t="s">
        <v>31</v>
      </c>
      <c r="AX1798" s="12" t="s">
        <v>69</v>
      </c>
      <c r="AY1798" s="152" t="s">
        <v>195</v>
      </c>
    </row>
    <row r="1799" spans="2:51" s="13" customFormat="1">
      <c r="B1799" s="157"/>
      <c r="D1799" s="145" t="s">
        <v>208</v>
      </c>
      <c r="E1799" s="158" t="s">
        <v>19</v>
      </c>
      <c r="F1799" s="159" t="s">
        <v>2482</v>
      </c>
      <c r="H1799" s="160">
        <v>250.5</v>
      </c>
      <c r="I1799" s="161"/>
      <c r="L1799" s="157"/>
      <c r="M1799" s="162"/>
      <c r="T1799" s="163"/>
      <c r="AT1799" s="158" t="s">
        <v>208</v>
      </c>
      <c r="AU1799" s="158" t="s">
        <v>78</v>
      </c>
      <c r="AV1799" s="13" t="s">
        <v>78</v>
      </c>
      <c r="AW1799" s="13" t="s">
        <v>31</v>
      </c>
      <c r="AX1799" s="13" t="s">
        <v>69</v>
      </c>
      <c r="AY1799" s="158" t="s">
        <v>195</v>
      </c>
    </row>
    <row r="1800" spans="2:51" s="13" customFormat="1">
      <c r="B1800" s="157"/>
      <c r="D1800" s="145" t="s">
        <v>208</v>
      </c>
      <c r="E1800" s="158" t="s">
        <v>19</v>
      </c>
      <c r="F1800" s="159" t="s">
        <v>2494</v>
      </c>
      <c r="H1800" s="160">
        <v>340.2</v>
      </c>
      <c r="I1800" s="161"/>
      <c r="L1800" s="157"/>
      <c r="M1800" s="162"/>
      <c r="T1800" s="163"/>
      <c r="AT1800" s="158" t="s">
        <v>208</v>
      </c>
      <c r="AU1800" s="158" t="s">
        <v>78</v>
      </c>
      <c r="AV1800" s="13" t="s">
        <v>78</v>
      </c>
      <c r="AW1800" s="13" t="s">
        <v>31</v>
      </c>
      <c r="AX1800" s="13" t="s">
        <v>69</v>
      </c>
      <c r="AY1800" s="158" t="s">
        <v>195</v>
      </c>
    </row>
    <row r="1801" spans="2:51" s="13" customFormat="1">
      <c r="B1801" s="157"/>
      <c r="D1801" s="145" t="s">
        <v>208</v>
      </c>
      <c r="E1801" s="158" t="s">
        <v>19</v>
      </c>
      <c r="F1801" s="159" t="s">
        <v>2506</v>
      </c>
      <c r="H1801" s="160">
        <v>109.4</v>
      </c>
      <c r="I1801" s="161"/>
      <c r="L1801" s="157"/>
      <c r="M1801" s="162"/>
      <c r="T1801" s="163"/>
      <c r="AT1801" s="158" t="s">
        <v>208</v>
      </c>
      <c r="AU1801" s="158" t="s">
        <v>78</v>
      </c>
      <c r="AV1801" s="13" t="s">
        <v>78</v>
      </c>
      <c r="AW1801" s="13" t="s">
        <v>31</v>
      </c>
      <c r="AX1801" s="13" t="s">
        <v>69</v>
      </c>
      <c r="AY1801" s="158" t="s">
        <v>195</v>
      </c>
    </row>
    <row r="1802" spans="2:51" s="13" customFormat="1">
      <c r="B1802" s="157"/>
      <c r="D1802" s="145" t="s">
        <v>208</v>
      </c>
      <c r="E1802" s="158" t="s">
        <v>19</v>
      </c>
      <c r="F1802" s="159" t="s">
        <v>2518</v>
      </c>
      <c r="H1802" s="160">
        <v>38.200000000000003</v>
      </c>
      <c r="I1802" s="161"/>
      <c r="L1802" s="157"/>
      <c r="M1802" s="162"/>
      <c r="T1802" s="163"/>
      <c r="AT1802" s="158" t="s">
        <v>208</v>
      </c>
      <c r="AU1802" s="158" t="s">
        <v>78</v>
      </c>
      <c r="AV1802" s="13" t="s">
        <v>78</v>
      </c>
      <c r="AW1802" s="13" t="s">
        <v>31</v>
      </c>
      <c r="AX1802" s="13" t="s">
        <v>69</v>
      </c>
      <c r="AY1802" s="158" t="s">
        <v>195</v>
      </c>
    </row>
    <row r="1803" spans="2:51" s="13" customFormat="1">
      <c r="B1803" s="157"/>
      <c r="D1803" s="145" t="s">
        <v>208</v>
      </c>
      <c r="E1803" s="158" t="s">
        <v>19</v>
      </c>
      <c r="F1803" s="159" t="s">
        <v>2548</v>
      </c>
      <c r="H1803" s="160">
        <v>4.7</v>
      </c>
      <c r="I1803" s="161"/>
      <c r="L1803" s="157"/>
      <c r="M1803" s="162"/>
      <c r="T1803" s="163"/>
      <c r="AT1803" s="158" t="s">
        <v>208</v>
      </c>
      <c r="AU1803" s="158" t="s">
        <v>78</v>
      </c>
      <c r="AV1803" s="13" t="s">
        <v>78</v>
      </c>
      <c r="AW1803" s="13" t="s">
        <v>31</v>
      </c>
      <c r="AX1803" s="13" t="s">
        <v>69</v>
      </c>
      <c r="AY1803" s="158" t="s">
        <v>195</v>
      </c>
    </row>
    <row r="1804" spans="2:51" s="12" customFormat="1">
      <c r="B1804" s="151"/>
      <c r="D1804" s="145" t="s">
        <v>208</v>
      </c>
      <c r="E1804" s="152" t="s">
        <v>19</v>
      </c>
      <c r="F1804" s="153" t="s">
        <v>3956</v>
      </c>
      <c r="H1804" s="152" t="s">
        <v>19</v>
      </c>
      <c r="I1804" s="154"/>
      <c r="L1804" s="151"/>
      <c r="M1804" s="155"/>
      <c r="T1804" s="156"/>
      <c r="AT1804" s="152" t="s">
        <v>208</v>
      </c>
      <c r="AU1804" s="152" t="s">
        <v>78</v>
      </c>
      <c r="AV1804" s="12" t="s">
        <v>76</v>
      </c>
      <c r="AW1804" s="12" t="s">
        <v>31</v>
      </c>
      <c r="AX1804" s="12" t="s">
        <v>69</v>
      </c>
      <c r="AY1804" s="152" t="s">
        <v>195</v>
      </c>
    </row>
    <row r="1805" spans="2:51" s="13" customFormat="1">
      <c r="B1805" s="157"/>
      <c r="D1805" s="145" t="s">
        <v>208</v>
      </c>
      <c r="E1805" s="158" t="s">
        <v>19</v>
      </c>
      <c r="F1805" s="159" t="s">
        <v>2488</v>
      </c>
      <c r="H1805" s="160">
        <v>39.200000000000003</v>
      </c>
      <c r="I1805" s="161"/>
      <c r="L1805" s="157"/>
      <c r="M1805" s="162"/>
      <c r="T1805" s="163"/>
      <c r="AT1805" s="158" t="s">
        <v>208</v>
      </c>
      <c r="AU1805" s="158" t="s">
        <v>78</v>
      </c>
      <c r="AV1805" s="13" t="s">
        <v>78</v>
      </c>
      <c r="AW1805" s="13" t="s">
        <v>31</v>
      </c>
      <c r="AX1805" s="13" t="s">
        <v>69</v>
      </c>
      <c r="AY1805" s="158" t="s">
        <v>195</v>
      </c>
    </row>
    <row r="1806" spans="2:51" s="13" customFormat="1">
      <c r="B1806" s="157"/>
      <c r="D1806" s="145" t="s">
        <v>208</v>
      </c>
      <c r="E1806" s="158" t="s">
        <v>19</v>
      </c>
      <c r="F1806" s="159" t="s">
        <v>2500</v>
      </c>
      <c r="H1806" s="160">
        <v>526.4</v>
      </c>
      <c r="I1806" s="161"/>
      <c r="L1806" s="157"/>
      <c r="M1806" s="162"/>
      <c r="T1806" s="163"/>
      <c r="AT1806" s="158" t="s">
        <v>208</v>
      </c>
      <c r="AU1806" s="158" t="s">
        <v>78</v>
      </c>
      <c r="AV1806" s="13" t="s">
        <v>78</v>
      </c>
      <c r="AW1806" s="13" t="s">
        <v>31</v>
      </c>
      <c r="AX1806" s="13" t="s">
        <v>69</v>
      </c>
      <c r="AY1806" s="158" t="s">
        <v>195</v>
      </c>
    </row>
    <row r="1807" spans="2:51" s="13" customFormat="1">
      <c r="B1807" s="157"/>
      <c r="D1807" s="145" t="s">
        <v>208</v>
      </c>
      <c r="E1807" s="158" t="s">
        <v>19</v>
      </c>
      <c r="F1807" s="159" t="s">
        <v>2512</v>
      </c>
      <c r="H1807" s="160">
        <v>129.19999999999999</v>
      </c>
      <c r="I1807" s="161"/>
      <c r="L1807" s="157"/>
      <c r="M1807" s="162"/>
      <c r="T1807" s="163"/>
      <c r="AT1807" s="158" t="s">
        <v>208</v>
      </c>
      <c r="AU1807" s="158" t="s">
        <v>78</v>
      </c>
      <c r="AV1807" s="13" t="s">
        <v>78</v>
      </c>
      <c r="AW1807" s="13" t="s">
        <v>31</v>
      </c>
      <c r="AX1807" s="13" t="s">
        <v>69</v>
      </c>
      <c r="AY1807" s="158" t="s">
        <v>195</v>
      </c>
    </row>
    <row r="1808" spans="2:51" s="13" customFormat="1">
      <c r="B1808" s="157"/>
      <c r="D1808" s="145" t="s">
        <v>208</v>
      </c>
      <c r="E1808" s="158" t="s">
        <v>19</v>
      </c>
      <c r="F1808" s="159" t="s">
        <v>2524</v>
      </c>
      <c r="H1808" s="160">
        <v>122.8</v>
      </c>
      <c r="I1808" s="161"/>
      <c r="L1808" s="157"/>
      <c r="M1808" s="162"/>
      <c r="T1808" s="163"/>
      <c r="AT1808" s="158" t="s">
        <v>208</v>
      </c>
      <c r="AU1808" s="158" t="s">
        <v>78</v>
      </c>
      <c r="AV1808" s="13" t="s">
        <v>78</v>
      </c>
      <c r="AW1808" s="13" t="s">
        <v>31</v>
      </c>
      <c r="AX1808" s="13" t="s">
        <v>69</v>
      </c>
      <c r="AY1808" s="158" t="s">
        <v>195</v>
      </c>
    </row>
    <row r="1809" spans="2:65" s="13" customFormat="1">
      <c r="B1809" s="157"/>
      <c r="D1809" s="145" t="s">
        <v>208</v>
      </c>
      <c r="E1809" s="158" t="s">
        <v>19</v>
      </c>
      <c r="F1809" s="159" t="s">
        <v>2530</v>
      </c>
      <c r="H1809" s="160">
        <v>17.600000000000001</v>
      </c>
      <c r="I1809" s="161"/>
      <c r="L1809" s="157"/>
      <c r="M1809" s="162"/>
      <c r="T1809" s="163"/>
      <c r="AT1809" s="158" t="s">
        <v>208</v>
      </c>
      <c r="AU1809" s="158" t="s">
        <v>78</v>
      </c>
      <c r="AV1809" s="13" t="s">
        <v>78</v>
      </c>
      <c r="AW1809" s="13" t="s">
        <v>31</v>
      </c>
      <c r="AX1809" s="13" t="s">
        <v>69</v>
      </c>
      <c r="AY1809" s="158" t="s">
        <v>195</v>
      </c>
    </row>
    <row r="1810" spans="2:65" s="13" customFormat="1">
      <c r="B1810" s="157"/>
      <c r="D1810" s="145" t="s">
        <v>208</v>
      </c>
      <c r="E1810" s="158" t="s">
        <v>19</v>
      </c>
      <c r="F1810" s="159" t="s">
        <v>2536</v>
      </c>
      <c r="H1810" s="160">
        <v>4.7</v>
      </c>
      <c r="I1810" s="161"/>
      <c r="L1810" s="157"/>
      <c r="M1810" s="162"/>
      <c r="T1810" s="163"/>
      <c r="AT1810" s="158" t="s">
        <v>208</v>
      </c>
      <c r="AU1810" s="158" t="s">
        <v>78</v>
      </c>
      <c r="AV1810" s="13" t="s">
        <v>78</v>
      </c>
      <c r="AW1810" s="13" t="s">
        <v>31</v>
      </c>
      <c r="AX1810" s="13" t="s">
        <v>69</v>
      </c>
      <c r="AY1810" s="158" t="s">
        <v>195</v>
      </c>
    </row>
    <row r="1811" spans="2:65" s="13" customFormat="1">
      <c r="B1811" s="157"/>
      <c r="D1811" s="145" t="s">
        <v>208</v>
      </c>
      <c r="E1811" s="158" t="s">
        <v>19</v>
      </c>
      <c r="F1811" s="159" t="s">
        <v>2542</v>
      </c>
      <c r="H1811" s="160">
        <v>16.600000000000001</v>
      </c>
      <c r="I1811" s="161"/>
      <c r="L1811" s="157"/>
      <c r="M1811" s="162"/>
      <c r="T1811" s="163"/>
      <c r="AT1811" s="158" t="s">
        <v>208</v>
      </c>
      <c r="AU1811" s="158" t="s">
        <v>78</v>
      </c>
      <c r="AV1811" s="13" t="s">
        <v>78</v>
      </c>
      <c r="AW1811" s="13" t="s">
        <v>31</v>
      </c>
      <c r="AX1811" s="13" t="s">
        <v>69</v>
      </c>
      <c r="AY1811" s="158" t="s">
        <v>195</v>
      </c>
    </row>
    <row r="1812" spans="2:65" s="14" customFormat="1">
      <c r="B1812" s="164"/>
      <c r="D1812" s="145" t="s">
        <v>208</v>
      </c>
      <c r="E1812" s="165" t="s">
        <v>19</v>
      </c>
      <c r="F1812" s="166" t="s">
        <v>220</v>
      </c>
      <c r="H1812" s="167">
        <v>3758.5</v>
      </c>
      <c r="I1812" s="168"/>
      <c r="L1812" s="164"/>
      <c r="M1812" s="169"/>
      <c r="T1812" s="170"/>
      <c r="AT1812" s="165" t="s">
        <v>208</v>
      </c>
      <c r="AU1812" s="165" t="s">
        <v>78</v>
      </c>
      <c r="AV1812" s="14" t="s">
        <v>202</v>
      </c>
      <c r="AW1812" s="14" t="s">
        <v>31</v>
      </c>
      <c r="AX1812" s="14" t="s">
        <v>76</v>
      </c>
      <c r="AY1812" s="165" t="s">
        <v>195</v>
      </c>
    </row>
    <row r="1813" spans="2:65" s="1" customFormat="1" ht="21.75" customHeight="1">
      <c r="B1813" s="33"/>
      <c r="C1813" s="184" t="s">
        <v>3957</v>
      </c>
      <c r="D1813" s="184" t="s">
        <v>2618</v>
      </c>
      <c r="E1813" s="185" t="s">
        <v>3958</v>
      </c>
      <c r="F1813" s="186" t="s">
        <v>3959</v>
      </c>
      <c r="G1813" s="187" t="s">
        <v>200</v>
      </c>
      <c r="H1813" s="188">
        <v>615.45000000000005</v>
      </c>
      <c r="I1813" s="189"/>
      <c r="J1813" s="190">
        <f>ROUND(I1813*H1813,2)</f>
        <v>0</v>
      </c>
      <c r="K1813" s="186" t="s">
        <v>201</v>
      </c>
      <c r="L1813" s="191"/>
      <c r="M1813" s="192" t="s">
        <v>19</v>
      </c>
      <c r="N1813" s="193" t="s">
        <v>40</v>
      </c>
      <c r="P1813" s="141">
        <f>O1813*H1813</f>
        <v>0</v>
      </c>
      <c r="Q1813" s="141">
        <v>1.8E-3</v>
      </c>
      <c r="R1813" s="141">
        <f>Q1813*H1813</f>
        <v>1.10781</v>
      </c>
      <c r="S1813" s="141">
        <v>0</v>
      </c>
      <c r="T1813" s="142">
        <f>S1813*H1813</f>
        <v>0</v>
      </c>
      <c r="AR1813" s="143" t="s">
        <v>273</v>
      </c>
      <c r="AT1813" s="143" t="s">
        <v>2618</v>
      </c>
      <c r="AU1813" s="143" t="s">
        <v>78</v>
      </c>
      <c r="AY1813" s="18" t="s">
        <v>195</v>
      </c>
      <c r="BE1813" s="144">
        <f>IF(N1813="základní",J1813,0)</f>
        <v>0</v>
      </c>
      <c r="BF1813" s="144">
        <f>IF(N1813="snížená",J1813,0)</f>
        <v>0</v>
      </c>
      <c r="BG1813" s="144">
        <f>IF(N1813="zákl. přenesená",J1813,0)</f>
        <v>0</v>
      </c>
      <c r="BH1813" s="144">
        <f>IF(N1813="sníž. přenesená",J1813,0)</f>
        <v>0</v>
      </c>
      <c r="BI1813" s="144">
        <f>IF(N1813="nulová",J1813,0)</f>
        <v>0</v>
      </c>
      <c r="BJ1813" s="18" t="s">
        <v>76</v>
      </c>
      <c r="BK1813" s="144">
        <f>ROUND(I1813*H1813,2)</f>
        <v>0</v>
      </c>
      <c r="BL1813" s="18" t="s">
        <v>202</v>
      </c>
      <c r="BM1813" s="143" t="s">
        <v>3960</v>
      </c>
    </row>
    <row r="1814" spans="2:65" s="1" customFormat="1">
      <c r="B1814" s="33"/>
      <c r="D1814" s="145" t="s">
        <v>204</v>
      </c>
      <c r="F1814" s="146" t="s">
        <v>3959</v>
      </c>
      <c r="I1814" s="147"/>
      <c r="L1814" s="33"/>
      <c r="M1814" s="148"/>
      <c r="T1814" s="54"/>
      <c r="AT1814" s="18" t="s">
        <v>204</v>
      </c>
      <c r="AU1814" s="18" t="s">
        <v>78</v>
      </c>
    </row>
    <row r="1815" spans="2:65" s="12" customFormat="1">
      <c r="B1815" s="151"/>
      <c r="D1815" s="145" t="s">
        <v>208</v>
      </c>
      <c r="E1815" s="152" t="s">
        <v>19</v>
      </c>
      <c r="F1815" s="153" t="s">
        <v>209</v>
      </c>
      <c r="H1815" s="152" t="s">
        <v>19</v>
      </c>
      <c r="I1815" s="154"/>
      <c r="L1815" s="151"/>
      <c r="M1815" s="155"/>
      <c r="T1815" s="156"/>
      <c r="AT1815" s="152" t="s">
        <v>208</v>
      </c>
      <c r="AU1815" s="152" t="s">
        <v>78</v>
      </c>
      <c r="AV1815" s="12" t="s">
        <v>76</v>
      </c>
      <c r="AW1815" s="12" t="s">
        <v>31</v>
      </c>
      <c r="AX1815" s="12" t="s">
        <v>69</v>
      </c>
      <c r="AY1815" s="152" t="s">
        <v>195</v>
      </c>
    </row>
    <row r="1816" spans="2:65" s="12" customFormat="1">
      <c r="B1816" s="151"/>
      <c r="D1816" s="145" t="s">
        <v>208</v>
      </c>
      <c r="E1816" s="152" t="s">
        <v>19</v>
      </c>
      <c r="F1816" s="153" t="s">
        <v>3952</v>
      </c>
      <c r="H1816" s="152" t="s">
        <v>19</v>
      </c>
      <c r="I1816" s="154"/>
      <c r="L1816" s="151"/>
      <c r="M1816" s="155"/>
      <c r="T1816" s="156"/>
      <c r="AT1816" s="152" t="s">
        <v>208</v>
      </c>
      <c r="AU1816" s="152" t="s">
        <v>78</v>
      </c>
      <c r="AV1816" s="12" t="s">
        <v>76</v>
      </c>
      <c r="AW1816" s="12" t="s">
        <v>31</v>
      </c>
      <c r="AX1816" s="12" t="s">
        <v>69</v>
      </c>
      <c r="AY1816" s="152" t="s">
        <v>195</v>
      </c>
    </row>
    <row r="1817" spans="2:65" s="13" customFormat="1">
      <c r="B1817" s="157"/>
      <c r="D1817" s="145" t="s">
        <v>208</v>
      </c>
      <c r="E1817" s="158" t="s">
        <v>19</v>
      </c>
      <c r="F1817" s="159" t="s">
        <v>2442</v>
      </c>
      <c r="H1817" s="160">
        <v>39.799999999999997</v>
      </c>
      <c r="I1817" s="161"/>
      <c r="L1817" s="157"/>
      <c r="M1817" s="162"/>
      <c r="T1817" s="163"/>
      <c r="AT1817" s="158" t="s">
        <v>208</v>
      </c>
      <c r="AU1817" s="158" t="s">
        <v>78</v>
      </c>
      <c r="AV1817" s="13" t="s">
        <v>78</v>
      </c>
      <c r="AW1817" s="13" t="s">
        <v>31</v>
      </c>
      <c r="AX1817" s="13" t="s">
        <v>69</v>
      </c>
      <c r="AY1817" s="158" t="s">
        <v>195</v>
      </c>
    </row>
    <row r="1818" spans="2:65" s="13" customFormat="1">
      <c r="B1818" s="157"/>
      <c r="D1818" s="145" t="s">
        <v>208</v>
      </c>
      <c r="E1818" s="158" t="s">
        <v>19</v>
      </c>
      <c r="F1818" s="159" t="s">
        <v>2448</v>
      </c>
      <c r="H1818" s="160">
        <v>6.5</v>
      </c>
      <c r="I1818" s="161"/>
      <c r="L1818" s="157"/>
      <c r="M1818" s="162"/>
      <c r="T1818" s="163"/>
      <c r="AT1818" s="158" t="s">
        <v>208</v>
      </c>
      <c r="AU1818" s="158" t="s">
        <v>78</v>
      </c>
      <c r="AV1818" s="13" t="s">
        <v>78</v>
      </c>
      <c r="AW1818" s="13" t="s">
        <v>31</v>
      </c>
      <c r="AX1818" s="13" t="s">
        <v>69</v>
      </c>
      <c r="AY1818" s="158" t="s">
        <v>195</v>
      </c>
    </row>
    <row r="1819" spans="2:65" s="13" customFormat="1">
      <c r="B1819" s="157"/>
      <c r="D1819" s="145" t="s">
        <v>208</v>
      </c>
      <c r="E1819" s="158" t="s">
        <v>19</v>
      </c>
      <c r="F1819" s="159" t="s">
        <v>2454</v>
      </c>
      <c r="H1819" s="160">
        <v>152.9</v>
      </c>
      <c r="I1819" s="161"/>
      <c r="L1819" s="157"/>
      <c r="M1819" s="162"/>
      <c r="T1819" s="163"/>
      <c r="AT1819" s="158" t="s">
        <v>208</v>
      </c>
      <c r="AU1819" s="158" t="s">
        <v>78</v>
      </c>
      <c r="AV1819" s="13" t="s">
        <v>78</v>
      </c>
      <c r="AW1819" s="13" t="s">
        <v>31</v>
      </c>
      <c r="AX1819" s="13" t="s">
        <v>69</v>
      </c>
      <c r="AY1819" s="158" t="s">
        <v>195</v>
      </c>
    </row>
    <row r="1820" spans="2:65" s="13" customFormat="1">
      <c r="B1820" s="157"/>
      <c r="D1820" s="145" t="s">
        <v>208</v>
      </c>
      <c r="E1820" s="158" t="s">
        <v>19</v>
      </c>
      <c r="F1820" s="159" t="s">
        <v>2460</v>
      </c>
      <c r="H1820" s="160">
        <v>2.4</v>
      </c>
      <c r="I1820" s="161"/>
      <c r="L1820" s="157"/>
      <c r="M1820" s="162"/>
      <c r="T1820" s="163"/>
      <c r="AT1820" s="158" t="s">
        <v>208</v>
      </c>
      <c r="AU1820" s="158" t="s">
        <v>78</v>
      </c>
      <c r="AV1820" s="13" t="s">
        <v>78</v>
      </c>
      <c r="AW1820" s="13" t="s">
        <v>31</v>
      </c>
      <c r="AX1820" s="13" t="s">
        <v>69</v>
      </c>
      <c r="AY1820" s="158" t="s">
        <v>195</v>
      </c>
    </row>
    <row r="1821" spans="2:65" s="13" customFormat="1">
      <c r="B1821" s="157"/>
      <c r="D1821" s="145" t="s">
        <v>208</v>
      </c>
      <c r="E1821" s="158" t="s">
        <v>19</v>
      </c>
      <c r="F1821" s="159" t="s">
        <v>2465</v>
      </c>
      <c r="H1821" s="160">
        <v>195.5</v>
      </c>
      <c r="I1821" s="161"/>
      <c r="L1821" s="157"/>
      <c r="M1821" s="162"/>
      <c r="T1821" s="163"/>
      <c r="AT1821" s="158" t="s">
        <v>208</v>
      </c>
      <c r="AU1821" s="158" t="s">
        <v>78</v>
      </c>
      <c r="AV1821" s="13" t="s">
        <v>78</v>
      </c>
      <c r="AW1821" s="13" t="s">
        <v>31</v>
      </c>
      <c r="AX1821" s="13" t="s">
        <v>69</v>
      </c>
      <c r="AY1821" s="158" t="s">
        <v>195</v>
      </c>
    </row>
    <row r="1822" spans="2:65" s="13" customFormat="1">
      <c r="B1822" s="157"/>
      <c r="D1822" s="145" t="s">
        <v>208</v>
      </c>
      <c r="E1822" s="158" t="s">
        <v>19</v>
      </c>
      <c r="F1822" s="159" t="s">
        <v>2471</v>
      </c>
      <c r="H1822" s="160">
        <v>159.30000000000001</v>
      </c>
      <c r="I1822" s="161"/>
      <c r="L1822" s="157"/>
      <c r="M1822" s="162"/>
      <c r="T1822" s="163"/>
      <c r="AT1822" s="158" t="s">
        <v>208</v>
      </c>
      <c r="AU1822" s="158" t="s">
        <v>78</v>
      </c>
      <c r="AV1822" s="13" t="s">
        <v>78</v>
      </c>
      <c r="AW1822" s="13" t="s">
        <v>31</v>
      </c>
      <c r="AX1822" s="13" t="s">
        <v>69</v>
      </c>
      <c r="AY1822" s="158" t="s">
        <v>195</v>
      </c>
    </row>
    <row r="1823" spans="2:65" s="13" customFormat="1">
      <c r="B1823" s="157"/>
      <c r="D1823" s="145" t="s">
        <v>208</v>
      </c>
      <c r="E1823" s="158" t="s">
        <v>19</v>
      </c>
      <c r="F1823" s="159" t="s">
        <v>2550</v>
      </c>
      <c r="H1823" s="160">
        <v>3.1</v>
      </c>
      <c r="I1823" s="161"/>
      <c r="L1823" s="157"/>
      <c r="M1823" s="162"/>
      <c r="T1823" s="163"/>
      <c r="AT1823" s="158" t="s">
        <v>208</v>
      </c>
      <c r="AU1823" s="158" t="s">
        <v>78</v>
      </c>
      <c r="AV1823" s="13" t="s">
        <v>78</v>
      </c>
      <c r="AW1823" s="13" t="s">
        <v>31</v>
      </c>
      <c r="AX1823" s="13" t="s">
        <v>69</v>
      </c>
      <c r="AY1823" s="158" t="s">
        <v>195</v>
      </c>
    </row>
    <row r="1824" spans="2:65" s="14" customFormat="1">
      <c r="B1824" s="164"/>
      <c r="D1824" s="145" t="s">
        <v>208</v>
      </c>
      <c r="E1824" s="165" t="s">
        <v>19</v>
      </c>
      <c r="F1824" s="166" t="s">
        <v>220</v>
      </c>
      <c r="H1824" s="167">
        <v>559.5</v>
      </c>
      <c r="I1824" s="168"/>
      <c r="L1824" s="164"/>
      <c r="M1824" s="169"/>
      <c r="T1824" s="170"/>
      <c r="AT1824" s="165" t="s">
        <v>208</v>
      </c>
      <c r="AU1824" s="165" t="s">
        <v>78</v>
      </c>
      <c r="AV1824" s="14" t="s">
        <v>202</v>
      </c>
      <c r="AW1824" s="14" t="s">
        <v>31</v>
      </c>
      <c r="AX1824" s="14" t="s">
        <v>76</v>
      </c>
      <c r="AY1824" s="165" t="s">
        <v>195</v>
      </c>
    </row>
    <row r="1825" spans="2:65" s="13" customFormat="1">
      <c r="B1825" s="157"/>
      <c r="D1825" s="145" t="s">
        <v>208</v>
      </c>
      <c r="F1825" s="159" t="s">
        <v>3961</v>
      </c>
      <c r="H1825" s="160">
        <v>615.45000000000005</v>
      </c>
      <c r="I1825" s="161"/>
      <c r="L1825" s="157"/>
      <c r="M1825" s="162"/>
      <c r="T1825" s="163"/>
      <c r="AT1825" s="158" t="s">
        <v>208</v>
      </c>
      <c r="AU1825" s="158" t="s">
        <v>78</v>
      </c>
      <c r="AV1825" s="13" t="s">
        <v>78</v>
      </c>
      <c r="AW1825" s="13" t="s">
        <v>4</v>
      </c>
      <c r="AX1825" s="13" t="s">
        <v>76</v>
      </c>
      <c r="AY1825" s="158" t="s">
        <v>195</v>
      </c>
    </row>
    <row r="1826" spans="2:65" s="1" customFormat="1" ht="16.5" customHeight="1">
      <c r="B1826" s="33"/>
      <c r="C1826" s="184" t="s">
        <v>3962</v>
      </c>
      <c r="D1826" s="184" t="s">
        <v>2618</v>
      </c>
      <c r="E1826" s="185" t="s">
        <v>3963</v>
      </c>
      <c r="F1826" s="186" t="s">
        <v>3964</v>
      </c>
      <c r="G1826" s="187" t="s">
        <v>200</v>
      </c>
      <c r="H1826" s="188">
        <v>817.3</v>
      </c>
      <c r="I1826" s="189"/>
      <c r="J1826" s="190">
        <f>ROUND(I1826*H1826,2)</f>
        <v>0</v>
      </c>
      <c r="K1826" s="186" t="s">
        <v>201</v>
      </c>
      <c r="L1826" s="191"/>
      <c r="M1826" s="192" t="s">
        <v>19</v>
      </c>
      <c r="N1826" s="193" t="s">
        <v>40</v>
      </c>
      <c r="P1826" s="141">
        <f>O1826*H1826</f>
        <v>0</v>
      </c>
      <c r="Q1826" s="141">
        <v>2.5999999999999998E-4</v>
      </c>
      <c r="R1826" s="141">
        <f>Q1826*H1826</f>
        <v>0.21249799999999996</v>
      </c>
      <c r="S1826" s="141">
        <v>0</v>
      </c>
      <c r="T1826" s="142">
        <f>S1826*H1826</f>
        <v>0</v>
      </c>
      <c r="AR1826" s="143" t="s">
        <v>273</v>
      </c>
      <c r="AT1826" s="143" t="s">
        <v>2618</v>
      </c>
      <c r="AU1826" s="143" t="s">
        <v>78</v>
      </c>
      <c r="AY1826" s="18" t="s">
        <v>195</v>
      </c>
      <c r="BE1826" s="144">
        <f>IF(N1826="základní",J1826,0)</f>
        <v>0</v>
      </c>
      <c r="BF1826" s="144">
        <f>IF(N1826="snížená",J1826,0)</f>
        <v>0</v>
      </c>
      <c r="BG1826" s="144">
        <f>IF(N1826="zákl. přenesená",J1826,0)</f>
        <v>0</v>
      </c>
      <c r="BH1826" s="144">
        <f>IF(N1826="sníž. přenesená",J1826,0)</f>
        <v>0</v>
      </c>
      <c r="BI1826" s="144">
        <f>IF(N1826="nulová",J1826,0)</f>
        <v>0</v>
      </c>
      <c r="BJ1826" s="18" t="s">
        <v>76</v>
      </c>
      <c r="BK1826" s="144">
        <f>ROUND(I1826*H1826,2)</f>
        <v>0</v>
      </c>
      <c r="BL1826" s="18" t="s">
        <v>202</v>
      </c>
      <c r="BM1826" s="143" t="s">
        <v>3965</v>
      </c>
    </row>
    <row r="1827" spans="2:65" s="1" customFormat="1">
      <c r="B1827" s="33"/>
      <c r="D1827" s="145" t="s">
        <v>204</v>
      </c>
      <c r="F1827" s="146" t="s">
        <v>3964</v>
      </c>
      <c r="I1827" s="147"/>
      <c r="L1827" s="33"/>
      <c r="M1827" s="148"/>
      <c r="T1827" s="54"/>
      <c r="AT1827" s="18" t="s">
        <v>204</v>
      </c>
      <c r="AU1827" s="18" t="s">
        <v>78</v>
      </c>
    </row>
    <row r="1828" spans="2:65" s="12" customFormat="1">
      <c r="B1828" s="151"/>
      <c r="D1828" s="145" t="s">
        <v>208</v>
      </c>
      <c r="E1828" s="152" t="s">
        <v>19</v>
      </c>
      <c r="F1828" s="153" t="s">
        <v>209</v>
      </c>
      <c r="H1828" s="152" t="s">
        <v>19</v>
      </c>
      <c r="I1828" s="154"/>
      <c r="L1828" s="151"/>
      <c r="M1828" s="155"/>
      <c r="T1828" s="156"/>
      <c r="AT1828" s="152" t="s">
        <v>208</v>
      </c>
      <c r="AU1828" s="152" t="s">
        <v>78</v>
      </c>
      <c r="AV1828" s="12" t="s">
        <v>76</v>
      </c>
      <c r="AW1828" s="12" t="s">
        <v>31</v>
      </c>
      <c r="AX1828" s="12" t="s">
        <v>69</v>
      </c>
      <c r="AY1828" s="152" t="s">
        <v>195</v>
      </c>
    </row>
    <row r="1829" spans="2:65" s="12" customFormat="1">
      <c r="B1829" s="151"/>
      <c r="D1829" s="145" t="s">
        <v>208</v>
      </c>
      <c r="E1829" s="152" t="s">
        <v>19</v>
      </c>
      <c r="F1829" s="153" t="s">
        <v>3953</v>
      </c>
      <c r="H1829" s="152" t="s">
        <v>19</v>
      </c>
      <c r="I1829" s="154"/>
      <c r="L1829" s="151"/>
      <c r="M1829" s="155"/>
      <c r="T1829" s="156"/>
      <c r="AT1829" s="152" t="s">
        <v>208</v>
      </c>
      <c r="AU1829" s="152" t="s">
        <v>78</v>
      </c>
      <c r="AV1829" s="12" t="s">
        <v>76</v>
      </c>
      <c r="AW1829" s="12" t="s">
        <v>31</v>
      </c>
      <c r="AX1829" s="12" t="s">
        <v>69</v>
      </c>
      <c r="AY1829" s="152" t="s">
        <v>195</v>
      </c>
    </row>
    <row r="1830" spans="2:65" s="13" customFormat="1">
      <c r="B1830" s="157"/>
      <c r="D1830" s="145" t="s">
        <v>208</v>
      </c>
      <c r="E1830" s="158" t="s">
        <v>19</v>
      </c>
      <c r="F1830" s="159" t="s">
        <v>2482</v>
      </c>
      <c r="H1830" s="160">
        <v>250.5</v>
      </c>
      <c r="I1830" s="161"/>
      <c r="L1830" s="157"/>
      <c r="M1830" s="162"/>
      <c r="T1830" s="163"/>
      <c r="AT1830" s="158" t="s">
        <v>208</v>
      </c>
      <c r="AU1830" s="158" t="s">
        <v>78</v>
      </c>
      <c r="AV1830" s="13" t="s">
        <v>78</v>
      </c>
      <c r="AW1830" s="13" t="s">
        <v>31</v>
      </c>
      <c r="AX1830" s="13" t="s">
        <v>69</v>
      </c>
      <c r="AY1830" s="158" t="s">
        <v>195</v>
      </c>
    </row>
    <row r="1831" spans="2:65" s="13" customFormat="1">
      <c r="B1831" s="157"/>
      <c r="D1831" s="145" t="s">
        <v>208</v>
      </c>
      <c r="E1831" s="158" t="s">
        <v>19</v>
      </c>
      <c r="F1831" s="159" t="s">
        <v>2494</v>
      </c>
      <c r="H1831" s="160">
        <v>340.2</v>
      </c>
      <c r="I1831" s="161"/>
      <c r="L1831" s="157"/>
      <c r="M1831" s="162"/>
      <c r="T1831" s="163"/>
      <c r="AT1831" s="158" t="s">
        <v>208</v>
      </c>
      <c r="AU1831" s="158" t="s">
        <v>78</v>
      </c>
      <c r="AV1831" s="13" t="s">
        <v>78</v>
      </c>
      <c r="AW1831" s="13" t="s">
        <v>31</v>
      </c>
      <c r="AX1831" s="13" t="s">
        <v>69</v>
      </c>
      <c r="AY1831" s="158" t="s">
        <v>195</v>
      </c>
    </row>
    <row r="1832" spans="2:65" s="13" customFormat="1">
      <c r="B1832" s="157"/>
      <c r="D1832" s="145" t="s">
        <v>208</v>
      </c>
      <c r="E1832" s="158" t="s">
        <v>19</v>
      </c>
      <c r="F1832" s="159" t="s">
        <v>2506</v>
      </c>
      <c r="H1832" s="160">
        <v>109.4</v>
      </c>
      <c r="I1832" s="161"/>
      <c r="L1832" s="157"/>
      <c r="M1832" s="162"/>
      <c r="T1832" s="163"/>
      <c r="AT1832" s="158" t="s">
        <v>208</v>
      </c>
      <c r="AU1832" s="158" t="s">
        <v>78</v>
      </c>
      <c r="AV1832" s="13" t="s">
        <v>78</v>
      </c>
      <c r="AW1832" s="13" t="s">
        <v>31</v>
      </c>
      <c r="AX1832" s="13" t="s">
        <v>69</v>
      </c>
      <c r="AY1832" s="158" t="s">
        <v>195</v>
      </c>
    </row>
    <row r="1833" spans="2:65" s="13" customFormat="1">
      <c r="B1833" s="157"/>
      <c r="D1833" s="145" t="s">
        <v>208</v>
      </c>
      <c r="E1833" s="158" t="s">
        <v>19</v>
      </c>
      <c r="F1833" s="159" t="s">
        <v>2518</v>
      </c>
      <c r="H1833" s="160">
        <v>38.200000000000003</v>
      </c>
      <c r="I1833" s="161"/>
      <c r="L1833" s="157"/>
      <c r="M1833" s="162"/>
      <c r="T1833" s="163"/>
      <c r="AT1833" s="158" t="s">
        <v>208</v>
      </c>
      <c r="AU1833" s="158" t="s">
        <v>78</v>
      </c>
      <c r="AV1833" s="13" t="s">
        <v>78</v>
      </c>
      <c r="AW1833" s="13" t="s">
        <v>31</v>
      </c>
      <c r="AX1833" s="13" t="s">
        <v>69</v>
      </c>
      <c r="AY1833" s="158" t="s">
        <v>195</v>
      </c>
    </row>
    <row r="1834" spans="2:65" s="13" customFormat="1">
      <c r="B1834" s="157"/>
      <c r="D1834" s="145" t="s">
        <v>208</v>
      </c>
      <c r="E1834" s="158" t="s">
        <v>19</v>
      </c>
      <c r="F1834" s="159" t="s">
        <v>2548</v>
      </c>
      <c r="H1834" s="160">
        <v>4.7</v>
      </c>
      <c r="I1834" s="161"/>
      <c r="L1834" s="157"/>
      <c r="M1834" s="162"/>
      <c r="T1834" s="163"/>
      <c r="AT1834" s="158" t="s">
        <v>208</v>
      </c>
      <c r="AU1834" s="158" t="s">
        <v>78</v>
      </c>
      <c r="AV1834" s="13" t="s">
        <v>78</v>
      </c>
      <c r="AW1834" s="13" t="s">
        <v>31</v>
      </c>
      <c r="AX1834" s="13" t="s">
        <v>69</v>
      </c>
      <c r="AY1834" s="158" t="s">
        <v>195</v>
      </c>
    </row>
    <row r="1835" spans="2:65" s="14" customFormat="1">
      <c r="B1835" s="164"/>
      <c r="D1835" s="145" t="s">
        <v>208</v>
      </c>
      <c r="E1835" s="165" t="s">
        <v>19</v>
      </c>
      <c r="F1835" s="166" t="s">
        <v>220</v>
      </c>
      <c r="H1835" s="167">
        <v>743</v>
      </c>
      <c r="I1835" s="168"/>
      <c r="L1835" s="164"/>
      <c r="M1835" s="169"/>
      <c r="T1835" s="170"/>
      <c r="AT1835" s="165" t="s">
        <v>208</v>
      </c>
      <c r="AU1835" s="165" t="s">
        <v>78</v>
      </c>
      <c r="AV1835" s="14" t="s">
        <v>202</v>
      </c>
      <c r="AW1835" s="14" t="s">
        <v>31</v>
      </c>
      <c r="AX1835" s="14" t="s">
        <v>76</v>
      </c>
      <c r="AY1835" s="165" t="s">
        <v>195</v>
      </c>
    </row>
    <row r="1836" spans="2:65" s="13" customFormat="1">
      <c r="B1836" s="157"/>
      <c r="D1836" s="145" t="s">
        <v>208</v>
      </c>
      <c r="F1836" s="159" t="s">
        <v>3966</v>
      </c>
      <c r="H1836" s="160">
        <v>817.3</v>
      </c>
      <c r="I1836" s="161"/>
      <c r="L1836" s="157"/>
      <c r="M1836" s="162"/>
      <c r="T1836" s="163"/>
      <c r="AT1836" s="158" t="s">
        <v>208</v>
      </c>
      <c r="AU1836" s="158" t="s">
        <v>78</v>
      </c>
      <c r="AV1836" s="13" t="s">
        <v>78</v>
      </c>
      <c r="AW1836" s="13" t="s">
        <v>4</v>
      </c>
      <c r="AX1836" s="13" t="s">
        <v>76</v>
      </c>
      <c r="AY1836" s="158" t="s">
        <v>195</v>
      </c>
    </row>
    <row r="1837" spans="2:65" s="1" customFormat="1" ht="16.5" customHeight="1">
      <c r="B1837" s="33"/>
      <c r="C1837" s="184" t="s">
        <v>3967</v>
      </c>
      <c r="D1837" s="184" t="s">
        <v>2618</v>
      </c>
      <c r="E1837" s="185" t="s">
        <v>3968</v>
      </c>
      <c r="F1837" s="186" t="s">
        <v>3969</v>
      </c>
      <c r="G1837" s="187" t="s">
        <v>200</v>
      </c>
      <c r="H1837" s="188">
        <v>942.15</v>
      </c>
      <c r="I1837" s="189"/>
      <c r="J1837" s="190">
        <f>ROUND(I1837*H1837,2)</f>
        <v>0</v>
      </c>
      <c r="K1837" s="186" t="s">
        <v>201</v>
      </c>
      <c r="L1837" s="191"/>
      <c r="M1837" s="192" t="s">
        <v>19</v>
      </c>
      <c r="N1837" s="193" t="s">
        <v>40</v>
      </c>
      <c r="P1837" s="141">
        <f>O1837*H1837</f>
        <v>0</v>
      </c>
      <c r="Q1837" s="141">
        <v>3.8999999999999999E-4</v>
      </c>
      <c r="R1837" s="141">
        <f>Q1837*H1837</f>
        <v>0.3674385</v>
      </c>
      <c r="S1837" s="141">
        <v>0</v>
      </c>
      <c r="T1837" s="142">
        <f>S1837*H1837</f>
        <v>0</v>
      </c>
      <c r="AR1837" s="143" t="s">
        <v>273</v>
      </c>
      <c r="AT1837" s="143" t="s">
        <v>2618</v>
      </c>
      <c r="AU1837" s="143" t="s">
        <v>78</v>
      </c>
      <c r="AY1837" s="18" t="s">
        <v>195</v>
      </c>
      <c r="BE1837" s="144">
        <f>IF(N1837="základní",J1837,0)</f>
        <v>0</v>
      </c>
      <c r="BF1837" s="144">
        <f>IF(N1837="snížená",J1837,0)</f>
        <v>0</v>
      </c>
      <c r="BG1837" s="144">
        <f>IF(N1837="zákl. přenesená",J1837,0)</f>
        <v>0</v>
      </c>
      <c r="BH1837" s="144">
        <f>IF(N1837="sníž. přenesená",J1837,0)</f>
        <v>0</v>
      </c>
      <c r="BI1837" s="144">
        <f>IF(N1837="nulová",J1837,0)</f>
        <v>0</v>
      </c>
      <c r="BJ1837" s="18" t="s">
        <v>76</v>
      </c>
      <c r="BK1837" s="144">
        <f>ROUND(I1837*H1837,2)</f>
        <v>0</v>
      </c>
      <c r="BL1837" s="18" t="s">
        <v>202</v>
      </c>
      <c r="BM1837" s="143" t="s">
        <v>3970</v>
      </c>
    </row>
    <row r="1838" spans="2:65" s="1" customFormat="1">
      <c r="B1838" s="33"/>
      <c r="D1838" s="145" t="s">
        <v>204</v>
      </c>
      <c r="F1838" s="146" t="s">
        <v>3969</v>
      </c>
      <c r="I1838" s="147"/>
      <c r="L1838" s="33"/>
      <c r="M1838" s="148"/>
      <c r="T1838" s="54"/>
      <c r="AT1838" s="18" t="s">
        <v>204</v>
      </c>
      <c r="AU1838" s="18" t="s">
        <v>78</v>
      </c>
    </row>
    <row r="1839" spans="2:65" s="12" customFormat="1">
      <c r="B1839" s="151"/>
      <c r="D1839" s="145" t="s">
        <v>208</v>
      </c>
      <c r="E1839" s="152" t="s">
        <v>19</v>
      </c>
      <c r="F1839" s="153" t="s">
        <v>209</v>
      </c>
      <c r="H1839" s="152" t="s">
        <v>19</v>
      </c>
      <c r="I1839" s="154"/>
      <c r="L1839" s="151"/>
      <c r="M1839" s="155"/>
      <c r="T1839" s="156"/>
      <c r="AT1839" s="152" t="s">
        <v>208</v>
      </c>
      <c r="AU1839" s="152" t="s">
        <v>78</v>
      </c>
      <c r="AV1839" s="12" t="s">
        <v>76</v>
      </c>
      <c r="AW1839" s="12" t="s">
        <v>31</v>
      </c>
      <c r="AX1839" s="12" t="s">
        <v>69</v>
      </c>
      <c r="AY1839" s="152" t="s">
        <v>195</v>
      </c>
    </row>
    <row r="1840" spans="2:65" s="12" customFormat="1">
      <c r="B1840" s="151"/>
      <c r="D1840" s="145" t="s">
        <v>208</v>
      </c>
      <c r="E1840" s="152" t="s">
        <v>19</v>
      </c>
      <c r="F1840" s="153" t="s">
        <v>3954</v>
      </c>
      <c r="H1840" s="152" t="s">
        <v>19</v>
      </c>
      <c r="I1840" s="154"/>
      <c r="L1840" s="151"/>
      <c r="M1840" s="155"/>
      <c r="T1840" s="156"/>
      <c r="AT1840" s="152" t="s">
        <v>208</v>
      </c>
      <c r="AU1840" s="152" t="s">
        <v>78</v>
      </c>
      <c r="AV1840" s="12" t="s">
        <v>76</v>
      </c>
      <c r="AW1840" s="12" t="s">
        <v>31</v>
      </c>
      <c r="AX1840" s="12" t="s">
        <v>69</v>
      </c>
      <c r="AY1840" s="152" t="s">
        <v>195</v>
      </c>
    </row>
    <row r="1841" spans="2:65" s="13" customFormat="1">
      <c r="B1841" s="157"/>
      <c r="D1841" s="145" t="s">
        <v>208</v>
      </c>
      <c r="E1841" s="158" t="s">
        <v>19</v>
      </c>
      <c r="F1841" s="159" t="s">
        <v>2488</v>
      </c>
      <c r="H1841" s="160">
        <v>39.200000000000003</v>
      </c>
      <c r="I1841" s="161"/>
      <c r="L1841" s="157"/>
      <c r="M1841" s="162"/>
      <c r="T1841" s="163"/>
      <c r="AT1841" s="158" t="s">
        <v>208</v>
      </c>
      <c r="AU1841" s="158" t="s">
        <v>78</v>
      </c>
      <c r="AV1841" s="13" t="s">
        <v>78</v>
      </c>
      <c r="AW1841" s="13" t="s">
        <v>31</v>
      </c>
      <c r="AX1841" s="13" t="s">
        <v>69</v>
      </c>
      <c r="AY1841" s="158" t="s">
        <v>195</v>
      </c>
    </row>
    <row r="1842" spans="2:65" s="13" customFormat="1">
      <c r="B1842" s="157"/>
      <c r="D1842" s="145" t="s">
        <v>208</v>
      </c>
      <c r="E1842" s="158" t="s">
        <v>19</v>
      </c>
      <c r="F1842" s="159" t="s">
        <v>2500</v>
      </c>
      <c r="H1842" s="160">
        <v>526.4</v>
      </c>
      <c r="I1842" s="161"/>
      <c r="L1842" s="157"/>
      <c r="M1842" s="162"/>
      <c r="T1842" s="163"/>
      <c r="AT1842" s="158" t="s">
        <v>208</v>
      </c>
      <c r="AU1842" s="158" t="s">
        <v>78</v>
      </c>
      <c r="AV1842" s="13" t="s">
        <v>78</v>
      </c>
      <c r="AW1842" s="13" t="s">
        <v>31</v>
      </c>
      <c r="AX1842" s="13" t="s">
        <v>69</v>
      </c>
      <c r="AY1842" s="158" t="s">
        <v>195</v>
      </c>
    </row>
    <row r="1843" spans="2:65" s="13" customFormat="1">
      <c r="B1843" s="157"/>
      <c r="D1843" s="145" t="s">
        <v>208</v>
      </c>
      <c r="E1843" s="158" t="s">
        <v>19</v>
      </c>
      <c r="F1843" s="159" t="s">
        <v>2512</v>
      </c>
      <c r="H1843" s="160">
        <v>129.19999999999999</v>
      </c>
      <c r="I1843" s="161"/>
      <c r="L1843" s="157"/>
      <c r="M1843" s="162"/>
      <c r="T1843" s="163"/>
      <c r="AT1843" s="158" t="s">
        <v>208</v>
      </c>
      <c r="AU1843" s="158" t="s">
        <v>78</v>
      </c>
      <c r="AV1843" s="13" t="s">
        <v>78</v>
      </c>
      <c r="AW1843" s="13" t="s">
        <v>31</v>
      </c>
      <c r="AX1843" s="13" t="s">
        <v>69</v>
      </c>
      <c r="AY1843" s="158" t="s">
        <v>195</v>
      </c>
    </row>
    <row r="1844" spans="2:65" s="13" customFormat="1">
      <c r="B1844" s="157"/>
      <c r="D1844" s="145" t="s">
        <v>208</v>
      </c>
      <c r="E1844" s="158" t="s">
        <v>19</v>
      </c>
      <c r="F1844" s="159" t="s">
        <v>2524</v>
      </c>
      <c r="H1844" s="160">
        <v>122.8</v>
      </c>
      <c r="I1844" s="161"/>
      <c r="L1844" s="157"/>
      <c r="M1844" s="162"/>
      <c r="T1844" s="163"/>
      <c r="AT1844" s="158" t="s">
        <v>208</v>
      </c>
      <c r="AU1844" s="158" t="s">
        <v>78</v>
      </c>
      <c r="AV1844" s="13" t="s">
        <v>78</v>
      </c>
      <c r="AW1844" s="13" t="s">
        <v>31</v>
      </c>
      <c r="AX1844" s="13" t="s">
        <v>69</v>
      </c>
      <c r="AY1844" s="158" t="s">
        <v>195</v>
      </c>
    </row>
    <row r="1845" spans="2:65" s="13" customFormat="1">
      <c r="B1845" s="157"/>
      <c r="D1845" s="145" t="s">
        <v>208</v>
      </c>
      <c r="E1845" s="158" t="s">
        <v>19</v>
      </c>
      <c r="F1845" s="159" t="s">
        <v>2530</v>
      </c>
      <c r="H1845" s="160">
        <v>17.600000000000001</v>
      </c>
      <c r="I1845" s="161"/>
      <c r="L1845" s="157"/>
      <c r="M1845" s="162"/>
      <c r="T1845" s="163"/>
      <c r="AT1845" s="158" t="s">
        <v>208</v>
      </c>
      <c r="AU1845" s="158" t="s">
        <v>78</v>
      </c>
      <c r="AV1845" s="13" t="s">
        <v>78</v>
      </c>
      <c r="AW1845" s="13" t="s">
        <v>31</v>
      </c>
      <c r="AX1845" s="13" t="s">
        <v>69</v>
      </c>
      <c r="AY1845" s="158" t="s">
        <v>195</v>
      </c>
    </row>
    <row r="1846" spans="2:65" s="13" customFormat="1">
      <c r="B1846" s="157"/>
      <c r="D1846" s="145" t="s">
        <v>208</v>
      </c>
      <c r="E1846" s="158" t="s">
        <v>19</v>
      </c>
      <c r="F1846" s="159" t="s">
        <v>2536</v>
      </c>
      <c r="H1846" s="160">
        <v>4.7</v>
      </c>
      <c r="I1846" s="161"/>
      <c r="L1846" s="157"/>
      <c r="M1846" s="162"/>
      <c r="T1846" s="163"/>
      <c r="AT1846" s="158" t="s">
        <v>208</v>
      </c>
      <c r="AU1846" s="158" t="s">
        <v>78</v>
      </c>
      <c r="AV1846" s="13" t="s">
        <v>78</v>
      </c>
      <c r="AW1846" s="13" t="s">
        <v>31</v>
      </c>
      <c r="AX1846" s="13" t="s">
        <v>69</v>
      </c>
      <c r="AY1846" s="158" t="s">
        <v>195</v>
      </c>
    </row>
    <row r="1847" spans="2:65" s="13" customFormat="1">
      <c r="B1847" s="157"/>
      <c r="D1847" s="145" t="s">
        <v>208</v>
      </c>
      <c r="E1847" s="158" t="s">
        <v>19</v>
      </c>
      <c r="F1847" s="159" t="s">
        <v>2542</v>
      </c>
      <c r="H1847" s="160">
        <v>16.600000000000001</v>
      </c>
      <c r="I1847" s="161"/>
      <c r="L1847" s="157"/>
      <c r="M1847" s="162"/>
      <c r="T1847" s="163"/>
      <c r="AT1847" s="158" t="s">
        <v>208</v>
      </c>
      <c r="AU1847" s="158" t="s">
        <v>78</v>
      </c>
      <c r="AV1847" s="13" t="s">
        <v>78</v>
      </c>
      <c r="AW1847" s="13" t="s">
        <v>31</v>
      </c>
      <c r="AX1847" s="13" t="s">
        <v>69</v>
      </c>
      <c r="AY1847" s="158" t="s">
        <v>195</v>
      </c>
    </row>
    <row r="1848" spans="2:65" s="14" customFormat="1">
      <c r="B1848" s="164"/>
      <c r="D1848" s="145" t="s">
        <v>208</v>
      </c>
      <c r="E1848" s="165" t="s">
        <v>19</v>
      </c>
      <c r="F1848" s="166" t="s">
        <v>220</v>
      </c>
      <c r="H1848" s="167">
        <v>856.5</v>
      </c>
      <c r="I1848" s="168"/>
      <c r="L1848" s="164"/>
      <c r="M1848" s="169"/>
      <c r="T1848" s="170"/>
      <c r="AT1848" s="165" t="s">
        <v>208</v>
      </c>
      <c r="AU1848" s="165" t="s">
        <v>78</v>
      </c>
      <c r="AV1848" s="14" t="s">
        <v>202</v>
      </c>
      <c r="AW1848" s="14" t="s">
        <v>31</v>
      </c>
      <c r="AX1848" s="14" t="s">
        <v>76</v>
      </c>
      <c r="AY1848" s="165" t="s">
        <v>195</v>
      </c>
    </row>
    <row r="1849" spans="2:65" s="13" customFormat="1">
      <c r="B1849" s="157"/>
      <c r="D1849" s="145" t="s">
        <v>208</v>
      </c>
      <c r="F1849" s="159" t="s">
        <v>3971</v>
      </c>
      <c r="H1849" s="160">
        <v>942.15</v>
      </c>
      <c r="I1849" s="161"/>
      <c r="L1849" s="157"/>
      <c r="M1849" s="162"/>
      <c r="T1849" s="163"/>
      <c r="AT1849" s="158" t="s">
        <v>208</v>
      </c>
      <c r="AU1849" s="158" t="s">
        <v>78</v>
      </c>
      <c r="AV1849" s="13" t="s">
        <v>78</v>
      </c>
      <c r="AW1849" s="13" t="s">
        <v>4</v>
      </c>
      <c r="AX1849" s="13" t="s">
        <v>76</v>
      </c>
      <c r="AY1849" s="158" t="s">
        <v>195</v>
      </c>
    </row>
    <row r="1850" spans="2:65" s="1" customFormat="1" ht="16.5" customHeight="1">
      <c r="B1850" s="33"/>
      <c r="C1850" s="184" t="s">
        <v>3972</v>
      </c>
      <c r="D1850" s="184" t="s">
        <v>2618</v>
      </c>
      <c r="E1850" s="185" t="s">
        <v>3973</v>
      </c>
      <c r="F1850" s="186" t="s">
        <v>3974</v>
      </c>
      <c r="G1850" s="187" t="s">
        <v>200</v>
      </c>
      <c r="H1850" s="188">
        <v>817.3</v>
      </c>
      <c r="I1850" s="189"/>
      <c r="J1850" s="190">
        <f>ROUND(I1850*H1850,2)</f>
        <v>0</v>
      </c>
      <c r="K1850" s="186" t="s">
        <v>201</v>
      </c>
      <c r="L1850" s="191"/>
      <c r="M1850" s="192" t="s">
        <v>19</v>
      </c>
      <c r="N1850" s="193" t="s">
        <v>40</v>
      </c>
      <c r="P1850" s="141">
        <f>O1850*H1850</f>
        <v>0</v>
      </c>
      <c r="Q1850" s="141">
        <v>1.1999999999999999E-3</v>
      </c>
      <c r="R1850" s="141">
        <f>Q1850*H1850</f>
        <v>0.98075999999999985</v>
      </c>
      <c r="S1850" s="141">
        <v>0</v>
      </c>
      <c r="T1850" s="142">
        <f>S1850*H1850</f>
        <v>0</v>
      </c>
      <c r="AR1850" s="143" t="s">
        <v>273</v>
      </c>
      <c r="AT1850" s="143" t="s">
        <v>2618</v>
      </c>
      <c r="AU1850" s="143" t="s">
        <v>78</v>
      </c>
      <c r="AY1850" s="18" t="s">
        <v>195</v>
      </c>
      <c r="BE1850" s="144">
        <f>IF(N1850="základní",J1850,0)</f>
        <v>0</v>
      </c>
      <c r="BF1850" s="144">
        <f>IF(N1850="snížená",J1850,0)</f>
        <v>0</v>
      </c>
      <c r="BG1850" s="144">
        <f>IF(N1850="zákl. přenesená",J1850,0)</f>
        <v>0</v>
      </c>
      <c r="BH1850" s="144">
        <f>IF(N1850="sníž. přenesená",J1850,0)</f>
        <v>0</v>
      </c>
      <c r="BI1850" s="144">
        <f>IF(N1850="nulová",J1850,0)</f>
        <v>0</v>
      </c>
      <c r="BJ1850" s="18" t="s">
        <v>76</v>
      </c>
      <c r="BK1850" s="144">
        <f>ROUND(I1850*H1850,2)</f>
        <v>0</v>
      </c>
      <c r="BL1850" s="18" t="s">
        <v>202</v>
      </c>
      <c r="BM1850" s="143" t="s">
        <v>3975</v>
      </c>
    </row>
    <row r="1851" spans="2:65" s="1" customFormat="1">
      <c r="B1851" s="33"/>
      <c r="D1851" s="145" t="s">
        <v>204</v>
      </c>
      <c r="F1851" s="146" t="s">
        <v>3974</v>
      </c>
      <c r="I1851" s="147"/>
      <c r="L1851" s="33"/>
      <c r="M1851" s="148"/>
      <c r="T1851" s="54"/>
      <c r="AT1851" s="18" t="s">
        <v>204</v>
      </c>
      <c r="AU1851" s="18" t="s">
        <v>78</v>
      </c>
    </row>
    <row r="1852" spans="2:65" s="12" customFormat="1">
      <c r="B1852" s="151"/>
      <c r="D1852" s="145" t="s">
        <v>208</v>
      </c>
      <c r="E1852" s="152" t="s">
        <v>19</v>
      </c>
      <c r="F1852" s="153" t="s">
        <v>209</v>
      </c>
      <c r="H1852" s="152" t="s">
        <v>19</v>
      </c>
      <c r="I1852" s="154"/>
      <c r="L1852" s="151"/>
      <c r="M1852" s="155"/>
      <c r="T1852" s="156"/>
      <c r="AT1852" s="152" t="s">
        <v>208</v>
      </c>
      <c r="AU1852" s="152" t="s">
        <v>78</v>
      </c>
      <c r="AV1852" s="12" t="s">
        <v>76</v>
      </c>
      <c r="AW1852" s="12" t="s">
        <v>31</v>
      </c>
      <c r="AX1852" s="12" t="s">
        <v>69</v>
      </c>
      <c r="AY1852" s="152" t="s">
        <v>195</v>
      </c>
    </row>
    <row r="1853" spans="2:65" s="12" customFormat="1">
      <c r="B1853" s="151"/>
      <c r="D1853" s="145" t="s">
        <v>208</v>
      </c>
      <c r="E1853" s="152" t="s">
        <v>19</v>
      </c>
      <c r="F1853" s="153" t="s">
        <v>3955</v>
      </c>
      <c r="H1853" s="152" t="s">
        <v>19</v>
      </c>
      <c r="I1853" s="154"/>
      <c r="L1853" s="151"/>
      <c r="M1853" s="155"/>
      <c r="T1853" s="156"/>
      <c r="AT1853" s="152" t="s">
        <v>208</v>
      </c>
      <c r="AU1853" s="152" t="s">
        <v>78</v>
      </c>
      <c r="AV1853" s="12" t="s">
        <v>76</v>
      </c>
      <c r="AW1853" s="12" t="s">
        <v>31</v>
      </c>
      <c r="AX1853" s="12" t="s">
        <v>69</v>
      </c>
      <c r="AY1853" s="152" t="s">
        <v>195</v>
      </c>
    </row>
    <row r="1854" spans="2:65" s="13" customFormat="1">
      <c r="B1854" s="157"/>
      <c r="D1854" s="145" t="s">
        <v>208</v>
      </c>
      <c r="E1854" s="158" t="s">
        <v>19</v>
      </c>
      <c r="F1854" s="159" t="s">
        <v>2482</v>
      </c>
      <c r="H1854" s="160">
        <v>250.5</v>
      </c>
      <c r="I1854" s="161"/>
      <c r="L1854" s="157"/>
      <c r="M1854" s="162"/>
      <c r="T1854" s="163"/>
      <c r="AT1854" s="158" t="s">
        <v>208</v>
      </c>
      <c r="AU1854" s="158" t="s">
        <v>78</v>
      </c>
      <c r="AV1854" s="13" t="s">
        <v>78</v>
      </c>
      <c r="AW1854" s="13" t="s">
        <v>31</v>
      </c>
      <c r="AX1854" s="13" t="s">
        <v>69</v>
      </c>
      <c r="AY1854" s="158" t="s">
        <v>195</v>
      </c>
    </row>
    <row r="1855" spans="2:65" s="13" customFormat="1">
      <c r="B1855" s="157"/>
      <c r="D1855" s="145" t="s">
        <v>208</v>
      </c>
      <c r="E1855" s="158" t="s">
        <v>19</v>
      </c>
      <c r="F1855" s="159" t="s">
        <v>2494</v>
      </c>
      <c r="H1855" s="160">
        <v>340.2</v>
      </c>
      <c r="I1855" s="161"/>
      <c r="L1855" s="157"/>
      <c r="M1855" s="162"/>
      <c r="T1855" s="163"/>
      <c r="AT1855" s="158" t="s">
        <v>208</v>
      </c>
      <c r="AU1855" s="158" t="s">
        <v>78</v>
      </c>
      <c r="AV1855" s="13" t="s">
        <v>78</v>
      </c>
      <c r="AW1855" s="13" t="s">
        <v>31</v>
      </c>
      <c r="AX1855" s="13" t="s">
        <v>69</v>
      </c>
      <c r="AY1855" s="158" t="s">
        <v>195</v>
      </c>
    </row>
    <row r="1856" spans="2:65" s="13" customFormat="1">
      <c r="B1856" s="157"/>
      <c r="D1856" s="145" t="s">
        <v>208</v>
      </c>
      <c r="E1856" s="158" t="s">
        <v>19</v>
      </c>
      <c r="F1856" s="159" t="s">
        <v>2506</v>
      </c>
      <c r="H1856" s="160">
        <v>109.4</v>
      </c>
      <c r="I1856" s="161"/>
      <c r="L1856" s="157"/>
      <c r="M1856" s="162"/>
      <c r="T1856" s="163"/>
      <c r="AT1856" s="158" t="s">
        <v>208</v>
      </c>
      <c r="AU1856" s="158" t="s">
        <v>78</v>
      </c>
      <c r="AV1856" s="13" t="s">
        <v>78</v>
      </c>
      <c r="AW1856" s="13" t="s">
        <v>31</v>
      </c>
      <c r="AX1856" s="13" t="s">
        <v>69</v>
      </c>
      <c r="AY1856" s="158" t="s">
        <v>195</v>
      </c>
    </row>
    <row r="1857" spans="2:65" s="13" customFormat="1">
      <c r="B1857" s="157"/>
      <c r="D1857" s="145" t="s">
        <v>208</v>
      </c>
      <c r="E1857" s="158" t="s">
        <v>19</v>
      </c>
      <c r="F1857" s="159" t="s">
        <v>2518</v>
      </c>
      <c r="H1857" s="160">
        <v>38.200000000000003</v>
      </c>
      <c r="I1857" s="161"/>
      <c r="L1857" s="157"/>
      <c r="M1857" s="162"/>
      <c r="T1857" s="163"/>
      <c r="AT1857" s="158" t="s">
        <v>208</v>
      </c>
      <c r="AU1857" s="158" t="s">
        <v>78</v>
      </c>
      <c r="AV1857" s="13" t="s">
        <v>78</v>
      </c>
      <c r="AW1857" s="13" t="s">
        <v>31</v>
      </c>
      <c r="AX1857" s="13" t="s">
        <v>69</v>
      </c>
      <c r="AY1857" s="158" t="s">
        <v>195</v>
      </c>
    </row>
    <row r="1858" spans="2:65" s="13" customFormat="1">
      <c r="B1858" s="157"/>
      <c r="D1858" s="145" t="s">
        <v>208</v>
      </c>
      <c r="E1858" s="158" t="s">
        <v>19</v>
      </c>
      <c r="F1858" s="159" t="s">
        <v>2548</v>
      </c>
      <c r="H1858" s="160">
        <v>4.7</v>
      </c>
      <c r="I1858" s="161"/>
      <c r="L1858" s="157"/>
      <c r="M1858" s="162"/>
      <c r="T1858" s="163"/>
      <c r="AT1858" s="158" t="s">
        <v>208</v>
      </c>
      <c r="AU1858" s="158" t="s">
        <v>78</v>
      </c>
      <c r="AV1858" s="13" t="s">
        <v>78</v>
      </c>
      <c r="AW1858" s="13" t="s">
        <v>31</v>
      </c>
      <c r="AX1858" s="13" t="s">
        <v>69</v>
      </c>
      <c r="AY1858" s="158" t="s">
        <v>195</v>
      </c>
    </row>
    <row r="1859" spans="2:65" s="14" customFormat="1">
      <c r="B1859" s="164"/>
      <c r="D1859" s="145" t="s">
        <v>208</v>
      </c>
      <c r="E1859" s="165" t="s">
        <v>19</v>
      </c>
      <c r="F1859" s="166" t="s">
        <v>220</v>
      </c>
      <c r="H1859" s="167">
        <v>743</v>
      </c>
      <c r="I1859" s="168"/>
      <c r="L1859" s="164"/>
      <c r="M1859" s="169"/>
      <c r="T1859" s="170"/>
      <c r="AT1859" s="165" t="s">
        <v>208</v>
      </c>
      <c r="AU1859" s="165" t="s">
        <v>78</v>
      </c>
      <c r="AV1859" s="14" t="s">
        <v>202</v>
      </c>
      <c r="AW1859" s="14" t="s">
        <v>31</v>
      </c>
      <c r="AX1859" s="14" t="s">
        <v>76</v>
      </c>
      <c r="AY1859" s="165" t="s">
        <v>195</v>
      </c>
    </row>
    <row r="1860" spans="2:65" s="13" customFormat="1">
      <c r="B1860" s="157"/>
      <c r="D1860" s="145" t="s">
        <v>208</v>
      </c>
      <c r="F1860" s="159" t="s">
        <v>3966</v>
      </c>
      <c r="H1860" s="160">
        <v>817.3</v>
      </c>
      <c r="I1860" s="161"/>
      <c r="L1860" s="157"/>
      <c r="M1860" s="162"/>
      <c r="T1860" s="163"/>
      <c r="AT1860" s="158" t="s">
        <v>208</v>
      </c>
      <c r="AU1860" s="158" t="s">
        <v>78</v>
      </c>
      <c r="AV1860" s="13" t="s">
        <v>78</v>
      </c>
      <c r="AW1860" s="13" t="s">
        <v>4</v>
      </c>
      <c r="AX1860" s="13" t="s">
        <v>76</v>
      </c>
      <c r="AY1860" s="158" t="s">
        <v>195</v>
      </c>
    </row>
    <row r="1861" spans="2:65" s="1" customFormat="1" ht="16.5" customHeight="1">
      <c r="B1861" s="33"/>
      <c r="C1861" s="184" t="s">
        <v>3976</v>
      </c>
      <c r="D1861" s="184" t="s">
        <v>2618</v>
      </c>
      <c r="E1861" s="185" t="s">
        <v>3977</v>
      </c>
      <c r="F1861" s="186" t="s">
        <v>3978</v>
      </c>
      <c r="G1861" s="187" t="s">
        <v>200</v>
      </c>
      <c r="H1861" s="188">
        <v>942.15</v>
      </c>
      <c r="I1861" s="189"/>
      <c r="J1861" s="190">
        <f>ROUND(I1861*H1861,2)</f>
        <v>0</v>
      </c>
      <c r="K1861" s="186" t="s">
        <v>201</v>
      </c>
      <c r="L1861" s="191"/>
      <c r="M1861" s="192" t="s">
        <v>19</v>
      </c>
      <c r="N1861" s="193" t="s">
        <v>40</v>
      </c>
      <c r="P1861" s="141">
        <f>O1861*H1861</f>
        <v>0</v>
      </c>
      <c r="Q1861" s="141">
        <v>2.3999999999999998E-3</v>
      </c>
      <c r="R1861" s="141">
        <f>Q1861*H1861</f>
        <v>2.2611599999999998</v>
      </c>
      <c r="S1861" s="141">
        <v>0</v>
      </c>
      <c r="T1861" s="142">
        <f>S1861*H1861</f>
        <v>0</v>
      </c>
      <c r="AR1861" s="143" t="s">
        <v>273</v>
      </c>
      <c r="AT1861" s="143" t="s">
        <v>2618</v>
      </c>
      <c r="AU1861" s="143" t="s">
        <v>78</v>
      </c>
      <c r="AY1861" s="18" t="s">
        <v>195</v>
      </c>
      <c r="BE1861" s="144">
        <f>IF(N1861="základní",J1861,0)</f>
        <v>0</v>
      </c>
      <c r="BF1861" s="144">
        <f>IF(N1861="snížená",J1861,0)</f>
        <v>0</v>
      </c>
      <c r="BG1861" s="144">
        <f>IF(N1861="zákl. přenesená",J1861,0)</f>
        <v>0</v>
      </c>
      <c r="BH1861" s="144">
        <f>IF(N1861="sníž. přenesená",J1861,0)</f>
        <v>0</v>
      </c>
      <c r="BI1861" s="144">
        <f>IF(N1861="nulová",J1861,0)</f>
        <v>0</v>
      </c>
      <c r="BJ1861" s="18" t="s">
        <v>76</v>
      </c>
      <c r="BK1861" s="144">
        <f>ROUND(I1861*H1861,2)</f>
        <v>0</v>
      </c>
      <c r="BL1861" s="18" t="s">
        <v>202</v>
      </c>
      <c r="BM1861" s="143" t="s">
        <v>3979</v>
      </c>
    </row>
    <row r="1862" spans="2:65" s="1" customFormat="1">
      <c r="B1862" s="33"/>
      <c r="D1862" s="145" t="s">
        <v>204</v>
      </c>
      <c r="F1862" s="146" t="s">
        <v>3978</v>
      </c>
      <c r="I1862" s="147"/>
      <c r="L1862" s="33"/>
      <c r="M1862" s="148"/>
      <c r="T1862" s="54"/>
      <c r="AT1862" s="18" t="s">
        <v>204</v>
      </c>
      <c r="AU1862" s="18" t="s">
        <v>78</v>
      </c>
    </row>
    <row r="1863" spans="2:65" s="12" customFormat="1">
      <c r="B1863" s="151"/>
      <c r="D1863" s="145" t="s">
        <v>208</v>
      </c>
      <c r="E1863" s="152" t="s">
        <v>19</v>
      </c>
      <c r="F1863" s="153" t="s">
        <v>209</v>
      </c>
      <c r="H1863" s="152" t="s">
        <v>19</v>
      </c>
      <c r="I1863" s="154"/>
      <c r="L1863" s="151"/>
      <c r="M1863" s="155"/>
      <c r="T1863" s="156"/>
      <c r="AT1863" s="152" t="s">
        <v>208</v>
      </c>
      <c r="AU1863" s="152" t="s">
        <v>78</v>
      </c>
      <c r="AV1863" s="12" t="s">
        <v>76</v>
      </c>
      <c r="AW1863" s="12" t="s">
        <v>31</v>
      </c>
      <c r="AX1863" s="12" t="s">
        <v>69</v>
      </c>
      <c r="AY1863" s="152" t="s">
        <v>195</v>
      </c>
    </row>
    <row r="1864" spans="2:65" s="12" customFormat="1">
      <c r="B1864" s="151"/>
      <c r="D1864" s="145" t="s">
        <v>208</v>
      </c>
      <c r="E1864" s="152" t="s">
        <v>19</v>
      </c>
      <c r="F1864" s="153" t="s">
        <v>3980</v>
      </c>
      <c r="H1864" s="152" t="s">
        <v>19</v>
      </c>
      <c r="I1864" s="154"/>
      <c r="L1864" s="151"/>
      <c r="M1864" s="155"/>
      <c r="T1864" s="156"/>
      <c r="AT1864" s="152" t="s">
        <v>208</v>
      </c>
      <c r="AU1864" s="152" t="s">
        <v>78</v>
      </c>
      <c r="AV1864" s="12" t="s">
        <v>76</v>
      </c>
      <c r="AW1864" s="12" t="s">
        <v>31</v>
      </c>
      <c r="AX1864" s="12" t="s">
        <v>69</v>
      </c>
      <c r="AY1864" s="152" t="s">
        <v>195</v>
      </c>
    </row>
    <row r="1865" spans="2:65" s="13" customFormat="1">
      <c r="B1865" s="157"/>
      <c r="D1865" s="145" t="s">
        <v>208</v>
      </c>
      <c r="E1865" s="158" t="s">
        <v>19</v>
      </c>
      <c r="F1865" s="159" t="s">
        <v>2488</v>
      </c>
      <c r="H1865" s="160">
        <v>39.200000000000003</v>
      </c>
      <c r="I1865" s="161"/>
      <c r="L1865" s="157"/>
      <c r="M1865" s="162"/>
      <c r="T1865" s="163"/>
      <c r="AT1865" s="158" t="s">
        <v>208</v>
      </c>
      <c r="AU1865" s="158" t="s">
        <v>78</v>
      </c>
      <c r="AV1865" s="13" t="s">
        <v>78</v>
      </c>
      <c r="AW1865" s="13" t="s">
        <v>31</v>
      </c>
      <c r="AX1865" s="13" t="s">
        <v>69</v>
      </c>
      <c r="AY1865" s="158" t="s">
        <v>195</v>
      </c>
    </row>
    <row r="1866" spans="2:65" s="13" customFormat="1">
      <c r="B1866" s="157"/>
      <c r="D1866" s="145" t="s">
        <v>208</v>
      </c>
      <c r="E1866" s="158" t="s">
        <v>19</v>
      </c>
      <c r="F1866" s="159" t="s">
        <v>2500</v>
      </c>
      <c r="H1866" s="160">
        <v>526.4</v>
      </c>
      <c r="I1866" s="161"/>
      <c r="L1866" s="157"/>
      <c r="M1866" s="162"/>
      <c r="T1866" s="163"/>
      <c r="AT1866" s="158" t="s">
        <v>208</v>
      </c>
      <c r="AU1866" s="158" t="s">
        <v>78</v>
      </c>
      <c r="AV1866" s="13" t="s">
        <v>78</v>
      </c>
      <c r="AW1866" s="13" t="s">
        <v>31</v>
      </c>
      <c r="AX1866" s="13" t="s">
        <v>69</v>
      </c>
      <c r="AY1866" s="158" t="s">
        <v>195</v>
      </c>
    </row>
    <row r="1867" spans="2:65" s="13" customFormat="1">
      <c r="B1867" s="157"/>
      <c r="D1867" s="145" t="s">
        <v>208</v>
      </c>
      <c r="E1867" s="158" t="s">
        <v>19</v>
      </c>
      <c r="F1867" s="159" t="s">
        <v>2512</v>
      </c>
      <c r="H1867" s="160">
        <v>129.19999999999999</v>
      </c>
      <c r="I1867" s="161"/>
      <c r="L1867" s="157"/>
      <c r="M1867" s="162"/>
      <c r="T1867" s="163"/>
      <c r="AT1867" s="158" t="s">
        <v>208</v>
      </c>
      <c r="AU1867" s="158" t="s">
        <v>78</v>
      </c>
      <c r="AV1867" s="13" t="s">
        <v>78</v>
      </c>
      <c r="AW1867" s="13" t="s">
        <v>31</v>
      </c>
      <c r="AX1867" s="13" t="s">
        <v>69</v>
      </c>
      <c r="AY1867" s="158" t="s">
        <v>195</v>
      </c>
    </row>
    <row r="1868" spans="2:65" s="13" customFormat="1">
      <c r="B1868" s="157"/>
      <c r="D1868" s="145" t="s">
        <v>208</v>
      </c>
      <c r="E1868" s="158" t="s">
        <v>19</v>
      </c>
      <c r="F1868" s="159" t="s">
        <v>2524</v>
      </c>
      <c r="H1868" s="160">
        <v>122.8</v>
      </c>
      <c r="I1868" s="161"/>
      <c r="L1868" s="157"/>
      <c r="M1868" s="162"/>
      <c r="T1868" s="163"/>
      <c r="AT1868" s="158" t="s">
        <v>208</v>
      </c>
      <c r="AU1868" s="158" t="s">
        <v>78</v>
      </c>
      <c r="AV1868" s="13" t="s">
        <v>78</v>
      </c>
      <c r="AW1868" s="13" t="s">
        <v>31</v>
      </c>
      <c r="AX1868" s="13" t="s">
        <v>69</v>
      </c>
      <c r="AY1868" s="158" t="s">
        <v>195</v>
      </c>
    </row>
    <row r="1869" spans="2:65" s="13" customFormat="1">
      <c r="B1869" s="157"/>
      <c r="D1869" s="145" t="s">
        <v>208</v>
      </c>
      <c r="E1869" s="158" t="s">
        <v>19</v>
      </c>
      <c r="F1869" s="159" t="s">
        <v>2530</v>
      </c>
      <c r="H1869" s="160">
        <v>17.600000000000001</v>
      </c>
      <c r="I1869" s="161"/>
      <c r="L1869" s="157"/>
      <c r="M1869" s="162"/>
      <c r="T1869" s="163"/>
      <c r="AT1869" s="158" t="s">
        <v>208</v>
      </c>
      <c r="AU1869" s="158" t="s">
        <v>78</v>
      </c>
      <c r="AV1869" s="13" t="s">
        <v>78</v>
      </c>
      <c r="AW1869" s="13" t="s">
        <v>31</v>
      </c>
      <c r="AX1869" s="13" t="s">
        <v>69</v>
      </c>
      <c r="AY1869" s="158" t="s">
        <v>195</v>
      </c>
    </row>
    <row r="1870" spans="2:65" s="13" customFormat="1">
      <c r="B1870" s="157"/>
      <c r="D1870" s="145" t="s">
        <v>208</v>
      </c>
      <c r="E1870" s="158" t="s">
        <v>19</v>
      </c>
      <c r="F1870" s="159" t="s">
        <v>2536</v>
      </c>
      <c r="H1870" s="160">
        <v>4.7</v>
      </c>
      <c r="I1870" s="161"/>
      <c r="L1870" s="157"/>
      <c r="M1870" s="162"/>
      <c r="T1870" s="163"/>
      <c r="AT1870" s="158" t="s">
        <v>208</v>
      </c>
      <c r="AU1870" s="158" t="s">
        <v>78</v>
      </c>
      <c r="AV1870" s="13" t="s">
        <v>78</v>
      </c>
      <c r="AW1870" s="13" t="s">
        <v>31</v>
      </c>
      <c r="AX1870" s="13" t="s">
        <v>69</v>
      </c>
      <c r="AY1870" s="158" t="s">
        <v>195</v>
      </c>
    </row>
    <row r="1871" spans="2:65" s="13" customFormat="1">
      <c r="B1871" s="157"/>
      <c r="D1871" s="145" t="s">
        <v>208</v>
      </c>
      <c r="E1871" s="158" t="s">
        <v>19</v>
      </c>
      <c r="F1871" s="159" t="s">
        <v>2542</v>
      </c>
      <c r="H1871" s="160">
        <v>16.600000000000001</v>
      </c>
      <c r="I1871" s="161"/>
      <c r="L1871" s="157"/>
      <c r="M1871" s="162"/>
      <c r="T1871" s="163"/>
      <c r="AT1871" s="158" t="s">
        <v>208</v>
      </c>
      <c r="AU1871" s="158" t="s">
        <v>78</v>
      </c>
      <c r="AV1871" s="13" t="s">
        <v>78</v>
      </c>
      <c r="AW1871" s="13" t="s">
        <v>31</v>
      </c>
      <c r="AX1871" s="13" t="s">
        <v>69</v>
      </c>
      <c r="AY1871" s="158" t="s">
        <v>195</v>
      </c>
    </row>
    <row r="1872" spans="2:65" s="14" customFormat="1">
      <c r="B1872" s="164"/>
      <c r="D1872" s="145" t="s">
        <v>208</v>
      </c>
      <c r="E1872" s="165" t="s">
        <v>19</v>
      </c>
      <c r="F1872" s="166" t="s">
        <v>220</v>
      </c>
      <c r="H1872" s="167">
        <v>856.5</v>
      </c>
      <c r="I1872" s="168"/>
      <c r="L1872" s="164"/>
      <c r="M1872" s="169"/>
      <c r="T1872" s="170"/>
      <c r="AT1872" s="165" t="s">
        <v>208</v>
      </c>
      <c r="AU1872" s="165" t="s">
        <v>78</v>
      </c>
      <c r="AV1872" s="14" t="s">
        <v>202</v>
      </c>
      <c r="AW1872" s="14" t="s">
        <v>31</v>
      </c>
      <c r="AX1872" s="14" t="s">
        <v>76</v>
      </c>
      <c r="AY1872" s="165" t="s">
        <v>195</v>
      </c>
    </row>
    <row r="1873" spans="2:65" s="13" customFormat="1">
      <c r="B1873" s="157"/>
      <c r="D1873" s="145" t="s">
        <v>208</v>
      </c>
      <c r="F1873" s="159" t="s">
        <v>3971</v>
      </c>
      <c r="H1873" s="160">
        <v>942.15</v>
      </c>
      <c r="I1873" s="161"/>
      <c r="L1873" s="157"/>
      <c r="M1873" s="162"/>
      <c r="T1873" s="163"/>
      <c r="AT1873" s="158" t="s">
        <v>208</v>
      </c>
      <c r="AU1873" s="158" t="s">
        <v>78</v>
      </c>
      <c r="AV1873" s="13" t="s">
        <v>78</v>
      </c>
      <c r="AW1873" s="13" t="s">
        <v>4</v>
      </c>
      <c r="AX1873" s="13" t="s">
        <v>76</v>
      </c>
      <c r="AY1873" s="158" t="s">
        <v>195</v>
      </c>
    </row>
    <row r="1874" spans="2:65" s="1" customFormat="1" ht="16.5" customHeight="1">
      <c r="B1874" s="33"/>
      <c r="C1874" s="132" t="s">
        <v>3981</v>
      </c>
      <c r="D1874" s="132" t="s">
        <v>197</v>
      </c>
      <c r="E1874" s="133" t="s">
        <v>3982</v>
      </c>
      <c r="F1874" s="134" t="s">
        <v>3983</v>
      </c>
      <c r="G1874" s="135" t="s">
        <v>200</v>
      </c>
      <c r="H1874" s="136">
        <v>112.53</v>
      </c>
      <c r="I1874" s="137"/>
      <c r="J1874" s="138">
        <f>ROUND(I1874*H1874,2)</f>
        <v>0</v>
      </c>
      <c r="K1874" s="134" t="s">
        <v>201</v>
      </c>
      <c r="L1874" s="33"/>
      <c r="M1874" s="139" t="s">
        <v>19</v>
      </c>
      <c r="N1874" s="140" t="s">
        <v>40</v>
      </c>
      <c r="P1874" s="141">
        <f>O1874*H1874</f>
        <v>0</v>
      </c>
      <c r="Q1874" s="141">
        <v>6.0000000000000001E-3</v>
      </c>
      <c r="R1874" s="141">
        <f>Q1874*H1874</f>
        <v>0.67518</v>
      </c>
      <c r="S1874" s="141">
        <v>0</v>
      </c>
      <c r="T1874" s="142">
        <f>S1874*H1874</f>
        <v>0</v>
      </c>
      <c r="AR1874" s="143" t="s">
        <v>338</v>
      </c>
      <c r="AT1874" s="143" t="s">
        <v>197</v>
      </c>
      <c r="AU1874" s="143" t="s">
        <v>78</v>
      </c>
      <c r="AY1874" s="18" t="s">
        <v>195</v>
      </c>
      <c r="BE1874" s="144">
        <f>IF(N1874="základní",J1874,0)</f>
        <v>0</v>
      </c>
      <c r="BF1874" s="144">
        <f>IF(N1874="snížená",J1874,0)</f>
        <v>0</v>
      </c>
      <c r="BG1874" s="144">
        <f>IF(N1874="zákl. přenesená",J1874,0)</f>
        <v>0</v>
      </c>
      <c r="BH1874" s="144">
        <f>IF(N1874="sníž. přenesená",J1874,0)</f>
        <v>0</v>
      </c>
      <c r="BI1874" s="144">
        <f>IF(N1874="nulová",J1874,0)</f>
        <v>0</v>
      </c>
      <c r="BJ1874" s="18" t="s">
        <v>76</v>
      </c>
      <c r="BK1874" s="144">
        <f>ROUND(I1874*H1874,2)</f>
        <v>0</v>
      </c>
      <c r="BL1874" s="18" t="s">
        <v>338</v>
      </c>
      <c r="BM1874" s="143" t="s">
        <v>3984</v>
      </c>
    </row>
    <row r="1875" spans="2:65" s="1" customFormat="1">
      <c r="B1875" s="33"/>
      <c r="D1875" s="145" t="s">
        <v>204</v>
      </c>
      <c r="F1875" s="146" t="s">
        <v>3985</v>
      </c>
      <c r="I1875" s="147"/>
      <c r="L1875" s="33"/>
      <c r="M1875" s="148"/>
      <c r="T1875" s="54"/>
      <c r="AT1875" s="18" t="s">
        <v>204</v>
      </c>
      <c r="AU1875" s="18" t="s">
        <v>78</v>
      </c>
    </row>
    <row r="1876" spans="2:65" s="1" customFormat="1">
      <c r="B1876" s="33"/>
      <c r="D1876" s="149" t="s">
        <v>206</v>
      </c>
      <c r="F1876" s="150" t="s">
        <v>3986</v>
      </c>
      <c r="I1876" s="147"/>
      <c r="L1876" s="33"/>
      <c r="M1876" s="148"/>
      <c r="T1876" s="54"/>
      <c r="AT1876" s="18" t="s">
        <v>206</v>
      </c>
      <c r="AU1876" s="18" t="s">
        <v>78</v>
      </c>
    </row>
    <row r="1877" spans="2:65" s="12" customFormat="1">
      <c r="B1877" s="151"/>
      <c r="D1877" s="145" t="s">
        <v>208</v>
      </c>
      <c r="E1877" s="152" t="s">
        <v>19</v>
      </c>
      <c r="F1877" s="153" t="s">
        <v>209</v>
      </c>
      <c r="H1877" s="152" t="s">
        <v>19</v>
      </c>
      <c r="I1877" s="154"/>
      <c r="L1877" s="151"/>
      <c r="M1877" s="155"/>
      <c r="T1877" s="156"/>
      <c r="AT1877" s="152" t="s">
        <v>208</v>
      </c>
      <c r="AU1877" s="152" t="s">
        <v>78</v>
      </c>
      <c r="AV1877" s="12" t="s">
        <v>76</v>
      </c>
      <c r="AW1877" s="12" t="s">
        <v>31</v>
      </c>
      <c r="AX1877" s="12" t="s">
        <v>69</v>
      </c>
      <c r="AY1877" s="152" t="s">
        <v>195</v>
      </c>
    </row>
    <row r="1878" spans="2:65" s="12" customFormat="1">
      <c r="B1878" s="151"/>
      <c r="D1878" s="145" t="s">
        <v>208</v>
      </c>
      <c r="E1878" s="152" t="s">
        <v>19</v>
      </c>
      <c r="F1878" s="153" t="s">
        <v>3987</v>
      </c>
      <c r="H1878" s="152" t="s">
        <v>19</v>
      </c>
      <c r="I1878" s="154"/>
      <c r="L1878" s="151"/>
      <c r="M1878" s="155"/>
      <c r="T1878" s="156"/>
      <c r="AT1878" s="152" t="s">
        <v>208</v>
      </c>
      <c r="AU1878" s="152" t="s">
        <v>78</v>
      </c>
      <c r="AV1878" s="12" t="s">
        <v>76</v>
      </c>
      <c r="AW1878" s="12" t="s">
        <v>31</v>
      </c>
      <c r="AX1878" s="12" t="s">
        <v>69</v>
      </c>
      <c r="AY1878" s="152" t="s">
        <v>195</v>
      </c>
    </row>
    <row r="1879" spans="2:65" s="13" customFormat="1">
      <c r="B1879" s="157"/>
      <c r="D1879" s="145" t="s">
        <v>208</v>
      </c>
      <c r="E1879" s="158" t="s">
        <v>19</v>
      </c>
      <c r="F1879" s="159" t="s">
        <v>3988</v>
      </c>
      <c r="H1879" s="160">
        <v>117.04</v>
      </c>
      <c r="I1879" s="161"/>
      <c r="L1879" s="157"/>
      <c r="M1879" s="162"/>
      <c r="T1879" s="163"/>
      <c r="AT1879" s="158" t="s">
        <v>208</v>
      </c>
      <c r="AU1879" s="158" t="s">
        <v>78</v>
      </c>
      <c r="AV1879" s="13" t="s">
        <v>78</v>
      </c>
      <c r="AW1879" s="13" t="s">
        <v>31</v>
      </c>
      <c r="AX1879" s="13" t="s">
        <v>69</v>
      </c>
      <c r="AY1879" s="158" t="s">
        <v>195</v>
      </c>
    </row>
    <row r="1880" spans="2:65" s="13" customFormat="1">
      <c r="B1880" s="157"/>
      <c r="D1880" s="145" t="s">
        <v>208</v>
      </c>
      <c r="E1880" s="158" t="s">
        <v>19</v>
      </c>
      <c r="F1880" s="159" t="s">
        <v>3989</v>
      </c>
      <c r="H1880" s="160">
        <v>-8.41</v>
      </c>
      <c r="I1880" s="161"/>
      <c r="L1880" s="157"/>
      <c r="M1880" s="162"/>
      <c r="T1880" s="163"/>
      <c r="AT1880" s="158" t="s">
        <v>208</v>
      </c>
      <c r="AU1880" s="158" t="s">
        <v>78</v>
      </c>
      <c r="AV1880" s="13" t="s">
        <v>78</v>
      </c>
      <c r="AW1880" s="13" t="s">
        <v>31</v>
      </c>
      <c r="AX1880" s="13" t="s">
        <v>69</v>
      </c>
      <c r="AY1880" s="158" t="s">
        <v>195</v>
      </c>
    </row>
    <row r="1881" spans="2:65" s="13" customFormat="1">
      <c r="B1881" s="157"/>
      <c r="D1881" s="145" t="s">
        <v>208</v>
      </c>
      <c r="E1881" s="158" t="s">
        <v>19</v>
      </c>
      <c r="F1881" s="159" t="s">
        <v>3990</v>
      </c>
      <c r="H1881" s="160">
        <v>3.9</v>
      </c>
      <c r="I1881" s="161"/>
      <c r="L1881" s="157"/>
      <c r="M1881" s="162"/>
      <c r="T1881" s="163"/>
      <c r="AT1881" s="158" t="s">
        <v>208</v>
      </c>
      <c r="AU1881" s="158" t="s">
        <v>78</v>
      </c>
      <c r="AV1881" s="13" t="s">
        <v>78</v>
      </c>
      <c r="AW1881" s="13" t="s">
        <v>31</v>
      </c>
      <c r="AX1881" s="13" t="s">
        <v>69</v>
      </c>
      <c r="AY1881" s="158" t="s">
        <v>195</v>
      </c>
    </row>
    <row r="1882" spans="2:65" s="14" customFormat="1">
      <c r="B1882" s="164"/>
      <c r="D1882" s="145" t="s">
        <v>208</v>
      </c>
      <c r="E1882" s="165" t="s">
        <v>19</v>
      </c>
      <c r="F1882" s="166" t="s">
        <v>220</v>
      </c>
      <c r="H1882" s="167">
        <v>112.53</v>
      </c>
      <c r="I1882" s="168"/>
      <c r="L1882" s="164"/>
      <c r="M1882" s="169"/>
      <c r="T1882" s="170"/>
      <c r="AT1882" s="165" t="s">
        <v>208</v>
      </c>
      <c r="AU1882" s="165" t="s">
        <v>78</v>
      </c>
      <c r="AV1882" s="14" t="s">
        <v>202</v>
      </c>
      <c r="AW1882" s="14" t="s">
        <v>31</v>
      </c>
      <c r="AX1882" s="14" t="s">
        <v>76</v>
      </c>
      <c r="AY1882" s="165" t="s">
        <v>195</v>
      </c>
    </row>
    <row r="1883" spans="2:65" s="1" customFormat="1" ht="16.5" customHeight="1">
      <c r="B1883" s="33"/>
      <c r="C1883" s="184" t="s">
        <v>3991</v>
      </c>
      <c r="D1883" s="184" t="s">
        <v>2618</v>
      </c>
      <c r="E1883" s="185" t="s">
        <v>3992</v>
      </c>
      <c r="F1883" s="186" t="s">
        <v>3993</v>
      </c>
      <c r="G1883" s="187" t="s">
        <v>200</v>
      </c>
      <c r="H1883" s="188">
        <v>123.783</v>
      </c>
      <c r="I1883" s="189"/>
      <c r="J1883" s="190">
        <f>ROUND(I1883*H1883,2)</f>
        <v>0</v>
      </c>
      <c r="K1883" s="186" t="s">
        <v>201</v>
      </c>
      <c r="L1883" s="191"/>
      <c r="M1883" s="192" t="s">
        <v>19</v>
      </c>
      <c r="N1883" s="193" t="s">
        <v>40</v>
      </c>
      <c r="P1883" s="141">
        <f>O1883*H1883</f>
        <v>0</v>
      </c>
      <c r="Q1883" s="141">
        <v>1.3799999999999999E-3</v>
      </c>
      <c r="R1883" s="141">
        <f>Q1883*H1883</f>
        <v>0.17082053999999999</v>
      </c>
      <c r="S1883" s="141">
        <v>0</v>
      </c>
      <c r="T1883" s="142">
        <f>S1883*H1883</f>
        <v>0</v>
      </c>
      <c r="AR1883" s="143" t="s">
        <v>562</v>
      </c>
      <c r="AT1883" s="143" t="s">
        <v>2618</v>
      </c>
      <c r="AU1883" s="143" t="s">
        <v>78</v>
      </c>
      <c r="AY1883" s="18" t="s">
        <v>195</v>
      </c>
      <c r="BE1883" s="144">
        <f>IF(N1883="základní",J1883,0)</f>
        <v>0</v>
      </c>
      <c r="BF1883" s="144">
        <f>IF(N1883="snížená",J1883,0)</f>
        <v>0</v>
      </c>
      <c r="BG1883" s="144">
        <f>IF(N1883="zákl. přenesená",J1883,0)</f>
        <v>0</v>
      </c>
      <c r="BH1883" s="144">
        <f>IF(N1883="sníž. přenesená",J1883,0)</f>
        <v>0</v>
      </c>
      <c r="BI1883" s="144">
        <f>IF(N1883="nulová",J1883,0)</f>
        <v>0</v>
      </c>
      <c r="BJ1883" s="18" t="s">
        <v>76</v>
      </c>
      <c r="BK1883" s="144">
        <f>ROUND(I1883*H1883,2)</f>
        <v>0</v>
      </c>
      <c r="BL1883" s="18" t="s">
        <v>338</v>
      </c>
      <c r="BM1883" s="143" t="s">
        <v>3994</v>
      </c>
    </row>
    <row r="1884" spans="2:65" s="1" customFormat="1">
      <c r="B1884" s="33"/>
      <c r="D1884" s="145" t="s">
        <v>204</v>
      </c>
      <c r="F1884" s="146" t="s">
        <v>3993</v>
      </c>
      <c r="I1884" s="147"/>
      <c r="L1884" s="33"/>
      <c r="M1884" s="148"/>
      <c r="T1884" s="54"/>
      <c r="AT1884" s="18" t="s">
        <v>204</v>
      </c>
      <c r="AU1884" s="18" t="s">
        <v>78</v>
      </c>
    </row>
    <row r="1885" spans="2:65" s="13" customFormat="1">
      <c r="B1885" s="157"/>
      <c r="D1885" s="145" t="s">
        <v>208</v>
      </c>
      <c r="F1885" s="159" t="s">
        <v>3995</v>
      </c>
      <c r="H1885" s="160">
        <v>123.783</v>
      </c>
      <c r="I1885" s="161"/>
      <c r="L1885" s="157"/>
      <c r="M1885" s="162"/>
      <c r="T1885" s="163"/>
      <c r="AT1885" s="158" t="s">
        <v>208</v>
      </c>
      <c r="AU1885" s="158" t="s">
        <v>78</v>
      </c>
      <c r="AV1885" s="13" t="s">
        <v>78</v>
      </c>
      <c r="AW1885" s="13" t="s">
        <v>4</v>
      </c>
      <c r="AX1885" s="13" t="s">
        <v>76</v>
      </c>
      <c r="AY1885" s="158" t="s">
        <v>195</v>
      </c>
    </row>
    <row r="1886" spans="2:65" s="1" customFormat="1" ht="16.5" customHeight="1">
      <c r="B1886" s="33"/>
      <c r="C1886" s="132" t="s">
        <v>3996</v>
      </c>
      <c r="D1886" s="132" t="s">
        <v>197</v>
      </c>
      <c r="E1886" s="133" t="s">
        <v>3997</v>
      </c>
      <c r="F1886" s="134" t="s">
        <v>3998</v>
      </c>
      <c r="G1886" s="135" t="s">
        <v>200</v>
      </c>
      <c r="H1886" s="136">
        <v>2159</v>
      </c>
      <c r="I1886" s="137"/>
      <c r="J1886" s="138">
        <f>ROUND(I1886*H1886,2)</f>
        <v>0</v>
      </c>
      <c r="K1886" s="134" t="s">
        <v>201</v>
      </c>
      <c r="L1886" s="33"/>
      <c r="M1886" s="139" t="s">
        <v>19</v>
      </c>
      <c r="N1886" s="140" t="s">
        <v>40</v>
      </c>
      <c r="P1886" s="141">
        <f>O1886*H1886</f>
        <v>0</v>
      </c>
      <c r="Q1886" s="141">
        <v>0</v>
      </c>
      <c r="R1886" s="141">
        <f>Q1886*H1886</f>
        <v>0</v>
      </c>
      <c r="S1886" s="141">
        <v>0</v>
      </c>
      <c r="T1886" s="142">
        <f>S1886*H1886</f>
        <v>0</v>
      </c>
      <c r="AR1886" s="143" t="s">
        <v>338</v>
      </c>
      <c r="AT1886" s="143" t="s">
        <v>197</v>
      </c>
      <c r="AU1886" s="143" t="s">
        <v>78</v>
      </c>
      <c r="AY1886" s="18" t="s">
        <v>195</v>
      </c>
      <c r="BE1886" s="144">
        <f>IF(N1886="základní",J1886,0)</f>
        <v>0</v>
      </c>
      <c r="BF1886" s="144">
        <f>IF(N1886="snížená",J1886,0)</f>
        <v>0</v>
      </c>
      <c r="BG1886" s="144">
        <f>IF(N1886="zákl. přenesená",J1886,0)</f>
        <v>0</v>
      </c>
      <c r="BH1886" s="144">
        <f>IF(N1886="sníž. přenesená",J1886,0)</f>
        <v>0</v>
      </c>
      <c r="BI1886" s="144">
        <f>IF(N1886="nulová",J1886,0)</f>
        <v>0</v>
      </c>
      <c r="BJ1886" s="18" t="s">
        <v>76</v>
      </c>
      <c r="BK1886" s="144">
        <f>ROUND(I1886*H1886,2)</f>
        <v>0</v>
      </c>
      <c r="BL1886" s="18" t="s">
        <v>338</v>
      </c>
      <c r="BM1886" s="143" t="s">
        <v>3999</v>
      </c>
    </row>
    <row r="1887" spans="2:65" s="1" customFormat="1">
      <c r="B1887" s="33"/>
      <c r="D1887" s="145" t="s">
        <v>204</v>
      </c>
      <c r="F1887" s="146" t="s">
        <v>4000</v>
      </c>
      <c r="I1887" s="147"/>
      <c r="L1887" s="33"/>
      <c r="M1887" s="148"/>
      <c r="T1887" s="54"/>
      <c r="AT1887" s="18" t="s">
        <v>204</v>
      </c>
      <c r="AU1887" s="18" t="s">
        <v>78</v>
      </c>
    </row>
    <row r="1888" spans="2:65" s="1" customFormat="1">
      <c r="B1888" s="33"/>
      <c r="D1888" s="149" t="s">
        <v>206</v>
      </c>
      <c r="F1888" s="150" t="s">
        <v>4001</v>
      </c>
      <c r="I1888" s="147"/>
      <c r="L1888" s="33"/>
      <c r="M1888" s="148"/>
      <c r="T1888" s="54"/>
      <c r="AT1888" s="18" t="s">
        <v>206</v>
      </c>
      <c r="AU1888" s="18" t="s">
        <v>78</v>
      </c>
    </row>
    <row r="1889" spans="2:51" s="12" customFormat="1">
      <c r="B1889" s="151"/>
      <c r="D1889" s="145" t="s">
        <v>208</v>
      </c>
      <c r="E1889" s="152" t="s">
        <v>19</v>
      </c>
      <c r="F1889" s="153" t="s">
        <v>209</v>
      </c>
      <c r="H1889" s="152" t="s">
        <v>19</v>
      </c>
      <c r="I1889" s="154"/>
      <c r="L1889" s="151"/>
      <c r="M1889" s="155"/>
      <c r="T1889" s="156"/>
      <c r="AT1889" s="152" t="s">
        <v>208</v>
      </c>
      <c r="AU1889" s="152" t="s">
        <v>78</v>
      </c>
      <c r="AV1889" s="12" t="s">
        <v>76</v>
      </c>
      <c r="AW1889" s="12" t="s">
        <v>31</v>
      </c>
      <c r="AX1889" s="12" t="s">
        <v>69</v>
      </c>
      <c r="AY1889" s="152" t="s">
        <v>195</v>
      </c>
    </row>
    <row r="1890" spans="2:51" s="13" customFormat="1">
      <c r="B1890" s="157"/>
      <c r="D1890" s="145" t="s">
        <v>208</v>
      </c>
      <c r="E1890" s="158" t="s">
        <v>19</v>
      </c>
      <c r="F1890" s="159" t="s">
        <v>2442</v>
      </c>
      <c r="H1890" s="160">
        <v>39.799999999999997</v>
      </c>
      <c r="I1890" s="161"/>
      <c r="L1890" s="157"/>
      <c r="M1890" s="162"/>
      <c r="T1890" s="163"/>
      <c r="AT1890" s="158" t="s">
        <v>208</v>
      </c>
      <c r="AU1890" s="158" t="s">
        <v>78</v>
      </c>
      <c r="AV1890" s="13" t="s">
        <v>78</v>
      </c>
      <c r="AW1890" s="13" t="s">
        <v>31</v>
      </c>
      <c r="AX1890" s="13" t="s">
        <v>69</v>
      </c>
      <c r="AY1890" s="158" t="s">
        <v>195</v>
      </c>
    </row>
    <row r="1891" spans="2:51" s="13" customFormat="1">
      <c r="B1891" s="157"/>
      <c r="D1891" s="145" t="s">
        <v>208</v>
      </c>
      <c r="E1891" s="158" t="s">
        <v>19</v>
      </c>
      <c r="F1891" s="159" t="s">
        <v>2448</v>
      </c>
      <c r="H1891" s="160">
        <v>6.5</v>
      </c>
      <c r="I1891" s="161"/>
      <c r="L1891" s="157"/>
      <c r="M1891" s="162"/>
      <c r="T1891" s="163"/>
      <c r="AT1891" s="158" t="s">
        <v>208</v>
      </c>
      <c r="AU1891" s="158" t="s">
        <v>78</v>
      </c>
      <c r="AV1891" s="13" t="s">
        <v>78</v>
      </c>
      <c r="AW1891" s="13" t="s">
        <v>31</v>
      </c>
      <c r="AX1891" s="13" t="s">
        <v>69</v>
      </c>
      <c r="AY1891" s="158" t="s">
        <v>195</v>
      </c>
    </row>
    <row r="1892" spans="2:51" s="13" customFormat="1">
      <c r="B1892" s="157"/>
      <c r="D1892" s="145" t="s">
        <v>208</v>
      </c>
      <c r="E1892" s="158" t="s">
        <v>19</v>
      </c>
      <c r="F1892" s="159" t="s">
        <v>2454</v>
      </c>
      <c r="H1892" s="160">
        <v>152.9</v>
      </c>
      <c r="I1892" s="161"/>
      <c r="L1892" s="157"/>
      <c r="M1892" s="162"/>
      <c r="T1892" s="163"/>
      <c r="AT1892" s="158" t="s">
        <v>208</v>
      </c>
      <c r="AU1892" s="158" t="s">
        <v>78</v>
      </c>
      <c r="AV1892" s="13" t="s">
        <v>78</v>
      </c>
      <c r="AW1892" s="13" t="s">
        <v>31</v>
      </c>
      <c r="AX1892" s="13" t="s">
        <v>69</v>
      </c>
      <c r="AY1892" s="158" t="s">
        <v>195</v>
      </c>
    </row>
    <row r="1893" spans="2:51" s="13" customFormat="1">
      <c r="B1893" s="157"/>
      <c r="D1893" s="145" t="s">
        <v>208</v>
      </c>
      <c r="E1893" s="158" t="s">
        <v>19</v>
      </c>
      <c r="F1893" s="159" t="s">
        <v>2460</v>
      </c>
      <c r="H1893" s="160">
        <v>2.4</v>
      </c>
      <c r="I1893" s="161"/>
      <c r="L1893" s="157"/>
      <c r="M1893" s="162"/>
      <c r="T1893" s="163"/>
      <c r="AT1893" s="158" t="s">
        <v>208</v>
      </c>
      <c r="AU1893" s="158" t="s">
        <v>78</v>
      </c>
      <c r="AV1893" s="13" t="s">
        <v>78</v>
      </c>
      <c r="AW1893" s="13" t="s">
        <v>31</v>
      </c>
      <c r="AX1893" s="13" t="s">
        <v>69</v>
      </c>
      <c r="AY1893" s="158" t="s">
        <v>195</v>
      </c>
    </row>
    <row r="1894" spans="2:51" s="13" customFormat="1">
      <c r="B1894" s="157"/>
      <c r="D1894" s="145" t="s">
        <v>208</v>
      </c>
      <c r="E1894" s="158" t="s">
        <v>19</v>
      </c>
      <c r="F1894" s="159" t="s">
        <v>2465</v>
      </c>
      <c r="H1894" s="160">
        <v>195.5</v>
      </c>
      <c r="I1894" s="161"/>
      <c r="L1894" s="157"/>
      <c r="M1894" s="162"/>
      <c r="T1894" s="163"/>
      <c r="AT1894" s="158" t="s">
        <v>208</v>
      </c>
      <c r="AU1894" s="158" t="s">
        <v>78</v>
      </c>
      <c r="AV1894" s="13" t="s">
        <v>78</v>
      </c>
      <c r="AW1894" s="13" t="s">
        <v>31</v>
      </c>
      <c r="AX1894" s="13" t="s">
        <v>69</v>
      </c>
      <c r="AY1894" s="158" t="s">
        <v>195</v>
      </c>
    </row>
    <row r="1895" spans="2:51" s="13" customFormat="1">
      <c r="B1895" s="157"/>
      <c r="D1895" s="145" t="s">
        <v>208</v>
      </c>
      <c r="E1895" s="158" t="s">
        <v>19</v>
      </c>
      <c r="F1895" s="159" t="s">
        <v>2471</v>
      </c>
      <c r="H1895" s="160">
        <v>159.30000000000001</v>
      </c>
      <c r="I1895" s="161"/>
      <c r="L1895" s="157"/>
      <c r="M1895" s="162"/>
      <c r="T1895" s="163"/>
      <c r="AT1895" s="158" t="s">
        <v>208</v>
      </c>
      <c r="AU1895" s="158" t="s">
        <v>78</v>
      </c>
      <c r="AV1895" s="13" t="s">
        <v>78</v>
      </c>
      <c r="AW1895" s="13" t="s">
        <v>31</v>
      </c>
      <c r="AX1895" s="13" t="s">
        <v>69</v>
      </c>
      <c r="AY1895" s="158" t="s">
        <v>195</v>
      </c>
    </row>
    <row r="1896" spans="2:51" s="13" customFormat="1">
      <c r="B1896" s="157"/>
      <c r="D1896" s="145" t="s">
        <v>208</v>
      </c>
      <c r="E1896" s="158" t="s">
        <v>19</v>
      </c>
      <c r="F1896" s="159" t="s">
        <v>2482</v>
      </c>
      <c r="H1896" s="160">
        <v>250.5</v>
      </c>
      <c r="I1896" s="161"/>
      <c r="L1896" s="157"/>
      <c r="M1896" s="162"/>
      <c r="T1896" s="163"/>
      <c r="AT1896" s="158" t="s">
        <v>208</v>
      </c>
      <c r="AU1896" s="158" t="s">
        <v>78</v>
      </c>
      <c r="AV1896" s="13" t="s">
        <v>78</v>
      </c>
      <c r="AW1896" s="13" t="s">
        <v>31</v>
      </c>
      <c r="AX1896" s="13" t="s">
        <v>69</v>
      </c>
      <c r="AY1896" s="158" t="s">
        <v>195</v>
      </c>
    </row>
    <row r="1897" spans="2:51" s="13" customFormat="1">
      <c r="B1897" s="157"/>
      <c r="D1897" s="145" t="s">
        <v>208</v>
      </c>
      <c r="E1897" s="158" t="s">
        <v>19</v>
      </c>
      <c r="F1897" s="159" t="s">
        <v>2488</v>
      </c>
      <c r="H1897" s="160">
        <v>39.200000000000003</v>
      </c>
      <c r="I1897" s="161"/>
      <c r="L1897" s="157"/>
      <c r="M1897" s="162"/>
      <c r="T1897" s="163"/>
      <c r="AT1897" s="158" t="s">
        <v>208</v>
      </c>
      <c r="AU1897" s="158" t="s">
        <v>78</v>
      </c>
      <c r="AV1897" s="13" t="s">
        <v>78</v>
      </c>
      <c r="AW1897" s="13" t="s">
        <v>31</v>
      </c>
      <c r="AX1897" s="13" t="s">
        <v>69</v>
      </c>
      <c r="AY1897" s="158" t="s">
        <v>195</v>
      </c>
    </row>
    <row r="1898" spans="2:51" s="13" customFormat="1">
      <c r="B1898" s="157"/>
      <c r="D1898" s="145" t="s">
        <v>208</v>
      </c>
      <c r="E1898" s="158" t="s">
        <v>19</v>
      </c>
      <c r="F1898" s="159" t="s">
        <v>2494</v>
      </c>
      <c r="H1898" s="160">
        <v>340.2</v>
      </c>
      <c r="I1898" s="161"/>
      <c r="L1898" s="157"/>
      <c r="M1898" s="162"/>
      <c r="T1898" s="163"/>
      <c r="AT1898" s="158" t="s">
        <v>208</v>
      </c>
      <c r="AU1898" s="158" t="s">
        <v>78</v>
      </c>
      <c r="AV1898" s="13" t="s">
        <v>78</v>
      </c>
      <c r="AW1898" s="13" t="s">
        <v>31</v>
      </c>
      <c r="AX1898" s="13" t="s">
        <v>69</v>
      </c>
      <c r="AY1898" s="158" t="s">
        <v>195</v>
      </c>
    </row>
    <row r="1899" spans="2:51" s="13" customFormat="1">
      <c r="B1899" s="157"/>
      <c r="D1899" s="145" t="s">
        <v>208</v>
      </c>
      <c r="E1899" s="158" t="s">
        <v>19</v>
      </c>
      <c r="F1899" s="159" t="s">
        <v>2500</v>
      </c>
      <c r="H1899" s="160">
        <v>526.4</v>
      </c>
      <c r="I1899" s="161"/>
      <c r="L1899" s="157"/>
      <c r="M1899" s="162"/>
      <c r="T1899" s="163"/>
      <c r="AT1899" s="158" t="s">
        <v>208</v>
      </c>
      <c r="AU1899" s="158" t="s">
        <v>78</v>
      </c>
      <c r="AV1899" s="13" t="s">
        <v>78</v>
      </c>
      <c r="AW1899" s="13" t="s">
        <v>31</v>
      </c>
      <c r="AX1899" s="13" t="s">
        <v>69</v>
      </c>
      <c r="AY1899" s="158" t="s">
        <v>195</v>
      </c>
    </row>
    <row r="1900" spans="2:51" s="13" customFormat="1">
      <c r="B1900" s="157"/>
      <c r="D1900" s="145" t="s">
        <v>208</v>
      </c>
      <c r="E1900" s="158" t="s">
        <v>19</v>
      </c>
      <c r="F1900" s="159" t="s">
        <v>2506</v>
      </c>
      <c r="H1900" s="160">
        <v>109.4</v>
      </c>
      <c r="I1900" s="161"/>
      <c r="L1900" s="157"/>
      <c r="M1900" s="162"/>
      <c r="T1900" s="163"/>
      <c r="AT1900" s="158" t="s">
        <v>208</v>
      </c>
      <c r="AU1900" s="158" t="s">
        <v>78</v>
      </c>
      <c r="AV1900" s="13" t="s">
        <v>78</v>
      </c>
      <c r="AW1900" s="13" t="s">
        <v>31</v>
      </c>
      <c r="AX1900" s="13" t="s">
        <v>69</v>
      </c>
      <c r="AY1900" s="158" t="s">
        <v>195</v>
      </c>
    </row>
    <row r="1901" spans="2:51" s="13" customFormat="1">
      <c r="B1901" s="157"/>
      <c r="D1901" s="145" t="s">
        <v>208</v>
      </c>
      <c r="E1901" s="158" t="s">
        <v>19</v>
      </c>
      <c r="F1901" s="159" t="s">
        <v>2512</v>
      </c>
      <c r="H1901" s="160">
        <v>129.19999999999999</v>
      </c>
      <c r="I1901" s="161"/>
      <c r="L1901" s="157"/>
      <c r="M1901" s="162"/>
      <c r="T1901" s="163"/>
      <c r="AT1901" s="158" t="s">
        <v>208</v>
      </c>
      <c r="AU1901" s="158" t="s">
        <v>78</v>
      </c>
      <c r="AV1901" s="13" t="s">
        <v>78</v>
      </c>
      <c r="AW1901" s="13" t="s">
        <v>31</v>
      </c>
      <c r="AX1901" s="13" t="s">
        <v>69</v>
      </c>
      <c r="AY1901" s="158" t="s">
        <v>195</v>
      </c>
    </row>
    <row r="1902" spans="2:51" s="13" customFormat="1">
      <c r="B1902" s="157"/>
      <c r="D1902" s="145" t="s">
        <v>208</v>
      </c>
      <c r="E1902" s="158" t="s">
        <v>19</v>
      </c>
      <c r="F1902" s="159" t="s">
        <v>2518</v>
      </c>
      <c r="H1902" s="160">
        <v>38.200000000000003</v>
      </c>
      <c r="I1902" s="161"/>
      <c r="L1902" s="157"/>
      <c r="M1902" s="162"/>
      <c r="T1902" s="163"/>
      <c r="AT1902" s="158" t="s">
        <v>208</v>
      </c>
      <c r="AU1902" s="158" t="s">
        <v>78</v>
      </c>
      <c r="AV1902" s="13" t="s">
        <v>78</v>
      </c>
      <c r="AW1902" s="13" t="s">
        <v>31</v>
      </c>
      <c r="AX1902" s="13" t="s">
        <v>69</v>
      </c>
      <c r="AY1902" s="158" t="s">
        <v>195</v>
      </c>
    </row>
    <row r="1903" spans="2:51" s="13" customFormat="1">
      <c r="B1903" s="157"/>
      <c r="D1903" s="145" t="s">
        <v>208</v>
      </c>
      <c r="E1903" s="158" t="s">
        <v>19</v>
      </c>
      <c r="F1903" s="159" t="s">
        <v>2524</v>
      </c>
      <c r="H1903" s="160">
        <v>122.8</v>
      </c>
      <c r="I1903" s="161"/>
      <c r="L1903" s="157"/>
      <c r="M1903" s="162"/>
      <c r="T1903" s="163"/>
      <c r="AT1903" s="158" t="s">
        <v>208</v>
      </c>
      <c r="AU1903" s="158" t="s">
        <v>78</v>
      </c>
      <c r="AV1903" s="13" t="s">
        <v>78</v>
      </c>
      <c r="AW1903" s="13" t="s">
        <v>31</v>
      </c>
      <c r="AX1903" s="13" t="s">
        <v>69</v>
      </c>
      <c r="AY1903" s="158" t="s">
        <v>195</v>
      </c>
    </row>
    <row r="1904" spans="2:51" s="13" customFormat="1">
      <c r="B1904" s="157"/>
      <c r="D1904" s="145" t="s">
        <v>208</v>
      </c>
      <c r="E1904" s="158" t="s">
        <v>19</v>
      </c>
      <c r="F1904" s="159" t="s">
        <v>2530</v>
      </c>
      <c r="H1904" s="160">
        <v>17.600000000000001</v>
      </c>
      <c r="I1904" s="161"/>
      <c r="L1904" s="157"/>
      <c r="M1904" s="162"/>
      <c r="T1904" s="163"/>
      <c r="AT1904" s="158" t="s">
        <v>208</v>
      </c>
      <c r="AU1904" s="158" t="s">
        <v>78</v>
      </c>
      <c r="AV1904" s="13" t="s">
        <v>78</v>
      </c>
      <c r="AW1904" s="13" t="s">
        <v>31</v>
      </c>
      <c r="AX1904" s="13" t="s">
        <v>69</v>
      </c>
      <c r="AY1904" s="158" t="s">
        <v>195</v>
      </c>
    </row>
    <row r="1905" spans="2:65" s="13" customFormat="1">
      <c r="B1905" s="157"/>
      <c r="D1905" s="145" t="s">
        <v>208</v>
      </c>
      <c r="E1905" s="158" t="s">
        <v>19</v>
      </c>
      <c r="F1905" s="159" t="s">
        <v>2536</v>
      </c>
      <c r="H1905" s="160">
        <v>4.7</v>
      </c>
      <c r="I1905" s="161"/>
      <c r="L1905" s="157"/>
      <c r="M1905" s="162"/>
      <c r="T1905" s="163"/>
      <c r="AT1905" s="158" t="s">
        <v>208</v>
      </c>
      <c r="AU1905" s="158" t="s">
        <v>78</v>
      </c>
      <c r="AV1905" s="13" t="s">
        <v>78</v>
      </c>
      <c r="AW1905" s="13" t="s">
        <v>31</v>
      </c>
      <c r="AX1905" s="13" t="s">
        <v>69</v>
      </c>
      <c r="AY1905" s="158" t="s">
        <v>195</v>
      </c>
    </row>
    <row r="1906" spans="2:65" s="13" customFormat="1">
      <c r="B1906" s="157"/>
      <c r="D1906" s="145" t="s">
        <v>208</v>
      </c>
      <c r="E1906" s="158" t="s">
        <v>19</v>
      </c>
      <c r="F1906" s="159" t="s">
        <v>2542</v>
      </c>
      <c r="H1906" s="160">
        <v>16.600000000000001</v>
      </c>
      <c r="I1906" s="161"/>
      <c r="L1906" s="157"/>
      <c r="M1906" s="162"/>
      <c r="T1906" s="163"/>
      <c r="AT1906" s="158" t="s">
        <v>208</v>
      </c>
      <c r="AU1906" s="158" t="s">
        <v>78</v>
      </c>
      <c r="AV1906" s="13" t="s">
        <v>78</v>
      </c>
      <c r="AW1906" s="13" t="s">
        <v>31</v>
      </c>
      <c r="AX1906" s="13" t="s">
        <v>69</v>
      </c>
      <c r="AY1906" s="158" t="s">
        <v>195</v>
      </c>
    </row>
    <row r="1907" spans="2:65" s="13" customFormat="1">
      <c r="B1907" s="157"/>
      <c r="D1907" s="145" t="s">
        <v>208</v>
      </c>
      <c r="E1907" s="158" t="s">
        <v>19</v>
      </c>
      <c r="F1907" s="159" t="s">
        <v>2548</v>
      </c>
      <c r="H1907" s="160">
        <v>4.7</v>
      </c>
      <c r="I1907" s="161"/>
      <c r="L1907" s="157"/>
      <c r="M1907" s="162"/>
      <c r="T1907" s="163"/>
      <c r="AT1907" s="158" t="s">
        <v>208</v>
      </c>
      <c r="AU1907" s="158" t="s">
        <v>78</v>
      </c>
      <c r="AV1907" s="13" t="s">
        <v>78</v>
      </c>
      <c r="AW1907" s="13" t="s">
        <v>31</v>
      </c>
      <c r="AX1907" s="13" t="s">
        <v>69</v>
      </c>
      <c r="AY1907" s="158" t="s">
        <v>195</v>
      </c>
    </row>
    <row r="1908" spans="2:65" s="13" customFormat="1">
      <c r="B1908" s="157"/>
      <c r="D1908" s="145" t="s">
        <v>208</v>
      </c>
      <c r="E1908" s="158" t="s">
        <v>19</v>
      </c>
      <c r="F1908" s="159" t="s">
        <v>2550</v>
      </c>
      <c r="H1908" s="160">
        <v>3.1</v>
      </c>
      <c r="I1908" s="161"/>
      <c r="L1908" s="157"/>
      <c r="M1908" s="162"/>
      <c r="T1908" s="163"/>
      <c r="AT1908" s="158" t="s">
        <v>208</v>
      </c>
      <c r="AU1908" s="158" t="s">
        <v>78</v>
      </c>
      <c r="AV1908" s="13" t="s">
        <v>78</v>
      </c>
      <c r="AW1908" s="13" t="s">
        <v>31</v>
      </c>
      <c r="AX1908" s="13" t="s">
        <v>69</v>
      </c>
      <c r="AY1908" s="158" t="s">
        <v>195</v>
      </c>
    </row>
    <row r="1909" spans="2:65" s="14" customFormat="1">
      <c r="B1909" s="164"/>
      <c r="D1909" s="145" t="s">
        <v>208</v>
      </c>
      <c r="E1909" s="165" t="s">
        <v>19</v>
      </c>
      <c r="F1909" s="166" t="s">
        <v>220</v>
      </c>
      <c r="H1909" s="167">
        <v>2159</v>
      </c>
      <c r="I1909" s="168"/>
      <c r="L1909" s="164"/>
      <c r="M1909" s="169"/>
      <c r="T1909" s="170"/>
      <c r="AT1909" s="165" t="s">
        <v>208</v>
      </c>
      <c r="AU1909" s="165" t="s">
        <v>78</v>
      </c>
      <c r="AV1909" s="14" t="s">
        <v>202</v>
      </c>
      <c r="AW1909" s="14" t="s">
        <v>31</v>
      </c>
      <c r="AX1909" s="14" t="s">
        <v>76</v>
      </c>
      <c r="AY1909" s="165" t="s">
        <v>195</v>
      </c>
    </row>
    <row r="1910" spans="2:65" s="1" customFormat="1" ht="16.5" customHeight="1">
      <c r="B1910" s="33"/>
      <c r="C1910" s="184" t="s">
        <v>4002</v>
      </c>
      <c r="D1910" s="184" t="s">
        <v>2618</v>
      </c>
      <c r="E1910" s="185" t="s">
        <v>4003</v>
      </c>
      <c r="F1910" s="186" t="s">
        <v>4004</v>
      </c>
      <c r="G1910" s="187" t="s">
        <v>200</v>
      </c>
      <c r="H1910" s="188">
        <v>2374.9</v>
      </c>
      <c r="I1910" s="189"/>
      <c r="J1910" s="190">
        <f>ROUND(I1910*H1910,2)</f>
        <v>0</v>
      </c>
      <c r="K1910" s="186" t="s">
        <v>201</v>
      </c>
      <c r="L1910" s="191"/>
      <c r="M1910" s="192" t="s">
        <v>19</v>
      </c>
      <c r="N1910" s="193" t="s">
        <v>40</v>
      </c>
      <c r="P1910" s="141">
        <f>O1910*H1910</f>
        <v>0</v>
      </c>
      <c r="Q1910" s="141">
        <v>4.0000000000000002E-4</v>
      </c>
      <c r="R1910" s="141">
        <f>Q1910*H1910</f>
        <v>0.94996000000000003</v>
      </c>
      <c r="S1910" s="141">
        <v>0</v>
      </c>
      <c r="T1910" s="142">
        <f>S1910*H1910</f>
        <v>0</v>
      </c>
      <c r="AR1910" s="143" t="s">
        <v>562</v>
      </c>
      <c r="AT1910" s="143" t="s">
        <v>2618</v>
      </c>
      <c r="AU1910" s="143" t="s">
        <v>78</v>
      </c>
      <c r="AY1910" s="18" t="s">
        <v>195</v>
      </c>
      <c r="BE1910" s="144">
        <f>IF(N1910="základní",J1910,0)</f>
        <v>0</v>
      </c>
      <c r="BF1910" s="144">
        <f>IF(N1910="snížená",J1910,0)</f>
        <v>0</v>
      </c>
      <c r="BG1910" s="144">
        <f>IF(N1910="zákl. přenesená",J1910,0)</f>
        <v>0</v>
      </c>
      <c r="BH1910" s="144">
        <f>IF(N1910="sníž. přenesená",J1910,0)</f>
        <v>0</v>
      </c>
      <c r="BI1910" s="144">
        <f>IF(N1910="nulová",J1910,0)</f>
        <v>0</v>
      </c>
      <c r="BJ1910" s="18" t="s">
        <v>76</v>
      </c>
      <c r="BK1910" s="144">
        <f>ROUND(I1910*H1910,2)</f>
        <v>0</v>
      </c>
      <c r="BL1910" s="18" t="s">
        <v>338</v>
      </c>
      <c r="BM1910" s="143" t="s">
        <v>4005</v>
      </c>
    </row>
    <row r="1911" spans="2:65" s="1" customFormat="1">
      <c r="B1911" s="33"/>
      <c r="D1911" s="145" t="s">
        <v>204</v>
      </c>
      <c r="F1911" s="146" t="s">
        <v>4004</v>
      </c>
      <c r="I1911" s="147"/>
      <c r="L1911" s="33"/>
      <c r="M1911" s="148"/>
      <c r="T1911" s="54"/>
      <c r="AT1911" s="18" t="s">
        <v>204</v>
      </c>
      <c r="AU1911" s="18" t="s">
        <v>78</v>
      </c>
    </row>
    <row r="1912" spans="2:65" s="13" customFormat="1">
      <c r="B1912" s="157"/>
      <c r="D1912" s="145" t="s">
        <v>208</v>
      </c>
      <c r="F1912" s="159" t="s">
        <v>4006</v>
      </c>
      <c r="H1912" s="160">
        <v>2374.9</v>
      </c>
      <c r="I1912" s="161"/>
      <c r="L1912" s="157"/>
      <c r="M1912" s="162"/>
      <c r="T1912" s="163"/>
      <c r="AT1912" s="158" t="s">
        <v>208</v>
      </c>
      <c r="AU1912" s="158" t="s">
        <v>78</v>
      </c>
      <c r="AV1912" s="13" t="s">
        <v>78</v>
      </c>
      <c r="AW1912" s="13" t="s">
        <v>4</v>
      </c>
      <c r="AX1912" s="13" t="s">
        <v>76</v>
      </c>
      <c r="AY1912" s="158" t="s">
        <v>195</v>
      </c>
    </row>
    <row r="1913" spans="2:65" s="1" customFormat="1" ht="21.75" customHeight="1">
      <c r="B1913" s="33"/>
      <c r="C1913" s="132" t="s">
        <v>4007</v>
      </c>
      <c r="D1913" s="132" t="s">
        <v>197</v>
      </c>
      <c r="E1913" s="133" t="s">
        <v>4008</v>
      </c>
      <c r="F1913" s="134" t="s">
        <v>4009</v>
      </c>
      <c r="G1913" s="135" t="s">
        <v>331</v>
      </c>
      <c r="H1913" s="136">
        <v>2.57</v>
      </c>
      <c r="I1913" s="137"/>
      <c r="J1913" s="138">
        <f>ROUND(I1913*H1913,2)</f>
        <v>0</v>
      </c>
      <c r="K1913" s="134" t="s">
        <v>201</v>
      </c>
      <c r="L1913" s="33"/>
      <c r="M1913" s="139" t="s">
        <v>19</v>
      </c>
      <c r="N1913" s="140" t="s">
        <v>40</v>
      </c>
      <c r="P1913" s="141">
        <f>O1913*H1913</f>
        <v>0</v>
      </c>
      <c r="Q1913" s="141">
        <v>0</v>
      </c>
      <c r="R1913" s="141">
        <f>Q1913*H1913</f>
        <v>0</v>
      </c>
      <c r="S1913" s="141">
        <v>0</v>
      </c>
      <c r="T1913" s="142">
        <f>S1913*H1913</f>
        <v>0</v>
      </c>
      <c r="AR1913" s="143" t="s">
        <v>338</v>
      </c>
      <c r="AT1913" s="143" t="s">
        <v>197</v>
      </c>
      <c r="AU1913" s="143" t="s">
        <v>78</v>
      </c>
      <c r="AY1913" s="18" t="s">
        <v>195</v>
      </c>
      <c r="BE1913" s="144">
        <f>IF(N1913="základní",J1913,0)</f>
        <v>0</v>
      </c>
      <c r="BF1913" s="144">
        <f>IF(N1913="snížená",J1913,0)</f>
        <v>0</v>
      </c>
      <c r="BG1913" s="144">
        <f>IF(N1913="zákl. přenesená",J1913,0)</f>
        <v>0</v>
      </c>
      <c r="BH1913" s="144">
        <f>IF(N1913="sníž. přenesená",J1913,0)</f>
        <v>0</v>
      </c>
      <c r="BI1913" s="144">
        <f>IF(N1913="nulová",J1913,0)</f>
        <v>0</v>
      </c>
      <c r="BJ1913" s="18" t="s">
        <v>76</v>
      </c>
      <c r="BK1913" s="144">
        <f>ROUND(I1913*H1913,2)</f>
        <v>0</v>
      </c>
      <c r="BL1913" s="18" t="s">
        <v>338</v>
      </c>
      <c r="BM1913" s="143" t="s">
        <v>4010</v>
      </c>
    </row>
    <row r="1914" spans="2:65" s="1" customFormat="1">
      <c r="B1914" s="33"/>
      <c r="D1914" s="145" t="s">
        <v>204</v>
      </c>
      <c r="F1914" s="146" t="s">
        <v>4011</v>
      </c>
      <c r="I1914" s="147"/>
      <c r="L1914" s="33"/>
      <c r="M1914" s="148"/>
      <c r="T1914" s="54"/>
      <c r="AT1914" s="18" t="s">
        <v>204</v>
      </c>
      <c r="AU1914" s="18" t="s">
        <v>78</v>
      </c>
    </row>
    <row r="1915" spans="2:65" s="1" customFormat="1">
      <c r="B1915" s="33"/>
      <c r="D1915" s="149" t="s">
        <v>206</v>
      </c>
      <c r="F1915" s="150" t="s">
        <v>4012</v>
      </c>
      <c r="I1915" s="147"/>
      <c r="L1915" s="33"/>
      <c r="M1915" s="148"/>
      <c r="T1915" s="54"/>
      <c r="AT1915" s="18" t="s">
        <v>206</v>
      </c>
      <c r="AU1915" s="18" t="s">
        <v>78</v>
      </c>
    </row>
    <row r="1916" spans="2:65" s="11" customFormat="1" ht="22.9" customHeight="1">
      <c r="B1916" s="120"/>
      <c r="D1916" s="121" t="s">
        <v>68</v>
      </c>
      <c r="E1916" s="130" t="s">
        <v>4013</v>
      </c>
      <c r="F1916" s="130" t="s">
        <v>4014</v>
      </c>
      <c r="I1916" s="123"/>
      <c r="J1916" s="131">
        <f>BK1916</f>
        <v>0</v>
      </c>
      <c r="L1916" s="120"/>
      <c r="M1916" s="125"/>
      <c r="P1916" s="126">
        <f>SUM(P1917:P1931)</f>
        <v>0</v>
      </c>
      <c r="R1916" s="126">
        <f>SUM(R1917:R1931)</f>
        <v>0</v>
      </c>
      <c r="T1916" s="127">
        <f>SUM(T1917:T1931)</f>
        <v>0</v>
      </c>
      <c r="AR1916" s="121" t="s">
        <v>78</v>
      </c>
      <c r="AT1916" s="128" t="s">
        <v>68</v>
      </c>
      <c r="AU1916" s="128" t="s">
        <v>76</v>
      </c>
      <c r="AY1916" s="121" t="s">
        <v>195</v>
      </c>
      <c r="BK1916" s="129">
        <f>SUM(BK1917:BK1931)</f>
        <v>0</v>
      </c>
    </row>
    <row r="1917" spans="2:65" s="1" customFormat="1" ht="16.5" customHeight="1">
      <c r="B1917" s="33"/>
      <c r="C1917" s="132" t="s">
        <v>4015</v>
      </c>
      <c r="D1917" s="132" t="s">
        <v>197</v>
      </c>
      <c r="E1917" s="133" t="s">
        <v>4016</v>
      </c>
      <c r="F1917" s="134" t="s">
        <v>4017</v>
      </c>
      <c r="G1917" s="135" t="s">
        <v>407</v>
      </c>
      <c r="H1917" s="136">
        <v>1</v>
      </c>
      <c r="I1917" s="137"/>
      <c r="J1917" s="138">
        <f>ROUND(I1917*H1917,2)</f>
        <v>0</v>
      </c>
      <c r="K1917" s="134" t="s">
        <v>19</v>
      </c>
      <c r="L1917" s="33"/>
      <c r="M1917" s="139" t="s">
        <v>19</v>
      </c>
      <c r="N1917" s="140" t="s">
        <v>40</v>
      </c>
      <c r="P1917" s="141">
        <f>O1917*H1917</f>
        <v>0</v>
      </c>
      <c r="Q1917" s="141">
        <v>0</v>
      </c>
      <c r="R1917" s="141">
        <f>Q1917*H1917</f>
        <v>0</v>
      </c>
      <c r="S1917" s="141">
        <v>0</v>
      </c>
      <c r="T1917" s="142">
        <f>S1917*H1917</f>
        <v>0</v>
      </c>
      <c r="AR1917" s="143" t="s">
        <v>338</v>
      </c>
      <c r="AT1917" s="143" t="s">
        <v>197</v>
      </c>
      <c r="AU1917" s="143" t="s">
        <v>78</v>
      </c>
      <c r="AY1917" s="18" t="s">
        <v>195</v>
      </c>
      <c r="BE1917" s="144">
        <f>IF(N1917="základní",J1917,0)</f>
        <v>0</v>
      </c>
      <c r="BF1917" s="144">
        <f>IF(N1917="snížená",J1917,0)</f>
        <v>0</v>
      </c>
      <c r="BG1917" s="144">
        <f>IF(N1917="zákl. přenesená",J1917,0)</f>
        <v>0</v>
      </c>
      <c r="BH1917" s="144">
        <f>IF(N1917="sníž. přenesená",J1917,0)</f>
        <v>0</v>
      </c>
      <c r="BI1917" s="144">
        <f>IF(N1917="nulová",J1917,0)</f>
        <v>0</v>
      </c>
      <c r="BJ1917" s="18" t="s">
        <v>76</v>
      </c>
      <c r="BK1917" s="144">
        <f>ROUND(I1917*H1917,2)</f>
        <v>0</v>
      </c>
      <c r="BL1917" s="18" t="s">
        <v>338</v>
      </c>
      <c r="BM1917" s="143" t="s">
        <v>4018</v>
      </c>
    </row>
    <row r="1918" spans="2:65" s="1" customFormat="1">
      <c r="B1918" s="33"/>
      <c r="D1918" s="145" t="s">
        <v>204</v>
      </c>
      <c r="F1918" s="146" t="s">
        <v>4019</v>
      </c>
      <c r="I1918" s="147"/>
      <c r="L1918" s="33"/>
      <c r="M1918" s="148"/>
      <c r="T1918" s="54"/>
      <c r="AT1918" s="18" t="s">
        <v>204</v>
      </c>
      <c r="AU1918" s="18" t="s">
        <v>78</v>
      </c>
    </row>
    <row r="1919" spans="2:65" s="1" customFormat="1">
      <c r="B1919" s="33"/>
      <c r="D1919" s="145" t="s">
        <v>410</v>
      </c>
      <c r="F1919" s="178" t="s">
        <v>4020</v>
      </c>
      <c r="I1919" s="147"/>
      <c r="L1919" s="33"/>
      <c r="M1919" s="148"/>
      <c r="T1919" s="54"/>
      <c r="AT1919" s="18" t="s">
        <v>410</v>
      </c>
      <c r="AU1919" s="18" t="s">
        <v>78</v>
      </c>
    </row>
    <row r="1920" spans="2:65" s="12" customFormat="1">
      <c r="B1920" s="151"/>
      <c r="D1920" s="145" t="s">
        <v>208</v>
      </c>
      <c r="E1920" s="152" t="s">
        <v>19</v>
      </c>
      <c r="F1920" s="153" t="s">
        <v>209</v>
      </c>
      <c r="H1920" s="152" t="s">
        <v>19</v>
      </c>
      <c r="I1920" s="154"/>
      <c r="L1920" s="151"/>
      <c r="M1920" s="155"/>
      <c r="T1920" s="156"/>
      <c r="AT1920" s="152" t="s">
        <v>208</v>
      </c>
      <c r="AU1920" s="152" t="s">
        <v>78</v>
      </c>
      <c r="AV1920" s="12" t="s">
        <v>76</v>
      </c>
      <c r="AW1920" s="12" t="s">
        <v>31</v>
      </c>
      <c r="AX1920" s="12" t="s">
        <v>69</v>
      </c>
      <c r="AY1920" s="152" t="s">
        <v>195</v>
      </c>
    </row>
    <row r="1921" spans="2:65" s="13" customFormat="1">
      <c r="B1921" s="157"/>
      <c r="D1921" s="145" t="s">
        <v>208</v>
      </c>
      <c r="E1921" s="158" t="s">
        <v>19</v>
      </c>
      <c r="F1921" s="159" t="s">
        <v>76</v>
      </c>
      <c r="H1921" s="160">
        <v>1</v>
      </c>
      <c r="I1921" s="161"/>
      <c r="L1921" s="157"/>
      <c r="M1921" s="162"/>
      <c r="T1921" s="163"/>
      <c r="AT1921" s="158" t="s">
        <v>208</v>
      </c>
      <c r="AU1921" s="158" t="s">
        <v>78</v>
      </c>
      <c r="AV1921" s="13" t="s">
        <v>78</v>
      </c>
      <c r="AW1921" s="13" t="s">
        <v>31</v>
      </c>
      <c r="AX1921" s="13" t="s">
        <v>76</v>
      </c>
      <c r="AY1921" s="158" t="s">
        <v>195</v>
      </c>
    </row>
    <row r="1922" spans="2:65" s="1" customFormat="1" ht="16.5" customHeight="1">
      <c r="B1922" s="33"/>
      <c r="C1922" s="132" t="s">
        <v>4021</v>
      </c>
      <c r="D1922" s="132" t="s">
        <v>197</v>
      </c>
      <c r="E1922" s="133" t="s">
        <v>4022</v>
      </c>
      <c r="F1922" s="134" t="s">
        <v>4023</v>
      </c>
      <c r="G1922" s="135" t="s">
        <v>407</v>
      </c>
      <c r="H1922" s="136">
        <v>1</v>
      </c>
      <c r="I1922" s="137"/>
      <c r="J1922" s="138">
        <f>ROUND(I1922*H1922,2)</f>
        <v>0</v>
      </c>
      <c r="K1922" s="134" t="s">
        <v>19</v>
      </c>
      <c r="L1922" s="33"/>
      <c r="M1922" s="139" t="s">
        <v>19</v>
      </c>
      <c r="N1922" s="140" t="s">
        <v>40</v>
      </c>
      <c r="P1922" s="141">
        <f>O1922*H1922</f>
        <v>0</v>
      </c>
      <c r="Q1922" s="141">
        <v>0</v>
      </c>
      <c r="R1922" s="141">
        <f>Q1922*H1922</f>
        <v>0</v>
      </c>
      <c r="S1922" s="141">
        <v>0</v>
      </c>
      <c r="T1922" s="142">
        <f>S1922*H1922</f>
        <v>0</v>
      </c>
      <c r="AR1922" s="143" t="s">
        <v>338</v>
      </c>
      <c r="AT1922" s="143" t="s">
        <v>197</v>
      </c>
      <c r="AU1922" s="143" t="s">
        <v>78</v>
      </c>
      <c r="AY1922" s="18" t="s">
        <v>195</v>
      </c>
      <c r="BE1922" s="144">
        <f>IF(N1922="základní",J1922,0)</f>
        <v>0</v>
      </c>
      <c r="BF1922" s="144">
        <f>IF(N1922="snížená",J1922,0)</f>
        <v>0</v>
      </c>
      <c r="BG1922" s="144">
        <f>IF(N1922="zákl. přenesená",J1922,0)</f>
        <v>0</v>
      </c>
      <c r="BH1922" s="144">
        <f>IF(N1922="sníž. přenesená",J1922,0)</f>
        <v>0</v>
      </c>
      <c r="BI1922" s="144">
        <f>IF(N1922="nulová",J1922,0)</f>
        <v>0</v>
      </c>
      <c r="BJ1922" s="18" t="s">
        <v>76</v>
      </c>
      <c r="BK1922" s="144">
        <f>ROUND(I1922*H1922,2)</f>
        <v>0</v>
      </c>
      <c r="BL1922" s="18" t="s">
        <v>338</v>
      </c>
      <c r="BM1922" s="143" t="s">
        <v>4024</v>
      </c>
    </row>
    <row r="1923" spans="2:65" s="1" customFormat="1">
      <c r="B1923" s="33"/>
      <c r="D1923" s="145" t="s">
        <v>204</v>
      </c>
      <c r="F1923" s="146" t="s">
        <v>4025</v>
      </c>
      <c r="I1923" s="147"/>
      <c r="L1923" s="33"/>
      <c r="M1923" s="148"/>
      <c r="T1923" s="54"/>
      <c r="AT1923" s="18" t="s">
        <v>204</v>
      </c>
      <c r="AU1923" s="18" t="s">
        <v>78</v>
      </c>
    </row>
    <row r="1924" spans="2:65" s="1" customFormat="1">
      <c r="B1924" s="33"/>
      <c r="D1924" s="145" t="s">
        <v>410</v>
      </c>
      <c r="F1924" s="178" t="s">
        <v>4026</v>
      </c>
      <c r="I1924" s="147"/>
      <c r="L1924" s="33"/>
      <c r="M1924" s="148"/>
      <c r="T1924" s="54"/>
      <c r="AT1924" s="18" t="s">
        <v>410</v>
      </c>
      <c r="AU1924" s="18" t="s">
        <v>78</v>
      </c>
    </row>
    <row r="1925" spans="2:65" s="12" customFormat="1">
      <c r="B1925" s="151"/>
      <c r="D1925" s="145" t="s">
        <v>208</v>
      </c>
      <c r="E1925" s="152" t="s">
        <v>19</v>
      </c>
      <c r="F1925" s="153" t="s">
        <v>209</v>
      </c>
      <c r="H1925" s="152" t="s">
        <v>19</v>
      </c>
      <c r="I1925" s="154"/>
      <c r="L1925" s="151"/>
      <c r="M1925" s="155"/>
      <c r="T1925" s="156"/>
      <c r="AT1925" s="152" t="s">
        <v>208</v>
      </c>
      <c r="AU1925" s="152" t="s">
        <v>78</v>
      </c>
      <c r="AV1925" s="12" t="s">
        <v>76</v>
      </c>
      <c r="AW1925" s="12" t="s">
        <v>31</v>
      </c>
      <c r="AX1925" s="12" t="s">
        <v>69</v>
      </c>
      <c r="AY1925" s="152" t="s">
        <v>195</v>
      </c>
    </row>
    <row r="1926" spans="2:65" s="13" customFormat="1">
      <c r="B1926" s="157"/>
      <c r="D1926" s="145" t="s">
        <v>208</v>
      </c>
      <c r="E1926" s="158" t="s">
        <v>19</v>
      </c>
      <c r="F1926" s="159" t="s">
        <v>76</v>
      </c>
      <c r="H1926" s="160">
        <v>1</v>
      </c>
      <c r="I1926" s="161"/>
      <c r="L1926" s="157"/>
      <c r="M1926" s="162"/>
      <c r="T1926" s="163"/>
      <c r="AT1926" s="158" t="s">
        <v>208</v>
      </c>
      <c r="AU1926" s="158" t="s">
        <v>78</v>
      </c>
      <c r="AV1926" s="13" t="s">
        <v>78</v>
      </c>
      <c r="AW1926" s="13" t="s">
        <v>31</v>
      </c>
      <c r="AX1926" s="13" t="s">
        <v>76</v>
      </c>
      <c r="AY1926" s="158" t="s">
        <v>195</v>
      </c>
    </row>
    <row r="1927" spans="2:65" s="1" customFormat="1" ht="16.5" customHeight="1">
      <c r="B1927" s="33"/>
      <c r="C1927" s="132" t="s">
        <v>4027</v>
      </c>
      <c r="D1927" s="132" t="s">
        <v>197</v>
      </c>
      <c r="E1927" s="133" t="s">
        <v>4028</v>
      </c>
      <c r="F1927" s="134" t="s">
        <v>4029</v>
      </c>
      <c r="G1927" s="135" t="s">
        <v>407</v>
      </c>
      <c r="H1927" s="136">
        <v>1</v>
      </c>
      <c r="I1927" s="137"/>
      <c r="J1927" s="138">
        <f>ROUND(I1927*H1927,2)</f>
        <v>0</v>
      </c>
      <c r="K1927" s="134" t="s">
        <v>19</v>
      </c>
      <c r="L1927" s="33"/>
      <c r="M1927" s="139" t="s">
        <v>19</v>
      </c>
      <c r="N1927" s="140" t="s">
        <v>40</v>
      </c>
      <c r="P1927" s="141">
        <f>O1927*H1927</f>
        <v>0</v>
      </c>
      <c r="Q1927" s="141">
        <v>0</v>
      </c>
      <c r="R1927" s="141">
        <f>Q1927*H1927</f>
        <v>0</v>
      </c>
      <c r="S1927" s="141">
        <v>0</v>
      </c>
      <c r="T1927" s="142">
        <f>S1927*H1927</f>
        <v>0</v>
      </c>
      <c r="AR1927" s="143" t="s">
        <v>338</v>
      </c>
      <c r="AT1927" s="143" t="s">
        <v>197</v>
      </c>
      <c r="AU1927" s="143" t="s">
        <v>78</v>
      </c>
      <c r="AY1927" s="18" t="s">
        <v>195</v>
      </c>
      <c r="BE1927" s="144">
        <f>IF(N1927="základní",J1927,0)</f>
        <v>0</v>
      </c>
      <c r="BF1927" s="144">
        <f>IF(N1927="snížená",J1927,0)</f>
        <v>0</v>
      </c>
      <c r="BG1927" s="144">
        <f>IF(N1927="zákl. přenesená",J1927,0)</f>
        <v>0</v>
      </c>
      <c r="BH1927" s="144">
        <f>IF(N1927="sníž. přenesená",J1927,0)</f>
        <v>0</v>
      </c>
      <c r="BI1927" s="144">
        <f>IF(N1927="nulová",J1927,0)</f>
        <v>0</v>
      </c>
      <c r="BJ1927" s="18" t="s">
        <v>76</v>
      </c>
      <c r="BK1927" s="144">
        <f>ROUND(I1927*H1927,2)</f>
        <v>0</v>
      </c>
      <c r="BL1927" s="18" t="s">
        <v>338</v>
      </c>
      <c r="BM1927" s="143" t="s">
        <v>4030</v>
      </c>
    </row>
    <row r="1928" spans="2:65" s="1" customFormat="1">
      <c r="B1928" s="33"/>
      <c r="D1928" s="145" t="s">
        <v>204</v>
      </c>
      <c r="F1928" s="146" t="s">
        <v>4031</v>
      </c>
      <c r="I1928" s="147"/>
      <c r="L1928" s="33"/>
      <c r="M1928" s="148"/>
      <c r="T1928" s="54"/>
      <c r="AT1928" s="18" t="s">
        <v>204</v>
      </c>
      <c r="AU1928" s="18" t="s">
        <v>78</v>
      </c>
    </row>
    <row r="1929" spans="2:65" s="1" customFormat="1">
      <c r="B1929" s="33"/>
      <c r="D1929" s="145" t="s">
        <v>410</v>
      </c>
      <c r="F1929" s="178" t="s">
        <v>4032</v>
      </c>
      <c r="I1929" s="147"/>
      <c r="L1929" s="33"/>
      <c r="M1929" s="148"/>
      <c r="T1929" s="54"/>
      <c r="AT1929" s="18" t="s">
        <v>410</v>
      </c>
      <c r="AU1929" s="18" t="s">
        <v>78</v>
      </c>
    </row>
    <row r="1930" spans="2:65" s="12" customFormat="1">
      <c r="B1930" s="151"/>
      <c r="D1930" s="145" t="s">
        <v>208</v>
      </c>
      <c r="E1930" s="152" t="s">
        <v>19</v>
      </c>
      <c r="F1930" s="153" t="s">
        <v>209</v>
      </c>
      <c r="H1930" s="152" t="s">
        <v>19</v>
      </c>
      <c r="I1930" s="154"/>
      <c r="L1930" s="151"/>
      <c r="M1930" s="155"/>
      <c r="T1930" s="156"/>
      <c r="AT1930" s="152" t="s">
        <v>208</v>
      </c>
      <c r="AU1930" s="152" t="s">
        <v>78</v>
      </c>
      <c r="AV1930" s="12" t="s">
        <v>76</v>
      </c>
      <c r="AW1930" s="12" t="s">
        <v>31</v>
      </c>
      <c r="AX1930" s="12" t="s">
        <v>69</v>
      </c>
      <c r="AY1930" s="152" t="s">
        <v>195</v>
      </c>
    </row>
    <row r="1931" spans="2:65" s="13" customFormat="1">
      <c r="B1931" s="157"/>
      <c r="D1931" s="145" t="s">
        <v>208</v>
      </c>
      <c r="E1931" s="158" t="s">
        <v>19</v>
      </c>
      <c r="F1931" s="159" t="s">
        <v>76</v>
      </c>
      <c r="H1931" s="160">
        <v>1</v>
      </c>
      <c r="I1931" s="161"/>
      <c r="L1931" s="157"/>
      <c r="M1931" s="162"/>
      <c r="T1931" s="163"/>
      <c r="AT1931" s="158" t="s">
        <v>208</v>
      </c>
      <c r="AU1931" s="158" t="s">
        <v>78</v>
      </c>
      <c r="AV1931" s="13" t="s">
        <v>78</v>
      </c>
      <c r="AW1931" s="13" t="s">
        <v>31</v>
      </c>
      <c r="AX1931" s="13" t="s">
        <v>76</v>
      </c>
      <c r="AY1931" s="158" t="s">
        <v>195</v>
      </c>
    </row>
    <row r="1932" spans="2:65" s="11" customFormat="1" ht="22.9" customHeight="1">
      <c r="B1932" s="120"/>
      <c r="D1932" s="121" t="s">
        <v>68</v>
      </c>
      <c r="E1932" s="130" t="s">
        <v>2171</v>
      </c>
      <c r="F1932" s="130" t="s">
        <v>2172</v>
      </c>
      <c r="I1932" s="123"/>
      <c r="J1932" s="131">
        <f>BK1932</f>
        <v>0</v>
      </c>
      <c r="L1932" s="120"/>
      <c r="M1932" s="125"/>
      <c r="P1932" s="126">
        <f>SUM(P1933:P1946)</f>
        <v>0</v>
      </c>
      <c r="R1932" s="126">
        <f>SUM(R1933:R1946)</f>
        <v>0.55962909999999999</v>
      </c>
      <c r="T1932" s="127">
        <f>SUM(T1933:T1946)</f>
        <v>0</v>
      </c>
      <c r="AR1932" s="121" t="s">
        <v>78</v>
      </c>
      <c r="AT1932" s="128" t="s">
        <v>68</v>
      </c>
      <c r="AU1932" s="128" t="s">
        <v>76</v>
      </c>
      <c r="AY1932" s="121" t="s">
        <v>195</v>
      </c>
      <c r="BK1932" s="129">
        <f>SUM(BK1933:BK1946)</f>
        <v>0</v>
      </c>
    </row>
    <row r="1933" spans="2:65" s="1" customFormat="1" ht="16.5" customHeight="1">
      <c r="B1933" s="33"/>
      <c r="C1933" s="132" t="s">
        <v>4033</v>
      </c>
      <c r="D1933" s="132" t="s">
        <v>197</v>
      </c>
      <c r="E1933" s="133" t="s">
        <v>4034</v>
      </c>
      <c r="F1933" s="134" t="s">
        <v>4035</v>
      </c>
      <c r="G1933" s="135" t="s">
        <v>200</v>
      </c>
      <c r="H1933" s="136">
        <v>32.659999999999997</v>
      </c>
      <c r="I1933" s="137"/>
      <c r="J1933" s="138">
        <f>ROUND(I1933*H1933,2)</f>
        <v>0</v>
      </c>
      <c r="K1933" s="134" t="s">
        <v>201</v>
      </c>
      <c r="L1933" s="33"/>
      <c r="M1933" s="139" t="s">
        <v>19</v>
      </c>
      <c r="N1933" s="140" t="s">
        <v>40</v>
      </c>
      <c r="P1933" s="141">
        <f>O1933*H1933</f>
        <v>0</v>
      </c>
      <c r="Q1933" s="141">
        <v>0</v>
      </c>
      <c r="R1933" s="141">
        <f>Q1933*H1933</f>
        <v>0</v>
      </c>
      <c r="S1933" s="141">
        <v>0</v>
      </c>
      <c r="T1933" s="142">
        <f>S1933*H1933</f>
        <v>0</v>
      </c>
      <c r="AR1933" s="143" t="s">
        <v>338</v>
      </c>
      <c r="AT1933" s="143" t="s">
        <v>197</v>
      </c>
      <c r="AU1933" s="143" t="s">
        <v>78</v>
      </c>
      <c r="AY1933" s="18" t="s">
        <v>195</v>
      </c>
      <c r="BE1933" s="144">
        <f>IF(N1933="základní",J1933,0)</f>
        <v>0</v>
      </c>
      <c r="BF1933" s="144">
        <f>IF(N1933="snížená",J1933,0)</f>
        <v>0</v>
      </c>
      <c r="BG1933" s="144">
        <f>IF(N1933="zákl. přenesená",J1933,0)</f>
        <v>0</v>
      </c>
      <c r="BH1933" s="144">
        <f>IF(N1933="sníž. přenesená",J1933,0)</f>
        <v>0</v>
      </c>
      <c r="BI1933" s="144">
        <f>IF(N1933="nulová",J1933,0)</f>
        <v>0</v>
      </c>
      <c r="BJ1933" s="18" t="s">
        <v>76</v>
      </c>
      <c r="BK1933" s="144">
        <f>ROUND(I1933*H1933,2)</f>
        <v>0</v>
      </c>
      <c r="BL1933" s="18" t="s">
        <v>338</v>
      </c>
      <c r="BM1933" s="143" t="s">
        <v>4036</v>
      </c>
    </row>
    <row r="1934" spans="2:65" s="1" customFormat="1">
      <c r="B1934" s="33"/>
      <c r="D1934" s="145" t="s">
        <v>204</v>
      </c>
      <c r="F1934" s="146" t="s">
        <v>4037</v>
      </c>
      <c r="I1934" s="147"/>
      <c r="L1934" s="33"/>
      <c r="M1934" s="148"/>
      <c r="T1934" s="54"/>
      <c r="AT1934" s="18" t="s">
        <v>204</v>
      </c>
      <c r="AU1934" s="18" t="s">
        <v>78</v>
      </c>
    </row>
    <row r="1935" spans="2:65" s="1" customFormat="1">
      <c r="B1935" s="33"/>
      <c r="D1935" s="149" t="s">
        <v>206</v>
      </c>
      <c r="F1935" s="150" t="s">
        <v>4038</v>
      </c>
      <c r="I1935" s="147"/>
      <c r="L1935" s="33"/>
      <c r="M1935" s="148"/>
      <c r="T1935" s="54"/>
      <c r="AT1935" s="18" t="s">
        <v>206</v>
      </c>
      <c r="AU1935" s="18" t="s">
        <v>78</v>
      </c>
    </row>
    <row r="1936" spans="2:65" s="12" customFormat="1">
      <c r="B1936" s="151"/>
      <c r="D1936" s="145" t="s">
        <v>208</v>
      </c>
      <c r="E1936" s="152" t="s">
        <v>19</v>
      </c>
      <c r="F1936" s="153" t="s">
        <v>209</v>
      </c>
      <c r="H1936" s="152" t="s">
        <v>19</v>
      </c>
      <c r="I1936" s="154"/>
      <c r="L1936" s="151"/>
      <c r="M1936" s="155"/>
      <c r="T1936" s="156"/>
      <c r="AT1936" s="152" t="s">
        <v>208</v>
      </c>
      <c r="AU1936" s="152" t="s">
        <v>78</v>
      </c>
      <c r="AV1936" s="12" t="s">
        <v>76</v>
      </c>
      <c r="AW1936" s="12" t="s">
        <v>31</v>
      </c>
      <c r="AX1936" s="12" t="s">
        <v>69</v>
      </c>
      <c r="AY1936" s="152" t="s">
        <v>195</v>
      </c>
    </row>
    <row r="1937" spans="2:65" s="13" customFormat="1">
      <c r="B1937" s="157"/>
      <c r="D1937" s="145" t="s">
        <v>208</v>
      </c>
      <c r="E1937" s="158" t="s">
        <v>19</v>
      </c>
      <c r="F1937" s="159" t="s">
        <v>4039</v>
      </c>
      <c r="H1937" s="160">
        <v>9.61</v>
      </c>
      <c r="I1937" s="161"/>
      <c r="L1937" s="157"/>
      <c r="M1937" s="162"/>
      <c r="T1937" s="163"/>
      <c r="AT1937" s="158" t="s">
        <v>208</v>
      </c>
      <c r="AU1937" s="158" t="s">
        <v>78</v>
      </c>
      <c r="AV1937" s="13" t="s">
        <v>78</v>
      </c>
      <c r="AW1937" s="13" t="s">
        <v>31</v>
      </c>
      <c r="AX1937" s="13" t="s">
        <v>69</v>
      </c>
      <c r="AY1937" s="158" t="s">
        <v>195</v>
      </c>
    </row>
    <row r="1938" spans="2:65" s="13" customFormat="1">
      <c r="B1938" s="157"/>
      <c r="D1938" s="145" t="s">
        <v>208</v>
      </c>
      <c r="E1938" s="158" t="s">
        <v>19</v>
      </c>
      <c r="F1938" s="159" t="s">
        <v>4040</v>
      </c>
      <c r="H1938" s="160">
        <v>10.84</v>
      </c>
      <c r="I1938" s="161"/>
      <c r="L1938" s="157"/>
      <c r="M1938" s="162"/>
      <c r="T1938" s="163"/>
      <c r="AT1938" s="158" t="s">
        <v>208</v>
      </c>
      <c r="AU1938" s="158" t="s">
        <v>78</v>
      </c>
      <c r="AV1938" s="13" t="s">
        <v>78</v>
      </c>
      <c r="AW1938" s="13" t="s">
        <v>31</v>
      </c>
      <c r="AX1938" s="13" t="s">
        <v>69</v>
      </c>
      <c r="AY1938" s="158" t="s">
        <v>195</v>
      </c>
    </row>
    <row r="1939" spans="2:65" s="13" customFormat="1">
      <c r="B1939" s="157"/>
      <c r="D1939" s="145" t="s">
        <v>208</v>
      </c>
      <c r="E1939" s="158" t="s">
        <v>19</v>
      </c>
      <c r="F1939" s="159" t="s">
        <v>4041</v>
      </c>
      <c r="H1939" s="160">
        <v>12.21</v>
      </c>
      <c r="I1939" s="161"/>
      <c r="L1939" s="157"/>
      <c r="M1939" s="162"/>
      <c r="T1939" s="163"/>
      <c r="AT1939" s="158" t="s">
        <v>208</v>
      </c>
      <c r="AU1939" s="158" t="s">
        <v>78</v>
      </c>
      <c r="AV1939" s="13" t="s">
        <v>78</v>
      </c>
      <c r="AW1939" s="13" t="s">
        <v>31</v>
      </c>
      <c r="AX1939" s="13" t="s">
        <v>69</v>
      </c>
      <c r="AY1939" s="158" t="s">
        <v>195</v>
      </c>
    </row>
    <row r="1940" spans="2:65" s="14" customFormat="1">
      <c r="B1940" s="164"/>
      <c r="D1940" s="145" t="s">
        <v>208</v>
      </c>
      <c r="E1940" s="165" t="s">
        <v>19</v>
      </c>
      <c r="F1940" s="166" t="s">
        <v>220</v>
      </c>
      <c r="H1940" s="167">
        <v>32.659999999999997</v>
      </c>
      <c r="I1940" s="168"/>
      <c r="L1940" s="164"/>
      <c r="M1940" s="169"/>
      <c r="T1940" s="170"/>
      <c r="AT1940" s="165" t="s">
        <v>208</v>
      </c>
      <c r="AU1940" s="165" t="s">
        <v>78</v>
      </c>
      <c r="AV1940" s="14" t="s">
        <v>202</v>
      </c>
      <c r="AW1940" s="14" t="s">
        <v>31</v>
      </c>
      <c r="AX1940" s="14" t="s">
        <v>76</v>
      </c>
      <c r="AY1940" s="165" t="s">
        <v>195</v>
      </c>
    </row>
    <row r="1941" spans="2:65" s="1" customFormat="1" ht="16.5" customHeight="1">
      <c r="B1941" s="33"/>
      <c r="C1941" s="184" t="s">
        <v>4042</v>
      </c>
      <c r="D1941" s="184" t="s">
        <v>2618</v>
      </c>
      <c r="E1941" s="185" t="s">
        <v>4043</v>
      </c>
      <c r="F1941" s="186" t="s">
        <v>4044</v>
      </c>
      <c r="G1941" s="187" t="s">
        <v>200</v>
      </c>
      <c r="H1941" s="188">
        <v>37.558999999999997</v>
      </c>
      <c r="I1941" s="189"/>
      <c r="J1941" s="190">
        <f>ROUND(I1941*H1941,2)</f>
        <v>0</v>
      </c>
      <c r="K1941" s="186" t="s">
        <v>201</v>
      </c>
      <c r="L1941" s="191"/>
      <c r="M1941" s="192" t="s">
        <v>19</v>
      </c>
      <c r="N1941" s="193" t="s">
        <v>40</v>
      </c>
      <c r="P1941" s="141">
        <f>O1941*H1941</f>
        <v>0</v>
      </c>
      <c r="Q1941" s="141">
        <v>1.49E-2</v>
      </c>
      <c r="R1941" s="141">
        <f>Q1941*H1941</f>
        <v>0.55962909999999999</v>
      </c>
      <c r="S1941" s="141">
        <v>0</v>
      </c>
      <c r="T1941" s="142">
        <f>S1941*H1941</f>
        <v>0</v>
      </c>
      <c r="AR1941" s="143" t="s">
        <v>562</v>
      </c>
      <c r="AT1941" s="143" t="s">
        <v>2618</v>
      </c>
      <c r="AU1941" s="143" t="s">
        <v>78</v>
      </c>
      <c r="AY1941" s="18" t="s">
        <v>195</v>
      </c>
      <c r="BE1941" s="144">
        <f>IF(N1941="základní",J1941,0)</f>
        <v>0</v>
      </c>
      <c r="BF1941" s="144">
        <f>IF(N1941="snížená",J1941,0)</f>
        <v>0</v>
      </c>
      <c r="BG1941" s="144">
        <f>IF(N1941="zákl. přenesená",J1941,0)</f>
        <v>0</v>
      </c>
      <c r="BH1941" s="144">
        <f>IF(N1941="sníž. přenesená",J1941,0)</f>
        <v>0</v>
      </c>
      <c r="BI1941" s="144">
        <f>IF(N1941="nulová",J1941,0)</f>
        <v>0</v>
      </c>
      <c r="BJ1941" s="18" t="s">
        <v>76</v>
      </c>
      <c r="BK1941" s="144">
        <f>ROUND(I1941*H1941,2)</f>
        <v>0</v>
      </c>
      <c r="BL1941" s="18" t="s">
        <v>338</v>
      </c>
      <c r="BM1941" s="143" t="s">
        <v>4045</v>
      </c>
    </row>
    <row r="1942" spans="2:65" s="1" customFormat="1">
      <c r="B1942" s="33"/>
      <c r="D1942" s="145" t="s">
        <v>204</v>
      </c>
      <c r="F1942" s="146" t="s">
        <v>4044</v>
      </c>
      <c r="I1942" s="147"/>
      <c r="L1942" s="33"/>
      <c r="M1942" s="148"/>
      <c r="T1942" s="54"/>
      <c r="AT1942" s="18" t="s">
        <v>204</v>
      </c>
      <c r="AU1942" s="18" t="s">
        <v>78</v>
      </c>
    </row>
    <row r="1943" spans="2:65" s="13" customFormat="1">
      <c r="B1943" s="157"/>
      <c r="D1943" s="145" t="s">
        <v>208</v>
      </c>
      <c r="F1943" s="159" t="s">
        <v>4046</v>
      </c>
      <c r="H1943" s="160">
        <v>37.558999999999997</v>
      </c>
      <c r="I1943" s="161"/>
      <c r="L1943" s="157"/>
      <c r="M1943" s="162"/>
      <c r="T1943" s="163"/>
      <c r="AT1943" s="158" t="s">
        <v>208</v>
      </c>
      <c r="AU1943" s="158" t="s">
        <v>78</v>
      </c>
      <c r="AV1943" s="13" t="s">
        <v>78</v>
      </c>
      <c r="AW1943" s="13" t="s">
        <v>4</v>
      </c>
      <c r="AX1943" s="13" t="s">
        <v>76</v>
      </c>
      <c r="AY1943" s="158" t="s">
        <v>195</v>
      </c>
    </row>
    <row r="1944" spans="2:65" s="1" customFormat="1" ht="21.75" customHeight="1">
      <c r="B1944" s="33"/>
      <c r="C1944" s="132" t="s">
        <v>4047</v>
      </c>
      <c r="D1944" s="132" t="s">
        <v>197</v>
      </c>
      <c r="E1944" s="133" t="s">
        <v>4048</v>
      </c>
      <c r="F1944" s="134" t="s">
        <v>4049</v>
      </c>
      <c r="G1944" s="135" t="s">
        <v>331</v>
      </c>
      <c r="H1944" s="136">
        <v>0.56000000000000005</v>
      </c>
      <c r="I1944" s="137"/>
      <c r="J1944" s="138">
        <f>ROUND(I1944*H1944,2)</f>
        <v>0</v>
      </c>
      <c r="K1944" s="134" t="s">
        <v>201</v>
      </c>
      <c r="L1944" s="33"/>
      <c r="M1944" s="139" t="s">
        <v>19</v>
      </c>
      <c r="N1944" s="140" t="s">
        <v>40</v>
      </c>
      <c r="P1944" s="141">
        <f>O1944*H1944</f>
        <v>0</v>
      </c>
      <c r="Q1944" s="141">
        <v>0</v>
      </c>
      <c r="R1944" s="141">
        <f>Q1944*H1944</f>
        <v>0</v>
      </c>
      <c r="S1944" s="141">
        <v>0</v>
      </c>
      <c r="T1944" s="142">
        <f>S1944*H1944</f>
        <v>0</v>
      </c>
      <c r="AR1944" s="143" t="s">
        <v>338</v>
      </c>
      <c r="AT1944" s="143" t="s">
        <v>197</v>
      </c>
      <c r="AU1944" s="143" t="s">
        <v>78</v>
      </c>
      <c r="AY1944" s="18" t="s">
        <v>195</v>
      </c>
      <c r="BE1944" s="144">
        <f>IF(N1944="základní",J1944,0)</f>
        <v>0</v>
      </c>
      <c r="BF1944" s="144">
        <f>IF(N1944="snížená",J1944,0)</f>
        <v>0</v>
      </c>
      <c r="BG1944" s="144">
        <f>IF(N1944="zákl. přenesená",J1944,0)</f>
        <v>0</v>
      </c>
      <c r="BH1944" s="144">
        <f>IF(N1944="sníž. přenesená",J1944,0)</f>
        <v>0</v>
      </c>
      <c r="BI1944" s="144">
        <f>IF(N1944="nulová",J1944,0)</f>
        <v>0</v>
      </c>
      <c r="BJ1944" s="18" t="s">
        <v>76</v>
      </c>
      <c r="BK1944" s="144">
        <f>ROUND(I1944*H1944,2)</f>
        <v>0</v>
      </c>
      <c r="BL1944" s="18" t="s">
        <v>338</v>
      </c>
      <c r="BM1944" s="143" t="s">
        <v>4050</v>
      </c>
    </row>
    <row r="1945" spans="2:65" s="1" customFormat="1">
      <c r="B1945" s="33"/>
      <c r="D1945" s="145" t="s">
        <v>204</v>
      </c>
      <c r="F1945" s="146" t="s">
        <v>4051</v>
      </c>
      <c r="I1945" s="147"/>
      <c r="L1945" s="33"/>
      <c r="M1945" s="148"/>
      <c r="T1945" s="54"/>
      <c r="AT1945" s="18" t="s">
        <v>204</v>
      </c>
      <c r="AU1945" s="18" t="s">
        <v>78</v>
      </c>
    </row>
    <row r="1946" spans="2:65" s="1" customFormat="1">
      <c r="B1946" s="33"/>
      <c r="D1946" s="149" t="s">
        <v>206</v>
      </c>
      <c r="F1946" s="150" t="s">
        <v>4052</v>
      </c>
      <c r="I1946" s="147"/>
      <c r="L1946" s="33"/>
      <c r="M1946" s="148"/>
      <c r="T1946" s="54"/>
      <c r="AT1946" s="18" t="s">
        <v>206</v>
      </c>
      <c r="AU1946" s="18" t="s">
        <v>78</v>
      </c>
    </row>
    <row r="1947" spans="2:65" s="11" customFormat="1" ht="22.9" customHeight="1">
      <c r="B1947" s="120"/>
      <c r="D1947" s="121" t="s">
        <v>68</v>
      </c>
      <c r="E1947" s="130" t="s">
        <v>2179</v>
      </c>
      <c r="F1947" s="130" t="s">
        <v>2180</v>
      </c>
      <c r="I1947" s="123"/>
      <c r="J1947" s="131">
        <f>BK1947</f>
        <v>0</v>
      </c>
      <c r="L1947" s="120"/>
      <c r="M1947" s="125"/>
      <c r="P1947" s="126">
        <f>SUM(P1948:P2660)</f>
        <v>0</v>
      </c>
      <c r="R1947" s="126">
        <f>SUM(R1948:R2660)</f>
        <v>2.4209328000000001</v>
      </c>
      <c r="T1947" s="127">
        <f>SUM(T1948:T2660)</f>
        <v>0</v>
      </c>
      <c r="AR1947" s="121" t="s">
        <v>78</v>
      </c>
      <c r="AT1947" s="128" t="s">
        <v>68</v>
      </c>
      <c r="AU1947" s="128" t="s">
        <v>76</v>
      </c>
      <c r="AY1947" s="121" t="s">
        <v>195</v>
      </c>
      <c r="BK1947" s="129">
        <f>SUM(BK1948:BK2660)</f>
        <v>0</v>
      </c>
    </row>
    <row r="1948" spans="2:65" s="1" customFormat="1" ht="16.5" customHeight="1">
      <c r="B1948" s="33"/>
      <c r="C1948" s="132" t="s">
        <v>4053</v>
      </c>
      <c r="D1948" s="132" t="s">
        <v>197</v>
      </c>
      <c r="E1948" s="133" t="s">
        <v>4054</v>
      </c>
      <c r="F1948" s="134" t="s">
        <v>4055</v>
      </c>
      <c r="G1948" s="135" t="s">
        <v>200</v>
      </c>
      <c r="H1948" s="136">
        <v>36.276000000000003</v>
      </c>
      <c r="I1948" s="137"/>
      <c r="J1948" s="138">
        <f>ROUND(I1948*H1948,2)</f>
        <v>0</v>
      </c>
      <c r="K1948" s="134" t="s">
        <v>19</v>
      </c>
      <c r="L1948" s="33"/>
      <c r="M1948" s="139" t="s">
        <v>19</v>
      </c>
      <c r="N1948" s="140" t="s">
        <v>40</v>
      </c>
      <c r="P1948" s="141">
        <f>O1948*H1948</f>
        <v>0</v>
      </c>
      <c r="Q1948" s="141">
        <v>0</v>
      </c>
      <c r="R1948" s="141">
        <f>Q1948*H1948</f>
        <v>0</v>
      </c>
      <c r="S1948" s="141">
        <v>0</v>
      </c>
      <c r="T1948" s="142">
        <f>S1948*H1948</f>
        <v>0</v>
      </c>
      <c r="AR1948" s="143" t="s">
        <v>338</v>
      </c>
      <c r="AT1948" s="143" t="s">
        <v>197</v>
      </c>
      <c r="AU1948" s="143" t="s">
        <v>78</v>
      </c>
      <c r="AY1948" s="18" t="s">
        <v>195</v>
      </c>
      <c r="BE1948" s="144">
        <f>IF(N1948="základní",J1948,0)</f>
        <v>0</v>
      </c>
      <c r="BF1948" s="144">
        <f>IF(N1948="snížená",J1948,0)</f>
        <v>0</v>
      </c>
      <c r="BG1948" s="144">
        <f>IF(N1948="zákl. přenesená",J1948,0)</f>
        <v>0</v>
      </c>
      <c r="BH1948" s="144">
        <f>IF(N1948="sníž. přenesená",J1948,0)</f>
        <v>0</v>
      </c>
      <c r="BI1948" s="144">
        <f>IF(N1948="nulová",J1948,0)</f>
        <v>0</v>
      </c>
      <c r="BJ1948" s="18" t="s">
        <v>76</v>
      </c>
      <c r="BK1948" s="144">
        <f>ROUND(I1948*H1948,2)</f>
        <v>0</v>
      </c>
      <c r="BL1948" s="18" t="s">
        <v>338</v>
      </c>
      <c r="BM1948" s="143" t="s">
        <v>4056</v>
      </c>
    </row>
    <row r="1949" spans="2:65" s="1" customFormat="1">
      <c r="B1949" s="33"/>
      <c r="D1949" s="145" t="s">
        <v>204</v>
      </c>
      <c r="F1949" s="146" t="s">
        <v>4057</v>
      </c>
      <c r="I1949" s="147"/>
      <c r="L1949" s="33"/>
      <c r="M1949" s="148"/>
      <c r="T1949" s="54"/>
      <c r="AT1949" s="18" t="s">
        <v>204</v>
      </c>
      <c r="AU1949" s="18" t="s">
        <v>78</v>
      </c>
    </row>
    <row r="1950" spans="2:65" s="1" customFormat="1">
      <c r="B1950" s="33"/>
      <c r="D1950" s="145" t="s">
        <v>410</v>
      </c>
      <c r="F1950" s="178" t="s">
        <v>4058</v>
      </c>
      <c r="I1950" s="147"/>
      <c r="L1950" s="33"/>
      <c r="M1950" s="148"/>
      <c r="T1950" s="54"/>
      <c r="AT1950" s="18" t="s">
        <v>410</v>
      </c>
      <c r="AU1950" s="18" t="s">
        <v>78</v>
      </c>
    </row>
    <row r="1951" spans="2:65" s="12" customFormat="1">
      <c r="B1951" s="151"/>
      <c r="D1951" s="145" t="s">
        <v>208</v>
      </c>
      <c r="E1951" s="152" t="s">
        <v>19</v>
      </c>
      <c r="F1951" s="153" t="s">
        <v>209</v>
      </c>
      <c r="H1951" s="152" t="s">
        <v>19</v>
      </c>
      <c r="I1951" s="154"/>
      <c r="L1951" s="151"/>
      <c r="M1951" s="155"/>
      <c r="T1951" s="156"/>
      <c r="AT1951" s="152" t="s">
        <v>208</v>
      </c>
      <c r="AU1951" s="152" t="s">
        <v>78</v>
      </c>
      <c r="AV1951" s="12" t="s">
        <v>76</v>
      </c>
      <c r="AW1951" s="12" t="s">
        <v>31</v>
      </c>
      <c r="AX1951" s="12" t="s">
        <v>69</v>
      </c>
      <c r="AY1951" s="152" t="s">
        <v>195</v>
      </c>
    </row>
    <row r="1952" spans="2:65" s="12" customFormat="1">
      <c r="B1952" s="151"/>
      <c r="D1952" s="145" t="s">
        <v>208</v>
      </c>
      <c r="E1952" s="152" t="s">
        <v>19</v>
      </c>
      <c r="F1952" s="153" t="s">
        <v>434</v>
      </c>
      <c r="H1952" s="152" t="s">
        <v>19</v>
      </c>
      <c r="I1952" s="154"/>
      <c r="L1952" s="151"/>
      <c r="M1952" s="155"/>
      <c r="T1952" s="156"/>
      <c r="AT1952" s="152" t="s">
        <v>208</v>
      </c>
      <c r="AU1952" s="152" t="s">
        <v>78</v>
      </c>
      <c r="AV1952" s="12" t="s">
        <v>76</v>
      </c>
      <c r="AW1952" s="12" t="s">
        <v>31</v>
      </c>
      <c r="AX1952" s="12" t="s">
        <v>69</v>
      </c>
      <c r="AY1952" s="152" t="s">
        <v>195</v>
      </c>
    </row>
    <row r="1953" spans="2:51" s="13" customFormat="1">
      <c r="B1953" s="157"/>
      <c r="D1953" s="145" t="s">
        <v>208</v>
      </c>
      <c r="E1953" s="158" t="s">
        <v>19</v>
      </c>
      <c r="F1953" s="159" t="s">
        <v>4059</v>
      </c>
      <c r="H1953" s="160">
        <v>0.64</v>
      </c>
      <c r="I1953" s="161"/>
      <c r="L1953" s="157"/>
      <c r="M1953" s="162"/>
      <c r="T1953" s="163"/>
      <c r="AT1953" s="158" t="s">
        <v>208</v>
      </c>
      <c r="AU1953" s="158" t="s">
        <v>78</v>
      </c>
      <c r="AV1953" s="13" t="s">
        <v>78</v>
      </c>
      <c r="AW1953" s="13" t="s">
        <v>31</v>
      </c>
      <c r="AX1953" s="13" t="s">
        <v>69</v>
      </c>
      <c r="AY1953" s="158" t="s">
        <v>195</v>
      </c>
    </row>
    <row r="1954" spans="2:51" s="13" customFormat="1">
      <c r="B1954" s="157"/>
      <c r="D1954" s="145" t="s">
        <v>208</v>
      </c>
      <c r="E1954" s="158" t="s">
        <v>19</v>
      </c>
      <c r="F1954" s="159" t="s">
        <v>4060</v>
      </c>
      <c r="H1954" s="160">
        <v>4.38</v>
      </c>
      <c r="I1954" s="161"/>
      <c r="L1954" s="157"/>
      <c r="M1954" s="162"/>
      <c r="T1954" s="163"/>
      <c r="AT1954" s="158" t="s">
        <v>208</v>
      </c>
      <c r="AU1954" s="158" t="s">
        <v>78</v>
      </c>
      <c r="AV1954" s="13" t="s">
        <v>78</v>
      </c>
      <c r="AW1954" s="13" t="s">
        <v>31</v>
      </c>
      <c r="AX1954" s="13" t="s">
        <v>69</v>
      </c>
      <c r="AY1954" s="158" t="s">
        <v>195</v>
      </c>
    </row>
    <row r="1955" spans="2:51" s="13" customFormat="1">
      <c r="B1955" s="157"/>
      <c r="D1955" s="145" t="s">
        <v>208</v>
      </c>
      <c r="E1955" s="158" t="s">
        <v>19</v>
      </c>
      <c r="F1955" s="159" t="s">
        <v>4061</v>
      </c>
      <c r="H1955" s="160">
        <v>3.72</v>
      </c>
      <c r="I1955" s="161"/>
      <c r="L1955" s="157"/>
      <c r="M1955" s="162"/>
      <c r="T1955" s="163"/>
      <c r="AT1955" s="158" t="s">
        <v>208</v>
      </c>
      <c r="AU1955" s="158" t="s">
        <v>78</v>
      </c>
      <c r="AV1955" s="13" t="s">
        <v>78</v>
      </c>
      <c r="AW1955" s="13" t="s">
        <v>31</v>
      </c>
      <c r="AX1955" s="13" t="s">
        <v>69</v>
      </c>
      <c r="AY1955" s="158" t="s">
        <v>195</v>
      </c>
    </row>
    <row r="1956" spans="2:51" s="12" customFormat="1">
      <c r="B1956" s="151"/>
      <c r="D1956" s="145" t="s">
        <v>208</v>
      </c>
      <c r="E1956" s="152" t="s">
        <v>19</v>
      </c>
      <c r="F1956" s="153" t="s">
        <v>459</v>
      </c>
      <c r="H1956" s="152" t="s">
        <v>19</v>
      </c>
      <c r="I1956" s="154"/>
      <c r="L1956" s="151"/>
      <c r="M1956" s="155"/>
      <c r="T1956" s="156"/>
      <c r="AT1956" s="152" t="s">
        <v>208</v>
      </c>
      <c r="AU1956" s="152" t="s">
        <v>78</v>
      </c>
      <c r="AV1956" s="12" t="s">
        <v>76</v>
      </c>
      <c r="AW1956" s="12" t="s">
        <v>31</v>
      </c>
      <c r="AX1956" s="12" t="s">
        <v>69</v>
      </c>
      <c r="AY1956" s="152" t="s">
        <v>195</v>
      </c>
    </row>
    <row r="1957" spans="2:51" s="13" customFormat="1">
      <c r="B1957" s="157"/>
      <c r="D1957" s="145" t="s">
        <v>208</v>
      </c>
      <c r="E1957" s="158" t="s">
        <v>19</v>
      </c>
      <c r="F1957" s="159" t="s">
        <v>4062</v>
      </c>
      <c r="H1957" s="160">
        <v>1.4</v>
      </c>
      <c r="I1957" s="161"/>
      <c r="L1957" s="157"/>
      <c r="M1957" s="162"/>
      <c r="T1957" s="163"/>
      <c r="AT1957" s="158" t="s">
        <v>208</v>
      </c>
      <c r="AU1957" s="158" t="s">
        <v>78</v>
      </c>
      <c r="AV1957" s="13" t="s">
        <v>78</v>
      </c>
      <c r="AW1957" s="13" t="s">
        <v>31</v>
      </c>
      <c r="AX1957" s="13" t="s">
        <v>69</v>
      </c>
      <c r="AY1957" s="158" t="s">
        <v>195</v>
      </c>
    </row>
    <row r="1958" spans="2:51" s="13" customFormat="1">
      <c r="B1958" s="157"/>
      <c r="D1958" s="145" t="s">
        <v>208</v>
      </c>
      <c r="E1958" s="158" t="s">
        <v>19</v>
      </c>
      <c r="F1958" s="159" t="s">
        <v>4063</v>
      </c>
      <c r="H1958" s="160">
        <v>0.6</v>
      </c>
      <c r="I1958" s="161"/>
      <c r="L1958" s="157"/>
      <c r="M1958" s="162"/>
      <c r="T1958" s="163"/>
      <c r="AT1958" s="158" t="s">
        <v>208</v>
      </c>
      <c r="AU1958" s="158" t="s">
        <v>78</v>
      </c>
      <c r="AV1958" s="13" t="s">
        <v>78</v>
      </c>
      <c r="AW1958" s="13" t="s">
        <v>31</v>
      </c>
      <c r="AX1958" s="13" t="s">
        <v>69</v>
      </c>
      <c r="AY1958" s="158" t="s">
        <v>195</v>
      </c>
    </row>
    <row r="1959" spans="2:51" s="13" customFormat="1">
      <c r="B1959" s="157"/>
      <c r="D1959" s="145" t="s">
        <v>208</v>
      </c>
      <c r="E1959" s="158" t="s">
        <v>19</v>
      </c>
      <c r="F1959" s="159" t="s">
        <v>4064</v>
      </c>
      <c r="H1959" s="160">
        <v>3.78</v>
      </c>
      <c r="I1959" s="161"/>
      <c r="L1959" s="157"/>
      <c r="M1959" s="162"/>
      <c r="T1959" s="163"/>
      <c r="AT1959" s="158" t="s">
        <v>208</v>
      </c>
      <c r="AU1959" s="158" t="s">
        <v>78</v>
      </c>
      <c r="AV1959" s="13" t="s">
        <v>78</v>
      </c>
      <c r="AW1959" s="13" t="s">
        <v>31</v>
      </c>
      <c r="AX1959" s="13" t="s">
        <v>69</v>
      </c>
      <c r="AY1959" s="158" t="s">
        <v>195</v>
      </c>
    </row>
    <row r="1960" spans="2:51" s="13" customFormat="1">
      <c r="B1960" s="157"/>
      <c r="D1960" s="145" t="s">
        <v>208</v>
      </c>
      <c r="E1960" s="158" t="s">
        <v>19</v>
      </c>
      <c r="F1960" s="159" t="s">
        <v>4065</v>
      </c>
      <c r="H1960" s="160">
        <v>0.62</v>
      </c>
      <c r="I1960" s="161"/>
      <c r="L1960" s="157"/>
      <c r="M1960" s="162"/>
      <c r="T1960" s="163"/>
      <c r="AT1960" s="158" t="s">
        <v>208</v>
      </c>
      <c r="AU1960" s="158" t="s">
        <v>78</v>
      </c>
      <c r="AV1960" s="13" t="s">
        <v>78</v>
      </c>
      <c r="AW1960" s="13" t="s">
        <v>31</v>
      </c>
      <c r="AX1960" s="13" t="s">
        <v>69</v>
      </c>
      <c r="AY1960" s="158" t="s">
        <v>195</v>
      </c>
    </row>
    <row r="1961" spans="2:51" s="13" customFormat="1">
      <c r="B1961" s="157"/>
      <c r="D1961" s="145" t="s">
        <v>208</v>
      </c>
      <c r="E1961" s="158" t="s">
        <v>19</v>
      </c>
      <c r="F1961" s="159" t="s">
        <v>4066</v>
      </c>
      <c r="H1961" s="160">
        <v>1</v>
      </c>
      <c r="I1961" s="161"/>
      <c r="L1961" s="157"/>
      <c r="M1961" s="162"/>
      <c r="T1961" s="163"/>
      <c r="AT1961" s="158" t="s">
        <v>208</v>
      </c>
      <c r="AU1961" s="158" t="s">
        <v>78</v>
      </c>
      <c r="AV1961" s="13" t="s">
        <v>78</v>
      </c>
      <c r="AW1961" s="13" t="s">
        <v>31</v>
      </c>
      <c r="AX1961" s="13" t="s">
        <v>69</v>
      </c>
      <c r="AY1961" s="158" t="s">
        <v>195</v>
      </c>
    </row>
    <row r="1962" spans="2:51" s="13" customFormat="1">
      <c r="B1962" s="157"/>
      <c r="D1962" s="145" t="s">
        <v>208</v>
      </c>
      <c r="E1962" s="158" t="s">
        <v>19</v>
      </c>
      <c r="F1962" s="159" t="s">
        <v>4067</v>
      </c>
      <c r="H1962" s="160">
        <v>0.78</v>
      </c>
      <c r="I1962" s="161"/>
      <c r="L1962" s="157"/>
      <c r="M1962" s="162"/>
      <c r="T1962" s="163"/>
      <c r="AT1962" s="158" t="s">
        <v>208</v>
      </c>
      <c r="AU1962" s="158" t="s">
        <v>78</v>
      </c>
      <c r="AV1962" s="13" t="s">
        <v>78</v>
      </c>
      <c r="AW1962" s="13" t="s">
        <v>31</v>
      </c>
      <c r="AX1962" s="13" t="s">
        <v>69</v>
      </c>
      <c r="AY1962" s="158" t="s">
        <v>195</v>
      </c>
    </row>
    <row r="1963" spans="2:51" s="13" customFormat="1">
      <c r="B1963" s="157"/>
      <c r="D1963" s="145" t="s">
        <v>208</v>
      </c>
      <c r="E1963" s="158" t="s">
        <v>19</v>
      </c>
      <c r="F1963" s="159" t="s">
        <v>4068</v>
      </c>
      <c r="H1963" s="160">
        <v>0.78</v>
      </c>
      <c r="I1963" s="161"/>
      <c r="L1963" s="157"/>
      <c r="M1963" s="162"/>
      <c r="T1963" s="163"/>
      <c r="AT1963" s="158" t="s">
        <v>208</v>
      </c>
      <c r="AU1963" s="158" t="s">
        <v>78</v>
      </c>
      <c r="AV1963" s="13" t="s">
        <v>78</v>
      </c>
      <c r="AW1963" s="13" t="s">
        <v>31</v>
      </c>
      <c r="AX1963" s="13" t="s">
        <v>69</v>
      </c>
      <c r="AY1963" s="158" t="s">
        <v>195</v>
      </c>
    </row>
    <row r="1964" spans="2:51" s="13" customFormat="1">
      <c r="B1964" s="157"/>
      <c r="D1964" s="145" t="s">
        <v>208</v>
      </c>
      <c r="E1964" s="158" t="s">
        <v>19</v>
      </c>
      <c r="F1964" s="159" t="s">
        <v>4069</v>
      </c>
      <c r="H1964" s="160">
        <v>0.75</v>
      </c>
      <c r="I1964" s="161"/>
      <c r="L1964" s="157"/>
      <c r="M1964" s="162"/>
      <c r="T1964" s="163"/>
      <c r="AT1964" s="158" t="s">
        <v>208</v>
      </c>
      <c r="AU1964" s="158" t="s">
        <v>78</v>
      </c>
      <c r="AV1964" s="13" t="s">
        <v>78</v>
      </c>
      <c r="AW1964" s="13" t="s">
        <v>31</v>
      </c>
      <c r="AX1964" s="13" t="s">
        <v>69</v>
      </c>
      <c r="AY1964" s="158" t="s">
        <v>195</v>
      </c>
    </row>
    <row r="1965" spans="2:51" s="13" customFormat="1">
      <c r="B1965" s="157"/>
      <c r="D1965" s="145" t="s">
        <v>208</v>
      </c>
      <c r="E1965" s="158" t="s">
        <v>19</v>
      </c>
      <c r="F1965" s="159" t="s">
        <v>4070</v>
      </c>
      <c r="H1965" s="160">
        <v>0.78</v>
      </c>
      <c r="I1965" s="161"/>
      <c r="L1965" s="157"/>
      <c r="M1965" s="162"/>
      <c r="T1965" s="163"/>
      <c r="AT1965" s="158" t="s">
        <v>208</v>
      </c>
      <c r="AU1965" s="158" t="s">
        <v>78</v>
      </c>
      <c r="AV1965" s="13" t="s">
        <v>78</v>
      </c>
      <c r="AW1965" s="13" t="s">
        <v>31</v>
      </c>
      <c r="AX1965" s="13" t="s">
        <v>69</v>
      </c>
      <c r="AY1965" s="158" t="s">
        <v>195</v>
      </c>
    </row>
    <row r="1966" spans="2:51" s="13" customFormat="1">
      <c r="B1966" s="157"/>
      <c r="D1966" s="145" t="s">
        <v>208</v>
      </c>
      <c r="E1966" s="158" t="s">
        <v>19</v>
      </c>
      <c r="F1966" s="159" t="s">
        <v>4071</v>
      </c>
      <c r="H1966" s="160">
        <v>0.78</v>
      </c>
      <c r="I1966" s="161"/>
      <c r="L1966" s="157"/>
      <c r="M1966" s="162"/>
      <c r="T1966" s="163"/>
      <c r="AT1966" s="158" t="s">
        <v>208</v>
      </c>
      <c r="AU1966" s="158" t="s">
        <v>78</v>
      </c>
      <c r="AV1966" s="13" t="s">
        <v>78</v>
      </c>
      <c r="AW1966" s="13" t="s">
        <v>31</v>
      </c>
      <c r="AX1966" s="13" t="s">
        <v>69</v>
      </c>
      <c r="AY1966" s="158" t="s">
        <v>195</v>
      </c>
    </row>
    <row r="1967" spans="2:51" s="13" customFormat="1">
      <c r="B1967" s="157"/>
      <c r="D1967" s="145" t="s">
        <v>208</v>
      </c>
      <c r="E1967" s="158" t="s">
        <v>19</v>
      </c>
      <c r="F1967" s="159" t="s">
        <v>4072</v>
      </c>
      <c r="H1967" s="160">
        <v>0.78</v>
      </c>
      <c r="I1967" s="161"/>
      <c r="L1967" s="157"/>
      <c r="M1967" s="162"/>
      <c r="T1967" s="163"/>
      <c r="AT1967" s="158" t="s">
        <v>208</v>
      </c>
      <c r="AU1967" s="158" t="s">
        <v>78</v>
      </c>
      <c r="AV1967" s="13" t="s">
        <v>78</v>
      </c>
      <c r="AW1967" s="13" t="s">
        <v>31</v>
      </c>
      <c r="AX1967" s="13" t="s">
        <v>69</v>
      </c>
      <c r="AY1967" s="158" t="s">
        <v>195</v>
      </c>
    </row>
    <row r="1968" spans="2:51" s="13" customFormat="1">
      <c r="B1968" s="157"/>
      <c r="D1968" s="145" t="s">
        <v>208</v>
      </c>
      <c r="E1968" s="158" t="s">
        <v>19</v>
      </c>
      <c r="F1968" s="159" t="s">
        <v>4073</v>
      </c>
      <c r="H1968" s="160">
        <v>0.81</v>
      </c>
      <c r="I1968" s="161"/>
      <c r="L1968" s="157"/>
      <c r="M1968" s="162"/>
      <c r="T1968" s="163"/>
      <c r="AT1968" s="158" t="s">
        <v>208</v>
      </c>
      <c r="AU1968" s="158" t="s">
        <v>78</v>
      </c>
      <c r="AV1968" s="13" t="s">
        <v>78</v>
      </c>
      <c r="AW1968" s="13" t="s">
        <v>31</v>
      </c>
      <c r="AX1968" s="13" t="s">
        <v>69</v>
      </c>
      <c r="AY1968" s="158" t="s">
        <v>195</v>
      </c>
    </row>
    <row r="1969" spans="2:65" s="13" customFormat="1">
      <c r="B1969" s="157"/>
      <c r="D1969" s="145" t="s">
        <v>208</v>
      </c>
      <c r="E1969" s="158" t="s">
        <v>19</v>
      </c>
      <c r="F1969" s="159" t="s">
        <v>4074</v>
      </c>
      <c r="H1969" s="160">
        <v>0.78</v>
      </c>
      <c r="I1969" s="161"/>
      <c r="L1969" s="157"/>
      <c r="M1969" s="162"/>
      <c r="T1969" s="163"/>
      <c r="AT1969" s="158" t="s">
        <v>208</v>
      </c>
      <c r="AU1969" s="158" t="s">
        <v>78</v>
      </c>
      <c r="AV1969" s="13" t="s">
        <v>78</v>
      </c>
      <c r="AW1969" s="13" t="s">
        <v>31</v>
      </c>
      <c r="AX1969" s="13" t="s">
        <v>69</v>
      </c>
      <c r="AY1969" s="158" t="s">
        <v>195</v>
      </c>
    </row>
    <row r="1970" spans="2:65" s="12" customFormat="1">
      <c r="B1970" s="151"/>
      <c r="D1970" s="145" t="s">
        <v>208</v>
      </c>
      <c r="E1970" s="152" t="s">
        <v>19</v>
      </c>
      <c r="F1970" s="153" t="s">
        <v>494</v>
      </c>
      <c r="H1970" s="152" t="s">
        <v>19</v>
      </c>
      <c r="I1970" s="154"/>
      <c r="L1970" s="151"/>
      <c r="M1970" s="155"/>
      <c r="T1970" s="156"/>
      <c r="AT1970" s="152" t="s">
        <v>208</v>
      </c>
      <c r="AU1970" s="152" t="s">
        <v>78</v>
      </c>
      <c r="AV1970" s="12" t="s">
        <v>76</v>
      </c>
      <c r="AW1970" s="12" t="s">
        <v>31</v>
      </c>
      <c r="AX1970" s="12" t="s">
        <v>69</v>
      </c>
      <c r="AY1970" s="152" t="s">
        <v>195</v>
      </c>
    </row>
    <row r="1971" spans="2:65" s="13" customFormat="1">
      <c r="B1971" s="157"/>
      <c r="D1971" s="145" t="s">
        <v>208</v>
      </c>
      <c r="E1971" s="158" t="s">
        <v>19</v>
      </c>
      <c r="F1971" s="159" t="s">
        <v>4075</v>
      </c>
      <c r="H1971" s="160">
        <v>0.64</v>
      </c>
      <c r="I1971" s="161"/>
      <c r="L1971" s="157"/>
      <c r="M1971" s="162"/>
      <c r="T1971" s="163"/>
      <c r="AT1971" s="158" t="s">
        <v>208</v>
      </c>
      <c r="AU1971" s="158" t="s">
        <v>78</v>
      </c>
      <c r="AV1971" s="13" t="s">
        <v>78</v>
      </c>
      <c r="AW1971" s="13" t="s">
        <v>31</v>
      </c>
      <c r="AX1971" s="13" t="s">
        <v>69</v>
      </c>
      <c r="AY1971" s="158" t="s">
        <v>195</v>
      </c>
    </row>
    <row r="1972" spans="2:65" s="13" customFormat="1">
      <c r="B1972" s="157"/>
      <c r="D1972" s="145" t="s">
        <v>208</v>
      </c>
      <c r="E1972" s="158" t="s">
        <v>19</v>
      </c>
      <c r="F1972" s="159" t="s">
        <v>4076</v>
      </c>
      <c r="H1972" s="160">
        <v>1.4</v>
      </c>
      <c r="I1972" s="161"/>
      <c r="L1972" s="157"/>
      <c r="M1972" s="162"/>
      <c r="T1972" s="163"/>
      <c r="AT1972" s="158" t="s">
        <v>208</v>
      </c>
      <c r="AU1972" s="158" t="s">
        <v>78</v>
      </c>
      <c r="AV1972" s="13" t="s">
        <v>78</v>
      </c>
      <c r="AW1972" s="13" t="s">
        <v>31</v>
      </c>
      <c r="AX1972" s="13" t="s">
        <v>69</v>
      </c>
      <c r="AY1972" s="158" t="s">
        <v>195</v>
      </c>
    </row>
    <row r="1973" spans="2:65" s="13" customFormat="1">
      <c r="B1973" s="157"/>
      <c r="D1973" s="145" t="s">
        <v>208</v>
      </c>
      <c r="E1973" s="158" t="s">
        <v>19</v>
      </c>
      <c r="F1973" s="159" t="s">
        <v>4077</v>
      </c>
      <c r="H1973" s="160">
        <v>1.28</v>
      </c>
      <c r="I1973" s="161"/>
      <c r="L1973" s="157"/>
      <c r="M1973" s="162"/>
      <c r="T1973" s="163"/>
      <c r="AT1973" s="158" t="s">
        <v>208</v>
      </c>
      <c r="AU1973" s="158" t="s">
        <v>78</v>
      </c>
      <c r="AV1973" s="13" t="s">
        <v>78</v>
      </c>
      <c r="AW1973" s="13" t="s">
        <v>31</v>
      </c>
      <c r="AX1973" s="13" t="s">
        <v>69</v>
      </c>
      <c r="AY1973" s="158" t="s">
        <v>195</v>
      </c>
    </row>
    <row r="1974" spans="2:65" s="12" customFormat="1">
      <c r="B1974" s="151"/>
      <c r="D1974" s="145" t="s">
        <v>208</v>
      </c>
      <c r="E1974" s="152" t="s">
        <v>19</v>
      </c>
      <c r="F1974" s="153" t="s">
        <v>513</v>
      </c>
      <c r="H1974" s="152" t="s">
        <v>19</v>
      </c>
      <c r="I1974" s="154"/>
      <c r="L1974" s="151"/>
      <c r="M1974" s="155"/>
      <c r="T1974" s="156"/>
      <c r="AT1974" s="152" t="s">
        <v>208</v>
      </c>
      <c r="AU1974" s="152" t="s">
        <v>78</v>
      </c>
      <c r="AV1974" s="12" t="s">
        <v>76</v>
      </c>
      <c r="AW1974" s="12" t="s">
        <v>31</v>
      </c>
      <c r="AX1974" s="12" t="s">
        <v>69</v>
      </c>
      <c r="AY1974" s="152" t="s">
        <v>195</v>
      </c>
    </row>
    <row r="1975" spans="2:65" s="13" customFormat="1">
      <c r="B1975" s="157"/>
      <c r="D1975" s="145" t="s">
        <v>208</v>
      </c>
      <c r="E1975" s="158" t="s">
        <v>19</v>
      </c>
      <c r="F1975" s="159" t="s">
        <v>4078</v>
      </c>
      <c r="H1975" s="160">
        <v>0.64</v>
      </c>
      <c r="I1975" s="161"/>
      <c r="L1975" s="157"/>
      <c r="M1975" s="162"/>
      <c r="T1975" s="163"/>
      <c r="AT1975" s="158" t="s">
        <v>208</v>
      </c>
      <c r="AU1975" s="158" t="s">
        <v>78</v>
      </c>
      <c r="AV1975" s="13" t="s">
        <v>78</v>
      </c>
      <c r="AW1975" s="13" t="s">
        <v>31</v>
      </c>
      <c r="AX1975" s="13" t="s">
        <v>69</v>
      </c>
      <c r="AY1975" s="158" t="s">
        <v>195</v>
      </c>
    </row>
    <row r="1976" spans="2:65" s="13" customFormat="1">
      <c r="B1976" s="157"/>
      <c r="D1976" s="145" t="s">
        <v>208</v>
      </c>
      <c r="E1976" s="158" t="s">
        <v>19</v>
      </c>
      <c r="F1976" s="159" t="s">
        <v>4079</v>
      </c>
      <c r="H1976" s="160">
        <v>1.4</v>
      </c>
      <c r="I1976" s="161"/>
      <c r="L1976" s="157"/>
      <c r="M1976" s="162"/>
      <c r="T1976" s="163"/>
      <c r="AT1976" s="158" t="s">
        <v>208</v>
      </c>
      <c r="AU1976" s="158" t="s">
        <v>78</v>
      </c>
      <c r="AV1976" s="13" t="s">
        <v>78</v>
      </c>
      <c r="AW1976" s="13" t="s">
        <v>31</v>
      </c>
      <c r="AX1976" s="13" t="s">
        <v>69</v>
      </c>
      <c r="AY1976" s="158" t="s">
        <v>195</v>
      </c>
    </row>
    <row r="1977" spans="2:65" s="13" customFormat="1">
      <c r="B1977" s="157"/>
      <c r="D1977" s="145" t="s">
        <v>208</v>
      </c>
      <c r="E1977" s="158" t="s">
        <v>19</v>
      </c>
      <c r="F1977" s="159" t="s">
        <v>4080</v>
      </c>
      <c r="H1977" s="160">
        <v>1.28</v>
      </c>
      <c r="I1977" s="161"/>
      <c r="L1977" s="157"/>
      <c r="M1977" s="162"/>
      <c r="T1977" s="163"/>
      <c r="AT1977" s="158" t="s">
        <v>208</v>
      </c>
      <c r="AU1977" s="158" t="s">
        <v>78</v>
      </c>
      <c r="AV1977" s="13" t="s">
        <v>78</v>
      </c>
      <c r="AW1977" s="13" t="s">
        <v>31</v>
      </c>
      <c r="AX1977" s="13" t="s">
        <v>69</v>
      </c>
      <c r="AY1977" s="158" t="s">
        <v>195</v>
      </c>
    </row>
    <row r="1978" spans="2:65" s="12" customFormat="1">
      <c r="B1978" s="151"/>
      <c r="D1978" s="145" t="s">
        <v>208</v>
      </c>
      <c r="E1978" s="152" t="s">
        <v>19</v>
      </c>
      <c r="F1978" s="153" t="s">
        <v>521</v>
      </c>
      <c r="H1978" s="152" t="s">
        <v>19</v>
      </c>
      <c r="I1978" s="154"/>
      <c r="L1978" s="151"/>
      <c r="M1978" s="155"/>
      <c r="T1978" s="156"/>
      <c r="AT1978" s="152" t="s">
        <v>208</v>
      </c>
      <c r="AU1978" s="152" t="s">
        <v>78</v>
      </c>
      <c r="AV1978" s="12" t="s">
        <v>76</v>
      </c>
      <c r="AW1978" s="12" t="s">
        <v>31</v>
      </c>
      <c r="AX1978" s="12" t="s">
        <v>69</v>
      </c>
      <c r="AY1978" s="152" t="s">
        <v>195</v>
      </c>
    </row>
    <row r="1979" spans="2:65" s="13" customFormat="1">
      <c r="B1979" s="157"/>
      <c r="D1979" s="145" t="s">
        <v>208</v>
      </c>
      <c r="E1979" s="158" t="s">
        <v>19</v>
      </c>
      <c r="F1979" s="159" t="s">
        <v>4081</v>
      </c>
      <c r="H1979" s="160">
        <v>6.08</v>
      </c>
      <c r="I1979" s="161"/>
      <c r="L1979" s="157"/>
      <c r="M1979" s="162"/>
      <c r="T1979" s="163"/>
      <c r="AT1979" s="158" t="s">
        <v>208</v>
      </c>
      <c r="AU1979" s="158" t="s">
        <v>78</v>
      </c>
      <c r="AV1979" s="13" t="s">
        <v>78</v>
      </c>
      <c r="AW1979" s="13" t="s">
        <v>31</v>
      </c>
      <c r="AX1979" s="13" t="s">
        <v>69</v>
      </c>
      <c r="AY1979" s="158" t="s">
        <v>195</v>
      </c>
    </row>
    <row r="1980" spans="2:65" s="13" customFormat="1">
      <c r="B1980" s="157"/>
      <c r="D1980" s="145" t="s">
        <v>208</v>
      </c>
      <c r="E1980" s="158" t="s">
        <v>19</v>
      </c>
      <c r="F1980" s="159" t="s">
        <v>4082</v>
      </c>
      <c r="H1980" s="160">
        <v>0.67200000000000004</v>
      </c>
      <c r="I1980" s="161"/>
      <c r="L1980" s="157"/>
      <c r="M1980" s="162"/>
      <c r="T1980" s="163"/>
      <c r="AT1980" s="158" t="s">
        <v>208</v>
      </c>
      <c r="AU1980" s="158" t="s">
        <v>78</v>
      </c>
      <c r="AV1980" s="13" t="s">
        <v>78</v>
      </c>
      <c r="AW1980" s="13" t="s">
        <v>31</v>
      </c>
      <c r="AX1980" s="13" t="s">
        <v>69</v>
      </c>
      <c r="AY1980" s="158" t="s">
        <v>195</v>
      </c>
    </row>
    <row r="1981" spans="2:65" s="13" customFormat="1">
      <c r="B1981" s="157"/>
      <c r="D1981" s="145" t="s">
        <v>208</v>
      </c>
      <c r="E1981" s="158" t="s">
        <v>19</v>
      </c>
      <c r="F1981" s="159" t="s">
        <v>4083</v>
      </c>
      <c r="H1981" s="160">
        <v>0.504</v>
      </c>
      <c r="I1981" s="161"/>
      <c r="L1981" s="157"/>
      <c r="M1981" s="162"/>
      <c r="T1981" s="163"/>
      <c r="AT1981" s="158" t="s">
        <v>208</v>
      </c>
      <c r="AU1981" s="158" t="s">
        <v>78</v>
      </c>
      <c r="AV1981" s="13" t="s">
        <v>78</v>
      </c>
      <c r="AW1981" s="13" t="s">
        <v>31</v>
      </c>
      <c r="AX1981" s="13" t="s">
        <v>69</v>
      </c>
      <c r="AY1981" s="158" t="s">
        <v>195</v>
      </c>
    </row>
    <row r="1982" spans="2:65" s="14" customFormat="1">
      <c r="B1982" s="164"/>
      <c r="D1982" s="145" t="s">
        <v>208</v>
      </c>
      <c r="E1982" s="165" t="s">
        <v>19</v>
      </c>
      <c r="F1982" s="166" t="s">
        <v>220</v>
      </c>
      <c r="H1982" s="167">
        <v>36.276000000000003</v>
      </c>
      <c r="I1982" s="168"/>
      <c r="L1982" s="164"/>
      <c r="M1982" s="169"/>
      <c r="T1982" s="170"/>
      <c r="AT1982" s="165" t="s">
        <v>208</v>
      </c>
      <c r="AU1982" s="165" t="s">
        <v>78</v>
      </c>
      <c r="AV1982" s="14" t="s">
        <v>202</v>
      </c>
      <c r="AW1982" s="14" t="s">
        <v>31</v>
      </c>
      <c r="AX1982" s="14" t="s">
        <v>76</v>
      </c>
      <c r="AY1982" s="165" t="s">
        <v>195</v>
      </c>
    </row>
    <row r="1983" spans="2:65" s="1" customFormat="1" ht="16.5" customHeight="1">
      <c r="B1983" s="33"/>
      <c r="C1983" s="132" t="s">
        <v>4084</v>
      </c>
      <c r="D1983" s="132" t="s">
        <v>197</v>
      </c>
      <c r="E1983" s="133" t="s">
        <v>4085</v>
      </c>
      <c r="F1983" s="134" t="s">
        <v>4086</v>
      </c>
      <c r="G1983" s="135" t="s">
        <v>200</v>
      </c>
      <c r="H1983" s="136">
        <v>2.427</v>
      </c>
      <c r="I1983" s="137"/>
      <c r="J1983" s="138">
        <f>ROUND(I1983*H1983,2)</f>
        <v>0</v>
      </c>
      <c r="K1983" s="134" t="s">
        <v>19</v>
      </c>
      <c r="L1983" s="33"/>
      <c r="M1983" s="139" t="s">
        <v>19</v>
      </c>
      <c r="N1983" s="140" t="s">
        <v>40</v>
      </c>
      <c r="P1983" s="141">
        <f>O1983*H1983</f>
        <v>0</v>
      </c>
      <c r="Q1983" s="141">
        <v>0</v>
      </c>
      <c r="R1983" s="141">
        <f>Q1983*H1983</f>
        <v>0</v>
      </c>
      <c r="S1983" s="141">
        <v>0</v>
      </c>
      <c r="T1983" s="142">
        <f>S1983*H1983</f>
        <v>0</v>
      </c>
      <c r="AR1983" s="143" t="s">
        <v>338</v>
      </c>
      <c r="AT1983" s="143" t="s">
        <v>197</v>
      </c>
      <c r="AU1983" s="143" t="s">
        <v>78</v>
      </c>
      <c r="AY1983" s="18" t="s">
        <v>195</v>
      </c>
      <c r="BE1983" s="144">
        <f>IF(N1983="základní",J1983,0)</f>
        <v>0</v>
      </c>
      <c r="BF1983" s="144">
        <f>IF(N1983="snížená",J1983,0)</f>
        <v>0</v>
      </c>
      <c r="BG1983" s="144">
        <f>IF(N1983="zákl. přenesená",J1983,0)</f>
        <v>0</v>
      </c>
      <c r="BH1983" s="144">
        <f>IF(N1983="sníž. přenesená",J1983,0)</f>
        <v>0</v>
      </c>
      <c r="BI1983" s="144">
        <f>IF(N1983="nulová",J1983,0)</f>
        <v>0</v>
      </c>
      <c r="BJ1983" s="18" t="s">
        <v>76</v>
      </c>
      <c r="BK1983" s="144">
        <f>ROUND(I1983*H1983,2)</f>
        <v>0</v>
      </c>
      <c r="BL1983" s="18" t="s">
        <v>338</v>
      </c>
      <c r="BM1983" s="143" t="s">
        <v>4087</v>
      </c>
    </row>
    <row r="1984" spans="2:65" s="1" customFormat="1">
      <c r="B1984" s="33"/>
      <c r="D1984" s="145" t="s">
        <v>204</v>
      </c>
      <c r="F1984" s="146" t="s">
        <v>4088</v>
      </c>
      <c r="I1984" s="147"/>
      <c r="L1984" s="33"/>
      <c r="M1984" s="148"/>
      <c r="T1984" s="54"/>
      <c r="AT1984" s="18" t="s">
        <v>204</v>
      </c>
      <c r="AU1984" s="18" t="s">
        <v>78</v>
      </c>
    </row>
    <row r="1985" spans="2:51" s="1" customFormat="1">
      <c r="B1985" s="33"/>
      <c r="D1985" s="145" t="s">
        <v>410</v>
      </c>
      <c r="F1985" s="178" t="s">
        <v>4058</v>
      </c>
      <c r="I1985" s="147"/>
      <c r="L1985" s="33"/>
      <c r="M1985" s="148"/>
      <c r="T1985" s="54"/>
      <c r="AT1985" s="18" t="s">
        <v>410</v>
      </c>
      <c r="AU1985" s="18" t="s">
        <v>78</v>
      </c>
    </row>
    <row r="1986" spans="2:51" s="12" customFormat="1">
      <c r="B1986" s="151"/>
      <c r="D1986" s="145" t="s">
        <v>208</v>
      </c>
      <c r="E1986" s="152" t="s">
        <v>19</v>
      </c>
      <c r="F1986" s="153" t="s">
        <v>209</v>
      </c>
      <c r="H1986" s="152" t="s">
        <v>19</v>
      </c>
      <c r="I1986" s="154"/>
      <c r="L1986" s="151"/>
      <c r="M1986" s="155"/>
      <c r="T1986" s="156"/>
      <c r="AT1986" s="152" t="s">
        <v>208</v>
      </c>
      <c r="AU1986" s="152" t="s">
        <v>78</v>
      </c>
      <c r="AV1986" s="12" t="s">
        <v>76</v>
      </c>
      <c r="AW1986" s="12" t="s">
        <v>31</v>
      </c>
      <c r="AX1986" s="12" t="s">
        <v>69</v>
      </c>
      <c r="AY1986" s="152" t="s">
        <v>195</v>
      </c>
    </row>
    <row r="1987" spans="2:51" s="12" customFormat="1">
      <c r="B1987" s="151"/>
      <c r="D1987" s="145" t="s">
        <v>208</v>
      </c>
      <c r="E1987" s="152" t="s">
        <v>19</v>
      </c>
      <c r="F1987" s="153" t="s">
        <v>434</v>
      </c>
      <c r="H1987" s="152" t="s">
        <v>19</v>
      </c>
      <c r="I1987" s="154"/>
      <c r="L1987" s="151"/>
      <c r="M1987" s="155"/>
      <c r="T1987" s="156"/>
      <c r="AT1987" s="152" t="s">
        <v>208</v>
      </c>
      <c r="AU1987" s="152" t="s">
        <v>78</v>
      </c>
      <c r="AV1987" s="12" t="s">
        <v>76</v>
      </c>
      <c r="AW1987" s="12" t="s">
        <v>31</v>
      </c>
      <c r="AX1987" s="12" t="s">
        <v>69</v>
      </c>
      <c r="AY1987" s="152" t="s">
        <v>195</v>
      </c>
    </row>
    <row r="1988" spans="2:51" s="13" customFormat="1">
      <c r="B1988" s="157"/>
      <c r="D1988" s="145" t="s">
        <v>208</v>
      </c>
      <c r="E1988" s="158" t="s">
        <v>19</v>
      </c>
      <c r="F1988" s="159" t="s">
        <v>4089</v>
      </c>
      <c r="H1988" s="160">
        <v>0.34</v>
      </c>
      <c r="I1988" s="161"/>
      <c r="L1988" s="157"/>
      <c r="M1988" s="162"/>
      <c r="T1988" s="163"/>
      <c r="AT1988" s="158" t="s">
        <v>208</v>
      </c>
      <c r="AU1988" s="158" t="s">
        <v>78</v>
      </c>
      <c r="AV1988" s="13" t="s">
        <v>78</v>
      </c>
      <c r="AW1988" s="13" t="s">
        <v>31</v>
      </c>
      <c r="AX1988" s="13" t="s">
        <v>69</v>
      </c>
      <c r="AY1988" s="158" t="s">
        <v>195</v>
      </c>
    </row>
    <row r="1989" spans="2:51" s="12" customFormat="1">
      <c r="B1989" s="151"/>
      <c r="D1989" s="145" t="s">
        <v>208</v>
      </c>
      <c r="E1989" s="152" t="s">
        <v>19</v>
      </c>
      <c r="F1989" s="153" t="s">
        <v>459</v>
      </c>
      <c r="H1989" s="152" t="s">
        <v>19</v>
      </c>
      <c r="I1989" s="154"/>
      <c r="L1989" s="151"/>
      <c r="M1989" s="155"/>
      <c r="T1989" s="156"/>
      <c r="AT1989" s="152" t="s">
        <v>208</v>
      </c>
      <c r="AU1989" s="152" t="s">
        <v>78</v>
      </c>
      <c r="AV1989" s="12" t="s">
        <v>76</v>
      </c>
      <c r="AW1989" s="12" t="s">
        <v>31</v>
      </c>
      <c r="AX1989" s="12" t="s">
        <v>69</v>
      </c>
      <c r="AY1989" s="152" t="s">
        <v>195</v>
      </c>
    </row>
    <row r="1990" spans="2:51" s="13" customFormat="1">
      <c r="B1990" s="157"/>
      <c r="D1990" s="145" t="s">
        <v>208</v>
      </c>
      <c r="E1990" s="158" t="s">
        <v>19</v>
      </c>
      <c r="F1990" s="159" t="s">
        <v>4090</v>
      </c>
      <c r="H1990" s="160">
        <v>0.34</v>
      </c>
      <c r="I1990" s="161"/>
      <c r="L1990" s="157"/>
      <c r="M1990" s="162"/>
      <c r="T1990" s="163"/>
      <c r="AT1990" s="158" t="s">
        <v>208</v>
      </c>
      <c r="AU1990" s="158" t="s">
        <v>78</v>
      </c>
      <c r="AV1990" s="13" t="s">
        <v>78</v>
      </c>
      <c r="AW1990" s="13" t="s">
        <v>31</v>
      </c>
      <c r="AX1990" s="13" t="s">
        <v>69</v>
      </c>
      <c r="AY1990" s="158" t="s">
        <v>195</v>
      </c>
    </row>
    <row r="1991" spans="2:51" s="13" customFormat="1">
      <c r="B1991" s="157"/>
      <c r="D1991" s="145" t="s">
        <v>208</v>
      </c>
      <c r="E1991" s="158" t="s">
        <v>19</v>
      </c>
      <c r="F1991" s="159" t="s">
        <v>4091</v>
      </c>
      <c r="H1991" s="160">
        <v>0.18</v>
      </c>
      <c r="I1991" s="161"/>
      <c r="L1991" s="157"/>
      <c r="M1991" s="162"/>
      <c r="T1991" s="163"/>
      <c r="AT1991" s="158" t="s">
        <v>208</v>
      </c>
      <c r="AU1991" s="158" t="s">
        <v>78</v>
      </c>
      <c r="AV1991" s="13" t="s">
        <v>78</v>
      </c>
      <c r="AW1991" s="13" t="s">
        <v>31</v>
      </c>
      <c r="AX1991" s="13" t="s">
        <v>69</v>
      </c>
      <c r="AY1991" s="158" t="s">
        <v>195</v>
      </c>
    </row>
    <row r="1992" spans="2:51" s="12" customFormat="1">
      <c r="B1992" s="151"/>
      <c r="D1992" s="145" t="s">
        <v>208</v>
      </c>
      <c r="E1992" s="152" t="s">
        <v>19</v>
      </c>
      <c r="F1992" s="153" t="s">
        <v>494</v>
      </c>
      <c r="H1992" s="152" t="s">
        <v>19</v>
      </c>
      <c r="I1992" s="154"/>
      <c r="L1992" s="151"/>
      <c r="M1992" s="155"/>
      <c r="T1992" s="156"/>
      <c r="AT1992" s="152" t="s">
        <v>208</v>
      </c>
      <c r="AU1992" s="152" t="s">
        <v>78</v>
      </c>
      <c r="AV1992" s="12" t="s">
        <v>76</v>
      </c>
      <c r="AW1992" s="12" t="s">
        <v>31</v>
      </c>
      <c r="AX1992" s="12" t="s">
        <v>69</v>
      </c>
      <c r="AY1992" s="152" t="s">
        <v>195</v>
      </c>
    </row>
    <row r="1993" spans="2:51" s="13" customFormat="1">
      <c r="B1993" s="157"/>
      <c r="D1993" s="145" t="s">
        <v>208</v>
      </c>
      <c r="E1993" s="158" t="s">
        <v>19</v>
      </c>
      <c r="F1993" s="159" t="s">
        <v>4092</v>
      </c>
      <c r="H1993" s="160">
        <v>0.34</v>
      </c>
      <c r="I1993" s="161"/>
      <c r="L1993" s="157"/>
      <c r="M1993" s="162"/>
      <c r="T1993" s="163"/>
      <c r="AT1993" s="158" t="s">
        <v>208</v>
      </c>
      <c r="AU1993" s="158" t="s">
        <v>78</v>
      </c>
      <c r="AV1993" s="13" t="s">
        <v>78</v>
      </c>
      <c r="AW1993" s="13" t="s">
        <v>31</v>
      </c>
      <c r="AX1993" s="13" t="s">
        <v>69</v>
      </c>
      <c r="AY1993" s="158" t="s">
        <v>195</v>
      </c>
    </row>
    <row r="1994" spans="2:51" s="13" customFormat="1">
      <c r="B1994" s="157"/>
      <c r="D1994" s="145" t="s">
        <v>208</v>
      </c>
      <c r="E1994" s="158" t="s">
        <v>19</v>
      </c>
      <c r="F1994" s="159" t="s">
        <v>4093</v>
      </c>
      <c r="H1994" s="160">
        <v>0.18</v>
      </c>
      <c r="I1994" s="161"/>
      <c r="L1994" s="157"/>
      <c r="M1994" s="162"/>
      <c r="T1994" s="163"/>
      <c r="AT1994" s="158" t="s">
        <v>208</v>
      </c>
      <c r="AU1994" s="158" t="s">
        <v>78</v>
      </c>
      <c r="AV1994" s="13" t="s">
        <v>78</v>
      </c>
      <c r="AW1994" s="13" t="s">
        <v>31</v>
      </c>
      <c r="AX1994" s="13" t="s">
        <v>69</v>
      </c>
      <c r="AY1994" s="158" t="s">
        <v>195</v>
      </c>
    </row>
    <row r="1995" spans="2:51" s="12" customFormat="1">
      <c r="B1995" s="151"/>
      <c r="D1995" s="145" t="s">
        <v>208</v>
      </c>
      <c r="E1995" s="152" t="s">
        <v>19</v>
      </c>
      <c r="F1995" s="153" t="s">
        <v>513</v>
      </c>
      <c r="H1995" s="152" t="s">
        <v>19</v>
      </c>
      <c r="I1995" s="154"/>
      <c r="L1995" s="151"/>
      <c r="M1995" s="155"/>
      <c r="T1995" s="156"/>
      <c r="AT1995" s="152" t="s">
        <v>208</v>
      </c>
      <c r="AU1995" s="152" t="s">
        <v>78</v>
      </c>
      <c r="AV1995" s="12" t="s">
        <v>76</v>
      </c>
      <c r="AW1995" s="12" t="s">
        <v>31</v>
      </c>
      <c r="AX1995" s="12" t="s">
        <v>69</v>
      </c>
      <c r="AY1995" s="152" t="s">
        <v>195</v>
      </c>
    </row>
    <row r="1996" spans="2:51" s="13" customFormat="1">
      <c r="B1996" s="157"/>
      <c r="D1996" s="145" t="s">
        <v>208</v>
      </c>
      <c r="E1996" s="158" t="s">
        <v>19</v>
      </c>
      <c r="F1996" s="159" t="s">
        <v>4094</v>
      </c>
      <c r="H1996" s="160">
        <v>0.34</v>
      </c>
      <c r="I1996" s="161"/>
      <c r="L1996" s="157"/>
      <c r="M1996" s="162"/>
      <c r="T1996" s="163"/>
      <c r="AT1996" s="158" t="s">
        <v>208</v>
      </c>
      <c r="AU1996" s="158" t="s">
        <v>78</v>
      </c>
      <c r="AV1996" s="13" t="s">
        <v>78</v>
      </c>
      <c r="AW1996" s="13" t="s">
        <v>31</v>
      </c>
      <c r="AX1996" s="13" t="s">
        <v>69</v>
      </c>
      <c r="AY1996" s="158" t="s">
        <v>195</v>
      </c>
    </row>
    <row r="1997" spans="2:51" s="13" customFormat="1">
      <c r="B1997" s="157"/>
      <c r="D1997" s="145" t="s">
        <v>208</v>
      </c>
      <c r="E1997" s="158" t="s">
        <v>19</v>
      </c>
      <c r="F1997" s="159" t="s">
        <v>4095</v>
      </c>
      <c r="H1997" s="160">
        <v>0.18</v>
      </c>
      <c r="I1997" s="161"/>
      <c r="L1997" s="157"/>
      <c r="M1997" s="162"/>
      <c r="T1997" s="163"/>
      <c r="AT1997" s="158" t="s">
        <v>208</v>
      </c>
      <c r="AU1997" s="158" t="s">
        <v>78</v>
      </c>
      <c r="AV1997" s="13" t="s">
        <v>78</v>
      </c>
      <c r="AW1997" s="13" t="s">
        <v>31</v>
      </c>
      <c r="AX1997" s="13" t="s">
        <v>69</v>
      </c>
      <c r="AY1997" s="158" t="s">
        <v>195</v>
      </c>
    </row>
    <row r="1998" spans="2:51" s="12" customFormat="1">
      <c r="B1998" s="151"/>
      <c r="D1998" s="145" t="s">
        <v>208</v>
      </c>
      <c r="E1998" s="152" t="s">
        <v>19</v>
      </c>
      <c r="F1998" s="153" t="s">
        <v>521</v>
      </c>
      <c r="H1998" s="152" t="s">
        <v>19</v>
      </c>
      <c r="I1998" s="154"/>
      <c r="L1998" s="151"/>
      <c r="M1998" s="155"/>
      <c r="T1998" s="156"/>
      <c r="AT1998" s="152" t="s">
        <v>208</v>
      </c>
      <c r="AU1998" s="152" t="s">
        <v>78</v>
      </c>
      <c r="AV1998" s="12" t="s">
        <v>76</v>
      </c>
      <c r="AW1998" s="12" t="s">
        <v>31</v>
      </c>
      <c r="AX1998" s="12" t="s">
        <v>69</v>
      </c>
      <c r="AY1998" s="152" t="s">
        <v>195</v>
      </c>
    </row>
    <row r="1999" spans="2:51" s="13" customFormat="1">
      <c r="B1999" s="157"/>
      <c r="D1999" s="145" t="s">
        <v>208</v>
      </c>
      <c r="E1999" s="158" t="s">
        <v>19</v>
      </c>
      <c r="F1999" s="159" t="s">
        <v>4096</v>
      </c>
      <c r="H1999" s="160">
        <v>0.52700000000000002</v>
      </c>
      <c r="I1999" s="161"/>
      <c r="L1999" s="157"/>
      <c r="M1999" s="162"/>
      <c r="T1999" s="163"/>
      <c r="AT1999" s="158" t="s">
        <v>208</v>
      </c>
      <c r="AU1999" s="158" t="s">
        <v>78</v>
      </c>
      <c r="AV1999" s="13" t="s">
        <v>78</v>
      </c>
      <c r="AW1999" s="13" t="s">
        <v>31</v>
      </c>
      <c r="AX1999" s="13" t="s">
        <v>69</v>
      </c>
      <c r="AY1999" s="158" t="s">
        <v>195</v>
      </c>
    </row>
    <row r="2000" spans="2:51" s="14" customFormat="1">
      <c r="B2000" s="164"/>
      <c r="D2000" s="145" t="s">
        <v>208</v>
      </c>
      <c r="E2000" s="165" t="s">
        <v>19</v>
      </c>
      <c r="F2000" s="166" t="s">
        <v>220</v>
      </c>
      <c r="H2000" s="167">
        <v>2.427</v>
      </c>
      <c r="I2000" s="168"/>
      <c r="L2000" s="164"/>
      <c r="M2000" s="169"/>
      <c r="T2000" s="170"/>
      <c r="AT2000" s="165" t="s">
        <v>208</v>
      </c>
      <c r="AU2000" s="165" t="s">
        <v>78</v>
      </c>
      <c r="AV2000" s="14" t="s">
        <v>202</v>
      </c>
      <c r="AW2000" s="14" t="s">
        <v>31</v>
      </c>
      <c r="AX2000" s="14" t="s">
        <v>76</v>
      </c>
      <c r="AY2000" s="165" t="s">
        <v>195</v>
      </c>
    </row>
    <row r="2001" spans="2:65" s="1" customFormat="1" ht="16.5" customHeight="1">
      <c r="B2001" s="33"/>
      <c r="C2001" s="132" t="s">
        <v>4097</v>
      </c>
      <c r="D2001" s="132" t="s">
        <v>197</v>
      </c>
      <c r="E2001" s="133" t="s">
        <v>4098</v>
      </c>
      <c r="F2001" s="134" t="s">
        <v>4099</v>
      </c>
      <c r="G2001" s="135" t="s">
        <v>200</v>
      </c>
      <c r="H2001" s="136">
        <v>0.8</v>
      </c>
      <c r="I2001" s="137"/>
      <c r="J2001" s="138">
        <f>ROUND(I2001*H2001,2)</f>
        <v>0</v>
      </c>
      <c r="K2001" s="134" t="s">
        <v>19</v>
      </c>
      <c r="L2001" s="33"/>
      <c r="M2001" s="139" t="s">
        <v>19</v>
      </c>
      <c r="N2001" s="140" t="s">
        <v>40</v>
      </c>
      <c r="P2001" s="141">
        <f>O2001*H2001</f>
        <v>0</v>
      </c>
      <c r="Q2001" s="141">
        <v>0</v>
      </c>
      <c r="R2001" s="141">
        <f>Q2001*H2001</f>
        <v>0</v>
      </c>
      <c r="S2001" s="141">
        <v>0</v>
      </c>
      <c r="T2001" s="142">
        <f>S2001*H2001</f>
        <v>0</v>
      </c>
      <c r="AR2001" s="143" t="s">
        <v>338</v>
      </c>
      <c r="AT2001" s="143" t="s">
        <v>197</v>
      </c>
      <c r="AU2001" s="143" t="s">
        <v>78</v>
      </c>
      <c r="AY2001" s="18" t="s">
        <v>195</v>
      </c>
      <c r="BE2001" s="144">
        <f>IF(N2001="základní",J2001,0)</f>
        <v>0</v>
      </c>
      <c r="BF2001" s="144">
        <f>IF(N2001="snížená",J2001,0)</f>
        <v>0</v>
      </c>
      <c r="BG2001" s="144">
        <f>IF(N2001="zákl. přenesená",J2001,0)</f>
        <v>0</v>
      </c>
      <c r="BH2001" s="144">
        <f>IF(N2001="sníž. přenesená",J2001,0)</f>
        <v>0</v>
      </c>
      <c r="BI2001" s="144">
        <f>IF(N2001="nulová",J2001,0)</f>
        <v>0</v>
      </c>
      <c r="BJ2001" s="18" t="s">
        <v>76</v>
      </c>
      <c r="BK2001" s="144">
        <f>ROUND(I2001*H2001,2)</f>
        <v>0</v>
      </c>
      <c r="BL2001" s="18" t="s">
        <v>338</v>
      </c>
      <c r="BM2001" s="143" t="s">
        <v>4100</v>
      </c>
    </row>
    <row r="2002" spans="2:65" s="1" customFormat="1">
      <c r="B2002" s="33"/>
      <c r="D2002" s="145" t="s">
        <v>204</v>
      </c>
      <c r="F2002" s="146" t="s">
        <v>4101</v>
      </c>
      <c r="I2002" s="147"/>
      <c r="L2002" s="33"/>
      <c r="M2002" s="148"/>
      <c r="T2002" s="54"/>
      <c r="AT2002" s="18" t="s">
        <v>204</v>
      </c>
      <c r="AU2002" s="18" t="s">
        <v>78</v>
      </c>
    </row>
    <row r="2003" spans="2:65" s="1" customFormat="1">
      <c r="B2003" s="33"/>
      <c r="D2003" s="145" t="s">
        <v>410</v>
      </c>
      <c r="F2003" s="178" t="s">
        <v>4058</v>
      </c>
      <c r="I2003" s="147"/>
      <c r="L2003" s="33"/>
      <c r="M2003" s="148"/>
      <c r="T2003" s="54"/>
      <c r="AT2003" s="18" t="s">
        <v>410</v>
      </c>
      <c r="AU2003" s="18" t="s">
        <v>78</v>
      </c>
    </row>
    <row r="2004" spans="2:65" s="12" customFormat="1">
      <c r="B2004" s="151"/>
      <c r="D2004" s="145" t="s">
        <v>208</v>
      </c>
      <c r="E2004" s="152" t="s">
        <v>19</v>
      </c>
      <c r="F2004" s="153" t="s">
        <v>209</v>
      </c>
      <c r="H2004" s="152" t="s">
        <v>19</v>
      </c>
      <c r="I2004" s="154"/>
      <c r="L2004" s="151"/>
      <c r="M2004" s="155"/>
      <c r="T2004" s="156"/>
      <c r="AT2004" s="152" t="s">
        <v>208</v>
      </c>
      <c r="AU2004" s="152" t="s">
        <v>78</v>
      </c>
      <c r="AV2004" s="12" t="s">
        <v>76</v>
      </c>
      <c r="AW2004" s="12" t="s">
        <v>31</v>
      </c>
      <c r="AX2004" s="12" t="s">
        <v>69</v>
      </c>
      <c r="AY2004" s="152" t="s">
        <v>195</v>
      </c>
    </row>
    <row r="2005" spans="2:65" s="12" customFormat="1">
      <c r="B2005" s="151"/>
      <c r="D2005" s="145" t="s">
        <v>208</v>
      </c>
      <c r="E2005" s="152" t="s">
        <v>19</v>
      </c>
      <c r="F2005" s="153" t="s">
        <v>459</v>
      </c>
      <c r="H2005" s="152" t="s">
        <v>19</v>
      </c>
      <c r="I2005" s="154"/>
      <c r="L2005" s="151"/>
      <c r="M2005" s="155"/>
      <c r="T2005" s="156"/>
      <c r="AT2005" s="152" t="s">
        <v>208</v>
      </c>
      <c r="AU2005" s="152" t="s">
        <v>78</v>
      </c>
      <c r="AV2005" s="12" t="s">
        <v>76</v>
      </c>
      <c r="AW2005" s="12" t="s">
        <v>31</v>
      </c>
      <c r="AX2005" s="12" t="s">
        <v>69</v>
      </c>
      <c r="AY2005" s="152" t="s">
        <v>195</v>
      </c>
    </row>
    <row r="2006" spans="2:65" s="13" customFormat="1">
      <c r="B2006" s="157"/>
      <c r="D2006" s="145" t="s">
        <v>208</v>
      </c>
      <c r="E2006" s="158" t="s">
        <v>19</v>
      </c>
      <c r="F2006" s="159" t="s">
        <v>4102</v>
      </c>
      <c r="H2006" s="160">
        <v>0.8</v>
      </c>
      <c r="I2006" s="161"/>
      <c r="L2006" s="157"/>
      <c r="M2006" s="162"/>
      <c r="T2006" s="163"/>
      <c r="AT2006" s="158" t="s">
        <v>208</v>
      </c>
      <c r="AU2006" s="158" t="s">
        <v>78</v>
      </c>
      <c r="AV2006" s="13" t="s">
        <v>78</v>
      </c>
      <c r="AW2006" s="13" t="s">
        <v>31</v>
      </c>
      <c r="AX2006" s="13" t="s">
        <v>76</v>
      </c>
      <c r="AY2006" s="158" t="s">
        <v>195</v>
      </c>
    </row>
    <row r="2007" spans="2:65" s="1" customFormat="1" ht="16.5" customHeight="1">
      <c r="B2007" s="33"/>
      <c r="C2007" s="132" t="s">
        <v>4103</v>
      </c>
      <c r="D2007" s="132" t="s">
        <v>197</v>
      </c>
      <c r="E2007" s="133" t="s">
        <v>4104</v>
      </c>
      <c r="F2007" s="134" t="s">
        <v>4105</v>
      </c>
      <c r="G2007" s="135" t="s">
        <v>200</v>
      </c>
      <c r="H2007" s="136">
        <v>315.60000000000002</v>
      </c>
      <c r="I2007" s="137"/>
      <c r="J2007" s="138">
        <f>ROUND(I2007*H2007,2)</f>
        <v>0</v>
      </c>
      <c r="K2007" s="134" t="s">
        <v>19</v>
      </c>
      <c r="L2007" s="33"/>
      <c r="M2007" s="139" t="s">
        <v>19</v>
      </c>
      <c r="N2007" s="140" t="s">
        <v>40</v>
      </c>
      <c r="P2007" s="141">
        <f>O2007*H2007</f>
        <v>0</v>
      </c>
      <c r="Q2007" s="141">
        <v>0</v>
      </c>
      <c r="R2007" s="141">
        <f>Q2007*H2007</f>
        <v>0</v>
      </c>
      <c r="S2007" s="141">
        <v>0</v>
      </c>
      <c r="T2007" s="142">
        <f>S2007*H2007</f>
        <v>0</v>
      </c>
      <c r="AR2007" s="143" t="s">
        <v>338</v>
      </c>
      <c r="AT2007" s="143" t="s">
        <v>197</v>
      </c>
      <c r="AU2007" s="143" t="s">
        <v>78</v>
      </c>
      <c r="AY2007" s="18" t="s">
        <v>195</v>
      </c>
      <c r="BE2007" s="144">
        <f>IF(N2007="základní",J2007,0)</f>
        <v>0</v>
      </c>
      <c r="BF2007" s="144">
        <f>IF(N2007="snížená",J2007,0)</f>
        <v>0</v>
      </c>
      <c r="BG2007" s="144">
        <f>IF(N2007="zákl. přenesená",J2007,0)</f>
        <v>0</v>
      </c>
      <c r="BH2007" s="144">
        <f>IF(N2007="sníž. přenesená",J2007,0)</f>
        <v>0</v>
      </c>
      <c r="BI2007" s="144">
        <f>IF(N2007="nulová",J2007,0)</f>
        <v>0</v>
      </c>
      <c r="BJ2007" s="18" t="s">
        <v>76</v>
      </c>
      <c r="BK2007" s="144">
        <f>ROUND(I2007*H2007,2)</f>
        <v>0</v>
      </c>
      <c r="BL2007" s="18" t="s">
        <v>338</v>
      </c>
      <c r="BM2007" s="143" t="s">
        <v>4106</v>
      </c>
    </row>
    <row r="2008" spans="2:65" s="1" customFormat="1">
      <c r="B2008" s="33"/>
      <c r="D2008" s="145" t="s">
        <v>204</v>
      </c>
      <c r="F2008" s="146" t="s">
        <v>4107</v>
      </c>
      <c r="I2008" s="147"/>
      <c r="L2008" s="33"/>
      <c r="M2008" s="148"/>
      <c r="T2008" s="54"/>
      <c r="AT2008" s="18" t="s">
        <v>204</v>
      </c>
      <c r="AU2008" s="18" t="s">
        <v>78</v>
      </c>
    </row>
    <row r="2009" spans="2:65" s="13" customFormat="1">
      <c r="B2009" s="157"/>
      <c r="D2009" s="145" t="s">
        <v>208</v>
      </c>
      <c r="E2009" s="158" t="s">
        <v>19</v>
      </c>
      <c r="F2009" s="159" t="s">
        <v>2552</v>
      </c>
      <c r="H2009" s="160">
        <v>315.60000000000002</v>
      </c>
      <c r="I2009" s="161"/>
      <c r="L2009" s="157"/>
      <c r="M2009" s="162"/>
      <c r="T2009" s="163"/>
      <c r="AT2009" s="158" t="s">
        <v>208</v>
      </c>
      <c r="AU2009" s="158" t="s">
        <v>78</v>
      </c>
      <c r="AV2009" s="13" t="s">
        <v>78</v>
      </c>
      <c r="AW2009" s="13" t="s">
        <v>31</v>
      </c>
      <c r="AX2009" s="13" t="s">
        <v>76</v>
      </c>
      <c r="AY2009" s="158" t="s">
        <v>195</v>
      </c>
    </row>
    <row r="2010" spans="2:65" s="1" customFormat="1" ht="16.5" customHeight="1">
      <c r="B2010" s="33"/>
      <c r="C2010" s="132" t="s">
        <v>4108</v>
      </c>
      <c r="D2010" s="132" t="s">
        <v>197</v>
      </c>
      <c r="E2010" s="133" t="s">
        <v>4109</v>
      </c>
      <c r="F2010" s="134" t="s">
        <v>4110</v>
      </c>
      <c r="G2010" s="135" t="s">
        <v>200</v>
      </c>
      <c r="H2010" s="136">
        <v>366.3</v>
      </c>
      <c r="I2010" s="137"/>
      <c r="J2010" s="138">
        <f>ROUND(I2010*H2010,2)</f>
        <v>0</v>
      </c>
      <c r="K2010" s="134" t="s">
        <v>19</v>
      </c>
      <c r="L2010" s="33"/>
      <c r="M2010" s="139" t="s">
        <v>19</v>
      </c>
      <c r="N2010" s="140" t="s">
        <v>40</v>
      </c>
      <c r="P2010" s="141">
        <f>O2010*H2010</f>
        <v>0</v>
      </c>
      <c r="Q2010" s="141">
        <v>0</v>
      </c>
      <c r="R2010" s="141">
        <f>Q2010*H2010</f>
        <v>0</v>
      </c>
      <c r="S2010" s="141">
        <v>0</v>
      </c>
      <c r="T2010" s="142">
        <f>S2010*H2010</f>
        <v>0</v>
      </c>
      <c r="AR2010" s="143" t="s">
        <v>338</v>
      </c>
      <c r="AT2010" s="143" t="s">
        <v>197</v>
      </c>
      <c r="AU2010" s="143" t="s">
        <v>78</v>
      </c>
      <c r="AY2010" s="18" t="s">
        <v>195</v>
      </c>
      <c r="BE2010" s="144">
        <f>IF(N2010="základní",J2010,0)</f>
        <v>0</v>
      </c>
      <c r="BF2010" s="144">
        <f>IF(N2010="snížená",J2010,0)</f>
        <v>0</v>
      </c>
      <c r="BG2010" s="144">
        <f>IF(N2010="zákl. přenesená",J2010,0)</f>
        <v>0</v>
      </c>
      <c r="BH2010" s="144">
        <f>IF(N2010="sníž. přenesená",J2010,0)</f>
        <v>0</v>
      </c>
      <c r="BI2010" s="144">
        <f>IF(N2010="nulová",J2010,0)</f>
        <v>0</v>
      </c>
      <c r="BJ2010" s="18" t="s">
        <v>76</v>
      </c>
      <c r="BK2010" s="144">
        <f>ROUND(I2010*H2010,2)</f>
        <v>0</v>
      </c>
      <c r="BL2010" s="18" t="s">
        <v>338</v>
      </c>
      <c r="BM2010" s="143" t="s">
        <v>4111</v>
      </c>
    </row>
    <row r="2011" spans="2:65" s="1" customFormat="1">
      <c r="B2011" s="33"/>
      <c r="D2011" s="145" t="s">
        <v>204</v>
      </c>
      <c r="F2011" s="146" t="s">
        <v>4112</v>
      </c>
      <c r="I2011" s="147"/>
      <c r="L2011" s="33"/>
      <c r="M2011" s="148"/>
      <c r="T2011" s="54"/>
      <c r="AT2011" s="18" t="s">
        <v>204</v>
      </c>
      <c r="AU2011" s="18" t="s">
        <v>78</v>
      </c>
    </row>
    <row r="2012" spans="2:65" s="13" customFormat="1">
      <c r="B2012" s="157"/>
      <c r="D2012" s="145" t="s">
        <v>208</v>
      </c>
      <c r="E2012" s="158" t="s">
        <v>19</v>
      </c>
      <c r="F2012" s="159" t="s">
        <v>2555</v>
      </c>
      <c r="H2012" s="160">
        <v>366.3</v>
      </c>
      <c r="I2012" s="161"/>
      <c r="L2012" s="157"/>
      <c r="M2012" s="162"/>
      <c r="T2012" s="163"/>
      <c r="AT2012" s="158" t="s">
        <v>208</v>
      </c>
      <c r="AU2012" s="158" t="s">
        <v>78</v>
      </c>
      <c r="AV2012" s="13" t="s">
        <v>78</v>
      </c>
      <c r="AW2012" s="13" t="s">
        <v>31</v>
      </c>
      <c r="AX2012" s="13" t="s">
        <v>76</v>
      </c>
      <c r="AY2012" s="158" t="s">
        <v>195</v>
      </c>
    </row>
    <row r="2013" spans="2:65" s="1" customFormat="1" ht="16.5" customHeight="1">
      <c r="B2013" s="33"/>
      <c r="C2013" s="132" t="s">
        <v>4113</v>
      </c>
      <c r="D2013" s="132" t="s">
        <v>197</v>
      </c>
      <c r="E2013" s="133" t="s">
        <v>4114</v>
      </c>
      <c r="F2013" s="134" t="s">
        <v>4115</v>
      </c>
      <c r="G2013" s="135" t="s">
        <v>200</v>
      </c>
      <c r="H2013" s="136">
        <v>215.727</v>
      </c>
      <c r="I2013" s="137"/>
      <c r="J2013" s="138">
        <f>ROUND(I2013*H2013,2)</f>
        <v>0</v>
      </c>
      <c r="K2013" s="134" t="s">
        <v>19</v>
      </c>
      <c r="L2013" s="33"/>
      <c r="M2013" s="139" t="s">
        <v>19</v>
      </c>
      <c r="N2013" s="140" t="s">
        <v>40</v>
      </c>
      <c r="P2013" s="141">
        <f>O2013*H2013</f>
        <v>0</v>
      </c>
      <c r="Q2013" s="141">
        <v>0</v>
      </c>
      <c r="R2013" s="141">
        <f>Q2013*H2013</f>
        <v>0</v>
      </c>
      <c r="S2013" s="141">
        <v>0</v>
      </c>
      <c r="T2013" s="142">
        <f>S2013*H2013</f>
        <v>0</v>
      </c>
      <c r="AR2013" s="143" t="s">
        <v>338</v>
      </c>
      <c r="AT2013" s="143" t="s">
        <v>197</v>
      </c>
      <c r="AU2013" s="143" t="s">
        <v>78</v>
      </c>
      <c r="AY2013" s="18" t="s">
        <v>195</v>
      </c>
      <c r="BE2013" s="144">
        <f>IF(N2013="základní",J2013,0)</f>
        <v>0</v>
      </c>
      <c r="BF2013" s="144">
        <f>IF(N2013="snížená",J2013,0)</f>
        <v>0</v>
      </c>
      <c r="BG2013" s="144">
        <f>IF(N2013="zákl. přenesená",J2013,0)</f>
        <v>0</v>
      </c>
      <c r="BH2013" s="144">
        <f>IF(N2013="sníž. přenesená",J2013,0)</f>
        <v>0</v>
      </c>
      <c r="BI2013" s="144">
        <f>IF(N2013="nulová",J2013,0)</f>
        <v>0</v>
      </c>
      <c r="BJ2013" s="18" t="s">
        <v>76</v>
      </c>
      <c r="BK2013" s="144">
        <f>ROUND(I2013*H2013,2)</f>
        <v>0</v>
      </c>
      <c r="BL2013" s="18" t="s">
        <v>338</v>
      </c>
      <c r="BM2013" s="143" t="s">
        <v>4116</v>
      </c>
    </row>
    <row r="2014" spans="2:65" s="1" customFormat="1">
      <c r="B2014" s="33"/>
      <c r="D2014" s="145" t="s">
        <v>204</v>
      </c>
      <c r="F2014" s="146" t="s">
        <v>4117</v>
      </c>
      <c r="I2014" s="147"/>
      <c r="L2014" s="33"/>
      <c r="M2014" s="148"/>
      <c r="T2014" s="54"/>
      <c r="AT2014" s="18" t="s">
        <v>204</v>
      </c>
      <c r="AU2014" s="18" t="s">
        <v>78</v>
      </c>
    </row>
    <row r="2015" spans="2:65" s="13" customFormat="1">
      <c r="B2015" s="157"/>
      <c r="D2015" s="145" t="s">
        <v>208</v>
      </c>
      <c r="E2015" s="158" t="s">
        <v>19</v>
      </c>
      <c r="F2015" s="159" t="s">
        <v>2572</v>
      </c>
      <c r="H2015" s="160">
        <v>215.727</v>
      </c>
      <c r="I2015" s="161"/>
      <c r="L2015" s="157"/>
      <c r="M2015" s="162"/>
      <c r="T2015" s="163"/>
      <c r="AT2015" s="158" t="s">
        <v>208</v>
      </c>
      <c r="AU2015" s="158" t="s">
        <v>78</v>
      </c>
      <c r="AV2015" s="13" t="s">
        <v>78</v>
      </c>
      <c r="AW2015" s="13" t="s">
        <v>31</v>
      </c>
      <c r="AX2015" s="13" t="s">
        <v>76</v>
      </c>
      <c r="AY2015" s="158" t="s">
        <v>195</v>
      </c>
    </row>
    <row r="2016" spans="2:65" s="1" customFormat="1" ht="16.5" customHeight="1">
      <c r="B2016" s="33"/>
      <c r="C2016" s="132" t="s">
        <v>4118</v>
      </c>
      <c r="D2016" s="132" t="s">
        <v>197</v>
      </c>
      <c r="E2016" s="133" t="s">
        <v>4119</v>
      </c>
      <c r="F2016" s="134" t="s">
        <v>4120</v>
      </c>
      <c r="G2016" s="135" t="s">
        <v>200</v>
      </c>
      <c r="H2016" s="136">
        <v>47</v>
      </c>
      <c r="I2016" s="137"/>
      <c r="J2016" s="138">
        <f>ROUND(I2016*H2016,2)</f>
        <v>0</v>
      </c>
      <c r="K2016" s="134" t="s">
        <v>19</v>
      </c>
      <c r="L2016" s="33"/>
      <c r="M2016" s="139" t="s">
        <v>19</v>
      </c>
      <c r="N2016" s="140" t="s">
        <v>40</v>
      </c>
      <c r="P2016" s="141">
        <f>O2016*H2016</f>
        <v>0</v>
      </c>
      <c r="Q2016" s="141">
        <v>0</v>
      </c>
      <c r="R2016" s="141">
        <f>Q2016*H2016</f>
        <v>0</v>
      </c>
      <c r="S2016" s="141">
        <v>0</v>
      </c>
      <c r="T2016" s="142">
        <f>S2016*H2016</f>
        <v>0</v>
      </c>
      <c r="AR2016" s="143" t="s">
        <v>338</v>
      </c>
      <c r="AT2016" s="143" t="s">
        <v>197</v>
      </c>
      <c r="AU2016" s="143" t="s">
        <v>78</v>
      </c>
      <c r="AY2016" s="18" t="s">
        <v>195</v>
      </c>
      <c r="BE2016" s="144">
        <f>IF(N2016="základní",J2016,0)</f>
        <v>0</v>
      </c>
      <c r="BF2016" s="144">
        <f>IF(N2016="snížená",J2016,0)</f>
        <v>0</v>
      </c>
      <c r="BG2016" s="144">
        <f>IF(N2016="zákl. přenesená",J2016,0)</f>
        <v>0</v>
      </c>
      <c r="BH2016" s="144">
        <f>IF(N2016="sníž. přenesená",J2016,0)</f>
        <v>0</v>
      </c>
      <c r="BI2016" s="144">
        <f>IF(N2016="nulová",J2016,0)</f>
        <v>0</v>
      </c>
      <c r="BJ2016" s="18" t="s">
        <v>76</v>
      </c>
      <c r="BK2016" s="144">
        <f>ROUND(I2016*H2016,2)</f>
        <v>0</v>
      </c>
      <c r="BL2016" s="18" t="s">
        <v>338</v>
      </c>
      <c r="BM2016" s="143" t="s">
        <v>4121</v>
      </c>
    </row>
    <row r="2017" spans="2:65" s="1" customFormat="1">
      <c r="B2017" s="33"/>
      <c r="D2017" s="145" t="s">
        <v>204</v>
      </c>
      <c r="F2017" s="146" t="s">
        <v>4122</v>
      </c>
      <c r="I2017" s="147"/>
      <c r="L2017" s="33"/>
      <c r="M2017" s="148"/>
      <c r="T2017" s="54"/>
      <c r="AT2017" s="18" t="s">
        <v>204</v>
      </c>
      <c r="AU2017" s="18" t="s">
        <v>78</v>
      </c>
    </row>
    <row r="2018" spans="2:65" s="13" customFormat="1">
      <c r="B2018" s="157"/>
      <c r="D2018" s="145" t="s">
        <v>208</v>
      </c>
      <c r="E2018" s="158" t="s">
        <v>19</v>
      </c>
      <c r="F2018" s="159" t="s">
        <v>2570</v>
      </c>
      <c r="H2018" s="160">
        <v>47</v>
      </c>
      <c r="I2018" s="161"/>
      <c r="L2018" s="157"/>
      <c r="M2018" s="162"/>
      <c r="T2018" s="163"/>
      <c r="AT2018" s="158" t="s">
        <v>208</v>
      </c>
      <c r="AU2018" s="158" t="s">
        <v>78</v>
      </c>
      <c r="AV2018" s="13" t="s">
        <v>78</v>
      </c>
      <c r="AW2018" s="13" t="s">
        <v>31</v>
      </c>
      <c r="AX2018" s="13" t="s">
        <v>76</v>
      </c>
      <c r="AY2018" s="158" t="s">
        <v>195</v>
      </c>
    </row>
    <row r="2019" spans="2:65" s="1" customFormat="1" ht="16.5" customHeight="1">
      <c r="B2019" s="33"/>
      <c r="C2019" s="132" t="s">
        <v>4123</v>
      </c>
      <c r="D2019" s="132" t="s">
        <v>197</v>
      </c>
      <c r="E2019" s="133" t="s">
        <v>4124</v>
      </c>
      <c r="F2019" s="134" t="s">
        <v>4125</v>
      </c>
      <c r="G2019" s="135" t="s">
        <v>200</v>
      </c>
      <c r="H2019" s="136">
        <v>346.8</v>
      </c>
      <c r="I2019" s="137"/>
      <c r="J2019" s="138">
        <f>ROUND(I2019*H2019,2)</f>
        <v>0</v>
      </c>
      <c r="K2019" s="134" t="s">
        <v>19</v>
      </c>
      <c r="L2019" s="33"/>
      <c r="M2019" s="139" t="s">
        <v>19</v>
      </c>
      <c r="N2019" s="140" t="s">
        <v>40</v>
      </c>
      <c r="P2019" s="141">
        <f>O2019*H2019</f>
        <v>0</v>
      </c>
      <c r="Q2019" s="141">
        <v>0</v>
      </c>
      <c r="R2019" s="141">
        <f>Q2019*H2019</f>
        <v>0</v>
      </c>
      <c r="S2019" s="141">
        <v>0</v>
      </c>
      <c r="T2019" s="142">
        <f>S2019*H2019</f>
        <v>0</v>
      </c>
      <c r="AR2019" s="143" t="s">
        <v>338</v>
      </c>
      <c r="AT2019" s="143" t="s">
        <v>197</v>
      </c>
      <c r="AU2019" s="143" t="s">
        <v>78</v>
      </c>
      <c r="AY2019" s="18" t="s">
        <v>195</v>
      </c>
      <c r="BE2019" s="144">
        <f>IF(N2019="základní",J2019,0)</f>
        <v>0</v>
      </c>
      <c r="BF2019" s="144">
        <f>IF(N2019="snížená",J2019,0)</f>
        <v>0</v>
      </c>
      <c r="BG2019" s="144">
        <f>IF(N2019="zákl. přenesená",J2019,0)</f>
        <v>0</v>
      </c>
      <c r="BH2019" s="144">
        <f>IF(N2019="sníž. přenesená",J2019,0)</f>
        <v>0</v>
      </c>
      <c r="BI2019" s="144">
        <f>IF(N2019="nulová",J2019,0)</f>
        <v>0</v>
      </c>
      <c r="BJ2019" s="18" t="s">
        <v>76</v>
      </c>
      <c r="BK2019" s="144">
        <f>ROUND(I2019*H2019,2)</f>
        <v>0</v>
      </c>
      <c r="BL2019" s="18" t="s">
        <v>338</v>
      </c>
      <c r="BM2019" s="143" t="s">
        <v>4126</v>
      </c>
    </row>
    <row r="2020" spans="2:65" s="1" customFormat="1">
      <c r="B2020" s="33"/>
      <c r="D2020" s="145" t="s">
        <v>204</v>
      </c>
      <c r="F2020" s="146" t="s">
        <v>4127</v>
      </c>
      <c r="I2020" s="147"/>
      <c r="L2020" s="33"/>
      <c r="M2020" s="148"/>
      <c r="T2020" s="54"/>
      <c r="AT2020" s="18" t="s">
        <v>204</v>
      </c>
      <c r="AU2020" s="18" t="s">
        <v>78</v>
      </c>
    </row>
    <row r="2021" spans="2:65" s="12" customFormat="1">
      <c r="B2021" s="151"/>
      <c r="D2021" s="145" t="s">
        <v>208</v>
      </c>
      <c r="E2021" s="152" t="s">
        <v>19</v>
      </c>
      <c r="F2021" s="153" t="s">
        <v>209</v>
      </c>
      <c r="H2021" s="152" t="s">
        <v>19</v>
      </c>
      <c r="I2021" s="154"/>
      <c r="L2021" s="151"/>
      <c r="M2021" s="155"/>
      <c r="T2021" s="156"/>
      <c r="AT2021" s="152" t="s">
        <v>208</v>
      </c>
      <c r="AU2021" s="152" t="s">
        <v>78</v>
      </c>
      <c r="AV2021" s="12" t="s">
        <v>76</v>
      </c>
      <c r="AW2021" s="12" t="s">
        <v>31</v>
      </c>
      <c r="AX2021" s="12" t="s">
        <v>69</v>
      </c>
      <c r="AY2021" s="152" t="s">
        <v>195</v>
      </c>
    </row>
    <row r="2022" spans="2:65" s="12" customFormat="1">
      <c r="B2022" s="151"/>
      <c r="D2022" s="145" t="s">
        <v>208</v>
      </c>
      <c r="E2022" s="152" t="s">
        <v>19</v>
      </c>
      <c r="F2022" s="153" t="s">
        <v>459</v>
      </c>
      <c r="H2022" s="152" t="s">
        <v>19</v>
      </c>
      <c r="I2022" s="154"/>
      <c r="L2022" s="151"/>
      <c r="M2022" s="155"/>
      <c r="T2022" s="156"/>
      <c r="AT2022" s="152" t="s">
        <v>208</v>
      </c>
      <c r="AU2022" s="152" t="s">
        <v>78</v>
      </c>
      <c r="AV2022" s="12" t="s">
        <v>76</v>
      </c>
      <c r="AW2022" s="12" t="s">
        <v>31</v>
      </c>
      <c r="AX2022" s="12" t="s">
        <v>69</v>
      </c>
      <c r="AY2022" s="152" t="s">
        <v>195</v>
      </c>
    </row>
    <row r="2023" spans="2:65" s="13" customFormat="1">
      <c r="B2023" s="157"/>
      <c r="D2023" s="145" t="s">
        <v>208</v>
      </c>
      <c r="E2023" s="158" t="s">
        <v>19</v>
      </c>
      <c r="F2023" s="159" t="s">
        <v>4128</v>
      </c>
      <c r="H2023" s="160">
        <v>16.72</v>
      </c>
      <c r="I2023" s="161"/>
      <c r="L2023" s="157"/>
      <c r="M2023" s="162"/>
      <c r="T2023" s="163"/>
      <c r="AT2023" s="158" t="s">
        <v>208</v>
      </c>
      <c r="AU2023" s="158" t="s">
        <v>78</v>
      </c>
      <c r="AV2023" s="13" t="s">
        <v>78</v>
      </c>
      <c r="AW2023" s="13" t="s">
        <v>31</v>
      </c>
      <c r="AX2023" s="13" t="s">
        <v>69</v>
      </c>
      <c r="AY2023" s="158" t="s">
        <v>195</v>
      </c>
    </row>
    <row r="2024" spans="2:65" s="13" customFormat="1">
      <c r="B2024" s="157"/>
      <c r="D2024" s="145" t="s">
        <v>208</v>
      </c>
      <c r="E2024" s="158" t="s">
        <v>19</v>
      </c>
      <c r="F2024" s="159" t="s">
        <v>4129</v>
      </c>
      <c r="H2024" s="160">
        <v>16.72</v>
      </c>
      <c r="I2024" s="161"/>
      <c r="L2024" s="157"/>
      <c r="M2024" s="162"/>
      <c r="T2024" s="163"/>
      <c r="AT2024" s="158" t="s">
        <v>208</v>
      </c>
      <c r="AU2024" s="158" t="s">
        <v>78</v>
      </c>
      <c r="AV2024" s="13" t="s">
        <v>78</v>
      </c>
      <c r="AW2024" s="13" t="s">
        <v>31</v>
      </c>
      <c r="AX2024" s="13" t="s">
        <v>69</v>
      </c>
      <c r="AY2024" s="158" t="s">
        <v>195</v>
      </c>
    </row>
    <row r="2025" spans="2:65" s="13" customFormat="1">
      <c r="B2025" s="157"/>
      <c r="D2025" s="145" t="s">
        <v>208</v>
      </c>
      <c r="E2025" s="158" t="s">
        <v>19</v>
      </c>
      <c r="F2025" s="159" t="s">
        <v>4130</v>
      </c>
      <c r="H2025" s="160">
        <v>16</v>
      </c>
      <c r="I2025" s="161"/>
      <c r="L2025" s="157"/>
      <c r="M2025" s="162"/>
      <c r="T2025" s="163"/>
      <c r="AT2025" s="158" t="s">
        <v>208</v>
      </c>
      <c r="AU2025" s="158" t="s">
        <v>78</v>
      </c>
      <c r="AV2025" s="13" t="s">
        <v>78</v>
      </c>
      <c r="AW2025" s="13" t="s">
        <v>31</v>
      </c>
      <c r="AX2025" s="13" t="s">
        <v>69</v>
      </c>
      <c r="AY2025" s="158" t="s">
        <v>195</v>
      </c>
    </row>
    <row r="2026" spans="2:65" s="13" customFormat="1">
      <c r="B2026" s="157"/>
      <c r="D2026" s="145" t="s">
        <v>208</v>
      </c>
      <c r="E2026" s="158" t="s">
        <v>19</v>
      </c>
      <c r="F2026" s="159" t="s">
        <v>4131</v>
      </c>
      <c r="H2026" s="160">
        <v>8.7200000000000006</v>
      </c>
      <c r="I2026" s="161"/>
      <c r="L2026" s="157"/>
      <c r="M2026" s="162"/>
      <c r="T2026" s="163"/>
      <c r="AT2026" s="158" t="s">
        <v>208</v>
      </c>
      <c r="AU2026" s="158" t="s">
        <v>78</v>
      </c>
      <c r="AV2026" s="13" t="s">
        <v>78</v>
      </c>
      <c r="AW2026" s="13" t="s">
        <v>31</v>
      </c>
      <c r="AX2026" s="13" t="s">
        <v>69</v>
      </c>
      <c r="AY2026" s="158" t="s">
        <v>195</v>
      </c>
    </row>
    <row r="2027" spans="2:65" s="13" customFormat="1">
      <c r="B2027" s="157"/>
      <c r="D2027" s="145" t="s">
        <v>208</v>
      </c>
      <c r="E2027" s="158" t="s">
        <v>19</v>
      </c>
      <c r="F2027" s="159" t="s">
        <v>4132</v>
      </c>
      <c r="H2027" s="160">
        <v>8.7200000000000006</v>
      </c>
      <c r="I2027" s="161"/>
      <c r="L2027" s="157"/>
      <c r="M2027" s="162"/>
      <c r="T2027" s="163"/>
      <c r="AT2027" s="158" t="s">
        <v>208</v>
      </c>
      <c r="AU2027" s="158" t="s">
        <v>78</v>
      </c>
      <c r="AV2027" s="13" t="s">
        <v>78</v>
      </c>
      <c r="AW2027" s="13" t="s">
        <v>31</v>
      </c>
      <c r="AX2027" s="13" t="s">
        <v>69</v>
      </c>
      <c r="AY2027" s="158" t="s">
        <v>195</v>
      </c>
    </row>
    <row r="2028" spans="2:65" s="13" customFormat="1">
      <c r="B2028" s="157"/>
      <c r="D2028" s="145" t="s">
        <v>208</v>
      </c>
      <c r="E2028" s="158" t="s">
        <v>19</v>
      </c>
      <c r="F2028" s="159" t="s">
        <v>4133</v>
      </c>
      <c r="H2028" s="160">
        <v>16</v>
      </c>
      <c r="I2028" s="161"/>
      <c r="L2028" s="157"/>
      <c r="M2028" s="162"/>
      <c r="T2028" s="163"/>
      <c r="AT2028" s="158" t="s">
        <v>208</v>
      </c>
      <c r="AU2028" s="158" t="s">
        <v>78</v>
      </c>
      <c r="AV2028" s="13" t="s">
        <v>78</v>
      </c>
      <c r="AW2028" s="13" t="s">
        <v>31</v>
      </c>
      <c r="AX2028" s="13" t="s">
        <v>69</v>
      </c>
      <c r="AY2028" s="158" t="s">
        <v>195</v>
      </c>
    </row>
    <row r="2029" spans="2:65" s="13" customFormat="1">
      <c r="B2029" s="157"/>
      <c r="D2029" s="145" t="s">
        <v>208</v>
      </c>
      <c r="E2029" s="158" t="s">
        <v>19</v>
      </c>
      <c r="F2029" s="159" t="s">
        <v>4134</v>
      </c>
      <c r="H2029" s="160">
        <v>16.72</v>
      </c>
      <c r="I2029" s="161"/>
      <c r="L2029" s="157"/>
      <c r="M2029" s="162"/>
      <c r="T2029" s="163"/>
      <c r="AT2029" s="158" t="s">
        <v>208</v>
      </c>
      <c r="AU2029" s="158" t="s">
        <v>78</v>
      </c>
      <c r="AV2029" s="13" t="s">
        <v>78</v>
      </c>
      <c r="AW2029" s="13" t="s">
        <v>31</v>
      </c>
      <c r="AX2029" s="13" t="s">
        <v>69</v>
      </c>
      <c r="AY2029" s="158" t="s">
        <v>195</v>
      </c>
    </row>
    <row r="2030" spans="2:65" s="13" customFormat="1">
      <c r="B2030" s="157"/>
      <c r="D2030" s="145" t="s">
        <v>208</v>
      </c>
      <c r="E2030" s="158" t="s">
        <v>19</v>
      </c>
      <c r="F2030" s="159" t="s">
        <v>4135</v>
      </c>
      <c r="H2030" s="160">
        <v>16</v>
      </c>
      <c r="I2030" s="161"/>
      <c r="L2030" s="157"/>
      <c r="M2030" s="162"/>
      <c r="T2030" s="163"/>
      <c r="AT2030" s="158" t="s">
        <v>208</v>
      </c>
      <c r="AU2030" s="158" t="s">
        <v>78</v>
      </c>
      <c r="AV2030" s="13" t="s">
        <v>78</v>
      </c>
      <c r="AW2030" s="13" t="s">
        <v>31</v>
      </c>
      <c r="AX2030" s="13" t="s">
        <v>69</v>
      </c>
      <c r="AY2030" s="158" t="s">
        <v>195</v>
      </c>
    </row>
    <row r="2031" spans="2:65" s="12" customFormat="1">
      <c r="B2031" s="151"/>
      <c r="D2031" s="145" t="s">
        <v>208</v>
      </c>
      <c r="E2031" s="152" t="s">
        <v>19</v>
      </c>
      <c r="F2031" s="153" t="s">
        <v>494</v>
      </c>
      <c r="H2031" s="152" t="s">
        <v>19</v>
      </c>
      <c r="I2031" s="154"/>
      <c r="L2031" s="151"/>
      <c r="M2031" s="155"/>
      <c r="T2031" s="156"/>
      <c r="AT2031" s="152" t="s">
        <v>208</v>
      </c>
      <c r="AU2031" s="152" t="s">
        <v>78</v>
      </c>
      <c r="AV2031" s="12" t="s">
        <v>76</v>
      </c>
      <c r="AW2031" s="12" t="s">
        <v>31</v>
      </c>
      <c r="AX2031" s="12" t="s">
        <v>69</v>
      </c>
      <c r="AY2031" s="152" t="s">
        <v>195</v>
      </c>
    </row>
    <row r="2032" spans="2:65" s="13" customFormat="1">
      <c r="B2032" s="157"/>
      <c r="D2032" s="145" t="s">
        <v>208</v>
      </c>
      <c r="E2032" s="158" t="s">
        <v>19</v>
      </c>
      <c r="F2032" s="159" t="s">
        <v>4136</v>
      </c>
      <c r="H2032" s="160">
        <v>16.72</v>
      </c>
      <c r="I2032" s="161"/>
      <c r="L2032" s="157"/>
      <c r="M2032" s="162"/>
      <c r="T2032" s="163"/>
      <c r="AT2032" s="158" t="s">
        <v>208</v>
      </c>
      <c r="AU2032" s="158" t="s">
        <v>78</v>
      </c>
      <c r="AV2032" s="13" t="s">
        <v>78</v>
      </c>
      <c r="AW2032" s="13" t="s">
        <v>31</v>
      </c>
      <c r="AX2032" s="13" t="s">
        <v>69</v>
      </c>
      <c r="AY2032" s="158" t="s">
        <v>195</v>
      </c>
    </row>
    <row r="2033" spans="2:51" s="13" customFormat="1">
      <c r="B2033" s="157"/>
      <c r="D2033" s="145" t="s">
        <v>208</v>
      </c>
      <c r="E2033" s="158" t="s">
        <v>19</v>
      </c>
      <c r="F2033" s="159" t="s">
        <v>4137</v>
      </c>
      <c r="H2033" s="160">
        <v>16.72</v>
      </c>
      <c r="I2033" s="161"/>
      <c r="L2033" s="157"/>
      <c r="M2033" s="162"/>
      <c r="T2033" s="163"/>
      <c r="AT2033" s="158" t="s">
        <v>208</v>
      </c>
      <c r="AU2033" s="158" t="s">
        <v>78</v>
      </c>
      <c r="AV2033" s="13" t="s">
        <v>78</v>
      </c>
      <c r="AW2033" s="13" t="s">
        <v>31</v>
      </c>
      <c r="AX2033" s="13" t="s">
        <v>69</v>
      </c>
      <c r="AY2033" s="158" t="s">
        <v>195</v>
      </c>
    </row>
    <row r="2034" spans="2:51" s="13" customFormat="1">
      <c r="B2034" s="157"/>
      <c r="D2034" s="145" t="s">
        <v>208</v>
      </c>
      <c r="E2034" s="158" t="s">
        <v>19</v>
      </c>
      <c r="F2034" s="159" t="s">
        <v>4138</v>
      </c>
      <c r="H2034" s="160">
        <v>16</v>
      </c>
      <c r="I2034" s="161"/>
      <c r="L2034" s="157"/>
      <c r="M2034" s="162"/>
      <c r="T2034" s="163"/>
      <c r="AT2034" s="158" t="s">
        <v>208</v>
      </c>
      <c r="AU2034" s="158" t="s">
        <v>78</v>
      </c>
      <c r="AV2034" s="13" t="s">
        <v>78</v>
      </c>
      <c r="AW2034" s="13" t="s">
        <v>31</v>
      </c>
      <c r="AX2034" s="13" t="s">
        <v>69</v>
      </c>
      <c r="AY2034" s="158" t="s">
        <v>195</v>
      </c>
    </row>
    <row r="2035" spans="2:51" s="13" customFormat="1">
      <c r="B2035" s="157"/>
      <c r="D2035" s="145" t="s">
        <v>208</v>
      </c>
      <c r="E2035" s="158" t="s">
        <v>19</v>
      </c>
      <c r="F2035" s="159" t="s">
        <v>4139</v>
      </c>
      <c r="H2035" s="160">
        <v>8.7200000000000006</v>
      </c>
      <c r="I2035" s="161"/>
      <c r="L2035" s="157"/>
      <c r="M2035" s="162"/>
      <c r="T2035" s="163"/>
      <c r="AT2035" s="158" t="s">
        <v>208</v>
      </c>
      <c r="AU2035" s="158" t="s">
        <v>78</v>
      </c>
      <c r="AV2035" s="13" t="s">
        <v>78</v>
      </c>
      <c r="AW2035" s="13" t="s">
        <v>31</v>
      </c>
      <c r="AX2035" s="13" t="s">
        <v>69</v>
      </c>
      <c r="AY2035" s="158" t="s">
        <v>195</v>
      </c>
    </row>
    <row r="2036" spans="2:51" s="13" customFormat="1">
      <c r="B2036" s="157"/>
      <c r="D2036" s="145" t="s">
        <v>208</v>
      </c>
      <c r="E2036" s="158" t="s">
        <v>19</v>
      </c>
      <c r="F2036" s="159" t="s">
        <v>4140</v>
      </c>
      <c r="H2036" s="160">
        <v>8.7200000000000006</v>
      </c>
      <c r="I2036" s="161"/>
      <c r="L2036" s="157"/>
      <c r="M2036" s="162"/>
      <c r="T2036" s="163"/>
      <c r="AT2036" s="158" t="s">
        <v>208</v>
      </c>
      <c r="AU2036" s="158" t="s">
        <v>78</v>
      </c>
      <c r="AV2036" s="13" t="s">
        <v>78</v>
      </c>
      <c r="AW2036" s="13" t="s">
        <v>31</v>
      </c>
      <c r="AX2036" s="13" t="s">
        <v>69</v>
      </c>
      <c r="AY2036" s="158" t="s">
        <v>195</v>
      </c>
    </row>
    <row r="2037" spans="2:51" s="13" customFormat="1">
      <c r="B2037" s="157"/>
      <c r="D2037" s="145" t="s">
        <v>208</v>
      </c>
      <c r="E2037" s="158" t="s">
        <v>19</v>
      </c>
      <c r="F2037" s="159" t="s">
        <v>4141</v>
      </c>
      <c r="H2037" s="160">
        <v>16</v>
      </c>
      <c r="I2037" s="161"/>
      <c r="L2037" s="157"/>
      <c r="M2037" s="162"/>
      <c r="T2037" s="163"/>
      <c r="AT2037" s="158" t="s">
        <v>208</v>
      </c>
      <c r="AU2037" s="158" t="s">
        <v>78</v>
      </c>
      <c r="AV2037" s="13" t="s">
        <v>78</v>
      </c>
      <c r="AW2037" s="13" t="s">
        <v>31</v>
      </c>
      <c r="AX2037" s="13" t="s">
        <v>69</v>
      </c>
      <c r="AY2037" s="158" t="s">
        <v>195</v>
      </c>
    </row>
    <row r="2038" spans="2:51" s="13" customFormat="1">
      <c r="B2038" s="157"/>
      <c r="D2038" s="145" t="s">
        <v>208</v>
      </c>
      <c r="E2038" s="158" t="s">
        <v>19</v>
      </c>
      <c r="F2038" s="159" t="s">
        <v>4142</v>
      </c>
      <c r="H2038" s="160">
        <v>16.72</v>
      </c>
      <c r="I2038" s="161"/>
      <c r="L2038" s="157"/>
      <c r="M2038" s="162"/>
      <c r="T2038" s="163"/>
      <c r="AT2038" s="158" t="s">
        <v>208</v>
      </c>
      <c r="AU2038" s="158" t="s">
        <v>78</v>
      </c>
      <c r="AV2038" s="13" t="s">
        <v>78</v>
      </c>
      <c r="AW2038" s="13" t="s">
        <v>31</v>
      </c>
      <c r="AX2038" s="13" t="s">
        <v>69</v>
      </c>
      <c r="AY2038" s="158" t="s">
        <v>195</v>
      </c>
    </row>
    <row r="2039" spans="2:51" s="13" customFormat="1">
      <c r="B2039" s="157"/>
      <c r="D2039" s="145" t="s">
        <v>208</v>
      </c>
      <c r="E2039" s="158" t="s">
        <v>19</v>
      </c>
      <c r="F2039" s="159" t="s">
        <v>4143</v>
      </c>
      <c r="H2039" s="160">
        <v>16</v>
      </c>
      <c r="I2039" s="161"/>
      <c r="L2039" s="157"/>
      <c r="M2039" s="162"/>
      <c r="T2039" s="163"/>
      <c r="AT2039" s="158" t="s">
        <v>208</v>
      </c>
      <c r="AU2039" s="158" t="s">
        <v>78</v>
      </c>
      <c r="AV2039" s="13" t="s">
        <v>78</v>
      </c>
      <c r="AW2039" s="13" t="s">
        <v>31</v>
      </c>
      <c r="AX2039" s="13" t="s">
        <v>69</v>
      </c>
      <c r="AY2039" s="158" t="s">
        <v>195</v>
      </c>
    </row>
    <row r="2040" spans="2:51" s="12" customFormat="1">
      <c r="B2040" s="151"/>
      <c r="D2040" s="145" t="s">
        <v>208</v>
      </c>
      <c r="E2040" s="152" t="s">
        <v>19</v>
      </c>
      <c r="F2040" s="153" t="s">
        <v>513</v>
      </c>
      <c r="H2040" s="152" t="s">
        <v>19</v>
      </c>
      <c r="I2040" s="154"/>
      <c r="L2040" s="151"/>
      <c r="M2040" s="155"/>
      <c r="T2040" s="156"/>
      <c r="AT2040" s="152" t="s">
        <v>208</v>
      </c>
      <c r="AU2040" s="152" t="s">
        <v>78</v>
      </c>
      <c r="AV2040" s="12" t="s">
        <v>76</v>
      </c>
      <c r="AW2040" s="12" t="s">
        <v>31</v>
      </c>
      <c r="AX2040" s="12" t="s">
        <v>69</v>
      </c>
      <c r="AY2040" s="152" t="s">
        <v>195</v>
      </c>
    </row>
    <row r="2041" spans="2:51" s="13" customFormat="1">
      <c r="B2041" s="157"/>
      <c r="D2041" s="145" t="s">
        <v>208</v>
      </c>
      <c r="E2041" s="158" t="s">
        <v>19</v>
      </c>
      <c r="F2041" s="159" t="s">
        <v>4144</v>
      </c>
      <c r="H2041" s="160">
        <v>16.72</v>
      </c>
      <c r="I2041" s="161"/>
      <c r="L2041" s="157"/>
      <c r="M2041" s="162"/>
      <c r="T2041" s="163"/>
      <c r="AT2041" s="158" t="s">
        <v>208</v>
      </c>
      <c r="AU2041" s="158" t="s">
        <v>78</v>
      </c>
      <c r="AV2041" s="13" t="s">
        <v>78</v>
      </c>
      <c r="AW2041" s="13" t="s">
        <v>31</v>
      </c>
      <c r="AX2041" s="13" t="s">
        <v>69</v>
      </c>
      <c r="AY2041" s="158" t="s">
        <v>195</v>
      </c>
    </row>
    <row r="2042" spans="2:51" s="13" customFormat="1">
      <c r="B2042" s="157"/>
      <c r="D2042" s="145" t="s">
        <v>208</v>
      </c>
      <c r="E2042" s="158" t="s">
        <v>19</v>
      </c>
      <c r="F2042" s="159" t="s">
        <v>4145</v>
      </c>
      <c r="H2042" s="160">
        <v>16.72</v>
      </c>
      <c r="I2042" s="161"/>
      <c r="L2042" s="157"/>
      <c r="M2042" s="162"/>
      <c r="T2042" s="163"/>
      <c r="AT2042" s="158" t="s">
        <v>208</v>
      </c>
      <c r="AU2042" s="158" t="s">
        <v>78</v>
      </c>
      <c r="AV2042" s="13" t="s">
        <v>78</v>
      </c>
      <c r="AW2042" s="13" t="s">
        <v>31</v>
      </c>
      <c r="AX2042" s="13" t="s">
        <v>69</v>
      </c>
      <c r="AY2042" s="158" t="s">
        <v>195</v>
      </c>
    </row>
    <row r="2043" spans="2:51" s="13" customFormat="1">
      <c r="B2043" s="157"/>
      <c r="D2043" s="145" t="s">
        <v>208</v>
      </c>
      <c r="E2043" s="158" t="s">
        <v>19</v>
      </c>
      <c r="F2043" s="159" t="s">
        <v>4146</v>
      </c>
      <c r="H2043" s="160">
        <v>16</v>
      </c>
      <c r="I2043" s="161"/>
      <c r="L2043" s="157"/>
      <c r="M2043" s="162"/>
      <c r="T2043" s="163"/>
      <c r="AT2043" s="158" t="s">
        <v>208</v>
      </c>
      <c r="AU2043" s="158" t="s">
        <v>78</v>
      </c>
      <c r="AV2043" s="13" t="s">
        <v>78</v>
      </c>
      <c r="AW2043" s="13" t="s">
        <v>31</v>
      </c>
      <c r="AX2043" s="13" t="s">
        <v>69</v>
      </c>
      <c r="AY2043" s="158" t="s">
        <v>195</v>
      </c>
    </row>
    <row r="2044" spans="2:51" s="13" customFormat="1">
      <c r="B2044" s="157"/>
      <c r="D2044" s="145" t="s">
        <v>208</v>
      </c>
      <c r="E2044" s="158" t="s">
        <v>19</v>
      </c>
      <c r="F2044" s="159" t="s">
        <v>4147</v>
      </c>
      <c r="H2044" s="160">
        <v>8.7200000000000006</v>
      </c>
      <c r="I2044" s="161"/>
      <c r="L2044" s="157"/>
      <c r="M2044" s="162"/>
      <c r="T2044" s="163"/>
      <c r="AT2044" s="158" t="s">
        <v>208</v>
      </c>
      <c r="AU2044" s="158" t="s">
        <v>78</v>
      </c>
      <c r="AV2044" s="13" t="s">
        <v>78</v>
      </c>
      <c r="AW2044" s="13" t="s">
        <v>31</v>
      </c>
      <c r="AX2044" s="13" t="s">
        <v>69</v>
      </c>
      <c r="AY2044" s="158" t="s">
        <v>195</v>
      </c>
    </row>
    <row r="2045" spans="2:51" s="13" customFormat="1">
      <c r="B2045" s="157"/>
      <c r="D2045" s="145" t="s">
        <v>208</v>
      </c>
      <c r="E2045" s="158" t="s">
        <v>19</v>
      </c>
      <c r="F2045" s="159" t="s">
        <v>4148</v>
      </c>
      <c r="H2045" s="160">
        <v>8.7200000000000006</v>
      </c>
      <c r="I2045" s="161"/>
      <c r="L2045" s="157"/>
      <c r="M2045" s="162"/>
      <c r="T2045" s="163"/>
      <c r="AT2045" s="158" t="s">
        <v>208</v>
      </c>
      <c r="AU2045" s="158" t="s">
        <v>78</v>
      </c>
      <c r="AV2045" s="13" t="s">
        <v>78</v>
      </c>
      <c r="AW2045" s="13" t="s">
        <v>31</v>
      </c>
      <c r="AX2045" s="13" t="s">
        <v>69</v>
      </c>
      <c r="AY2045" s="158" t="s">
        <v>195</v>
      </c>
    </row>
    <row r="2046" spans="2:51" s="13" customFormat="1">
      <c r="B2046" s="157"/>
      <c r="D2046" s="145" t="s">
        <v>208</v>
      </c>
      <c r="E2046" s="158" t="s">
        <v>19</v>
      </c>
      <c r="F2046" s="159" t="s">
        <v>4149</v>
      </c>
      <c r="H2046" s="160">
        <v>16</v>
      </c>
      <c r="I2046" s="161"/>
      <c r="L2046" s="157"/>
      <c r="M2046" s="162"/>
      <c r="T2046" s="163"/>
      <c r="AT2046" s="158" t="s">
        <v>208</v>
      </c>
      <c r="AU2046" s="158" t="s">
        <v>78</v>
      </c>
      <c r="AV2046" s="13" t="s">
        <v>78</v>
      </c>
      <c r="AW2046" s="13" t="s">
        <v>31</v>
      </c>
      <c r="AX2046" s="13" t="s">
        <v>69</v>
      </c>
      <c r="AY2046" s="158" t="s">
        <v>195</v>
      </c>
    </row>
    <row r="2047" spans="2:51" s="13" customFormat="1">
      <c r="B2047" s="157"/>
      <c r="D2047" s="145" t="s">
        <v>208</v>
      </c>
      <c r="E2047" s="158" t="s">
        <v>19</v>
      </c>
      <c r="F2047" s="159" t="s">
        <v>4150</v>
      </c>
      <c r="H2047" s="160">
        <v>16.72</v>
      </c>
      <c r="I2047" s="161"/>
      <c r="L2047" s="157"/>
      <c r="M2047" s="162"/>
      <c r="T2047" s="163"/>
      <c r="AT2047" s="158" t="s">
        <v>208</v>
      </c>
      <c r="AU2047" s="158" t="s">
        <v>78</v>
      </c>
      <c r="AV2047" s="13" t="s">
        <v>78</v>
      </c>
      <c r="AW2047" s="13" t="s">
        <v>31</v>
      </c>
      <c r="AX2047" s="13" t="s">
        <v>69</v>
      </c>
      <c r="AY2047" s="158" t="s">
        <v>195</v>
      </c>
    </row>
    <row r="2048" spans="2:51" s="13" customFormat="1">
      <c r="B2048" s="157"/>
      <c r="D2048" s="145" t="s">
        <v>208</v>
      </c>
      <c r="E2048" s="158" t="s">
        <v>19</v>
      </c>
      <c r="F2048" s="159" t="s">
        <v>4151</v>
      </c>
      <c r="H2048" s="160">
        <v>16</v>
      </c>
      <c r="I2048" s="161"/>
      <c r="L2048" s="157"/>
      <c r="M2048" s="162"/>
      <c r="T2048" s="163"/>
      <c r="AT2048" s="158" t="s">
        <v>208</v>
      </c>
      <c r="AU2048" s="158" t="s">
        <v>78</v>
      </c>
      <c r="AV2048" s="13" t="s">
        <v>78</v>
      </c>
      <c r="AW2048" s="13" t="s">
        <v>31</v>
      </c>
      <c r="AX2048" s="13" t="s">
        <v>69</v>
      </c>
      <c r="AY2048" s="158" t="s">
        <v>195</v>
      </c>
    </row>
    <row r="2049" spans="2:65" s="14" customFormat="1">
      <c r="B2049" s="164"/>
      <c r="D2049" s="145" t="s">
        <v>208</v>
      </c>
      <c r="E2049" s="165" t="s">
        <v>19</v>
      </c>
      <c r="F2049" s="166" t="s">
        <v>220</v>
      </c>
      <c r="H2049" s="167">
        <v>346.8</v>
      </c>
      <c r="I2049" s="168"/>
      <c r="L2049" s="164"/>
      <c r="M2049" s="169"/>
      <c r="T2049" s="170"/>
      <c r="AT2049" s="165" t="s">
        <v>208</v>
      </c>
      <c r="AU2049" s="165" t="s">
        <v>78</v>
      </c>
      <c r="AV2049" s="14" t="s">
        <v>202</v>
      </c>
      <c r="AW2049" s="14" t="s">
        <v>31</v>
      </c>
      <c r="AX2049" s="14" t="s">
        <v>76</v>
      </c>
      <c r="AY2049" s="165" t="s">
        <v>195</v>
      </c>
    </row>
    <row r="2050" spans="2:65" s="1" customFormat="1" ht="16.5" customHeight="1">
      <c r="B2050" s="33"/>
      <c r="C2050" s="132" t="s">
        <v>4152</v>
      </c>
      <c r="D2050" s="132" t="s">
        <v>197</v>
      </c>
      <c r="E2050" s="133" t="s">
        <v>4153</v>
      </c>
      <c r="F2050" s="134" t="s">
        <v>4154</v>
      </c>
      <c r="G2050" s="135" t="s">
        <v>200</v>
      </c>
      <c r="H2050" s="136">
        <v>93.4</v>
      </c>
      <c r="I2050" s="137"/>
      <c r="J2050" s="138">
        <f>ROUND(I2050*H2050,2)</f>
        <v>0</v>
      </c>
      <c r="K2050" s="134" t="s">
        <v>19</v>
      </c>
      <c r="L2050" s="33"/>
      <c r="M2050" s="139" t="s">
        <v>19</v>
      </c>
      <c r="N2050" s="140" t="s">
        <v>40</v>
      </c>
      <c r="P2050" s="141">
        <f>O2050*H2050</f>
        <v>0</v>
      </c>
      <c r="Q2050" s="141">
        <v>0</v>
      </c>
      <c r="R2050" s="141">
        <f>Q2050*H2050</f>
        <v>0</v>
      </c>
      <c r="S2050" s="141">
        <v>0</v>
      </c>
      <c r="T2050" s="142">
        <f>S2050*H2050</f>
        <v>0</v>
      </c>
      <c r="AR2050" s="143" t="s">
        <v>338</v>
      </c>
      <c r="AT2050" s="143" t="s">
        <v>197</v>
      </c>
      <c r="AU2050" s="143" t="s">
        <v>78</v>
      </c>
      <c r="AY2050" s="18" t="s">
        <v>195</v>
      </c>
      <c r="BE2050" s="144">
        <f>IF(N2050="základní",J2050,0)</f>
        <v>0</v>
      </c>
      <c r="BF2050" s="144">
        <f>IF(N2050="snížená",J2050,0)</f>
        <v>0</v>
      </c>
      <c r="BG2050" s="144">
        <f>IF(N2050="zákl. přenesená",J2050,0)</f>
        <v>0</v>
      </c>
      <c r="BH2050" s="144">
        <f>IF(N2050="sníž. přenesená",J2050,0)</f>
        <v>0</v>
      </c>
      <c r="BI2050" s="144">
        <f>IF(N2050="nulová",J2050,0)</f>
        <v>0</v>
      </c>
      <c r="BJ2050" s="18" t="s">
        <v>76</v>
      </c>
      <c r="BK2050" s="144">
        <f>ROUND(I2050*H2050,2)</f>
        <v>0</v>
      </c>
      <c r="BL2050" s="18" t="s">
        <v>338</v>
      </c>
      <c r="BM2050" s="143" t="s">
        <v>4155</v>
      </c>
    </row>
    <row r="2051" spans="2:65" s="1" customFormat="1">
      <c r="B2051" s="33"/>
      <c r="D2051" s="145" t="s">
        <v>204</v>
      </c>
      <c r="F2051" s="146" t="s">
        <v>4156</v>
      </c>
      <c r="I2051" s="147"/>
      <c r="L2051" s="33"/>
      <c r="M2051" s="148"/>
      <c r="T2051" s="54"/>
      <c r="AT2051" s="18" t="s">
        <v>204</v>
      </c>
      <c r="AU2051" s="18" t="s">
        <v>78</v>
      </c>
    </row>
    <row r="2052" spans="2:65" s="12" customFormat="1">
      <c r="B2052" s="151"/>
      <c r="D2052" s="145" t="s">
        <v>208</v>
      </c>
      <c r="E2052" s="152" t="s">
        <v>19</v>
      </c>
      <c r="F2052" s="153" t="s">
        <v>209</v>
      </c>
      <c r="H2052" s="152" t="s">
        <v>19</v>
      </c>
      <c r="I2052" s="154"/>
      <c r="L2052" s="151"/>
      <c r="M2052" s="155"/>
      <c r="T2052" s="156"/>
      <c r="AT2052" s="152" t="s">
        <v>208</v>
      </c>
      <c r="AU2052" s="152" t="s">
        <v>78</v>
      </c>
      <c r="AV2052" s="12" t="s">
        <v>76</v>
      </c>
      <c r="AW2052" s="12" t="s">
        <v>31</v>
      </c>
      <c r="AX2052" s="12" t="s">
        <v>69</v>
      </c>
      <c r="AY2052" s="152" t="s">
        <v>195</v>
      </c>
    </row>
    <row r="2053" spans="2:65" s="12" customFormat="1">
      <c r="B2053" s="151"/>
      <c r="D2053" s="145" t="s">
        <v>208</v>
      </c>
      <c r="E2053" s="152" t="s">
        <v>19</v>
      </c>
      <c r="F2053" s="153" t="s">
        <v>459</v>
      </c>
      <c r="H2053" s="152" t="s">
        <v>19</v>
      </c>
      <c r="I2053" s="154"/>
      <c r="L2053" s="151"/>
      <c r="M2053" s="155"/>
      <c r="T2053" s="156"/>
      <c r="AT2053" s="152" t="s">
        <v>208</v>
      </c>
      <c r="AU2053" s="152" t="s">
        <v>78</v>
      </c>
      <c r="AV2053" s="12" t="s">
        <v>76</v>
      </c>
      <c r="AW2053" s="12" t="s">
        <v>31</v>
      </c>
      <c r="AX2053" s="12" t="s">
        <v>69</v>
      </c>
      <c r="AY2053" s="152" t="s">
        <v>195</v>
      </c>
    </row>
    <row r="2054" spans="2:65" s="13" customFormat="1">
      <c r="B2054" s="157"/>
      <c r="D2054" s="145" t="s">
        <v>208</v>
      </c>
      <c r="E2054" s="158" t="s">
        <v>19</v>
      </c>
      <c r="F2054" s="159" t="s">
        <v>4157</v>
      </c>
      <c r="H2054" s="160">
        <v>16</v>
      </c>
      <c r="I2054" s="161"/>
      <c r="L2054" s="157"/>
      <c r="M2054" s="162"/>
      <c r="T2054" s="163"/>
      <c r="AT2054" s="158" t="s">
        <v>208</v>
      </c>
      <c r="AU2054" s="158" t="s">
        <v>78</v>
      </c>
      <c r="AV2054" s="13" t="s">
        <v>78</v>
      </c>
      <c r="AW2054" s="13" t="s">
        <v>31</v>
      </c>
      <c r="AX2054" s="13" t="s">
        <v>69</v>
      </c>
      <c r="AY2054" s="158" t="s">
        <v>195</v>
      </c>
    </row>
    <row r="2055" spans="2:65" s="13" customFormat="1">
      <c r="B2055" s="157"/>
      <c r="D2055" s="145" t="s">
        <v>208</v>
      </c>
      <c r="E2055" s="158" t="s">
        <v>19</v>
      </c>
      <c r="F2055" s="159" t="s">
        <v>4158</v>
      </c>
      <c r="H2055" s="160">
        <v>12.78</v>
      </c>
      <c r="I2055" s="161"/>
      <c r="L2055" s="157"/>
      <c r="M2055" s="162"/>
      <c r="T2055" s="163"/>
      <c r="AT2055" s="158" t="s">
        <v>208</v>
      </c>
      <c r="AU2055" s="158" t="s">
        <v>78</v>
      </c>
      <c r="AV2055" s="13" t="s">
        <v>78</v>
      </c>
      <c r="AW2055" s="13" t="s">
        <v>31</v>
      </c>
      <c r="AX2055" s="13" t="s">
        <v>69</v>
      </c>
      <c r="AY2055" s="158" t="s">
        <v>195</v>
      </c>
    </row>
    <row r="2056" spans="2:65" s="13" customFormat="1">
      <c r="B2056" s="157"/>
      <c r="D2056" s="145" t="s">
        <v>208</v>
      </c>
      <c r="E2056" s="158" t="s">
        <v>19</v>
      </c>
      <c r="F2056" s="159" t="s">
        <v>4159</v>
      </c>
      <c r="H2056" s="160">
        <v>7.02</v>
      </c>
      <c r="I2056" s="161"/>
      <c r="L2056" s="157"/>
      <c r="M2056" s="162"/>
      <c r="T2056" s="163"/>
      <c r="AT2056" s="158" t="s">
        <v>208</v>
      </c>
      <c r="AU2056" s="158" t="s">
        <v>78</v>
      </c>
      <c r="AV2056" s="13" t="s">
        <v>78</v>
      </c>
      <c r="AW2056" s="13" t="s">
        <v>31</v>
      </c>
      <c r="AX2056" s="13" t="s">
        <v>69</v>
      </c>
      <c r="AY2056" s="158" t="s">
        <v>195</v>
      </c>
    </row>
    <row r="2057" spans="2:65" s="12" customFormat="1">
      <c r="B2057" s="151"/>
      <c r="D2057" s="145" t="s">
        <v>208</v>
      </c>
      <c r="E2057" s="152" t="s">
        <v>19</v>
      </c>
      <c r="F2057" s="153" t="s">
        <v>494</v>
      </c>
      <c r="H2057" s="152" t="s">
        <v>19</v>
      </c>
      <c r="I2057" s="154"/>
      <c r="L2057" s="151"/>
      <c r="M2057" s="155"/>
      <c r="T2057" s="156"/>
      <c r="AT2057" s="152" t="s">
        <v>208</v>
      </c>
      <c r="AU2057" s="152" t="s">
        <v>78</v>
      </c>
      <c r="AV2057" s="12" t="s">
        <v>76</v>
      </c>
      <c r="AW2057" s="12" t="s">
        <v>31</v>
      </c>
      <c r="AX2057" s="12" t="s">
        <v>69</v>
      </c>
      <c r="AY2057" s="152" t="s">
        <v>195</v>
      </c>
    </row>
    <row r="2058" spans="2:65" s="13" customFormat="1">
      <c r="B2058" s="157"/>
      <c r="D2058" s="145" t="s">
        <v>208</v>
      </c>
      <c r="E2058" s="158" t="s">
        <v>19</v>
      </c>
      <c r="F2058" s="159" t="s">
        <v>4160</v>
      </c>
      <c r="H2058" s="160">
        <v>28.8</v>
      </c>
      <c r="I2058" s="161"/>
      <c r="L2058" s="157"/>
      <c r="M2058" s="162"/>
      <c r="T2058" s="163"/>
      <c r="AT2058" s="158" t="s">
        <v>208</v>
      </c>
      <c r="AU2058" s="158" t="s">
        <v>78</v>
      </c>
      <c r="AV2058" s="13" t="s">
        <v>78</v>
      </c>
      <c r="AW2058" s="13" t="s">
        <v>31</v>
      </c>
      <c r="AX2058" s="13" t="s">
        <v>69</v>
      </c>
      <c r="AY2058" s="158" t="s">
        <v>195</v>
      </c>
    </row>
    <row r="2059" spans="2:65" s="12" customFormat="1">
      <c r="B2059" s="151"/>
      <c r="D2059" s="145" t="s">
        <v>208</v>
      </c>
      <c r="E2059" s="152" t="s">
        <v>19</v>
      </c>
      <c r="F2059" s="153" t="s">
        <v>513</v>
      </c>
      <c r="H2059" s="152" t="s">
        <v>19</v>
      </c>
      <c r="I2059" s="154"/>
      <c r="L2059" s="151"/>
      <c r="M2059" s="155"/>
      <c r="T2059" s="156"/>
      <c r="AT2059" s="152" t="s">
        <v>208</v>
      </c>
      <c r="AU2059" s="152" t="s">
        <v>78</v>
      </c>
      <c r="AV2059" s="12" t="s">
        <v>76</v>
      </c>
      <c r="AW2059" s="12" t="s">
        <v>31</v>
      </c>
      <c r="AX2059" s="12" t="s">
        <v>69</v>
      </c>
      <c r="AY2059" s="152" t="s">
        <v>195</v>
      </c>
    </row>
    <row r="2060" spans="2:65" s="13" customFormat="1">
      <c r="B2060" s="157"/>
      <c r="D2060" s="145" t="s">
        <v>208</v>
      </c>
      <c r="E2060" s="158" t="s">
        <v>19</v>
      </c>
      <c r="F2060" s="159" t="s">
        <v>4161</v>
      </c>
      <c r="H2060" s="160">
        <v>28.8</v>
      </c>
      <c r="I2060" s="161"/>
      <c r="L2060" s="157"/>
      <c r="M2060" s="162"/>
      <c r="T2060" s="163"/>
      <c r="AT2060" s="158" t="s">
        <v>208</v>
      </c>
      <c r="AU2060" s="158" t="s">
        <v>78</v>
      </c>
      <c r="AV2060" s="13" t="s">
        <v>78</v>
      </c>
      <c r="AW2060" s="13" t="s">
        <v>31</v>
      </c>
      <c r="AX2060" s="13" t="s">
        <v>69</v>
      </c>
      <c r="AY2060" s="158" t="s">
        <v>195</v>
      </c>
    </row>
    <row r="2061" spans="2:65" s="14" customFormat="1">
      <c r="B2061" s="164"/>
      <c r="D2061" s="145" t="s">
        <v>208</v>
      </c>
      <c r="E2061" s="165" t="s">
        <v>19</v>
      </c>
      <c r="F2061" s="166" t="s">
        <v>220</v>
      </c>
      <c r="H2061" s="167">
        <v>93.4</v>
      </c>
      <c r="I2061" s="168"/>
      <c r="L2061" s="164"/>
      <c r="M2061" s="169"/>
      <c r="T2061" s="170"/>
      <c r="AT2061" s="165" t="s">
        <v>208</v>
      </c>
      <c r="AU2061" s="165" t="s">
        <v>78</v>
      </c>
      <c r="AV2061" s="14" t="s">
        <v>202</v>
      </c>
      <c r="AW2061" s="14" t="s">
        <v>31</v>
      </c>
      <c r="AX2061" s="14" t="s">
        <v>76</v>
      </c>
      <c r="AY2061" s="165" t="s">
        <v>195</v>
      </c>
    </row>
    <row r="2062" spans="2:65" s="1" customFormat="1" ht="16.5" customHeight="1">
      <c r="B2062" s="33"/>
      <c r="C2062" s="132" t="s">
        <v>4162</v>
      </c>
      <c r="D2062" s="132" t="s">
        <v>197</v>
      </c>
      <c r="E2062" s="133" t="s">
        <v>4163</v>
      </c>
      <c r="F2062" s="134" t="s">
        <v>4164</v>
      </c>
      <c r="G2062" s="135" t="s">
        <v>200</v>
      </c>
      <c r="H2062" s="136">
        <v>101.73</v>
      </c>
      <c r="I2062" s="137"/>
      <c r="J2062" s="138">
        <f>ROUND(I2062*H2062,2)</f>
        <v>0</v>
      </c>
      <c r="K2062" s="134" t="s">
        <v>19</v>
      </c>
      <c r="L2062" s="33"/>
      <c r="M2062" s="139" t="s">
        <v>19</v>
      </c>
      <c r="N2062" s="140" t="s">
        <v>40</v>
      </c>
      <c r="P2062" s="141">
        <f>O2062*H2062</f>
        <v>0</v>
      </c>
      <c r="Q2062" s="141">
        <v>0</v>
      </c>
      <c r="R2062" s="141">
        <f>Q2062*H2062</f>
        <v>0</v>
      </c>
      <c r="S2062" s="141">
        <v>0</v>
      </c>
      <c r="T2062" s="142">
        <f>S2062*H2062</f>
        <v>0</v>
      </c>
      <c r="AR2062" s="143" t="s">
        <v>338</v>
      </c>
      <c r="AT2062" s="143" t="s">
        <v>197</v>
      </c>
      <c r="AU2062" s="143" t="s">
        <v>78</v>
      </c>
      <c r="AY2062" s="18" t="s">
        <v>195</v>
      </c>
      <c r="BE2062" s="144">
        <f>IF(N2062="základní",J2062,0)</f>
        <v>0</v>
      </c>
      <c r="BF2062" s="144">
        <f>IF(N2062="snížená",J2062,0)</f>
        <v>0</v>
      </c>
      <c r="BG2062" s="144">
        <f>IF(N2062="zákl. přenesená",J2062,0)</f>
        <v>0</v>
      </c>
      <c r="BH2062" s="144">
        <f>IF(N2062="sníž. přenesená",J2062,0)</f>
        <v>0</v>
      </c>
      <c r="BI2062" s="144">
        <f>IF(N2062="nulová",J2062,0)</f>
        <v>0</v>
      </c>
      <c r="BJ2062" s="18" t="s">
        <v>76</v>
      </c>
      <c r="BK2062" s="144">
        <f>ROUND(I2062*H2062,2)</f>
        <v>0</v>
      </c>
      <c r="BL2062" s="18" t="s">
        <v>338</v>
      </c>
      <c r="BM2062" s="143" t="s">
        <v>4165</v>
      </c>
    </row>
    <row r="2063" spans="2:65" s="1" customFormat="1">
      <c r="B2063" s="33"/>
      <c r="D2063" s="145" t="s">
        <v>204</v>
      </c>
      <c r="F2063" s="146" t="s">
        <v>4166</v>
      </c>
      <c r="I2063" s="147"/>
      <c r="L2063" s="33"/>
      <c r="M2063" s="148"/>
      <c r="T2063" s="54"/>
      <c r="AT2063" s="18" t="s">
        <v>204</v>
      </c>
      <c r="AU2063" s="18" t="s">
        <v>78</v>
      </c>
    </row>
    <row r="2064" spans="2:65" s="12" customFormat="1">
      <c r="B2064" s="151"/>
      <c r="D2064" s="145" t="s">
        <v>208</v>
      </c>
      <c r="E2064" s="152" t="s">
        <v>19</v>
      </c>
      <c r="F2064" s="153" t="s">
        <v>209</v>
      </c>
      <c r="H2064" s="152" t="s">
        <v>19</v>
      </c>
      <c r="I2064" s="154"/>
      <c r="L2064" s="151"/>
      <c r="M2064" s="155"/>
      <c r="T2064" s="156"/>
      <c r="AT2064" s="152" t="s">
        <v>208</v>
      </c>
      <c r="AU2064" s="152" t="s">
        <v>78</v>
      </c>
      <c r="AV2064" s="12" t="s">
        <v>76</v>
      </c>
      <c r="AW2064" s="12" t="s">
        <v>31</v>
      </c>
      <c r="AX2064" s="12" t="s">
        <v>69</v>
      </c>
      <c r="AY2064" s="152" t="s">
        <v>195</v>
      </c>
    </row>
    <row r="2065" spans="2:65" s="12" customFormat="1">
      <c r="B2065" s="151"/>
      <c r="D2065" s="145" t="s">
        <v>208</v>
      </c>
      <c r="E2065" s="152" t="s">
        <v>19</v>
      </c>
      <c r="F2065" s="153" t="s">
        <v>459</v>
      </c>
      <c r="H2065" s="152" t="s">
        <v>19</v>
      </c>
      <c r="I2065" s="154"/>
      <c r="L2065" s="151"/>
      <c r="M2065" s="155"/>
      <c r="T2065" s="156"/>
      <c r="AT2065" s="152" t="s">
        <v>208</v>
      </c>
      <c r="AU2065" s="152" t="s">
        <v>78</v>
      </c>
      <c r="AV2065" s="12" t="s">
        <v>76</v>
      </c>
      <c r="AW2065" s="12" t="s">
        <v>31</v>
      </c>
      <c r="AX2065" s="12" t="s">
        <v>69</v>
      </c>
      <c r="AY2065" s="152" t="s">
        <v>195</v>
      </c>
    </row>
    <row r="2066" spans="2:65" s="13" customFormat="1">
      <c r="B2066" s="157"/>
      <c r="D2066" s="145" t="s">
        <v>208</v>
      </c>
      <c r="E2066" s="158" t="s">
        <v>19</v>
      </c>
      <c r="F2066" s="159" t="s">
        <v>4167</v>
      </c>
      <c r="H2066" s="160">
        <v>10.24</v>
      </c>
      <c r="I2066" s="161"/>
      <c r="L2066" s="157"/>
      <c r="M2066" s="162"/>
      <c r="T2066" s="163"/>
      <c r="AT2066" s="158" t="s">
        <v>208</v>
      </c>
      <c r="AU2066" s="158" t="s">
        <v>78</v>
      </c>
      <c r="AV2066" s="13" t="s">
        <v>78</v>
      </c>
      <c r="AW2066" s="13" t="s">
        <v>31</v>
      </c>
      <c r="AX2066" s="13" t="s">
        <v>69</v>
      </c>
      <c r="AY2066" s="158" t="s">
        <v>195</v>
      </c>
    </row>
    <row r="2067" spans="2:65" s="13" customFormat="1">
      <c r="B2067" s="157"/>
      <c r="D2067" s="145" t="s">
        <v>208</v>
      </c>
      <c r="E2067" s="158" t="s">
        <v>19</v>
      </c>
      <c r="F2067" s="159" t="s">
        <v>4168</v>
      </c>
      <c r="H2067" s="160">
        <v>10.24</v>
      </c>
      <c r="I2067" s="161"/>
      <c r="L2067" s="157"/>
      <c r="M2067" s="162"/>
      <c r="T2067" s="163"/>
      <c r="AT2067" s="158" t="s">
        <v>208</v>
      </c>
      <c r="AU2067" s="158" t="s">
        <v>78</v>
      </c>
      <c r="AV2067" s="13" t="s">
        <v>78</v>
      </c>
      <c r="AW2067" s="13" t="s">
        <v>31</v>
      </c>
      <c r="AX2067" s="13" t="s">
        <v>69</v>
      </c>
      <c r="AY2067" s="158" t="s">
        <v>195</v>
      </c>
    </row>
    <row r="2068" spans="2:65" s="13" customFormat="1">
      <c r="B2068" s="157"/>
      <c r="D2068" s="145" t="s">
        <v>208</v>
      </c>
      <c r="E2068" s="158" t="s">
        <v>19</v>
      </c>
      <c r="F2068" s="159" t="s">
        <v>4169</v>
      </c>
      <c r="H2068" s="160">
        <v>10.24</v>
      </c>
      <c r="I2068" s="161"/>
      <c r="L2068" s="157"/>
      <c r="M2068" s="162"/>
      <c r="T2068" s="163"/>
      <c r="AT2068" s="158" t="s">
        <v>208</v>
      </c>
      <c r="AU2068" s="158" t="s">
        <v>78</v>
      </c>
      <c r="AV2068" s="13" t="s">
        <v>78</v>
      </c>
      <c r="AW2068" s="13" t="s">
        <v>31</v>
      </c>
      <c r="AX2068" s="13" t="s">
        <v>69</v>
      </c>
      <c r="AY2068" s="158" t="s">
        <v>195</v>
      </c>
    </row>
    <row r="2069" spans="2:65" s="12" customFormat="1">
      <c r="B2069" s="151"/>
      <c r="D2069" s="145" t="s">
        <v>208</v>
      </c>
      <c r="E2069" s="152" t="s">
        <v>19</v>
      </c>
      <c r="F2069" s="153" t="s">
        <v>494</v>
      </c>
      <c r="H2069" s="152" t="s">
        <v>19</v>
      </c>
      <c r="I2069" s="154"/>
      <c r="L2069" s="151"/>
      <c r="M2069" s="155"/>
      <c r="T2069" s="156"/>
      <c r="AT2069" s="152" t="s">
        <v>208</v>
      </c>
      <c r="AU2069" s="152" t="s">
        <v>78</v>
      </c>
      <c r="AV2069" s="12" t="s">
        <v>76</v>
      </c>
      <c r="AW2069" s="12" t="s">
        <v>31</v>
      </c>
      <c r="AX2069" s="12" t="s">
        <v>69</v>
      </c>
      <c r="AY2069" s="152" t="s">
        <v>195</v>
      </c>
    </row>
    <row r="2070" spans="2:65" s="13" customFormat="1">
      <c r="B2070" s="157"/>
      <c r="D2070" s="145" t="s">
        <v>208</v>
      </c>
      <c r="E2070" s="158" t="s">
        <v>19</v>
      </c>
      <c r="F2070" s="159" t="s">
        <v>4170</v>
      </c>
      <c r="H2070" s="160">
        <v>10.24</v>
      </c>
      <c r="I2070" s="161"/>
      <c r="L2070" s="157"/>
      <c r="M2070" s="162"/>
      <c r="T2070" s="163"/>
      <c r="AT2070" s="158" t="s">
        <v>208</v>
      </c>
      <c r="AU2070" s="158" t="s">
        <v>78</v>
      </c>
      <c r="AV2070" s="13" t="s">
        <v>78</v>
      </c>
      <c r="AW2070" s="13" t="s">
        <v>31</v>
      </c>
      <c r="AX2070" s="13" t="s">
        <v>69</v>
      </c>
      <c r="AY2070" s="158" t="s">
        <v>195</v>
      </c>
    </row>
    <row r="2071" spans="2:65" s="13" customFormat="1">
      <c r="B2071" s="157"/>
      <c r="D2071" s="145" t="s">
        <v>208</v>
      </c>
      <c r="E2071" s="158" t="s">
        <v>19</v>
      </c>
      <c r="F2071" s="159" t="s">
        <v>4171</v>
      </c>
      <c r="H2071" s="160">
        <v>10.24</v>
      </c>
      <c r="I2071" s="161"/>
      <c r="L2071" s="157"/>
      <c r="M2071" s="162"/>
      <c r="T2071" s="163"/>
      <c r="AT2071" s="158" t="s">
        <v>208</v>
      </c>
      <c r="AU2071" s="158" t="s">
        <v>78</v>
      </c>
      <c r="AV2071" s="13" t="s">
        <v>78</v>
      </c>
      <c r="AW2071" s="13" t="s">
        <v>31</v>
      </c>
      <c r="AX2071" s="13" t="s">
        <v>69</v>
      </c>
      <c r="AY2071" s="158" t="s">
        <v>195</v>
      </c>
    </row>
    <row r="2072" spans="2:65" s="13" customFormat="1">
      <c r="B2072" s="157"/>
      <c r="D2072" s="145" t="s">
        <v>208</v>
      </c>
      <c r="E2072" s="158" t="s">
        <v>19</v>
      </c>
      <c r="F2072" s="159" t="s">
        <v>4172</v>
      </c>
      <c r="H2072" s="160">
        <v>10.24</v>
      </c>
      <c r="I2072" s="161"/>
      <c r="L2072" s="157"/>
      <c r="M2072" s="162"/>
      <c r="T2072" s="163"/>
      <c r="AT2072" s="158" t="s">
        <v>208</v>
      </c>
      <c r="AU2072" s="158" t="s">
        <v>78</v>
      </c>
      <c r="AV2072" s="13" t="s">
        <v>78</v>
      </c>
      <c r="AW2072" s="13" t="s">
        <v>31</v>
      </c>
      <c r="AX2072" s="13" t="s">
        <v>69</v>
      </c>
      <c r="AY2072" s="158" t="s">
        <v>195</v>
      </c>
    </row>
    <row r="2073" spans="2:65" s="12" customFormat="1">
      <c r="B2073" s="151"/>
      <c r="D2073" s="145" t="s">
        <v>208</v>
      </c>
      <c r="E2073" s="152" t="s">
        <v>19</v>
      </c>
      <c r="F2073" s="153" t="s">
        <v>513</v>
      </c>
      <c r="H2073" s="152" t="s">
        <v>19</v>
      </c>
      <c r="I2073" s="154"/>
      <c r="L2073" s="151"/>
      <c r="M2073" s="155"/>
      <c r="T2073" s="156"/>
      <c r="AT2073" s="152" t="s">
        <v>208</v>
      </c>
      <c r="AU2073" s="152" t="s">
        <v>78</v>
      </c>
      <c r="AV2073" s="12" t="s">
        <v>76</v>
      </c>
      <c r="AW2073" s="12" t="s">
        <v>31</v>
      </c>
      <c r="AX2073" s="12" t="s">
        <v>69</v>
      </c>
      <c r="AY2073" s="152" t="s">
        <v>195</v>
      </c>
    </row>
    <row r="2074" spans="2:65" s="13" customFormat="1">
      <c r="B2074" s="157"/>
      <c r="D2074" s="145" t="s">
        <v>208</v>
      </c>
      <c r="E2074" s="158" t="s">
        <v>19</v>
      </c>
      <c r="F2074" s="159" t="s">
        <v>4173</v>
      </c>
      <c r="H2074" s="160">
        <v>10.24</v>
      </c>
      <c r="I2074" s="161"/>
      <c r="L2074" s="157"/>
      <c r="M2074" s="162"/>
      <c r="T2074" s="163"/>
      <c r="AT2074" s="158" t="s">
        <v>208</v>
      </c>
      <c r="AU2074" s="158" t="s">
        <v>78</v>
      </c>
      <c r="AV2074" s="13" t="s">
        <v>78</v>
      </c>
      <c r="AW2074" s="13" t="s">
        <v>31</v>
      </c>
      <c r="AX2074" s="13" t="s">
        <v>69</v>
      </c>
      <c r="AY2074" s="158" t="s">
        <v>195</v>
      </c>
    </row>
    <row r="2075" spans="2:65" s="13" customFormat="1">
      <c r="B2075" s="157"/>
      <c r="D2075" s="145" t="s">
        <v>208</v>
      </c>
      <c r="E2075" s="158" t="s">
        <v>19</v>
      </c>
      <c r="F2075" s="159" t="s">
        <v>4174</v>
      </c>
      <c r="H2075" s="160">
        <v>10.24</v>
      </c>
      <c r="I2075" s="161"/>
      <c r="L2075" s="157"/>
      <c r="M2075" s="162"/>
      <c r="T2075" s="163"/>
      <c r="AT2075" s="158" t="s">
        <v>208</v>
      </c>
      <c r="AU2075" s="158" t="s">
        <v>78</v>
      </c>
      <c r="AV2075" s="13" t="s">
        <v>78</v>
      </c>
      <c r="AW2075" s="13" t="s">
        <v>31</v>
      </c>
      <c r="AX2075" s="13" t="s">
        <v>69</v>
      </c>
      <c r="AY2075" s="158" t="s">
        <v>195</v>
      </c>
    </row>
    <row r="2076" spans="2:65" s="13" customFormat="1">
      <c r="B2076" s="157"/>
      <c r="D2076" s="145" t="s">
        <v>208</v>
      </c>
      <c r="E2076" s="158" t="s">
        <v>19</v>
      </c>
      <c r="F2076" s="159" t="s">
        <v>4175</v>
      </c>
      <c r="H2076" s="160">
        <v>10.24</v>
      </c>
      <c r="I2076" s="161"/>
      <c r="L2076" s="157"/>
      <c r="M2076" s="162"/>
      <c r="T2076" s="163"/>
      <c r="AT2076" s="158" t="s">
        <v>208</v>
      </c>
      <c r="AU2076" s="158" t="s">
        <v>78</v>
      </c>
      <c r="AV2076" s="13" t="s">
        <v>78</v>
      </c>
      <c r="AW2076" s="13" t="s">
        <v>31</v>
      </c>
      <c r="AX2076" s="13" t="s">
        <v>69</v>
      </c>
      <c r="AY2076" s="158" t="s">
        <v>195</v>
      </c>
    </row>
    <row r="2077" spans="2:65" s="12" customFormat="1">
      <c r="B2077" s="151"/>
      <c r="D2077" s="145" t="s">
        <v>208</v>
      </c>
      <c r="E2077" s="152" t="s">
        <v>19</v>
      </c>
      <c r="F2077" s="153" t="s">
        <v>521</v>
      </c>
      <c r="H2077" s="152" t="s">
        <v>19</v>
      </c>
      <c r="I2077" s="154"/>
      <c r="L2077" s="151"/>
      <c r="M2077" s="155"/>
      <c r="T2077" s="156"/>
      <c r="AT2077" s="152" t="s">
        <v>208</v>
      </c>
      <c r="AU2077" s="152" t="s">
        <v>78</v>
      </c>
      <c r="AV2077" s="12" t="s">
        <v>76</v>
      </c>
      <c r="AW2077" s="12" t="s">
        <v>31</v>
      </c>
      <c r="AX2077" s="12" t="s">
        <v>69</v>
      </c>
      <c r="AY2077" s="152" t="s">
        <v>195</v>
      </c>
    </row>
    <row r="2078" spans="2:65" s="13" customFormat="1">
      <c r="B2078" s="157"/>
      <c r="D2078" s="145" t="s">
        <v>208</v>
      </c>
      <c r="E2078" s="158" t="s">
        <v>19</v>
      </c>
      <c r="F2078" s="159" t="s">
        <v>4176</v>
      </c>
      <c r="H2078" s="160">
        <v>9.57</v>
      </c>
      <c r="I2078" s="161"/>
      <c r="L2078" s="157"/>
      <c r="M2078" s="162"/>
      <c r="T2078" s="163"/>
      <c r="AT2078" s="158" t="s">
        <v>208</v>
      </c>
      <c r="AU2078" s="158" t="s">
        <v>78</v>
      </c>
      <c r="AV2078" s="13" t="s">
        <v>78</v>
      </c>
      <c r="AW2078" s="13" t="s">
        <v>31</v>
      </c>
      <c r="AX2078" s="13" t="s">
        <v>69</v>
      </c>
      <c r="AY2078" s="158" t="s">
        <v>195</v>
      </c>
    </row>
    <row r="2079" spans="2:65" s="14" customFormat="1">
      <c r="B2079" s="164"/>
      <c r="D2079" s="145" t="s">
        <v>208</v>
      </c>
      <c r="E2079" s="165" t="s">
        <v>19</v>
      </c>
      <c r="F2079" s="166" t="s">
        <v>220</v>
      </c>
      <c r="H2079" s="167">
        <v>101.73</v>
      </c>
      <c r="I2079" s="168"/>
      <c r="L2079" s="164"/>
      <c r="M2079" s="169"/>
      <c r="T2079" s="170"/>
      <c r="AT2079" s="165" t="s">
        <v>208</v>
      </c>
      <c r="AU2079" s="165" t="s">
        <v>78</v>
      </c>
      <c r="AV2079" s="14" t="s">
        <v>202</v>
      </c>
      <c r="AW2079" s="14" t="s">
        <v>31</v>
      </c>
      <c r="AX2079" s="14" t="s">
        <v>76</v>
      </c>
      <c r="AY2079" s="165" t="s">
        <v>195</v>
      </c>
    </row>
    <row r="2080" spans="2:65" s="1" customFormat="1" ht="16.5" customHeight="1">
      <c r="B2080" s="33"/>
      <c r="C2080" s="132" t="s">
        <v>4177</v>
      </c>
      <c r="D2080" s="132" t="s">
        <v>197</v>
      </c>
      <c r="E2080" s="133" t="s">
        <v>4178</v>
      </c>
      <c r="F2080" s="134" t="s">
        <v>4179</v>
      </c>
      <c r="G2080" s="135" t="s">
        <v>200</v>
      </c>
      <c r="H2080" s="136">
        <v>122.405</v>
      </c>
      <c r="I2080" s="137"/>
      <c r="J2080" s="138">
        <f>ROUND(I2080*H2080,2)</f>
        <v>0</v>
      </c>
      <c r="K2080" s="134" t="s">
        <v>19</v>
      </c>
      <c r="L2080" s="33"/>
      <c r="M2080" s="139" t="s">
        <v>19</v>
      </c>
      <c r="N2080" s="140" t="s">
        <v>40</v>
      </c>
      <c r="P2080" s="141">
        <f>O2080*H2080</f>
        <v>0</v>
      </c>
      <c r="Q2080" s="141">
        <v>0</v>
      </c>
      <c r="R2080" s="141">
        <f>Q2080*H2080</f>
        <v>0</v>
      </c>
      <c r="S2080" s="141">
        <v>0</v>
      </c>
      <c r="T2080" s="142">
        <f>S2080*H2080</f>
        <v>0</v>
      </c>
      <c r="AR2080" s="143" t="s">
        <v>338</v>
      </c>
      <c r="AT2080" s="143" t="s">
        <v>197</v>
      </c>
      <c r="AU2080" s="143" t="s">
        <v>78</v>
      </c>
      <c r="AY2080" s="18" t="s">
        <v>195</v>
      </c>
      <c r="BE2080" s="144">
        <f>IF(N2080="základní",J2080,0)</f>
        <v>0</v>
      </c>
      <c r="BF2080" s="144">
        <f>IF(N2080="snížená",J2080,0)</f>
        <v>0</v>
      </c>
      <c r="BG2080" s="144">
        <f>IF(N2080="zákl. přenesená",J2080,0)</f>
        <v>0</v>
      </c>
      <c r="BH2080" s="144">
        <f>IF(N2080="sníž. přenesená",J2080,0)</f>
        <v>0</v>
      </c>
      <c r="BI2080" s="144">
        <f>IF(N2080="nulová",J2080,0)</f>
        <v>0</v>
      </c>
      <c r="BJ2080" s="18" t="s">
        <v>76</v>
      </c>
      <c r="BK2080" s="144">
        <f>ROUND(I2080*H2080,2)</f>
        <v>0</v>
      </c>
      <c r="BL2080" s="18" t="s">
        <v>338</v>
      </c>
      <c r="BM2080" s="143" t="s">
        <v>4180</v>
      </c>
    </row>
    <row r="2081" spans="2:51" s="1" customFormat="1">
      <c r="B2081" s="33"/>
      <c r="D2081" s="145" t="s">
        <v>204</v>
      </c>
      <c r="F2081" s="146" t="s">
        <v>4181</v>
      </c>
      <c r="I2081" s="147"/>
      <c r="L2081" s="33"/>
      <c r="M2081" s="148"/>
      <c r="T2081" s="54"/>
      <c r="AT2081" s="18" t="s">
        <v>204</v>
      </c>
      <c r="AU2081" s="18" t="s">
        <v>78</v>
      </c>
    </row>
    <row r="2082" spans="2:51" s="12" customFormat="1">
      <c r="B2082" s="151"/>
      <c r="D2082" s="145" t="s">
        <v>208</v>
      </c>
      <c r="E2082" s="152" t="s">
        <v>19</v>
      </c>
      <c r="F2082" s="153" t="s">
        <v>209</v>
      </c>
      <c r="H2082" s="152" t="s">
        <v>19</v>
      </c>
      <c r="I2082" s="154"/>
      <c r="L2082" s="151"/>
      <c r="M2082" s="155"/>
      <c r="T2082" s="156"/>
      <c r="AT2082" s="152" t="s">
        <v>208</v>
      </c>
      <c r="AU2082" s="152" t="s">
        <v>78</v>
      </c>
      <c r="AV2082" s="12" t="s">
        <v>76</v>
      </c>
      <c r="AW2082" s="12" t="s">
        <v>31</v>
      </c>
      <c r="AX2082" s="12" t="s">
        <v>69</v>
      </c>
      <c r="AY2082" s="152" t="s">
        <v>195</v>
      </c>
    </row>
    <row r="2083" spans="2:51" s="12" customFormat="1">
      <c r="B2083" s="151"/>
      <c r="D2083" s="145" t="s">
        <v>208</v>
      </c>
      <c r="E2083" s="152" t="s">
        <v>19</v>
      </c>
      <c r="F2083" s="153" t="s">
        <v>434</v>
      </c>
      <c r="H2083" s="152" t="s">
        <v>19</v>
      </c>
      <c r="I2083" s="154"/>
      <c r="L2083" s="151"/>
      <c r="M2083" s="155"/>
      <c r="T2083" s="156"/>
      <c r="AT2083" s="152" t="s">
        <v>208</v>
      </c>
      <c r="AU2083" s="152" t="s">
        <v>78</v>
      </c>
      <c r="AV2083" s="12" t="s">
        <v>76</v>
      </c>
      <c r="AW2083" s="12" t="s">
        <v>31</v>
      </c>
      <c r="AX2083" s="12" t="s">
        <v>69</v>
      </c>
      <c r="AY2083" s="152" t="s">
        <v>195</v>
      </c>
    </row>
    <row r="2084" spans="2:51" s="13" customFormat="1">
      <c r="B2084" s="157"/>
      <c r="D2084" s="145" t="s">
        <v>208</v>
      </c>
      <c r="E2084" s="158" t="s">
        <v>19</v>
      </c>
      <c r="F2084" s="159" t="s">
        <v>4182</v>
      </c>
      <c r="H2084" s="160">
        <v>16</v>
      </c>
      <c r="I2084" s="161"/>
      <c r="L2084" s="157"/>
      <c r="M2084" s="162"/>
      <c r="T2084" s="163"/>
      <c r="AT2084" s="158" t="s">
        <v>208</v>
      </c>
      <c r="AU2084" s="158" t="s">
        <v>78</v>
      </c>
      <c r="AV2084" s="13" t="s">
        <v>78</v>
      </c>
      <c r="AW2084" s="13" t="s">
        <v>31</v>
      </c>
      <c r="AX2084" s="13" t="s">
        <v>69</v>
      </c>
      <c r="AY2084" s="158" t="s">
        <v>195</v>
      </c>
    </row>
    <row r="2085" spans="2:51" s="13" customFormat="1">
      <c r="B2085" s="157"/>
      <c r="D2085" s="145" t="s">
        <v>208</v>
      </c>
      <c r="E2085" s="158" t="s">
        <v>19</v>
      </c>
      <c r="F2085" s="159" t="s">
        <v>4183</v>
      </c>
      <c r="H2085" s="160">
        <v>4.8</v>
      </c>
      <c r="I2085" s="161"/>
      <c r="L2085" s="157"/>
      <c r="M2085" s="162"/>
      <c r="T2085" s="163"/>
      <c r="AT2085" s="158" t="s">
        <v>208</v>
      </c>
      <c r="AU2085" s="158" t="s">
        <v>78</v>
      </c>
      <c r="AV2085" s="13" t="s">
        <v>78</v>
      </c>
      <c r="AW2085" s="13" t="s">
        <v>31</v>
      </c>
      <c r="AX2085" s="13" t="s">
        <v>69</v>
      </c>
      <c r="AY2085" s="158" t="s">
        <v>195</v>
      </c>
    </row>
    <row r="2086" spans="2:51" s="12" customFormat="1">
      <c r="B2086" s="151"/>
      <c r="D2086" s="145" t="s">
        <v>208</v>
      </c>
      <c r="E2086" s="152" t="s">
        <v>19</v>
      </c>
      <c r="F2086" s="153" t="s">
        <v>459</v>
      </c>
      <c r="H2086" s="152" t="s">
        <v>19</v>
      </c>
      <c r="I2086" s="154"/>
      <c r="L2086" s="151"/>
      <c r="M2086" s="155"/>
      <c r="T2086" s="156"/>
      <c r="AT2086" s="152" t="s">
        <v>208</v>
      </c>
      <c r="AU2086" s="152" t="s">
        <v>78</v>
      </c>
      <c r="AV2086" s="12" t="s">
        <v>76</v>
      </c>
      <c r="AW2086" s="12" t="s">
        <v>31</v>
      </c>
      <c r="AX2086" s="12" t="s">
        <v>69</v>
      </c>
      <c r="AY2086" s="152" t="s">
        <v>195</v>
      </c>
    </row>
    <row r="2087" spans="2:51" s="13" customFormat="1">
      <c r="B2087" s="157"/>
      <c r="D2087" s="145" t="s">
        <v>208</v>
      </c>
      <c r="E2087" s="158" t="s">
        <v>19</v>
      </c>
      <c r="F2087" s="159" t="s">
        <v>4184</v>
      </c>
      <c r="H2087" s="160">
        <v>7.09</v>
      </c>
      <c r="I2087" s="161"/>
      <c r="L2087" s="157"/>
      <c r="M2087" s="162"/>
      <c r="T2087" s="163"/>
      <c r="AT2087" s="158" t="s">
        <v>208</v>
      </c>
      <c r="AU2087" s="158" t="s">
        <v>78</v>
      </c>
      <c r="AV2087" s="13" t="s">
        <v>78</v>
      </c>
      <c r="AW2087" s="13" t="s">
        <v>31</v>
      </c>
      <c r="AX2087" s="13" t="s">
        <v>69</v>
      </c>
      <c r="AY2087" s="158" t="s">
        <v>195</v>
      </c>
    </row>
    <row r="2088" spans="2:51" s="13" customFormat="1">
      <c r="B2088" s="157"/>
      <c r="D2088" s="145" t="s">
        <v>208</v>
      </c>
      <c r="E2088" s="158" t="s">
        <v>19</v>
      </c>
      <c r="F2088" s="159" t="s">
        <v>4185</v>
      </c>
      <c r="H2088" s="160">
        <v>2.0249999999999999</v>
      </c>
      <c r="I2088" s="161"/>
      <c r="L2088" s="157"/>
      <c r="M2088" s="162"/>
      <c r="T2088" s="163"/>
      <c r="AT2088" s="158" t="s">
        <v>208</v>
      </c>
      <c r="AU2088" s="158" t="s">
        <v>78</v>
      </c>
      <c r="AV2088" s="13" t="s">
        <v>78</v>
      </c>
      <c r="AW2088" s="13" t="s">
        <v>31</v>
      </c>
      <c r="AX2088" s="13" t="s">
        <v>69</v>
      </c>
      <c r="AY2088" s="158" t="s">
        <v>195</v>
      </c>
    </row>
    <row r="2089" spans="2:51" s="13" customFormat="1">
      <c r="B2089" s="157"/>
      <c r="D2089" s="145" t="s">
        <v>208</v>
      </c>
      <c r="E2089" s="158" t="s">
        <v>19</v>
      </c>
      <c r="F2089" s="159" t="s">
        <v>4186</v>
      </c>
      <c r="H2089" s="160">
        <v>3.43</v>
      </c>
      <c r="I2089" s="161"/>
      <c r="L2089" s="157"/>
      <c r="M2089" s="162"/>
      <c r="T2089" s="163"/>
      <c r="AT2089" s="158" t="s">
        <v>208</v>
      </c>
      <c r="AU2089" s="158" t="s">
        <v>78</v>
      </c>
      <c r="AV2089" s="13" t="s">
        <v>78</v>
      </c>
      <c r="AW2089" s="13" t="s">
        <v>31</v>
      </c>
      <c r="AX2089" s="13" t="s">
        <v>69</v>
      </c>
      <c r="AY2089" s="158" t="s">
        <v>195</v>
      </c>
    </row>
    <row r="2090" spans="2:51" s="12" customFormat="1">
      <c r="B2090" s="151"/>
      <c r="D2090" s="145" t="s">
        <v>208</v>
      </c>
      <c r="E2090" s="152" t="s">
        <v>19</v>
      </c>
      <c r="F2090" s="153" t="s">
        <v>494</v>
      </c>
      <c r="H2090" s="152" t="s">
        <v>19</v>
      </c>
      <c r="I2090" s="154"/>
      <c r="L2090" s="151"/>
      <c r="M2090" s="155"/>
      <c r="T2090" s="156"/>
      <c r="AT2090" s="152" t="s">
        <v>208</v>
      </c>
      <c r="AU2090" s="152" t="s">
        <v>78</v>
      </c>
      <c r="AV2090" s="12" t="s">
        <v>76</v>
      </c>
      <c r="AW2090" s="12" t="s">
        <v>31</v>
      </c>
      <c r="AX2090" s="12" t="s">
        <v>69</v>
      </c>
      <c r="AY2090" s="152" t="s">
        <v>195</v>
      </c>
    </row>
    <row r="2091" spans="2:51" s="13" customFormat="1">
      <c r="B2091" s="157"/>
      <c r="D2091" s="145" t="s">
        <v>208</v>
      </c>
      <c r="E2091" s="158" t="s">
        <v>19</v>
      </c>
      <c r="F2091" s="159" t="s">
        <v>4187</v>
      </c>
      <c r="H2091" s="160">
        <v>13.21</v>
      </c>
      <c r="I2091" s="161"/>
      <c r="L2091" s="157"/>
      <c r="M2091" s="162"/>
      <c r="T2091" s="163"/>
      <c r="AT2091" s="158" t="s">
        <v>208</v>
      </c>
      <c r="AU2091" s="158" t="s">
        <v>78</v>
      </c>
      <c r="AV2091" s="13" t="s">
        <v>78</v>
      </c>
      <c r="AW2091" s="13" t="s">
        <v>31</v>
      </c>
      <c r="AX2091" s="13" t="s">
        <v>69</v>
      </c>
      <c r="AY2091" s="158" t="s">
        <v>195</v>
      </c>
    </row>
    <row r="2092" spans="2:51" s="13" customFormat="1">
      <c r="B2092" s="157"/>
      <c r="D2092" s="145" t="s">
        <v>208</v>
      </c>
      <c r="E2092" s="158" t="s">
        <v>19</v>
      </c>
      <c r="F2092" s="159" t="s">
        <v>4188</v>
      </c>
      <c r="H2092" s="160">
        <v>15.77</v>
      </c>
      <c r="I2092" s="161"/>
      <c r="L2092" s="157"/>
      <c r="M2092" s="162"/>
      <c r="T2092" s="163"/>
      <c r="AT2092" s="158" t="s">
        <v>208</v>
      </c>
      <c r="AU2092" s="158" t="s">
        <v>78</v>
      </c>
      <c r="AV2092" s="13" t="s">
        <v>78</v>
      </c>
      <c r="AW2092" s="13" t="s">
        <v>31</v>
      </c>
      <c r="AX2092" s="13" t="s">
        <v>69</v>
      </c>
      <c r="AY2092" s="158" t="s">
        <v>195</v>
      </c>
    </row>
    <row r="2093" spans="2:51" s="13" customFormat="1">
      <c r="B2093" s="157"/>
      <c r="D2093" s="145" t="s">
        <v>208</v>
      </c>
      <c r="E2093" s="158" t="s">
        <v>19</v>
      </c>
      <c r="F2093" s="159" t="s">
        <v>4189</v>
      </c>
      <c r="H2093" s="160">
        <v>5.12</v>
      </c>
      <c r="I2093" s="161"/>
      <c r="L2093" s="157"/>
      <c r="M2093" s="162"/>
      <c r="T2093" s="163"/>
      <c r="AT2093" s="158" t="s">
        <v>208</v>
      </c>
      <c r="AU2093" s="158" t="s">
        <v>78</v>
      </c>
      <c r="AV2093" s="13" t="s">
        <v>78</v>
      </c>
      <c r="AW2093" s="13" t="s">
        <v>31</v>
      </c>
      <c r="AX2093" s="13" t="s">
        <v>69</v>
      </c>
      <c r="AY2093" s="158" t="s">
        <v>195</v>
      </c>
    </row>
    <row r="2094" spans="2:51" s="12" customFormat="1">
      <c r="B2094" s="151"/>
      <c r="D2094" s="145" t="s">
        <v>208</v>
      </c>
      <c r="E2094" s="152" t="s">
        <v>19</v>
      </c>
      <c r="F2094" s="153" t="s">
        <v>513</v>
      </c>
      <c r="H2094" s="152" t="s">
        <v>19</v>
      </c>
      <c r="I2094" s="154"/>
      <c r="L2094" s="151"/>
      <c r="M2094" s="155"/>
      <c r="T2094" s="156"/>
      <c r="AT2094" s="152" t="s">
        <v>208</v>
      </c>
      <c r="AU2094" s="152" t="s">
        <v>78</v>
      </c>
      <c r="AV2094" s="12" t="s">
        <v>76</v>
      </c>
      <c r="AW2094" s="12" t="s">
        <v>31</v>
      </c>
      <c r="AX2094" s="12" t="s">
        <v>69</v>
      </c>
      <c r="AY2094" s="152" t="s">
        <v>195</v>
      </c>
    </row>
    <row r="2095" spans="2:51" s="13" customFormat="1">
      <c r="B2095" s="157"/>
      <c r="D2095" s="145" t="s">
        <v>208</v>
      </c>
      <c r="E2095" s="158" t="s">
        <v>19</v>
      </c>
      <c r="F2095" s="159" t="s">
        <v>4190</v>
      </c>
      <c r="H2095" s="160">
        <v>13.21</v>
      </c>
      <c r="I2095" s="161"/>
      <c r="L2095" s="157"/>
      <c r="M2095" s="162"/>
      <c r="T2095" s="163"/>
      <c r="AT2095" s="158" t="s">
        <v>208</v>
      </c>
      <c r="AU2095" s="158" t="s">
        <v>78</v>
      </c>
      <c r="AV2095" s="13" t="s">
        <v>78</v>
      </c>
      <c r="AW2095" s="13" t="s">
        <v>31</v>
      </c>
      <c r="AX2095" s="13" t="s">
        <v>69</v>
      </c>
      <c r="AY2095" s="158" t="s">
        <v>195</v>
      </c>
    </row>
    <row r="2096" spans="2:51" s="13" customFormat="1">
      <c r="B2096" s="157"/>
      <c r="D2096" s="145" t="s">
        <v>208</v>
      </c>
      <c r="E2096" s="158" t="s">
        <v>19</v>
      </c>
      <c r="F2096" s="159" t="s">
        <v>4191</v>
      </c>
      <c r="H2096" s="160">
        <v>16.41</v>
      </c>
      <c r="I2096" s="161"/>
      <c r="L2096" s="157"/>
      <c r="M2096" s="162"/>
      <c r="T2096" s="163"/>
      <c r="AT2096" s="158" t="s">
        <v>208</v>
      </c>
      <c r="AU2096" s="158" t="s">
        <v>78</v>
      </c>
      <c r="AV2096" s="13" t="s">
        <v>78</v>
      </c>
      <c r="AW2096" s="13" t="s">
        <v>31</v>
      </c>
      <c r="AX2096" s="13" t="s">
        <v>69</v>
      </c>
      <c r="AY2096" s="158" t="s">
        <v>195</v>
      </c>
    </row>
    <row r="2097" spans="2:65" s="13" customFormat="1">
      <c r="B2097" s="157"/>
      <c r="D2097" s="145" t="s">
        <v>208</v>
      </c>
      <c r="E2097" s="158" t="s">
        <v>19</v>
      </c>
      <c r="F2097" s="159" t="s">
        <v>4192</v>
      </c>
      <c r="H2097" s="160">
        <v>5.12</v>
      </c>
      <c r="I2097" s="161"/>
      <c r="L2097" s="157"/>
      <c r="M2097" s="162"/>
      <c r="T2097" s="163"/>
      <c r="AT2097" s="158" t="s">
        <v>208</v>
      </c>
      <c r="AU2097" s="158" t="s">
        <v>78</v>
      </c>
      <c r="AV2097" s="13" t="s">
        <v>78</v>
      </c>
      <c r="AW2097" s="13" t="s">
        <v>31</v>
      </c>
      <c r="AX2097" s="13" t="s">
        <v>69</v>
      </c>
      <c r="AY2097" s="158" t="s">
        <v>195</v>
      </c>
    </row>
    <row r="2098" spans="2:65" s="12" customFormat="1">
      <c r="B2098" s="151"/>
      <c r="D2098" s="145" t="s">
        <v>208</v>
      </c>
      <c r="E2098" s="152" t="s">
        <v>19</v>
      </c>
      <c r="F2098" s="153" t="s">
        <v>521</v>
      </c>
      <c r="H2098" s="152" t="s">
        <v>19</v>
      </c>
      <c r="I2098" s="154"/>
      <c r="L2098" s="151"/>
      <c r="M2098" s="155"/>
      <c r="T2098" s="156"/>
      <c r="AT2098" s="152" t="s">
        <v>208</v>
      </c>
      <c r="AU2098" s="152" t="s">
        <v>78</v>
      </c>
      <c r="AV2098" s="12" t="s">
        <v>76</v>
      </c>
      <c r="AW2098" s="12" t="s">
        <v>31</v>
      </c>
      <c r="AX2098" s="12" t="s">
        <v>69</v>
      </c>
      <c r="AY2098" s="152" t="s">
        <v>195</v>
      </c>
    </row>
    <row r="2099" spans="2:65" s="13" customFormat="1">
      <c r="B2099" s="157"/>
      <c r="D2099" s="145" t="s">
        <v>208</v>
      </c>
      <c r="E2099" s="158" t="s">
        <v>19</v>
      </c>
      <c r="F2099" s="159" t="s">
        <v>4193</v>
      </c>
      <c r="H2099" s="160">
        <v>1.93</v>
      </c>
      <c r="I2099" s="161"/>
      <c r="L2099" s="157"/>
      <c r="M2099" s="162"/>
      <c r="T2099" s="163"/>
      <c r="AT2099" s="158" t="s">
        <v>208</v>
      </c>
      <c r="AU2099" s="158" t="s">
        <v>78</v>
      </c>
      <c r="AV2099" s="13" t="s">
        <v>78</v>
      </c>
      <c r="AW2099" s="13" t="s">
        <v>31</v>
      </c>
      <c r="AX2099" s="13" t="s">
        <v>69</v>
      </c>
      <c r="AY2099" s="158" t="s">
        <v>195</v>
      </c>
    </row>
    <row r="2100" spans="2:65" s="13" customFormat="1">
      <c r="B2100" s="157"/>
      <c r="D2100" s="145" t="s">
        <v>208</v>
      </c>
      <c r="E2100" s="158" t="s">
        <v>19</v>
      </c>
      <c r="F2100" s="159" t="s">
        <v>4194</v>
      </c>
      <c r="H2100" s="160">
        <v>10.24</v>
      </c>
      <c r="I2100" s="161"/>
      <c r="L2100" s="157"/>
      <c r="M2100" s="162"/>
      <c r="T2100" s="163"/>
      <c r="AT2100" s="158" t="s">
        <v>208</v>
      </c>
      <c r="AU2100" s="158" t="s">
        <v>78</v>
      </c>
      <c r="AV2100" s="13" t="s">
        <v>78</v>
      </c>
      <c r="AW2100" s="13" t="s">
        <v>31</v>
      </c>
      <c r="AX2100" s="13" t="s">
        <v>69</v>
      </c>
      <c r="AY2100" s="158" t="s">
        <v>195</v>
      </c>
    </row>
    <row r="2101" spans="2:65" s="13" customFormat="1">
      <c r="B2101" s="157"/>
      <c r="D2101" s="145" t="s">
        <v>208</v>
      </c>
      <c r="E2101" s="158" t="s">
        <v>19</v>
      </c>
      <c r="F2101" s="159" t="s">
        <v>4195</v>
      </c>
      <c r="H2101" s="160">
        <v>8.0500000000000007</v>
      </c>
      <c r="I2101" s="161"/>
      <c r="L2101" s="157"/>
      <c r="M2101" s="162"/>
      <c r="T2101" s="163"/>
      <c r="AT2101" s="158" t="s">
        <v>208</v>
      </c>
      <c r="AU2101" s="158" t="s">
        <v>78</v>
      </c>
      <c r="AV2101" s="13" t="s">
        <v>78</v>
      </c>
      <c r="AW2101" s="13" t="s">
        <v>31</v>
      </c>
      <c r="AX2101" s="13" t="s">
        <v>69</v>
      </c>
      <c r="AY2101" s="158" t="s">
        <v>195</v>
      </c>
    </row>
    <row r="2102" spans="2:65" s="14" customFormat="1">
      <c r="B2102" s="164"/>
      <c r="D2102" s="145" t="s">
        <v>208</v>
      </c>
      <c r="E2102" s="165" t="s">
        <v>19</v>
      </c>
      <c r="F2102" s="166" t="s">
        <v>220</v>
      </c>
      <c r="H2102" s="167">
        <v>122.405</v>
      </c>
      <c r="I2102" s="168"/>
      <c r="L2102" s="164"/>
      <c r="M2102" s="169"/>
      <c r="T2102" s="170"/>
      <c r="AT2102" s="165" t="s">
        <v>208</v>
      </c>
      <c r="AU2102" s="165" t="s">
        <v>78</v>
      </c>
      <c r="AV2102" s="14" t="s">
        <v>202</v>
      </c>
      <c r="AW2102" s="14" t="s">
        <v>31</v>
      </c>
      <c r="AX2102" s="14" t="s">
        <v>76</v>
      </c>
      <c r="AY2102" s="165" t="s">
        <v>195</v>
      </c>
    </row>
    <row r="2103" spans="2:65" s="1" customFormat="1" ht="16.5" customHeight="1">
      <c r="B2103" s="33"/>
      <c r="C2103" s="132" t="s">
        <v>4196</v>
      </c>
      <c r="D2103" s="132" t="s">
        <v>197</v>
      </c>
      <c r="E2103" s="133" t="s">
        <v>4197</v>
      </c>
      <c r="F2103" s="134" t="s">
        <v>4198</v>
      </c>
      <c r="G2103" s="135" t="s">
        <v>200</v>
      </c>
      <c r="H2103" s="136">
        <v>119.3</v>
      </c>
      <c r="I2103" s="137"/>
      <c r="J2103" s="138">
        <f>ROUND(I2103*H2103,2)</f>
        <v>0</v>
      </c>
      <c r="K2103" s="134" t="s">
        <v>19</v>
      </c>
      <c r="L2103" s="33"/>
      <c r="M2103" s="139" t="s">
        <v>19</v>
      </c>
      <c r="N2103" s="140" t="s">
        <v>40</v>
      </c>
      <c r="P2103" s="141">
        <f>O2103*H2103</f>
        <v>0</v>
      </c>
      <c r="Q2103" s="141">
        <v>0</v>
      </c>
      <c r="R2103" s="141">
        <f>Q2103*H2103</f>
        <v>0</v>
      </c>
      <c r="S2103" s="141">
        <v>0</v>
      </c>
      <c r="T2103" s="142">
        <f>S2103*H2103</f>
        <v>0</v>
      </c>
      <c r="AR2103" s="143" t="s">
        <v>338</v>
      </c>
      <c r="AT2103" s="143" t="s">
        <v>197</v>
      </c>
      <c r="AU2103" s="143" t="s">
        <v>78</v>
      </c>
      <c r="AY2103" s="18" t="s">
        <v>195</v>
      </c>
      <c r="BE2103" s="144">
        <f>IF(N2103="základní",J2103,0)</f>
        <v>0</v>
      </c>
      <c r="BF2103" s="144">
        <f>IF(N2103="snížená",J2103,0)</f>
        <v>0</v>
      </c>
      <c r="BG2103" s="144">
        <f>IF(N2103="zákl. přenesená",J2103,0)</f>
        <v>0</v>
      </c>
      <c r="BH2103" s="144">
        <f>IF(N2103="sníž. přenesená",J2103,0)</f>
        <v>0</v>
      </c>
      <c r="BI2103" s="144">
        <f>IF(N2103="nulová",J2103,0)</f>
        <v>0</v>
      </c>
      <c r="BJ2103" s="18" t="s">
        <v>76</v>
      </c>
      <c r="BK2103" s="144">
        <f>ROUND(I2103*H2103,2)</f>
        <v>0</v>
      </c>
      <c r="BL2103" s="18" t="s">
        <v>338</v>
      </c>
      <c r="BM2103" s="143" t="s">
        <v>4199</v>
      </c>
    </row>
    <row r="2104" spans="2:65" s="1" customFormat="1">
      <c r="B2104" s="33"/>
      <c r="D2104" s="145" t="s">
        <v>204</v>
      </c>
      <c r="F2104" s="146" t="s">
        <v>4200</v>
      </c>
      <c r="I2104" s="147"/>
      <c r="L2104" s="33"/>
      <c r="M2104" s="148"/>
      <c r="T2104" s="54"/>
      <c r="AT2104" s="18" t="s">
        <v>204</v>
      </c>
      <c r="AU2104" s="18" t="s">
        <v>78</v>
      </c>
    </row>
    <row r="2105" spans="2:65" s="12" customFormat="1">
      <c r="B2105" s="151"/>
      <c r="D2105" s="145" t="s">
        <v>208</v>
      </c>
      <c r="E2105" s="152" t="s">
        <v>19</v>
      </c>
      <c r="F2105" s="153" t="s">
        <v>209</v>
      </c>
      <c r="H2105" s="152" t="s">
        <v>19</v>
      </c>
      <c r="I2105" s="154"/>
      <c r="L2105" s="151"/>
      <c r="M2105" s="155"/>
      <c r="T2105" s="156"/>
      <c r="AT2105" s="152" t="s">
        <v>208</v>
      </c>
      <c r="AU2105" s="152" t="s">
        <v>78</v>
      </c>
      <c r="AV2105" s="12" t="s">
        <v>76</v>
      </c>
      <c r="AW2105" s="12" t="s">
        <v>31</v>
      </c>
      <c r="AX2105" s="12" t="s">
        <v>69</v>
      </c>
      <c r="AY2105" s="152" t="s">
        <v>195</v>
      </c>
    </row>
    <row r="2106" spans="2:65" s="12" customFormat="1">
      <c r="B2106" s="151"/>
      <c r="D2106" s="145" t="s">
        <v>208</v>
      </c>
      <c r="E2106" s="152" t="s">
        <v>19</v>
      </c>
      <c r="F2106" s="153" t="s">
        <v>434</v>
      </c>
      <c r="H2106" s="152" t="s">
        <v>19</v>
      </c>
      <c r="I2106" s="154"/>
      <c r="L2106" s="151"/>
      <c r="M2106" s="155"/>
      <c r="T2106" s="156"/>
      <c r="AT2106" s="152" t="s">
        <v>208</v>
      </c>
      <c r="AU2106" s="152" t="s">
        <v>78</v>
      </c>
      <c r="AV2106" s="12" t="s">
        <v>76</v>
      </c>
      <c r="AW2106" s="12" t="s">
        <v>31</v>
      </c>
      <c r="AX2106" s="12" t="s">
        <v>69</v>
      </c>
      <c r="AY2106" s="152" t="s">
        <v>195</v>
      </c>
    </row>
    <row r="2107" spans="2:65" s="13" customFormat="1">
      <c r="B2107" s="157"/>
      <c r="D2107" s="145" t="s">
        <v>208</v>
      </c>
      <c r="E2107" s="158" t="s">
        <v>19</v>
      </c>
      <c r="F2107" s="159" t="s">
        <v>4201</v>
      </c>
      <c r="H2107" s="160">
        <v>8.32</v>
      </c>
      <c r="I2107" s="161"/>
      <c r="L2107" s="157"/>
      <c r="M2107" s="162"/>
      <c r="T2107" s="163"/>
      <c r="AT2107" s="158" t="s">
        <v>208</v>
      </c>
      <c r="AU2107" s="158" t="s">
        <v>78</v>
      </c>
      <c r="AV2107" s="13" t="s">
        <v>78</v>
      </c>
      <c r="AW2107" s="13" t="s">
        <v>31</v>
      </c>
      <c r="AX2107" s="13" t="s">
        <v>69</v>
      </c>
      <c r="AY2107" s="158" t="s">
        <v>195</v>
      </c>
    </row>
    <row r="2108" spans="2:65" s="13" customFormat="1">
      <c r="B2108" s="157"/>
      <c r="D2108" s="145" t="s">
        <v>208</v>
      </c>
      <c r="E2108" s="158" t="s">
        <v>19</v>
      </c>
      <c r="F2108" s="159" t="s">
        <v>4202</v>
      </c>
      <c r="H2108" s="160">
        <v>8.32</v>
      </c>
      <c r="I2108" s="161"/>
      <c r="L2108" s="157"/>
      <c r="M2108" s="162"/>
      <c r="T2108" s="163"/>
      <c r="AT2108" s="158" t="s">
        <v>208</v>
      </c>
      <c r="AU2108" s="158" t="s">
        <v>78</v>
      </c>
      <c r="AV2108" s="13" t="s">
        <v>78</v>
      </c>
      <c r="AW2108" s="13" t="s">
        <v>31</v>
      </c>
      <c r="AX2108" s="13" t="s">
        <v>69</v>
      </c>
      <c r="AY2108" s="158" t="s">
        <v>195</v>
      </c>
    </row>
    <row r="2109" spans="2:65" s="13" customFormat="1">
      <c r="B2109" s="157"/>
      <c r="D2109" s="145" t="s">
        <v>208</v>
      </c>
      <c r="E2109" s="158" t="s">
        <v>19</v>
      </c>
      <c r="F2109" s="159" t="s">
        <v>4203</v>
      </c>
      <c r="H2109" s="160">
        <v>13.38</v>
      </c>
      <c r="I2109" s="161"/>
      <c r="L2109" s="157"/>
      <c r="M2109" s="162"/>
      <c r="T2109" s="163"/>
      <c r="AT2109" s="158" t="s">
        <v>208</v>
      </c>
      <c r="AU2109" s="158" t="s">
        <v>78</v>
      </c>
      <c r="AV2109" s="13" t="s">
        <v>78</v>
      </c>
      <c r="AW2109" s="13" t="s">
        <v>31</v>
      </c>
      <c r="AX2109" s="13" t="s">
        <v>69</v>
      </c>
      <c r="AY2109" s="158" t="s">
        <v>195</v>
      </c>
    </row>
    <row r="2110" spans="2:65" s="13" customFormat="1">
      <c r="B2110" s="157"/>
      <c r="D2110" s="145" t="s">
        <v>208</v>
      </c>
      <c r="E2110" s="158" t="s">
        <v>19</v>
      </c>
      <c r="F2110" s="159" t="s">
        <v>4204</v>
      </c>
      <c r="H2110" s="160">
        <v>12.8</v>
      </c>
      <c r="I2110" s="161"/>
      <c r="L2110" s="157"/>
      <c r="M2110" s="162"/>
      <c r="T2110" s="163"/>
      <c r="AT2110" s="158" t="s">
        <v>208</v>
      </c>
      <c r="AU2110" s="158" t="s">
        <v>78</v>
      </c>
      <c r="AV2110" s="13" t="s">
        <v>78</v>
      </c>
      <c r="AW2110" s="13" t="s">
        <v>31</v>
      </c>
      <c r="AX2110" s="13" t="s">
        <v>69</v>
      </c>
      <c r="AY2110" s="158" t="s">
        <v>195</v>
      </c>
    </row>
    <row r="2111" spans="2:65" s="13" customFormat="1">
      <c r="B2111" s="157"/>
      <c r="D2111" s="145" t="s">
        <v>208</v>
      </c>
      <c r="E2111" s="158" t="s">
        <v>19</v>
      </c>
      <c r="F2111" s="159" t="s">
        <v>4205</v>
      </c>
      <c r="H2111" s="160">
        <v>14.38</v>
      </c>
      <c r="I2111" s="161"/>
      <c r="L2111" s="157"/>
      <c r="M2111" s="162"/>
      <c r="T2111" s="163"/>
      <c r="AT2111" s="158" t="s">
        <v>208</v>
      </c>
      <c r="AU2111" s="158" t="s">
        <v>78</v>
      </c>
      <c r="AV2111" s="13" t="s">
        <v>78</v>
      </c>
      <c r="AW2111" s="13" t="s">
        <v>31</v>
      </c>
      <c r="AX2111" s="13" t="s">
        <v>69</v>
      </c>
      <c r="AY2111" s="158" t="s">
        <v>195</v>
      </c>
    </row>
    <row r="2112" spans="2:65" s="13" customFormat="1">
      <c r="B2112" s="157"/>
      <c r="D2112" s="145" t="s">
        <v>208</v>
      </c>
      <c r="E2112" s="158" t="s">
        <v>19</v>
      </c>
      <c r="F2112" s="159" t="s">
        <v>4206</v>
      </c>
      <c r="H2112" s="160">
        <v>12.16</v>
      </c>
      <c r="I2112" s="161"/>
      <c r="L2112" s="157"/>
      <c r="M2112" s="162"/>
      <c r="T2112" s="163"/>
      <c r="AT2112" s="158" t="s">
        <v>208</v>
      </c>
      <c r="AU2112" s="158" t="s">
        <v>78</v>
      </c>
      <c r="AV2112" s="13" t="s">
        <v>78</v>
      </c>
      <c r="AW2112" s="13" t="s">
        <v>31</v>
      </c>
      <c r="AX2112" s="13" t="s">
        <v>69</v>
      </c>
      <c r="AY2112" s="158" t="s">
        <v>195</v>
      </c>
    </row>
    <row r="2113" spans="2:65" s="13" customFormat="1">
      <c r="B2113" s="157"/>
      <c r="D2113" s="145" t="s">
        <v>208</v>
      </c>
      <c r="E2113" s="158" t="s">
        <v>19</v>
      </c>
      <c r="F2113" s="159" t="s">
        <v>4207</v>
      </c>
      <c r="H2113" s="160">
        <v>12.16</v>
      </c>
      <c r="I2113" s="161"/>
      <c r="L2113" s="157"/>
      <c r="M2113" s="162"/>
      <c r="T2113" s="163"/>
      <c r="AT2113" s="158" t="s">
        <v>208</v>
      </c>
      <c r="AU2113" s="158" t="s">
        <v>78</v>
      </c>
      <c r="AV2113" s="13" t="s">
        <v>78</v>
      </c>
      <c r="AW2113" s="13" t="s">
        <v>31</v>
      </c>
      <c r="AX2113" s="13" t="s">
        <v>69</v>
      </c>
      <c r="AY2113" s="158" t="s">
        <v>195</v>
      </c>
    </row>
    <row r="2114" spans="2:65" s="13" customFormat="1">
      <c r="B2114" s="157"/>
      <c r="D2114" s="145" t="s">
        <v>208</v>
      </c>
      <c r="E2114" s="158" t="s">
        <v>19</v>
      </c>
      <c r="F2114" s="159" t="s">
        <v>4208</v>
      </c>
      <c r="H2114" s="160">
        <v>12.16</v>
      </c>
      <c r="I2114" s="161"/>
      <c r="L2114" s="157"/>
      <c r="M2114" s="162"/>
      <c r="T2114" s="163"/>
      <c r="AT2114" s="158" t="s">
        <v>208</v>
      </c>
      <c r="AU2114" s="158" t="s">
        <v>78</v>
      </c>
      <c r="AV2114" s="13" t="s">
        <v>78</v>
      </c>
      <c r="AW2114" s="13" t="s">
        <v>31</v>
      </c>
      <c r="AX2114" s="13" t="s">
        <v>69</v>
      </c>
      <c r="AY2114" s="158" t="s">
        <v>195</v>
      </c>
    </row>
    <row r="2115" spans="2:65" s="13" customFormat="1">
      <c r="B2115" s="157"/>
      <c r="D2115" s="145" t="s">
        <v>208</v>
      </c>
      <c r="E2115" s="158" t="s">
        <v>19</v>
      </c>
      <c r="F2115" s="159" t="s">
        <v>4209</v>
      </c>
      <c r="H2115" s="160">
        <v>6.08</v>
      </c>
      <c r="I2115" s="161"/>
      <c r="L2115" s="157"/>
      <c r="M2115" s="162"/>
      <c r="T2115" s="163"/>
      <c r="AT2115" s="158" t="s">
        <v>208</v>
      </c>
      <c r="AU2115" s="158" t="s">
        <v>78</v>
      </c>
      <c r="AV2115" s="13" t="s">
        <v>78</v>
      </c>
      <c r="AW2115" s="13" t="s">
        <v>31</v>
      </c>
      <c r="AX2115" s="13" t="s">
        <v>69</v>
      </c>
      <c r="AY2115" s="158" t="s">
        <v>195</v>
      </c>
    </row>
    <row r="2116" spans="2:65" s="12" customFormat="1">
      <c r="B2116" s="151"/>
      <c r="D2116" s="145" t="s">
        <v>208</v>
      </c>
      <c r="E2116" s="152" t="s">
        <v>19</v>
      </c>
      <c r="F2116" s="153" t="s">
        <v>459</v>
      </c>
      <c r="H2116" s="152" t="s">
        <v>19</v>
      </c>
      <c r="I2116" s="154"/>
      <c r="L2116" s="151"/>
      <c r="M2116" s="155"/>
      <c r="T2116" s="156"/>
      <c r="AT2116" s="152" t="s">
        <v>208</v>
      </c>
      <c r="AU2116" s="152" t="s">
        <v>78</v>
      </c>
      <c r="AV2116" s="12" t="s">
        <v>76</v>
      </c>
      <c r="AW2116" s="12" t="s">
        <v>31</v>
      </c>
      <c r="AX2116" s="12" t="s">
        <v>69</v>
      </c>
      <c r="AY2116" s="152" t="s">
        <v>195</v>
      </c>
    </row>
    <row r="2117" spans="2:65" s="13" customFormat="1">
      <c r="B2117" s="157"/>
      <c r="D2117" s="145" t="s">
        <v>208</v>
      </c>
      <c r="E2117" s="158" t="s">
        <v>19</v>
      </c>
      <c r="F2117" s="159" t="s">
        <v>4210</v>
      </c>
      <c r="H2117" s="160">
        <v>3.29</v>
      </c>
      <c r="I2117" s="161"/>
      <c r="L2117" s="157"/>
      <c r="M2117" s="162"/>
      <c r="T2117" s="163"/>
      <c r="AT2117" s="158" t="s">
        <v>208</v>
      </c>
      <c r="AU2117" s="158" t="s">
        <v>78</v>
      </c>
      <c r="AV2117" s="13" t="s">
        <v>78</v>
      </c>
      <c r="AW2117" s="13" t="s">
        <v>31</v>
      </c>
      <c r="AX2117" s="13" t="s">
        <v>69</v>
      </c>
      <c r="AY2117" s="158" t="s">
        <v>195</v>
      </c>
    </row>
    <row r="2118" spans="2:65" s="13" customFormat="1">
      <c r="B2118" s="157"/>
      <c r="D2118" s="145" t="s">
        <v>208</v>
      </c>
      <c r="E2118" s="158" t="s">
        <v>19</v>
      </c>
      <c r="F2118" s="159" t="s">
        <v>4211</v>
      </c>
      <c r="H2118" s="160">
        <v>1.62</v>
      </c>
      <c r="I2118" s="161"/>
      <c r="L2118" s="157"/>
      <c r="M2118" s="162"/>
      <c r="T2118" s="163"/>
      <c r="AT2118" s="158" t="s">
        <v>208</v>
      </c>
      <c r="AU2118" s="158" t="s">
        <v>78</v>
      </c>
      <c r="AV2118" s="13" t="s">
        <v>78</v>
      </c>
      <c r="AW2118" s="13" t="s">
        <v>31</v>
      </c>
      <c r="AX2118" s="13" t="s">
        <v>69</v>
      </c>
      <c r="AY2118" s="158" t="s">
        <v>195</v>
      </c>
    </row>
    <row r="2119" spans="2:65" s="12" customFormat="1">
      <c r="B2119" s="151"/>
      <c r="D2119" s="145" t="s">
        <v>208</v>
      </c>
      <c r="E2119" s="152" t="s">
        <v>19</v>
      </c>
      <c r="F2119" s="153" t="s">
        <v>494</v>
      </c>
      <c r="H2119" s="152" t="s">
        <v>19</v>
      </c>
      <c r="I2119" s="154"/>
      <c r="L2119" s="151"/>
      <c r="M2119" s="155"/>
      <c r="T2119" s="156"/>
      <c r="AT2119" s="152" t="s">
        <v>208</v>
      </c>
      <c r="AU2119" s="152" t="s">
        <v>78</v>
      </c>
      <c r="AV2119" s="12" t="s">
        <v>76</v>
      </c>
      <c r="AW2119" s="12" t="s">
        <v>31</v>
      </c>
      <c r="AX2119" s="12" t="s">
        <v>69</v>
      </c>
      <c r="AY2119" s="152" t="s">
        <v>195</v>
      </c>
    </row>
    <row r="2120" spans="2:65" s="13" customFormat="1">
      <c r="B2120" s="157"/>
      <c r="D2120" s="145" t="s">
        <v>208</v>
      </c>
      <c r="E2120" s="158" t="s">
        <v>19</v>
      </c>
      <c r="F2120" s="159" t="s">
        <v>4212</v>
      </c>
      <c r="H2120" s="160">
        <v>2.78</v>
      </c>
      <c r="I2120" s="161"/>
      <c r="L2120" s="157"/>
      <c r="M2120" s="162"/>
      <c r="T2120" s="163"/>
      <c r="AT2120" s="158" t="s">
        <v>208</v>
      </c>
      <c r="AU2120" s="158" t="s">
        <v>78</v>
      </c>
      <c r="AV2120" s="13" t="s">
        <v>78</v>
      </c>
      <c r="AW2120" s="13" t="s">
        <v>31</v>
      </c>
      <c r="AX2120" s="13" t="s">
        <v>69</v>
      </c>
      <c r="AY2120" s="158" t="s">
        <v>195</v>
      </c>
    </row>
    <row r="2121" spans="2:65" s="12" customFormat="1">
      <c r="B2121" s="151"/>
      <c r="D2121" s="145" t="s">
        <v>208</v>
      </c>
      <c r="E2121" s="152" t="s">
        <v>19</v>
      </c>
      <c r="F2121" s="153" t="s">
        <v>513</v>
      </c>
      <c r="H2121" s="152" t="s">
        <v>19</v>
      </c>
      <c r="I2121" s="154"/>
      <c r="L2121" s="151"/>
      <c r="M2121" s="155"/>
      <c r="T2121" s="156"/>
      <c r="AT2121" s="152" t="s">
        <v>208</v>
      </c>
      <c r="AU2121" s="152" t="s">
        <v>78</v>
      </c>
      <c r="AV2121" s="12" t="s">
        <v>76</v>
      </c>
      <c r="AW2121" s="12" t="s">
        <v>31</v>
      </c>
      <c r="AX2121" s="12" t="s">
        <v>69</v>
      </c>
      <c r="AY2121" s="152" t="s">
        <v>195</v>
      </c>
    </row>
    <row r="2122" spans="2:65" s="13" customFormat="1">
      <c r="B2122" s="157"/>
      <c r="D2122" s="145" t="s">
        <v>208</v>
      </c>
      <c r="E2122" s="158" t="s">
        <v>19</v>
      </c>
      <c r="F2122" s="159" t="s">
        <v>4213</v>
      </c>
      <c r="H2122" s="160">
        <v>2.78</v>
      </c>
      <c r="I2122" s="161"/>
      <c r="L2122" s="157"/>
      <c r="M2122" s="162"/>
      <c r="T2122" s="163"/>
      <c r="AT2122" s="158" t="s">
        <v>208</v>
      </c>
      <c r="AU2122" s="158" t="s">
        <v>78</v>
      </c>
      <c r="AV2122" s="13" t="s">
        <v>78</v>
      </c>
      <c r="AW2122" s="13" t="s">
        <v>31</v>
      </c>
      <c r="AX2122" s="13" t="s">
        <v>69</v>
      </c>
      <c r="AY2122" s="158" t="s">
        <v>195</v>
      </c>
    </row>
    <row r="2123" spans="2:65" s="12" customFormat="1">
      <c r="B2123" s="151"/>
      <c r="D2123" s="145" t="s">
        <v>208</v>
      </c>
      <c r="E2123" s="152" t="s">
        <v>19</v>
      </c>
      <c r="F2123" s="153" t="s">
        <v>521</v>
      </c>
      <c r="H2123" s="152" t="s">
        <v>19</v>
      </c>
      <c r="I2123" s="154"/>
      <c r="L2123" s="151"/>
      <c r="M2123" s="155"/>
      <c r="T2123" s="156"/>
      <c r="AT2123" s="152" t="s">
        <v>208</v>
      </c>
      <c r="AU2123" s="152" t="s">
        <v>78</v>
      </c>
      <c r="AV2123" s="12" t="s">
        <v>76</v>
      </c>
      <c r="AW2123" s="12" t="s">
        <v>31</v>
      </c>
      <c r="AX2123" s="12" t="s">
        <v>69</v>
      </c>
      <c r="AY2123" s="152" t="s">
        <v>195</v>
      </c>
    </row>
    <row r="2124" spans="2:65" s="13" customFormat="1">
      <c r="B2124" s="157"/>
      <c r="D2124" s="145" t="s">
        <v>208</v>
      </c>
      <c r="E2124" s="158" t="s">
        <v>19</v>
      </c>
      <c r="F2124" s="159" t="s">
        <v>4214</v>
      </c>
      <c r="H2124" s="160">
        <v>9.07</v>
      </c>
      <c r="I2124" s="161"/>
      <c r="L2124" s="157"/>
      <c r="M2124" s="162"/>
      <c r="T2124" s="163"/>
      <c r="AT2124" s="158" t="s">
        <v>208</v>
      </c>
      <c r="AU2124" s="158" t="s">
        <v>78</v>
      </c>
      <c r="AV2124" s="13" t="s">
        <v>78</v>
      </c>
      <c r="AW2124" s="13" t="s">
        <v>31</v>
      </c>
      <c r="AX2124" s="13" t="s">
        <v>69</v>
      </c>
      <c r="AY2124" s="158" t="s">
        <v>195</v>
      </c>
    </row>
    <row r="2125" spans="2:65" s="14" customFormat="1">
      <c r="B2125" s="164"/>
      <c r="D2125" s="145" t="s">
        <v>208</v>
      </c>
      <c r="E2125" s="165" t="s">
        <v>19</v>
      </c>
      <c r="F2125" s="166" t="s">
        <v>220</v>
      </c>
      <c r="H2125" s="167">
        <v>119.3</v>
      </c>
      <c r="I2125" s="168"/>
      <c r="L2125" s="164"/>
      <c r="M2125" s="169"/>
      <c r="T2125" s="170"/>
      <c r="AT2125" s="165" t="s">
        <v>208</v>
      </c>
      <c r="AU2125" s="165" t="s">
        <v>78</v>
      </c>
      <c r="AV2125" s="14" t="s">
        <v>202</v>
      </c>
      <c r="AW2125" s="14" t="s">
        <v>31</v>
      </c>
      <c r="AX2125" s="14" t="s">
        <v>76</v>
      </c>
      <c r="AY2125" s="165" t="s">
        <v>195</v>
      </c>
    </row>
    <row r="2126" spans="2:65" s="1" customFormat="1" ht="16.5" customHeight="1">
      <c r="B2126" s="33"/>
      <c r="C2126" s="132" t="s">
        <v>4215</v>
      </c>
      <c r="D2126" s="132" t="s">
        <v>197</v>
      </c>
      <c r="E2126" s="133" t="s">
        <v>4216</v>
      </c>
      <c r="F2126" s="134" t="s">
        <v>4217</v>
      </c>
      <c r="G2126" s="135" t="s">
        <v>200</v>
      </c>
      <c r="H2126" s="136">
        <v>2.04</v>
      </c>
      <c r="I2126" s="137"/>
      <c r="J2126" s="138">
        <f>ROUND(I2126*H2126,2)</f>
        <v>0</v>
      </c>
      <c r="K2126" s="134" t="s">
        <v>19</v>
      </c>
      <c r="L2126" s="33"/>
      <c r="M2126" s="139" t="s">
        <v>19</v>
      </c>
      <c r="N2126" s="140" t="s">
        <v>40</v>
      </c>
      <c r="P2126" s="141">
        <f>O2126*H2126</f>
        <v>0</v>
      </c>
      <c r="Q2126" s="141">
        <v>0</v>
      </c>
      <c r="R2126" s="141">
        <f>Q2126*H2126</f>
        <v>0</v>
      </c>
      <c r="S2126" s="141">
        <v>0</v>
      </c>
      <c r="T2126" s="142">
        <f>S2126*H2126</f>
        <v>0</v>
      </c>
      <c r="AR2126" s="143" t="s">
        <v>338</v>
      </c>
      <c r="AT2126" s="143" t="s">
        <v>197</v>
      </c>
      <c r="AU2126" s="143" t="s">
        <v>78</v>
      </c>
      <c r="AY2126" s="18" t="s">
        <v>195</v>
      </c>
      <c r="BE2126" s="144">
        <f>IF(N2126="základní",J2126,0)</f>
        <v>0</v>
      </c>
      <c r="BF2126" s="144">
        <f>IF(N2126="snížená",J2126,0)</f>
        <v>0</v>
      </c>
      <c r="BG2126" s="144">
        <f>IF(N2126="zákl. přenesená",J2126,0)</f>
        <v>0</v>
      </c>
      <c r="BH2126" s="144">
        <f>IF(N2126="sníž. přenesená",J2126,0)</f>
        <v>0</v>
      </c>
      <c r="BI2126" s="144">
        <f>IF(N2126="nulová",J2126,0)</f>
        <v>0</v>
      </c>
      <c r="BJ2126" s="18" t="s">
        <v>76</v>
      </c>
      <c r="BK2126" s="144">
        <f>ROUND(I2126*H2126,2)</f>
        <v>0</v>
      </c>
      <c r="BL2126" s="18" t="s">
        <v>338</v>
      </c>
      <c r="BM2126" s="143" t="s">
        <v>4218</v>
      </c>
    </row>
    <row r="2127" spans="2:65" s="1" customFormat="1">
      <c r="B2127" s="33"/>
      <c r="D2127" s="145" t="s">
        <v>204</v>
      </c>
      <c r="F2127" s="146" t="s">
        <v>4219</v>
      </c>
      <c r="I2127" s="147"/>
      <c r="L2127" s="33"/>
      <c r="M2127" s="148"/>
      <c r="T2127" s="54"/>
      <c r="AT2127" s="18" t="s">
        <v>204</v>
      </c>
      <c r="AU2127" s="18" t="s">
        <v>78</v>
      </c>
    </row>
    <row r="2128" spans="2:65" s="12" customFormat="1">
      <c r="B2128" s="151"/>
      <c r="D2128" s="145" t="s">
        <v>208</v>
      </c>
      <c r="E2128" s="152" t="s">
        <v>19</v>
      </c>
      <c r="F2128" s="153" t="s">
        <v>209</v>
      </c>
      <c r="H2128" s="152" t="s">
        <v>19</v>
      </c>
      <c r="I2128" s="154"/>
      <c r="L2128" s="151"/>
      <c r="M2128" s="155"/>
      <c r="T2128" s="156"/>
      <c r="AT2128" s="152" t="s">
        <v>208</v>
      </c>
      <c r="AU2128" s="152" t="s">
        <v>78</v>
      </c>
      <c r="AV2128" s="12" t="s">
        <v>76</v>
      </c>
      <c r="AW2128" s="12" t="s">
        <v>31</v>
      </c>
      <c r="AX2128" s="12" t="s">
        <v>69</v>
      </c>
      <c r="AY2128" s="152" t="s">
        <v>195</v>
      </c>
    </row>
    <row r="2129" spans="2:65" s="12" customFormat="1">
      <c r="B2129" s="151"/>
      <c r="D2129" s="145" t="s">
        <v>208</v>
      </c>
      <c r="E2129" s="152" t="s">
        <v>19</v>
      </c>
      <c r="F2129" s="153" t="s">
        <v>521</v>
      </c>
      <c r="H2129" s="152" t="s">
        <v>19</v>
      </c>
      <c r="I2129" s="154"/>
      <c r="L2129" s="151"/>
      <c r="M2129" s="155"/>
      <c r="T2129" s="156"/>
      <c r="AT2129" s="152" t="s">
        <v>208</v>
      </c>
      <c r="AU2129" s="152" t="s">
        <v>78</v>
      </c>
      <c r="AV2129" s="12" t="s">
        <v>76</v>
      </c>
      <c r="AW2129" s="12" t="s">
        <v>31</v>
      </c>
      <c r="AX2129" s="12" t="s">
        <v>69</v>
      </c>
      <c r="AY2129" s="152" t="s">
        <v>195</v>
      </c>
    </row>
    <row r="2130" spans="2:65" s="13" customFormat="1">
      <c r="B2130" s="157"/>
      <c r="D2130" s="145" t="s">
        <v>208</v>
      </c>
      <c r="E2130" s="158" t="s">
        <v>19</v>
      </c>
      <c r="F2130" s="159" t="s">
        <v>4220</v>
      </c>
      <c r="H2130" s="160">
        <v>2.04</v>
      </c>
      <c r="I2130" s="161"/>
      <c r="L2130" s="157"/>
      <c r="M2130" s="162"/>
      <c r="T2130" s="163"/>
      <c r="AT2130" s="158" t="s">
        <v>208</v>
      </c>
      <c r="AU2130" s="158" t="s">
        <v>78</v>
      </c>
      <c r="AV2130" s="13" t="s">
        <v>78</v>
      </c>
      <c r="AW2130" s="13" t="s">
        <v>31</v>
      </c>
      <c r="AX2130" s="13" t="s">
        <v>76</v>
      </c>
      <c r="AY2130" s="158" t="s">
        <v>195</v>
      </c>
    </row>
    <row r="2131" spans="2:65" s="1" customFormat="1" ht="16.5" customHeight="1">
      <c r="B2131" s="33"/>
      <c r="C2131" s="132" t="s">
        <v>4221</v>
      </c>
      <c r="D2131" s="132" t="s">
        <v>197</v>
      </c>
      <c r="E2131" s="133" t="s">
        <v>4222</v>
      </c>
      <c r="F2131" s="134" t="s">
        <v>4223</v>
      </c>
      <c r="G2131" s="135" t="s">
        <v>200</v>
      </c>
      <c r="H2131" s="136">
        <v>96.15</v>
      </c>
      <c r="I2131" s="137"/>
      <c r="J2131" s="138">
        <f>ROUND(I2131*H2131,2)</f>
        <v>0</v>
      </c>
      <c r="K2131" s="134" t="s">
        <v>19</v>
      </c>
      <c r="L2131" s="33"/>
      <c r="M2131" s="139" t="s">
        <v>19</v>
      </c>
      <c r="N2131" s="140" t="s">
        <v>40</v>
      </c>
      <c r="P2131" s="141">
        <f>O2131*H2131</f>
        <v>0</v>
      </c>
      <c r="Q2131" s="141">
        <v>0</v>
      </c>
      <c r="R2131" s="141">
        <f>Q2131*H2131</f>
        <v>0</v>
      </c>
      <c r="S2131" s="141">
        <v>0</v>
      </c>
      <c r="T2131" s="142">
        <f>S2131*H2131</f>
        <v>0</v>
      </c>
      <c r="AR2131" s="143" t="s">
        <v>338</v>
      </c>
      <c r="AT2131" s="143" t="s">
        <v>197</v>
      </c>
      <c r="AU2131" s="143" t="s">
        <v>78</v>
      </c>
      <c r="AY2131" s="18" t="s">
        <v>195</v>
      </c>
      <c r="BE2131" s="144">
        <f>IF(N2131="základní",J2131,0)</f>
        <v>0</v>
      </c>
      <c r="BF2131" s="144">
        <f>IF(N2131="snížená",J2131,0)</f>
        <v>0</v>
      </c>
      <c r="BG2131" s="144">
        <f>IF(N2131="zákl. přenesená",J2131,0)</f>
        <v>0</v>
      </c>
      <c r="BH2131" s="144">
        <f>IF(N2131="sníž. přenesená",J2131,0)</f>
        <v>0</v>
      </c>
      <c r="BI2131" s="144">
        <f>IF(N2131="nulová",J2131,0)</f>
        <v>0</v>
      </c>
      <c r="BJ2131" s="18" t="s">
        <v>76</v>
      </c>
      <c r="BK2131" s="144">
        <f>ROUND(I2131*H2131,2)</f>
        <v>0</v>
      </c>
      <c r="BL2131" s="18" t="s">
        <v>338</v>
      </c>
      <c r="BM2131" s="143" t="s">
        <v>4224</v>
      </c>
    </row>
    <row r="2132" spans="2:65" s="1" customFormat="1">
      <c r="B2132" s="33"/>
      <c r="D2132" s="145" t="s">
        <v>204</v>
      </c>
      <c r="F2132" s="146" t="s">
        <v>4225</v>
      </c>
      <c r="I2132" s="147"/>
      <c r="L2132" s="33"/>
      <c r="M2132" s="148"/>
      <c r="T2132" s="54"/>
      <c r="AT2132" s="18" t="s">
        <v>204</v>
      </c>
      <c r="AU2132" s="18" t="s">
        <v>78</v>
      </c>
    </row>
    <row r="2133" spans="2:65" s="12" customFormat="1">
      <c r="B2133" s="151"/>
      <c r="D2133" s="145" t="s">
        <v>208</v>
      </c>
      <c r="E2133" s="152" t="s">
        <v>19</v>
      </c>
      <c r="F2133" s="153" t="s">
        <v>209</v>
      </c>
      <c r="H2133" s="152" t="s">
        <v>19</v>
      </c>
      <c r="I2133" s="154"/>
      <c r="L2133" s="151"/>
      <c r="M2133" s="155"/>
      <c r="T2133" s="156"/>
      <c r="AT2133" s="152" t="s">
        <v>208</v>
      </c>
      <c r="AU2133" s="152" t="s">
        <v>78</v>
      </c>
      <c r="AV2133" s="12" t="s">
        <v>76</v>
      </c>
      <c r="AW2133" s="12" t="s">
        <v>31</v>
      </c>
      <c r="AX2133" s="12" t="s">
        <v>69</v>
      </c>
      <c r="AY2133" s="152" t="s">
        <v>195</v>
      </c>
    </row>
    <row r="2134" spans="2:65" s="12" customFormat="1">
      <c r="B2134" s="151"/>
      <c r="D2134" s="145" t="s">
        <v>208</v>
      </c>
      <c r="E2134" s="152" t="s">
        <v>19</v>
      </c>
      <c r="F2134" s="153" t="s">
        <v>434</v>
      </c>
      <c r="H2134" s="152" t="s">
        <v>19</v>
      </c>
      <c r="I2134" s="154"/>
      <c r="L2134" s="151"/>
      <c r="M2134" s="155"/>
      <c r="T2134" s="156"/>
      <c r="AT2134" s="152" t="s">
        <v>208</v>
      </c>
      <c r="AU2134" s="152" t="s">
        <v>78</v>
      </c>
      <c r="AV2134" s="12" t="s">
        <v>76</v>
      </c>
      <c r="AW2134" s="12" t="s">
        <v>31</v>
      </c>
      <c r="AX2134" s="12" t="s">
        <v>69</v>
      </c>
      <c r="AY2134" s="152" t="s">
        <v>195</v>
      </c>
    </row>
    <row r="2135" spans="2:65" s="13" customFormat="1">
      <c r="B2135" s="157"/>
      <c r="D2135" s="145" t="s">
        <v>208</v>
      </c>
      <c r="E2135" s="158" t="s">
        <v>19</v>
      </c>
      <c r="F2135" s="159" t="s">
        <v>4226</v>
      </c>
      <c r="H2135" s="160">
        <v>4.68</v>
      </c>
      <c r="I2135" s="161"/>
      <c r="L2135" s="157"/>
      <c r="M2135" s="162"/>
      <c r="T2135" s="163"/>
      <c r="AT2135" s="158" t="s">
        <v>208</v>
      </c>
      <c r="AU2135" s="158" t="s">
        <v>78</v>
      </c>
      <c r="AV2135" s="13" t="s">
        <v>78</v>
      </c>
      <c r="AW2135" s="13" t="s">
        <v>31</v>
      </c>
      <c r="AX2135" s="13" t="s">
        <v>69</v>
      </c>
      <c r="AY2135" s="158" t="s">
        <v>195</v>
      </c>
    </row>
    <row r="2136" spans="2:65" s="13" customFormat="1">
      <c r="B2136" s="157"/>
      <c r="D2136" s="145" t="s">
        <v>208</v>
      </c>
      <c r="E2136" s="158" t="s">
        <v>19</v>
      </c>
      <c r="F2136" s="159" t="s">
        <v>4227</v>
      </c>
      <c r="H2136" s="160">
        <v>8.52</v>
      </c>
      <c r="I2136" s="161"/>
      <c r="L2136" s="157"/>
      <c r="M2136" s="162"/>
      <c r="T2136" s="163"/>
      <c r="AT2136" s="158" t="s">
        <v>208</v>
      </c>
      <c r="AU2136" s="158" t="s">
        <v>78</v>
      </c>
      <c r="AV2136" s="13" t="s">
        <v>78</v>
      </c>
      <c r="AW2136" s="13" t="s">
        <v>31</v>
      </c>
      <c r="AX2136" s="13" t="s">
        <v>69</v>
      </c>
      <c r="AY2136" s="158" t="s">
        <v>195</v>
      </c>
    </row>
    <row r="2137" spans="2:65" s="13" customFormat="1">
      <c r="B2137" s="157"/>
      <c r="D2137" s="145" t="s">
        <v>208</v>
      </c>
      <c r="E2137" s="158" t="s">
        <v>19</v>
      </c>
      <c r="F2137" s="159" t="s">
        <v>4228</v>
      </c>
      <c r="H2137" s="160">
        <v>4.8</v>
      </c>
      <c r="I2137" s="161"/>
      <c r="L2137" s="157"/>
      <c r="M2137" s="162"/>
      <c r="T2137" s="163"/>
      <c r="AT2137" s="158" t="s">
        <v>208</v>
      </c>
      <c r="AU2137" s="158" t="s">
        <v>78</v>
      </c>
      <c r="AV2137" s="13" t="s">
        <v>78</v>
      </c>
      <c r="AW2137" s="13" t="s">
        <v>31</v>
      </c>
      <c r="AX2137" s="13" t="s">
        <v>69</v>
      </c>
      <c r="AY2137" s="158" t="s">
        <v>195</v>
      </c>
    </row>
    <row r="2138" spans="2:65" s="13" customFormat="1">
      <c r="B2138" s="157"/>
      <c r="D2138" s="145" t="s">
        <v>208</v>
      </c>
      <c r="E2138" s="158" t="s">
        <v>19</v>
      </c>
      <c r="F2138" s="159" t="s">
        <v>4229</v>
      </c>
      <c r="H2138" s="160">
        <v>6.08</v>
      </c>
      <c r="I2138" s="161"/>
      <c r="L2138" s="157"/>
      <c r="M2138" s="162"/>
      <c r="T2138" s="163"/>
      <c r="AT2138" s="158" t="s">
        <v>208</v>
      </c>
      <c r="AU2138" s="158" t="s">
        <v>78</v>
      </c>
      <c r="AV2138" s="13" t="s">
        <v>78</v>
      </c>
      <c r="AW2138" s="13" t="s">
        <v>31</v>
      </c>
      <c r="AX2138" s="13" t="s">
        <v>69</v>
      </c>
      <c r="AY2138" s="158" t="s">
        <v>195</v>
      </c>
    </row>
    <row r="2139" spans="2:65" s="13" customFormat="1">
      <c r="B2139" s="157"/>
      <c r="D2139" s="145" t="s">
        <v>208</v>
      </c>
      <c r="E2139" s="158" t="s">
        <v>19</v>
      </c>
      <c r="F2139" s="159" t="s">
        <v>4230</v>
      </c>
      <c r="H2139" s="160">
        <v>7.04</v>
      </c>
      <c r="I2139" s="161"/>
      <c r="L2139" s="157"/>
      <c r="M2139" s="162"/>
      <c r="T2139" s="163"/>
      <c r="AT2139" s="158" t="s">
        <v>208</v>
      </c>
      <c r="AU2139" s="158" t="s">
        <v>78</v>
      </c>
      <c r="AV2139" s="13" t="s">
        <v>78</v>
      </c>
      <c r="AW2139" s="13" t="s">
        <v>31</v>
      </c>
      <c r="AX2139" s="13" t="s">
        <v>69</v>
      </c>
      <c r="AY2139" s="158" t="s">
        <v>195</v>
      </c>
    </row>
    <row r="2140" spans="2:65" s="12" customFormat="1">
      <c r="B2140" s="151"/>
      <c r="D2140" s="145" t="s">
        <v>208</v>
      </c>
      <c r="E2140" s="152" t="s">
        <v>19</v>
      </c>
      <c r="F2140" s="153" t="s">
        <v>459</v>
      </c>
      <c r="H2140" s="152" t="s">
        <v>19</v>
      </c>
      <c r="I2140" s="154"/>
      <c r="L2140" s="151"/>
      <c r="M2140" s="155"/>
      <c r="T2140" s="156"/>
      <c r="AT2140" s="152" t="s">
        <v>208</v>
      </c>
      <c r="AU2140" s="152" t="s">
        <v>78</v>
      </c>
      <c r="AV2140" s="12" t="s">
        <v>76</v>
      </c>
      <c r="AW2140" s="12" t="s">
        <v>31</v>
      </c>
      <c r="AX2140" s="12" t="s">
        <v>69</v>
      </c>
      <c r="AY2140" s="152" t="s">
        <v>195</v>
      </c>
    </row>
    <row r="2141" spans="2:65" s="13" customFormat="1">
      <c r="B2141" s="157"/>
      <c r="D2141" s="145" t="s">
        <v>208</v>
      </c>
      <c r="E2141" s="158" t="s">
        <v>19</v>
      </c>
      <c r="F2141" s="159" t="s">
        <v>4231</v>
      </c>
      <c r="H2141" s="160">
        <v>5.12</v>
      </c>
      <c r="I2141" s="161"/>
      <c r="L2141" s="157"/>
      <c r="M2141" s="162"/>
      <c r="T2141" s="163"/>
      <c r="AT2141" s="158" t="s">
        <v>208</v>
      </c>
      <c r="AU2141" s="158" t="s">
        <v>78</v>
      </c>
      <c r="AV2141" s="13" t="s">
        <v>78</v>
      </c>
      <c r="AW2141" s="13" t="s">
        <v>31</v>
      </c>
      <c r="AX2141" s="13" t="s">
        <v>69</v>
      </c>
      <c r="AY2141" s="158" t="s">
        <v>195</v>
      </c>
    </row>
    <row r="2142" spans="2:65" s="13" customFormat="1">
      <c r="B2142" s="157"/>
      <c r="D2142" s="145" t="s">
        <v>208</v>
      </c>
      <c r="E2142" s="158" t="s">
        <v>19</v>
      </c>
      <c r="F2142" s="159" t="s">
        <v>4232</v>
      </c>
      <c r="H2142" s="160">
        <v>5.44</v>
      </c>
      <c r="I2142" s="161"/>
      <c r="L2142" s="157"/>
      <c r="M2142" s="162"/>
      <c r="T2142" s="163"/>
      <c r="AT2142" s="158" t="s">
        <v>208</v>
      </c>
      <c r="AU2142" s="158" t="s">
        <v>78</v>
      </c>
      <c r="AV2142" s="13" t="s">
        <v>78</v>
      </c>
      <c r="AW2142" s="13" t="s">
        <v>31</v>
      </c>
      <c r="AX2142" s="13" t="s">
        <v>69</v>
      </c>
      <c r="AY2142" s="158" t="s">
        <v>195</v>
      </c>
    </row>
    <row r="2143" spans="2:65" s="13" customFormat="1">
      <c r="B2143" s="157"/>
      <c r="D2143" s="145" t="s">
        <v>208</v>
      </c>
      <c r="E2143" s="158" t="s">
        <v>19</v>
      </c>
      <c r="F2143" s="159" t="s">
        <v>4233</v>
      </c>
      <c r="H2143" s="160">
        <v>4.55</v>
      </c>
      <c r="I2143" s="161"/>
      <c r="L2143" s="157"/>
      <c r="M2143" s="162"/>
      <c r="T2143" s="163"/>
      <c r="AT2143" s="158" t="s">
        <v>208</v>
      </c>
      <c r="AU2143" s="158" t="s">
        <v>78</v>
      </c>
      <c r="AV2143" s="13" t="s">
        <v>78</v>
      </c>
      <c r="AW2143" s="13" t="s">
        <v>31</v>
      </c>
      <c r="AX2143" s="13" t="s">
        <v>69</v>
      </c>
      <c r="AY2143" s="158" t="s">
        <v>195</v>
      </c>
    </row>
    <row r="2144" spans="2:65" s="13" customFormat="1">
      <c r="B2144" s="157"/>
      <c r="D2144" s="145" t="s">
        <v>208</v>
      </c>
      <c r="E2144" s="158" t="s">
        <v>19</v>
      </c>
      <c r="F2144" s="159" t="s">
        <v>4234</v>
      </c>
      <c r="H2144" s="160">
        <v>5.12</v>
      </c>
      <c r="I2144" s="161"/>
      <c r="L2144" s="157"/>
      <c r="M2144" s="162"/>
      <c r="T2144" s="163"/>
      <c r="AT2144" s="158" t="s">
        <v>208</v>
      </c>
      <c r="AU2144" s="158" t="s">
        <v>78</v>
      </c>
      <c r="AV2144" s="13" t="s">
        <v>78</v>
      </c>
      <c r="AW2144" s="13" t="s">
        <v>31</v>
      </c>
      <c r="AX2144" s="13" t="s">
        <v>69</v>
      </c>
      <c r="AY2144" s="158" t="s">
        <v>195</v>
      </c>
    </row>
    <row r="2145" spans="2:65" s="13" customFormat="1">
      <c r="B2145" s="157"/>
      <c r="D2145" s="145" t="s">
        <v>208</v>
      </c>
      <c r="E2145" s="158" t="s">
        <v>19</v>
      </c>
      <c r="F2145" s="159" t="s">
        <v>4235</v>
      </c>
      <c r="H2145" s="160">
        <v>2.96</v>
      </c>
      <c r="I2145" s="161"/>
      <c r="L2145" s="157"/>
      <c r="M2145" s="162"/>
      <c r="T2145" s="163"/>
      <c r="AT2145" s="158" t="s">
        <v>208</v>
      </c>
      <c r="AU2145" s="158" t="s">
        <v>78</v>
      </c>
      <c r="AV2145" s="13" t="s">
        <v>78</v>
      </c>
      <c r="AW2145" s="13" t="s">
        <v>31</v>
      </c>
      <c r="AX2145" s="13" t="s">
        <v>69</v>
      </c>
      <c r="AY2145" s="158" t="s">
        <v>195</v>
      </c>
    </row>
    <row r="2146" spans="2:65" s="12" customFormat="1">
      <c r="B2146" s="151"/>
      <c r="D2146" s="145" t="s">
        <v>208</v>
      </c>
      <c r="E2146" s="152" t="s">
        <v>19</v>
      </c>
      <c r="F2146" s="153" t="s">
        <v>494</v>
      </c>
      <c r="H2146" s="152" t="s">
        <v>19</v>
      </c>
      <c r="I2146" s="154"/>
      <c r="L2146" s="151"/>
      <c r="M2146" s="155"/>
      <c r="T2146" s="156"/>
      <c r="AT2146" s="152" t="s">
        <v>208</v>
      </c>
      <c r="AU2146" s="152" t="s">
        <v>78</v>
      </c>
      <c r="AV2146" s="12" t="s">
        <v>76</v>
      </c>
      <c r="AW2146" s="12" t="s">
        <v>31</v>
      </c>
      <c r="AX2146" s="12" t="s">
        <v>69</v>
      </c>
      <c r="AY2146" s="152" t="s">
        <v>195</v>
      </c>
    </row>
    <row r="2147" spans="2:65" s="13" customFormat="1">
      <c r="B2147" s="157"/>
      <c r="D2147" s="145" t="s">
        <v>208</v>
      </c>
      <c r="E2147" s="158" t="s">
        <v>19</v>
      </c>
      <c r="F2147" s="159" t="s">
        <v>4236</v>
      </c>
      <c r="H2147" s="160">
        <v>4.88</v>
      </c>
      <c r="I2147" s="161"/>
      <c r="L2147" s="157"/>
      <c r="M2147" s="162"/>
      <c r="T2147" s="163"/>
      <c r="AT2147" s="158" t="s">
        <v>208</v>
      </c>
      <c r="AU2147" s="158" t="s">
        <v>78</v>
      </c>
      <c r="AV2147" s="13" t="s">
        <v>78</v>
      </c>
      <c r="AW2147" s="13" t="s">
        <v>31</v>
      </c>
      <c r="AX2147" s="13" t="s">
        <v>69</v>
      </c>
      <c r="AY2147" s="158" t="s">
        <v>195</v>
      </c>
    </row>
    <row r="2148" spans="2:65" s="13" customFormat="1">
      <c r="B2148" s="157"/>
      <c r="D2148" s="145" t="s">
        <v>208</v>
      </c>
      <c r="E2148" s="158" t="s">
        <v>19</v>
      </c>
      <c r="F2148" s="159" t="s">
        <v>4237</v>
      </c>
      <c r="H2148" s="160">
        <v>5.12</v>
      </c>
      <c r="I2148" s="161"/>
      <c r="L2148" s="157"/>
      <c r="M2148" s="162"/>
      <c r="T2148" s="163"/>
      <c r="AT2148" s="158" t="s">
        <v>208</v>
      </c>
      <c r="AU2148" s="158" t="s">
        <v>78</v>
      </c>
      <c r="AV2148" s="13" t="s">
        <v>78</v>
      </c>
      <c r="AW2148" s="13" t="s">
        <v>31</v>
      </c>
      <c r="AX2148" s="13" t="s">
        <v>69</v>
      </c>
      <c r="AY2148" s="158" t="s">
        <v>195</v>
      </c>
    </row>
    <row r="2149" spans="2:65" s="13" customFormat="1">
      <c r="B2149" s="157"/>
      <c r="D2149" s="145" t="s">
        <v>208</v>
      </c>
      <c r="E2149" s="158" t="s">
        <v>19</v>
      </c>
      <c r="F2149" s="159" t="s">
        <v>4238</v>
      </c>
      <c r="H2149" s="160">
        <v>2.96</v>
      </c>
      <c r="I2149" s="161"/>
      <c r="L2149" s="157"/>
      <c r="M2149" s="162"/>
      <c r="T2149" s="163"/>
      <c r="AT2149" s="158" t="s">
        <v>208</v>
      </c>
      <c r="AU2149" s="158" t="s">
        <v>78</v>
      </c>
      <c r="AV2149" s="13" t="s">
        <v>78</v>
      </c>
      <c r="AW2149" s="13" t="s">
        <v>31</v>
      </c>
      <c r="AX2149" s="13" t="s">
        <v>69</v>
      </c>
      <c r="AY2149" s="158" t="s">
        <v>195</v>
      </c>
    </row>
    <row r="2150" spans="2:65" s="12" customFormat="1">
      <c r="B2150" s="151"/>
      <c r="D2150" s="145" t="s">
        <v>208</v>
      </c>
      <c r="E2150" s="152" t="s">
        <v>19</v>
      </c>
      <c r="F2150" s="153" t="s">
        <v>513</v>
      </c>
      <c r="H2150" s="152" t="s">
        <v>19</v>
      </c>
      <c r="I2150" s="154"/>
      <c r="L2150" s="151"/>
      <c r="M2150" s="155"/>
      <c r="T2150" s="156"/>
      <c r="AT2150" s="152" t="s">
        <v>208</v>
      </c>
      <c r="AU2150" s="152" t="s">
        <v>78</v>
      </c>
      <c r="AV2150" s="12" t="s">
        <v>76</v>
      </c>
      <c r="AW2150" s="12" t="s">
        <v>31</v>
      </c>
      <c r="AX2150" s="12" t="s">
        <v>69</v>
      </c>
      <c r="AY2150" s="152" t="s">
        <v>195</v>
      </c>
    </row>
    <row r="2151" spans="2:65" s="13" customFormat="1">
      <c r="B2151" s="157"/>
      <c r="D2151" s="145" t="s">
        <v>208</v>
      </c>
      <c r="E2151" s="158" t="s">
        <v>19</v>
      </c>
      <c r="F2151" s="159" t="s">
        <v>4239</v>
      </c>
      <c r="H2151" s="160">
        <v>5.54</v>
      </c>
      <c r="I2151" s="161"/>
      <c r="L2151" s="157"/>
      <c r="M2151" s="162"/>
      <c r="T2151" s="163"/>
      <c r="AT2151" s="158" t="s">
        <v>208</v>
      </c>
      <c r="AU2151" s="158" t="s">
        <v>78</v>
      </c>
      <c r="AV2151" s="13" t="s">
        <v>78</v>
      </c>
      <c r="AW2151" s="13" t="s">
        <v>31</v>
      </c>
      <c r="AX2151" s="13" t="s">
        <v>69</v>
      </c>
      <c r="AY2151" s="158" t="s">
        <v>195</v>
      </c>
    </row>
    <row r="2152" spans="2:65" s="13" customFormat="1">
      <c r="B2152" s="157"/>
      <c r="D2152" s="145" t="s">
        <v>208</v>
      </c>
      <c r="E2152" s="158" t="s">
        <v>19</v>
      </c>
      <c r="F2152" s="159" t="s">
        <v>4240</v>
      </c>
      <c r="H2152" s="160">
        <v>5.12</v>
      </c>
      <c r="I2152" s="161"/>
      <c r="L2152" s="157"/>
      <c r="M2152" s="162"/>
      <c r="T2152" s="163"/>
      <c r="AT2152" s="158" t="s">
        <v>208</v>
      </c>
      <c r="AU2152" s="158" t="s">
        <v>78</v>
      </c>
      <c r="AV2152" s="13" t="s">
        <v>78</v>
      </c>
      <c r="AW2152" s="13" t="s">
        <v>31</v>
      </c>
      <c r="AX2152" s="13" t="s">
        <v>69</v>
      </c>
      <c r="AY2152" s="158" t="s">
        <v>195</v>
      </c>
    </row>
    <row r="2153" spans="2:65" s="13" customFormat="1">
      <c r="B2153" s="157"/>
      <c r="D2153" s="145" t="s">
        <v>208</v>
      </c>
      <c r="E2153" s="158" t="s">
        <v>19</v>
      </c>
      <c r="F2153" s="159" t="s">
        <v>4241</v>
      </c>
      <c r="H2153" s="160">
        <v>2.96</v>
      </c>
      <c r="I2153" s="161"/>
      <c r="L2153" s="157"/>
      <c r="M2153" s="162"/>
      <c r="T2153" s="163"/>
      <c r="AT2153" s="158" t="s">
        <v>208</v>
      </c>
      <c r="AU2153" s="158" t="s">
        <v>78</v>
      </c>
      <c r="AV2153" s="13" t="s">
        <v>78</v>
      </c>
      <c r="AW2153" s="13" t="s">
        <v>31</v>
      </c>
      <c r="AX2153" s="13" t="s">
        <v>69</v>
      </c>
      <c r="AY2153" s="158" t="s">
        <v>195</v>
      </c>
    </row>
    <row r="2154" spans="2:65" s="12" customFormat="1">
      <c r="B2154" s="151"/>
      <c r="D2154" s="145" t="s">
        <v>208</v>
      </c>
      <c r="E2154" s="152" t="s">
        <v>19</v>
      </c>
      <c r="F2154" s="153" t="s">
        <v>521</v>
      </c>
      <c r="H2154" s="152" t="s">
        <v>19</v>
      </c>
      <c r="I2154" s="154"/>
      <c r="L2154" s="151"/>
      <c r="M2154" s="155"/>
      <c r="T2154" s="156"/>
      <c r="AT2154" s="152" t="s">
        <v>208</v>
      </c>
      <c r="AU2154" s="152" t="s">
        <v>78</v>
      </c>
      <c r="AV2154" s="12" t="s">
        <v>76</v>
      </c>
      <c r="AW2154" s="12" t="s">
        <v>31</v>
      </c>
      <c r="AX2154" s="12" t="s">
        <v>69</v>
      </c>
      <c r="AY2154" s="152" t="s">
        <v>195</v>
      </c>
    </row>
    <row r="2155" spans="2:65" s="13" customFormat="1">
      <c r="B2155" s="157"/>
      <c r="D2155" s="145" t="s">
        <v>208</v>
      </c>
      <c r="E2155" s="158" t="s">
        <v>19</v>
      </c>
      <c r="F2155" s="159" t="s">
        <v>4242</v>
      </c>
      <c r="H2155" s="160">
        <v>3.4</v>
      </c>
      <c r="I2155" s="161"/>
      <c r="L2155" s="157"/>
      <c r="M2155" s="162"/>
      <c r="T2155" s="163"/>
      <c r="AT2155" s="158" t="s">
        <v>208</v>
      </c>
      <c r="AU2155" s="158" t="s">
        <v>78</v>
      </c>
      <c r="AV2155" s="13" t="s">
        <v>78</v>
      </c>
      <c r="AW2155" s="13" t="s">
        <v>31</v>
      </c>
      <c r="AX2155" s="13" t="s">
        <v>69</v>
      </c>
      <c r="AY2155" s="158" t="s">
        <v>195</v>
      </c>
    </row>
    <row r="2156" spans="2:65" s="13" customFormat="1">
      <c r="B2156" s="157"/>
      <c r="D2156" s="145" t="s">
        <v>208</v>
      </c>
      <c r="E2156" s="158" t="s">
        <v>19</v>
      </c>
      <c r="F2156" s="159" t="s">
        <v>4243</v>
      </c>
      <c r="H2156" s="160">
        <v>3.56</v>
      </c>
      <c r="I2156" s="161"/>
      <c r="L2156" s="157"/>
      <c r="M2156" s="162"/>
      <c r="T2156" s="163"/>
      <c r="AT2156" s="158" t="s">
        <v>208</v>
      </c>
      <c r="AU2156" s="158" t="s">
        <v>78</v>
      </c>
      <c r="AV2156" s="13" t="s">
        <v>78</v>
      </c>
      <c r="AW2156" s="13" t="s">
        <v>31</v>
      </c>
      <c r="AX2156" s="13" t="s">
        <v>69</v>
      </c>
      <c r="AY2156" s="158" t="s">
        <v>195</v>
      </c>
    </row>
    <row r="2157" spans="2:65" s="13" customFormat="1">
      <c r="B2157" s="157"/>
      <c r="D2157" s="145" t="s">
        <v>208</v>
      </c>
      <c r="E2157" s="158" t="s">
        <v>19</v>
      </c>
      <c r="F2157" s="159" t="s">
        <v>4244</v>
      </c>
      <c r="H2157" s="160">
        <v>4.1500000000000004</v>
      </c>
      <c r="I2157" s="161"/>
      <c r="L2157" s="157"/>
      <c r="M2157" s="162"/>
      <c r="T2157" s="163"/>
      <c r="AT2157" s="158" t="s">
        <v>208</v>
      </c>
      <c r="AU2157" s="158" t="s">
        <v>78</v>
      </c>
      <c r="AV2157" s="13" t="s">
        <v>78</v>
      </c>
      <c r="AW2157" s="13" t="s">
        <v>31</v>
      </c>
      <c r="AX2157" s="13" t="s">
        <v>69</v>
      </c>
      <c r="AY2157" s="158" t="s">
        <v>195</v>
      </c>
    </row>
    <row r="2158" spans="2:65" s="13" customFormat="1">
      <c r="B2158" s="157"/>
      <c r="D2158" s="145" t="s">
        <v>208</v>
      </c>
      <c r="E2158" s="158" t="s">
        <v>19</v>
      </c>
      <c r="F2158" s="159" t="s">
        <v>4245</v>
      </c>
      <c r="H2158" s="160">
        <v>4.1500000000000004</v>
      </c>
      <c r="I2158" s="161"/>
      <c r="L2158" s="157"/>
      <c r="M2158" s="162"/>
      <c r="T2158" s="163"/>
      <c r="AT2158" s="158" t="s">
        <v>208</v>
      </c>
      <c r="AU2158" s="158" t="s">
        <v>78</v>
      </c>
      <c r="AV2158" s="13" t="s">
        <v>78</v>
      </c>
      <c r="AW2158" s="13" t="s">
        <v>31</v>
      </c>
      <c r="AX2158" s="13" t="s">
        <v>69</v>
      </c>
      <c r="AY2158" s="158" t="s">
        <v>195</v>
      </c>
    </row>
    <row r="2159" spans="2:65" s="14" customFormat="1">
      <c r="B2159" s="164"/>
      <c r="D2159" s="145" t="s">
        <v>208</v>
      </c>
      <c r="E2159" s="165" t="s">
        <v>19</v>
      </c>
      <c r="F2159" s="166" t="s">
        <v>220</v>
      </c>
      <c r="H2159" s="167">
        <v>96.15</v>
      </c>
      <c r="I2159" s="168"/>
      <c r="L2159" s="164"/>
      <c r="M2159" s="169"/>
      <c r="T2159" s="170"/>
      <c r="AT2159" s="165" t="s">
        <v>208</v>
      </c>
      <c r="AU2159" s="165" t="s">
        <v>78</v>
      </c>
      <c r="AV2159" s="14" t="s">
        <v>202</v>
      </c>
      <c r="AW2159" s="14" t="s">
        <v>31</v>
      </c>
      <c r="AX2159" s="14" t="s">
        <v>76</v>
      </c>
      <c r="AY2159" s="165" t="s">
        <v>195</v>
      </c>
    </row>
    <row r="2160" spans="2:65" s="1" customFormat="1" ht="16.5" customHeight="1">
      <c r="B2160" s="33"/>
      <c r="C2160" s="132" t="s">
        <v>4246</v>
      </c>
      <c r="D2160" s="132" t="s">
        <v>197</v>
      </c>
      <c r="E2160" s="133" t="s">
        <v>4247</v>
      </c>
      <c r="F2160" s="134" t="s">
        <v>4248</v>
      </c>
      <c r="G2160" s="135" t="s">
        <v>200</v>
      </c>
      <c r="H2160" s="136">
        <v>105.845</v>
      </c>
      <c r="I2160" s="137"/>
      <c r="J2160" s="138">
        <f>ROUND(I2160*H2160,2)</f>
        <v>0</v>
      </c>
      <c r="K2160" s="134" t="s">
        <v>19</v>
      </c>
      <c r="L2160" s="33"/>
      <c r="M2160" s="139" t="s">
        <v>19</v>
      </c>
      <c r="N2160" s="140" t="s">
        <v>40</v>
      </c>
      <c r="P2160" s="141">
        <f>O2160*H2160</f>
        <v>0</v>
      </c>
      <c r="Q2160" s="141">
        <v>0</v>
      </c>
      <c r="R2160" s="141">
        <f>Q2160*H2160</f>
        <v>0</v>
      </c>
      <c r="S2160" s="141">
        <v>0</v>
      </c>
      <c r="T2160" s="142">
        <f>S2160*H2160</f>
        <v>0</v>
      </c>
      <c r="AR2160" s="143" t="s">
        <v>338</v>
      </c>
      <c r="AT2160" s="143" t="s">
        <v>197</v>
      </c>
      <c r="AU2160" s="143" t="s">
        <v>78</v>
      </c>
      <c r="AY2160" s="18" t="s">
        <v>195</v>
      </c>
      <c r="BE2160" s="144">
        <f>IF(N2160="základní",J2160,0)</f>
        <v>0</v>
      </c>
      <c r="BF2160" s="144">
        <f>IF(N2160="snížená",J2160,0)</f>
        <v>0</v>
      </c>
      <c r="BG2160" s="144">
        <f>IF(N2160="zákl. přenesená",J2160,0)</f>
        <v>0</v>
      </c>
      <c r="BH2160" s="144">
        <f>IF(N2160="sníž. přenesená",J2160,0)</f>
        <v>0</v>
      </c>
      <c r="BI2160" s="144">
        <f>IF(N2160="nulová",J2160,0)</f>
        <v>0</v>
      </c>
      <c r="BJ2160" s="18" t="s">
        <v>76</v>
      </c>
      <c r="BK2160" s="144">
        <f>ROUND(I2160*H2160,2)</f>
        <v>0</v>
      </c>
      <c r="BL2160" s="18" t="s">
        <v>338</v>
      </c>
      <c r="BM2160" s="143" t="s">
        <v>4249</v>
      </c>
    </row>
    <row r="2161" spans="2:51" s="1" customFormat="1">
      <c r="B2161" s="33"/>
      <c r="D2161" s="145" t="s">
        <v>204</v>
      </c>
      <c r="F2161" s="146" t="s">
        <v>4250</v>
      </c>
      <c r="I2161" s="147"/>
      <c r="L2161" s="33"/>
      <c r="M2161" s="148"/>
      <c r="T2161" s="54"/>
      <c r="AT2161" s="18" t="s">
        <v>204</v>
      </c>
      <c r="AU2161" s="18" t="s">
        <v>78</v>
      </c>
    </row>
    <row r="2162" spans="2:51" s="12" customFormat="1">
      <c r="B2162" s="151"/>
      <c r="D2162" s="145" t="s">
        <v>208</v>
      </c>
      <c r="E2162" s="152" t="s">
        <v>19</v>
      </c>
      <c r="F2162" s="153" t="s">
        <v>209</v>
      </c>
      <c r="H2162" s="152" t="s">
        <v>19</v>
      </c>
      <c r="I2162" s="154"/>
      <c r="L2162" s="151"/>
      <c r="M2162" s="155"/>
      <c r="T2162" s="156"/>
      <c r="AT2162" s="152" t="s">
        <v>208</v>
      </c>
      <c r="AU2162" s="152" t="s">
        <v>78</v>
      </c>
      <c r="AV2162" s="12" t="s">
        <v>76</v>
      </c>
      <c r="AW2162" s="12" t="s">
        <v>31</v>
      </c>
      <c r="AX2162" s="12" t="s">
        <v>69</v>
      </c>
      <c r="AY2162" s="152" t="s">
        <v>195</v>
      </c>
    </row>
    <row r="2163" spans="2:51" s="12" customFormat="1">
      <c r="B2163" s="151"/>
      <c r="D2163" s="145" t="s">
        <v>208</v>
      </c>
      <c r="E2163" s="152" t="s">
        <v>19</v>
      </c>
      <c r="F2163" s="153" t="s">
        <v>434</v>
      </c>
      <c r="H2163" s="152" t="s">
        <v>19</v>
      </c>
      <c r="I2163" s="154"/>
      <c r="L2163" s="151"/>
      <c r="M2163" s="155"/>
      <c r="T2163" s="156"/>
      <c r="AT2163" s="152" t="s">
        <v>208</v>
      </c>
      <c r="AU2163" s="152" t="s">
        <v>78</v>
      </c>
      <c r="AV2163" s="12" t="s">
        <v>76</v>
      </c>
      <c r="AW2163" s="12" t="s">
        <v>31</v>
      </c>
      <c r="AX2163" s="12" t="s">
        <v>69</v>
      </c>
      <c r="AY2163" s="152" t="s">
        <v>195</v>
      </c>
    </row>
    <row r="2164" spans="2:51" s="13" customFormat="1">
      <c r="B2164" s="157"/>
      <c r="D2164" s="145" t="s">
        <v>208</v>
      </c>
      <c r="E2164" s="158" t="s">
        <v>19</v>
      </c>
      <c r="F2164" s="159" t="s">
        <v>4251</v>
      </c>
      <c r="H2164" s="160">
        <v>17.664999999999999</v>
      </c>
      <c r="I2164" s="161"/>
      <c r="L2164" s="157"/>
      <c r="M2164" s="162"/>
      <c r="T2164" s="163"/>
      <c r="AT2164" s="158" t="s">
        <v>208</v>
      </c>
      <c r="AU2164" s="158" t="s">
        <v>78</v>
      </c>
      <c r="AV2164" s="13" t="s">
        <v>78</v>
      </c>
      <c r="AW2164" s="13" t="s">
        <v>31</v>
      </c>
      <c r="AX2164" s="13" t="s">
        <v>69</v>
      </c>
      <c r="AY2164" s="158" t="s">
        <v>195</v>
      </c>
    </row>
    <row r="2165" spans="2:51" s="12" customFormat="1">
      <c r="B2165" s="151"/>
      <c r="D2165" s="145" t="s">
        <v>208</v>
      </c>
      <c r="E2165" s="152" t="s">
        <v>19</v>
      </c>
      <c r="F2165" s="153" t="s">
        <v>459</v>
      </c>
      <c r="H2165" s="152" t="s">
        <v>19</v>
      </c>
      <c r="I2165" s="154"/>
      <c r="L2165" s="151"/>
      <c r="M2165" s="155"/>
      <c r="T2165" s="156"/>
      <c r="AT2165" s="152" t="s">
        <v>208</v>
      </c>
      <c r="AU2165" s="152" t="s">
        <v>78</v>
      </c>
      <c r="AV2165" s="12" t="s">
        <v>76</v>
      </c>
      <c r="AW2165" s="12" t="s">
        <v>31</v>
      </c>
      <c r="AX2165" s="12" t="s">
        <v>69</v>
      </c>
      <c r="AY2165" s="152" t="s">
        <v>195</v>
      </c>
    </row>
    <row r="2166" spans="2:51" s="13" customFormat="1">
      <c r="B2166" s="157"/>
      <c r="D2166" s="145" t="s">
        <v>208</v>
      </c>
      <c r="E2166" s="158" t="s">
        <v>19</v>
      </c>
      <c r="F2166" s="159" t="s">
        <v>4252</v>
      </c>
      <c r="H2166" s="160">
        <v>14.52</v>
      </c>
      <c r="I2166" s="161"/>
      <c r="L2166" s="157"/>
      <c r="M2166" s="162"/>
      <c r="T2166" s="163"/>
      <c r="AT2166" s="158" t="s">
        <v>208</v>
      </c>
      <c r="AU2166" s="158" t="s">
        <v>78</v>
      </c>
      <c r="AV2166" s="13" t="s">
        <v>78</v>
      </c>
      <c r="AW2166" s="13" t="s">
        <v>31</v>
      </c>
      <c r="AX2166" s="13" t="s">
        <v>69</v>
      </c>
      <c r="AY2166" s="158" t="s">
        <v>195</v>
      </c>
    </row>
    <row r="2167" spans="2:51" s="13" customFormat="1">
      <c r="B2167" s="157"/>
      <c r="D2167" s="145" t="s">
        <v>208</v>
      </c>
      <c r="E2167" s="158" t="s">
        <v>19</v>
      </c>
      <c r="F2167" s="159" t="s">
        <v>4253</v>
      </c>
      <c r="H2167" s="160">
        <v>8.1</v>
      </c>
      <c r="I2167" s="161"/>
      <c r="L2167" s="157"/>
      <c r="M2167" s="162"/>
      <c r="T2167" s="163"/>
      <c r="AT2167" s="158" t="s">
        <v>208</v>
      </c>
      <c r="AU2167" s="158" t="s">
        <v>78</v>
      </c>
      <c r="AV2167" s="13" t="s">
        <v>78</v>
      </c>
      <c r="AW2167" s="13" t="s">
        <v>31</v>
      </c>
      <c r="AX2167" s="13" t="s">
        <v>69</v>
      </c>
      <c r="AY2167" s="158" t="s">
        <v>195</v>
      </c>
    </row>
    <row r="2168" spans="2:51" s="12" customFormat="1">
      <c r="B2168" s="151"/>
      <c r="D2168" s="145" t="s">
        <v>208</v>
      </c>
      <c r="E2168" s="152" t="s">
        <v>19</v>
      </c>
      <c r="F2168" s="153" t="s">
        <v>494</v>
      </c>
      <c r="H2168" s="152" t="s">
        <v>19</v>
      </c>
      <c r="I2168" s="154"/>
      <c r="L2168" s="151"/>
      <c r="M2168" s="155"/>
      <c r="T2168" s="156"/>
      <c r="AT2168" s="152" t="s">
        <v>208</v>
      </c>
      <c r="AU2168" s="152" t="s">
        <v>78</v>
      </c>
      <c r="AV2168" s="12" t="s">
        <v>76</v>
      </c>
      <c r="AW2168" s="12" t="s">
        <v>31</v>
      </c>
      <c r="AX2168" s="12" t="s">
        <v>69</v>
      </c>
      <c r="AY2168" s="152" t="s">
        <v>195</v>
      </c>
    </row>
    <row r="2169" spans="2:51" s="13" customFormat="1">
      <c r="B2169" s="157"/>
      <c r="D2169" s="145" t="s">
        <v>208</v>
      </c>
      <c r="E2169" s="158" t="s">
        <v>19</v>
      </c>
      <c r="F2169" s="159" t="s">
        <v>4254</v>
      </c>
      <c r="H2169" s="160">
        <v>14.08</v>
      </c>
      <c r="I2169" s="161"/>
      <c r="L2169" s="157"/>
      <c r="M2169" s="162"/>
      <c r="T2169" s="163"/>
      <c r="AT2169" s="158" t="s">
        <v>208</v>
      </c>
      <c r="AU2169" s="158" t="s">
        <v>78</v>
      </c>
      <c r="AV2169" s="13" t="s">
        <v>78</v>
      </c>
      <c r="AW2169" s="13" t="s">
        <v>31</v>
      </c>
      <c r="AX2169" s="13" t="s">
        <v>69</v>
      </c>
      <c r="AY2169" s="158" t="s">
        <v>195</v>
      </c>
    </row>
    <row r="2170" spans="2:51" s="13" customFormat="1">
      <c r="B2170" s="157"/>
      <c r="D2170" s="145" t="s">
        <v>208</v>
      </c>
      <c r="E2170" s="158" t="s">
        <v>19</v>
      </c>
      <c r="F2170" s="159" t="s">
        <v>4255</v>
      </c>
      <c r="H2170" s="160">
        <v>7.81</v>
      </c>
      <c r="I2170" s="161"/>
      <c r="L2170" s="157"/>
      <c r="M2170" s="162"/>
      <c r="T2170" s="163"/>
      <c r="AT2170" s="158" t="s">
        <v>208</v>
      </c>
      <c r="AU2170" s="158" t="s">
        <v>78</v>
      </c>
      <c r="AV2170" s="13" t="s">
        <v>78</v>
      </c>
      <c r="AW2170" s="13" t="s">
        <v>31</v>
      </c>
      <c r="AX2170" s="13" t="s">
        <v>69</v>
      </c>
      <c r="AY2170" s="158" t="s">
        <v>195</v>
      </c>
    </row>
    <row r="2171" spans="2:51" s="12" customFormat="1">
      <c r="B2171" s="151"/>
      <c r="D2171" s="145" t="s">
        <v>208</v>
      </c>
      <c r="E2171" s="152" t="s">
        <v>19</v>
      </c>
      <c r="F2171" s="153" t="s">
        <v>513</v>
      </c>
      <c r="H2171" s="152" t="s">
        <v>19</v>
      </c>
      <c r="I2171" s="154"/>
      <c r="L2171" s="151"/>
      <c r="M2171" s="155"/>
      <c r="T2171" s="156"/>
      <c r="AT2171" s="152" t="s">
        <v>208</v>
      </c>
      <c r="AU2171" s="152" t="s">
        <v>78</v>
      </c>
      <c r="AV2171" s="12" t="s">
        <v>76</v>
      </c>
      <c r="AW2171" s="12" t="s">
        <v>31</v>
      </c>
      <c r="AX2171" s="12" t="s">
        <v>69</v>
      </c>
      <c r="AY2171" s="152" t="s">
        <v>195</v>
      </c>
    </row>
    <row r="2172" spans="2:51" s="13" customFormat="1">
      <c r="B2172" s="157"/>
      <c r="D2172" s="145" t="s">
        <v>208</v>
      </c>
      <c r="E2172" s="158" t="s">
        <v>19</v>
      </c>
      <c r="F2172" s="159" t="s">
        <v>4256</v>
      </c>
      <c r="H2172" s="160">
        <v>14.08</v>
      </c>
      <c r="I2172" s="161"/>
      <c r="L2172" s="157"/>
      <c r="M2172" s="162"/>
      <c r="T2172" s="163"/>
      <c r="AT2172" s="158" t="s">
        <v>208</v>
      </c>
      <c r="AU2172" s="158" t="s">
        <v>78</v>
      </c>
      <c r="AV2172" s="13" t="s">
        <v>78</v>
      </c>
      <c r="AW2172" s="13" t="s">
        <v>31</v>
      </c>
      <c r="AX2172" s="13" t="s">
        <v>69</v>
      </c>
      <c r="AY2172" s="158" t="s">
        <v>195</v>
      </c>
    </row>
    <row r="2173" spans="2:51" s="13" customFormat="1">
      <c r="B2173" s="157"/>
      <c r="D2173" s="145" t="s">
        <v>208</v>
      </c>
      <c r="E2173" s="158" t="s">
        <v>19</v>
      </c>
      <c r="F2173" s="159" t="s">
        <v>4257</v>
      </c>
      <c r="H2173" s="160">
        <v>7.81</v>
      </c>
      <c r="I2173" s="161"/>
      <c r="L2173" s="157"/>
      <c r="M2173" s="162"/>
      <c r="T2173" s="163"/>
      <c r="AT2173" s="158" t="s">
        <v>208</v>
      </c>
      <c r="AU2173" s="158" t="s">
        <v>78</v>
      </c>
      <c r="AV2173" s="13" t="s">
        <v>78</v>
      </c>
      <c r="AW2173" s="13" t="s">
        <v>31</v>
      </c>
      <c r="AX2173" s="13" t="s">
        <v>69</v>
      </c>
      <c r="AY2173" s="158" t="s">
        <v>195</v>
      </c>
    </row>
    <row r="2174" spans="2:51" s="12" customFormat="1">
      <c r="B2174" s="151"/>
      <c r="D2174" s="145" t="s">
        <v>208</v>
      </c>
      <c r="E2174" s="152" t="s">
        <v>19</v>
      </c>
      <c r="F2174" s="153" t="s">
        <v>521</v>
      </c>
      <c r="H2174" s="152" t="s">
        <v>19</v>
      </c>
      <c r="I2174" s="154"/>
      <c r="L2174" s="151"/>
      <c r="M2174" s="155"/>
      <c r="T2174" s="156"/>
      <c r="AT2174" s="152" t="s">
        <v>208</v>
      </c>
      <c r="AU2174" s="152" t="s">
        <v>78</v>
      </c>
      <c r="AV2174" s="12" t="s">
        <v>76</v>
      </c>
      <c r="AW2174" s="12" t="s">
        <v>31</v>
      </c>
      <c r="AX2174" s="12" t="s">
        <v>69</v>
      </c>
      <c r="AY2174" s="152" t="s">
        <v>195</v>
      </c>
    </row>
    <row r="2175" spans="2:51" s="13" customFormat="1">
      <c r="B2175" s="157"/>
      <c r="D2175" s="145" t="s">
        <v>208</v>
      </c>
      <c r="E2175" s="158" t="s">
        <v>19</v>
      </c>
      <c r="F2175" s="159" t="s">
        <v>4258</v>
      </c>
      <c r="H2175" s="160">
        <v>13.2</v>
      </c>
      <c r="I2175" s="161"/>
      <c r="L2175" s="157"/>
      <c r="M2175" s="162"/>
      <c r="T2175" s="163"/>
      <c r="AT2175" s="158" t="s">
        <v>208</v>
      </c>
      <c r="AU2175" s="158" t="s">
        <v>78</v>
      </c>
      <c r="AV2175" s="13" t="s">
        <v>78</v>
      </c>
      <c r="AW2175" s="13" t="s">
        <v>31</v>
      </c>
      <c r="AX2175" s="13" t="s">
        <v>69</v>
      </c>
      <c r="AY2175" s="158" t="s">
        <v>195</v>
      </c>
    </row>
    <row r="2176" spans="2:51" s="13" customFormat="1">
      <c r="B2176" s="157"/>
      <c r="D2176" s="145" t="s">
        <v>208</v>
      </c>
      <c r="E2176" s="158" t="s">
        <v>19</v>
      </c>
      <c r="F2176" s="159" t="s">
        <v>4259</v>
      </c>
      <c r="H2176" s="160">
        <v>8.58</v>
      </c>
      <c r="I2176" s="161"/>
      <c r="L2176" s="157"/>
      <c r="M2176" s="162"/>
      <c r="T2176" s="163"/>
      <c r="AT2176" s="158" t="s">
        <v>208</v>
      </c>
      <c r="AU2176" s="158" t="s">
        <v>78</v>
      </c>
      <c r="AV2176" s="13" t="s">
        <v>78</v>
      </c>
      <c r="AW2176" s="13" t="s">
        <v>31</v>
      </c>
      <c r="AX2176" s="13" t="s">
        <v>69</v>
      </c>
      <c r="AY2176" s="158" t="s">
        <v>195</v>
      </c>
    </row>
    <row r="2177" spans="2:65" s="14" customFormat="1">
      <c r="B2177" s="164"/>
      <c r="D2177" s="145" t="s">
        <v>208</v>
      </c>
      <c r="E2177" s="165" t="s">
        <v>19</v>
      </c>
      <c r="F2177" s="166" t="s">
        <v>220</v>
      </c>
      <c r="H2177" s="167">
        <v>105.845</v>
      </c>
      <c r="I2177" s="168"/>
      <c r="L2177" s="164"/>
      <c r="M2177" s="169"/>
      <c r="T2177" s="170"/>
      <c r="AT2177" s="165" t="s">
        <v>208</v>
      </c>
      <c r="AU2177" s="165" t="s">
        <v>78</v>
      </c>
      <c r="AV2177" s="14" t="s">
        <v>202</v>
      </c>
      <c r="AW2177" s="14" t="s">
        <v>31</v>
      </c>
      <c r="AX2177" s="14" t="s">
        <v>76</v>
      </c>
      <c r="AY2177" s="165" t="s">
        <v>195</v>
      </c>
    </row>
    <row r="2178" spans="2:65" s="1" customFormat="1" ht="16.5" customHeight="1">
      <c r="B2178" s="33"/>
      <c r="C2178" s="132" t="s">
        <v>4260</v>
      </c>
      <c r="D2178" s="132" t="s">
        <v>197</v>
      </c>
      <c r="E2178" s="133" t="s">
        <v>4261</v>
      </c>
      <c r="F2178" s="134" t="s">
        <v>4262</v>
      </c>
      <c r="G2178" s="135" t="s">
        <v>200</v>
      </c>
      <c r="H2178" s="136">
        <v>59.52</v>
      </c>
      <c r="I2178" s="137"/>
      <c r="J2178" s="138">
        <f>ROUND(I2178*H2178,2)</f>
        <v>0</v>
      </c>
      <c r="K2178" s="134" t="s">
        <v>19</v>
      </c>
      <c r="L2178" s="33"/>
      <c r="M2178" s="139" t="s">
        <v>19</v>
      </c>
      <c r="N2178" s="140" t="s">
        <v>40</v>
      </c>
      <c r="P2178" s="141">
        <f>O2178*H2178</f>
        <v>0</v>
      </c>
      <c r="Q2178" s="141">
        <v>0</v>
      </c>
      <c r="R2178" s="141">
        <f>Q2178*H2178</f>
        <v>0</v>
      </c>
      <c r="S2178" s="141">
        <v>0</v>
      </c>
      <c r="T2178" s="142">
        <f>S2178*H2178</f>
        <v>0</v>
      </c>
      <c r="AR2178" s="143" t="s">
        <v>338</v>
      </c>
      <c r="AT2178" s="143" t="s">
        <v>197</v>
      </c>
      <c r="AU2178" s="143" t="s">
        <v>78</v>
      </c>
      <c r="AY2178" s="18" t="s">
        <v>195</v>
      </c>
      <c r="BE2178" s="144">
        <f>IF(N2178="základní",J2178,0)</f>
        <v>0</v>
      </c>
      <c r="BF2178" s="144">
        <f>IF(N2178="snížená",J2178,0)</f>
        <v>0</v>
      </c>
      <c r="BG2178" s="144">
        <f>IF(N2178="zákl. přenesená",J2178,0)</f>
        <v>0</v>
      </c>
      <c r="BH2178" s="144">
        <f>IF(N2178="sníž. přenesená",J2178,0)</f>
        <v>0</v>
      </c>
      <c r="BI2178" s="144">
        <f>IF(N2178="nulová",J2178,0)</f>
        <v>0</v>
      </c>
      <c r="BJ2178" s="18" t="s">
        <v>76</v>
      </c>
      <c r="BK2178" s="144">
        <f>ROUND(I2178*H2178,2)</f>
        <v>0</v>
      </c>
      <c r="BL2178" s="18" t="s">
        <v>338</v>
      </c>
      <c r="BM2178" s="143" t="s">
        <v>4263</v>
      </c>
    </row>
    <row r="2179" spans="2:65" s="1" customFormat="1">
      <c r="B2179" s="33"/>
      <c r="D2179" s="145" t="s">
        <v>204</v>
      </c>
      <c r="F2179" s="146" t="s">
        <v>4264</v>
      </c>
      <c r="I2179" s="147"/>
      <c r="L2179" s="33"/>
      <c r="M2179" s="148"/>
      <c r="T2179" s="54"/>
      <c r="AT2179" s="18" t="s">
        <v>204</v>
      </c>
      <c r="AU2179" s="18" t="s">
        <v>78</v>
      </c>
    </row>
    <row r="2180" spans="2:65" s="12" customFormat="1">
      <c r="B2180" s="151"/>
      <c r="D2180" s="145" t="s">
        <v>208</v>
      </c>
      <c r="E2180" s="152" t="s">
        <v>19</v>
      </c>
      <c r="F2180" s="153" t="s">
        <v>209</v>
      </c>
      <c r="H2180" s="152" t="s">
        <v>19</v>
      </c>
      <c r="I2180" s="154"/>
      <c r="L2180" s="151"/>
      <c r="M2180" s="155"/>
      <c r="T2180" s="156"/>
      <c r="AT2180" s="152" t="s">
        <v>208</v>
      </c>
      <c r="AU2180" s="152" t="s">
        <v>78</v>
      </c>
      <c r="AV2180" s="12" t="s">
        <v>76</v>
      </c>
      <c r="AW2180" s="12" t="s">
        <v>31</v>
      </c>
      <c r="AX2180" s="12" t="s">
        <v>69</v>
      </c>
      <c r="AY2180" s="152" t="s">
        <v>195</v>
      </c>
    </row>
    <row r="2181" spans="2:65" s="12" customFormat="1">
      <c r="B2181" s="151"/>
      <c r="D2181" s="145" t="s">
        <v>208</v>
      </c>
      <c r="E2181" s="152" t="s">
        <v>19</v>
      </c>
      <c r="F2181" s="153" t="s">
        <v>459</v>
      </c>
      <c r="H2181" s="152" t="s">
        <v>19</v>
      </c>
      <c r="I2181" s="154"/>
      <c r="L2181" s="151"/>
      <c r="M2181" s="155"/>
      <c r="T2181" s="156"/>
      <c r="AT2181" s="152" t="s">
        <v>208</v>
      </c>
      <c r="AU2181" s="152" t="s">
        <v>78</v>
      </c>
      <c r="AV2181" s="12" t="s">
        <v>76</v>
      </c>
      <c r="AW2181" s="12" t="s">
        <v>31</v>
      </c>
      <c r="AX2181" s="12" t="s">
        <v>69</v>
      </c>
      <c r="AY2181" s="152" t="s">
        <v>195</v>
      </c>
    </row>
    <row r="2182" spans="2:65" s="13" customFormat="1">
      <c r="B2182" s="157"/>
      <c r="D2182" s="145" t="s">
        <v>208</v>
      </c>
      <c r="E2182" s="158" t="s">
        <v>19</v>
      </c>
      <c r="F2182" s="159" t="s">
        <v>4265</v>
      </c>
      <c r="H2182" s="160">
        <v>10.24</v>
      </c>
      <c r="I2182" s="161"/>
      <c r="L2182" s="157"/>
      <c r="M2182" s="162"/>
      <c r="T2182" s="163"/>
      <c r="AT2182" s="158" t="s">
        <v>208</v>
      </c>
      <c r="AU2182" s="158" t="s">
        <v>78</v>
      </c>
      <c r="AV2182" s="13" t="s">
        <v>78</v>
      </c>
      <c r="AW2182" s="13" t="s">
        <v>31</v>
      </c>
      <c r="AX2182" s="13" t="s">
        <v>69</v>
      </c>
      <c r="AY2182" s="158" t="s">
        <v>195</v>
      </c>
    </row>
    <row r="2183" spans="2:65" s="13" customFormat="1">
      <c r="B2183" s="157"/>
      <c r="D2183" s="145" t="s">
        <v>208</v>
      </c>
      <c r="E2183" s="158" t="s">
        <v>19</v>
      </c>
      <c r="F2183" s="159" t="s">
        <v>4266</v>
      </c>
      <c r="H2183" s="160">
        <v>9.6</v>
      </c>
      <c r="I2183" s="161"/>
      <c r="L2183" s="157"/>
      <c r="M2183" s="162"/>
      <c r="T2183" s="163"/>
      <c r="AT2183" s="158" t="s">
        <v>208</v>
      </c>
      <c r="AU2183" s="158" t="s">
        <v>78</v>
      </c>
      <c r="AV2183" s="13" t="s">
        <v>78</v>
      </c>
      <c r="AW2183" s="13" t="s">
        <v>31</v>
      </c>
      <c r="AX2183" s="13" t="s">
        <v>69</v>
      </c>
      <c r="AY2183" s="158" t="s">
        <v>195</v>
      </c>
    </row>
    <row r="2184" spans="2:65" s="12" customFormat="1">
      <c r="B2184" s="151"/>
      <c r="D2184" s="145" t="s">
        <v>208</v>
      </c>
      <c r="E2184" s="152" t="s">
        <v>19</v>
      </c>
      <c r="F2184" s="153" t="s">
        <v>494</v>
      </c>
      <c r="H2184" s="152" t="s">
        <v>19</v>
      </c>
      <c r="I2184" s="154"/>
      <c r="L2184" s="151"/>
      <c r="M2184" s="155"/>
      <c r="T2184" s="156"/>
      <c r="AT2184" s="152" t="s">
        <v>208</v>
      </c>
      <c r="AU2184" s="152" t="s">
        <v>78</v>
      </c>
      <c r="AV2184" s="12" t="s">
        <v>76</v>
      </c>
      <c r="AW2184" s="12" t="s">
        <v>31</v>
      </c>
      <c r="AX2184" s="12" t="s">
        <v>69</v>
      </c>
      <c r="AY2184" s="152" t="s">
        <v>195</v>
      </c>
    </row>
    <row r="2185" spans="2:65" s="13" customFormat="1">
      <c r="B2185" s="157"/>
      <c r="D2185" s="145" t="s">
        <v>208</v>
      </c>
      <c r="E2185" s="158" t="s">
        <v>19</v>
      </c>
      <c r="F2185" s="159" t="s">
        <v>4267</v>
      </c>
      <c r="H2185" s="160">
        <v>10.24</v>
      </c>
      <c r="I2185" s="161"/>
      <c r="L2185" s="157"/>
      <c r="M2185" s="162"/>
      <c r="T2185" s="163"/>
      <c r="AT2185" s="158" t="s">
        <v>208</v>
      </c>
      <c r="AU2185" s="158" t="s">
        <v>78</v>
      </c>
      <c r="AV2185" s="13" t="s">
        <v>78</v>
      </c>
      <c r="AW2185" s="13" t="s">
        <v>31</v>
      </c>
      <c r="AX2185" s="13" t="s">
        <v>69</v>
      </c>
      <c r="AY2185" s="158" t="s">
        <v>195</v>
      </c>
    </row>
    <row r="2186" spans="2:65" s="13" customFormat="1">
      <c r="B2186" s="157"/>
      <c r="D2186" s="145" t="s">
        <v>208</v>
      </c>
      <c r="E2186" s="158" t="s">
        <v>19</v>
      </c>
      <c r="F2186" s="159" t="s">
        <v>4268</v>
      </c>
      <c r="H2186" s="160">
        <v>9.6</v>
      </c>
      <c r="I2186" s="161"/>
      <c r="L2186" s="157"/>
      <c r="M2186" s="162"/>
      <c r="T2186" s="163"/>
      <c r="AT2186" s="158" t="s">
        <v>208</v>
      </c>
      <c r="AU2186" s="158" t="s">
        <v>78</v>
      </c>
      <c r="AV2186" s="13" t="s">
        <v>78</v>
      </c>
      <c r="AW2186" s="13" t="s">
        <v>31</v>
      </c>
      <c r="AX2186" s="13" t="s">
        <v>69</v>
      </c>
      <c r="AY2186" s="158" t="s">
        <v>195</v>
      </c>
    </row>
    <row r="2187" spans="2:65" s="12" customFormat="1">
      <c r="B2187" s="151"/>
      <c r="D2187" s="145" t="s">
        <v>208</v>
      </c>
      <c r="E2187" s="152" t="s">
        <v>19</v>
      </c>
      <c r="F2187" s="153" t="s">
        <v>513</v>
      </c>
      <c r="H2187" s="152" t="s">
        <v>19</v>
      </c>
      <c r="I2187" s="154"/>
      <c r="L2187" s="151"/>
      <c r="M2187" s="155"/>
      <c r="T2187" s="156"/>
      <c r="AT2187" s="152" t="s">
        <v>208</v>
      </c>
      <c r="AU2187" s="152" t="s">
        <v>78</v>
      </c>
      <c r="AV2187" s="12" t="s">
        <v>76</v>
      </c>
      <c r="AW2187" s="12" t="s">
        <v>31</v>
      </c>
      <c r="AX2187" s="12" t="s">
        <v>69</v>
      </c>
      <c r="AY2187" s="152" t="s">
        <v>195</v>
      </c>
    </row>
    <row r="2188" spans="2:65" s="13" customFormat="1">
      <c r="B2188" s="157"/>
      <c r="D2188" s="145" t="s">
        <v>208</v>
      </c>
      <c r="E2188" s="158" t="s">
        <v>19</v>
      </c>
      <c r="F2188" s="159" t="s">
        <v>4269</v>
      </c>
      <c r="H2188" s="160">
        <v>10.24</v>
      </c>
      <c r="I2188" s="161"/>
      <c r="L2188" s="157"/>
      <c r="M2188" s="162"/>
      <c r="T2188" s="163"/>
      <c r="AT2188" s="158" t="s">
        <v>208</v>
      </c>
      <c r="AU2188" s="158" t="s">
        <v>78</v>
      </c>
      <c r="AV2188" s="13" t="s">
        <v>78</v>
      </c>
      <c r="AW2188" s="13" t="s">
        <v>31</v>
      </c>
      <c r="AX2188" s="13" t="s">
        <v>69</v>
      </c>
      <c r="AY2188" s="158" t="s">
        <v>195</v>
      </c>
    </row>
    <row r="2189" spans="2:65" s="13" customFormat="1">
      <c r="B2189" s="157"/>
      <c r="D2189" s="145" t="s">
        <v>208</v>
      </c>
      <c r="E2189" s="158" t="s">
        <v>19</v>
      </c>
      <c r="F2189" s="159" t="s">
        <v>4270</v>
      </c>
      <c r="H2189" s="160">
        <v>9.6</v>
      </c>
      <c r="I2189" s="161"/>
      <c r="L2189" s="157"/>
      <c r="M2189" s="162"/>
      <c r="T2189" s="163"/>
      <c r="AT2189" s="158" t="s">
        <v>208</v>
      </c>
      <c r="AU2189" s="158" t="s">
        <v>78</v>
      </c>
      <c r="AV2189" s="13" t="s">
        <v>78</v>
      </c>
      <c r="AW2189" s="13" t="s">
        <v>31</v>
      </c>
      <c r="AX2189" s="13" t="s">
        <v>69</v>
      </c>
      <c r="AY2189" s="158" t="s">
        <v>195</v>
      </c>
    </row>
    <row r="2190" spans="2:65" s="14" customFormat="1">
      <c r="B2190" s="164"/>
      <c r="D2190" s="145" t="s">
        <v>208</v>
      </c>
      <c r="E2190" s="165" t="s">
        <v>19</v>
      </c>
      <c r="F2190" s="166" t="s">
        <v>220</v>
      </c>
      <c r="H2190" s="167">
        <v>59.52</v>
      </c>
      <c r="I2190" s="168"/>
      <c r="L2190" s="164"/>
      <c r="M2190" s="169"/>
      <c r="T2190" s="170"/>
      <c r="AT2190" s="165" t="s">
        <v>208</v>
      </c>
      <c r="AU2190" s="165" t="s">
        <v>78</v>
      </c>
      <c r="AV2190" s="14" t="s">
        <v>202</v>
      </c>
      <c r="AW2190" s="14" t="s">
        <v>31</v>
      </c>
      <c r="AX2190" s="14" t="s">
        <v>76</v>
      </c>
      <c r="AY2190" s="165" t="s">
        <v>195</v>
      </c>
    </row>
    <row r="2191" spans="2:65" s="1" customFormat="1" ht="16.5" customHeight="1">
      <c r="B2191" s="33"/>
      <c r="C2191" s="132" t="s">
        <v>4271</v>
      </c>
      <c r="D2191" s="132" t="s">
        <v>197</v>
      </c>
      <c r="E2191" s="133" t="s">
        <v>4272</v>
      </c>
      <c r="F2191" s="134" t="s">
        <v>4273</v>
      </c>
      <c r="G2191" s="135" t="s">
        <v>200</v>
      </c>
      <c r="H2191" s="136">
        <v>220.53</v>
      </c>
      <c r="I2191" s="137"/>
      <c r="J2191" s="138">
        <f>ROUND(I2191*H2191,2)</f>
        <v>0</v>
      </c>
      <c r="K2191" s="134" t="s">
        <v>19</v>
      </c>
      <c r="L2191" s="33"/>
      <c r="M2191" s="139" t="s">
        <v>19</v>
      </c>
      <c r="N2191" s="140" t="s">
        <v>40</v>
      </c>
      <c r="P2191" s="141">
        <f>O2191*H2191</f>
        <v>0</v>
      </c>
      <c r="Q2191" s="141">
        <v>0</v>
      </c>
      <c r="R2191" s="141">
        <f>Q2191*H2191</f>
        <v>0</v>
      </c>
      <c r="S2191" s="141">
        <v>0</v>
      </c>
      <c r="T2191" s="142">
        <f>S2191*H2191</f>
        <v>0</v>
      </c>
      <c r="AR2191" s="143" t="s">
        <v>338</v>
      </c>
      <c r="AT2191" s="143" t="s">
        <v>197</v>
      </c>
      <c r="AU2191" s="143" t="s">
        <v>78</v>
      </c>
      <c r="AY2191" s="18" t="s">
        <v>195</v>
      </c>
      <c r="BE2191" s="144">
        <f>IF(N2191="základní",J2191,0)</f>
        <v>0</v>
      </c>
      <c r="BF2191" s="144">
        <f>IF(N2191="snížená",J2191,0)</f>
        <v>0</v>
      </c>
      <c r="BG2191" s="144">
        <f>IF(N2191="zákl. přenesená",J2191,0)</f>
        <v>0</v>
      </c>
      <c r="BH2191" s="144">
        <f>IF(N2191="sníž. přenesená",J2191,0)</f>
        <v>0</v>
      </c>
      <c r="BI2191" s="144">
        <f>IF(N2191="nulová",J2191,0)</f>
        <v>0</v>
      </c>
      <c r="BJ2191" s="18" t="s">
        <v>76</v>
      </c>
      <c r="BK2191" s="144">
        <f>ROUND(I2191*H2191,2)</f>
        <v>0</v>
      </c>
      <c r="BL2191" s="18" t="s">
        <v>338</v>
      </c>
      <c r="BM2191" s="143" t="s">
        <v>4274</v>
      </c>
    </row>
    <row r="2192" spans="2:65" s="1" customFormat="1">
      <c r="B2192" s="33"/>
      <c r="D2192" s="145" t="s">
        <v>204</v>
      </c>
      <c r="F2192" s="146" t="s">
        <v>4275</v>
      </c>
      <c r="I2192" s="147"/>
      <c r="L2192" s="33"/>
      <c r="M2192" s="148"/>
      <c r="T2192" s="54"/>
      <c r="AT2192" s="18" t="s">
        <v>204</v>
      </c>
      <c r="AU2192" s="18" t="s">
        <v>78</v>
      </c>
    </row>
    <row r="2193" spans="2:51" s="12" customFormat="1">
      <c r="B2193" s="151"/>
      <c r="D2193" s="145" t="s">
        <v>208</v>
      </c>
      <c r="E2193" s="152" t="s">
        <v>19</v>
      </c>
      <c r="F2193" s="153" t="s">
        <v>209</v>
      </c>
      <c r="H2193" s="152" t="s">
        <v>19</v>
      </c>
      <c r="I2193" s="154"/>
      <c r="L2193" s="151"/>
      <c r="M2193" s="155"/>
      <c r="T2193" s="156"/>
      <c r="AT2193" s="152" t="s">
        <v>208</v>
      </c>
      <c r="AU2193" s="152" t="s">
        <v>78</v>
      </c>
      <c r="AV2193" s="12" t="s">
        <v>76</v>
      </c>
      <c r="AW2193" s="12" t="s">
        <v>31</v>
      </c>
      <c r="AX2193" s="12" t="s">
        <v>69</v>
      </c>
      <c r="AY2193" s="152" t="s">
        <v>195</v>
      </c>
    </row>
    <row r="2194" spans="2:51" s="12" customFormat="1">
      <c r="B2194" s="151"/>
      <c r="D2194" s="145" t="s">
        <v>208</v>
      </c>
      <c r="E2194" s="152" t="s">
        <v>19</v>
      </c>
      <c r="F2194" s="153" t="s">
        <v>434</v>
      </c>
      <c r="H2194" s="152" t="s">
        <v>19</v>
      </c>
      <c r="I2194" s="154"/>
      <c r="L2194" s="151"/>
      <c r="M2194" s="155"/>
      <c r="T2194" s="156"/>
      <c r="AT2194" s="152" t="s">
        <v>208</v>
      </c>
      <c r="AU2194" s="152" t="s">
        <v>78</v>
      </c>
      <c r="AV2194" s="12" t="s">
        <v>76</v>
      </c>
      <c r="AW2194" s="12" t="s">
        <v>31</v>
      </c>
      <c r="AX2194" s="12" t="s">
        <v>69</v>
      </c>
      <c r="AY2194" s="152" t="s">
        <v>195</v>
      </c>
    </row>
    <row r="2195" spans="2:51" s="13" customFormat="1">
      <c r="B2195" s="157"/>
      <c r="D2195" s="145" t="s">
        <v>208</v>
      </c>
      <c r="E2195" s="158" t="s">
        <v>19</v>
      </c>
      <c r="F2195" s="159" t="s">
        <v>4276</v>
      </c>
      <c r="H2195" s="160">
        <v>4.8</v>
      </c>
      <c r="I2195" s="161"/>
      <c r="L2195" s="157"/>
      <c r="M2195" s="162"/>
      <c r="T2195" s="163"/>
      <c r="AT2195" s="158" t="s">
        <v>208</v>
      </c>
      <c r="AU2195" s="158" t="s">
        <v>78</v>
      </c>
      <c r="AV2195" s="13" t="s">
        <v>78</v>
      </c>
      <c r="AW2195" s="13" t="s">
        <v>31</v>
      </c>
      <c r="AX2195" s="13" t="s">
        <v>69</v>
      </c>
      <c r="AY2195" s="158" t="s">
        <v>195</v>
      </c>
    </row>
    <row r="2196" spans="2:51" s="13" customFormat="1">
      <c r="B2196" s="157"/>
      <c r="D2196" s="145" t="s">
        <v>208</v>
      </c>
      <c r="E2196" s="158" t="s">
        <v>19</v>
      </c>
      <c r="F2196" s="159" t="s">
        <v>4277</v>
      </c>
      <c r="H2196" s="160">
        <v>6.72</v>
      </c>
      <c r="I2196" s="161"/>
      <c r="L2196" s="157"/>
      <c r="M2196" s="162"/>
      <c r="T2196" s="163"/>
      <c r="AT2196" s="158" t="s">
        <v>208</v>
      </c>
      <c r="AU2196" s="158" t="s">
        <v>78</v>
      </c>
      <c r="AV2196" s="13" t="s">
        <v>78</v>
      </c>
      <c r="AW2196" s="13" t="s">
        <v>31</v>
      </c>
      <c r="AX2196" s="13" t="s">
        <v>69</v>
      </c>
      <c r="AY2196" s="158" t="s">
        <v>195</v>
      </c>
    </row>
    <row r="2197" spans="2:51" s="13" customFormat="1">
      <c r="B2197" s="157"/>
      <c r="D2197" s="145" t="s">
        <v>208</v>
      </c>
      <c r="E2197" s="158" t="s">
        <v>19</v>
      </c>
      <c r="F2197" s="159" t="s">
        <v>4278</v>
      </c>
      <c r="H2197" s="160">
        <v>6.72</v>
      </c>
      <c r="I2197" s="161"/>
      <c r="L2197" s="157"/>
      <c r="M2197" s="162"/>
      <c r="T2197" s="163"/>
      <c r="AT2197" s="158" t="s">
        <v>208</v>
      </c>
      <c r="AU2197" s="158" t="s">
        <v>78</v>
      </c>
      <c r="AV2197" s="13" t="s">
        <v>78</v>
      </c>
      <c r="AW2197" s="13" t="s">
        <v>31</v>
      </c>
      <c r="AX2197" s="13" t="s">
        <v>69</v>
      </c>
      <c r="AY2197" s="158" t="s">
        <v>195</v>
      </c>
    </row>
    <row r="2198" spans="2:51" s="13" customFormat="1">
      <c r="B2198" s="157"/>
      <c r="D2198" s="145" t="s">
        <v>208</v>
      </c>
      <c r="E2198" s="158" t="s">
        <v>19</v>
      </c>
      <c r="F2198" s="159" t="s">
        <v>4279</v>
      </c>
      <c r="H2198" s="160">
        <v>0.96</v>
      </c>
      <c r="I2198" s="161"/>
      <c r="L2198" s="157"/>
      <c r="M2198" s="162"/>
      <c r="T2198" s="163"/>
      <c r="AT2198" s="158" t="s">
        <v>208</v>
      </c>
      <c r="AU2198" s="158" t="s">
        <v>78</v>
      </c>
      <c r="AV2198" s="13" t="s">
        <v>78</v>
      </c>
      <c r="AW2198" s="13" t="s">
        <v>31</v>
      </c>
      <c r="AX2198" s="13" t="s">
        <v>69</v>
      </c>
      <c r="AY2198" s="158" t="s">
        <v>195</v>
      </c>
    </row>
    <row r="2199" spans="2:51" s="12" customFormat="1">
      <c r="B2199" s="151"/>
      <c r="D2199" s="145" t="s">
        <v>208</v>
      </c>
      <c r="E2199" s="152" t="s">
        <v>19</v>
      </c>
      <c r="F2199" s="153" t="s">
        <v>459</v>
      </c>
      <c r="H2199" s="152" t="s">
        <v>19</v>
      </c>
      <c r="I2199" s="154"/>
      <c r="L2199" s="151"/>
      <c r="M2199" s="155"/>
      <c r="T2199" s="156"/>
      <c r="AT2199" s="152" t="s">
        <v>208</v>
      </c>
      <c r="AU2199" s="152" t="s">
        <v>78</v>
      </c>
      <c r="AV2199" s="12" t="s">
        <v>76</v>
      </c>
      <c r="AW2199" s="12" t="s">
        <v>31</v>
      </c>
      <c r="AX2199" s="12" t="s">
        <v>69</v>
      </c>
      <c r="AY2199" s="152" t="s">
        <v>195</v>
      </c>
    </row>
    <row r="2200" spans="2:51" s="13" customFormat="1">
      <c r="B2200" s="157"/>
      <c r="D2200" s="145" t="s">
        <v>208</v>
      </c>
      <c r="E2200" s="158" t="s">
        <v>19</v>
      </c>
      <c r="F2200" s="159" t="s">
        <v>4280</v>
      </c>
      <c r="H2200" s="160">
        <v>1.65</v>
      </c>
      <c r="I2200" s="161"/>
      <c r="L2200" s="157"/>
      <c r="M2200" s="162"/>
      <c r="T2200" s="163"/>
      <c r="AT2200" s="158" t="s">
        <v>208</v>
      </c>
      <c r="AU2200" s="158" t="s">
        <v>78</v>
      </c>
      <c r="AV2200" s="13" t="s">
        <v>78</v>
      </c>
      <c r="AW2200" s="13" t="s">
        <v>31</v>
      </c>
      <c r="AX2200" s="13" t="s">
        <v>69</v>
      </c>
      <c r="AY2200" s="158" t="s">
        <v>195</v>
      </c>
    </row>
    <row r="2201" spans="2:51" s="13" customFormat="1">
      <c r="B2201" s="157"/>
      <c r="D2201" s="145" t="s">
        <v>208</v>
      </c>
      <c r="E2201" s="158" t="s">
        <v>19</v>
      </c>
      <c r="F2201" s="159" t="s">
        <v>4281</v>
      </c>
      <c r="H2201" s="160">
        <v>0.99</v>
      </c>
      <c r="I2201" s="161"/>
      <c r="L2201" s="157"/>
      <c r="M2201" s="162"/>
      <c r="T2201" s="163"/>
      <c r="AT2201" s="158" t="s">
        <v>208</v>
      </c>
      <c r="AU2201" s="158" t="s">
        <v>78</v>
      </c>
      <c r="AV2201" s="13" t="s">
        <v>78</v>
      </c>
      <c r="AW2201" s="13" t="s">
        <v>31</v>
      </c>
      <c r="AX2201" s="13" t="s">
        <v>69</v>
      </c>
      <c r="AY2201" s="158" t="s">
        <v>195</v>
      </c>
    </row>
    <row r="2202" spans="2:51" s="13" customFormat="1">
      <c r="B2202" s="157"/>
      <c r="D2202" s="145" t="s">
        <v>208</v>
      </c>
      <c r="E2202" s="158" t="s">
        <v>19</v>
      </c>
      <c r="F2202" s="159" t="s">
        <v>4282</v>
      </c>
      <c r="H2202" s="160">
        <v>5.85</v>
      </c>
      <c r="I2202" s="161"/>
      <c r="L2202" s="157"/>
      <c r="M2202" s="162"/>
      <c r="T2202" s="163"/>
      <c r="AT2202" s="158" t="s">
        <v>208</v>
      </c>
      <c r="AU2202" s="158" t="s">
        <v>78</v>
      </c>
      <c r="AV2202" s="13" t="s">
        <v>78</v>
      </c>
      <c r="AW2202" s="13" t="s">
        <v>31</v>
      </c>
      <c r="AX2202" s="13" t="s">
        <v>69</v>
      </c>
      <c r="AY2202" s="158" t="s">
        <v>195</v>
      </c>
    </row>
    <row r="2203" spans="2:51" s="13" customFormat="1">
      <c r="B2203" s="157"/>
      <c r="D2203" s="145" t="s">
        <v>208</v>
      </c>
      <c r="E2203" s="158" t="s">
        <v>19</v>
      </c>
      <c r="F2203" s="159" t="s">
        <v>4283</v>
      </c>
      <c r="H2203" s="160">
        <v>1.23</v>
      </c>
      <c r="I2203" s="161"/>
      <c r="L2203" s="157"/>
      <c r="M2203" s="162"/>
      <c r="T2203" s="163"/>
      <c r="AT2203" s="158" t="s">
        <v>208</v>
      </c>
      <c r="AU2203" s="158" t="s">
        <v>78</v>
      </c>
      <c r="AV2203" s="13" t="s">
        <v>78</v>
      </c>
      <c r="AW2203" s="13" t="s">
        <v>31</v>
      </c>
      <c r="AX2203" s="13" t="s">
        <v>69</v>
      </c>
      <c r="AY2203" s="158" t="s">
        <v>195</v>
      </c>
    </row>
    <row r="2204" spans="2:51" s="13" customFormat="1">
      <c r="B2204" s="157"/>
      <c r="D2204" s="145" t="s">
        <v>208</v>
      </c>
      <c r="E2204" s="158" t="s">
        <v>19</v>
      </c>
      <c r="F2204" s="159" t="s">
        <v>4284</v>
      </c>
      <c r="H2204" s="160">
        <v>16.72</v>
      </c>
      <c r="I2204" s="161"/>
      <c r="L2204" s="157"/>
      <c r="M2204" s="162"/>
      <c r="T2204" s="163"/>
      <c r="AT2204" s="158" t="s">
        <v>208</v>
      </c>
      <c r="AU2204" s="158" t="s">
        <v>78</v>
      </c>
      <c r="AV2204" s="13" t="s">
        <v>78</v>
      </c>
      <c r="AW2204" s="13" t="s">
        <v>31</v>
      </c>
      <c r="AX2204" s="13" t="s">
        <v>69</v>
      </c>
      <c r="AY2204" s="158" t="s">
        <v>195</v>
      </c>
    </row>
    <row r="2205" spans="2:51" s="13" customFormat="1">
      <c r="B2205" s="157"/>
      <c r="D2205" s="145" t="s">
        <v>208</v>
      </c>
      <c r="E2205" s="158" t="s">
        <v>19</v>
      </c>
      <c r="F2205" s="159" t="s">
        <v>4285</v>
      </c>
      <c r="H2205" s="160">
        <v>5.08</v>
      </c>
      <c r="I2205" s="161"/>
      <c r="L2205" s="157"/>
      <c r="M2205" s="162"/>
      <c r="T2205" s="163"/>
      <c r="AT2205" s="158" t="s">
        <v>208</v>
      </c>
      <c r="AU2205" s="158" t="s">
        <v>78</v>
      </c>
      <c r="AV2205" s="13" t="s">
        <v>78</v>
      </c>
      <c r="AW2205" s="13" t="s">
        <v>31</v>
      </c>
      <c r="AX2205" s="13" t="s">
        <v>69</v>
      </c>
      <c r="AY2205" s="158" t="s">
        <v>195</v>
      </c>
    </row>
    <row r="2206" spans="2:51" s="13" customFormat="1">
      <c r="B2206" s="157"/>
      <c r="D2206" s="145" t="s">
        <v>208</v>
      </c>
      <c r="E2206" s="158" t="s">
        <v>19</v>
      </c>
      <c r="F2206" s="159" t="s">
        <v>4286</v>
      </c>
      <c r="H2206" s="160">
        <v>5.4</v>
      </c>
      <c r="I2206" s="161"/>
      <c r="L2206" s="157"/>
      <c r="M2206" s="162"/>
      <c r="T2206" s="163"/>
      <c r="AT2206" s="158" t="s">
        <v>208</v>
      </c>
      <c r="AU2206" s="158" t="s">
        <v>78</v>
      </c>
      <c r="AV2206" s="13" t="s">
        <v>78</v>
      </c>
      <c r="AW2206" s="13" t="s">
        <v>31</v>
      </c>
      <c r="AX2206" s="13" t="s">
        <v>69</v>
      </c>
      <c r="AY2206" s="158" t="s">
        <v>195</v>
      </c>
    </row>
    <row r="2207" spans="2:51" s="13" customFormat="1">
      <c r="B2207" s="157"/>
      <c r="D2207" s="145" t="s">
        <v>208</v>
      </c>
      <c r="E2207" s="158" t="s">
        <v>19</v>
      </c>
      <c r="F2207" s="159" t="s">
        <v>4287</v>
      </c>
      <c r="H2207" s="160">
        <v>8.32</v>
      </c>
      <c r="I2207" s="161"/>
      <c r="L2207" s="157"/>
      <c r="M2207" s="162"/>
      <c r="T2207" s="163"/>
      <c r="AT2207" s="158" t="s">
        <v>208</v>
      </c>
      <c r="AU2207" s="158" t="s">
        <v>78</v>
      </c>
      <c r="AV2207" s="13" t="s">
        <v>78</v>
      </c>
      <c r="AW2207" s="13" t="s">
        <v>31</v>
      </c>
      <c r="AX2207" s="13" t="s">
        <v>69</v>
      </c>
      <c r="AY2207" s="158" t="s">
        <v>195</v>
      </c>
    </row>
    <row r="2208" spans="2:51" s="13" customFormat="1">
      <c r="B2208" s="157"/>
      <c r="D2208" s="145" t="s">
        <v>208</v>
      </c>
      <c r="E2208" s="158" t="s">
        <v>19</v>
      </c>
      <c r="F2208" s="159" t="s">
        <v>4288</v>
      </c>
      <c r="H2208" s="160">
        <v>8.32</v>
      </c>
      <c r="I2208" s="161"/>
      <c r="L2208" s="157"/>
      <c r="M2208" s="162"/>
      <c r="T2208" s="163"/>
      <c r="AT2208" s="158" t="s">
        <v>208</v>
      </c>
      <c r="AU2208" s="158" t="s">
        <v>78</v>
      </c>
      <c r="AV2208" s="13" t="s">
        <v>78</v>
      </c>
      <c r="AW2208" s="13" t="s">
        <v>31</v>
      </c>
      <c r="AX2208" s="13" t="s">
        <v>69</v>
      </c>
      <c r="AY2208" s="158" t="s">
        <v>195</v>
      </c>
    </row>
    <row r="2209" spans="2:51" s="13" customFormat="1">
      <c r="B2209" s="157"/>
      <c r="D2209" s="145" t="s">
        <v>208</v>
      </c>
      <c r="E2209" s="158" t="s">
        <v>19</v>
      </c>
      <c r="F2209" s="159" t="s">
        <v>4289</v>
      </c>
      <c r="H2209" s="160">
        <v>5.72</v>
      </c>
      <c r="I2209" s="161"/>
      <c r="L2209" s="157"/>
      <c r="M2209" s="162"/>
      <c r="T2209" s="163"/>
      <c r="AT2209" s="158" t="s">
        <v>208</v>
      </c>
      <c r="AU2209" s="158" t="s">
        <v>78</v>
      </c>
      <c r="AV2209" s="13" t="s">
        <v>78</v>
      </c>
      <c r="AW2209" s="13" t="s">
        <v>31</v>
      </c>
      <c r="AX2209" s="13" t="s">
        <v>69</v>
      </c>
      <c r="AY2209" s="158" t="s">
        <v>195</v>
      </c>
    </row>
    <row r="2210" spans="2:51" s="13" customFormat="1">
      <c r="B2210" s="157"/>
      <c r="D2210" s="145" t="s">
        <v>208</v>
      </c>
      <c r="E2210" s="158" t="s">
        <v>19</v>
      </c>
      <c r="F2210" s="159" t="s">
        <v>4290</v>
      </c>
      <c r="H2210" s="160">
        <v>5.72</v>
      </c>
      <c r="I2210" s="161"/>
      <c r="L2210" s="157"/>
      <c r="M2210" s="162"/>
      <c r="T2210" s="163"/>
      <c r="AT2210" s="158" t="s">
        <v>208</v>
      </c>
      <c r="AU2210" s="158" t="s">
        <v>78</v>
      </c>
      <c r="AV2210" s="13" t="s">
        <v>78</v>
      </c>
      <c r="AW2210" s="13" t="s">
        <v>31</v>
      </c>
      <c r="AX2210" s="13" t="s">
        <v>69</v>
      </c>
      <c r="AY2210" s="158" t="s">
        <v>195</v>
      </c>
    </row>
    <row r="2211" spans="2:51" s="13" customFormat="1">
      <c r="B2211" s="157"/>
      <c r="D2211" s="145" t="s">
        <v>208</v>
      </c>
      <c r="E2211" s="158" t="s">
        <v>19</v>
      </c>
      <c r="F2211" s="159" t="s">
        <v>4291</v>
      </c>
      <c r="H2211" s="160">
        <v>2.2200000000000002</v>
      </c>
      <c r="I2211" s="161"/>
      <c r="L2211" s="157"/>
      <c r="M2211" s="162"/>
      <c r="T2211" s="163"/>
      <c r="AT2211" s="158" t="s">
        <v>208</v>
      </c>
      <c r="AU2211" s="158" t="s">
        <v>78</v>
      </c>
      <c r="AV2211" s="13" t="s">
        <v>78</v>
      </c>
      <c r="AW2211" s="13" t="s">
        <v>31</v>
      </c>
      <c r="AX2211" s="13" t="s">
        <v>69</v>
      </c>
      <c r="AY2211" s="158" t="s">
        <v>195</v>
      </c>
    </row>
    <row r="2212" spans="2:51" s="13" customFormat="1">
      <c r="B2212" s="157"/>
      <c r="D2212" s="145" t="s">
        <v>208</v>
      </c>
      <c r="E2212" s="158" t="s">
        <v>19</v>
      </c>
      <c r="F2212" s="159" t="s">
        <v>4292</v>
      </c>
      <c r="H2212" s="160">
        <v>1.37</v>
      </c>
      <c r="I2212" s="161"/>
      <c r="L2212" s="157"/>
      <c r="M2212" s="162"/>
      <c r="T2212" s="163"/>
      <c r="AT2212" s="158" t="s">
        <v>208</v>
      </c>
      <c r="AU2212" s="158" t="s">
        <v>78</v>
      </c>
      <c r="AV2212" s="13" t="s">
        <v>78</v>
      </c>
      <c r="AW2212" s="13" t="s">
        <v>31</v>
      </c>
      <c r="AX2212" s="13" t="s">
        <v>69</v>
      </c>
      <c r="AY2212" s="158" t="s">
        <v>195</v>
      </c>
    </row>
    <row r="2213" spans="2:51" s="12" customFormat="1">
      <c r="B2213" s="151"/>
      <c r="D2213" s="145" t="s">
        <v>208</v>
      </c>
      <c r="E2213" s="152" t="s">
        <v>19</v>
      </c>
      <c r="F2213" s="153" t="s">
        <v>494</v>
      </c>
      <c r="H2213" s="152" t="s">
        <v>19</v>
      </c>
      <c r="I2213" s="154"/>
      <c r="L2213" s="151"/>
      <c r="M2213" s="155"/>
      <c r="T2213" s="156"/>
      <c r="AT2213" s="152" t="s">
        <v>208</v>
      </c>
      <c r="AU2213" s="152" t="s">
        <v>78</v>
      </c>
      <c r="AV2213" s="12" t="s">
        <v>76</v>
      </c>
      <c r="AW2213" s="12" t="s">
        <v>31</v>
      </c>
      <c r="AX2213" s="12" t="s">
        <v>69</v>
      </c>
      <c r="AY2213" s="152" t="s">
        <v>195</v>
      </c>
    </row>
    <row r="2214" spans="2:51" s="13" customFormat="1">
      <c r="B2214" s="157"/>
      <c r="D2214" s="145" t="s">
        <v>208</v>
      </c>
      <c r="E2214" s="158" t="s">
        <v>19</v>
      </c>
      <c r="F2214" s="159" t="s">
        <v>4293</v>
      </c>
      <c r="H2214" s="160">
        <v>0.99</v>
      </c>
      <c r="I2214" s="161"/>
      <c r="L2214" s="157"/>
      <c r="M2214" s="162"/>
      <c r="T2214" s="163"/>
      <c r="AT2214" s="158" t="s">
        <v>208</v>
      </c>
      <c r="AU2214" s="158" t="s">
        <v>78</v>
      </c>
      <c r="AV2214" s="13" t="s">
        <v>78</v>
      </c>
      <c r="AW2214" s="13" t="s">
        <v>31</v>
      </c>
      <c r="AX2214" s="13" t="s">
        <v>69</v>
      </c>
      <c r="AY2214" s="158" t="s">
        <v>195</v>
      </c>
    </row>
    <row r="2215" spans="2:51" s="13" customFormat="1">
      <c r="B2215" s="157"/>
      <c r="D2215" s="145" t="s">
        <v>208</v>
      </c>
      <c r="E2215" s="158" t="s">
        <v>19</v>
      </c>
      <c r="F2215" s="159" t="s">
        <v>4294</v>
      </c>
      <c r="H2215" s="160">
        <v>1.65</v>
      </c>
      <c r="I2215" s="161"/>
      <c r="L2215" s="157"/>
      <c r="M2215" s="162"/>
      <c r="T2215" s="163"/>
      <c r="AT2215" s="158" t="s">
        <v>208</v>
      </c>
      <c r="AU2215" s="158" t="s">
        <v>78</v>
      </c>
      <c r="AV2215" s="13" t="s">
        <v>78</v>
      </c>
      <c r="AW2215" s="13" t="s">
        <v>31</v>
      </c>
      <c r="AX2215" s="13" t="s">
        <v>69</v>
      </c>
      <c r="AY2215" s="158" t="s">
        <v>195</v>
      </c>
    </row>
    <row r="2216" spans="2:51" s="13" customFormat="1">
      <c r="B2216" s="157"/>
      <c r="D2216" s="145" t="s">
        <v>208</v>
      </c>
      <c r="E2216" s="158" t="s">
        <v>19</v>
      </c>
      <c r="F2216" s="159" t="s">
        <v>4295</v>
      </c>
      <c r="H2216" s="160">
        <v>5.21</v>
      </c>
      <c r="I2216" s="161"/>
      <c r="L2216" s="157"/>
      <c r="M2216" s="162"/>
      <c r="T2216" s="163"/>
      <c r="AT2216" s="158" t="s">
        <v>208</v>
      </c>
      <c r="AU2216" s="158" t="s">
        <v>78</v>
      </c>
      <c r="AV2216" s="13" t="s">
        <v>78</v>
      </c>
      <c r="AW2216" s="13" t="s">
        <v>31</v>
      </c>
      <c r="AX2216" s="13" t="s">
        <v>69</v>
      </c>
      <c r="AY2216" s="158" t="s">
        <v>195</v>
      </c>
    </row>
    <row r="2217" spans="2:51" s="13" customFormat="1">
      <c r="B2217" s="157"/>
      <c r="D2217" s="145" t="s">
        <v>208</v>
      </c>
      <c r="E2217" s="158" t="s">
        <v>19</v>
      </c>
      <c r="F2217" s="159" t="s">
        <v>4296</v>
      </c>
      <c r="H2217" s="160">
        <v>0.94</v>
      </c>
      <c r="I2217" s="161"/>
      <c r="L2217" s="157"/>
      <c r="M2217" s="162"/>
      <c r="T2217" s="163"/>
      <c r="AT2217" s="158" t="s">
        <v>208</v>
      </c>
      <c r="AU2217" s="158" t="s">
        <v>78</v>
      </c>
      <c r="AV2217" s="13" t="s">
        <v>78</v>
      </c>
      <c r="AW2217" s="13" t="s">
        <v>31</v>
      </c>
      <c r="AX2217" s="13" t="s">
        <v>69</v>
      </c>
      <c r="AY2217" s="158" t="s">
        <v>195</v>
      </c>
    </row>
    <row r="2218" spans="2:51" s="13" customFormat="1">
      <c r="B2218" s="157"/>
      <c r="D2218" s="145" t="s">
        <v>208</v>
      </c>
      <c r="E2218" s="158" t="s">
        <v>19</v>
      </c>
      <c r="F2218" s="159" t="s">
        <v>4297</v>
      </c>
      <c r="H2218" s="160">
        <v>16.72</v>
      </c>
      <c r="I2218" s="161"/>
      <c r="L2218" s="157"/>
      <c r="M2218" s="162"/>
      <c r="T2218" s="163"/>
      <c r="AT2218" s="158" t="s">
        <v>208</v>
      </c>
      <c r="AU2218" s="158" t="s">
        <v>78</v>
      </c>
      <c r="AV2218" s="13" t="s">
        <v>78</v>
      </c>
      <c r="AW2218" s="13" t="s">
        <v>31</v>
      </c>
      <c r="AX2218" s="13" t="s">
        <v>69</v>
      </c>
      <c r="AY2218" s="158" t="s">
        <v>195</v>
      </c>
    </row>
    <row r="2219" spans="2:51" s="13" customFormat="1">
      <c r="B2219" s="157"/>
      <c r="D2219" s="145" t="s">
        <v>208</v>
      </c>
      <c r="E2219" s="158" t="s">
        <v>19</v>
      </c>
      <c r="F2219" s="159" t="s">
        <v>4298</v>
      </c>
      <c r="H2219" s="160">
        <v>5.08</v>
      </c>
      <c r="I2219" s="161"/>
      <c r="L2219" s="157"/>
      <c r="M2219" s="162"/>
      <c r="T2219" s="163"/>
      <c r="AT2219" s="158" t="s">
        <v>208</v>
      </c>
      <c r="AU2219" s="158" t="s">
        <v>78</v>
      </c>
      <c r="AV2219" s="13" t="s">
        <v>78</v>
      </c>
      <c r="AW2219" s="13" t="s">
        <v>31</v>
      </c>
      <c r="AX2219" s="13" t="s">
        <v>69</v>
      </c>
      <c r="AY2219" s="158" t="s">
        <v>195</v>
      </c>
    </row>
    <row r="2220" spans="2:51" s="13" customFormat="1">
      <c r="B2220" s="157"/>
      <c r="D2220" s="145" t="s">
        <v>208</v>
      </c>
      <c r="E2220" s="158" t="s">
        <v>19</v>
      </c>
      <c r="F2220" s="159" t="s">
        <v>4299</v>
      </c>
      <c r="H2220" s="160">
        <v>5.4</v>
      </c>
      <c r="I2220" s="161"/>
      <c r="L2220" s="157"/>
      <c r="M2220" s="162"/>
      <c r="T2220" s="163"/>
      <c r="AT2220" s="158" t="s">
        <v>208</v>
      </c>
      <c r="AU2220" s="158" t="s">
        <v>78</v>
      </c>
      <c r="AV2220" s="13" t="s">
        <v>78</v>
      </c>
      <c r="AW2220" s="13" t="s">
        <v>31</v>
      </c>
      <c r="AX2220" s="13" t="s">
        <v>69</v>
      </c>
      <c r="AY2220" s="158" t="s">
        <v>195</v>
      </c>
    </row>
    <row r="2221" spans="2:51" s="13" customFormat="1">
      <c r="B2221" s="157"/>
      <c r="D2221" s="145" t="s">
        <v>208</v>
      </c>
      <c r="E2221" s="158" t="s">
        <v>19</v>
      </c>
      <c r="F2221" s="159" t="s">
        <v>4300</v>
      </c>
      <c r="H2221" s="160">
        <v>8.32</v>
      </c>
      <c r="I2221" s="161"/>
      <c r="L2221" s="157"/>
      <c r="M2221" s="162"/>
      <c r="T2221" s="163"/>
      <c r="AT2221" s="158" t="s">
        <v>208</v>
      </c>
      <c r="AU2221" s="158" t="s">
        <v>78</v>
      </c>
      <c r="AV2221" s="13" t="s">
        <v>78</v>
      </c>
      <c r="AW2221" s="13" t="s">
        <v>31</v>
      </c>
      <c r="AX2221" s="13" t="s">
        <v>69</v>
      </c>
      <c r="AY2221" s="158" t="s">
        <v>195</v>
      </c>
    </row>
    <row r="2222" spans="2:51" s="13" customFormat="1">
      <c r="B2222" s="157"/>
      <c r="D2222" s="145" t="s">
        <v>208</v>
      </c>
      <c r="E2222" s="158" t="s">
        <v>19</v>
      </c>
      <c r="F2222" s="159" t="s">
        <v>4301</v>
      </c>
      <c r="H2222" s="160">
        <v>8.32</v>
      </c>
      <c r="I2222" s="161"/>
      <c r="L2222" s="157"/>
      <c r="M2222" s="162"/>
      <c r="T2222" s="163"/>
      <c r="AT2222" s="158" t="s">
        <v>208</v>
      </c>
      <c r="AU2222" s="158" t="s">
        <v>78</v>
      </c>
      <c r="AV2222" s="13" t="s">
        <v>78</v>
      </c>
      <c r="AW2222" s="13" t="s">
        <v>31</v>
      </c>
      <c r="AX2222" s="13" t="s">
        <v>69</v>
      </c>
      <c r="AY2222" s="158" t="s">
        <v>195</v>
      </c>
    </row>
    <row r="2223" spans="2:51" s="13" customFormat="1">
      <c r="B2223" s="157"/>
      <c r="D2223" s="145" t="s">
        <v>208</v>
      </c>
      <c r="E2223" s="158" t="s">
        <v>19</v>
      </c>
      <c r="F2223" s="159" t="s">
        <v>4302</v>
      </c>
      <c r="H2223" s="160">
        <v>5.08</v>
      </c>
      <c r="I2223" s="161"/>
      <c r="L2223" s="157"/>
      <c r="M2223" s="162"/>
      <c r="T2223" s="163"/>
      <c r="AT2223" s="158" t="s">
        <v>208</v>
      </c>
      <c r="AU2223" s="158" t="s">
        <v>78</v>
      </c>
      <c r="AV2223" s="13" t="s">
        <v>78</v>
      </c>
      <c r="AW2223" s="13" t="s">
        <v>31</v>
      </c>
      <c r="AX2223" s="13" t="s">
        <v>69</v>
      </c>
      <c r="AY2223" s="158" t="s">
        <v>195</v>
      </c>
    </row>
    <row r="2224" spans="2:51" s="13" customFormat="1">
      <c r="B2224" s="157"/>
      <c r="D2224" s="145" t="s">
        <v>208</v>
      </c>
      <c r="E2224" s="158" t="s">
        <v>19</v>
      </c>
      <c r="F2224" s="159" t="s">
        <v>4303</v>
      </c>
      <c r="H2224" s="160">
        <v>5.08</v>
      </c>
      <c r="I2224" s="161"/>
      <c r="L2224" s="157"/>
      <c r="M2224" s="162"/>
      <c r="T2224" s="163"/>
      <c r="AT2224" s="158" t="s">
        <v>208</v>
      </c>
      <c r="AU2224" s="158" t="s">
        <v>78</v>
      </c>
      <c r="AV2224" s="13" t="s">
        <v>78</v>
      </c>
      <c r="AW2224" s="13" t="s">
        <v>31</v>
      </c>
      <c r="AX2224" s="13" t="s">
        <v>69</v>
      </c>
      <c r="AY2224" s="158" t="s">
        <v>195</v>
      </c>
    </row>
    <row r="2225" spans="2:51" s="13" customFormat="1">
      <c r="B2225" s="157"/>
      <c r="D2225" s="145" t="s">
        <v>208</v>
      </c>
      <c r="E2225" s="158" t="s">
        <v>19</v>
      </c>
      <c r="F2225" s="159" t="s">
        <v>4304</v>
      </c>
      <c r="H2225" s="160">
        <v>2.2200000000000002</v>
      </c>
      <c r="I2225" s="161"/>
      <c r="L2225" s="157"/>
      <c r="M2225" s="162"/>
      <c r="T2225" s="163"/>
      <c r="AT2225" s="158" t="s">
        <v>208</v>
      </c>
      <c r="AU2225" s="158" t="s">
        <v>78</v>
      </c>
      <c r="AV2225" s="13" t="s">
        <v>78</v>
      </c>
      <c r="AW2225" s="13" t="s">
        <v>31</v>
      </c>
      <c r="AX2225" s="13" t="s">
        <v>69</v>
      </c>
      <c r="AY2225" s="158" t="s">
        <v>195</v>
      </c>
    </row>
    <row r="2226" spans="2:51" s="12" customFormat="1">
      <c r="B2226" s="151"/>
      <c r="D2226" s="145" t="s">
        <v>208</v>
      </c>
      <c r="E2226" s="152" t="s">
        <v>19</v>
      </c>
      <c r="F2226" s="153" t="s">
        <v>513</v>
      </c>
      <c r="H2226" s="152" t="s">
        <v>19</v>
      </c>
      <c r="I2226" s="154"/>
      <c r="L2226" s="151"/>
      <c r="M2226" s="155"/>
      <c r="T2226" s="156"/>
      <c r="AT2226" s="152" t="s">
        <v>208</v>
      </c>
      <c r="AU2226" s="152" t="s">
        <v>78</v>
      </c>
      <c r="AV2226" s="12" t="s">
        <v>76</v>
      </c>
      <c r="AW2226" s="12" t="s">
        <v>31</v>
      </c>
      <c r="AX2226" s="12" t="s">
        <v>69</v>
      </c>
      <c r="AY2226" s="152" t="s">
        <v>195</v>
      </c>
    </row>
    <row r="2227" spans="2:51" s="13" customFormat="1">
      <c r="B2227" s="157"/>
      <c r="D2227" s="145" t="s">
        <v>208</v>
      </c>
      <c r="E2227" s="158" t="s">
        <v>19</v>
      </c>
      <c r="F2227" s="159" t="s">
        <v>4305</v>
      </c>
      <c r="H2227" s="160">
        <v>0.99</v>
      </c>
      <c r="I2227" s="161"/>
      <c r="L2227" s="157"/>
      <c r="M2227" s="162"/>
      <c r="T2227" s="163"/>
      <c r="AT2227" s="158" t="s">
        <v>208</v>
      </c>
      <c r="AU2227" s="158" t="s">
        <v>78</v>
      </c>
      <c r="AV2227" s="13" t="s">
        <v>78</v>
      </c>
      <c r="AW2227" s="13" t="s">
        <v>31</v>
      </c>
      <c r="AX2227" s="13" t="s">
        <v>69</v>
      </c>
      <c r="AY2227" s="158" t="s">
        <v>195</v>
      </c>
    </row>
    <row r="2228" spans="2:51" s="13" customFormat="1">
      <c r="B2228" s="157"/>
      <c r="D2228" s="145" t="s">
        <v>208</v>
      </c>
      <c r="E2228" s="158" t="s">
        <v>19</v>
      </c>
      <c r="F2228" s="159" t="s">
        <v>4306</v>
      </c>
      <c r="H2228" s="160">
        <v>1.65</v>
      </c>
      <c r="I2228" s="161"/>
      <c r="L2228" s="157"/>
      <c r="M2228" s="162"/>
      <c r="T2228" s="163"/>
      <c r="AT2228" s="158" t="s">
        <v>208</v>
      </c>
      <c r="AU2228" s="158" t="s">
        <v>78</v>
      </c>
      <c r="AV2228" s="13" t="s">
        <v>78</v>
      </c>
      <c r="AW2228" s="13" t="s">
        <v>31</v>
      </c>
      <c r="AX2228" s="13" t="s">
        <v>69</v>
      </c>
      <c r="AY2228" s="158" t="s">
        <v>195</v>
      </c>
    </row>
    <row r="2229" spans="2:51" s="13" customFormat="1">
      <c r="B2229" s="157"/>
      <c r="D2229" s="145" t="s">
        <v>208</v>
      </c>
      <c r="E2229" s="158" t="s">
        <v>19</v>
      </c>
      <c r="F2229" s="159" t="s">
        <v>4307</v>
      </c>
      <c r="H2229" s="160">
        <v>5.21</v>
      </c>
      <c r="I2229" s="161"/>
      <c r="L2229" s="157"/>
      <c r="M2229" s="162"/>
      <c r="T2229" s="163"/>
      <c r="AT2229" s="158" t="s">
        <v>208</v>
      </c>
      <c r="AU2229" s="158" t="s">
        <v>78</v>
      </c>
      <c r="AV2229" s="13" t="s">
        <v>78</v>
      </c>
      <c r="AW2229" s="13" t="s">
        <v>31</v>
      </c>
      <c r="AX2229" s="13" t="s">
        <v>69</v>
      </c>
      <c r="AY2229" s="158" t="s">
        <v>195</v>
      </c>
    </row>
    <row r="2230" spans="2:51" s="13" customFormat="1">
      <c r="B2230" s="157"/>
      <c r="D2230" s="145" t="s">
        <v>208</v>
      </c>
      <c r="E2230" s="158" t="s">
        <v>19</v>
      </c>
      <c r="F2230" s="159" t="s">
        <v>4308</v>
      </c>
      <c r="H2230" s="160">
        <v>0.94</v>
      </c>
      <c r="I2230" s="161"/>
      <c r="L2230" s="157"/>
      <c r="M2230" s="162"/>
      <c r="T2230" s="163"/>
      <c r="AT2230" s="158" t="s">
        <v>208</v>
      </c>
      <c r="AU2230" s="158" t="s">
        <v>78</v>
      </c>
      <c r="AV2230" s="13" t="s">
        <v>78</v>
      </c>
      <c r="AW2230" s="13" t="s">
        <v>31</v>
      </c>
      <c r="AX2230" s="13" t="s">
        <v>69</v>
      </c>
      <c r="AY2230" s="158" t="s">
        <v>195</v>
      </c>
    </row>
    <row r="2231" spans="2:51" s="13" customFormat="1">
      <c r="B2231" s="157"/>
      <c r="D2231" s="145" t="s">
        <v>208</v>
      </c>
      <c r="E2231" s="158" t="s">
        <v>19</v>
      </c>
      <c r="F2231" s="159" t="s">
        <v>4309</v>
      </c>
      <c r="H2231" s="160">
        <v>16.72</v>
      </c>
      <c r="I2231" s="161"/>
      <c r="L2231" s="157"/>
      <c r="M2231" s="162"/>
      <c r="T2231" s="163"/>
      <c r="AT2231" s="158" t="s">
        <v>208</v>
      </c>
      <c r="AU2231" s="158" t="s">
        <v>78</v>
      </c>
      <c r="AV2231" s="13" t="s">
        <v>78</v>
      </c>
      <c r="AW2231" s="13" t="s">
        <v>31</v>
      </c>
      <c r="AX2231" s="13" t="s">
        <v>69</v>
      </c>
      <c r="AY2231" s="158" t="s">
        <v>195</v>
      </c>
    </row>
    <row r="2232" spans="2:51" s="13" customFormat="1">
      <c r="B2232" s="157"/>
      <c r="D2232" s="145" t="s">
        <v>208</v>
      </c>
      <c r="E2232" s="158" t="s">
        <v>19</v>
      </c>
      <c r="F2232" s="159" t="s">
        <v>4310</v>
      </c>
      <c r="H2232" s="160">
        <v>5.08</v>
      </c>
      <c r="I2232" s="161"/>
      <c r="L2232" s="157"/>
      <c r="M2232" s="162"/>
      <c r="T2232" s="163"/>
      <c r="AT2232" s="158" t="s">
        <v>208</v>
      </c>
      <c r="AU2232" s="158" t="s">
        <v>78</v>
      </c>
      <c r="AV2232" s="13" t="s">
        <v>78</v>
      </c>
      <c r="AW2232" s="13" t="s">
        <v>31</v>
      </c>
      <c r="AX2232" s="13" t="s">
        <v>69</v>
      </c>
      <c r="AY2232" s="158" t="s">
        <v>195</v>
      </c>
    </row>
    <row r="2233" spans="2:51" s="13" customFormat="1">
      <c r="B2233" s="157"/>
      <c r="D2233" s="145" t="s">
        <v>208</v>
      </c>
      <c r="E2233" s="158" t="s">
        <v>19</v>
      </c>
      <c r="F2233" s="159" t="s">
        <v>4311</v>
      </c>
      <c r="H2233" s="160">
        <v>5.4</v>
      </c>
      <c r="I2233" s="161"/>
      <c r="L2233" s="157"/>
      <c r="M2233" s="162"/>
      <c r="T2233" s="163"/>
      <c r="AT2233" s="158" t="s">
        <v>208</v>
      </c>
      <c r="AU2233" s="158" t="s">
        <v>78</v>
      </c>
      <c r="AV2233" s="13" t="s">
        <v>78</v>
      </c>
      <c r="AW2233" s="13" t="s">
        <v>31</v>
      </c>
      <c r="AX2233" s="13" t="s">
        <v>69</v>
      </c>
      <c r="AY2233" s="158" t="s">
        <v>195</v>
      </c>
    </row>
    <row r="2234" spans="2:51" s="13" customFormat="1">
      <c r="B2234" s="157"/>
      <c r="D2234" s="145" t="s">
        <v>208</v>
      </c>
      <c r="E2234" s="158" t="s">
        <v>19</v>
      </c>
      <c r="F2234" s="159" t="s">
        <v>4312</v>
      </c>
      <c r="H2234" s="160">
        <v>8.32</v>
      </c>
      <c r="I2234" s="161"/>
      <c r="L2234" s="157"/>
      <c r="M2234" s="162"/>
      <c r="T2234" s="163"/>
      <c r="AT2234" s="158" t="s">
        <v>208</v>
      </c>
      <c r="AU2234" s="158" t="s">
        <v>78</v>
      </c>
      <c r="AV2234" s="13" t="s">
        <v>78</v>
      </c>
      <c r="AW2234" s="13" t="s">
        <v>31</v>
      </c>
      <c r="AX2234" s="13" t="s">
        <v>69</v>
      </c>
      <c r="AY2234" s="158" t="s">
        <v>195</v>
      </c>
    </row>
    <row r="2235" spans="2:51" s="13" customFormat="1">
      <c r="B2235" s="157"/>
      <c r="D2235" s="145" t="s">
        <v>208</v>
      </c>
      <c r="E2235" s="158" t="s">
        <v>19</v>
      </c>
      <c r="F2235" s="159" t="s">
        <v>4313</v>
      </c>
      <c r="H2235" s="160">
        <v>8.32</v>
      </c>
      <c r="I2235" s="161"/>
      <c r="L2235" s="157"/>
      <c r="M2235" s="162"/>
      <c r="T2235" s="163"/>
      <c r="AT2235" s="158" t="s">
        <v>208</v>
      </c>
      <c r="AU2235" s="158" t="s">
        <v>78</v>
      </c>
      <c r="AV2235" s="13" t="s">
        <v>78</v>
      </c>
      <c r="AW2235" s="13" t="s">
        <v>31</v>
      </c>
      <c r="AX2235" s="13" t="s">
        <v>69</v>
      </c>
      <c r="AY2235" s="158" t="s">
        <v>195</v>
      </c>
    </row>
    <row r="2236" spans="2:51" s="13" customFormat="1">
      <c r="B2236" s="157"/>
      <c r="D2236" s="145" t="s">
        <v>208</v>
      </c>
      <c r="E2236" s="158" t="s">
        <v>19</v>
      </c>
      <c r="F2236" s="159" t="s">
        <v>4314</v>
      </c>
      <c r="H2236" s="160">
        <v>5.08</v>
      </c>
      <c r="I2236" s="161"/>
      <c r="L2236" s="157"/>
      <c r="M2236" s="162"/>
      <c r="T2236" s="163"/>
      <c r="AT2236" s="158" t="s">
        <v>208</v>
      </c>
      <c r="AU2236" s="158" t="s">
        <v>78</v>
      </c>
      <c r="AV2236" s="13" t="s">
        <v>78</v>
      </c>
      <c r="AW2236" s="13" t="s">
        <v>31</v>
      </c>
      <c r="AX2236" s="13" t="s">
        <v>69</v>
      </c>
      <c r="AY2236" s="158" t="s">
        <v>195</v>
      </c>
    </row>
    <row r="2237" spans="2:51" s="13" customFormat="1">
      <c r="B2237" s="157"/>
      <c r="D2237" s="145" t="s">
        <v>208</v>
      </c>
      <c r="E2237" s="158" t="s">
        <v>19</v>
      </c>
      <c r="F2237" s="159" t="s">
        <v>4315</v>
      </c>
      <c r="H2237" s="160">
        <v>5.08</v>
      </c>
      <c r="I2237" s="161"/>
      <c r="L2237" s="157"/>
      <c r="M2237" s="162"/>
      <c r="T2237" s="163"/>
      <c r="AT2237" s="158" t="s">
        <v>208</v>
      </c>
      <c r="AU2237" s="158" t="s">
        <v>78</v>
      </c>
      <c r="AV2237" s="13" t="s">
        <v>78</v>
      </c>
      <c r="AW2237" s="13" t="s">
        <v>31</v>
      </c>
      <c r="AX2237" s="13" t="s">
        <v>69</v>
      </c>
      <c r="AY2237" s="158" t="s">
        <v>195</v>
      </c>
    </row>
    <row r="2238" spans="2:51" s="13" customFormat="1">
      <c r="B2238" s="157"/>
      <c r="D2238" s="145" t="s">
        <v>208</v>
      </c>
      <c r="E2238" s="158" t="s">
        <v>19</v>
      </c>
      <c r="F2238" s="159" t="s">
        <v>4316</v>
      </c>
      <c r="H2238" s="160">
        <v>2.2200000000000002</v>
      </c>
      <c r="I2238" s="161"/>
      <c r="L2238" s="157"/>
      <c r="M2238" s="162"/>
      <c r="T2238" s="163"/>
      <c r="AT2238" s="158" t="s">
        <v>208</v>
      </c>
      <c r="AU2238" s="158" t="s">
        <v>78</v>
      </c>
      <c r="AV2238" s="13" t="s">
        <v>78</v>
      </c>
      <c r="AW2238" s="13" t="s">
        <v>31</v>
      </c>
      <c r="AX2238" s="13" t="s">
        <v>69</v>
      </c>
      <c r="AY2238" s="158" t="s">
        <v>195</v>
      </c>
    </row>
    <row r="2239" spans="2:51" s="12" customFormat="1">
      <c r="B2239" s="151"/>
      <c r="D2239" s="145" t="s">
        <v>208</v>
      </c>
      <c r="E2239" s="152" t="s">
        <v>19</v>
      </c>
      <c r="F2239" s="153" t="s">
        <v>521</v>
      </c>
      <c r="H2239" s="152" t="s">
        <v>19</v>
      </c>
      <c r="I2239" s="154"/>
      <c r="L2239" s="151"/>
      <c r="M2239" s="155"/>
      <c r="T2239" s="156"/>
      <c r="AT2239" s="152" t="s">
        <v>208</v>
      </c>
      <c r="AU2239" s="152" t="s">
        <v>78</v>
      </c>
      <c r="AV2239" s="12" t="s">
        <v>76</v>
      </c>
      <c r="AW2239" s="12" t="s">
        <v>31</v>
      </c>
      <c r="AX2239" s="12" t="s">
        <v>69</v>
      </c>
      <c r="AY2239" s="152" t="s">
        <v>195</v>
      </c>
    </row>
    <row r="2240" spans="2:51" s="13" customFormat="1">
      <c r="B2240" s="157"/>
      <c r="D2240" s="145" t="s">
        <v>208</v>
      </c>
      <c r="E2240" s="158" t="s">
        <v>19</v>
      </c>
      <c r="F2240" s="159" t="s">
        <v>4317</v>
      </c>
      <c r="H2240" s="160">
        <v>1.02</v>
      </c>
      <c r="I2240" s="161"/>
      <c r="L2240" s="157"/>
      <c r="M2240" s="162"/>
      <c r="T2240" s="163"/>
      <c r="AT2240" s="158" t="s">
        <v>208</v>
      </c>
      <c r="AU2240" s="158" t="s">
        <v>78</v>
      </c>
      <c r="AV2240" s="13" t="s">
        <v>78</v>
      </c>
      <c r="AW2240" s="13" t="s">
        <v>31</v>
      </c>
      <c r="AX2240" s="13" t="s">
        <v>69</v>
      </c>
      <c r="AY2240" s="158" t="s">
        <v>195</v>
      </c>
    </row>
    <row r="2241" spans="2:65" s="13" customFormat="1">
      <c r="B2241" s="157"/>
      <c r="D2241" s="145" t="s">
        <v>208</v>
      </c>
      <c r="E2241" s="158" t="s">
        <v>19</v>
      </c>
      <c r="F2241" s="159" t="s">
        <v>4318</v>
      </c>
      <c r="H2241" s="160">
        <v>1.7</v>
      </c>
      <c r="I2241" s="161"/>
      <c r="L2241" s="157"/>
      <c r="M2241" s="162"/>
      <c r="T2241" s="163"/>
      <c r="AT2241" s="158" t="s">
        <v>208</v>
      </c>
      <c r="AU2241" s="158" t="s">
        <v>78</v>
      </c>
      <c r="AV2241" s="13" t="s">
        <v>78</v>
      </c>
      <c r="AW2241" s="13" t="s">
        <v>31</v>
      </c>
      <c r="AX2241" s="13" t="s">
        <v>69</v>
      </c>
      <c r="AY2241" s="158" t="s">
        <v>195</v>
      </c>
    </row>
    <row r="2242" spans="2:65" s="14" customFormat="1">
      <c r="B2242" s="164"/>
      <c r="D2242" s="145" t="s">
        <v>208</v>
      </c>
      <c r="E2242" s="165" t="s">
        <v>19</v>
      </c>
      <c r="F2242" s="166" t="s">
        <v>220</v>
      </c>
      <c r="H2242" s="167">
        <v>220.53</v>
      </c>
      <c r="I2242" s="168"/>
      <c r="L2242" s="164"/>
      <c r="M2242" s="169"/>
      <c r="T2242" s="170"/>
      <c r="AT2242" s="165" t="s">
        <v>208</v>
      </c>
      <c r="AU2242" s="165" t="s">
        <v>78</v>
      </c>
      <c r="AV2242" s="14" t="s">
        <v>202</v>
      </c>
      <c r="AW2242" s="14" t="s">
        <v>31</v>
      </c>
      <c r="AX2242" s="14" t="s">
        <v>76</v>
      </c>
      <c r="AY2242" s="165" t="s">
        <v>195</v>
      </c>
    </row>
    <row r="2243" spans="2:65" s="1" customFormat="1" ht="16.5" customHeight="1">
      <c r="B2243" s="33"/>
      <c r="C2243" s="132" t="s">
        <v>4319</v>
      </c>
      <c r="D2243" s="132" t="s">
        <v>197</v>
      </c>
      <c r="E2243" s="133" t="s">
        <v>4320</v>
      </c>
      <c r="F2243" s="134" t="s">
        <v>4321</v>
      </c>
      <c r="G2243" s="135" t="s">
        <v>200</v>
      </c>
      <c r="H2243" s="136">
        <v>98.814999999999998</v>
      </c>
      <c r="I2243" s="137"/>
      <c r="J2243" s="138">
        <f>ROUND(I2243*H2243,2)</f>
        <v>0</v>
      </c>
      <c r="K2243" s="134" t="s">
        <v>19</v>
      </c>
      <c r="L2243" s="33"/>
      <c r="M2243" s="139" t="s">
        <v>19</v>
      </c>
      <c r="N2243" s="140" t="s">
        <v>40</v>
      </c>
      <c r="P2243" s="141">
        <f>O2243*H2243</f>
        <v>0</v>
      </c>
      <c r="Q2243" s="141">
        <v>0</v>
      </c>
      <c r="R2243" s="141">
        <f>Q2243*H2243</f>
        <v>0</v>
      </c>
      <c r="S2243" s="141">
        <v>0</v>
      </c>
      <c r="T2243" s="142">
        <f>S2243*H2243</f>
        <v>0</v>
      </c>
      <c r="AR2243" s="143" t="s">
        <v>338</v>
      </c>
      <c r="AT2243" s="143" t="s">
        <v>197</v>
      </c>
      <c r="AU2243" s="143" t="s">
        <v>78</v>
      </c>
      <c r="AY2243" s="18" t="s">
        <v>195</v>
      </c>
      <c r="BE2243" s="144">
        <f>IF(N2243="základní",J2243,0)</f>
        <v>0</v>
      </c>
      <c r="BF2243" s="144">
        <f>IF(N2243="snížená",J2243,0)</f>
        <v>0</v>
      </c>
      <c r="BG2243" s="144">
        <f>IF(N2243="zákl. přenesená",J2243,0)</f>
        <v>0</v>
      </c>
      <c r="BH2243" s="144">
        <f>IF(N2243="sníž. přenesená",J2243,0)</f>
        <v>0</v>
      </c>
      <c r="BI2243" s="144">
        <f>IF(N2243="nulová",J2243,0)</f>
        <v>0</v>
      </c>
      <c r="BJ2243" s="18" t="s">
        <v>76</v>
      </c>
      <c r="BK2243" s="144">
        <f>ROUND(I2243*H2243,2)</f>
        <v>0</v>
      </c>
      <c r="BL2243" s="18" t="s">
        <v>338</v>
      </c>
      <c r="BM2243" s="143" t="s">
        <v>4322</v>
      </c>
    </row>
    <row r="2244" spans="2:65" s="1" customFormat="1">
      <c r="B2244" s="33"/>
      <c r="D2244" s="145" t="s">
        <v>204</v>
      </c>
      <c r="F2244" s="146" t="s">
        <v>4323</v>
      </c>
      <c r="I2244" s="147"/>
      <c r="L2244" s="33"/>
      <c r="M2244" s="148"/>
      <c r="T2244" s="54"/>
      <c r="AT2244" s="18" t="s">
        <v>204</v>
      </c>
      <c r="AU2244" s="18" t="s">
        <v>78</v>
      </c>
    </row>
    <row r="2245" spans="2:65" s="12" customFormat="1">
      <c r="B2245" s="151"/>
      <c r="D2245" s="145" t="s">
        <v>208</v>
      </c>
      <c r="E2245" s="152" t="s">
        <v>19</v>
      </c>
      <c r="F2245" s="153" t="s">
        <v>209</v>
      </c>
      <c r="H2245" s="152" t="s">
        <v>19</v>
      </c>
      <c r="I2245" s="154"/>
      <c r="L2245" s="151"/>
      <c r="M2245" s="155"/>
      <c r="T2245" s="156"/>
      <c r="AT2245" s="152" t="s">
        <v>208</v>
      </c>
      <c r="AU2245" s="152" t="s">
        <v>78</v>
      </c>
      <c r="AV2245" s="12" t="s">
        <v>76</v>
      </c>
      <c r="AW2245" s="12" t="s">
        <v>31</v>
      </c>
      <c r="AX2245" s="12" t="s">
        <v>69</v>
      </c>
      <c r="AY2245" s="152" t="s">
        <v>195</v>
      </c>
    </row>
    <row r="2246" spans="2:65" s="12" customFormat="1">
      <c r="B2246" s="151"/>
      <c r="D2246" s="145" t="s">
        <v>208</v>
      </c>
      <c r="E2246" s="152" t="s">
        <v>19</v>
      </c>
      <c r="F2246" s="153" t="s">
        <v>434</v>
      </c>
      <c r="H2246" s="152" t="s">
        <v>19</v>
      </c>
      <c r="I2246" s="154"/>
      <c r="L2246" s="151"/>
      <c r="M2246" s="155"/>
      <c r="T2246" s="156"/>
      <c r="AT2246" s="152" t="s">
        <v>208</v>
      </c>
      <c r="AU2246" s="152" t="s">
        <v>78</v>
      </c>
      <c r="AV2246" s="12" t="s">
        <v>76</v>
      </c>
      <c r="AW2246" s="12" t="s">
        <v>31</v>
      </c>
      <c r="AX2246" s="12" t="s">
        <v>69</v>
      </c>
      <c r="AY2246" s="152" t="s">
        <v>195</v>
      </c>
    </row>
    <row r="2247" spans="2:65" s="13" customFormat="1">
      <c r="B2247" s="157"/>
      <c r="D2247" s="145" t="s">
        <v>208</v>
      </c>
      <c r="E2247" s="158" t="s">
        <v>19</v>
      </c>
      <c r="F2247" s="159" t="s">
        <v>4324</v>
      </c>
      <c r="H2247" s="160">
        <v>15.66</v>
      </c>
      <c r="I2247" s="161"/>
      <c r="L2247" s="157"/>
      <c r="M2247" s="162"/>
      <c r="T2247" s="163"/>
      <c r="AT2247" s="158" t="s">
        <v>208</v>
      </c>
      <c r="AU2247" s="158" t="s">
        <v>78</v>
      </c>
      <c r="AV2247" s="13" t="s">
        <v>78</v>
      </c>
      <c r="AW2247" s="13" t="s">
        <v>31</v>
      </c>
      <c r="AX2247" s="13" t="s">
        <v>69</v>
      </c>
      <c r="AY2247" s="158" t="s">
        <v>195</v>
      </c>
    </row>
    <row r="2248" spans="2:65" s="13" customFormat="1">
      <c r="B2248" s="157"/>
      <c r="D2248" s="145" t="s">
        <v>208</v>
      </c>
      <c r="E2248" s="158" t="s">
        <v>19</v>
      </c>
      <c r="F2248" s="159" t="s">
        <v>4325</v>
      </c>
      <c r="H2248" s="160">
        <v>12.16</v>
      </c>
      <c r="I2248" s="161"/>
      <c r="L2248" s="157"/>
      <c r="M2248" s="162"/>
      <c r="T2248" s="163"/>
      <c r="AT2248" s="158" t="s">
        <v>208</v>
      </c>
      <c r="AU2248" s="158" t="s">
        <v>78</v>
      </c>
      <c r="AV2248" s="13" t="s">
        <v>78</v>
      </c>
      <c r="AW2248" s="13" t="s">
        <v>31</v>
      </c>
      <c r="AX2248" s="13" t="s">
        <v>69</v>
      </c>
      <c r="AY2248" s="158" t="s">
        <v>195</v>
      </c>
    </row>
    <row r="2249" spans="2:65" s="13" customFormat="1">
      <c r="B2249" s="157"/>
      <c r="D2249" s="145" t="s">
        <v>208</v>
      </c>
      <c r="E2249" s="158" t="s">
        <v>19</v>
      </c>
      <c r="F2249" s="159" t="s">
        <v>4326</v>
      </c>
      <c r="H2249" s="160">
        <v>2.86</v>
      </c>
      <c r="I2249" s="161"/>
      <c r="L2249" s="157"/>
      <c r="M2249" s="162"/>
      <c r="T2249" s="163"/>
      <c r="AT2249" s="158" t="s">
        <v>208</v>
      </c>
      <c r="AU2249" s="158" t="s">
        <v>78</v>
      </c>
      <c r="AV2249" s="13" t="s">
        <v>78</v>
      </c>
      <c r="AW2249" s="13" t="s">
        <v>31</v>
      </c>
      <c r="AX2249" s="13" t="s">
        <v>69</v>
      </c>
      <c r="AY2249" s="158" t="s">
        <v>195</v>
      </c>
    </row>
    <row r="2250" spans="2:65" s="13" customFormat="1">
      <c r="B2250" s="157"/>
      <c r="D2250" s="145" t="s">
        <v>208</v>
      </c>
      <c r="E2250" s="158" t="s">
        <v>19</v>
      </c>
      <c r="F2250" s="159" t="s">
        <v>4327</v>
      </c>
      <c r="H2250" s="160">
        <v>2.64</v>
      </c>
      <c r="I2250" s="161"/>
      <c r="L2250" s="157"/>
      <c r="M2250" s="162"/>
      <c r="T2250" s="163"/>
      <c r="AT2250" s="158" t="s">
        <v>208</v>
      </c>
      <c r="AU2250" s="158" t="s">
        <v>78</v>
      </c>
      <c r="AV2250" s="13" t="s">
        <v>78</v>
      </c>
      <c r="AW2250" s="13" t="s">
        <v>31</v>
      </c>
      <c r="AX2250" s="13" t="s">
        <v>69</v>
      </c>
      <c r="AY2250" s="158" t="s">
        <v>195</v>
      </c>
    </row>
    <row r="2251" spans="2:65" s="13" customFormat="1">
      <c r="B2251" s="157"/>
      <c r="D2251" s="145" t="s">
        <v>208</v>
      </c>
      <c r="E2251" s="158" t="s">
        <v>19</v>
      </c>
      <c r="F2251" s="159" t="s">
        <v>4328</v>
      </c>
      <c r="H2251" s="160">
        <v>18.95</v>
      </c>
      <c r="I2251" s="161"/>
      <c r="L2251" s="157"/>
      <c r="M2251" s="162"/>
      <c r="T2251" s="163"/>
      <c r="AT2251" s="158" t="s">
        <v>208</v>
      </c>
      <c r="AU2251" s="158" t="s">
        <v>78</v>
      </c>
      <c r="AV2251" s="13" t="s">
        <v>78</v>
      </c>
      <c r="AW2251" s="13" t="s">
        <v>31</v>
      </c>
      <c r="AX2251" s="13" t="s">
        <v>69</v>
      </c>
      <c r="AY2251" s="158" t="s">
        <v>195</v>
      </c>
    </row>
    <row r="2252" spans="2:65" s="13" customFormat="1">
      <c r="B2252" s="157"/>
      <c r="D2252" s="145" t="s">
        <v>208</v>
      </c>
      <c r="E2252" s="158" t="s">
        <v>19</v>
      </c>
      <c r="F2252" s="159" t="s">
        <v>4329</v>
      </c>
      <c r="H2252" s="160">
        <v>1.8</v>
      </c>
      <c r="I2252" s="161"/>
      <c r="L2252" s="157"/>
      <c r="M2252" s="162"/>
      <c r="T2252" s="163"/>
      <c r="AT2252" s="158" t="s">
        <v>208</v>
      </c>
      <c r="AU2252" s="158" t="s">
        <v>78</v>
      </c>
      <c r="AV2252" s="13" t="s">
        <v>78</v>
      </c>
      <c r="AW2252" s="13" t="s">
        <v>31</v>
      </c>
      <c r="AX2252" s="13" t="s">
        <v>69</v>
      </c>
      <c r="AY2252" s="158" t="s">
        <v>195</v>
      </c>
    </row>
    <row r="2253" spans="2:65" s="12" customFormat="1">
      <c r="B2253" s="151"/>
      <c r="D2253" s="145" t="s">
        <v>208</v>
      </c>
      <c r="E2253" s="152" t="s">
        <v>19</v>
      </c>
      <c r="F2253" s="153" t="s">
        <v>459</v>
      </c>
      <c r="H2253" s="152" t="s">
        <v>19</v>
      </c>
      <c r="I2253" s="154"/>
      <c r="L2253" s="151"/>
      <c r="M2253" s="155"/>
      <c r="T2253" s="156"/>
      <c r="AT2253" s="152" t="s">
        <v>208</v>
      </c>
      <c r="AU2253" s="152" t="s">
        <v>78</v>
      </c>
      <c r="AV2253" s="12" t="s">
        <v>76</v>
      </c>
      <c r="AW2253" s="12" t="s">
        <v>31</v>
      </c>
      <c r="AX2253" s="12" t="s">
        <v>69</v>
      </c>
      <c r="AY2253" s="152" t="s">
        <v>195</v>
      </c>
    </row>
    <row r="2254" spans="2:65" s="13" customFormat="1">
      <c r="B2254" s="157"/>
      <c r="D2254" s="145" t="s">
        <v>208</v>
      </c>
      <c r="E2254" s="158" t="s">
        <v>19</v>
      </c>
      <c r="F2254" s="159" t="s">
        <v>4330</v>
      </c>
      <c r="H2254" s="160">
        <v>14.914999999999999</v>
      </c>
      <c r="I2254" s="161"/>
      <c r="L2254" s="157"/>
      <c r="M2254" s="162"/>
      <c r="T2254" s="163"/>
      <c r="AT2254" s="158" t="s">
        <v>208</v>
      </c>
      <c r="AU2254" s="158" t="s">
        <v>78</v>
      </c>
      <c r="AV2254" s="13" t="s">
        <v>78</v>
      </c>
      <c r="AW2254" s="13" t="s">
        <v>31</v>
      </c>
      <c r="AX2254" s="13" t="s">
        <v>69</v>
      </c>
      <c r="AY2254" s="158" t="s">
        <v>195</v>
      </c>
    </row>
    <row r="2255" spans="2:65" s="12" customFormat="1">
      <c r="B2255" s="151"/>
      <c r="D2255" s="145" t="s">
        <v>208</v>
      </c>
      <c r="E2255" s="152" t="s">
        <v>19</v>
      </c>
      <c r="F2255" s="153" t="s">
        <v>494</v>
      </c>
      <c r="H2255" s="152" t="s">
        <v>19</v>
      </c>
      <c r="I2255" s="154"/>
      <c r="L2255" s="151"/>
      <c r="M2255" s="155"/>
      <c r="T2255" s="156"/>
      <c r="AT2255" s="152" t="s">
        <v>208</v>
      </c>
      <c r="AU2255" s="152" t="s">
        <v>78</v>
      </c>
      <c r="AV2255" s="12" t="s">
        <v>76</v>
      </c>
      <c r="AW2255" s="12" t="s">
        <v>31</v>
      </c>
      <c r="AX2255" s="12" t="s">
        <v>69</v>
      </c>
      <c r="AY2255" s="152" t="s">
        <v>195</v>
      </c>
    </row>
    <row r="2256" spans="2:65" s="13" customFormat="1">
      <c r="B2256" s="157"/>
      <c r="D2256" s="145" t="s">
        <v>208</v>
      </c>
      <c r="E2256" s="158" t="s">
        <v>19</v>
      </c>
      <c r="F2256" s="159" t="s">
        <v>4331</v>
      </c>
      <c r="H2256" s="160">
        <v>14.914999999999999</v>
      </c>
      <c r="I2256" s="161"/>
      <c r="L2256" s="157"/>
      <c r="M2256" s="162"/>
      <c r="T2256" s="163"/>
      <c r="AT2256" s="158" t="s">
        <v>208</v>
      </c>
      <c r="AU2256" s="158" t="s">
        <v>78</v>
      </c>
      <c r="AV2256" s="13" t="s">
        <v>78</v>
      </c>
      <c r="AW2256" s="13" t="s">
        <v>31</v>
      </c>
      <c r="AX2256" s="13" t="s">
        <v>69</v>
      </c>
      <c r="AY2256" s="158" t="s">
        <v>195</v>
      </c>
    </row>
    <row r="2257" spans="2:65" s="12" customFormat="1">
      <c r="B2257" s="151"/>
      <c r="D2257" s="145" t="s">
        <v>208</v>
      </c>
      <c r="E2257" s="152" t="s">
        <v>19</v>
      </c>
      <c r="F2257" s="153" t="s">
        <v>513</v>
      </c>
      <c r="H2257" s="152" t="s">
        <v>19</v>
      </c>
      <c r="I2257" s="154"/>
      <c r="L2257" s="151"/>
      <c r="M2257" s="155"/>
      <c r="T2257" s="156"/>
      <c r="AT2257" s="152" t="s">
        <v>208</v>
      </c>
      <c r="AU2257" s="152" t="s">
        <v>78</v>
      </c>
      <c r="AV2257" s="12" t="s">
        <v>76</v>
      </c>
      <c r="AW2257" s="12" t="s">
        <v>31</v>
      </c>
      <c r="AX2257" s="12" t="s">
        <v>69</v>
      </c>
      <c r="AY2257" s="152" t="s">
        <v>195</v>
      </c>
    </row>
    <row r="2258" spans="2:65" s="13" customFormat="1">
      <c r="B2258" s="157"/>
      <c r="D2258" s="145" t="s">
        <v>208</v>
      </c>
      <c r="E2258" s="158" t="s">
        <v>19</v>
      </c>
      <c r="F2258" s="159" t="s">
        <v>4332</v>
      </c>
      <c r="H2258" s="160">
        <v>14.914999999999999</v>
      </c>
      <c r="I2258" s="161"/>
      <c r="L2258" s="157"/>
      <c r="M2258" s="162"/>
      <c r="T2258" s="163"/>
      <c r="AT2258" s="158" t="s">
        <v>208</v>
      </c>
      <c r="AU2258" s="158" t="s">
        <v>78</v>
      </c>
      <c r="AV2258" s="13" t="s">
        <v>78</v>
      </c>
      <c r="AW2258" s="13" t="s">
        <v>31</v>
      </c>
      <c r="AX2258" s="13" t="s">
        <v>69</v>
      </c>
      <c r="AY2258" s="158" t="s">
        <v>195</v>
      </c>
    </row>
    <row r="2259" spans="2:65" s="14" customFormat="1">
      <c r="B2259" s="164"/>
      <c r="D2259" s="145" t="s">
        <v>208</v>
      </c>
      <c r="E2259" s="165" t="s">
        <v>19</v>
      </c>
      <c r="F2259" s="166" t="s">
        <v>220</v>
      </c>
      <c r="H2259" s="167">
        <v>98.814999999999998</v>
      </c>
      <c r="I2259" s="168"/>
      <c r="L2259" s="164"/>
      <c r="M2259" s="169"/>
      <c r="T2259" s="170"/>
      <c r="AT2259" s="165" t="s">
        <v>208</v>
      </c>
      <c r="AU2259" s="165" t="s">
        <v>78</v>
      </c>
      <c r="AV2259" s="14" t="s">
        <v>202</v>
      </c>
      <c r="AW2259" s="14" t="s">
        <v>31</v>
      </c>
      <c r="AX2259" s="14" t="s">
        <v>76</v>
      </c>
      <c r="AY2259" s="165" t="s">
        <v>195</v>
      </c>
    </row>
    <row r="2260" spans="2:65" s="1" customFormat="1" ht="16.5" customHeight="1">
      <c r="B2260" s="33"/>
      <c r="C2260" s="132" t="s">
        <v>4333</v>
      </c>
      <c r="D2260" s="132" t="s">
        <v>197</v>
      </c>
      <c r="E2260" s="133" t="s">
        <v>4334</v>
      </c>
      <c r="F2260" s="134" t="s">
        <v>4335</v>
      </c>
      <c r="G2260" s="135" t="s">
        <v>200</v>
      </c>
      <c r="H2260" s="136">
        <v>2.2400000000000002</v>
      </c>
      <c r="I2260" s="137"/>
      <c r="J2260" s="138">
        <f>ROUND(I2260*H2260,2)</f>
        <v>0</v>
      </c>
      <c r="K2260" s="134" t="s">
        <v>19</v>
      </c>
      <c r="L2260" s="33"/>
      <c r="M2260" s="139" t="s">
        <v>19</v>
      </c>
      <c r="N2260" s="140" t="s">
        <v>40</v>
      </c>
      <c r="P2260" s="141">
        <f>O2260*H2260</f>
        <v>0</v>
      </c>
      <c r="Q2260" s="141">
        <v>0</v>
      </c>
      <c r="R2260" s="141">
        <f>Q2260*H2260</f>
        <v>0</v>
      </c>
      <c r="S2260" s="141">
        <v>0</v>
      </c>
      <c r="T2260" s="142">
        <f>S2260*H2260</f>
        <v>0</v>
      </c>
      <c r="AR2260" s="143" t="s">
        <v>338</v>
      </c>
      <c r="AT2260" s="143" t="s">
        <v>197</v>
      </c>
      <c r="AU2260" s="143" t="s">
        <v>78</v>
      </c>
      <c r="AY2260" s="18" t="s">
        <v>195</v>
      </c>
      <c r="BE2260" s="144">
        <f>IF(N2260="základní",J2260,0)</f>
        <v>0</v>
      </c>
      <c r="BF2260" s="144">
        <f>IF(N2260="snížená",J2260,0)</f>
        <v>0</v>
      </c>
      <c r="BG2260" s="144">
        <f>IF(N2260="zákl. přenesená",J2260,0)</f>
        <v>0</v>
      </c>
      <c r="BH2260" s="144">
        <f>IF(N2260="sníž. přenesená",J2260,0)</f>
        <v>0</v>
      </c>
      <c r="BI2260" s="144">
        <f>IF(N2260="nulová",J2260,0)</f>
        <v>0</v>
      </c>
      <c r="BJ2260" s="18" t="s">
        <v>76</v>
      </c>
      <c r="BK2260" s="144">
        <f>ROUND(I2260*H2260,2)</f>
        <v>0</v>
      </c>
      <c r="BL2260" s="18" t="s">
        <v>338</v>
      </c>
      <c r="BM2260" s="143" t="s">
        <v>4336</v>
      </c>
    </row>
    <row r="2261" spans="2:65" s="1" customFormat="1">
      <c r="B2261" s="33"/>
      <c r="D2261" s="145" t="s">
        <v>204</v>
      </c>
      <c r="F2261" s="146" t="s">
        <v>4337</v>
      </c>
      <c r="I2261" s="147"/>
      <c r="L2261" s="33"/>
      <c r="M2261" s="148"/>
      <c r="T2261" s="54"/>
      <c r="AT2261" s="18" t="s">
        <v>204</v>
      </c>
      <c r="AU2261" s="18" t="s">
        <v>78</v>
      </c>
    </row>
    <row r="2262" spans="2:65" s="12" customFormat="1">
      <c r="B2262" s="151"/>
      <c r="D2262" s="145" t="s">
        <v>208</v>
      </c>
      <c r="E2262" s="152" t="s">
        <v>19</v>
      </c>
      <c r="F2262" s="153" t="s">
        <v>209</v>
      </c>
      <c r="H2262" s="152" t="s">
        <v>19</v>
      </c>
      <c r="I2262" s="154"/>
      <c r="L2262" s="151"/>
      <c r="M2262" s="155"/>
      <c r="T2262" s="156"/>
      <c r="AT2262" s="152" t="s">
        <v>208</v>
      </c>
      <c r="AU2262" s="152" t="s">
        <v>78</v>
      </c>
      <c r="AV2262" s="12" t="s">
        <v>76</v>
      </c>
      <c r="AW2262" s="12" t="s">
        <v>31</v>
      </c>
      <c r="AX2262" s="12" t="s">
        <v>69</v>
      </c>
      <c r="AY2262" s="152" t="s">
        <v>195</v>
      </c>
    </row>
    <row r="2263" spans="2:65" s="12" customFormat="1">
      <c r="B2263" s="151"/>
      <c r="D2263" s="145" t="s">
        <v>208</v>
      </c>
      <c r="E2263" s="152" t="s">
        <v>19</v>
      </c>
      <c r="F2263" s="153" t="s">
        <v>459</v>
      </c>
      <c r="H2263" s="152" t="s">
        <v>19</v>
      </c>
      <c r="I2263" s="154"/>
      <c r="L2263" s="151"/>
      <c r="M2263" s="155"/>
      <c r="T2263" s="156"/>
      <c r="AT2263" s="152" t="s">
        <v>208</v>
      </c>
      <c r="AU2263" s="152" t="s">
        <v>78</v>
      </c>
      <c r="AV2263" s="12" t="s">
        <v>76</v>
      </c>
      <c r="AW2263" s="12" t="s">
        <v>31</v>
      </c>
      <c r="AX2263" s="12" t="s">
        <v>69</v>
      </c>
      <c r="AY2263" s="152" t="s">
        <v>195</v>
      </c>
    </row>
    <row r="2264" spans="2:65" s="13" customFormat="1">
      <c r="B2264" s="157"/>
      <c r="D2264" s="145" t="s">
        <v>208</v>
      </c>
      <c r="E2264" s="158" t="s">
        <v>19</v>
      </c>
      <c r="F2264" s="159" t="s">
        <v>4338</v>
      </c>
      <c r="H2264" s="160">
        <v>0.96</v>
      </c>
      <c r="I2264" s="161"/>
      <c r="L2264" s="157"/>
      <c r="M2264" s="162"/>
      <c r="T2264" s="163"/>
      <c r="AT2264" s="158" t="s">
        <v>208</v>
      </c>
      <c r="AU2264" s="158" t="s">
        <v>78</v>
      </c>
      <c r="AV2264" s="13" t="s">
        <v>78</v>
      </c>
      <c r="AW2264" s="13" t="s">
        <v>31</v>
      </c>
      <c r="AX2264" s="13" t="s">
        <v>69</v>
      </c>
      <c r="AY2264" s="158" t="s">
        <v>195</v>
      </c>
    </row>
    <row r="2265" spans="2:65" s="12" customFormat="1">
      <c r="B2265" s="151"/>
      <c r="D2265" s="145" t="s">
        <v>208</v>
      </c>
      <c r="E2265" s="152" t="s">
        <v>19</v>
      </c>
      <c r="F2265" s="153" t="s">
        <v>494</v>
      </c>
      <c r="H2265" s="152" t="s">
        <v>19</v>
      </c>
      <c r="I2265" s="154"/>
      <c r="L2265" s="151"/>
      <c r="M2265" s="155"/>
      <c r="T2265" s="156"/>
      <c r="AT2265" s="152" t="s">
        <v>208</v>
      </c>
      <c r="AU2265" s="152" t="s">
        <v>78</v>
      </c>
      <c r="AV2265" s="12" t="s">
        <v>76</v>
      </c>
      <c r="AW2265" s="12" t="s">
        <v>31</v>
      </c>
      <c r="AX2265" s="12" t="s">
        <v>69</v>
      </c>
      <c r="AY2265" s="152" t="s">
        <v>195</v>
      </c>
    </row>
    <row r="2266" spans="2:65" s="13" customFormat="1">
      <c r="B2266" s="157"/>
      <c r="D2266" s="145" t="s">
        <v>208</v>
      </c>
      <c r="E2266" s="158" t="s">
        <v>19</v>
      </c>
      <c r="F2266" s="159" t="s">
        <v>4339</v>
      </c>
      <c r="H2266" s="160">
        <v>0.64</v>
      </c>
      <c r="I2266" s="161"/>
      <c r="L2266" s="157"/>
      <c r="M2266" s="162"/>
      <c r="T2266" s="163"/>
      <c r="AT2266" s="158" t="s">
        <v>208</v>
      </c>
      <c r="AU2266" s="158" t="s">
        <v>78</v>
      </c>
      <c r="AV2266" s="13" t="s">
        <v>78</v>
      </c>
      <c r="AW2266" s="13" t="s">
        <v>31</v>
      </c>
      <c r="AX2266" s="13" t="s">
        <v>69</v>
      </c>
      <c r="AY2266" s="158" t="s">
        <v>195</v>
      </c>
    </row>
    <row r="2267" spans="2:65" s="12" customFormat="1">
      <c r="B2267" s="151"/>
      <c r="D2267" s="145" t="s">
        <v>208</v>
      </c>
      <c r="E2267" s="152" t="s">
        <v>19</v>
      </c>
      <c r="F2267" s="153" t="s">
        <v>513</v>
      </c>
      <c r="H2267" s="152" t="s">
        <v>19</v>
      </c>
      <c r="I2267" s="154"/>
      <c r="L2267" s="151"/>
      <c r="M2267" s="155"/>
      <c r="T2267" s="156"/>
      <c r="AT2267" s="152" t="s">
        <v>208</v>
      </c>
      <c r="AU2267" s="152" t="s">
        <v>78</v>
      </c>
      <c r="AV2267" s="12" t="s">
        <v>76</v>
      </c>
      <c r="AW2267" s="12" t="s">
        <v>31</v>
      </c>
      <c r="AX2267" s="12" t="s">
        <v>69</v>
      </c>
      <c r="AY2267" s="152" t="s">
        <v>195</v>
      </c>
    </row>
    <row r="2268" spans="2:65" s="13" customFormat="1">
      <c r="B2268" s="157"/>
      <c r="D2268" s="145" t="s">
        <v>208</v>
      </c>
      <c r="E2268" s="158" t="s">
        <v>19</v>
      </c>
      <c r="F2268" s="159" t="s">
        <v>4340</v>
      </c>
      <c r="H2268" s="160">
        <v>0.64</v>
      </c>
      <c r="I2268" s="161"/>
      <c r="L2268" s="157"/>
      <c r="M2268" s="162"/>
      <c r="T2268" s="163"/>
      <c r="AT2268" s="158" t="s">
        <v>208</v>
      </c>
      <c r="AU2268" s="158" t="s">
        <v>78</v>
      </c>
      <c r="AV2268" s="13" t="s">
        <v>78</v>
      </c>
      <c r="AW2268" s="13" t="s">
        <v>31</v>
      </c>
      <c r="AX2268" s="13" t="s">
        <v>69</v>
      </c>
      <c r="AY2268" s="158" t="s">
        <v>195</v>
      </c>
    </row>
    <row r="2269" spans="2:65" s="14" customFormat="1">
      <c r="B2269" s="164"/>
      <c r="D2269" s="145" t="s">
        <v>208</v>
      </c>
      <c r="E2269" s="165" t="s">
        <v>19</v>
      </c>
      <c r="F2269" s="166" t="s">
        <v>220</v>
      </c>
      <c r="H2269" s="167">
        <v>2.2400000000000002</v>
      </c>
      <c r="I2269" s="168"/>
      <c r="L2269" s="164"/>
      <c r="M2269" s="169"/>
      <c r="T2269" s="170"/>
      <c r="AT2269" s="165" t="s">
        <v>208</v>
      </c>
      <c r="AU2269" s="165" t="s">
        <v>78</v>
      </c>
      <c r="AV2269" s="14" t="s">
        <v>202</v>
      </c>
      <c r="AW2269" s="14" t="s">
        <v>31</v>
      </c>
      <c r="AX2269" s="14" t="s">
        <v>76</v>
      </c>
      <c r="AY2269" s="165" t="s">
        <v>195</v>
      </c>
    </row>
    <row r="2270" spans="2:65" s="1" customFormat="1" ht="16.5" customHeight="1">
      <c r="B2270" s="33"/>
      <c r="C2270" s="132" t="s">
        <v>4341</v>
      </c>
      <c r="D2270" s="132" t="s">
        <v>197</v>
      </c>
      <c r="E2270" s="133" t="s">
        <v>4342</v>
      </c>
      <c r="F2270" s="134" t="s">
        <v>4343</v>
      </c>
      <c r="G2270" s="135" t="s">
        <v>200</v>
      </c>
      <c r="H2270" s="136">
        <v>4.93</v>
      </c>
      <c r="I2270" s="137"/>
      <c r="J2270" s="138">
        <f>ROUND(I2270*H2270,2)</f>
        <v>0</v>
      </c>
      <c r="K2270" s="134" t="s">
        <v>19</v>
      </c>
      <c r="L2270" s="33"/>
      <c r="M2270" s="139" t="s">
        <v>19</v>
      </c>
      <c r="N2270" s="140" t="s">
        <v>40</v>
      </c>
      <c r="P2270" s="141">
        <f>O2270*H2270</f>
        <v>0</v>
      </c>
      <c r="Q2270" s="141">
        <v>0</v>
      </c>
      <c r="R2270" s="141">
        <f>Q2270*H2270</f>
        <v>0</v>
      </c>
      <c r="S2270" s="141">
        <v>0</v>
      </c>
      <c r="T2270" s="142">
        <f>S2270*H2270</f>
        <v>0</v>
      </c>
      <c r="AR2270" s="143" t="s">
        <v>338</v>
      </c>
      <c r="AT2270" s="143" t="s">
        <v>197</v>
      </c>
      <c r="AU2270" s="143" t="s">
        <v>78</v>
      </c>
      <c r="AY2270" s="18" t="s">
        <v>195</v>
      </c>
      <c r="BE2270" s="144">
        <f>IF(N2270="základní",J2270,0)</f>
        <v>0</v>
      </c>
      <c r="BF2270" s="144">
        <f>IF(N2270="snížená",J2270,0)</f>
        <v>0</v>
      </c>
      <c r="BG2270" s="144">
        <f>IF(N2270="zákl. přenesená",J2270,0)</f>
        <v>0</v>
      </c>
      <c r="BH2270" s="144">
        <f>IF(N2270="sníž. přenesená",J2270,0)</f>
        <v>0</v>
      </c>
      <c r="BI2270" s="144">
        <f>IF(N2270="nulová",J2270,0)</f>
        <v>0</v>
      </c>
      <c r="BJ2270" s="18" t="s">
        <v>76</v>
      </c>
      <c r="BK2270" s="144">
        <f>ROUND(I2270*H2270,2)</f>
        <v>0</v>
      </c>
      <c r="BL2270" s="18" t="s">
        <v>338</v>
      </c>
      <c r="BM2270" s="143" t="s">
        <v>4344</v>
      </c>
    </row>
    <row r="2271" spans="2:65" s="1" customFormat="1">
      <c r="B2271" s="33"/>
      <c r="D2271" s="145" t="s">
        <v>204</v>
      </c>
      <c r="F2271" s="146" t="s">
        <v>4345</v>
      </c>
      <c r="I2271" s="147"/>
      <c r="L2271" s="33"/>
      <c r="M2271" s="148"/>
      <c r="T2271" s="54"/>
      <c r="AT2271" s="18" t="s">
        <v>204</v>
      </c>
      <c r="AU2271" s="18" t="s">
        <v>78</v>
      </c>
    </row>
    <row r="2272" spans="2:65" s="12" customFormat="1">
      <c r="B2272" s="151"/>
      <c r="D2272" s="145" t="s">
        <v>208</v>
      </c>
      <c r="E2272" s="152" t="s">
        <v>19</v>
      </c>
      <c r="F2272" s="153" t="s">
        <v>209</v>
      </c>
      <c r="H2272" s="152" t="s">
        <v>19</v>
      </c>
      <c r="I2272" s="154"/>
      <c r="L2272" s="151"/>
      <c r="M2272" s="155"/>
      <c r="T2272" s="156"/>
      <c r="AT2272" s="152" t="s">
        <v>208</v>
      </c>
      <c r="AU2272" s="152" t="s">
        <v>78</v>
      </c>
      <c r="AV2272" s="12" t="s">
        <v>76</v>
      </c>
      <c r="AW2272" s="12" t="s">
        <v>31</v>
      </c>
      <c r="AX2272" s="12" t="s">
        <v>69</v>
      </c>
      <c r="AY2272" s="152" t="s">
        <v>195</v>
      </c>
    </row>
    <row r="2273" spans="2:65" s="12" customFormat="1">
      <c r="B2273" s="151"/>
      <c r="D2273" s="145" t="s">
        <v>208</v>
      </c>
      <c r="E2273" s="152" t="s">
        <v>19</v>
      </c>
      <c r="F2273" s="153" t="s">
        <v>459</v>
      </c>
      <c r="H2273" s="152" t="s">
        <v>19</v>
      </c>
      <c r="I2273" s="154"/>
      <c r="L2273" s="151"/>
      <c r="M2273" s="155"/>
      <c r="T2273" s="156"/>
      <c r="AT2273" s="152" t="s">
        <v>208</v>
      </c>
      <c r="AU2273" s="152" t="s">
        <v>78</v>
      </c>
      <c r="AV2273" s="12" t="s">
        <v>76</v>
      </c>
      <c r="AW2273" s="12" t="s">
        <v>31</v>
      </c>
      <c r="AX2273" s="12" t="s">
        <v>69</v>
      </c>
      <c r="AY2273" s="152" t="s">
        <v>195</v>
      </c>
    </row>
    <row r="2274" spans="2:65" s="13" customFormat="1">
      <c r="B2274" s="157"/>
      <c r="D2274" s="145" t="s">
        <v>208</v>
      </c>
      <c r="E2274" s="158" t="s">
        <v>19</v>
      </c>
      <c r="F2274" s="159" t="s">
        <v>4346</v>
      </c>
      <c r="H2274" s="160">
        <v>1.45</v>
      </c>
      <c r="I2274" s="161"/>
      <c r="L2274" s="157"/>
      <c r="M2274" s="162"/>
      <c r="T2274" s="163"/>
      <c r="AT2274" s="158" t="s">
        <v>208</v>
      </c>
      <c r="AU2274" s="158" t="s">
        <v>78</v>
      </c>
      <c r="AV2274" s="13" t="s">
        <v>78</v>
      </c>
      <c r="AW2274" s="13" t="s">
        <v>31</v>
      </c>
      <c r="AX2274" s="13" t="s">
        <v>69</v>
      </c>
      <c r="AY2274" s="158" t="s">
        <v>195</v>
      </c>
    </row>
    <row r="2275" spans="2:65" s="12" customFormat="1">
      <c r="B2275" s="151"/>
      <c r="D2275" s="145" t="s">
        <v>208</v>
      </c>
      <c r="E2275" s="152" t="s">
        <v>19</v>
      </c>
      <c r="F2275" s="153" t="s">
        <v>494</v>
      </c>
      <c r="H2275" s="152" t="s">
        <v>19</v>
      </c>
      <c r="I2275" s="154"/>
      <c r="L2275" s="151"/>
      <c r="M2275" s="155"/>
      <c r="T2275" s="156"/>
      <c r="AT2275" s="152" t="s">
        <v>208</v>
      </c>
      <c r="AU2275" s="152" t="s">
        <v>78</v>
      </c>
      <c r="AV2275" s="12" t="s">
        <v>76</v>
      </c>
      <c r="AW2275" s="12" t="s">
        <v>31</v>
      </c>
      <c r="AX2275" s="12" t="s">
        <v>69</v>
      </c>
      <c r="AY2275" s="152" t="s">
        <v>195</v>
      </c>
    </row>
    <row r="2276" spans="2:65" s="13" customFormat="1">
      <c r="B2276" s="157"/>
      <c r="D2276" s="145" t="s">
        <v>208</v>
      </c>
      <c r="E2276" s="158" t="s">
        <v>19</v>
      </c>
      <c r="F2276" s="159" t="s">
        <v>4347</v>
      </c>
      <c r="H2276" s="160">
        <v>1.74</v>
      </c>
      <c r="I2276" s="161"/>
      <c r="L2276" s="157"/>
      <c r="M2276" s="162"/>
      <c r="T2276" s="163"/>
      <c r="AT2276" s="158" t="s">
        <v>208</v>
      </c>
      <c r="AU2276" s="158" t="s">
        <v>78</v>
      </c>
      <c r="AV2276" s="13" t="s">
        <v>78</v>
      </c>
      <c r="AW2276" s="13" t="s">
        <v>31</v>
      </c>
      <c r="AX2276" s="13" t="s">
        <v>69</v>
      </c>
      <c r="AY2276" s="158" t="s">
        <v>195</v>
      </c>
    </row>
    <row r="2277" spans="2:65" s="12" customFormat="1">
      <c r="B2277" s="151"/>
      <c r="D2277" s="145" t="s">
        <v>208</v>
      </c>
      <c r="E2277" s="152" t="s">
        <v>19</v>
      </c>
      <c r="F2277" s="153" t="s">
        <v>513</v>
      </c>
      <c r="H2277" s="152" t="s">
        <v>19</v>
      </c>
      <c r="I2277" s="154"/>
      <c r="L2277" s="151"/>
      <c r="M2277" s="155"/>
      <c r="T2277" s="156"/>
      <c r="AT2277" s="152" t="s">
        <v>208</v>
      </c>
      <c r="AU2277" s="152" t="s">
        <v>78</v>
      </c>
      <c r="AV2277" s="12" t="s">
        <v>76</v>
      </c>
      <c r="AW2277" s="12" t="s">
        <v>31</v>
      </c>
      <c r="AX2277" s="12" t="s">
        <v>69</v>
      </c>
      <c r="AY2277" s="152" t="s">
        <v>195</v>
      </c>
    </row>
    <row r="2278" spans="2:65" s="13" customFormat="1">
      <c r="B2278" s="157"/>
      <c r="D2278" s="145" t="s">
        <v>208</v>
      </c>
      <c r="E2278" s="158" t="s">
        <v>19</v>
      </c>
      <c r="F2278" s="159" t="s">
        <v>4348</v>
      </c>
      <c r="H2278" s="160">
        <v>1.74</v>
      </c>
      <c r="I2278" s="161"/>
      <c r="L2278" s="157"/>
      <c r="M2278" s="162"/>
      <c r="T2278" s="163"/>
      <c r="AT2278" s="158" t="s">
        <v>208</v>
      </c>
      <c r="AU2278" s="158" t="s">
        <v>78</v>
      </c>
      <c r="AV2278" s="13" t="s">
        <v>78</v>
      </c>
      <c r="AW2278" s="13" t="s">
        <v>31</v>
      </c>
      <c r="AX2278" s="13" t="s">
        <v>69</v>
      </c>
      <c r="AY2278" s="158" t="s">
        <v>195</v>
      </c>
    </row>
    <row r="2279" spans="2:65" s="14" customFormat="1">
      <c r="B2279" s="164"/>
      <c r="D2279" s="145" t="s">
        <v>208</v>
      </c>
      <c r="E2279" s="165" t="s">
        <v>19</v>
      </c>
      <c r="F2279" s="166" t="s">
        <v>220</v>
      </c>
      <c r="H2279" s="167">
        <v>4.93</v>
      </c>
      <c r="I2279" s="168"/>
      <c r="L2279" s="164"/>
      <c r="M2279" s="169"/>
      <c r="T2279" s="170"/>
      <c r="AT2279" s="165" t="s">
        <v>208</v>
      </c>
      <c r="AU2279" s="165" t="s">
        <v>78</v>
      </c>
      <c r="AV2279" s="14" t="s">
        <v>202</v>
      </c>
      <c r="AW2279" s="14" t="s">
        <v>31</v>
      </c>
      <c r="AX2279" s="14" t="s">
        <v>76</v>
      </c>
      <c r="AY2279" s="165" t="s">
        <v>195</v>
      </c>
    </row>
    <row r="2280" spans="2:65" s="1" customFormat="1" ht="16.5" customHeight="1">
      <c r="B2280" s="33"/>
      <c r="C2280" s="132" t="s">
        <v>4349</v>
      </c>
      <c r="D2280" s="132" t="s">
        <v>197</v>
      </c>
      <c r="E2280" s="133" t="s">
        <v>4350</v>
      </c>
      <c r="F2280" s="134" t="s">
        <v>4351</v>
      </c>
      <c r="G2280" s="135" t="s">
        <v>200</v>
      </c>
      <c r="H2280" s="136">
        <v>114.99</v>
      </c>
      <c r="I2280" s="137"/>
      <c r="J2280" s="138">
        <f>ROUND(I2280*H2280,2)</f>
        <v>0</v>
      </c>
      <c r="K2280" s="134" t="s">
        <v>19</v>
      </c>
      <c r="L2280" s="33"/>
      <c r="M2280" s="139" t="s">
        <v>19</v>
      </c>
      <c r="N2280" s="140" t="s">
        <v>40</v>
      </c>
      <c r="P2280" s="141">
        <f>O2280*H2280</f>
        <v>0</v>
      </c>
      <c r="Q2280" s="141">
        <v>0</v>
      </c>
      <c r="R2280" s="141">
        <f>Q2280*H2280</f>
        <v>0</v>
      </c>
      <c r="S2280" s="141">
        <v>0</v>
      </c>
      <c r="T2280" s="142">
        <f>S2280*H2280</f>
        <v>0</v>
      </c>
      <c r="AR2280" s="143" t="s">
        <v>338</v>
      </c>
      <c r="AT2280" s="143" t="s">
        <v>197</v>
      </c>
      <c r="AU2280" s="143" t="s">
        <v>78</v>
      </c>
      <c r="AY2280" s="18" t="s">
        <v>195</v>
      </c>
      <c r="BE2280" s="144">
        <f>IF(N2280="základní",J2280,0)</f>
        <v>0</v>
      </c>
      <c r="BF2280" s="144">
        <f>IF(N2280="snížená",J2280,0)</f>
        <v>0</v>
      </c>
      <c r="BG2280" s="144">
        <f>IF(N2280="zákl. přenesená",J2280,0)</f>
        <v>0</v>
      </c>
      <c r="BH2280" s="144">
        <f>IF(N2280="sníž. přenesená",J2280,0)</f>
        <v>0</v>
      </c>
      <c r="BI2280" s="144">
        <f>IF(N2280="nulová",J2280,0)</f>
        <v>0</v>
      </c>
      <c r="BJ2280" s="18" t="s">
        <v>76</v>
      </c>
      <c r="BK2280" s="144">
        <f>ROUND(I2280*H2280,2)</f>
        <v>0</v>
      </c>
      <c r="BL2280" s="18" t="s">
        <v>338</v>
      </c>
      <c r="BM2280" s="143" t="s">
        <v>4352</v>
      </c>
    </row>
    <row r="2281" spans="2:65" s="1" customFormat="1">
      <c r="B2281" s="33"/>
      <c r="D2281" s="145" t="s">
        <v>204</v>
      </c>
      <c r="F2281" s="146" t="s">
        <v>4353</v>
      </c>
      <c r="I2281" s="147"/>
      <c r="L2281" s="33"/>
      <c r="M2281" s="148"/>
      <c r="T2281" s="54"/>
      <c r="AT2281" s="18" t="s">
        <v>204</v>
      </c>
      <c r="AU2281" s="18" t="s">
        <v>78</v>
      </c>
    </row>
    <row r="2282" spans="2:65" s="12" customFormat="1">
      <c r="B2282" s="151"/>
      <c r="D2282" s="145" t="s">
        <v>208</v>
      </c>
      <c r="E2282" s="152" t="s">
        <v>19</v>
      </c>
      <c r="F2282" s="153" t="s">
        <v>209</v>
      </c>
      <c r="H2282" s="152" t="s">
        <v>19</v>
      </c>
      <c r="I2282" s="154"/>
      <c r="L2282" s="151"/>
      <c r="M2282" s="155"/>
      <c r="T2282" s="156"/>
      <c r="AT2282" s="152" t="s">
        <v>208</v>
      </c>
      <c r="AU2282" s="152" t="s">
        <v>78</v>
      </c>
      <c r="AV2282" s="12" t="s">
        <v>76</v>
      </c>
      <c r="AW2282" s="12" t="s">
        <v>31</v>
      </c>
      <c r="AX2282" s="12" t="s">
        <v>69</v>
      </c>
      <c r="AY2282" s="152" t="s">
        <v>195</v>
      </c>
    </row>
    <row r="2283" spans="2:65" s="12" customFormat="1">
      <c r="B2283" s="151"/>
      <c r="D2283" s="145" t="s">
        <v>208</v>
      </c>
      <c r="E2283" s="152" t="s">
        <v>19</v>
      </c>
      <c r="F2283" s="153" t="s">
        <v>459</v>
      </c>
      <c r="H2283" s="152" t="s">
        <v>19</v>
      </c>
      <c r="I2283" s="154"/>
      <c r="L2283" s="151"/>
      <c r="M2283" s="155"/>
      <c r="T2283" s="156"/>
      <c r="AT2283" s="152" t="s">
        <v>208</v>
      </c>
      <c r="AU2283" s="152" t="s">
        <v>78</v>
      </c>
      <c r="AV2283" s="12" t="s">
        <v>76</v>
      </c>
      <c r="AW2283" s="12" t="s">
        <v>31</v>
      </c>
      <c r="AX2283" s="12" t="s">
        <v>69</v>
      </c>
      <c r="AY2283" s="152" t="s">
        <v>195</v>
      </c>
    </row>
    <row r="2284" spans="2:65" s="13" customFormat="1">
      <c r="B2284" s="157"/>
      <c r="D2284" s="145" t="s">
        <v>208</v>
      </c>
      <c r="E2284" s="158" t="s">
        <v>19</v>
      </c>
      <c r="F2284" s="159" t="s">
        <v>4354</v>
      </c>
      <c r="H2284" s="160">
        <v>8.25</v>
      </c>
      <c r="I2284" s="161"/>
      <c r="L2284" s="157"/>
      <c r="M2284" s="162"/>
      <c r="T2284" s="163"/>
      <c r="AT2284" s="158" t="s">
        <v>208</v>
      </c>
      <c r="AU2284" s="158" t="s">
        <v>78</v>
      </c>
      <c r="AV2284" s="13" t="s">
        <v>78</v>
      </c>
      <c r="AW2284" s="13" t="s">
        <v>31</v>
      </c>
      <c r="AX2284" s="13" t="s">
        <v>69</v>
      </c>
      <c r="AY2284" s="158" t="s">
        <v>195</v>
      </c>
    </row>
    <row r="2285" spans="2:65" s="13" customFormat="1">
      <c r="B2285" s="157"/>
      <c r="D2285" s="145" t="s">
        <v>208</v>
      </c>
      <c r="E2285" s="158" t="s">
        <v>19</v>
      </c>
      <c r="F2285" s="159" t="s">
        <v>4355</v>
      </c>
      <c r="H2285" s="160">
        <v>3.52</v>
      </c>
      <c r="I2285" s="161"/>
      <c r="L2285" s="157"/>
      <c r="M2285" s="162"/>
      <c r="T2285" s="163"/>
      <c r="AT2285" s="158" t="s">
        <v>208</v>
      </c>
      <c r="AU2285" s="158" t="s">
        <v>78</v>
      </c>
      <c r="AV2285" s="13" t="s">
        <v>78</v>
      </c>
      <c r="AW2285" s="13" t="s">
        <v>31</v>
      </c>
      <c r="AX2285" s="13" t="s">
        <v>69</v>
      </c>
      <c r="AY2285" s="158" t="s">
        <v>195</v>
      </c>
    </row>
    <row r="2286" spans="2:65" s="13" customFormat="1">
      <c r="B2286" s="157"/>
      <c r="D2286" s="145" t="s">
        <v>208</v>
      </c>
      <c r="E2286" s="158" t="s">
        <v>19</v>
      </c>
      <c r="F2286" s="159" t="s">
        <v>4356</v>
      </c>
      <c r="H2286" s="160">
        <v>4.16</v>
      </c>
      <c r="I2286" s="161"/>
      <c r="L2286" s="157"/>
      <c r="M2286" s="162"/>
      <c r="T2286" s="163"/>
      <c r="AT2286" s="158" t="s">
        <v>208</v>
      </c>
      <c r="AU2286" s="158" t="s">
        <v>78</v>
      </c>
      <c r="AV2286" s="13" t="s">
        <v>78</v>
      </c>
      <c r="AW2286" s="13" t="s">
        <v>31</v>
      </c>
      <c r="AX2286" s="13" t="s">
        <v>69</v>
      </c>
      <c r="AY2286" s="158" t="s">
        <v>195</v>
      </c>
    </row>
    <row r="2287" spans="2:65" s="13" customFormat="1">
      <c r="B2287" s="157"/>
      <c r="D2287" s="145" t="s">
        <v>208</v>
      </c>
      <c r="E2287" s="158" t="s">
        <v>19</v>
      </c>
      <c r="F2287" s="159" t="s">
        <v>4357</v>
      </c>
      <c r="H2287" s="160">
        <v>6.4</v>
      </c>
      <c r="I2287" s="161"/>
      <c r="L2287" s="157"/>
      <c r="M2287" s="162"/>
      <c r="T2287" s="163"/>
      <c r="AT2287" s="158" t="s">
        <v>208</v>
      </c>
      <c r="AU2287" s="158" t="s">
        <v>78</v>
      </c>
      <c r="AV2287" s="13" t="s">
        <v>78</v>
      </c>
      <c r="AW2287" s="13" t="s">
        <v>31</v>
      </c>
      <c r="AX2287" s="13" t="s">
        <v>69</v>
      </c>
      <c r="AY2287" s="158" t="s">
        <v>195</v>
      </c>
    </row>
    <row r="2288" spans="2:65" s="13" customFormat="1">
      <c r="B2288" s="157"/>
      <c r="D2288" s="145" t="s">
        <v>208</v>
      </c>
      <c r="E2288" s="158" t="s">
        <v>19</v>
      </c>
      <c r="F2288" s="159" t="s">
        <v>4358</v>
      </c>
      <c r="H2288" s="160">
        <v>3.52</v>
      </c>
      <c r="I2288" s="161"/>
      <c r="L2288" s="157"/>
      <c r="M2288" s="162"/>
      <c r="T2288" s="163"/>
      <c r="AT2288" s="158" t="s">
        <v>208</v>
      </c>
      <c r="AU2288" s="158" t="s">
        <v>78</v>
      </c>
      <c r="AV2288" s="13" t="s">
        <v>78</v>
      </c>
      <c r="AW2288" s="13" t="s">
        <v>31</v>
      </c>
      <c r="AX2288" s="13" t="s">
        <v>69</v>
      </c>
      <c r="AY2288" s="158" t="s">
        <v>195</v>
      </c>
    </row>
    <row r="2289" spans="2:51" s="13" customFormat="1">
      <c r="B2289" s="157"/>
      <c r="D2289" s="145" t="s">
        <v>208</v>
      </c>
      <c r="E2289" s="158" t="s">
        <v>19</v>
      </c>
      <c r="F2289" s="159" t="s">
        <v>4359</v>
      </c>
      <c r="H2289" s="160">
        <v>2.88</v>
      </c>
      <c r="I2289" s="161"/>
      <c r="L2289" s="157"/>
      <c r="M2289" s="162"/>
      <c r="T2289" s="163"/>
      <c r="AT2289" s="158" t="s">
        <v>208</v>
      </c>
      <c r="AU2289" s="158" t="s">
        <v>78</v>
      </c>
      <c r="AV2289" s="13" t="s">
        <v>78</v>
      </c>
      <c r="AW2289" s="13" t="s">
        <v>31</v>
      </c>
      <c r="AX2289" s="13" t="s">
        <v>69</v>
      </c>
      <c r="AY2289" s="158" t="s">
        <v>195</v>
      </c>
    </row>
    <row r="2290" spans="2:51" s="13" customFormat="1">
      <c r="B2290" s="157"/>
      <c r="D2290" s="145" t="s">
        <v>208</v>
      </c>
      <c r="E2290" s="158" t="s">
        <v>19</v>
      </c>
      <c r="F2290" s="159" t="s">
        <v>4360</v>
      </c>
      <c r="H2290" s="160">
        <v>7.36</v>
      </c>
      <c r="I2290" s="161"/>
      <c r="L2290" s="157"/>
      <c r="M2290" s="162"/>
      <c r="T2290" s="163"/>
      <c r="AT2290" s="158" t="s">
        <v>208</v>
      </c>
      <c r="AU2290" s="158" t="s">
        <v>78</v>
      </c>
      <c r="AV2290" s="13" t="s">
        <v>78</v>
      </c>
      <c r="AW2290" s="13" t="s">
        <v>31</v>
      </c>
      <c r="AX2290" s="13" t="s">
        <v>69</v>
      </c>
      <c r="AY2290" s="158" t="s">
        <v>195</v>
      </c>
    </row>
    <row r="2291" spans="2:51" s="12" customFormat="1">
      <c r="B2291" s="151"/>
      <c r="D2291" s="145" t="s">
        <v>208</v>
      </c>
      <c r="E2291" s="152" t="s">
        <v>19</v>
      </c>
      <c r="F2291" s="153" t="s">
        <v>494</v>
      </c>
      <c r="H2291" s="152" t="s">
        <v>19</v>
      </c>
      <c r="I2291" s="154"/>
      <c r="L2291" s="151"/>
      <c r="M2291" s="155"/>
      <c r="T2291" s="156"/>
      <c r="AT2291" s="152" t="s">
        <v>208</v>
      </c>
      <c r="AU2291" s="152" t="s">
        <v>78</v>
      </c>
      <c r="AV2291" s="12" t="s">
        <v>76</v>
      </c>
      <c r="AW2291" s="12" t="s">
        <v>31</v>
      </c>
      <c r="AX2291" s="12" t="s">
        <v>69</v>
      </c>
      <c r="AY2291" s="152" t="s">
        <v>195</v>
      </c>
    </row>
    <row r="2292" spans="2:51" s="13" customFormat="1">
      <c r="B2292" s="157"/>
      <c r="D2292" s="145" t="s">
        <v>208</v>
      </c>
      <c r="E2292" s="158" t="s">
        <v>19</v>
      </c>
      <c r="F2292" s="159" t="s">
        <v>4361</v>
      </c>
      <c r="H2292" s="160">
        <v>10.01</v>
      </c>
      <c r="I2292" s="161"/>
      <c r="L2292" s="157"/>
      <c r="M2292" s="162"/>
      <c r="T2292" s="163"/>
      <c r="AT2292" s="158" t="s">
        <v>208</v>
      </c>
      <c r="AU2292" s="158" t="s">
        <v>78</v>
      </c>
      <c r="AV2292" s="13" t="s">
        <v>78</v>
      </c>
      <c r="AW2292" s="13" t="s">
        <v>31</v>
      </c>
      <c r="AX2292" s="13" t="s">
        <v>69</v>
      </c>
      <c r="AY2292" s="158" t="s">
        <v>195</v>
      </c>
    </row>
    <row r="2293" spans="2:51" s="13" customFormat="1">
      <c r="B2293" s="157"/>
      <c r="D2293" s="145" t="s">
        <v>208</v>
      </c>
      <c r="E2293" s="158" t="s">
        <v>19</v>
      </c>
      <c r="F2293" s="159" t="s">
        <v>4362</v>
      </c>
      <c r="H2293" s="160">
        <v>3.52</v>
      </c>
      <c r="I2293" s="161"/>
      <c r="L2293" s="157"/>
      <c r="M2293" s="162"/>
      <c r="T2293" s="163"/>
      <c r="AT2293" s="158" t="s">
        <v>208</v>
      </c>
      <c r="AU2293" s="158" t="s">
        <v>78</v>
      </c>
      <c r="AV2293" s="13" t="s">
        <v>78</v>
      </c>
      <c r="AW2293" s="13" t="s">
        <v>31</v>
      </c>
      <c r="AX2293" s="13" t="s">
        <v>69</v>
      </c>
      <c r="AY2293" s="158" t="s">
        <v>195</v>
      </c>
    </row>
    <row r="2294" spans="2:51" s="13" customFormat="1">
      <c r="B2294" s="157"/>
      <c r="D2294" s="145" t="s">
        <v>208</v>
      </c>
      <c r="E2294" s="158" t="s">
        <v>19</v>
      </c>
      <c r="F2294" s="159" t="s">
        <v>4363</v>
      </c>
      <c r="H2294" s="160">
        <v>4.16</v>
      </c>
      <c r="I2294" s="161"/>
      <c r="L2294" s="157"/>
      <c r="M2294" s="162"/>
      <c r="T2294" s="163"/>
      <c r="AT2294" s="158" t="s">
        <v>208</v>
      </c>
      <c r="AU2294" s="158" t="s">
        <v>78</v>
      </c>
      <c r="AV2294" s="13" t="s">
        <v>78</v>
      </c>
      <c r="AW2294" s="13" t="s">
        <v>31</v>
      </c>
      <c r="AX2294" s="13" t="s">
        <v>69</v>
      </c>
      <c r="AY2294" s="158" t="s">
        <v>195</v>
      </c>
    </row>
    <row r="2295" spans="2:51" s="13" customFormat="1">
      <c r="B2295" s="157"/>
      <c r="D2295" s="145" t="s">
        <v>208</v>
      </c>
      <c r="E2295" s="158" t="s">
        <v>19</v>
      </c>
      <c r="F2295" s="159" t="s">
        <v>4364</v>
      </c>
      <c r="H2295" s="160">
        <v>7.04</v>
      </c>
      <c r="I2295" s="161"/>
      <c r="L2295" s="157"/>
      <c r="M2295" s="162"/>
      <c r="T2295" s="163"/>
      <c r="AT2295" s="158" t="s">
        <v>208</v>
      </c>
      <c r="AU2295" s="158" t="s">
        <v>78</v>
      </c>
      <c r="AV2295" s="13" t="s">
        <v>78</v>
      </c>
      <c r="AW2295" s="13" t="s">
        <v>31</v>
      </c>
      <c r="AX2295" s="13" t="s">
        <v>69</v>
      </c>
      <c r="AY2295" s="158" t="s">
        <v>195</v>
      </c>
    </row>
    <row r="2296" spans="2:51" s="13" customFormat="1">
      <c r="B2296" s="157"/>
      <c r="D2296" s="145" t="s">
        <v>208</v>
      </c>
      <c r="E2296" s="158" t="s">
        <v>19</v>
      </c>
      <c r="F2296" s="159" t="s">
        <v>4365</v>
      </c>
      <c r="H2296" s="160">
        <v>3.84</v>
      </c>
      <c r="I2296" s="161"/>
      <c r="L2296" s="157"/>
      <c r="M2296" s="162"/>
      <c r="T2296" s="163"/>
      <c r="AT2296" s="158" t="s">
        <v>208</v>
      </c>
      <c r="AU2296" s="158" t="s">
        <v>78</v>
      </c>
      <c r="AV2296" s="13" t="s">
        <v>78</v>
      </c>
      <c r="AW2296" s="13" t="s">
        <v>31</v>
      </c>
      <c r="AX2296" s="13" t="s">
        <v>69</v>
      </c>
      <c r="AY2296" s="158" t="s">
        <v>195</v>
      </c>
    </row>
    <row r="2297" spans="2:51" s="13" customFormat="1">
      <c r="B2297" s="157"/>
      <c r="D2297" s="145" t="s">
        <v>208</v>
      </c>
      <c r="E2297" s="158" t="s">
        <v>19</v>
      </c>
      <c r="F2297" s="159" t="s">
        <v>4366</v>
      </c>
      <c r="H2297" s="160">
        <v>3.84</v>
      </c>
      <c r="I2297" s="161"/>
      <c r="L2297" s="157"/>
      <c r="M2297" s="162"/>
      <c r="T2297" s="163"/>
      <c r="AT2297" s="158" t="s">
        <v>208</v>
      </c>
      <c r="AU2297" s="158" t="s">
        <v>78</v>
      </c>
      <c r="AV2297" s="13" t="s">
        <v>78</v>
      </c>
      <c r="AW2297" s="13" t="s">
        <v>31</v>
      </c>
      <c r="AX2297" s="13" t="s">
        <v>69</v>
      </c>
      <c r="AY2297" s="158" t="s">
        <v>195</v>
      </c>
    </row>
    <row r="2298" spans="2:51" s="13" customFormat="1">
      <c r="B2298" s="157"/>
      <c r="D2298" s="145" t="s">
        <v>208</v>
      </c>
      <c r="E2298" s="158" t="s">
        <v>19</v>
      </c>
      <c r="F2298" s="159" t="s">
        <v>4367</v>
      </c>
      <c r="H2298" s="160">
        <v>6.4</v>
      </c>
      <c r="I2298" s="161"/>
      <c r="L2298" s="157"/>
      <c r="M2298" s="162"/>
      <c r="T2298" s="163"/>
      <c r="AT2298" s="158" t="s">
        <v>208</v>
      </c>
      <c r="AU2298" s="158" t="s">
        <v>78</v>
      </c>
      <c r="AV2298" s="13" t="s">
        <v>78</v>
      </c>
      <c r="AW2298" s="13" t="s">
        <v>31</v>
      </c>
      <c r="AX2298" s="13" t="s">
        <v>69</v>
      </c>
      <c r="AY2298" s="158" t="s">
        <v>195</v>
      </c>
    </row>
    <row r="2299" spans="2:51" s="12" customFormat="1">
      <c r="B2299" s="151"/>
      <c r="D2299" s="145" t="s">
        <v>208</v>
      </c>
      <c r="E2299" s="152" t="s">
        <v>19</v>
      </c>
      <c r="F2299" s="153" t="s">
        <v>513</v>
      </c>
      <c r="H2299" s="152" t="s">
        <v>19</v>
      </c>
      <c r="I2299" s="154"/>
      <c r="L2299" s="151"/>
      <c r="M2299" s="155"/>
      <c r="T2299" s="156"/>
      <c r="AT2299" s="152" t="s">
        <v>208</v>
      </c>
      <c r="AU2299" s="152" t="s">
        <v>78</v>
      </c>
      <c r="AV2299" s="12" t="s">
        <v>76</v>
      </c>
      <c r="AW2299" s="12" t="s">
        <v>31</v>
      </c>
      <c r="AX2299" s="12" t="s">
        <v>69</v>
      </c>
      <c r="AY2299" s="152" t="s">
        <v>195</v>
      </c>
    </row>
    <row r="2300" spans="2:51" s="13" customFormat="1">
      <c r="B2300" s="157"/>
      <c r="D2300" s="145" t="s">
        <v>208</v>
      </c>
      <c r="E2300" s="158" t="s">
        <v>19</v>
      </c>
      <c r="F2300" s="159" t="s">
        <v>4368</v>
      </c>
      <c r="H2300" s="160">
        <v>10.01</v>
      </c>
      <c r="I2300" s="161"/>
      <c r="L2300" s="157"/>
      <c r="M2300" s="162"/>
      <c r="T2300" s="163"/>
      <c r="AT2300" s="158" t="s">
        <v>208</v>
      </c>
      <c r="AU2300" s="158" t="s">
        <v>78</v>
      </c>
      <c r="AV2300" s="13" t="s">
        <v>78</v>
      </c>
      <c r="AW2300" s="13" t="s">
        <v>31</v>
      </c>
      <c r="AX2300" s="13" t="s">
        <v>69</v>
      </c>
      <c r="AY2300" s="158" t="s">
        <v>195</v>
      </c>
    </row>
    <row r="2301" spans="2:51" s="13" customFormat="1">
      <c r="B2301" s="157"/>
      <c r="D2301" s="145" t="s">
        <v>208</v>
      </c>
      <c r="E2301" s="158" t="s">
        <v>19</v>
      </c>
      <c r="F2301" s="159" t="s">
        <v>4369</v>
      </c>
      <c r="H2301" s="160">
        <v>3.52</v>
      </c>
      <c r="I2301" s="161"/>
      <c r="L2301" s="157"/>
      <c r="M2301" s="162"/>
      <c r="T2301" s="163"/>
      <c r="AT2301" s="158" t="s">
        <v>208</v>
      </c>
      <c r="AU2301" s="158" t="s">
        <v>78</v>
      </c>
      <c r="AV2301" s="13" t="s">
        <v>78</v>
      </c>
      <c r="AW2301" s="13" t="s">
        <v>31</v>
      </c>
      <c r="AX2301" s="13" t="s">
        <v>69</v>
      </c>
      <c r="AY2301" s="158" t="s">
        <v>195</v>
      </c>
    </row>
    <row r="2302" spans="2:51" s="13" customFormat="1">
      <c r="B2302" s="157"/>
      <c r="D2302" s="145" t="s">
        <v>208</v>
      </c>
      <c r="E2302" s="158" t="s">
        <v>19</v>
      </c>
      <c r="F2302" s="159" t="s">
        <v>4370</v>
      </c>
      <c r="H2302" s="160">
        <v>4.16</v>
      </c>
      <c r="I2302" s="161"/>
      <c r="L2302" s="157"/>
      <c r="M2302" s="162"/>
      <c r="T2302" s="163"/>
      <c r="AT2302" s="158" t="s">
        <v>208</v>
      </c>
      <c r="AU2302" s="158" t="s">
        <v>78</v>
      </c>
      <c r="AV2302" s="13" t="s">
        <v>78</v>
      </c>
      <c r="AW2302" s="13" t="s">
        <v>31</v>
      </c>
      <c r="AX2302" s="13" t="s">
        <v>69</v>
      </c>
      <c r="AY2302" s="158" t="s">
        <v>195</v>
      </c>
    </row>
    <row r="2303" spans="2:51" s="13" customFormat="1">
      <c r="B2303" s="157"/>
      <c r="D2303" s="145" t="s">
        <v>208</v>
      </c>
      <c r="E2303" s="158" t="s">
        <v>19</v>
      </c>
      <c r="F2303" s="159" t="s">
        <v>4371</v>
      </c>
      <c r="H2303" s="160">
        <v>7.36</v>
      </c>
      <c r="I2303" s="161"/>
      <c r="L2303" s="157"/>
      <c r="M2303" s="162"/>
      <c r="T2303" s="163"/>
      <c r="AT2303" s="158" t="s">
        <v>208</v>
      </c>
      <c r="AU2303" s="158" t="s">
        <v>78</v>
      </c>
      <c r="AV2303" s="13" t="s">
        <v>78</v>
      </c>
      <c r="AW2303" s="13" t="s">
        <v>31</v>
      </c>
      <c r="AX2303" s="13" t="s">
        <v>69</v>
      </c>
      <c r="AY2303" s="158" t="s">
        <v>195</v>
      </c>
    </row>
    <row r="2304" spans="2:51" s="13" customFormat="1">
      <c r="B2304" s="157"/>
      <c r="D2304" s="145" t="s">
        <v>208</v>
      </c>
      <c r="E2304" s="158" t="s">
        <v>19</v>
      </c>
      <c r="F2304" s="159" t="s">
        <v>4372</v>
      </c>
      <c r="H2304" s="160">
        <v>3.84</v>
      </c>
      <c r="I2304" s="161"/>
      <c r="L2304" s="157"/>
      <c r="M2304" s="162"/>
      <c r="T2304" s="163"/>
      <c r="AT2304" s="158" t="s">
        <v>208</v>
      </c>
      <c r="AU2304" s="158" t="s">
        <v>78</v>
      </c>
      <c r="AV2304" s="13" t="s">
        <v>78</v>
      </c>
      <c r="AW2304" s="13" t="s">
        <v>31</v>
      </c>
      <c r="AX2304" s="13" t="s">
        <v>69</v>
      </c>
      <c r="AY2304" s="158" t="s">
        <v>195</v>
      </c>
    </row>
    <row r="2305" spans="2:65" s="13" customFormat="1">
      <c r="B2305" s="157"/>
      <c r="D2305" s="145" t="s">
        <v>208</v>
      </c>
      <c r="E2305" s="158" t="s">
        <v>19</v>
      </c>
      <c r="F2305" s="159" t="s">
        <v>4373</v>
      </c>
      <c r="H2305" s="160">
        <v>3.84</v>
      </c>
      <c r="I2305" s="161"/>
      <c r="L2305" s="157"/>
      <c r="M2305" s="162"/>
      <c r="T2305" s="163"/>
      <c r="AT2305" s="158" t="s">
        <v>208</v>
      </c>
      <c r="AU2305" s="158" t="s">
        <v>78</v>
      </c>
      <c r="AV2305" s="13" t="s">
        <v>78</v>
      </c>
      <c r="AW2305" s="13" t="s">
        <v>31</v>
      </c>
      <c r="AX2305" s="13" t="s">
        <v>69</v>
      </c>
      <c r="AY2305" s="158" t="s">
        <v>195</v>
      </c>
    </row>
    <row r="2306" spans="2:65" s="13" customFormat="1">
      <c r="B2306" s="157"/>
      <c r="D2306" s="145" t="s">
        <v>208</v>
      </c>
      <c r="E2306" s="158" t="s">
        <v>19</v>
      </c>
      <c r="F2306" s="159" t="s">
        <v>4374</v>
      </c>
      <c r="H2306" s="160">
        <v>7.36</v>
      </c>
      <c r="I2306" s="161"/>
      <c r="L2306" s="157"/>
      <c r="M2306" s="162"/>
      <c r="T2306" s="163"/>
      <c r="AT2306" s="158" t="s">
        <v>208</v>
      </c>
      <c r="AU2306" s="158" t="s">
        <v>78</v>
      </c>
      <c r="AV2306" s="13" t="s">
        <v>78</v>
      </c>
      <c r="AW2306" s="13" t="s">
        <v>31</v>
      </c>
      <c r="AX2306" s="13" t="s">
        <v>69</v>
      </c>
      <c r="AY2306" s="158" t="s">
        <v>195</v>
      </c>
    </row>
    <row r="2307" spans="2:65" s="14" customFormat="1">
      <c r="B2307" s="164"/>
      <c r="D2307" s="145" t="s">
        <v>208</v>
      </c>
      <c r="E2307" s="165" t="s">
        <v>19</v>
      </c>
      <c r="F2307" s="166" t="s">
        <v>220</v>
      </c>
      <c r="H2307" s="167">
        <v>114.99</v>
      </c>
      <c r="I2307" s="168"/>
      <c r="L2307" s="164"/>
      <c r="M2307" s="169"/>
      <c r="T2307" s="170"/>
      <c r="AT2307" s="165" t="s">
        <v>208</v>
      </c>
      <c r="AU2307" s="165" t="s">
        <v>78</v>
      </c>
      <c r="AV2307" s="14" t="s">
        <v>202</v>
      </c>
      <c r="AW2307" s="14" t="s">
        <v>31</v>
      </c>
      <c r="AX2307" s="14" t="s">
        <v>76</v>
      </c>
      <c r="AY2307" s="165" t="s">
        <v>195</v>
      </c>
    </row>
    <row r="2308" spans="2:65" s="1" customFormat="1" ht="16.5" customHeight="1">
      <c r="B2308" s="33"/>
      <c r="C2308" s="132" t="s">
        <v>4375</v>
      </c>
      <c r="D2308" s="132" t="s">
        <v>197</v>
      </c>
      <c r="E2308" s="133" t="s">
        <v>4376</v>
      </c>
      <c r="F2308" s="134" t="s">
        <v>4377</v>
      </c>
      <c r="G2308" s="135" t="s">
        <v>200</v>
      </c>
      <c r="H2308" s="136">
        <v>61.44</v>
      </c>
      <c r="I2308" s="137"/>
      <c r="J2308" s="138">
        <f>ROUND(I2308*H2308,2)</f>
        <v>0</v>
      </c>
      <c r="K2308" s="134" t="s">
        <v>19</v>
      </c>
      <c r="L2308" s="33"/>
      <c r="M2308" s="139" t="s">
        <v>19</v>
      </c>
      <c r="N2308" s="140" t="s">
        <v>40</v>
      </c>
      <c r="P2308" s="141">
        <f>O2308*H2308</f>
        <v>0</v>
      </c>
      <c r="Q2308" s="141">
        <v>0</v>
      </c>
      <c r="R2308" s="141">
        <f>Q2308*H2308</f>
        <v>0</v>
      </c>
      <c r="S2308" s="141">
        <v>0</v>
      </c>
      <c r="T2308" s="142">
        <f>S2308*H2308</f>
        <v>0</v>
      </c>
      <c r="AR2308" s="143" t="s">
        <v>338</v>
      </c>
      <c r="AT2308" s="143" t="s">
        <v>197</v>
      </c>
      <c r="AU2308" s="143" t="s">
        <v>78</v>
      </c>
      <c r="AY2308" s="18" t="s">
        <v>195</v>
      </c>
      <c r="BE2308" s="144">
        <f>IF(N2308="základní",J2308,0)</f>
        <v>0</v>
      </c>
      <c r="BF2308" s="144">
        <f>IF(N2308="snížená",J2308,0)</f>
        <v>0</v>
      </c>
      <c r="BG2308" s="144">
        <f>IF(N2308="zákl. přenesená",J2308,0)</f>
        <v>0</v>
      </c>
      <c r="BH2308" s="144">
        <f>IF(N2308="sníž. přenesená",J2308,0)</f>
        <v>0</v>
      </c>
      <c r="BI2308" s="144">
        <f>IF(N2308="nulová",J2308,0)</f>
        <v>0</v>
      </c>
      <c r="BJ2308" s="18" t="s">
        <v>76</v>
      </c>
      <c r="BK2308" s="144">
        <f>ROUND(I2308*H2308,2)</f>
        <v>0</v>
      </c>
      <c r="BL2308" s="18" t="s">
        <v>338</v>
      </c>
      <c r="BM2308" s="143" t="s">
        <v>4378</v>
      </c>
    </row>
    <row r="2309" spans="2:65" s="1" customFormat="1">
      <c r="B2309" s="33"/>
      <c r="D2309" s="145" t="s">
        <v>204</v>
      </c>
      <c r="F2309" s="146" t="s">
        <v>4379</v>
      </c>
      <c r="I2309" s="147"/>
      <c r="L2309" s="33"/>
      <c r="M2309" s="148"/>
      <c r="T2309" s="54"/>
      <c r="AT2309" s="18" t="s">
        <v>204</v>
      </c>
      <c r="AU2309" s="18" t="s">
        <v>78</v>
      </c>
    </row>
    <row r="2310" spans="2:65" s="12" customFormat="1">
      <c r="B2310" s="151"/>
      <c r="D2310" s="145" t="s">
        <v>208</v>
      </c>
      <c r="E2310" s="152" t="s">
        <v>19</v>
      </c>
      <c r="F2310" s="153" t="s">
        <v>209</v>
      </c>
      <c r="H2310" s="152" t="s">
        <v>19</v>
      </c>
      <c r="I2310" s="154"/>
      <c r="L2310" s="151"/>
      <c r="M2310" s="155"/>
      <c r="T2310" s="156"/>
      <c r="AT2310" s="152" t="s">
        <v>208</v>
      </c>
      <c r="AU2310" s="152" t="s">
        <v>78</v>
      </c>
      <c r="AV2310" s="12" t="s">
        <v>76</v>
      </c>
      <c r="AW2310" s="12" t="s">
        <v>31</v>
      </c>
      <c r="AX2310" s="12" t="s">
        <v>69</v>
      </c>
      <c r="AY2310" s="152" t="s">
        <v>195</v>
      </c>
    </row>
    <row r="2311" spans="2:65" s="12" customFormat="1">
      <c r="B2311" s="151"/>
      <c r="D2311" s="145" t="s">
        <v>208</v>
      </c>
      <c r="E2311" s="152" t="s">
        <v>19</v>
      </c>
      <c r="F2311" s="153" t="s">
        <v>459</v>
      </c>
      <c r="H2311" s="152" t="s">
        <v>19</v>
      </c>
      <c r="I2311" s="154"/>
      <c r="L2311" s="151"/>
      <c r="M2311" s="155"/>
      <c r="T2311" s="156"/>
      <c r="AT2311" s="152" t="s">
        <v>208</v>
      </c>
      <c r="AU2311" s="152" t="s">
        <v>78</v>
      </c>
      <c r="AV2311" s="12" t="s">
        <v>76</v>
      </c>
      <c r="AW2311" s="12" t="s">
        <v>31</v>
      </c>
      <c r="AX2311" s="12" t="s">
        <v>69</v>
      </c>
      <c r="AY2311" s="152" t="s">
        <v>195</v>
      </c>
    </row>
    <row r="2312" spans="2:65" s="13" customFormat="1">
      <c r="B2312" s="157"/>
      <c r="D2312" s="145" t="s">
        <v>208</v>
      </c>
      <c r="E2312" s="158" t="s">
        <v>19</v>
      </c>
      <c r="F2312" s="159" t="s">
        <v>4380</v>
      </c>
      <c r="H2312" s="160">
        <v>10.24</v>
      </c>
      <c r="I2312" s="161"/>
      <c r="L2312" s="157"/>
      <c r="M2312" s="162"/>
      <c r="T2312" s="163"/>
      <c r="AT2312" s="158" t="s">
        <v>208</v>
      </c>
      <c r="AU2312" s="158" t="s">
        <v>78</v>
      </c>
      <c r="AV2312" s="13" t="s">
        <v>78</v>
      </c>
      <c r="AW2312" s="13" t="s">
        <v>31</v>
      </c>
      <c r="AX2312" s="13" t="s">
        <v>69</v>
      </c>
      <c r="AY2312" s="158" t="s">
        <v>195</v>
      </c>
    </row>
    <row r="2313" spans="2:65" s="13" customFormat="1">
      <c r="B2313" s="157"/>
      <c r="D2313" s="145" t="s">
        <v>208</v>
      </c>
      <c r="E2313" s="158" t="s">
        <v>19</v>
      </c>
      <c r="F2313" s="159" t="s">
        <v>4381</v>
      </c>
      <c r="H2313" s="160">
        <v>10.24</v>
      </c>
      <c r="I2313" s="161"/>
      <c r="L2313" s="157"/>
      <c r="M2313" s="162"/>
      <c r="T2313" s="163"/>
      <c r="AT2313" s="158" t="s">
        <v>208</v>
      </c>
      <c r="AU2313" s="158" t="s">
        <v>78</v>
      </c>
      <c r="AV2313" s="13" t="s">
        <v>78</v>
      </c>
      <c r="AW2313" s="13" t="s">
        <v>31</v>
      </c>
      <c r="AX2313" s="13" t="s">
        <v>69</v>
      </c>
      <c r="AY2313" s="158" t="s">
        <v>195</v>
      </c>
    </row>
    <row r="2314" spans="2:65" s="12" customFormat="1">
      <c r="B2314" s="151"/>
      <c r="D2314" s="145" t="s">
        <v>208</v>
      </c>
      <c r="E2314" s="152" t="s">
        <v>19</v>
      </c>
      <c r="F2314" s="153" t="s">
        <v>494</v>
      </c>
      <c r="H2314" s="152" t="s">
        <v>19</v>
      </c>
      <c r="I2314" s="154"/>
      <c r="L2314" s="151"/>
      <c r="M2314" s="155"/>
      <c r="T2314" s="156"/>
      <c r="AT2314" s="152" t="s">
        <v>208</v>
      </c>
      <c r="AU2314" s="152" t="s">
        <v>78</v>
      </c>
      <c r="AV2314" s="12" t="s">
        <v>76</v>
      </c>
      <c r="AW2314" s="12" t="s">
        <v>31</v>
      </c>
      <c r="AX2314" s="12" t="s">
        <v>69</v>
      </c>
      <c r="AY2314" s="152" t="s">
        <v>195</v>
      </c>
    </row>
    <row r="2315" spans="2:65" s="13" customFormat="1">
      <c r="B2315" s="157"/>
      <c r="D2315" s="145" t="s">
        <v>208</v>
      </c>
      <c r="E2315" s="158" t="s">
        <v>19</v>
      </c>
      <c r="F2315" s="159" t="s">
        <v>4382</v>
      </c>
      <c r="H2315" s="160">
        <v>10.24</v>
      </c>
      <c r="I2315" s="161"/>
      <c r="L2315" s="157"/>
      <c r="M2315" s="162"/>
      <c r="T2315" s="163"/>
      <c r="AT2315" s="158" t="s">
        <v>208</v>
      </c>
      <c r="AU2315" s="158" t="s">
        <v>78</v>
      </c>
      <c r="AV2315" s="13" t="s">
        <v>78</v>
      </c>
      <c r="AW2315" s="13" t="s">
        <v>31</v>
      </c>
      <c r="AX2315" s="13" t="s">
        <v>69</v>
      </c>
      <c r="AY2315" s="158" t="s">
        <v>195</v>
      </c>
    </row>
    <row r="2316" spans="2:65" s="13" customFormat="1">
      <c r="B2316" s="157"/>
      <c r="D2316" s="145" t="s">
        <v>208</v>
      </c>
      <c r="E2316" s="158" t="s">
        <v>19</v>
      </c>
      <c r="F2316" s="159" t="s">
        <v>4383</v>
      </c>
      <c r="H2316" s="160">
        <v>10.24</v>
      </c>
      <c r="I2316" s="161"/>
      <c r="L2316" s="157"/>
      <c r="M2316" s="162"/>
      <c r="T2316" s="163"/>
      <c r="AT2316" s="158" t="s">
        <v>208</v>
      </c>
      <c r="AU2316" s="158" t="s">
        <v>78</v>
      </c>
      <c r="AV2316" s="13" t="s">
        <v>78</v>
      </c>
      <c r="AW2316" s="13" t="s">
        <v>31</v>
      </c>
      <c r="AX2316" s="13" t="s">
        <v>69</v>
      </c>
      <c r="AY2316" s="158" t="s">
        <v>195</v>
      </c>
    </row>
    <row r="2317" spans="2:65" s="12" customFormat="1">
      <c r="B2317" s="151"/>
      <c r="D2317" s="145" t="s">
        <v>208</v>
      </c>
      <c r="E2317" s="152" t="s">
        <v>19</v>
      </c>
      <c r="F2317" s="153" t="s">
        <v>513</v>
      </c>
      <c r="H2317" s="152" t="s">
        <v>19</v>
      </c>
      <c r="I2317" s="154"/>
      <c r="L2317" s="151"/>
      <c r="M2317" s="155"/>
      <c r="T2317" s="156"/>
      <c r="AT2317" s="152" t="s">
        <v>208</v>
      </c>
      <c r="AU2317" s="152" t="s">
        <v>78</v>
      </c>
      <c r="AV2317" s="12" t="s">
        <v>76</v>
      </c>
      <c r="AW2317" s="12" t="s">
        <v>31</v>
      </c>
      <c r="AX2317" s="12" t="s">
        <v>69</v>
      </c>
      <c r="AY2317" s="152" t="s">
        <v>195</v>
      </c>
    </row>
    <row r="2318" spans="2:65" s="13" customFormat="1">
      <c r="B2318" s="157"/>
      <c r="D2318" s="145" t="s">
        <v>208</v>
      </c>
      <c r="E2318" s="158" t="s">
        <v>19</v>
      </c>
      <c r="F2318" s="159" t="s">
        <v>4384</v>
      </c>
      <c r="H2318" s="160">
        <v>10.24</v>
      </c>
      <c r="I2318" s="161"/>
      <c r="L2318" s="157"/>
      <c r="M2318" s="162"/>
      <c r="T2318" s="163"/>
      <c r="AT2318" s="158" t="s">
        <v>208</v>
      </c>
      <c r="AU2318" s="158" t="s">
        <v>78</v>
      </c>
      <c r="AV2318" s="13" t="s">
        <v>78</v>
      </c>
      <c r="AW2318" s="13" t="s">
        <v>31</v>
      </c>
      <c r="AX2318" s="13" t="s">
        <v>69</v>
      </c>
      <c r="AY2318" s="158" t="s">
        <v>195</v>
      </c>
    </row>
    <row r="2319" spans="2:65" s="13" customFormat="1">
      <c r="B2319" s="157"/>
      <c r="D2319" s="145" t="s">
        <v>208</v>
      </c>
      <c r="E2319" s="158" t="s">
        <v>19</v>
      </c>
      <c r="F2319" s="159" t="s">
        <v>4385</v>
      </c>
      <c r="H2319" s="160">
        <v>10.24</v>
      </c>
      <c r="I2319" s="161"/>
      <c r="L2319" s="157"/>
      <c r="M2319" s="162"/>
      <c r="T2319" s="163"/>
      <c r="AT2319" s="158" t="s">
        <v>208</v>
      </c>
      <c r="AU2319" s="158" t="s">
        <v>78</v>
      </c>
      <c r="AV2319" s="13" t="s">
        <v>78</v>
      </c>
      <c r="AW2319" s="13" t="s">
        <v>31</v>
      </c>
      <c r="AX2319" s="13" t="s">
        <v>69</v>
      </c>
      <c r="AY2319" s="158" t="s">
        <v>195</v>
      </c>
    </row>
    <row r="2320" spans="2:65" s="14" customFormat="1">
      <c r="B2320" s="164"/>
      <c r="D2320" s="145" t="s">
        <v>208</v>
      </c>
      <c r="E2320" s="165" t="s">
        <v>19</v>
      </c>
      <c r="F2320" s="166" t="s">
        <v>220</v>
      </c>
      <c r="H2320" s="167">
        <v>61.44</v>
      </c>
      <c r="I2320" s="168"/>
      <c r="L2320" s="164"/>
      <c r="M2320" s="169"/>
      <c r="T2320" s="170"/>
      <c r="AT2320" s="165" t="s">
        <v>208</v>
      </c>
      <c r="AU2320" s="165" t="s">
        <v>78</v>
      </c>
      <c r="AV2320" s="14" t="s">
        <v>202</v>
      </c>
      <c r="AW2320" s="14" t="s">
        <v>31</v>
      </c>
      <c r="AX2320" s="14" t="s">
        <v>76</v>
      </c>
      <c r="AY2320" s="165" t="s">
        <v>195</v>
      </c>
    </row>
    <row r="2321" spans="2:65" s="1" customFormat="1" ht="16.5" customHeight="1">
      <c r="B2321" s="33"/>
      <c r="C2321" s="132" t="s">
        <v>4386</v>
      </c>
      <c r="D2321" s="132" t="s">
        <v>197</v>
      </c>
      <c r="E2321" s="133" t="s">
        <v>4387</v>
      </c>
      <c r="F2321" s="134" t="s">
        <v>4388</v>
      </c>
      <c r="G2321" s="135" t="s">
        <v>200</v>
      </c>
      <c r="H2321" s="136">
        <v>27.2</v>
      </c>
      <c r="I2321" s="137"/>
      <c r="J2321" s="138">
        <f>ROUND(I2321*H2321,2)</f>
        <v>0</v>
      </c>
      <c r="K2321" s="134" t="s">
        <v>19</v>
      </c>
      <c r="L2321" s="33"/>
      <c r="M2321" s="139" t="s">
        <v>19</v>
      </c>
      <c r="N2321" s="140" t="s">
        <v>40</v>
      </c>
      <c r="P2321" s="141">
        <f>O2321*H2321</f>
        <v>0</v>
      </c>
      <c r="Q2321" s="141">
        <v>0</v>
      </c>
      <c r="R2321" s="141">
        <f>Q2321*H2321</f>
        <v>0</v>
      </c>
      <c r="S2321" s="141">
        <v>0</v>
      </c>
      <c r="T2321" s="142">
        <f>S2321*H2321</f>
        <v>0</v>
      </c>
      <c r="AR2321" s="143" t="s">
        <v>338</v>
      </c>
      <c r="AT2321" s="143" t="s">
        <v>197</v>
      </c>
      <c r="AU2321" s="143" t="s">
        <v>78</v>
      </c>
      <c r="AY2321" s="18" t="s">
        <v>195</v>
      </c>
      <c r="BE2321" s="144">
        <f>IF(N2321="základní",J2321,0)</f>
        <v>0</v>
      </c>
      <c r="BF2321" s="144">
        <f>IF(N2321="snížená",J2321,0)</f>
        <v>0</v>
      </c>
      <c r="BG2321" s="144">
        <f>IF(N2321="zákl. přenesená",J2321,0)</f>
        <v>0</v>
      </c>
      <c r="BH2321" s="144">
        <f>IF(N2321="sníž. přenesená",J2321,0)</f>
        <v>0</v>
      </c>
      <c r="BI2321" s="144">
        <f>IF(N2321="nulová",J2321,0)</f>
        <v>0</v>
      </c>
      <c r="BJ2321" s="18" t="s">
        <v>76</v>
      </c>
      <c r="BK2321" s="144">
        <f>ROUND(I2321*H2321,2)</f>
        <v>0</v>
      </c>
      <c r="BL2321" s="18" t="s">
        <v>338</v>
      </c>
      <c r="BM2321" s="143" t="s">
        <v>4389</v>
      </c>
    </row>
    <row r="2322" spans="2:65" s="1" customFormat="1">
      <c r="B2322" s="33"/>
      <c r="D2322" s="145" t="s">
        <v>204</v>
      </c>
      <c r="F2322" s="146" t="s">
        <v>4390</v>
      </c>
      <c r="I2322" s="147"/>
      <c r="L2322" s="33"/>
      <c r="M2322" s="148"/>
      <c r="T2322" s="54"/>
      <c r="AT2322" s="18" t="s">
        <v>204</v>
      </c>
      <c r="AU2322" s="18" t="s">
        <v>78</v>
      </c>
    </row>
    <row r="2323" spans="2:65" s="12" customFormat="1">
      <c r="B2323" s="151"/>
      <c r="D2323" s="145" t="s">
        <v>208</v>
      </c>
      <c r="E2323" s="152" t="s">
        <v>19</v>
      </c>
      <c r="F2323" s="153" t="s">
        <v>209</v>
      </c>
      <c r="H2323" s="152" t="s">
        <v>19</v>
      </c>
      <c r="I2323" s="154"/>
      <c r="L2323" s="151"/>
      <c r="M2323" s="155"/>
      <c r="T2323" s="156"/>
      <c r="AT2323" s="152" t="s">
        <v>208</v>
      </c>
      <c r="AU2323" s="152" t="s">
        <v>78</v>
      </c>
      <c r="AV2323" s="12" t="s">
        <v>76</v>
      </c>
      <c r="AW2323" s="12" t="s">
        <v>31</v>
      </c>
      <c r="AX2323" s="12" t="s">
        <v>69</v>
      </c>
      <c r="AY2323" s="152" t="s">
        <v>195</v>
      </c>
    </row>
    <row r="2324" spans="2:65" s="12" customFormat="1">
      <c r="B2324" s="151"/>
      <c r="D2324" s="145" t="s">
        <v>208</v>
      </c>
      <c r="E2324" s="152" t="s">
        <v>19</v>
      </c>
      <c r="F2324" s="153" t="s">
        <v>459</v>
      </c>
      <c r="H2324" s="152" t="s">
        <v>19</v>
      </c>
      <c r="I2324" s="154"/>
      <c r="L2324" s="151"/>
      <c r="M2324" s="155"/>
      <c r="T2324" s="156"/>
      <c r="AT2324" s="152" t="s">
        <v>208</v>
      </c>
      <c r="AU2324" s="152" t="s">
        <v>78</v>
      </c>
      <c r="AV2324" s="12" t="s">
        <v>76</v>
      </c>
      <c r="AW2324" s="12" t="s">
        <v>31</v>
      </c>
      <c r="AX2324" s="12" t="s">
        <v>69</v>
      </c>
      <c r="AY2324" s="152" t="s">
        <v>195</v>
      </c>
    </row>
    <row r="2325" spans="2:65" s="13" customFormat="1">
      <c r="B2325" s="157"/>
      <c r="D2325" s="145" t="s">
        <v>208</v>
      </c>
      <c r="E2325" s="158" t="s">
        <v>19</v>
      </c>
      <c r="F2325" s="159" t="s">
        <v>4391</v>
      </c>
      <c r="H2325" s="160">
        <v>7.36</v>
      </c>
      <c r="I2325" s="161"/>
      <c r="L2325" s="157"/>
      <c r="M2325" s="162"/>
      <c r="T2325" s="163"/>
      <c r="AT2325" s="158" t="s">
        <v>208</v>
      </c>
      <c r="AU2325" s="158" t="s">
        <v>78</v>
      </c>
      <c r="AV2325" s="13" t="s">
        <v>78</v>
      </c>
      <c r="AW2325" s="13" t="s">
        <v>31</v>
      </c>
      <c r="AX2325" s="13" t="s">
        <v>69</v>
      </c>
      <c r="AY2325" s="158" t="s">
        <v>195</v>
      </c>
    </row>
    <row r="2326" spans="2:65" s="12" customFormat="1">
      <c r="B2326" s="151"/>
      <c r="D2326" s="145" t="s">
        <v>208</v>
      </c>
      <c r="E2326" s="152" t="s">
        <v>19</v>
      </c>
      <c r="F2326" s="153" t="s">
        <v>494</v>
      </c>
      <c r="H2326" s="152" t="s">
        <v>19</v>
      </c>
      <c r="I2326" s="154"/>
      <c r="L2326" s="151"/>
      <c r="M2326" s="155"/>
      <c r="T2326" s="156"/>
      <c r="AT2326" s="152" t="s">
        <v>208</v>
      </c>
      <c r="AU2326" s="152" t="s">
        <v>78</v>
      </c>
      <c r="AV2326" s="12" t="s">
        <v>76</v>
      </c>
      <c r="AW2326" s="12" t="s">
        <v>31</v>
      </c>
      <c r="AX2326" s="12" t="s">
        <v>69</v>
      </c>
      <c r="AY2326" s="152" t="s">
        <v>195</v>
      </c>
    </row>
    <row r="2327" spans="2:65" s="13" customFormat="1">
      <c r="B2327" s="157"/>
      <c r="D2327" s="145" t="s">
        <v>208</v>
      </c>
      <c r="E2327" s="158" t="s">
        <v>19</v>
      </c>
      <c r="F2327" s="159" t="s">
        <v>4392</v>
      </c>
      <c r="H2327" s="160">
        <v>9.92</v>
      </c>
      <c r="I2327" s="161"/>
      <c r="L2327" s="157"/>
      <c r="M2327" s="162"/>
      <c r="T2327" s="163"/>
      <c r="AT2327" s="158" t="s">
        <v>208</v>
      </c>
      <c r="AU2327" s="158" t="s">
        <v>78</v>
      </c>
      <c r="AV2327" s="13" t="s">
        <v>78</v>
      </c>
      <c r="AW2327" s="13" t="s">
        <v>31</v>
      </c>
      <c r="AX2327" s="13" t="s">
        <v>69</v>
      </c>
      <c r="AY2327" s="158" t="s">
        <v>195</v>
      </c>
    </row>
    <row r="2328" spans="2:65" s="12" customFormat="1">
      <c r="B2328" s="151"/>
      <c r="D2328" s="145" t="s">
        <v>208</v>
      </c>
      <c r="E2328" s="152" t="s">
        <v>19</v>
      </c>
      <c r="F2328" s="153" t="s">
        <v>513</v>
      </c>
      <c r="H2328" s="152" t="s">
        <v>19</v>
      </c>
      <c r="I2328" s="154"/>
      <c r="L2328" s="151"/>
      <c r="M2328" s="155"/>
      <c r="T2328" s="156"/>
      <c r="AT2328" s="152" t="s">
        <v>208</v>
      </c>
      <c r="AU2328" s="152" t="s">
        <v>78</v>
      </c>
      <c r="AV2328" s="12" t="s">
        <v>76</v>
      </c>
      <c r="AW2328" s="12" t="s">
        <v>31</v>
      </c>
      <c r="AX2328" s="12" t="s">
        <v>69</v>
      </c>
      <c r="AY2328" s="152" t="s">
        <v>195</v>
      </c>
    </row>
    <row r="2329" spans="2:65" s="13" customFormat="1">
      <c r="B2329" s="157"/>
      <c r="D2329" s="145" t="s">
        <v>208</v>
      </c>
      <c r="E2329" s="158" t="s">
        <v>19</v>
      </c>
      <c r="F2329" s="159" t="s">
        <v>4393</v>
      </c>
      <c r="H2329" s="160">
        <v>9.92</v>
      </c>
      <c r="I2329" s="161"/>
      <c r="L2329" s="157"/>
      <c r="M2329" s="162"/>
      <c r="T2329" s="163"/>
      <c r="AT2329" s="158" t="s">
        <v>208</v>
      </c>
      <c r="AU2329" s="158" t="s">
        <v>78</v>
      </c>
      <c r="AV2329" s="13" t="s">
        <v>78</v>
      </c>
      <c r="AW2329" s="13" t="s">
        <v>31</v>
      </c>
      <c r="AX2329" s="13" t="s">
        <v>69</v>
      </c>
      <c r="AY2329" s="158" t="s">
        <v>195</v>
      </c>
    </row>
    <row r="2330" spans="2:65" s="14" customFormat="1">
      <c r="B2330" s="164"/>
      <c r="D2330" s="145" t="s">
        <v>208</v>
      </c>
      <c r="E2330" s="165" t="s">
        <v>19</v>
      </c>
      <c r="F2330" s="166" t="s">
        <v>220</v>
      </c>
      <c r="H2330" s="167">
        <v>27.2</v>
      </c>
      <c r="I2330" s="168"/>
      <c r="L2330" s="164"/>
      <c r="M2330" s="169"/>
      <c r="T2330" s="170"/>
      <c r="AT2330" s="165" t="s">
        <v>208</v>
      </c>
      <c r="AU2330" s="165" t="s">
        <v>78</v>
      </c>
      <c r="AV2330" s="14" t="s">
        <v>202</v>
      </c>
      <c r="AW2330" s="14" t="s">
        <v>31</v>
      </c>
      <c r="AX2330" s="14" t="s">
        <v>76</v>
      </c>
      <c r="AY2330" s="165" t="s">
        <v>195</v>
      </c>
    </row>
    <row r="2331" spans="2:65" s="1" customFormat="1" ht="16.5" customHeight="1">
      <c r="B2331" s="33"/>
      <c r="C2331" s="132" t="s">
        <v>4394</v>
      </c>
      <c r="D2331" s="132" t="s">
        <v>197</v>
      </c>
      <c r="E2331" s="133" t="s">
        <v>4395</v>
      </c>
      <c r="F2331" s="134" t="s">
        <v>4396</v>
      </c>
      <c r="G2331" s="135" t="s">
        <v>200</v>
      </c>
      <c r="H2331" s="136">
        <v>2.88</v>
      </c>
      <c r="I2331" s="137"/>
      <c r="J2331" s="138">
        <f>ROUND(I2331*H2331,2)</f>
        <v>0</v>
      </c>
      <c r="K2331" s="134" t="s">
        <v>19</v>
      </c>
      <c r="L2331" s="33"/>
      <c r="M2331" s="139" t="s">
        <v>19</v>
      </c>
      <c r="N2331" s="140" t="s">
        <v>40</v>
      </c>
      <c r="P2331" s="141">
        <f>O2331*H2331</f>
        <v>0</v>
      </c>
      <c r="Q2331" s="141">
        <v>0</v>
      </c>
      <c r="R2331" s="141">
        <f>Q2331*H2331</f>
        <v>0</v>
      </c>
      <c r="S2331" s="141">
        <v>0</v>
      </c>
      <c r="T2331" s="142">
        <f>S2331*H2331</f>
        <v>0</v>
      </c>
      <c r="AR2331" s="143" t="s">
        <v>338</v>
      </c>
      <c r="AT2331" s="143" t="s">
        <v>197</v>
      </c>
      <c r="AU2331" s="143" t="s">
        <v>78</v>
      </c>
      <c r="AY2331" s="18" t="s">
        <v>195</v>
      </c>
      <c r="BE2331" s="144">
        <f>IF(N2331="základní",J2331,0)</f>
        <v>0</v>
      </c>
      <c r="BF2331" s="144">
        <f>IF(N2331="snížená",J2331,0)</f>
        <v>0</v>
      </c>
      <c r="BG2331" s="144">
        <f>IF(N2331="zákl. přenesená",J2331,0)</f>
        <v>0</v>
      </c>
      <c r="BH2331" s="144">
        <f>IF(N2331="sníž. přenesená",J2331,0)</f>
        <v>0</v>
      </c>
      <c r="BI2331" s="144">
        <f>IF(N2331="nulová",J2331,0)</f>
        <v>0</v>
      </c>
      <c r="BJ2331" s="18" t="s">
        <v>76</v>
      </c>
      <c r="BK2331" s="144">
        <f>ROUND(I2331*H2331,2)</f>
        <v>0</v>
      </c>
      <c r="BL2331" s="18" t="s">
        <v>338</v>
      </c>
      <c r="BM2331" s="143" t="s">
        <v>4397</v>
      </c>
    </row>
    <row r="2332" spans="2:65" s="1" customFormat="1">
      <c r="B2332" s="33"/>
      <c r="D2332" s="145" t="s">
        <v>204</v>
      </c>
      <c r="F2332" s="146" t="s">
        <v>4398</v>
      </c>
      <c r="I2332" s="147"/>
      <c r="L2332" s="33"/>
      <c r="M2332" s="148"/>
      <c r="T2332" s="54"/>
      <c r="AT2332" s="18" t="s">
        <v>204</v>
      </c>
      <c r="AU2332" s="18" t="s">
        <v>78</v>
      </c>
    </row>
    <row r="2333" spans="2:65" s="12" customFormat="1">
      <c r="B2333" s="151"/>
      <c r="D2333" s="145" t="s">
        <v>208</v>
      </c>
      <c r="E2333" s="152" t="s">
        <v>19</v>
      </c>
      <c r="F2333" s="153" t="s">
        <v>209</v>
      </c>
      <c r="H2333" s="152" t="s">
        <v>19</v>
      </c>
      <c r="I2333" s="154"/>
      <c r="L2333" s="151"/>
      <c r="M2333" s="155"/>
      <c r="T2333" s="156"/>
      <c r="AT2333" s="152" t="s">
        <v>208</v>
      </c>
      <c r="AU2333" s="152" t="s">
        <v>78</v>
      </c>
      <c r="AV2333" s="12" t="s">
        <v>76</v>
      </c>
      <c r="AW2333" s="12" t="s">
        <v>31</v>
      </c>
      <c r="AX2333" s="12" t="s">
        <v>69</v>
      </c>
      <c r="AY2333" s="152" t="s">
        <v>195</v>
      </c>
    </row>
    <row r="2334" spans="2:65" s="12" customFormat="1">
      <c r="B2334" s="151"/>
      <c r="D2334" s="145" t="s">
        <v>208</v>
      </c>
      <c r="E2334" s="152" t="s">
        <v>19</v>
      </c>
      <c r="F2334" s="153" t="s">
        <v>459</v>
      </c>
      <c r="H2334" s="152" t="s">
        <v>19</v>
      </c>
      <c r="I2334" s="154"/>
      <c r="L2334" s="151"/>
      <c r="M2334" s="155"/>
      <c r="T2334" s="156"/>
      <c r="AT2334" s="152" t="s">
        <v>208</v>
      </c>
      <c r="AU2334" s="152" t="s">
        <v>78</v>
      </c>
      <c r="AV2334" s="12" t="s">
        <v>76</v>
      </c>
      <c r="AW2334" s="12" t="s">
        <v>31</v>
      </c>
      <c r="AX2334" s="12" t="s">
        <v>69</v>
      </c>
      <c r="AY2334" s="152" t="s">
        <v>195</v>
      </c>
    </row>
    <row r="2335" spans="2:65" s="13" customFormat="1">
      <c r="B2335" s="157"/>
      <c r="D2335" s="145" t="s">
        <v>208</v>
      </c>
      <c r="E2335" s="158" t="s">
        <v>19</v>
      </c>
      <c r="F2335" s="159" t="s">
        <v>4399</v>
      </c>
      <c r="H2335" s="160">
        <v>2.88</v>
      </c>
      <c r="I2335" s="161"/>
      <c r="L2335" s="157"/>
      <c r="M2335" s="162"/>
      <c r="T2335" s="163"/>
      <c r="AT2335" s="158" t="s">
        <v>208</v>
      </c>
      <c r="AU2335" s="158" t="s">
        <v>78</v>
      </c>
      <c r="AV2335" s="13" t="s">
        <v>78</v>
      </c>
      <c r="AW2335" s="13" t="s">
        <v>31</v>
      </c>
      <c r="AX2335" s="13" t="s">
        <v>76</v>
      </c>
      <c r="AY2335" s="158" t="s">
        <v>195</v>
      </c>
    </row>
    <row r="2336" spans="2:65" s="1" customFormat="1" ht="16.5" customHeight="1">
      <c r="B2336" s="33"/>
      <c r="C2336" s="132" t="s">
        <v>4400</v>
      </c>
      <c r="D2336" s="132" t="s">
        <v>197</v>
      </c>
      <c r="E2336" s="133" t="s">
        <v>4401</v>
      </c>
      <c r="F2336" s="134" t="s">
        <v>4402</v>
      </c>
      <c r="G2336" s="135" t="s">
        <v>200</v>
      </c>
      <c r="H2336" s="136">
        <v>75.025000000000006</v>
      </c>
      <c r="I2336" s="137"/>
      <c r="J2336" s="138">
        <f>ROUND(I2336*H2336,2)</f>
        <v>0</v>
      </c>
      <c r="K2336" s="134" t="s">
        <v>19</v>
      </c>
      <c r="L2336" s="33"/>
      <c r="M2336" s="139" t="s">
        <v>19</v>
      </c>
      <c r="N2336" s="140" t="s">
        <v>40</v>
      </c>
      <c r="P2336" s="141">
        <f>O2336*H2336</f>
        <v>0</v>
      </c>
      <c r="Q2336" s="141">
        <v>0</v>
      </c>
      <c r="R2336" s="141">
        <f>Q2336*H2336</f>
        <v>0</v>
      </c>
      <c r="S2336" s="141">
        <v>0</v>
      </c>
      <c r="T2336" s="142">
        <f>S2336*H2336</f>
        <v>0</v>
      </c>
      <c r="AR2336" s="143" t="s">
        <v>338</v>
      </c>
      <c r="AT2336" s="143" t="s">
        <v>197</v>
      </c>
      <c r="AU2336" s="143" t="s">
        <v>78</v>
      </c>
      <c r="AY2336" s="18" t="s">
        <v>195</v>
      </c>
      <c r="BE2336" s="144">
        <f>IF(N2336="základní",J2336,0)</f>
        <v>0</v>
      </c>
      <c r="BF2336" s="144">
        <f>IF(N2336="snížená",J2336,0)</f>
        <v>0</v>
      </c>
      <c r="BG2336" s="144">
        <f>IF(N2336="zákl. přenesená",J2336,0)</f>
        <v>0</v>
      </c>
      <c r="BH2336" s="144">
        <f>IF(N2336="sníž. přenesená",J2336,0)</f>
        <v>0</v>
      </c>
      <c r="BI2336" s="144">
        <f>IF(N2336="nulová",J2336,0)</f>
        <v>0</v>
      </c>
      <c r="BJ2336" s="18" t="s">
        <v>76</v>
      </c>
      <c r="BK2336" s="144">
        <f>ROUND(I2336*H2336,2)</f>
        <v>0</v>
      </c>
      <c r="BL2336" s="18" t="s">
        <v>338</v>
      </c>
      <c r="BM2336" s="143" t="s">
        <v>4403</v>
      </c>
    </row>
    <row r="2337" spans="2:51" s="1" customFormat="1">
      <c r="B2337" s="33"/>
      <c r="D2337" s="145" t="s">
        <v>204</v>
      </c>
      <c r="F2337" s="146" t="s">
        <v>4404</v>
      </c>
      <c r="I2337" s="147"/>
      <c r="L2337" s="33"/>
      <c r="M2337" s="148"/>
      <c r="T2337" s="54"/>
      <c r="AT2337" s="18" t="s">
        <v>204</v>
      </c>
      <c r="AU2337" s="18" t="s">
        <v>78</v>
      </c>
    </row>
    <row r="2338" spans="2:51" s="12" customFormat="1">
      <c r="B2338" s="151"/>
      <c r="D2338" s="145" t="s">
        <v>208</v>
      </c>
      <c r="E2338" s="152" t="s">
        <v>19</v>
      </c>
      <c r="F2338" s="153" t="s">
        <v>209</v>
      </c>
      <c r="H2338" s="152" t="s">
        <v>19</v>
      </c>
      <c r="I2338" s="154"/>
      <c r="L2338" s="151"/>
      <c r="M2338" s="155"/>
      <c r="T2338" s="156"/>
      <c r="AT2338" s="152" t="s">
        <v>208</v>
      </c>
      <c r="AU2338" s="152" t="s">
        <v>78</v>
      </c>
      <c r="AV2338" s="12" t="s">
        <v>76</v>
      </c>
      <c r="AW2338" s="12" t="s">
        <v>31</v>
      </c>
      <c r="AX2338" s="12" t="s">
        <v>69</v>
      </c>
      <c r="AY2338" s="152" t="s">
        <v>195</v>
      </c>
    </row>
    <row r="2339" spans="2:51" s="12" customFormat="1">
      <c r="B2339" s="151"/>
      <c r="D2339" s="145" t="s">
        <v>208</v>
      </c>
      <c r="E2339" s="152" t="s">
        <v>19</v>
      </c>
      <c r="F2339" s="153" t="s">
        <v>434</v>
      </c>
      <c r="H2339" s="152" t="s">
        <v>19</v>
      </c>
      <c r="I2339" s="154"/>
      <c r="L2339" s="151"/>
      <c r="M2339" s="155"/>
      <c r="T2339" s="156"/>
      <c r="AT2339" s="152" t="s">
        <v>208</v>
      </c>
      <c r="AU2339" s="152" t="s">
        <v>78</v>
      </c>
      <c r="AV2339" s="12" t="s">
        <v>76</v>
      </c>
      <c r="AW2339" s="12" t="s">
        <v>31</v>
      </c>
      <c r="AX2339" s="12" t="s">
        <v>69</v>
      </c>
      <c r="AY2339" s="152" t="s">
        <v>195</v>
      </c>
    </row>
    <row r="2340" spans="2:51" s="13" customFormat="1">
      <c r="B2340" s="157"/>
      <c r="D2340" s="145" t="s">
        <v>208</v>
      </c>
      <c r="E2340" s="158" t="s">
        <v>19</v>
      </c>
      <c r="F2340" s="159" t="s">
        <v>4405</v>
      </c>
      <c r="H2340" s="160">
        <v>4.68</v>
      </c>
      <c r="I2340" s="161"/>
      <c r="L2340" s="157"/>
      <c r="M2340" s="162"/>
      <c r="T2340" s="163"/>
      <c r="AT2340" s="158" t="s">
        <v>208</v>
      </c>
      <c r="AU2340" s="158" t="s">
        <v>78</v>
      </c>
      <c r="AV2340" s="13" t="s">
        <v>78</v>
      </c>
      <c r="AW2340" s="13" t="s">
        <v>31</v>
      </c>
      <c r="AX2340" s="13" t="s">
        <v>69</v>
      </c>
      <c r="AY2340" s="158" t="s">
        <v>195</v>
      </c>
    </row>
    <row r="2341" spans="2:51" s="13" customFormat="1">
      <c r="B2341" s="157"/>
      <c r="D2341" s="145" t="s">
        <v>208</v>
      </c>
      <c r="E2341" s="158" t="s">
        <v>19</v>
      </c>
      <c r="F2341" s="159" t="s">
        <v>4406</v>
      </c>
      <c r="H2341" s="160">
        <v>4.04</v>
      </c>
      <c r="I2341" s="161"/>
      <c r="L2341" s="157"/>
      <c r="M2341" s="162"/>
      <c r="T2341" s="163"/>
      <c r="AT2341" s="158" t="s">
        <v>208</v>
      </c>
      <c r="AU2341" s="158" t="s">
        <v>78</v>
      </c>
      <c r="AV2341" s="13" t="s">
        <v>78</v>
      </c>
      <c r="AW2341" s="13" t="s">
        <v>31</v>
      </c>
      <c r="AX2341" s="13" t="s">
        <v>69</v>
      </c>
      <c r="AY2341" s="158" t="s">
        <v>195</v>
      </c>
    </row>
    <row r="2342" spans="2:51" s="13" customFormat="1">
      <c r="B2342" s="157"/>
      <c r="D2342" s="145" t="s">
        <v>208</v>
      </c>
      <c r="E2342" s="158" t="s">
        <v>19</v>
      </c>
      <c r="F2342" s="159" t="s">
        <v>4407</v>
      </c>
      <c r="H2342" s="160">
        <v>5.12</v>
      </c>
      <c r="I2342" s="161"/>
      <c r="L2342" s="157"/>
      <c r="M2342" s="162"/>
      <c r="T2342" s="163"/>
      <c r="AT2342" s="158" t="s">
        <v>208</v>
      </c>
      <c r="AU2342" s="158" t="s">
        <v>78</v>
      </c>
      <c r="AV2342" s="13" t="s">
        <v>78</v>
      </c>
      <c r="AW2342" s="13" t="s">
        <v>31</v>
      </c>
      <c r="AX2342" s="13" t="s">
        <v>69</v>
      </c>
      <c r="AY2342" s="158" t="s">
        <v>195</v>
      </c>
    </row>
    <row r="2343" spans="2:51" s="12" customFormat="1">
      <c r="B2343" s="151"/>
      <c r="D2343" s="145" t="s">
        <v>208</v>
      </c>
      <c r="E2343" s="152" t="s">
        <v>19</v>
      </c>
      <c r="F2343" s="153" t="s">
        <v>459</v>
      </c>
      <c r="H2343" s="152" t="s">
        <v>19</v>
      </c>
      <c r="I2343" s="154"/>
      <c r="L2343" s="151"/>
      <c r="M2343" s="155"/>
      <c r="T2343" s="156"/>
      <c r="AT2343" s="152" t="s">
        <v>208</v>
      </c>
      <c r="AU2343" s="152" t="s">
        <v>78</v>
      </c>
      <c r="AV2343" s="12" t="s">
        <v>76</v>
      </c>
      <c r="AW2343" s="12" t="s">
        <v>31</v>
      </c>
      <c r="AX2343" s="12" t="s">
        <v>69</v>
      </c>
      <c r="AY2343" s="152" t="s">
        <v>195</v>
      </c>
    </row>
    <row r="2344" spans="2:51" s="13" customFormat="1">
      <c r="B2344" s="157"/>
      <c r="D2344" s="145" t="s">
        <v>208</v>
      </c>
      <c r="E2344" s="158" t="s">
        <v>19</v>
      </c>
      <c r="F2344" s="159" t="s">
        <v>4408</v>
      </c>
      <c r="H2344" s="160">
        <v>12.13</v>
      </c>
      <c r="I2344" s="161"/>
      <c r="L2344" s="157"/>
      <c r="M2344" s="162"/>
      <c r="T2344" s="163"/>
      <c r="AT2344" s="158" t="s">
        <v>208</v>
      </c>
      <c r="AU2344" s="158" t="s">
        <v>78</v>
      </c>
      <c r="AV2344" s="13" t="s">
        <v>78</v>
      </c>
      <c r="AW2344" s="13" t="s">
        <v>31</v>
      </c>
      <c r="AX2344" s="13" t="s">
        <v>69</v>
      </c>
      <c r="AY2344" s="158" t="s">
        <v>195</v>
      </c>
    </row>
    <row r="2345" spans="2:51" s="13" customFormat="1">
      <c r="B2345" s="157"/>
      <c r="D2345" s="145" t="s">
        <v>208</v>
      </c>
      <c r="E2345" s="158" t="s">
        <v>19</v>
      </c>
      <c r="F2345" s="159" t="s">
        <v>4409</v>
      </c>
      <c r="H2345" s="160">
        <v>5.32</v>
      </c>
      <c r="I2345" s="161"/>
      <c r="L2345" s="157"/>
      <c r="M2345" s="162"/>
      <c r="T2345" s="163"/>
      <c r="AT2345" s="158" t="s">
        <v>208</v>
      </c>
      <c r="AU2345" s="158" t="s">
        <v>78</v>
      </c>
      <c r="AV2345" s="13" t="s">
        <v>78</v>
      </c>
      <c r="AW2345" s="13" t="s">
        <v>31</v>
      </c>
      <c r="AX2345" s="13" t="s">
        <v>69</v>
      </c>
      <c r="AY2345" s="158" t="s">
        <v>195</v>
      </c>
    </row>
    <row r="2346" spans="2:51" s="13" customFormat="1">
      <c r="B2346" s="157"/>
      <c r="D2346" s="145" t="s">
        <v>208</v>
      </c>
      <c r="E2346" s="158" t="s">
        <v>19</v>
      </c>
      <c r="F2346" s="159" t="s">
        <v>4410</v>
      </c>
      <c r="H2346" s="160">
        <v>4.7649999999999997</v>
      </c>
      <c r="I2346" s="161"/>
      <c r="L2346" s="157"/>
      <c r="M2346" s="162"/>
      <c r="T2346" s="163"/>
      <c r="AT2346" s="158" t="s">
        <v>208</v>
      </c>
      <c r="AU2346" s="158" t="s">
        <v>78</v>
      </c>
      <c r="AV2346" s="13" t="s">
        <v>78</v>
      </c>
      <c r="AW2346" s="13" t="s">
        <v>31</v>
      </c>
      <c r="AX2346" s="13" t="s">
        <v>69</v>
      </c>
      <c r="AY2346" s="158" t="s">
        <v>195</v>
      </c>
    </row>
    <row r="2347" spans="2:51" s="13" customFormat="1">
      <c r="B2347" s="157"/>
      <c r="D2347" s="145" t="s">
        <v>208</v>
      </c>
      <c r="E2347" s="158" t="s">
        <v>19</v>
      </c>
      <c r="F2347" s="159" t="s">
        <v>4411</v>
      </c>
      <c r="H2347" s="160">
        <v>4.08</v>
      </c>
      <c r="I2347" s="161"/>
      <c r="L2347" s="157"/>
      <c r="M2347" s="162"/>
      <c r="T2347" s="163"/>
      <c r="AT2347" s="158" t="s">
        <v>208</v>
      </c>
      <c r="AU2347" s="158" t="s">
        <v>78</v>
      </c>
      <c r="AV2347" s="13" t="s">
        <v>78</v>
      </c>
      <c r="AW2347" s="13" t="s">
        <v>31</v>
      </c>
      <c r="AX2347" s="13" t="s">
        <v>69</v>
      </c>
      <c r="AY2347" s="158" t="s">
        <v>195</v>
      </c>
    </row>
    <row r="2348" spans="2:51" s="13" customFormat="1">
      <c r="B2348" s="157"/>
      <c r="D2348" s="145" t="s">
        <v>208</v>
      </c>
      <c r="E2348" s="158" t="s">
        <v>19</v>
      </c>
      <c r="F2348" s="159" t="s">
        <v>4412</v>
      </c>
      <c r="H2348" s="160">
        <v>3.6</v>
      </c>
      <c r="I2348" s="161"/>
      <c r="L2348" s="157"/>
      <c r="M2348" s="162"/>
      <c r="T2348" s="163"/>
      <c r="AT2348" s="158" t="s">
        <v>208</v>
      </c>
      <c r="AU2348" s="158" t="s">
        <v>78</v>
      </c>
      <c r="AV2348" s="13" t="s">
        <v>78</v>
      </c>
      <c r="AW2348" s="13" t="s">
        <v>31</v>
      </c>
      <c r="AX2348" s="13" t="s">
        <v>69</v>
      </c>
      <c r="AY2348" s="158" t="s">
        <v>195</v>
      </c>
    </row>
    <row r="2349" spans="2:51" s="12" customFormat="1">
      <c r="B2349" s="151"/>
      <c r="D2349" s="145" t="s">
        <v>208</v>
      </c>
      <c r="E2349" s="152" t="s">
        <v>19</v>
      </c>
      <c r="F2349" s="153" t="s">
        <v>494</v>
      </c>
      <c r="H2349" s="152" t="s">
        <v>19</v>
      </c>
      <c r="I2349" s="154"/>
      <c r="L2349" s="151"/>
      <c r="M2349" s="155"/>
      <c r="T2349" s="156"/>
      <c r="AT2349" s="152" t="s">
        <v>208</v>
      </c>
      <c r="AU2349" s="152" t="s">
        <v>78</v>
      </c>
      <c r="AV2349" s="12" t="s">
        <v>76</v>
      </c>
      <c r="AW2349" s="12" t="s">
        <v>31</v>
      </c>
      <c r="AX2349" s="12" t="s">
        <v>69</v>
      </c>
      <c r="AY2349" s="152" t="s">
        <v>195</v>
      </c>
    </row>
    <row r="2350" spans="2:51" s="13" customFormat="1">
      <c r="B2350" s="157"/>
      <c r="D2350" s="145" t="s">
        <v>208</v>
      </c>
      <c r="E2350" s="158" t="s">
        <v>19</v>
      </c>
      <c r="F2350" s="159" t="s">
        <v>4413</v>
      </c>
      <c r="H2350" s="160">
        <v>4.08</v>
      </c>
      <c r="I2350" s="161"/>
      <c r="L2350" s="157"/>
      <c r="M2350" s="162"/>
      <c r="T2350" s="163"/>
      <c r="AT2350" s="158" t="s">
        <v>208</v>
      </c>
      <c r="AU2350" s="158" t="s">
        <v>78</v>
      </c>
      <c r="AV2350" s="13" t="s">
        <v>78</v>
      </c>
      <c r="AW2350" s="13" t="s">
        <v>31</v>
      </c>
      <c r="AX2350" s="13" t="s">
        <v>69</v>
      </c>
      <c r="AY2350" s="158" t="s">
        <v>195</v>
      </c>
    </row>
    <row r="2351" spans="2:51" s="13" customFormat="1">
      <c r="B2351" s="157"/>
      <c r="D2351" s="145" t="s">
        <v>208</v>
      </c>
      <c r="E2351" s="158" t="s">
        <v>19</v>
      </c>
      <c r="F2351" s="159" t="s">
        <v>4414</v>
      </c>
      <c r="H2351" s="160">
        <v>3.6</v>
      </c>
      <c r="I2351" s="161"/>
      <c r="L2351" s="157"/>
      <c r="M2351" s="162"/>
      <c r="T2351" s="163"/>
      <c r="AT2351" s="158" t="s">
        <v>208</v>
      </c>
      <c r="AU2351" s="158" t="s">
        <v>78</v>
      </c>
      <c r="AV2351" s="13" t="s">
        <v>78</v>
      </c>
      <c r="AW2351" s="13" t="s">
        <v>31</v>
      </c>
      <c r="AX2351" s="13" t="s">
        <v>69</v>
      </c>
      <c r="AY2351" s="158" t="s">
        <v>195</v>
      </c>
    </row>
    <row r="2352" spans="2:51" s="12" customFormat="1">
      <c r="B2352" s="151"/>
      <c r="D2352" s="145" t="s">
        <v>208</v>
      </c>
      <c r="E2352" s="152" t="s">
        <v>19</v>
      </c>
      <c r="F2352" s="153" t="s">
        <v>513</v>
      </c>
      <c r="H2352" s="152" t="s">
        <v>19</v>
      </c>
      <c r="I2352" s="154"/>
      <c r="L2352" s="151"/>
      <c r="M2352" s="155"/>
      <c r="T2352" s="156"/>
      <c r="AT2352" s="152" t="s">
        <v>208</v>
      </c>
      <c r="AU2352" s="152" t="s">
        <v>78</v>
      </c>
      <c r="AV2352" s="12" t="s">
        <v>76</v>
      </c>
      <c r="AW2352" s="12" t="s">
        <v>31</v>
      </c>
      <c r="AX2352" s="12" t="s">
        <v>69</v>
      </c>
      <c r="AY2352" s="152" t="s">
        <v>195</v>
      </c>
    </row>
    <row r="2353" spans="2:65" s="13" customFormat="1">
      <c r="B2353" s="157"/>
      <c r="D2353" s="145" t="s">
        <v>208</v>
      </c>
      <c r="E2353" s="158" t="s">
        <v>19</v>
      </c>
      <c r="F2353" s="159" t="s">
        <v>4415</v>
      </c>
      <c r="H2353" s="160">
        <v>4.08</v>
      </c>
      <c r="I2353" s="161"/>
      <c r="L2353" s="157"/>
      <c r="M2353" s="162"/>
      <c r="T2353" s="163"/>
      <c r="AT2353" s="158" t="s">
        <v>208</v>
      </c>
      <c r="AU2353" s="158" t="s">
        <v>78</v>
      </c>
      <c r="AV2353" s="13" t="s">
        <v>78</v>
      </c>
      <c r="AW2353" s="13" t="s">
        <v>31</v>
      </c>
      <c r="AX2353" s="13" t="s">
        <v>69</v>
      </c>
      <c r="AY2353" s="158" t="s">
        <v>195</v>
      </c>
    </row>
    <row r="2354" spans="2:65" s="13" customFormat="1">
      <c r="B2354" s="157"/>
      <c r="D2354" s="145" t="s">
        <v>208</v>
      </c>
      <c r="E2354" s="158" t="s">
        <v>19</v>
      </c>
      <c r="F2354" s="159" t="s">
        <v>4416</v>
      </c>
      <c r="H2354" s="160">
        <v>3.6</v>
      </c>
      <c r="I2354" s="161"/>
      <c r="L2354" s="157"/>
      <c r="M2354" s="162"/>
      <c r="T2354" s="163"/>
      <c r="AT2354" s="158" t="s">
        <v>208</v>
      </c>
      <c r="AU2354" s="158" t="s">
        <v>78</v>
      </c>
      <c r="AV2354" s="13" t="s">
        <v>78</v>
      </c>
      <c r="AW2354" s="13" t="s">
        <v>31</v>
      </c>
      <c r="AX2354" s="13" t="s">
        <v>69</v>
      </c>
      <c r="AY2354" s="158" t="s">
        <v>195</v>
      </c>
    </row>
    <row r="2355" spans="2:65" s="12" customFormat="1">
      <c r="B2355" s="151"/>
      <c r="D2355" s="145" t="s">
        <v>208</v>
      </c>
      <c r="E2355" s="152" t="s">
        <v>19</v>
      </c>
      <c r="F2355" s="153" t="s">
        <v>521</v>
      </c>
      <c r="H2355" s="152" t="s">
        <v>19</v>
      </c>
      <c r="I2355" s="154"/>
      <c r="L2355" s="151"/>
      <c r="M2355" s="155"/>
      <c r="T2355" s="156"/>
      <c r="AT2355" s="152" t="s">
        <v>208</v>
      </c>
      <c r="AU2355" s="152" t="s">
        <v>78</v>
      </c>
      <c r="AV2355" s="12" t="s">
        <v>76</v>
      </c>
      <c r="AW2355" s="12" t="s">
        <v>31</v>
      </c>
      <c r="AX2355" s="12" t="s">
        <v>69</v>
      </c>
      <c r="AY2355" s="152" t="s">
        <v>195</v>
      </c>
    </row>
    <row r="2356" spans="2:65" s="13" customFormat="1">
      <c r="B2356" s="157"/>
      <c r="D2356" s="145" t="s">
        <v>208</v>
      </c>
      <c r="E2356" s="158" t="s">
        <v>19</v>
      </c>
      <c r="F2356" s="159" t="s">
        <v>4417</v>
      </c>
      <c r="H2356" s="160">
        <v>4.0599999999999996</v>
      </c>
      <c r="I2356" s="161"/>
      <c r="L2356" s="157"/>
      <c r="M2356" s="162"/>
      <c r="T2356" s="163"/>
      <c r="AT2356" s="158" t="s">
        <v>208</v>
      </c>
      <c r="AU2356" s="158" t="s">
        <v>78</v>
      </c>
      <c r="AV2356" s="13" t="s">
        <v>78</v>
      </c>
      <c r="AW2356" s="13" t="s">
        <v>31</v>
      </c>
      <c r="AX2356" s="13" t="s">
        <v>69</v>
      </c>
      <c r="AY2356" s="158" t="s">
        <v>195</v>
      </c>
    </row>
    <row r="2357" spans="2:65" s="13" customFormat="1">
      <c r="B2357" s="157"/>
      <c r="D2357" s="145" t="s">
        <v>208</v>
      </c>
      <c r="E2357" s="158" t="s">
        <v>19</v>
      </c>
      <c r="F2357" s="159" t="s">
        <v>4418</v>
      </c>
      <c r="H2357" s="160">
        <v>4.28</v>
      </c>
      <c r="I2357" s="161"/>
      <c r="L2357" s="157"/>
      <c r="M2357" s="162"/>
      <c r="T2357" s="163"/>
      <c r="AT2357" s="158" t="s">
        <v>208</v>
      </c>
      <c r="AU2357" s="158" t="s">
        <v>78</v>
      </c>
      <c r="AV2357" s="13" t="s">
        <v>78</v>
      </c>
      <c r="AW2357" s="13" t="s">
        <v>31</v>
      </c>
      <c r="AX2357" s="13" t="s">
        <v>69</v>
      </c>
      <c r="AY2357" s="158" t="s">
        <v>195</v>
      </c>
    </row>
    <row r="2358" spans="2:65" s="13" customFormat="1">
      <c r="B2358" s="157"/>
      <c r="D2358" s="145" t="s">
        <v>208</v>
      </c>
      <c r="E2358" s="158" t="s">
        <v>19</v>
      </c>
      <c r="F2358" s="159" t="s">
        <v>4419</v>
      </c>
      <c r="H2358" s="160">
        <v>7.59</v>
      </c>
      <c r="I2358" s="161"/>
      <c r="L2358" s="157"/>
      <c r="M2358" s="162"/>
      <c r="T2358" s="163"/>
      <c r="AT2358" s="158" t="s">
        <v>208</v>
      </c>
      <c r="AU2358" s="158" t="s">
        <v>78</v>
      </c>
      <c r="AV2358" s="13" t="s">
        <v>78</v>
      </c>
      <c r="AW2358" s="13" t="s">
        <v>31</v>
      </c>
      <c r="AX2358" s="13" t="s">
        <v>69</v>
      </c>
      <c r="AY2358" s="158" t="s">
        <v>195</v>
      </c>
    </row>
    <row r="2359" spans="2:65" s="14" customFormat="1">
      <c r="B2359" s="164"/>
      <c r="D2359" s="145" t="s">
        <v>208</v>
      </c>
      <c r="E2359" s="165" t="s">
        <v>19</v>
      </c>
      <c r="F2359" s="166" t="s">
        <v>220</v>
      </c>
      <c r="H2359" s="167">
        <v>75.025000000000006</v>
      </c>
      <c r="I2359" s="168"/>
      <c r="L2359" s="164"/>
      <c r="M2359" s="169"/>
      <c r="T2359" s="170"/>
      <c r="AT2359" s="165" t="s">
        <v>208</v>
      </c>
      <c r="AU2359" s="165" t="s">
        <v>78</v>
      </c>
      <c r="AV2359" s="14" t="s">
        <v>202</v>
      </c>
      <c r="AW2359" s="14" t="s">
        <v>31</v>
      </c>
      <c r="AX2359" s="14" t="s">
        <v>76</v>
      </c>
      <c r="AY2359" s="165" t="s">
        <v>195</v>
      </c>
    </row>
    <row r="2360" spans="2:65" s="1" customFormat="1" ht="16.5" customHeight="1">
      <c r="B2360" s="33"/>
      <c r="C2360" s="132" t="s">
        <v>4420</v>
      </c>
      <c r="D2360" s="132" t="s">
        <v>197</v>
      </c>
      <c r="E2360" s="133" t="s">
        <v>4421</v>
      </c>
      <c r="F2360" s="134" t="s">
        <v>4422</v>
      </c>
      <c r="G2360" s="135" t="s">
        <v>200</v>
      </c>
      <c r="H2360" s="136">
        <v>300.36</v>
      </c>
      <c r="I2360" s="137"/>
      <c r="J2360" s="138">
        <f>ROUND(I2360*H2360,2)</f>
        <v>0</v>
      </c>
      <c r="K2360" s="134" t="s">
        <v>19</v>
      </c>
      <c r="L2360" s="33"/>
      <c r="M2360" s="139" t="s">
        <v>19</v>
      </c>
      <c r="N2360" s="140" t="s">
        <v>40</v>
      </c>
      <c r="P2360" s="141">
        <f>O2360*H2360</f>
        <v>0</v>
      </c>
      <c r="Q2360" s="141">
        <v>0</v>
      </c>
      <c r="R2360" s="141">
        <f>Q2360*H2360</f>
        <v>0</v>
      </c>
      <c r="S2360" s="141">
        <v>0</v>
      </c>
      <c r="T2360" s="142">
        <f>S2360*H2360</f>
        <v>0</v>
      </c>
      <c r="AR2360" s="143" t="s">
        <v>338</v>
      </c>
      <c r="AT2360" s="143" t="s">
        <v>197</v>
      </c>
      <c r="AU2360" s="143" t="s">
        <v>78</v>
      </c>
      <c r="AY2360" s="18" t="s">
        <v>195</v>
      </c>
      <c r="BE2360" s="144">
        <f>IF(N2360="základní",J2360,0)</f>
        <v>0</v>
      </c>
      <c r="BF2360" s="144">
        <f>IF(N2360="snížená",J2360,0)</f>
        <v>0</v>
      </c>
      <c r="BG2360" s="144">
        <f>IF(N2360="zákl. přenesená",J2360,0)</f>
        <v>0</v>
      </c>
      <c r="BH2360" s="144">
        <f>IF(N2360="sníž. přenesená",J2360,0)</f>
        <v>0</v>
      </c>
      <c r="BI2360" s="144">
        <f>IF(N2360="nulová",J2360,0)</f>
        <v>0</v>
      </c>
      <c r="BJ2360" s="18" t="s">
        <v>76</v>
      </c>
      <c r="BK2360" s="144">
        <f>ROUND(I2360*H2360,2)</f>
        <v>0</v>
      </c>
      <c r="BL2360" s="18" t="s">
        <v>338</v>
      </c>
      <c r="BM2360" s="143" t="s">
        <v>4423</v>
      </c>
    </row>
    <row r="2361" spans="2:65" s="1" customFormat="1">
      <c r="B2361" s="33"/>
      <c r="D2361" s="145" t="s">
        <v>204</v>
      </c>
      <c r="F2361" s="146" t="s">
        <v>4424</v>
      </c>
      <c r="I2361" s="147"/>
      <c r="L2361" s="33"/>
      <c r="M2361" s="148"/>
      <c r="T2361" s="54"/>
      <c r="AT2361" s="18" t="s">
        <v>204</v>
      </c>
      <c r="AU2361" s="18" t="s">
        <v>78</v>
      </c>
    </row>
    <row r="2362" spans="2:65" s="12" customFormat="1">
      <c r="B2362" s="151"/>
      <c r="D2362" s="145" t="s">
        <v>208</v>
      </c>
      <c r="E2362" s="152" t="s">
        <v>19</v>
      </c>
      <c r="F2362" s="153" t="s">
        <v>209</v>
      </c>
      <c r="H2362" s="152" t="s">
        <v>19</v>
      </c>
      <c r="I2362" s="154"/>
      <c r="L2362" s="151"/>
      <c r="M2362" s="155"/>
      <c r="T2362" s="156"/>
      <c r="AT2362" s="152" t="s">
        <v>208</v>
      </c>
      <c r="AU2362" s="152" t="s">
        <v>78</v>
      </c>
      <c r="AV2362" s="12" t="s">
        <v>76</v>
      </c>
      <c r="AW2362" s="12" t="s">
        <v>31</v>
      </c>
      <c r="AX2362" s="12" t="s">
        <v>69</v>
      </c>
      <c r="AY2362" s="152" t="s">
        <v>195</v>
      </c>
    </row>
    <row r="2363" spans="2:65" s="12" customFormat="1">
      <c r="B2363" s="151"/>
      <c r="D2363" s="145" t="s">
        <v>208</v>
      </c>
      <c r="E2363" s="152" t="s">
        <v>19</v>
      </c>
      <c r="F2363" s="153" t="s">
        <v>434</v>
      </c>
      <c r="H2363" s="152" t="s">
        <v>19</v>
      </c>
      <c r="I2363" s="154"/>
      <c r="L2363" s="151"/>
      <c r="M2363" s="155"/>
      <c r="T2363" s="156"/>
      <c r="AT2363" s="152" t="s">
        <v>208</v>
      </c>
      <c r="AU2363" s="152" t="s">
        <v>78</v>
      </c>
      <c r="AV2363" s="12" t="s">
        <v>76</v>
      </c>
      <c r="AW2363" s="12" t="s">
        <v>31</v>
      </c>
      <c r="AX2363" s="12" t="s">
        <v>69</v>
      </c>
      <c r="AY2363" s="152" t="s">
        <v>195</v>
      </c>
    </row>
    <row r="2364" spans="2:65" s="13" customFormat="1">
      <c r="B2364" s="157"/>
      <c r="D2364" s="145" t="s">
        <v>208</v>
      </c>
      <c r="E2364" s="158" t="s">
        <v>19</v>
      </c>
      <c r="F2364" s="159" t="s">
        <v>4425</v>
      </c>
      <c r="H2364" s="160">
        <v>14.065</v>
      </c>
      <c r="I2364" s="161"/>
      <c r="L2364" s="157"/>
      <c r="M2364" s="162"/>
      <c r="T2364" s="163"/>
      <c r="AT2364" s="158" t="s">
        <v>208</v>
      </c>
      <c r="AU2364" s="158" t="s">
        <v>78</v>
      </c>
      <c r="AV2364" s="13" t="s">
        <v>78</v>
      </c>
      <c r="AW2364" s="13" t="s">
        <v>31</v>
      </c>
      <c r="AX2364" s="13" t="s">
        <v>69</v>
      </c>
      <c r="AY2364" s="158" t="s">
        <v>195</v>
      </c>
    </row>
    <row r="2365" spans="2:65" s="13" customFormat="1">
      <c r="B2365" s="157"/>
      <c r="D2365" s="145" t="s">
        <v>208</v>
      </c>
      <c r="E2365" s="158" t="s">
        <v>19</v>
      </c>
      <c r="F2365" s="159" t="s">
        <v>4426</v>
      </c>
      <c r="H2365" s="160">
        <v>11.52</v>
      </c>
      <c r="I2365" s="161"/>
      <c r="L2365" s="157"/>
      <c r="M2365" s="162"/>
      <c r="T2365" s="163"/>
      <c r="AT2365" s="158" t="s">
        <v>208</v>
      </c>
      <c r="AU2365" s="158" t="s">
        <v>78</v>
      </c>
      <c r="AV2365" s="13" t="s">
        <v>78</v>
      </c>
      <c r="AW2365" s="13" t="s">
        <v>31</v>
      </c>
      <c r="AX2365" s="13" t="s">
        <v>69</v>
      </c>
      <c r="AY2365" s="158" t="s">
        <v>195</v>
      </c>
    </row>
    <row r="2366" spans="2:65" s="13" customFormat="1">
      <c r="B2366" s="157"/>
      <c r="D2366" s="145" t="s">
        <v>208</v>
      </c>
      <c r="E2366" s="158" t="s">
        <v>19</v>
      </c>
      <c r="F2366" s="159" t="s">
        <v>4427</v>
      </c>
      <c r="H2366" s="160">
        <v>4.8</v>
      </c>
      <c r="I2366" s="161"/>
      <c r="L2366" s="157"/>
      <c r="M2366" s="162"/>
      <c r="T2366" s="163"/>
      <c r="AT2366" s="158" t="s">
        <v>208</v>
      </c>
      <c r="AU2366" s="158" t="s">
        <v>78</v>
      </c>
      <c r="AV2366" s="13" t="s">
        <v>78</v>
      </c>
      <c r="AW2366" s="13" t="s">
        <v>31</v>
      </c>
      <c r="AX2366" s="13" t="s">
        <v>69</v>
      </c>
      <c r="AY2366" s="158" t="s">
        <v>195</v>
      </c>
    </row>
    <row r="2367" spans="2:65" s="13" customFormat="1">
      <c r="B2367" s="157"/>
      <c r="D2367" s="145" t="s">
        <v>208</v>
      </c>
      <c r="E2367" s="158" t="s">
        <v>19</v>
      </c>
      <c r="F2367" s="159" t="s">
        <v>4428</v>
      </c>
      <c r="H2367" s="160">
        <v>9.2650000000000006</v>
      </c>
      <c r="I2367" s="161"/>
      <c r="L2367" s="157"/>
      <c r="M2367" s="162"/>
      <c r="T2367" s="163"/>
      <c r="AT2367" s="158" t="s">
        <v>208</v>
      </c>
      <c r="AU2367" s="158" t="s">
        <v>78</v>
      </c>
      <c r="AV2367" s="13" t="s">
        <v>78</v>
      </c>
      <c r="AW2367" s="13" t="s">
        <v>31</v>
      </c>
      <c r="AX2367" s="13" t="s">
        <v>69</v>
      </c>
      <c r="AY2367" s="158" t="s">
        <v>195</v>
      </c>
    </row>
    <row r="2368" spans="2:65" s="13" customFormat="1">
      <c r="B2368" s="157"/>
      <c r="D2368" s="145" t="s">
        <v>208</v>
      </c>
      <c r="E2368" s="158" t="s">
        <v>19</v>
      </c>
      <c r="F2368" s="159" t="s">
        <v>4429</v>
      </c>
      <c r="H2368" s="160">
        <v>11.2</v>
      </c>
      <c r="I2368" s="161"/>
      <c r="L2368" s="157"/>
      <c r="M2368" s="162"/>
      <c r="T2368" s="163"/>
      <c r="AT2368" s="158" t="s">
        <v>208</v>
      </c>
      <c r="AU2368" s="158" t="s">
        <v>78</v>
      </c>
      <c r="AV2368" s="13" t="s">
        <v>78</v>
      </c>
      <c r="AW2368" s="13" t="s">
        <v>31</v>
      </c>
      <c r="AX2368" s="13" t="s">
        <v>69</v>
      </c>
      <c r="AY2368" s="158" t="s">
        <v>195</v>
      </c>
    </row>
    <row r="2369" spans="2:51" s="13" customFormat="1">
      <c r="B2369" s="157"/>
      <c r="D2369" s="145" t="s">
        <v>208</v>
      </c>
      <c r="E2369" s="158" t="s">
        <v>19</v>
      </c>
      <c r="F2369" s="159" t="s">
        <v>4430</v>
      </c>
      <c r="H2369" s="160">
        <v>11.2</v>
      </c>
      <c r="I2369" s="161"/>
      <c r="L2369" s="157"/>
      <c r="M2369" s="162"/>
      <c r="T2369" s="163"/>
      <c r="AT2369" s="158" t="s">
        <v>208</v>
      </c>
      <c r="AU2369" s="158" t="s">
        <v>78</v>
      </c>
      <c r="AV2369" s="13" t="s">
        <v>78</v>
      </c>
      <c r="AW2369" s="13" t="s">
        <v>31</v>
      </c>
      <c r="AX2369" s="13" t="s">
        <v>69</v>
      </c>
      <c r="AY2369" s="158" t="s">
        <v>195</v>
      </c>
    </row>
    <row r="2370" spans="2:51" s="12" customFormat="1">
      <c r="B2370" s="151"/>
      <c r="D2370" s="145" t="s">
        <v>208</v>
      </c>
      <c r="E2370" s="152" t="s">
        <v>19</v>
      </c>
      <c r="F2370" s="153" t="s">
        <v>459</v>
      </c>
      <c r="H2370" s="152" t="s">
        <v>19</v>
      </c>
      <c r="I2370" s="154"/>
      <c r="L2370" s="151"/>
      <c r="M2370" s="155"/>
      <c r="T2370" s="156"/>
      <c r="AT2370" s="152" t="s">
        <v>208</v>
      </c>
      <c r="AU2370" s="152" t="s">
        <v>78</v>
      </c>
      <c r="AV2370" s="12" t="s">
        <v>76</v>
      </c>
      <c r="AW2370" s="12" t="s">
        <v>31</v>
      </c>
      <c r="AX2370" s="12" t="s">
        <v>69</v>
      </c>
      <c r="AY2370" s="152" t="s">
        <v>195</v>
      </c>
    </row>
    <row r="2371" spans="2:51" s="13" customFormat="1">
      <c r="B2371" s="157"/>
      <c r="D2371" s="145" t="s">
        <v>208</v>
      </c>
      <c r="E2371" s="158" t="s">
        <v>19</v>
      </c>
      <c r="F2371" s="159" t="s">
        <v>4431</v>
      </c>
      <c r="H2371" s="160">
        <v>7.6</v>
      </c>
      <c r="I2371" s="161"/>
      <c r="L2371" s="157"/>
      <c r="M2371" s="162"/>
      <c r="T2371" s="163"/>
      <c r="AT2371" s="158" t="s">
        <v>208</v>
      </c>
      <c r="AU2371" s="158" t="s">
        <v>78</v>
      </c>
      <c r="AV2371" s="13" t="s">
        <v>78</v>
      </c>
      <c r="AW2371" s="13" t="s">
        <v>31</v>
      </c>
      <c r="AX2371" s="13" t="s">
        <v>69</v>
      </c>
      <c r="AY2371" s="158" t="s">
        <v>195</v>
      </c>
    </row>
    <row r="2372" spans="2:51" s="13" customFormat="1">
      <c r="B2372" s="157"/>
      <c r="D2372" s="145" t="s">
        <v>208</v>
      </c>
      <c r="E2372" s="158" t="s">
        <v>19</v>
      </c>
      <c r="F2372" s="159" t="s">
        <v>4432</v>
      </c>
      <c r="H2372" s="160">
        <v>7.6</v>
      </c>
      <c r="I2372" s="161"/>
      <c r="L2372" s="157"/>
      <c r="M2372" s="162"/>
      <c r="T2372" s="163"/>
      <c r="AT2372" s="158" t="s">
        <v>208</v>
      </c>
      <c r="AU2372" s="158" t="s">
        <v>78</v>
      </c>
      <c r="AV2372" s="13" t="s">
        <v>78</v>
      </c>
      <c r="AW2372" s="13" t="s">
        <v>31</v>
      </c>
      <c r="AX2372" s="13" t="s">
        <v>69</v>
      </c>
      <c r="AY2372" s="158" t="s">
        <v>195</v>
      </c>
    </row>
    <row r="2373" spans="2:51" s="13" customFormat="1">
      <c r="B2373" s="157"/>
      <c r="D2373" s="145" t="s">
        <v>208</v>
      </c>
      <c r="E2373" s="158" t="s">
        <v>19</v>
      </c>
      <c r="F2373" s="159" t="s">
        <v>4433</v>
      </c>
      <c r="H2373" s="160">
        <v>7.92</v>
      </c>
      <c r="I2373" s="161"/>
      <c r="L2373" s="157"/>
      <c r="M2373" s="162"/>
      <c r="T2373" s="163"/>
      <c r="AT2373" s="158" t="s">
        <v>208</v>
      </c>
      <c r="AU2373" s="158" t="s">
        <v>78</v>
      </c>
      <c r="AV2373" s="13" t="s">
        <v>78</v>
      </c>
      <c r="AW2373" s="13" t="s">
        <v>31</v>
      </c>
      <c r="AX2373" s="13" t="s">
        <v>69</v>
      </c>
      <c r="AY2373" s="158" t="s">
        <v>195</v>
      </c>
    </row>
    <row r="2374" spans="2:51" s="13" customFormat="1">
      <c r="B2374" s="157"/>
      <c r="D2374" s="145" t="s">
        <v>208</v>
      </c>
      <c r="E2374" s="158" t="s">
        <v>19</v>
      </c>
      <c r="F2374" s="159" t="s">
        <v>4434</v>
      </c>
      <c r="H2374" s="160">
        <v>7.92</v>
      </c>
      <c r="I2374" s="161"/>
      <c r="L2374" s="157"/>
      <c r="M2374" s="162"/>
      <c r="T2374" s="163"/>
      <c r="AT2374" s="158" t="s">
        <v>208</v>
      </c>
      <c r="AU2374" s="158" t="s">
        <v>78</v>
      </c>
      <c r="AV2374" s="13" t="s">
        <v>78</v>
      </c>
      <c r="AW2374" s="13" t="s">
        <v>31</v>
      </c>
      <c r="AX2374" s="13" t="s">
        <v>69</v>
      </c>
      <c r="AY2374" s="158" t="s">
        <v>195</v>
      </c>
    </row>
    <row r="2375" spans="2:51" s="13" customFormat="1">
      <c r="B2375" s="157"/>
      <c r="D2375" s="145" t="s">
        <v>208</v>
      </c>
      <c r="E2375" s="158" t="s">
        <v>19</v>
      </c>
      <c r="F2375" s="159" t="s">
        <v>4435</v>
      </c>
      <c r="H2375" s="160">
        <v>7.92</v>
      </c>
      <c r="I2375" s="161"/>
      <c r="L2375" s="157"/>
      <c r="M2375" s="162"/>
      <c r="T2375" s="163"/>
      <c r="AT2375" s="158" t="s">
        <v>208</v>
      </c>
      <c r="AU2375" s="158" t="s">
        <v>78</v>
      </c>
      <c r="AV2375" s="13" t="s">
        <v>78</v>
      </c>
      <c r="AW2375" s="13" t="s">
        <v>31</v>
      </c>
      <c r="AX2375" s="13" t="s">
        <v>69</v>
      </c>
      <c r="AY2375" s="158" t="s">
        <v>195</v>
      </c>
    </row>
    <row r="2376" spans="2:51" s="13" customFormat="1">
      <c r="B2376" s="157"/>
      <c r="D2376" s="145" t="s">
        <v>208</v>
      </c>
      <c r="E2376" s="158" t="s">
        <v>19</v>
      </c>
      <c r="F2376" s="159" t="s">
        <v>4436</v>
      </c>
      <c r="H2376" s="160">
        <v>7.92</v>
      </c>
      <c r="I2376" s="161"/>
      <c r="L2376" s="157"/>
      <c r="M2376" s="162"/>
      <c r="T2376" s="163"/>
      <c r="AT2376" s="158" t="s">
        <v>208</v>
      </c>
      <c r="AU2376" s="158" t="s">
        <v>78</v>
      </c>
      <c r="AV2376" s="13" t="s">
        <v>78</v>
      </c>
      <c r="AW2376" s="13" t="s">
        <v>31</v>
      </c>
      <c r="AX2376" s="13" t="s">
        <v>69</v>
      </c>
      <c r="AY2376" s="158" t="s">
        <v>195</v>
      </c>
    </row>
    <row r="2377" spans="2:51" s="13" customFormat="1">
      <c r="B2377" s="157"/>
      <c r="D2377" s="145" t="s">
        <v>208</v>
      </c>
      <c r="E2377" s="158" t="s">
        <v>19</v>
      </c>
      <c r="F2377" s="159" t="s">
        <v>4437</v>
      </c>
      <c r="H2377" s="160">
        <v>7.92</v>
      </c>
      <c r="I2377" s="161"/>
      <c r="L2377" s="157"/>
      <c r="M2377" s="162"/>
      <c r="T2377" s="163"/>
      <c r="AT2377" s="158" t="s">
        <v>208</v>
      </c>
      <c r="AU2377" s="158" t="s">
        <v>78</v>
      </c>
      <c r="AV2377" s="13" t="s">
        <v>78</v>
      </c>
      <c r="AW2377" s="13" t="s">
        <v>31</v>
      </c>
      <c r="AX2377" s="13" t="s">
        <v>69</v>
      </c>
      <c r="AY2377" s="158" t="s">
        <v>195</v>
      </c>
    </row>
    <row r="2378" spans="2:51" s="13" customFormat="1">
      <c r="B2378" s="157"/>
      <c r="D2378" s="145" t="s">
        <v>208</v>
      </c>
      <c r="E2378" s="158" t="s">
        <v>19</v>
      </c>
      <c r="F2378" s="159" t="s">
        <v>4438</v>
      </c>
      <c r="H2378" s="160">
        <v>7.92</v>
      </c>
      <c r="I2378" s="161"/>
      <c r="L2378" s="157"/>
      <c r="M2378" s="162"/>
      <c r="T2378" s="163"/>
      <c r="AT2378" s="158" t="s">
        <v>208</v>
      </c>
      <c r="AU2378" s="158" t="s">
        <v>78</v>
      </c>
      <c r="AV2378" s="13" t="s">
        <v>78</v>
      </c>
      <c r="AW2378" s="13" t="s">
        <v>31</v>
      </c>
      <c r="AX2378" s="13" t="s">
        <v>69</v>
      </c>
      <c r="AY2378" s="158" t="s">
        <v>195</v>
      </c>
    </row>
    <row r="2379" spans="2:51" s="13" customFormat="1">
      <c r="B2379" s="157"/>
      <c r="D2379" s="145" t="s">
        <v>208</v>
      </c>
      <c r="E2379" s="158" t="s">
        <v>19</v>
      </c>
      <c r="F2379" s="159" t="s">
        <v>4439</v>
      </c>
      <c r="H2379" s="160">
        <v>7.93</v>
      </c>
      <c r="I2379" s="161"/>
      <c r="L2379" s="157"/>
      <c r="M2379" s="162"/>
      <c r="T2379" s="163"/>
      <c r="AT2379" s="158" t="s">
        <v>208</v>
      </c>
      <c r="AU2379" s="158" t="s">
        <v>78</v>
      </c>
      <c r="AV2379" s="13" t="s">
        <v>78</v>
      </c>
      <c r="AW2379" s="13" t="s">
        <v>31</v>
      </c>
      <c r="AX2379" s="13" t="s">
        <v>69</v>
      </c>
      <c r="AY2379" s="158" t="s">
        <v>195</v>
      </c>
    </row>
    <row r="2380" spans="2:51" s="13" customFormat="1">
      <c r="B2380" s="157"/>
      <c r="D2380" s="145" t="s">
        <v>208</v>
      </c>
      <c r="E2380" s="158" t="s">
        <v>19</v>
      </c>
      <c r="F2380" s="159" t="s">
        <v>4440</v>
      </c>
      <c r="H2380" s="160">
        <v>17.600000000000001</v>
      </c>
      <c r="I2380" s="161"/>
      <c r="L2380" s="157"/>
      <c r="M2380" s="162"/>
      <c r="T2380" s="163"/>
      <c r="AT2380" s="158" t="s">
        <v>208</v>
      </c>
      <c r="AU2380" s="158" t="s">
        <v>78</v>
      </c>
      <c r="AV2380" s="13" t="s">
        <v>78</v>
      </c>
      <c r="AW2380" s="13" t="s">
        <v>31</v>
      </c>
      <c r="AX2380" s="13" t="s">
        <v>69</v>
      </c>
      <c r="AY2380" s="158" t="s">
        <v>195</v>
      </c>
    </row>
    <row r="2381" spans="2:51" s="12" customFormat="1">
      <c r="B2381" s="151"/>
      <c r="D2381" s="145" t="s">
        <v>208</v>
      </c>
      <c r="E2381" s="152" t="s">
        <v>19</v>
      </c>
      <c r="F2381" s="153" t="s">
        <v>494</v>
      </c>
      <c r="H2381" s="152" t="s">
        <v>19</v>
      </c>
      <c r="I2381" s="154"/>
      <c r="L2381" s="151"/>
      <c r="M2381" s="155"/>
      <c r="T2381" s="156"/>
      <c r="AT2381" s="152" t="s">
        <v>208</v>
      </c>
      <c r="AU2381" s="152" t="s">
        <v>78</v>
      </c>
      <c r="AV2381" s="12" t="s">
        <v>76</v>
      </c>
      <c r="AW2381" s="12" t="s">
        <v>31</v>
      </c>
      <c r="AX2381" s="12" t="s">
        <v>69</v>
      </c>
      <c r="AY2381" s="152" t="s">
        <v>195</v>
      </c>
    </row>
    <row r="2382" spans="2:51" s="13" customFormat="1">
      <c r="B2382" s="157"/>
      <c r="D2382" s="145" t="s">
        <v>208</v>
      </c>
      <c r="E2382" s="158" t="s">
        <v>19</v>
      </c>
      <c r="F2382" s="159" t="s">
        <v>4441</v>
      </c>
      <c r="H2382" s="160">
        <v>7.6</v>
      </c>
      <c r="I2382" s="161"/>
      <c r="L2382" s="157"/>
      <c r="M2382" s="162"/>
      <c r="T2382" s="163"/>
      <c r="AT2382" s="158" t="s">
        <v>208</v>
      </c>
      <c r="AU2382" s="158" t="s">
        <v>78</v>
      </c>
      <c r="AV2382" s="13" t="s">
        <v>78</v>
      </c>
      <c r="AW2382" s="13" t="s">
        <v>31</v>
      </c>
      <c r="AX2382" s="13" t="s">
        <v>69</v>
      </c>
      <c r="AY2382" s="158" t="s">
        <v>195</v>
      </c>
    </row>
    <row r="2383" spans="2:51" s="13" customFormat="1">
      <c r="B2383" s="157"/>
      <c r="D2383" s="145" t="s">
        <v>208</v>
      </c>
      <c r="E2383" s="158" t="s">
        <v>19</v>
      </c>
      <c r="F2383" s="159" t="s">
        <v>4442</v>
      </c>
      <c r="H2383" s="160">
        <v>7.6</v>
      </c>
      <c r="I2383" s="161"/>
      <c r="L2383" s="157"/>
      <c r="M2383" s="162"/>
      <c r="T2383" s="163"/>
      <c r="AT2383" s="158" t="s">
        <v>208</v>
      </c>
      <c r="AU2383" s="158" t="s">
        <v>78</v>
      </c>
      <c r="AV2383" s="13" t="s">
        <v>78</v>
      </c>
      <c r="AW2383" s="13" t="s">
        <v>31</v>
      </c>
      <c r="AX2383" s="13" t="s">
        <v>69</v>
      </c>
      <c r="AY2383" s="158" t="s">
        <v>195</v>
      </c>
    </row>
    <row r="2384" spans="2:51" s="13" customFormat="1">
      <c r="B2384" s="157"/>
      <c r="D2384" s="145" t="s">
        <v>208</v>
      </c>
      <c r="E2384" s="158" t="s">
        <v>19</v>
      </c>
      <c r="F2384" s="159" t="s">
        <v>4443</v>
      </c>
      <c r="H2384" s="160">
        <v>7.92</v>
      </c>
      <c r="I2384" s="161"/>
      <c r="L2384" s="157"/>
      <c r="M2384" s="162"/>
      <c r="T2384" s="163"/>
      <c r="AT2384" s="158" t="s">
        <v>208</v>
      </c>
      <c r="AU2384" s="158" t="s">
        <v>78</v>
      </c>
      <c r="AV2384" s="13" t="s">
        <v>78</v>
      </c>
      <c r="AW2384" s="13" t="s">
        <v>31</v>
      </c>
      <c r="AX2384" s="13" t="s">
        <v>69</v>
      </c>
      <c r="AY2384" s="158" t="s">
        <v>195</v>
      </c>
    </row>
    <row r="2385" spans="2:51" s="13" customFormat="1">
      <c r="B2385" s="157"/>
      <c r="D2385" s="145" t="s">
        <v>208</v>
      </c>
      <c r="E2385" s="158" t="s">
        <v>19</v>
      </c>
      <c r="F2385" s="159" t="s">
        <v>4444</v>
      </c>
      <c r="H2385" s="160">
        <v>7.92</v>
      </c>
      <c r="I2385" s="161"/>
      <c r="L2385" s="157"/>
      <c r="M2385" s="162"/>
      <c r="T2385" s="163"/>
      <c r="AT2385" s="158" t="s">
        <v>208</v>
      </c>
      <c r="AU2385" s="158" t="s">
        <v>78</v>
      </c>
      <c r="AV2385" s="13" t="s">
        <v>78</v>
      </c>
      <c r="AW2385" s="13" t="s">
        <v>31</v>
      </c>
      <c r="AX2385" s="13" t="s">
        <v>69</v>
      </c>
      <c r="AY2385" s="158" t="s">
        <v>195</v>
      </c>
    </row>
    <row r="2386" spans="2:51" s="13" customFormat="1">
      <c r="B2386" s="157"/>
      <c r="D2386" s="145" t="s">
        <v>208</v>
      </c>
      <c r="E2386" s="158" t="s">
        <v>19</v>
      </c>
      <c r="F2386" s="159" t="s">
        <v>4445</v>
      </c>
      <c r="H2386" s="160">
        <v>7.92</v>
      </c>
      <c r="I2386" s="161"/>
      <c r="L2386" s="157"/>
      <c r="M2386" s="162"/>
      <c r="T2386" s="163"/>
      <c r="AT2386" s="158" t="s">
        <v>208</v>
      </c>
      <c r="AU2386" s="158" t="s">
        <v>78</v>
      </c>
      <c r="AV2386" s="13" t="s">
        <v>78</v>
      </c>
      <c r="AW2386" s="13" t="s">
        <v>31</v>
      </c>
      <c r="AX2386" s="13" t="s">
        <v>69</v>
      </c>
      <c r="AY2386" s="158" t="s">
        <v>195</v>
      </c>
    </row>
    <row r="2387" spans="2:51" s="13" customFormat="1">
      <c r="B2387" s="157"/>
      <c r="D2387" s="145" t="s">
        <v>208</v>
      </c>
      <c r="E2387" s="158" t="s">
        <v>19</v>
      </c>
      <c r="F2387" s="159" t="s">
        <v>4446</v>
      </c>
      <c r="H2387" s="160">
        <v>7.92</v>
      </c>
      <c r="I2387" s="161"/>
      <c r="L2387" s="157"/>
      <c r="M2387" s="162"/>
      <c r="T2387" s="163"/>
      <c r="AT2387" s="158" t="s">
        <v>208</v>
      </c>
      <c r="AU2387" s="158" t="s">
        <v>78</v>
      </c>
      <c r="AV2387" s="13" t="s">
        <v>78</v>
      </c>
      <c r="AW2387" s="13" t="s">
        <v>31</v>
      </c>
      <c r="AX2387" s="13" t="s">
        <v>69</v>
      </c>
      <c r="AY2387" s="158" t="s">
        <v>195</v>
      </c>
    </row>
    <row r="2388" spans="2:51" s="13" customFormat="1">
      <c r="B2388" s="157"/>
      <c r="D2388" s="145" t="s">
        <v>208</v>
      </c>
      <c r="E2388" s="158" t="s">
        <v>19</v>
      </c>
      <c r="F2388" s="159" t="s">
        <v>4447</v>
      </c>
      <c r="H2388" s="160">
        <v>7.92</v>
      </c>
      <c r="I2388" s="161"/>
      <c r="L2388" s="157"/>
      <c r="M2388" s="162"/>
      <c r="T2388" s="163"/>
      <c r="AT2388" s="158" t="s">
        <v>208</v>
      </c>
      <c r="AU2388" s="158" t="s">
        <v>78</v>
      </c>
      <c r="AV2388" s="13" t="s">
        <v>78</v>
      </c>
      <c r="AW2388" s="13" t="s">
        <v>31</v>
      </c>
      <c r="AX2388" s="13" t="s">
        <v>69</v>
      </c>
      <c r="AY2388" s="158" t="s">
        <v>195</v>
      </c>
    </row>
    <row r="2389" spans="2:51" s="13" customFormat="1">
      <c r="B2389" s="157"/>
      <c r="D2389" s="145" t="s">
        <v>208</v>
      </c>
      <c r="E2389" s="158" t="s">
        <v>19</v>
      </c>
      <c r="F2389" s="159" t="s">
        <v>4448</v>
      </c>
      <c r="H2389" s="160">
        <v>7.92</v>
      </c>
      <c r="I2389" s="161"/>
      <c r="L2389" s="157"/>
      <c r="M2389" s="162"/>
      <c r="T2389" s="163"/>
      <c r="AT2389" s="158" t="s">
        <v>208</v>
      </c>
      <c r="AU2389" s="158" t="s">
        <v>78</v>
      </c>
      <c r="AV2389" s="13" t="s">
        <v>78</v>
      </c>
      <c r="AW2389" s="13" t="s">
        <v>31</v>
      </c>
      <c r="AX2389" s="13" t="s">
        <v>69</v>
      </c>
      <c r="AY2389" s="158" t="s">
        <v>195</v>
      </c>
    </row>
    <row r="2390" spans="2:51" s="13" customFormat="1">
      <c r="B2390" s="157"/>
      <c r="D2390" s="145" t="s">
        <v>208</v>
      </c>
      <c r="E2390" s="158" t="s">
        <v>19</v>
      </c>
      <c r="F2390" s="159" t="s">
        <v>4449</v>
      </c>
      <c r="H2390" s="160">
        <v>7.93</v>
      </c>
      <c r="I2390" s="161"/>
      <c r="L2390" s="157"/>
      <c r="M2390" s="162"/>
      <c r="T2390" s="163"/>
      <c r="AT2390" s="158" t="s">
        <v>208</v>
      </c>
      <c r="AU2390" s="158" t="s">
        <v>78</v>
      </c>
      <c r="AV2390" s="13" t="s">
        <v>78</v>
      </c>
      <c r="AW2390" s="13" t="s">
        <v>31</v>
      </c>
      <c r="AX2390" s="13" t="s">
        <v>69</v>
      </c>
      <c r="AY2390" s="158" t="s">
        <v>195</v>
      </c>
    </row>
    <row r="2391" spans="2:51" s="12" customFormat="1">
      <c r="B2391" s="151"/>
      <c r="D2391" s="145" t="s">
        <v>208</v>
      </c>
      <c r="E2391" s="152" t="s">
        <v>19</v>
      </c>
      <c r="F2391" s="153" t="s">
        <v>513</v>
      </c>
      <c r="H2391" s="152" t="s">
        <v>19</v>
      </c>
      <c r="I2391" s="154"/>
      <c r="L2391" s="151"/>
      <c r="M2391" s="155"/>
      <c r="T2391" s="156"/>
      <c r="AT2391" s="152" t="s">
        <v>208</v>
      </c>
      <c r="AU2391" s="152" t="s">
        <v>78</v>
      </c>
      <c r="AV2391" s="12" t="s">
        <v>76</v>
      </c>
      <c r="AW2391" s="12" t="s">
        <v>31</v>
      </c>
      <c r="AX2391" s="12" t="s">
        <v>69</v>
      </c>
      <c r="AY2391" s="152" t="s">
        <v>195</v>
      </c>
    </row>
    <row r="2392" spans="2:51" s="13" customFormat="1">
      <c r="B2392" s="157"/>
      <c r="D2392" s="145" t="s">
        <v>208</v>
      </c>
      <c r="E2392" s="158" t="s">
        <v>19</v>
      </c>
      <c r="F2392" s="159" t="s">
        <v>4450</v>
      </c>
      <c r="H2392" s="160">
        <v>7.6</v>
      </c>
      <c r="I2392" s="161"/>
      <c r="L2392" s="157"/>
      <c r="M2392" s="162"/>
      <c r="T2392" s="163"/>
      <c r="AT2392" s="158" t="s">
        <v>208</v>
      </c>
      <c r="AU2392" s="158" t="s">
        <v>78</v>
      </c>
      <c r="AV2392" s="13" t="s">
        <v>78</v>
      </c>
      <c r="AW2392" s="13" t="s">
        <v>31</v>
      </c>
      <c r="AX2392" s="13" t="s">
        <v>69</v>
      </c>
      <c r="AY2392" s="158" t="s">
        <v>195</v>
      </c>
    </row>
    <row r="2393" spans="2:51" s="13" customFormat="1">
      <c r="B2393" s="157"/>
      <c r="D2393" s="145" t="s">
        <v>208</v>
      </c>
      <c r="E2393" s="158" t="s">
        <v>19</v>
      </c>
      <c r="F2393" s="159" t="s">
        <v>4451</v>
      </c>
      <c r="H2393" s="160">
        <v>7.6</v>
      </c>
      <c r="I2393" s="161"/>
      <c r="L2393" s="157"/>
      <c r="M2393" s="162"/>
      <c r="T2393" s="163"/>
      <c r="AT2393" s="158" t="s">
        <v>208</v>
      </c>
      <c r="AU2393" s="158" t="s">
        <v>78</v>
      </c>
      <c r="AV2393" s="13" t="s">
        <v>78</v>
      </c>
      <c r="AW2393" s="13" t="s">
        <v>31</v>
      </c>
      <c r="AX2393" s="13" t="s">
        <v>69</v>
      </c>
      <c r="AY2393" s="158" t="s">
        <v>195</v>
      </c>
    </row>
    <row r="2394" spans="2:51" s="13" customFormat="1">
      <c r="B2394" s="157"/>
      <c r="D2394" s="145" t="s">
        <v>208</v>
      </c>
      <c r="E2394" s="158" t="s">
        <v>19</v>
      </c>
      <c r="F2394" s="159" t="s">
        <v>4452</v>
      </c>
      <c r="H2394" s="160">
        <v>7.92</v>
      </c>
      <c r="I2394" s="161"/>
      <c r="L2394" s="157"/>
      <c r="M2394" s="162"/>
      <c r="T2394" s="163"/>
      <c r="AT2394" s="158" t="s">
        <v>208</v>
      </c>
      <c r="AU2394" s="158" t="s">
        <v>78</v>
      </c>
      <c r="AV2394" s="13" t="s">
        <v>78</v>
      </c>
      <c r="AW2394" s="13" t="s">
        <v>31</v>
      </c>
      <c r="AX2394" s="13" t="s">
        <v>69</v>
      </c>
      <c r="AY2394" s="158" t="s">
        <v>195</v>
      </c>
    </row>
    <row r="2395" spans="2:51" s="13" customFormat="1">
      <c r="B2395" s="157"/>
      <c r="D2395" s="145" t="s">
        <v>208</v>
      </c>
      <c r="E2395" s="158" t="s">
        <v>19</v>
      </c>
      <c r="F2395" s="159" t="s">
        <v>4453</v>
      </c>
      <c r="H2395" s="160">
        <v>7.92</v>
      </c>
      <c r="I2395" s="161"/>
      <c r="L2395" s="157"/>
      <c r="M2395" s="162"/>
      <c r="T2395" s="163"/>
      <c r="AT2395" s="158" t="s">
        <v>208</v>
      </c>
      <c r="AU2395" s="158" t="s">
        <v>78</v>
      </c>
      <c r="AV2395" s="13" t="s">
        <v>78</v>
      </c>
      <c r="AW2395" s="13" t="s">
        <v>31</v>
      </c>
      <c r="AX2395" s="13" t="s">
        <v>69</v>
      </c>
      <c r="AY2395" s="158" t="s">
        <v>195</v>
      </c>
    </row>
    <row r="2396" spans="2:51" s="13" customFormat="1">
      <c r="B2396" s="157"/>
      <c r="D2396" s="145" t="s">
        <v>208</v>
      </c>
      <c r="E2396" s="158" t="s">
        <v>19</v>
      </c>
      <c r="F2396" s="159" t="s">
        <v>4454</v>
      </c>
      <c r="H2396" s="160">
        <v>7.92</v>
      </c>
      <c r="I2396" s="161"/>
      <c r="L2396" s="157"/>
      <c r="M2396" s="162"/>
      <c r="T2396" s="163"/>
      <c r="AT2396" s="158" t="s">
        <v>208</v>
      </c>
      <c r="AU2396" s="158" t="s">
        <v>78</v>
      </c>
      <c r="AV2396" s="13" t="s">
        <v>78</v>
      </c>
      <c r="AW2396" s="13" t="s">
        <v>31</v>
      </c>
      <c r="AX2396" s="13" t="s">
        <v>69</v>
      </c>
      <c r="AY2396" s="158" t="s">
        <v>195</v>
      </c>
    </row>
    <row r="2397" spans="2:51" s="13" customFormat="1">
      <c r="B2397" s="157"/>
      <c r="D2397" s="145" t="s">
        <v>208</v>
      </c>
      <c r="E2397" s="158" t="s">
        <v>19</v>
      </c>
      <c r="F2397" s="159" t="s">
        <v>4455</v>
      </c>
      <c r="H2397" s="160">
        <v>7.92</v>
      </c>
      <c r="I2397" s="161"/>
      <c r="L2397" s="157"/>
      <c r="M2397" s="162"/>
      <c r="T2397" s="163"/>
      <c r="AT2397" s="158" t="s">
        <v>208</v>
      </c>
      <c r="AU2397" s="158" t="s">
        <v>78</v>
      </c>
      <c r="AV2397" s="13" t="s">
        <v>78</v>
      </c>
      <c r="AW2397" s="13" t="s">
        <v>31</v>
      </c>
      <c r="AX2397" s="13" t="s">
        <v>69</v>
      </c>
      <c r="AY2397" s="158" t="s">
        <v>195</v>
      </c>
    </row>
    <row r="2398" spans="2:51" s="13" customFormat="1">
      <c r="B2398" s="157"/>
      <c r="D2398" s="145" t="s">
        <v>208</v>
      </c>
      <c r="E2398" s="158" t="s">
        <v>19</v>
      </c>
      <c r="F2398" s="159" t="s">
        <v>4456</v>
      </c>
      <c r="H2398" s="160">
        <v>7.92</v>
      </c>
      <c r="I2398" s="161"/>
      <c r="L2398" s="157"/>
      <c r="M2398" s="162"/>
      <c r="T2398" s="163"/>
      <c r="AT2398" s="158" t="s">
        <v>208</v>
      </c>
      <c r="AU2398" s="158" t="s">
        <v>78</v>
      </c>
      <c r="AV2398" s="13" t="s">
        <v>78</v>
      </c>
      <c r="AW2398" s="13" t="s">
        <v>31</v>
      </c>
      <c r="AX2398" s="13" t="s">
        <v>69</v>
      </c>
      <c r="AY2398" s="158" t="s">
        <v>195</v>
      </c>
    </row>
    <row r="2399" spans="2:51" s="13" customFormat="1">
      <c r="B2399" s="157"/>
      <c r="D2399" s="145" t="s">
        <v>208</v>
      </c>
      <c r="E2399" s="158" t="s">
        <v>19</v>
      </c>
      <c r="F2399" s="159" t="s">
        <v>4457</v>
      </c>
      <c r="H2399" s="160">
        <v>7.92</v>
      </c>
      <c r="I2399" s="161"/>
      <c r="L2399" s="157"/>
      <c r="M2399" s="162"/>
      <c r="T2399" s="163"/>
      <c r="AT2399" s="158" t="s">
        <v>208</v>
      </c>
      <c r="AU2399" s="158" t="s">
        <v>78</v>
      </c>
      <c r="AV2399" s="13" t="s">
        <v>78</v>
      </c>
      <c r="AW2399" s="13" t="s">
        <v>31</v>
      </c>
      <c r="AX2399" s="13" t="s">
        <v>69</v>
      </c>
      <c r="AY2399" s="158" t="s">
        <v>195</v>
      </c>
    </row>
    <row r="2400" spans="2:51" s="13" customFormat="1">
      <c r="B2400" s="157"/>
      <c r="D2400" s="145" t="s">
        <v>208</v>
      </c>
      <c r="E2400" s="158" t="s">
        <v>19</v>
      </c>
      <c r="F2400" s="159" t="s">
        <v>4458</v>
      </c>
      <c r="H2400" s="160">
        <v>7.93</v>
      </c>
      <c r="I2400" s="161"/>
      <c r="L2400" s="157"/>
      <c r="M2400" s="162"/>
      <c r="T2400" s="163"/>
      <c r="AT2400" s="158" t="s">
        <v>208</v>
      </c>
      <c r="AU2400" s="158" t="s">
        <v>78</v>
      </c>
      <c r="AV2400" s="13" t="s">
        <v>78</v>
      </c>
      <c r="AW2400" s="13" t="s">
        <v>31</v>
      </c>
      <c r="AX2400" s="13" t="s">
        <v>69</v>
      </c>
      <c r="AY2400" s="158" t="s">
        <v>195</v>
      </c>
    </row>
    <row r="2401" spans="2:65" s="12" customFormat="1">
      <c r="B2401" s="151"/>
      <c r="D2401" s="145" t="s">
        <v>208</v>
      </c>
      <c r="E2401" s="152" t="s">
        <v>19</v>
      </c>
      <c r="F2401" s="153" t="s">
        <v>521</v>
      </c>
      <c r="H2401" s="152" t="s">
        <v>19</v>
      </c>
      <c r="I2401" s="154"/>
      <c r="L2401" s="151"/>
      <c r="M2401" s="155"/>
      <c r="T2401" s="156"/>
      <c r="AT2401" s="152" t="s">
        <v>208</v>
      </c>
      <c r="AU2401" s="152" t="s">
        <v>78</v>
      </c>
      <c r="AV2401" s="12" t="s">
        <v>76</v>
      </c>
      <c r="AW2401" s="12" t="s">
        <v>31</v>
      </c>
      <c r="AX2401" s="12" t="s">
        <v>69</v>
      </c>
      <c r="AY2401" s="152" t="s">
        <v>195</v>
      </c>
    </row>
    <row r="2402" spans="2:65" s="13" customFormat="1">
      <c r="B2402" s="157"/>
      <c r="D2402" s="145" t="s">
        <v>208</v>
      </c>
      <c r="E2402" s="158" t="s">
        <v>19</v>
      </c>
      <c r="F2402" s="159" t="s">
        <v>4459</v>
      </c>
      <c r="H2402" s="160">
        <v>8.76</v>
      </c>
      <c r="I2402" s="161"/>
      <c r="L2402" s="157"/>
      <c r="M2402" s="162"/>
      <c r="T2402" s="163"/>
      <c r="AT2402" s="158" t="s">
        <v>208</v>
      </c>
      <c r="AU2402" s="158" t="s">
        <v>78</v>
      </c>
      <c r="AV2402" s="13" t="s">
        <v>78</v>
      </c>
      <c r="AW2402" s="13" t="s">
        <v>31</v>
      </c>
      <c r="AX2402" s="13" t="s">
        <v>69</v>
      </c>
      <c r="AY2402" s="158" t="s">
        <v>195</v>
      </c>
    </row>
    <row r="2403" spans="2:65" s="14" customFormat="1">
      <c r="B2403" s="164"/>
      <c r="D2403" s="145" t="s">
        <v>208</v>
      </c>
      <c r="E2403" s="165" t="s">
        <v>19</v>
      </c>
      <c r="F2403" s="166" t="s">
        <v>220</v>
      </c>
      <c r="H2403" s="167">
        <v>300.36</v>
      </c>
      <c r="I2403" s="168"/>
      <c r="L2403" s="164"/>
      <c r="M2403" s="169"/>
      <c r="T2403" s="170"/>
      <c r="AT2403" s="165" t="s">
        <v>208</v>
      </c>
      <c r="AU2403" s="165" t="s">
        <v>78</v>
      </c>
      <c r="AV2403" s="14" t="s">
        <v>202</v>
      </c>
      <c r="AW2403" s="14" t="s">
        <v>31</v>
      </c>
      <c r="AX2403" s="14" t="s">
        <v>76</v>
      </c>
      <c r="AY2403" s="165" t="s">
        <v>195</v>
      </c>
    </row>
    <row r="2404" spans="2:65" s="1" customFormat="1" ht="16.5" customHeight="1">
      <c r="B2404" s="33"/>
      <c r="C2404" s="132" t="s">
        <v>4460</v>
      </c>
      <c r="D2404" s="132" t="s">
        <v>197</v>
      </c>
      <c r="E2404" s="133" t="s">
        <v>4461</v>
      </c>
      <c r="F2404" s="134" t="s">
        <v>4462</v>
      </c>
      <c r="G2404" s="135" t="s">
        <v>200</v>
      </c>
      <c r="H2404" s="136">
        <v>59.2</v>
      </c>
      <c r="I2404" s="137"/>
      <c r="J2404" s="138">
        <f>ROUND(I2404*H2404,2)</f>
        <v>0</v>
      </c>
      <c r="K2404" s="134" t="s">
        <v>19</v>
      </c>
      <c r="L2404" s="33"/>
      <c r="M2404" s="139" t="s">
        <v>19</v>
      </c>
      <c r="N2404" s="140" t="s">
        <v>40</v>
      </c>
      <c r="P2404" s="141">
        <f>O2404*H2404</f>
        <v>0</v>
      </c>
      <c r="Q2404" s="141">
        <v>0</v>
      </c>
      <c r="R2404" s="141">
        <f>Q2404*H2404</f>
        <v>0</v>
      </c>
      <c r="S2404" s="141">
        <v>0</v>
      </c>
      <c r="T2404" s="142">
        <f>S2404*H2404</f>
        <v>0</v>
      </c>
      <c r="AR2404" s="143" t="s">
        <v>338</v>
      </c>
      <c r="AT2404" s="143" t="s">
        <v>197</v>
      </c>
      <c r="AU2404" s="143" t="s">
        <v>78</v>
      </c>
      <c r="AY2404" s="18" t="s">
        <v>195</v>
      </c>
      <c r="BE2404" s="144">
        <f>IF(N2404="základní",J2404,0)</f>
        <v>0</v>
      </c>
      <c r="BF2404" s="144">
        <f>IF(N2404="snížená",J2404,0)</f>
        <v>0</v>
      </c>
      <c r="BG2404" s="144">
        <f>IF(N2404="zákl. přenesená",J2404,0)</f>
        <v>0</v>
      </c>
      <c r="BH2404" s="144">
        <f>IF(N2404="sníž. přenesená",J2404,0)</f>
        <v>0</v>
      </c>
      <c r="BI2404" s="144">
        <f>IF(N2404="nulová",J2404,0)</f>
        <v>0</v>
      </c>
      <c r="BJ2404" s="18" t="s">
        <v>76</v>
      </c>
      <c r="BK2404" s="144">
        <f>ROUND(I2404*H2404,2)</f>
        <v>0</v>
      </c>
      <c r="BL2404" s="18" t="s">
        <v>338</v>
      </c>
      <c r="BM2404" s="143" t="s">
        <v>4463</v>
      </c>
    </row>
    <row r="2405" spans="2:65" s="1" customFormat="1">
      <c r="B2405" s="33"/>
      <c r="D2405" s="145" t="s">
        <v>204</v>
      </c>
      <c r="F2405" s="146" t="s">
        <v>4464</v>
      </c>
      <c r="I2405" s="147"/>
      <c r="L2405" s="33"/>
      <c r="M2405" s="148"/>
      <c r="T2405" s="54"/>
      <c r="AT2405" s="18" t="s">
        <v>204</v>
      </c>
      <c r="AU2405" s="18" t="s">
        <v>78</v>
      </c>
    </row>
    <row r="2406" spans="2:65" s="12" customFormat="1">
      <c r="B2406" s="151"/>
      <c r="D2406" s="145" t="s">
        <v>208</v>
      </c>
      <c r="E2406" s="152" t="s">
        <v>19</v>
      </c>
      <c r="F2406" s="153" t="s">
        <v>209</v>
      </c>
      <c r="H2406" s="152" t="s">
        <v>19</v>
      </c>
      <c r="I2406" s="154"/>
      <c r="L2406" s="151"/>
      <c r="M2406" s="155"/>
      <c r="T2406" s="156"/>
      <c r="AT2406" s="152" t="s">
        <v>208</v>
      </c>
      <c r="AU2406" s="152" t="s">
        <v>78</v>
      </c>
      <c r="AV2406" s="12" t="s">
        <v>76</v>
      </c>
      <c r="AW2406" s="12" t="s">
        <v>31</v>
      </c>
      <c r="AX2406" s="12" t="s">
        <v>69</v>
      </c>
      <c r="AY2406" s="152" t="s">
        <v>195</v>
      </c>
    </row>
    <row r="2407" spans="2:65" s="12" customFormat="1">
      <c r="B2407" s="151"/>
      <c r="D2407" s="145" t="s">
        <v>208</v>
      </c>
      <c r="E2407" s="152" t="s">
        <v>19</v>
      </c>
      <c r="F2407" s="153" t="s">
        <v>459</v>
      </c>
      <c r="H2407" s="152" t="s">
        <v>19</v>
      </c>
      <c r="I2407" s="154"/>
      <c r="L2407" s="151"/>
      <c r="M2407" s="155"/>
      <c r="T2407" s="156"/>
      <c r="AT2407" s="152" t="s">
        <v>208</v>
      </c>
      <c r="AU2407" s="152" t="s">
        <v>78</v>
      </c>
      <c r="AV2407" s="12" t="s">
        <v>76</v>
      </c>
      <c r="AW2407" s="12" t="s">
        <v>31</v>
      </c>
      <c r="AX2407" s="12" t="s">
        <v>69</v>
      </c>
      <c r="AY2407" s="152" t="s">
        <v>195</v>
      </c>
    </row>
    <row r="2408" spans="2:65" s="13" customFormat="1">
      <c r="B2408" s="157"/>
      <c r="D2408" s="145" t="s">
        <v>208</v>
      </c>
      <c r="E2408" s="158" t="s">
        <v>19</v>
      </c>
      <c r="F2408" s="159" t="s">
        <v>4465</v>
      </c>
      <c r="H2408" s="160">
        <v>9.2799999999999994</v>
      </c>
      <c r="I2408" s="161"/>
      <c r="L2408" s="157"/>
      <c r="M2408" s="162"/>
      <c r="T2408" s="163"/>
      <c r="AT2408" s="158" t="s">
        <v>208</v>
      </c>
      <c r="AU2408" s="158" t="s">
        <v>78</v>
      </c>
      <c r="AV2408" s="13" t="s">
        <v>78</v>
      </c>
      <c r="AW2408" s="13" t="s">
        <v>31</v>
      </c>
      <c r="AX2408" s="13" t="s">
        <v>69</v>
      </c>
      <c r="AY2408" s="158" t="s">
        <v>195</v>
      </c>
    </row>
    <row r="2409" spans="2:65" s="13" customFormat="1">
      <c r="B2409" s="157"/>
      <c r="D2409" s="145" t="s">
        <v>208</v>
      </c>
      <c r="E2409" s="158" t="s">
        <v>19</v>
      </c>
      <c r="F2409" s="159" t="s">
        <v>4466</v>
      </c>
      <c r="H2409" s="160">
        <v>10.24</v>
      </c>
      <c r="I2409" s="161"/>
      <c r="L2409" s="157"/>
      <c r="M2409" s="162"/>
      <c r="T2409" s="163"/>
      <c r="AT2409" s="158" t="s">
        <v>208</v>
      </c>
      <c r="AU2409" s="158" t="s">
        <v>78</v>
      </c>
      <c r="AV2409" s="13" t="s">
        <v>78</v>
      </c>
      <c r="AW2409" s="13" t="s">
        <v>31</v>
      </c>
      <c r="AX2409" s="13" t="s">
        <v>69</v>
      </c>
      <c r="AY2409" s="158" t="s">
        <v>195</v>
      </c>
    </row>
    <row r="2410" spans="2:65" s="12" customFormat="1">
      <c r="B2410" s="151"/>
      <c r="D2410" s="145" t="s">
        <v>208</v>
      </c>
      <c r="E2410" s="152" t="s">
        <v>19</v>
      </c>
      <c r="F2410" s="153" t="s">
        <v>494</v>
      </c>
      <c r="H2410" s="152" t="s">
        <v>19</v>
      </c>
      <c r="I2410" s="154"/>
      <c r="L2410" s="151"/>
      <c r="M2410" s="155"/>
      <c r="T2410" s="156"/>
      <c r="AT2410" s="152" t="s">
        <v>208</v>
      </c>
      <c r="AU2410" s="152" t="s">
        <v>78</v>
      </c>
      <c r="AV2410" s="12" t="s">
        <v>76</v>
      </c>
      <c r="AW2410" s="12" t="s">
        <v>31</v>
      </c>
      <c r="AX2410" s="12" t="s">
        <v>69</v>
      </c>
      <c r="AY2410" s="152" t="s">
        <v>195</v>
      </c>
    </row>
    <row r="2411" spans="2:65" s="13" customFormat="1">
      <c r="B2411" s="157"/>
      <c r="D2411" s="145" t="s">
        <v>208</v>
      </c>
      <c r="E2411" s="158" t="s">
        <v>19</v>
      </c>
      <c r="F2411" s="159" t="s">
        <v>4467</v>
      </c>
      <c r="H2411" s="160">
        <v>9.6</v>
      </c>
      <c r="I2411" s="161"/>
      <c r="L2411" s="157"/>
      <c r="M2411" s="162"/>
      <c r="T2411" s="163"/>
      <c r="AT2411" s="158" t="s">
        <v>208</v>
      </c>
      <c r="AU2411" s="158" t="s">
        <v>78</v>
      </c>
      <c r="AV2411" s="13" t="s">
        <v>78</v>
      </c>
      <c r="AW2411" s="13" t="s">
        <v>31</v>
      </c>
      <c r="AX2411" s="13" t="s">
        <v>69</v>
      </c>
      <c r="AY2411" s="158" t="s">
        <v>195</v>
      </c>
    </row>
    <row r="2412" spans="2:65" s="13" customFormat="1">
      <c r="B2412" s="157"/>
      <c r="D2412" s="145" t="s">
        <v>208</v>
      </c>
      <c r="E2412" s="158" t="s">
        <v>19</v>
      </c>
      <c r="F2412" s="159" t="s">
        <v>4468</v>
      </c>
      <c r="H2412" s="160">
        <v>10.24</v>
      </c>
      <c r="I2412" s="161"/>
      <c r="L2412" s="157"/>
      <c r="M2412" s="162"/>
      <c r="T2412" s="163"/>
      <c r="AT2412" s="158" t="s">
        <v>208</v>
      </c>
      <c r="AU2412" s="158" t="s">
        <v>78</v>
      </c>
      <c r="AV2412" s="13" t="s">
        <v>78</v>
      </c>
      <c r="AW2412" s="13" t="s">
        <v>31</v>
      </c>
      <c r="AX2412" s="13" t="s">
        <v>69</v>
      </c>
      <c r="AY2412" s="158" t="s">
        <v>195</v>
      </c>
    </row>
    <row r="2413" spans="2:65" s="12" customFormat="1">
      <c r="B2413" s="151"/>
      <c r="D2413" s="145" t="s">
        <v>208</v>
      </c>
      <c r="E2413" s="152" t="s">
        <v>19</v>
      </c>
      <c r="F2413" s="153" t="s">
        <v>513</v>
      </c>
      <c r="H2413" s="152" t="s">
        <v>19</v>
      </c>
      <c r="I2413" s="154"/>
      <c r="L2413" s="151"/>
      <c r="M2413" s="155"/>
      <c r="T2413" s="156"/>
      <c r="AT2413" s="152" t="s">
        <v>208</v>
      </c>
      <c r="AU2413" s="152" t="s">
        <v>78</v>
      </c>
      <c r="AV2413" s="12" t="s">
        <v>76</v>
      </c>
      <c r="AW2413" s="12" t="s">
        <v>31</v>
      </c>
      <c r="AX2413" s="12" t="s">
        <v>69</v>
      </c>
      <c r="AY2413" s="152" t="s">
        <v>195</v>
      </c>
    </row>
    <row r="2414" spans="2:65" s="13" customFormat="1">
      <c r="B2414" s="157"/>
      <c r="D2414" s="145" t="s">
        <v>208</v>
      </c>
      <c r="E2414" s="158" t="s">
        <v>19</v>
      </c>
      <c r="F2414" s="159" t="s">
        <v>4469</v>
      </c>
      <c r="H2414" s="160">
        <v>9.6</v>
      </c>
      <c r="I2414" s="161"/>
      <c r="L2414" s="157"/>
      <c r="M2414" s="162"/>
      <c r="T2414" s="163"/>
      <c r="AT2414" s="158" t="s">
        <v>208</v>
      </c>
      <c r="AU2414" s="158" t="s">
        <v>78</v>
      </c>
      <c r="AV2414" s="13" t="s">
        <v>78</v>
      </c>
      <c r="AW2414" s="13" t="s">
        <v>31</v>
      </c>
      <c r="AX2414" s="13" t="s">
        <v>69</v>
      </c>
      <c r="AY2414" s="158" t="s">
        <v>195</v>
      </c>
    </row>
    <row r="2415" spans="2:65" s="13" customFormat="1">
      <c r="B2415" s="157"/>
      <c r="D2415" s="145" t="s">
        <v>208</v>
      </c>
      <c r="E2415" s="158" t="s">
        <v>19</v>
      </c>
      <c r="F2415" s="159" t="s">
        <v>4470</v>
      </c>
      <c r="H2415" s="160">
        <v>10.24</v>
      </c>
      <c r="I2415" s="161"/>
      <c r="L2415" s="157"/>
      <c r="M2415" s="162"/>
      <c r="T2415" s="163"/>
      <c r="AT2415" s="158" t="s">
        <v>208</v>
      </c>
      <c r="AU2415" s="158" t="s">
        <v>78</v>
      </c>
      <c r="AV2415" s="13" t="s">
        <v>78</v>
      </c>
      <c r="AW2415" s="13" t="s">
        <v>31</v>
      </c>
      <c r="AX2415" s="13" t="s">
        <v>69</v>
      </c>
      <c r="AY2415" s="158" t="s">
        <v>195</v>
      </c>
    </row>
    <row r="2416" spans="2:65" s="14" customFormat="1">
      <c r="B2416" s="164"/>
      <c r="D2416" s="145" t="s">
        <v>208</v>
      </c>
      <c r="E2416" s="165" t="s">
        <v>19</v>
      </c>
      <c r="F2416" s="166" t="s">
        <v>220</v>
      </c>
      <c r="H2416" s="167">
        <v>59.2</v>
      </c>
      <c r="I2416" s="168"/>
      <c r="L2416" s="164"/>
      <c r="M2416" s="169"/>
      <c r="T2416" s="170"/>
      <c r="AT2416" s="165" t="s">
        <v>208</v>
      </c>
      <c r="AU2416" s="165" t="s">
        <v>78</v>
      </c>
      <c r="AV2416" s="14" t="s">
        <v>202</v>
      </c>
      <c r="AW2416" s="14" t="s">
        <v>31</v>
      </c>
      <c r="AX2416" s="14" t="s">
        <v>76</v>
      </c>
      <c r="AY2416" s="165" t="s">
        <v>195</v>
      </c>
    </row>
    <row r="2417" spans="2:65" s="1" customFormat="1" ht="16.5" customHeight="1">
      <c r="B2417" s="33"/>
      <c r="C2417" s="132" t="s">
        <v>4471</v>
      </c>
      <c r="D2417" s="132" t="s">
        <v>197</v>
      </c>
      <c r="E2417" s="133" t="s">
        <v>4472</v>
      </c>
      <c r="F2417" s="134" t="s">
        <v>4473</v>
      </c>
      <c r="G2417" s="135" t="s">
        <v>200</v>
      </c>
      <c r="H2417" s="136">
        <v>27.664999999999999</v>
      </c>
      <c r="I2417" s="137"/>
      <c r="J2417" s="138">
        <f>ROUND(I2417*H2417,2)</f>
        <v>0</v>
      </c>
      <c r="K2417" s="134" t="s">
        <v>19</v>
      </c>
      <c r="L2417" s="33"/>
      <c r="M2417" s="139" t="s">
        <v>19</v>
      </c>
      <c r="N2417" s="140" t="s">
        <v>40</v>
      </c>
      <c r="P2417" s="141">
        <f>O2417*H2417</f>
        <v>0</v>
      </c>
      <c r="Q2417" s="141">
        <v>0</v>
      </c>
      <c r="R2417" s="141">
        <f>Q2417*H2417</f>
        <v>0</v>
      </c>
      <c r="S2417" s="141">
        <v>0</v>
      </c>
      <c r="T2417" s="142">
        <f>S2417*H2417</f>
        <v>0</v>
      </c>
      <c r="AR2417" s="143" t="s">
        <v>338</v>
      </c>
      <c r="AT2417" s="143" t="s">
        <v>197</v>
      </c>
      <c r="AU2417" s="143" t="s">
        <v>78</v>
      </c>
      <c r="AY2417" s="18" t="s">
        <v>195</v>
      </c>
      <c r="BE2417" s="144">
        <f>IF(N2417="základní",J2417,0)</f>
        <v>0</v>
      </c>
      <c r="BF2417" s="144">
        <f>IF(N2417="snížená",J2417,0)</f>
        <v>0</v>
      </c>
      <c r="BG2417" s="144">
        <f>IF(N2417="zákl. přenesená",J2417,0)</f>
        <v>0</v>
      </c>
      <c r="BH2417" s="144">
        <f>IF(N2417="sníž. přenesená",J2417,0)</f>
        <v>0</v>
      </c>
      <c r="BI2417" s="144">
        <f>IF(N2417="nulová",J2417,0)</f>
        <v>0</v>
      </c>
      <c r="BJ2417" s="18" t="s">
        <v>76</v>
      </c>
      <c r="BK2417" s="144">
        <f>ROUND(I2417*H2417,2)</f>
        <v>0</v>
      </c>
      <c r="BL2417" s="18" t="s">
        <v>338</v>
      </c>
      <c r="BM2417" s="143" t="s">
        <v>4474</v>
      </c>
    </row>
    <row r="2418" spans="2:65" s="1" customFormat="1">
      <c r="B2418" s="33"/>
      <c r="D2418" s="145" t="s">
        <v>204</v>
      </c>
      <c r="F2418" s="146" t="s">
        <v>4475</v>
      </c>
      <c r="I2418" s="147"/>
      <c r="L2418" s="33"/>
      <c r="M2418" s="148"/>
      <c r="T2418" s="54"/>
      <c r="AT2418" s="18" t="s">
        <v>204</v>
      </c>
      <c r="AU2418" s="18" t="s">
        <v>78</v>
      </c>
    </row>
    <row r="2419" spans="2:65" s="12" customFormat="1">
      <c r="B2419" s="151"/>
      <c r="D2419" s="145" t="s">
        <v>208</v>
      </c>
      <c r="E2419" s="152" t="s">
        <v>19</v>
      </c>
      <c r="F2419" s="153" t="s">
        <v>209</v>
      </c>
      <c r="H2419" s="152" t="s">
        <v>19</v>
      </c>
      <c r="I2419" s="154"/>
      <c r="L2419" s="151"/>
      <c r="M2419" s="155"/>
      <c r="T2419" s="156"/>
      <c r="AT2419" s="152" t="s">
        <v>208</v>
      </c>
      <c r="AU2419" s="152" t="s">
        <v>78</v>
      </c>
      <c r="AV2419" s="12" t="s">
        <v>76</v>
      </c>
      <c r="AW2419" s="12" t="s">
        <v>31</v>
      </c>
      <c r="AX2419" s="12" t="s">
        <v>69</v>
      </c>
      <c r="AY2419" s="152" t="s">
        <v>195</v>
      </c>
    </row>
    <row r="2420" spans="2:65" s="12" customFormat="1">
      <c r="B2420" s="151"/>
      <c r="D2420" s="145" t="s">
        <v>208</v>
      </c>
      <c r="E2420" s="152" t="s">
        <v>19</v>
      </c>
      <c r="F2420" s="153" t="s">
        <v>521</v>
      </c>
      <c r="H2420" s="152" t="s">
        <v>19</v>
      </c>
      <c r="I2420" s="154"/>
      <c r="L2420" s="151"/>
      <c r="M2420" s="155"/>
      <c r="T2420" s="156"/>
      <c r="AT2420" s="152" t="s">
        <v>208</v>
      </c>
      <c r="AU2420" s="152" t="s">
        <v>78</v>
      </c>
      <c r="AV2420" s="12" t="s">
        <v>76</v>
      </c>
      <c r="AW2420" s="12" t="s">
        <v>31</v>
      </c>
      <c r="AX2420" s="12" t="s">
        <v>69</v>
      </c>
      <c r="AY2420" s="152" t="s">
        <v>195</v>
      </c>
    </row>
    <row r="2421" spans="2:65" s="13" customFormat="1">
      <c r="B2421" s="157"/>
      <c r="D2421" s="145" t="s">
        <v>208</v>
      </c>
      <c r="E2421" s="158" t="s">
        <v>19</v>
      </c>
      <c r="F2421" s="159" t="s">
        <v>4476</v>
      </c>
      <c r="H2421" s="160">
        <v>27.664999999999999</v>
      </c>
      <c r="I2421" s="161"/>
      <c r="L2421" s="157"/>
      <c r="M2421" s="162"/>
      <c r="T2421" s="163"/>
      <c r="AT2421" s="158" t="s">
        <v>208</v>
      </c>
      <c r="AU2421" s="158" t="s">
        <v>78</v>
      </c>
      <c r="AV2421" s="13" t="s">
        <v>78</v>
      </c>
      <c r="AW2421" s="13" t="s">
        <v>31</v>
      </c>
      <c r="AX2421" s="13" t="s">
        <v>76</v>
      </c>
      <c r="AY2421" s="158" t="s">
        <v>195</v>
      </c>
    </row>
    <row r="2422" spans="2:65" s="1" customFormat="1" ht="16.5" customHeight="1">
      <c r="B2422" s="33"/>
      <c r="C2422" s="132" t="s">
        <v>4477</v>
      </c>
      <c r="D2422" s="132" t="s">
        <v>197</v>
      </c>
      <c r="E2422" s="133" t="s">
        <v>4478</v>
      </c>
      <c r="F2422" s="134" t="s">
        <v>4479</v>
      </c>
      <c r="G2422" s="135" t="s">
        <v>200</v>
      </c>
      <c r="H2422" s="136">
        <v>152.76</v>
      </c>
      <c r="I2422" s="137"/>
      <c r="J2422" s="138">
        <f>ROUND(I2422*H2422,2)</f>
        <v>0</v>
      </c>
      <c r="K2422" s="134" t="s">
        <v>19</v>
      </c>
      <c r="L2422" s="33"/>
      <c r="M2422" s="139" t="s">
        <v>19</v>
      </c>
      <c r="N2422" s="140" t="s">
        <v>40</v>
      </c>
      <c r="P2422" s="141">
        <f>O2422*H2422</f>
        <v>0</v>
      </c>
      <c r="Q2422" s="141">
        <v>0</v>
      </c>
      <c r="R2422" s="141">
        <f>Q2422*H2422</f>
        <v>0</v>
      </c>
      <c r="S2422" s="141">
        <v>0</v>
      </c>
      <c r="T2422" s="142">
        <f>S2422*H2422</f>
        <v>0</v>
      </c>
      <c r="AR2422" s="143" t="s">
        <v>338</v>
      </c>
      <c r="AT2422" s="143" t="s">
        <v>197</v>
      </c>
      <c r="AU2422" s="143" t="s">
        <v>78</v>
      </c>
      <c r="AY2422" s="18" t="s">
        <v>195</v>
      </c>
      <c r="BE2422" s="144">
        <f>IF(N2422="základní",J2422,0)</f>
        <v>0</v>
      </c>
      <c r="BF2422" s="144">
        <f>IF(N2422="snížená",J2422,0)</f>
        <v>0</v>
      </c>
      <c r="BG2422" s="144">
        <f>IF(N2422="zákl. přenesená",J2422,0)</f>
        <v>0</v>
      </c>
      <c r="BH2422" s="144">
        <f>IF(N2422="sníž. přenesená",J2422,0)</f>
        <v>0</v>
      </c>
      <c r="BI2422" s="144">
        <f>IF(N2422="nulová",J2422,0)</f>
        <v>0</v>
      </c>
      <c r="BJ2422" s="18" t="s">
        <v>76</v>
      </c>
      <c r="BK2422" s="144">
        <f>ROUND(I2422*H2422,2)</f>
        <v>0</v>
      </c>
      <c r="BL2422" s="18" t="s">
        <v>338</v>
      </c>
      <c r="BM2422" s="143" t="s">
        <v>4480</v>
      </c>
    </row>
    <row r="2423" spans="2:65" s="1" customFormat="1">
      <c r="B2423" s="33"/>
      <c r="D2423" s="145" t="s">
        <v>204</v>
      </c>
      <c r="F2423" s="146" t="s">
        <v>4481</v>
      </c>
      <c r="I2423" s="147"/>
      <c r="L2423" s="33"/>
      <c r="M2423" s="148"/>
      <c r="T2423" s="54"/>
      <c r="AT2423" s="18" t="s">
        <v>204</v>
      </c>
      <c r="AU2423" s="18" t="s">
        <v>78</v>
      </c>
    </row>
    <row r="2424" spans="2:65" s="12" customFormat="1">
      <c r="B2424" s="151"/>
      <c r="D2424" s="145" t="s">
        <v>208</v>
      </c>
      <c r="E2424" s="152" t="s">
        <v>19</v>
      </c>
      <c r="F2424" s="153" t="s">
        <v>209</v>
      </c>
      <c r="H2424" s="152" t="s">
        <v>19</v>
      </c>
      <c r="I2424" s="154"/>
      <c r="L2424" s="151"/>
      <c r="M2424" s="155"/>
      <c r="T2424" s="156"/>
      <c r="AT2424" s="152" t="s">
        <v>208</v>
      </c>
      <c r="AU2424" s="152" t="s">
        <v>78</v>
      </c>
      <c r="AV2424" s="12" t="s">
        <v>76</v>
      </c>
      <c r="AW2424" s="12" t="s">
        <v>31</v>
      </c>
      <c r="AX2424" s="12" t="s">
        <v>69</v>
      </c>
      <c r="AY2424" s="152" t="s">
        <v>195</v>
      </c>
    </row>
    <row r="2425" spans="2:65" s="12" customFormat="1">
      <c r="B2425" s="151"/>
      <c r="D2425" s="145" t="s">
        <v>208</v>
      </c>
      <c r="E2425" s="152" t="s">
        <v>19</v>
      </c>
      <c r="F2425" s="153" t="s">
        <v>459</v>
      </c>
      <c r="H2425" s="152" t="s">
        <v>19</v>
      </c>
      <c r="I2425" s="154"/>
      <c r="L2425" s="151"/>
      <c r="M2425" s="155"/>
      <c r="T2425" s="156"/>
      <c r="AT2425" s="152" t="s">
        <v>208</v>
      </c>
      <c r="AU2425" s="152" t="s">
        <v>78</v>
      </c>
      <c r="AV2425" s="12" t="s">
        <v>76</v>
      </c>
      <c r="AW2425" s="12" t="s">
        <v>31</v>
      </c>
      <c r="AX2425" s="12" t="s">
        <v>69</v>
      </c>
      <c r="AY2425" s="152" t="s">
        <v>195</v>
      </c>
    </row>
    <row r="2426" spans="2:65" s="13" customFormat="1">
      <c r="B2426" s="157"/>
      <c r="D2426" s="145" t="s">
        <v>208</v>
      </c>
      <c r="E2426" s="158" t="s">
        <v>19</v>
      </c>
      <c r="F2426" s="159" t="s">
        <v>4482</v>
      </c>
      <c r="H2426" s="160">
        <v>6.4</v>
      </c>
      <c r="I2426" s="161"/>
      <c r="L2426" s="157"/>
      <c r="M2426" s="162"/>
      <c r="T2426" s="163"/>
      <c r="AT2426" s="158" t="s">
        <v>208</v>
      </c>
      <c r="AU2426" s="158" t="s">
        <v>78</v>
      </c>
      <c r="AV2426" s="13" t="s">
        <v>78</v>
      </c>
      <c r="AW2426" s="13" t="s">
        <v>31</v>
      </c>
      <c r="AX2426" s="13" t="s">
        <v>69</v>
      </c>
      <c r="AY2426" s="158" t="s">
        <v>195</v>
      </c>
    </row>
    <row r="2427" spans="2:65" s="13" customFormat="1">
      <c r="B2427" s="157"/>
      <c r="D2427" s="145" t="s">
        <v>208</v>
      </c>
      <c r="E2427" s="158" t="s">
        <v>19</v>
      </c>
      <c r="F2427" s="159" t="s">
        <v>4483</v>
      </c>
      <c r="H2427" s="160">
        <v>2.88</v>
      </c>
      <c r="I2427" s="161"/>
      <c r="L2427" s="157"/>
      <c r="M2427" s="162"/>
      <c r="T2427" s="163"/>
      <c r="AT2427" s="158" t="s">
        <v>208</v>
      </c>
      <c r="AU2427" s="158" t="s">
        <v>78</v>
      </c>
      <c r="AV2427" s="13" t="s">
        <v>78</v>
      </c>
      <c r="AW2427" s="13" t="s">
        <v>31</v>
      </c>
      <c r="AX2427" s="13" t="s">
        <v>69</v>
      </c>
      <c r="AY2427" s="158" t="s">
        <v>195</v>
      </c>
    </row>
    <row r="2428" spans="2:65" s="13" customFormat="1">
      <c r="B2428" s="157"/>
      <c r="D2428" s="145" t="s">
        <v>208</v>
      </c>
      <c r="E2428" s="158" t="s">
        <v>19</v>
      </c>
      <c r="F2428" s="159" t="s">
        <v>4484</v>
      </c>
      <c r="H2428" s="160">
        <v>3.2</v>
      </c>
      <c r="I2428" s="161"/>
      <c r="L2428" s="157"/>
      <c r="M2428" s="162"/>
      <c r="T2428" s="163"/>
      <c r="AT2428" s="158" t="s">
        <v>208</v>
      </c>
      <c r="AU2428" s="158" t="s">
        <v>78</v>
      </c>
      <c r="AV2428" s="13" t="s">
        <v>78</v>
      </c>
      <c r="AW2428" s="13" t="s">
        <v>31</v>
      </c>
      <c r="AX2428" s="13" t="s">
        <v>69</v>
      </c>
      <c r="AY2428" s="158" t="s">
        <v>195</v>
      </c>
    </row>
    <row r="2429" spans="2:65" s="13" customFormat="1">
      <c r="B2429" s="157"/>
      <c r="D2429" s="145" t="s">
        <v>208</v>
      </c>
      <c r="E2429" s="158" t="s">
        <v>19</v>
      </c>
      <c r="F2429" s="159" t="s">
        <v>4485</v>
      </c>
      <c r="H2429" s="160">
        <v>6.72</v>
      </c>
      <c r="I2429" s="161"/>
      <c r="L2429" s="157"/>
      <c r="M2429" s="162"/>
      <c r="T2429" s="163"/>
      <c r="AT2429" s="158" t="s">
        <v>208</v>
      </c>
      <c r="AU2429" s="158" t="s">
        <v>78</v>
      </c>
      <c r="AV2429" s="13" t="s">
        <v>78</v>
      </c>
      <c r="AW2429" s="13" t="s">
        <v>31</v>
      </c>
      <c r="AX2429" s="13" t="s">
        <v>69</v>
      </c>
      <c r="AY2429" s="158" t="s">
        <v>195</v>
      </c>
    </row>
    <row r="2430" spans="2:65" s="13" customFormat="1">
      <c r="B2430" s="157"/>
      <c r="D2430" s="145" t="s">
        <v>208</v>
      </c>
      <c r="E2430" s="158" t="s">
        <v>19</v>
      </c>
      <c r="F2430" s="159" t="s">
        <v>4486</v>
      </c>
      <c r="H2430" s="160">
        <v>3.2</v>
      </c>
      <c r="I2430" s="161"/>
      <c r="L2430" s="157"/>
      <c r="M2430" s="162"/>
      <c r="T2430" s="163"/>
      <c r="AT2430" s="158" t="s">
        <v>208</v>
      </c>
      <c r="AU2430" s="158" t="s">
        <v>78</v>
      </c>
      <c r="AV2430" s="13" t="s">
        <v>78</v>
      </c>
      <c r="AW2430" s="13" t="s">
        <v>31</v>
      </c>
      <c r="AX2430" s="13" t="s">
        <v>69</v>
      </c>
      <c r="AY2430" s="158" t="s">
        <v>195</v>
      </c>
    </row>
    <row r="2431" spans="2:65" s="13" customFormat="1">
      <c r="B2431" s="157"/>
      <c r="D2431" s="145" t="s">
        <v>208</v>
      </c>
      <c r="E2431" s="158" t="s">
        <v>19</v>
      </c>
      <c r="F2431" s="159" t="s">
        <v>4487</v>
      </c>
      <c r="H2431" s="160">
        <v>3.2</v>
      </c>
      <c r="I2431" s="161"/>
      <c r="L2431" s="157"/>
      <c r="M2431" s="162"/>
      <c r="T2431" s="163"/>
      <c r="AT2431" s="158" t="s">
        <v>208</v>
      </c>
      <c r="AU2431" s="158" t="s">
        <v>78</v>
      </c>
      <c r="AV2431" s="13" t="s">
        <v>78</v>
      </c>
      <c r="AW2431" s="13" t="s">
        <v>31</v>
      </c>
      <c r="AX2431" s="13" t="s">
        <v>69</v>
      </c>
      <c r="AY2431" s="158" t="s">
        <v>195</v>
      </c>
    </row>
    <row r="2432" spans="2:65" s="13" customFormat="1">
      <c r="B2432" s="157"/>
      <c r="D2432" s="145" t="s">
        <v>208</v>
      </c>
      <c r="E2432" s="158" t="s">
        <v>19</v>
      </c>
      <c r="F2432" s="159" t="s">
        <v>4488</v>
      </c>
      <c r="H2432" s="160">
        <v>3.2</v>
      </c>
      <c r="I2432" s="161"/>
      <c r="L2432" s="157"/>
      <c r="M2432" s="162"/>
      <c r="T2432" s="163"/>
      <c r="AT2432" s="158" t="s">
        <v>208</v>
      </c>
      <c r="AU2432" s="158" t="s">
        <v>78</v>
      </c>
      <c r="AV2432" s="13" t="s">
        <v>78</v>
      </c>
      <c r="AW2432" s="13" t="s">
        <v>31</v>
      </c>
      <c r="AX2432" s="13" t="s">
        <v>69</v>
      </c>
      <c r="AY2432" s="158" t="s">
        <v>195</v>
      </c>
    </row>
    <row r="2433" spans="2:51" s="13" customFormat="1">
      <c r="B2433" s="157"/>
      <c r="D2433" s="145" t="s">
        <v>208</v>
      </c>
      <c r="E2433" s="158" t="s">
        <v>19</v>
      </c>
      <c r="F2433" s="159" t="s">
        <v>4489</v>
      </c>
      <c r="H2433" s="160">
        <v>3.2</v>
      </c>
      <c r="I2433" s="161"/>
      <c r="L2433" s="157"/>
      <c r="M2433" s="162"/>
      <c r="T2433" s="163"/>
      <c r="AT2433" s="158" t="s">
        <v>208</v>
      </c>
      <c r="AU2433" s="158" t="s">
        <v>78</v>
      </c>
      <c r="AV2433" s="13" t="s">
        <v>78</v>
      </c>
      <c r="AW2433" s="13" t="s">
        <v>31</v>
      </c>
      <c r="AX2433" s="13" t="s">
        <v>69</v>
      </c>
      <c r="AY2433" s="158" t="s">
        <v>195</v>
      </c>
    </row>
    <row r="2434" spans="2:51" s="13" customFormat="1">
      <c r="B2434" s="157"/>
      <c r="D2434" s="145" t="s">
        <v>208</v>
      </c>
      <c r="E2434" s="158" t="s">
        <v>19</v>
      </c>
      <c r="F2434" s="159" t="s">
        <v>4490</v>
      </c>
      <c r="H2434" s="160">
        <v>4.8</v>
      </c>
      <c r="I2434" s="161"/>
      <c r="L2434" s="157"/>
      <c r="M2434" s="162"/>
      <c r="T2434" s="163"/>
      <c r="AT2434" s="158" t="s">
        <v>208</v>
      </c>
      <c r="AU2434" s="158" t="s">
        <v>78</v>
      </c>
      <c r="AV2434" s="13" t="s">
        <v>78</v>
      </c>
      <c r="AW2434" s="13" t="s">
        <v>31</v>
      </c>
      <c r="AX2434" s="13" t="s">
        <v>69</v>
      </c>
      <c r="AY2434" s="158" t="s">
        <v>195</v>
      </c>
    </row>
    <row r="2435" spans="2:51" s="13" customFormat="1">
      <c r="B2435" s="157"/>
      <c r="D2435" s="145" t="s">
        <v>208</v>
      </c>
      <c r="E2435" s="158" t="s">
        <v>19</v>
      </c>
      <c r="F2435" s="159" t="s">
        <v>4491</v>
      </c>
      <c r="H2435" s="160">
        <v>3.2</v>
      </c>
      <c r="I2435" s="161"/>
      <c r="L2435" s="157"/>
      <c r="M2435" s="162"/>
      <c r="T2435" s="163"/>
      <c r="AT2435" s="158" t="s">
        <v>208</v>
      </c>
      <c r="AU2435" s="158" t="s">
        <v>78</v>
      </c>
      <c r="AV2435" s="13" t="s">
        <v>78</v>
      </c>
      <c r="AW2435" s="13" t="s">
        <v>31</v>
      </c>
      <c r="AX2435" s="13" t="s">
        <v>69</v>
      </c>
      <c r="AY2435" s="158" t="s">
        <v>195</v>
      </c>
    </row>
    <row r="2436" spans="2:51" s="13" customFormat="1">
      <c r="B2436" s="157"/>
      <c r="D2436" s="145" t="s">
        <v>208</v>
      </c>
      <c r="E2436" s="158" t="s">
        <v>19</v>
      </c>
      <c r="F2436" s="159" t="s">
        <v>4492</v>
      </c>
      <c r="H2436" s="160">
        <v>7.36</v>
      </c>
      <c r="I2436" s="161"/>
      <c r="L2436" s="157"/>
      <c r="M2436" s="162"/>
      <c r="T2436" s="163"/>
      <c r="AT2436" s="158" t="s">
        <v>208</v>
      </c>
      <c r="AU2436" s="158" t="s">
        <v>78</v>
      </c>
      <c r="AV2436" s="13" t="s">
        <v>78</v>
      </c>
      <c r="AW2436" s="13" t="s">
        <v>31</v>
      </c>
      <c r="AX2436" s="13" t="s">
        <v>69</v>
      </c>
      <c r="AY2436" s="158" t="s">
        <v>195</v>
      </c>
    </row>
    <row r="2437" spans="2:51" s="13" customFormat="1">
      <c r="B2437" s="157"/>
      <c r="D2437" s="145" t="s">
        <v>208</v>
      </c>
      <c r="E2437" s="158" t="s">
        <v>19</v>
      </c>
      <c r="F2437" s="159" t="s">
        <v>4493</v>
      </c>
      <c r="H2437" s="160">
        <v>1.92</v>
      </c>
      <c r="I2437" s="161"/>
      <c r="L2437" s="157"/>
      <c r="M2437" s="162"/>
      <c r="T2437" s="163"/>
      <c r="AT2437" s="158" t="s">
        <v>208</v>
      </c>
      <c r="AU2437" s="158" t="s">
        <v>78</v>
      </c>
      <c r="AV2437" s="13" t="s">
        <v>78</v>
      </c>
      <c r="AW2437" s="13" t="s">
        <v>31</v>
      </c>
      <c r="AX2437" s="13" t="s">
        <v>69</v>
      </c>
      <c r="AY2437" s="158" t="s">
        <v>195</v>
      </c>
    </row>
    <row r="2438" spans="2:51" s="13" customFormat="1">
      <c r="B2438" s="157"/>
      <c r="D2438" s="145" t="s">
        <v>208</v>
      </c>
      <c r="E2438" s="158" t="s">
        <v>19</v>
      </c>
      <c r="F2438" s="159" t="s">
        <v>4494</v>
      </c>
      <c r="H2438" s="160">
        <v>2.88</v>
      </c>
      <c r="I2438" s="161"/>
      <c r="L2438" s="157"/>
      <c r="M2438" s="162"/>
      <c r="T2438" s="163"/>
      <c r="AT2438" s="158" t="s">
        <v>208</v>
      </c>
      <c r="AU2438" s="158" t="s">
        <v>78</v>
      </c>
      <c r="AV2438" s="13" t="s">
        <v>78</v>
      </c>
      <c r="AW2438" s="13" t="s">
        <v>31</v>
      </c>
      <c r="AX2438" s="13" t="s">
        <v>69</v>
      </c>
      <c r="AY2438" s="158" t="s">
        <v>195</v>
      </c>
    </row>
    <row r="2439" spans="2:51" s="13" customFormat="1">
      <c r="B2439" s="157"/>
      <c r="D2439" s="145" t="s">
        <v>208</v>
      </c>
      <c r="E2439" s="158" t="s">
        <v>19</v>
      </c>
      <c r="F2439" s="159" t="s">
        <v>4495</v>
      </c>
      <c r="H2439" s="160">
        <v>6.27</v>
      </c>
      <c r="I2439" s="161"/>
      <c r="L2439" s="157"/>
      <c r="M2439" s="162"/>
      <c r="T2439" s="163"/>
      <c r="AT2439" s="158" t="s">
        <v>208</v>
      </c>
      <c r="AU2439" s="158" t="s">
        <v>78</v>
      </c>
      <c r="AV2439" s="13" t="s">
        <v>78</v>
      </c>
      <c r="AW2439" s="13" t="s">
        <v>31</v>
      </c>
      <c r="AX2439" s="13" t="s">
        <v>69</v>
      </c>
      <c r="AY2439" s="158" t="s">
        <v>195</v>
      </c>
    </row>
    <row r="2440" spans="2:51" s="12" customFormat="1">
      <c r="B2440" s="151"/>
      <c r="D2440" s="145" t="s">
        <v>208</v>
      </c>
      <c r="E2440" s="152" t="s">
        <v>19</v>
      </c>
      <c r="F2440" s="153" t="s">
        <v>494</v>
      </c>
      <c r="H2440" s="152" t="s">
        <v>19</v>
      </c>
      <c r="I2440" s="154"/>
      <c r="L2440" s="151"/>
      <c r="M2440" s="155"/>
      <c r="T2440" s="156"/>
      <c r="AT2440" s="152" t="s">
        <v>208</v>
      </c>
      <c r="AU2440" s="152" t="s">
        <v>78</v>
      </c>
      <c r="AV2440" s="12" t="s">
        <v>76</v>
      </c>
      <c r="AW2440" s="12" t="s">
        <v>31</v>
      </c>
      <c r="AX2440" s="12" t="s">
        <v>69</v>
      </c>
      <c r="AY2440" s="152" t="s">
        <v>195</v>
      </c>
    </row>
    <row r="2441" spans="2:51" s="13" customFormat="1">
      <c r="B2441" s="157"/>
      <c r="D2441" s="145" t="s">
        <v>208</v>
      </c>
      <c r="E2441" s="158" t="s">
        <v>19</v>
      </c>
      <c r="F2441" s="159" t="s">
        <v>4496</v>
      </c>
      <c r="H2441" s="160">
        <v>6.08</v>
      </c>
      <c r="I2441" s="161"/>
      <c r="L2441" s="157"/>
      <c r="M2441" s="162"/>
      <c r="T2441" s="163"/>
      <c r="AT2441" s="158" t="s">
        <v>208</v>
      </c>
      <c r="AU2441" s="158" t="s">
        <v>78</v>
      </c>
      <c r="AV2441" s="13" t="s">
        <v>78</v>
      </c>
      <c r="AW2441" s="13" t="s">
        <v>31</v>
      </c>
      <c r="AX2441" s="13" t="s">
        <v>69</v>
      </c>
      <c r="AY2441" s="158" t="s">
        <v>195</v>
      </c>
    </row>
    <row r="2442" spans="2:51" s="13" customFormat="1">
      <c r="B2442" s="157"/>
      <c r="D2442" s="145" t="s">
        <v>208</v>
      </c>
      <c r="E2442" s="158" t="s">
        <v>19</v>
      </c>
      <c r="F2442" s="159" t="s">
        <v>4497</v>
      </c>
      <c r="H2442" s="160">
        <v>6.4</v>
      </c>
      <c r="I2442" s="161"/>
      <c r="L2442" s="157"/>
      <c r="M2442" s="162"/>
      <c r="T2442" s="163"/>
      <c r="AT2442" s="158" t="s">
        <v>208</v>
      </c>
      <c r="AU2442" s="158" t="s">
        <v>78</v>
      </c>
      <c r="AV2442" s="13" t="s">
        <v>78</v>
      </c>
      <c r="AW2442" s="13" t="s">
        <v>31</v>
      </c>
      <c r="AX2442" s="13" t="s">
        <v>69</v>
      </c>
      <c r="AY2442" s="158" t="s">
        <v>195</v>
      </c>
    </row>
    <row r="2443" spans="2:51" s="13" customFormat="1">
      <c r="B2443" s="157"/>
      <c r="D2443" s="145" t="s">
        <v>208</v>
      </c>
      <c r="E2443" s="158" t="s">
        <v>19</v>
      </c>
      <c r="F2443" s="159" t="s">
        <v>4498</v>
      </c>
      <c r="H2443" s="160">
        <v>3.2</v>
      </c>
      <c r="I2443" s="161"/>
      <c r="L2443" s="157"/>
      <c r="M2443" s="162"/>
      <c r="T2443" s="163"/>
      <c r="AT2443" s="158" t="s">
        <v>208</v>
      </c>
      <c r="AU2443" s="158" t="s">
        <v>78</v>
      </c>
      <c r="AV2443" s="13" t="s">
        <v>78</v>
      </c>
      <c r="AW2443" s="13" t="s">
        <v>31</v>
      </c>
      <c r="AX2443" s="13" t="s">
        <v>69</v>
      </c>
      <c r="AY2443" s="158" t="s">
        <v>195</v>
      </c>
    </row>
    <row r="2444" spans="2:51" s="13" customFormat="1">
      <c r="B2444" s="157"/>
      <c r="D2444" s="145" t="s">
        <v>208</v>
      </c>
      <c r="E2444" s="158" t="s">
        <v>19</v>
      </c>
      <c r="F2444" s="159" t="s">
        <v>4499</v>
      </c>
      <c r="H2444" s="160">
        <v>3.2</v>
      </c>
      <c r="I2444" s="161"/>
      <c r="L2444" s="157"/>
      <c r="M2444" s="162"/>
      <c r="T2444" s="163"/>
      <c r="AT2444" s="158" t="s">
        <v>208</v>
      </c>
      <c r="AU2444" s="158" t="s">
        <v>78</v>
      </c>
      <c r="AV2444" s="13" t="s">
        <v>78</v>
      </c>
      <c r="AW2444" s="13" t="s">
        <v>31</v>
      </c>
      <c r="AX2444" s="13" t="s">
        <v>69</v>
      </c>
      <c r="AY2444" s="158" t="s">
        <v>195</v>
      </c>
    </row>
    <row r="2445" spans="2:51" s="13" customFormat="1">
      <c r="B2445" s="157"/>
      <c r="D2445" s="145" t="s">
        <v>208</v>
      </c>
      <c r="E2445" s="158" t="s">
        <v>19</v>
      </c>
      <c r="F2445" s="159" t="s">
        <v>4500</v>
      </c>
      <c r="H2445" s="160">
        <v>6.72</v>
      </c>
      <c r="I2445" s="161"/>
      <c r="L2445" s="157"/>
      <c r="M2445" s="162"/>
      <c r="T2445" s="163"/>
      <c r="AT2445" s="158" t="s">
        <v>208</v>
      </c>
      <c r="AU2445" s="158" t="s">
        <v>78</v>
      </c>
      <c r="AV2445" s="13" t="s">
        <v>78</v>
      </c>
      <c r="AW2445" s="13" t="s">
        <v>31</v>
      </c>
      <c r="AX2445" s="13" t="s">
        <v>69</v>
      </c>
      <c r="AY2445" s="158" t="s">
        <v>195</v>
      </c>
    </row>
    <row r="2446" spans="2:51" s="13" customFormat="1">
      <c r="B2446" s="157"/>
      <c r="D2446" s="145" t="s">
        <v>208</v>
      </c>
      <c r="E2446" s="158" t="s">
        <v>19</v>
      </c>
      <c r="F2446" s="159" t="s">
        <v>4501</v>
      </c>
      <c r="H2446" s="160">
        <v>3.2</v>
      </c>
      <c r="I2446" s="161"/>
      <c r="L2446" s="157"/>
      <c r="M2446" s="162"/>
      <c r="T2446" s="163"/>
      <c r="AT2446" s="158" t="s">
        <v>208</v>
      </c>
      <c r="AU2446" s="158" t="s">
        <v>78</v>
      </c>
      <c r="AV2446" s="13" t="s">
        <v>78</v>
      </c>
      <c r="AW2446" s="13" t="s">
        <v>31</v>
      </c>
      <c r="AX2446" s="13" t="s">
        <v>69</v>
      </c>
      <c r="AY2446" s="158" t="s">
        <v>195</v>
      </c>
    </row>
    <row r="2447" spans="2:51" s="13" customFormat="1">
      <c r="B2447" s="157"/>
      <c r="D2447" s="145" t="s">
        <v>208</v>
      </c>
      <c r="E2447" s="158" t="s">
        <v>19</v>
      </c>
      <c r="F2447" s="159" t="s">
        <v>4502</v>
      </c>
      <c r="H2447" s="160">
        <v>3.2</v>
      </c>
      <c r="I2447" s="161"/>
      <c r="L2447" s="157"/>
      <c r="M2447" s="162"/>
      <c r="T2447" s="163"/>
      <c r="AT2447" s="158" t="s">
        <v>208</v>
      </c>
      <c r="AU2447" s="158" t="s">
        <v>78</v>
      </c>
      <c r="AV2447" s="13" t="s">
        <v>78</v>
      </c>
      <c r="AW2447" s="13" t="s">
        <v>31</v>
      </c>
      <c r="AX2447" s="13" t="s">
        <v>69</v>
      </c>
      <c r="AY2447" s="158" t="s">
        <v>195</v>
      </c>
    </row>
    <row r="2448" spans="2:51" s="13" customFormat="1">
      <c r="B2448" s="157"/>
      <c r="D2448" s="145" t="s">
        <v>208</v>
      </c>
      <c r="E2448" s="158" t="s">
        <v>19</v>
      </c>
      <c r="F2448" s="159" t="s">
        <v>4503</v>
      </c>
      <c r="H2448" s="160">
        <v>3.2</v>
      </c>
      <c r="I2448" s="161"/>
      <c r="L2448" s="157"/>
      <c r="M2448" s="162"/>
      <c r="T2448" s="163"/>
      <c r="AT2448" s="158" t="s">
        <v>208</v>
      </c>
      <c r="AU2448" s="158" t="s">
        <v>78</v>
      </c>
      <c r="AV2448" s="13" t="s">
        <v>78</v>
      </c>
      <c r="AW2448" s="13" t="s">
        <v>31</v>
      </c>
      <c r="AX2448" s="13" t="s">
        <v>69</v>
      </c>
      <c r="AY2448" s="158" t="s">
        <v>195</v>
      </c>
    </row>
    <row r="2449" spans="2:51" s="13" customFormat="1">
      <c r="B2449" s="157"/>
      <c r="D2449" s="145" t="s">
        <v>208</v>
      </c>
      <c r="E2449" s="158" t="s">
        <v>19</v>
      </c>
      <c r="F2449" s="159" t="s">
        <v>4504</v>
      </c>
      <c r="H2449" s="160">
        <v>3.2</v>
      </c>
      <c r="I2449" s="161"/>
      <c r="L2449" s="157"/>
      <c r="M2449" s="162"/>
      <c r="T2449" s="163"/>
      <c r="AT2449" s="158" t="s">
        <v>208</v>
      </c>
      <c r="AU2449" s="158" t="s">
        <v>78</v>
      </c>
      <c r="AV2449" s="13" t="s">
        <v>78</v>
      </c>
      <c r="AW2449" s="13" t="s">
        <v>31</v>
      </c>
      <c r="AX2449" s="13" t="s">
        <v>69</v>
      </c>
      <c r="AY2449" s="158" t="s">
        <v>195</v>
      </c>
    </row>
    <row r="2450" spans="2:51" s="12" customFormat="1">
      <c r="B2450" s="151"/>
      <c r="D2450" s="145" t="s">
        <v>208</v>
      </c>
      <c r="E2450" s="152" t="s">
        <v>19</v>
      </c>
      <c r="F2450" s="153" t="s">
        <v>513</v>
      </c>
      <c r="H2450" s="152" t="s">
        <v>19</v>
      </c>
      <c r="I2450" s="154"/>
      <c r="L2450" s="151"/>
      <c r="M2450" s="155"/>
      <c r="T2450" s="156"/>
      <c r="AT2450" s="152" t="s">
        <v>208</v>
      </c>
      <c r="AU2450" s="152" t="s">
        <v>78</v>
      </c>
      <c r="AV2450" s="12" t="s">
        <v>76</v>
      </c>
      <c r="AW2450" s="12" t="s">
        <v>31</v>
      </c>
      <c r="AX2450" s="12" t="s">
        <v>69</v>
      </c>
      <c r="AY2450" s="152" t="s">
        <v>195</v>
      </c>
    </row>
    <row r="2451" spans="2:51" s="13" customFormat="1">
      <c r="B2451" s="157"/>
      <c r="D2451" s="145" t="s">
        <v>208</v>
      </c>
      <c r="E2451" s="158" t="s">
        <v>19</v>
      </c>
      <c r="F2451" s="159" t="s">
        <v>4505</v>
      </c>
      <c r="H2451" s="160">
        <v>6.08</v>
      </c>
      <c r="I2451" s="161"/>
      <c r="L2451" s="157"/>
      <c r="M2451" s="162"/>
      <c r="T2451" s="163"/>
      <c r="AT2451" s="158" t="s">
        <v>208</v>
      </c>
      <c r="AU2451" s="158" t="s">
        <v>78</v>
      </c>
      <c r="AV2451" s="13" t="s">
        <v>78</v>
      </c>
      <c r="AW2451" s="13" t="s">
        <v>31</v>
      </c>
      <c r="AX2451" s="13" t="s">
        <v>69</v>
      </c>
      <c r="AY2451" s="158" t="s">
        <v>195</v>
      </c>
    </row>
    <row r="2452" spans="2:51" s="13" customFormat="1">
      <c r="B2452" s="157"/>
      <c r="D2452" s="145" t="s">
        <v>208</v>
      </c>
      <c r="E2452" s="158" t="s">
        <v>19</v>
      </c>
      <c r="F2452" s="159" t="s">
        <v>4506</v>
      </c>
      <c r="H2452" s="160">
        <v>6.4</v>
      </c>
      <c r="I2452" s="161"/>
      <c r="L2452" s="157"/>
      <c r="M2452" s="162"/>
      <c r="T2452" s="163"/>
      <c r="AT2452" s="158" t="s">
        <v>208</v>
      </c>
      <c r="AU2452" s="158" t="s">
        <v>78</v>
      </c>
      <c r="AV2452" s="13" t="s">
        <v>78</v>
      </c>
      <c r="AW2452" s="13" t="s">
        <v>31</v>
      </c>
      <c r="AX2452" s="13" t="s">
        <v>69</v>
      </c>
      <c r="AY2452" s="158" t="s">
        <v>195</v>
      </c>
    </row>
    <row r="2453" spans="2:51" s="13" customFormat="1">
      <c r="B2453" s="157"/>
      <c r="D2453" s="145" t="s">
        <v>208</v>
      </c>
      <c r="E2453" s="158" t="s">
        <v>19</v>
      </c>
      <c r="F2453" s="159" t="s">
        <v>4507</v>
      </c>
      <c r="H2453" s="160">
        <v>3.2</v>
      </c>
      <c r="I2453" s="161"/>
      <c r="L2453" s="157"/>
      <c r="M2453" s="162"/>
      <c r="T2453" s="163"/>
      <c r="AT2453" s="158" t="s">
        <v>208</v>
      </c>
      <c r="AU2453" s="158" t="s">
        <v>78</v>
      </c>
      <c r="AV2453" s="13" t="s">
        <v>78</v>
      </c>
      <c r="AW2453" s="13" t="s">
        <v>31</v>
      </c>
      <c r="AX2453" s="13" t="s">
        <v>69</v>
      </c>
      <c r="AY2453" s="158" t="s">
        <v>195</v>
      </c>
    </row>
    <row r="2454" spans="2:51" s="13" customFormat="1">
      <c r="B2454" s="157"/>
      <c r="D2454" s="145" t="s">
        <v>208</v>
      </c>
      <c r="E2454" s="158" t="s">
        <v>19</v>
      </c>
      <c r="F2454" s="159" t="s">
        <v>4508</v>
      </c>
      <c r="H2454" s="160">
        <v>3.2</v>
      </c>
      <c r="I2454" s="161"/>
      <c r="L2454" s="157"/>
      <c r="M2454" s="162"/>
      <c r="T2454" s="163"/>
      <c r="AT2454" s="158" t="s">
        <v>208</v>
      </c>
      <c r="AU2454" s="158" t="s">
        <v>78</v>
      </c>
      <c r="AV2454" s="13" t="s">
        <v>78</v>
      </c>
      <c r="AW2454" s="13" t="s">
        <v>31</v>
      </c>
      <c r="AX2454" s="13" t="s">
        <v>69</v>
      </c>
      <c r="AY2454" s="158" t="s">
        <v>195</v>
      </c>
    </row>
    <row r="2455" spans="2:51" s="13" customFormat="1">
      <c r="B2455" s="157"/>
      <c r="D2455" s="145" t="s">
        <v>208</v>
      </c>
      <c r="E2455" s="158" t="s">
        <v>19</v>
      </c>
      <c r="F2455" s="159" t="s">
        <v>4509</v>
      </c>
      <c r="H2455" s="160">
        <v>6.72</v>
      </c>
      <c r="I2455" s="161"/>
      <c r="L2455" s="157"/>
      <c r="M2455" s="162"/>
      <c r="T2455" s="163"/>
      <c r="AT2455" s="158" t="s">
        <v>208</v>
      </c>
      <c r="AU2455" s="158" t="s">
        <v>78</v>
      </c>
      <c r="AV2455" s="13" t="s">
        <v>78</v>
      </c>
      <c r="AW2455" s="13" t="s">
        <v>31</v>
      </c>
      <c r="AX2455" s="13" t="s">
        <v>69</v>
      </c>
      <c r="AY2455" s="158" t="s">
        <v>195</v>
      </c>
    </row>
    <row r="2456" spans="2:51" s="13" customFormat="1">
      <c r="B2456" s="157"/>
      <c r="D2456" s="145" t="s">
        <v>208</v>
      </c>
      <c r="E2456" s="158" t="s">
        <v>19</v>
      </c>
      <c r="F2456" s="159" t="s">
        <v>4510</v>
      </c>
      <c r="H2456" s="160">
        <v>3.2</v>
      </c>
      <c r="I2456" s="161"/>
      <c r="L2456" s="157"/>
      <c r="M2456" s="162"/>
      <c r="T2456" s="163"/>
      <c r="AT2456" s="158" t="s">
        <v>208</v>
      </c>
      <c r="AU2456" s="158" t="s">
        <v>78</v>
      </c>
      <c r="AV2456" s="13" t="s">
        <v>78</v>
      </c>
      <c r="AW2456" s="13" t="s">
        <v>31</v>
      </c>
      <c r="AX2456" s="13" t="s">
        <v>69</v>
      </c>
      <c r="AY2456" s="158" t="s">
        <v>195</v>
      </c>
    </row>
    <row r="2457" spans="2:51" s="13" customFormat="1">
      <c r="B2457" s="157"/>
      <c r="D2457" s="145" t="s">
        <v>208</v>
      </c>
      <c r="E2457" s="158" t="s">
        <v>19</v>
      </c>
      <c r="F2457" s="159" t="s">
        <v>4511</v>
      </c>
      <c r="H2457" s="160">
        <v>3.2</v>
      </c>
      <c r="I2457" s="161"/>
      <c r="L2457" s="157"/>
      <c r="M2457" s="162"/>
      <c r="T2457" s="163"/>
      <c r="AT2457" s="158" t="s">
        <v>208</v>
      </c>
      <c r="AU2457" s="158" t="s">
        <v>78</v>
      </c>
      <c r="AV2457" s="13" t="s">
        <v>78</v>
      </c>
      <c r="AW2457" s="13" t="s">
        <v>31</v>
      </c>
      <c r="AX2457" s="13" t="s">
        <v>69</v>
      </c>
      <c r="AY2457" s="158" t="s">
        <v>195</v>
      </c>
    </row>
    <row r="2458" spans="2:51" s="13" customFormat="1">
      <c r="B2458" s="157"/>
      <c r="D2458" s="145" t="s">
        <v>208</v>
      </c>
      <c r="E2458" s="158" t="s">
        <v>19</v>
      </c>
      <c r="F2458" s="159" t="s">
        <v>4512</v>
      </c>
      <c r="H2458" s="160">
        <v>3.2</v>
      </c>
      <c r="I2458" s="161"/>
      <c r="L2458" s="157"/>
      <c r="M2458" s="162"/>
      <c r="T2458" s="163"/>
      <c r="AT2458" s="158" t="s">
        <v>208</v>
      </c>
      <c r="AU2458" s="158" t="s">
        <v>78</v>
      </c>
      <c r="AV2458" s="13" t="s">
        <v>78</v>
      </c>
      <c r="AW2458" s="13" t="s">
        <v>31</v>
      </c>
      <c r="AX2458" s="13" t="s">
        <v>69</v>
      </c>
      <c r="AY2458" s="158" t="s">
        <v>195</v>
      </c>
    </row>
    <row r="2459" spans="2:51" s="13" customFormat="1">
      <c r="B2459" s="157"/>
      <c r="D2459" s="145" t="s">
        <v>208</v>
      </c>
      <c r="E2459" s="158" t="s">
        <v>19</v>
      </c>
      <c r="F2459" s="159" t="s">
        <v>4513</v>
      </c>
      <c r="H2459" s="160">
        <v>3.2</v>
      </c>
      <c r="I2459" s="161"/>
      <c r="L2459" s="157"/>
      <c r="M2459" s="162"/>
      <c r="T2459" s="163"/>
      <c r="AT2459" s="158" t="s">
        <v>208</v>
      </c>
      <c r="AU2459" s="158" t="s">
        <v>78</v>
      </c>
      <c r="AV2459" s="13" t="s">
        <v>78</v>
      </c>
      <c r="AW2459" s="13" t="s">
        <v>31</v>
      </c>
      <c r="AX2459" s="13" t="s">
        <v>69</v>
      </c>
      <c r="AY2459" s="158" t="s">
        <v>195</v>
      </c>
    </row>
    <row r="2460" spans="2:51" s="13" customFormat="1">
      <c r="B2460" s="157"/>
      <c r="D2460" s="145" t="s">
        <v>208</v>
      </c>
      <c r="E2460" s="158" t="s">
        <v>19</v>
      </c>
      <c r="F2460" s="159" t="s">
        <v>4514</v>
      </c>
      <c r="H2460" s="160">
        <v>1.32</v>
      </c>
      <c r="I2460" s="161"/>
      <c r="L2460" s="157"/>
      <c r="M2460" s="162"/>
      <c r="T2460" s="163"/>
      <c r="AT2460" s="158" t="s">
        <v>208</v>
      </c>
      <c r="AU2460" s="158" t="s">
        <v>78</v>
      </c>
      <c r="AV2460" s="13" t="s">
        <v>78</v>
      </c>
      <c r="AW2460" s="13" t="s">
        <v>31</v>
      </c>
      <c r="AX2460" s="13" t="s">
        <v>69</v>
      </c>
      <c r="AY2460" s="158" t="s">
        <v>195</v>
      </c>
    </row>
    <row r="2461" spans="2:51" s="12" customFormat="1">
      <c r="B2461" s="151"/>
      <c r="D2461" s="145" t="s">
        <v>208</v>
      </c>
      <c r="E2461" s="152" t="s">
        <v>19</v>
      </c>
      <c r="F2461" s="153" t="s">
        <v>521</v>
      </c>
      <c r="H2461" s="152" t="s">
        <v>19</v>
      </c>
      <c r="I2461" s="154"/>
      <c r="L2461" s="151"/>
      <c r="M2461" s="155"/>
      <c r="T2461" s="156"/>
      <c r="AT2461" s="152" t="s">
        <v>208</v>
      </c>
      <c r="AU2461" s="152" t="s">
        <v>78</v>
      </c>
      <c r="AV2461" s="12" t="s">
        <v>76</v>
      </c>
      <c r="AW2461" s="12" t="s">
        <v>31</v>
      </c>
      <c r="AX2461" s="12" t="s">
        <v>69</v>
      </c>
      <c r="AY2461" s="152" t="s">
        <v>195</v>
      </c>
    </row>
    <row r="2462" spans="2:51" s="13" customFormat="1">
      <c r="B2462" s="157"/>
      <c r="D2462" s="145" t="s">
        <v>208</v>
      </c>
      <c r="E2462" s="158" t="s">
        <v>19</v>
      </c>
      <c r="F2462" s="159" t="s">
        <v>4515</v>
      </c>
      <c r="H2462" s="160">
        <v>7.59</v>
      </c>
      <c r="I2462" s="161"/>
      <c r="L2462" s="157"/>
      <c r="M2462" s="162"/>
      <c r="T2462" s="163"/>
      <c r="AT2462" s="158" t="s">
        <v>208</v>
      </c>
      <c r="AU2462" s="158" t="s">
        <v>78</v>
      </c>
      <c r="AV2462" s="13" t="s">
        <v>78</v>
      </c>
      <c r="AW2462" s="13" t="s">
        <v>31</v>
      </c>
      <c r="AX2462" s="13" t="s">
        <v>69</v>
      </c>
      <c r="AY2462" s="158" t="s">
        <v>195</v>
      </c>
    </row>
    <row r="2463" spans="2:51" s="13" customFormat="1">
      <c r="B2463" s="157"/>
      <c r="D2463" s="145" t="s">
        <v>208</v>
      </c>
      <c r="E2463" s="158" t="s">
        <v>19</v>
      </c>
      <c r="F2463" s="159" t="s">
        <v>4516</v>
      </c>
      <c r="H2463" s="160">
        <v>7.26</v>
      </c>
      <c r="I2463" s="161"/>
      <c r="L2463" s="157"/>
      <c r="M2463" s="162"/>
      <c r="T2463" s="163"/>
      <c r="AT2463" s="158" t="s">
        <v>208</v>
      </c>
      <c r="AU2463" s="158" t="s">
        <v>78</v>
      </c>
      <c r="AV2463" s="13" t="s">
        <v>78</v>
      </c>
      <c r="AW2463" s="13" t="s">
        <v>31</v>
      </c>
      <c r="AX2463" s="13" t="s">
        <v>69</v>
      </c>
      <c r="AY2463" s="158" t="s">
        <v>195</v>
      </c>
    </row>
    <row r="2464" spans="2:51" s="13" customFormat="1">
      <c r="B2464" s="157"/>
      <c r="D2464" s="145" t="s">
        <v>208</v>
      </c>
      <c r="E2464" s="158" t="s">
        <v>19</v>
      </c>
      <c r="F2464" s="159" t="s">
        <v>4517</v>
      </c>
      <c r="H2464" s="160">
        <v>1.36</v>
      </c>
      <c r="I2464" s="161"/>
      <c r="L2464" s="157"/>
      <c r="M2464" s="162"/>
      <c r="T2464" s="163"/>
      <c r="AT2464" s="158" t="s">
        <v>208</v>
      </c>
      <c r="AU2464" s="158" t="s">
        <v>78</v>
      </c>
      <c r="AV2464" s="13" t="s">
        <v>78</v>
      </c>
      <c r="AW2464" s="13" t="s">
        <v>31</v>
      </c>
      <c r="AX2464" s="13" t="s">
        <v>69</v>
      </c>
      <c r="AY2464" s="158" t="s">
        <v>195</v>
      </c>
    </row>
    <row r="2465" spans="2:65" s="14" customFormat="1">
      <c r="B2465" s="164"/>
      <c r="D2465" s="145" t="s">
        <v>208</v>
      </c>
      <c r="E2465" s="165" t="s">
        <v>19</v>
      </c>
      <c r="F2465" s="166" t="s">
        <v>220</v>
      </c>
      <c r="H2465" s="167">
        <v>152.76</v>
      </c>
      <c r="I2465" s="168"/>
      <c r="L2465" s="164"/>
      <c r="M2465" s="169"/>
      <c r="T2465" s="170"/>
      <c r="AT2465" s="165" t="s">
        <v>208</v>
      </c>
      <c r="AU2465" s="165" t="s">
        <v>78</v>
      </c>
      <c r="AV2465" s="14" t="s">
        <v>202</v>
      </c>
      <c r="AW2465" s="14" t="s">
        <v>31</v>
      </c>
      <c r="AX2465" s="14" t="s">
        <v>76</v>
      </c>
      <c r="AY2465" s="165" t="s">
        <v>195</v>
      </c>
    </row>
    <row r="2466" spans="2:65" s="1" customFormat="1" ht="16.5" customHeight="1">
      <c r="B2466" s="33"/>
      <c r="C2466" s="132" t="s">
        <v>4518</v>
      </c>
      <c r="D2466" s="132" t="s">
        <v>197</v>
      </c>
      <c r="E2466" s="133" t="s">
        <v>4519</v>
      </c>
      <c r="F2466" s="134" t="s">
        <v>4520</v>
      </c>
      <c r="G2466" s="135" t="s">
        <v>200</v>
      </c>
      <c r="H2466" s="136">
        <v>201.01</v>
      </c>
      <c r="I2466" s="137"/>
      <c r="J2466" s="138">
        <f>ROUND(I2466*H2466,2)</f>
        <v>0</v>
      </c>
      <c r="K2466" s="134" t="s">
        <v>19</v>
      </c>
      <c r="L2466" s="33"/>
      <c r="M2466" s="139" t="s">
        <v>19</v>
      </c>
      <c r="N2466" s="140" t="s">
        <v>40</v>
      </c>
      <c r="P2466" s="141">
        <f>O2466*H2466</f>
        <v>0</v>
      </c>
      <c r="Q2466" s="141">
        <v>0</v>
      </c>
      <c r="R2466" s="141">
        <f>Q2466*H2466</f>
        <v>0</v>
      </c>
      <c r="S2466" s="141">
        <v>0</v>
      </c>
      <c r="T2466" s="142">
        <f>S2466*H2466</f>
        <v>0</v>
      </c>
      <c r="AR2466" s="143" t="s">
        <v>338</v>
      </c>
      <c r="AT2466" s="143" t="s">
        <v>197</v>
      </c>
      <c r="AU2466" s="143" t="s">
        <v>78</v>
      </c>
      <c r="AY2466" s="18" t="s">
        <v>195</v>
      </c>
      <c r="BE2466" s="144">
        <f>IF(N2466="základní",J2466,0)</f>
        <v>0</v>
      </c>
      <c r="BF2466" s="144">
        <f>IF(N2466="snížená",J2466,0)</f>
        <v>0</v>
      </c>
      <c r="BG2466" s="144">
        <f>IF(N2466="zákl. přenesená",J2466,0)</f>
        <v>0</v>
      </c>
      <c r="BH2466" s="144">
        <f>IF(N2466="sníž. přenesená",J2466,0)</f>
        <v>0</v>
      </c>
      <c r="BI2466" s="144">
        <f>IF(N2466="nulová",J2466,0)</f>
        <v>0</v>
      </c>
      <c r="BJ2466" s="18" t="s">
        <v>76</v>
      </c>
      <c r="BK2466" s="144">
        <f>ROUND(I2466*H2466,2)</f>
        <v>0</v>
      </c>
      <c r="BL2466" s="18" t="s">
        <v>338</v>
      </c>
      <c r="BM2466" s="143" t="s">
        <v>4521</v>
      </c>
    </row>
    <row r="2467" spans="2:65" s="1" customFormat="1">
      <c r="B2467" s="33"/>
      <c r="D2467" s="145" t="s">
        <v>204</v>
      </c>
      <c r="F2467" s="146" t="s">
        <v>4522</v>
      </c>
      <c r="I2467" s="147"/>
      <c r="L2467" s="33"/>
      <c r="M2467" s="148"/>
      <c r="T2467" s="54"/>
      <c r="AT2467" s="18" t="s">
        <v>204</v>
      </c>
      <c r="AU2467" s="18" t="s">
        <v>78</v>
      </c>
    </row>
    <row r="2468" spans="2:65" s="12" customFormat="1">
      <c r="B2468" s="151"/>
      <c r="D2468" s="145" t="s">
        <v>208</v>
      </c>
      <c r="E2468" s="152" t="s">
        <v>19</v>
      </c>
      <c r="F2468" s="153" t="s">
        <v>209</v>
      </c>
      <c r="H2468" s="152" t="s">
        <v>19</v>
      </c>
      <c r="I2468" s="154"/>
      <c r="L2468" s="151"/>
      <c r="M2468" s="155"/>
      <c r="T2468" s="156"/>
      <c r="AT2468" s="152" t="s">
        <v>208</v>
      </c>
      <c r="AU2468" s="152" t="s">
        <v>78</v>
      </c>
      <c r="AV2468" s="12" t="s">
        <v>76</v>
      </c>
      <c r="AW2468" s="12" t="s">
        <v>31</v>
      </c>
      <c r="AX2468" s="12" t="s">
        <v>69</v>
      </c>
      <c r="AY2468" s="152" t="s">
        <v>195</v>
      </c>
    </row>
    <row r="2469" spans="2:65" s="12" customFormat="1">
      <c r="B2469" s="151"/>
      <c r="D2469" s="145" t="s">
        <v>208</v>
      </c>
      <c r="E2469" s="152" t="s">
        <v>19</v>
      </c>
      <c r="F2469" s="153" t="s">
        <v>434</v>
      </c>
      <c r="H2469" s="152" t="s">
        <v>19</v>
      </c>
      <c r="I2469" s="154"/>
      <c r="L2469" s="151"/>
      <c r="M2469" s="155"/>
      <c r="T2469" s="156"/>
      <c r="AT2469" s="152" t="s">
        <v>208</v>
      </c>
      <c r="AU2469" s="152" t="s">
        <v>78</v>
      </c>
      <c r="AV2469" s="12" t="s">
        <v>76</v>
      </c>
      <c r="AW2469" s="12" t="s">
        <v>31</v>
      </c>
      <c r="AX2469" s="12" t="s">
        <v>69</v>
      </c>
      <c r="AY2469" s="152" t="s">
        <v>195</v>
      </c>
    </row>
    <row r="2470" spans="2:65" s="13" customFormat="1">
      <c r="B2470" s="157"/>
      <c r="D2470" s="145" t="s">
        <v>208</v>
      </c>
      <c r="E2470" s="158" t="s">
        <v>19</v>
      </c>
      <c r="F2470" s="159" t="s">
        <v>4523</v>
      </c>
      <c r="H2470" s="160">
        <v>8.64</v>
      </c>
      <c r="I2470" s="161"/>
      <c r="L2470" s="157"/>
      <c r="M2470" s="162"/>
      <c r="T2470" s="163"/>
      <c r="AT2470" s="158" t="s">
        <v>208</v>
      </c>
      <c r="AU2470" s="158" t="s">
        <v>78</v>
      </c>
      <c r="AV2470" s="13" t="s">
        <v>78</v>
      </c>
      <c r="AW2470" s="13" t="s">
        <v>31</v>
      </c>
      <c r="AX2470" s="13" t="s">
        <v>69</v>
      </c>
      <c r="AY2470" s="158" t="s">
        <v>195</v>
      </c>
    </row>
    <row r="2471" spans="2:65" s="13" customFormat="1">
      <c r="B2471" s="157"/>
      <c r="D2471" s="145" t="s">
        <v>208</v>
      </c>
      <c r="E2471" s="158" t="s">
        <v>19</v>
      </c>
      <c r="F2471" s="159" t="s">
        <v>4524</v>
      </c>
      <c r="H2471" s="160">
        <v>5.44</v>
      </c>
      <c r="I2471" s="161"/>
      <c r="L2471" s="157"/>
      <c r="M2471" s="162"/>
      <c r="T2471" s="163"/>
      <c r="AT2471" s="158" t="s">
        <v>208</v>
      </c>
      <c r="AU2471" s="158" t="s">
        <v>78</v>
      </c>
      <c r="AV2471" s="13" t="s">
        <v>78</v>
      </c>
      <c r="AW2471" s="13" t="s">
        <v>31</v>
      </c>
      <c r="AX2471" s="13" t="s">
        <v>69</v>
      </c>
      <c r="AY2471" s="158" t="s">
        <v>195</v>
      </c>
    </row>
    <row r="2472" spans="2:65" s="13" customFormat="1">
      <c r="B2472" s="157"/>
      <c r="D2472" s="145" t="s">
        <v>208</v>
      </c>
      <c r="E2472" s="158" t="s">
        <v>19</v>
      </c>
      <c r="F2472" s="159" t="s">
        <v>4525</v>
      </c>
      <c r="H2472" s="160">
        <v>2.56</v>
      </c>
      <c r="I2472" s="161"/>
      <c r="L2472" s="157"/>
      <c r="M2472" s="162"/>
      <c r="T2472" s="163"/>
      <c r="AT2472" s="158" t="s">
        <v>208</v>
      </c>
      <c r="AU2472" s="158" t="s">
        <v>78</v>
      </c>
      <c r="AV2472" s="13" t="s">
        <v>78</v>
      </c>
      <c r="AW2472" s="13" t="s">
        <v>31</v>
      </c>
      <c r="AX2472" s="13" t="s">
        <v>69</v>
      </c>
      <c r="AY2472" s="158" t="s">
        <v>195</v>
      </c>
    </row>
    <row r="2473" spans="2:65" s="13" customFormat="1">
      <c r="B2473" s="157"/>
      <c r="D2473" s="145" t="s">
        <v>208</v>
      </c>
      <c r="E2473" s="158" t="s">
        <v>19</v>
      </c>
      <c r="F2473" s="159" t="s">
        <v>4526</v>
      </c>
      <c r="H2473" s="160">
        <v>9.92</v>
      </c>
      <c r="I2473" s="161"/>
      <c r="L2473" s="157"/>
      <c r="M2473" s="162"/>
      <c r="T2473" s="163"/>
      <c r="AT2473" s="158" t="s">
        <v>208</v>
      </c>
      <c r="AU2473" s="158" t="s">
        <v>78</v>
      </c>
      <c r="AV2473" s="13" t="s">
        <v>78</v>
      </c>
      <c r="AW2473" s="13" t="s">
        <v>31</v>
      </c>
      <c r="AX2473" s="13" t="s">
        <v>69</v>
      </c>
      <c r="AY2473" s="158" t="s">
        <v>195</v>
      </c>
    </row>
    <row r="2474" spans="2:65" s="13" customFormat="1">
      <c r="B2474" s="157"/>
      <c r="D2474" s="145" t="s">
        <v>208</v>
      </c>
      <c r="E2474" s="158" t="s">
        <v>19</v>
      </c>
      <c r="F2474" s="159" t="s">
        <v>4527</v>
      </c>
      <c r="H2474" s="160">
        <v>17.28</v>
      </c>
      <c r="I2474" s="161"/>
      <c r="L2474" s="157"/>
      <c r="M2474" s="162"/>
      <c r="T2474" s="163"/>
      <c r="AT2474" s="158" t="s">
        <v>208</v>
      </c>
      <c r="AU2474" s="158" t="s">
        <v>78</v>
      </c>
      <c r="AV2474" s="13" t="s">
        <v>78</v>
      </c>
      <c r="AW2474" s="13" t="s">
        <v>31</v>
      </c>
      <c r="AX2474" s="13" t="s">
        <v>69</v>
      </c>
      <c r="AY2474" s="158" t="s">
        <v>195</v>
      </c>
    </row>
    <row r="2475" spans="2:65" s="13" customFormat="1">
      <c r="B2475" s="157"/>
      <c r="D2475" s="145" t="s">
        <v>208</v>
      </c>
      <c r="E2475" s="158" t="s">
        <v>19</v>
      </c>
      <c r="F2475" s="159" t="s">
        <v>4528</v>
      </c>
      <c r="H2475" s="160">
        <v>3.2</v>
      </c>
      <c r="I2475" s="161"/>
      <c r="L2475" s="157"/>
      <c r="M2475" s="162"/>
      <c r="T2475" s="163"/>
      <c r="AT2475" s="158" t="s">
        <v>208</v>
      </c>
      <c r="AU2475" s="158" t="s">
        <v>78</v>
      </c>
      <c r="AV2475" s="13" t="s">
        <v>78</v>
      </c>
      <c r="AW2475" s="13" t="s">
        <v>31</v>
      </c>
      <c r="AX2475" s="13" t="s">
        <v>69</v>
      </c>
      <c r="AY2475" s="158" t="s">
        <v>195</v>
      </c>
    </row>
    <row r="2476" spans="2:65" s="13" customFormat="1">
      <c r="B2476" s="157"/>
      <c r="D2476" s="145" t="s">
        <v>208</v>
      </c>
      <c r="E2476" s="158" t="s">
        <v>19</v>
      </c>
      <c r="F2476" s="159" t="s">
        <v>4529</v>
      </c>
      <c r="H2476" s="160">
        <v>5.12</v>
      </c>
      <c r="I2476" s="161"/>
      <c r="L2476" s="157"/>
      <c r="M2476" s="162"/>
      <c r="T2476" s="163"/>
      <c r="AT2476" s="158" t="s">
        <v>208</v>
      </c>
      <c r="AU2476" s="158" t="s">
        <v>78</v>
      </c>
      <c r="AV2476" s="13" t="s">
        <v>78</v>
      </c>
      <c r="AW2476" s="13" t="s">
        <v>31</v>
      </c>
      <c r="AX2476" s="13" t="s">
        <v>69</v>
      </c>
      <c r="AY2476" s="158" t="s">
        <v>195</v>
      </c>
    </row>
    <row r="2477" spans="2:65" s="13" customFormat="1">
      <c r="B2477" s="157"/>
      <c r="D2477" s="145" t="s">
        <v>208</v>
      </c>
      <c r="E2477" s="158" t="s">
        <v>19</v>
      </c>
      <c r="F2477" s="159" t="s">
        <v>4530</v>
      </c>
      <c r="H2477" s="160">
        <v>3.52</v>
      </c>
      <c r="I2477" s="161"/>
      <c r="L2477" s="157"/>
      <c r="M2477" s="162"/>
      <c r="T2477" s="163"/>
      <c r="AT2477" s="158" t="s">
        <v>208</v>
      </c>
      <c r="AU2477" s="158" t="s">
        <v>78</v>
      </c>
      <c r="AV2477" s="13" t="s">
        <v>78</v>
      </c>
      <c r="AW2477" s="13" t="s">
        <v>31</v>
      </c>
      <c r="AX2477" s="13" t="s">
        <v>69</v>
      </c>
      <c r="AY2477" s="158" t="s">
        <v>195</v>
      </c>
    </row>
    <row r="2478" spans="2:65" s="13" customFormat="1">
      <c r="B2478" s="157"/>
      <c r="D2478" s="145" t="s">
        <v>208</v>
      </c>
      <c r="E2478" s="158" t="s">
        <v>19</v>
      </c>
      <c r="F2478" s="159" t="s">
        <v>4531</v>
      </c>
      <c r="H2478" s="160">
        <v>4.8</v>
      </c>
      <c r="I2478" s="161"/>
      <c r="L2478" s="157"/>
      <c r="M2478" s="162"/>
      <c r="T2478" s="163"/>
      <c r="AT2478" s="158" t="s">
        <v>208</v>
      </c>
      <c r="AU2478" s="158" t="s">
        <v>78</v>
      </c>
      <c r="AV2478" s="13" t="s">
        <v>78</v>
      </c>
      <c r="AW2478" s="13" t="s">
        <v>31</v>
      </c>
      <c r="AX2478" s="13" t="s">
        <v>69</v>
      </c>
      <c r="AY2478" s="158" t="s">
        <v>195</v>
      </c>
    </row>
    <row r="2479" spans="2:65" s="13" customFormat="1">
      <c r="B2479" s="157"/>
      <c r="D2479" s="145" t="s">
        <v>208</v>
      </c>
      <c r="E2479" s="158" t="s">
        <v>19</v>
      </c>
      <c r="F2479" s="159" t="s">
        <v>4532</v>
      </c>
      <c r="H2479" s="160">
        <v>2.2400000000000002</v>
      </c>
      <c r="I2479" s="161"/>
      <c r="L2479" s="157"/>
      <c r="M2479" s="162"/>
      <c r="T2479" s="163"/>
      <c r="AT2479" s="158" t="s">
        <v>208</v>
      </c>
      <c r="AU2479" s="158" t="s">
        <v>78</v>
      </c>
      <c r="AV2479" s="13" t="s">
        <v>78</v>
      </c>
      <c r="AW2479" s="13" t="s">
        <v>31</v>
      </c>
      <c r="AX2479" s="13" t="s">
        <v>69</v>
      </c>
      <c r="AY2479" s="158" t="s">
        <v>195</v>
      </c>
    </row>
    <row r="2480" spans="2:65" s="12" customFormat="1">
      <c r="B2480" s="151"/>
      <c r="D2480" s="145" t="s">
        <v>208</v>
      </c>
      <c r="E2480" s="152" t="s">
        <v>19</v>
      </c>
      <c r="F2480" s="153" t="s">
        <v>459</v>
      </c>
      <c r="H2480" s="152" t="s">
        <v>19</v>
      </c>
      <c r="I2480" s="154"/>
      <c r="L2480" s="151"/>
      <c r="M2480" s="155"/>
      <c r="T2480" s="156"/>
      <c r="AT2480" s="152" t="s">
        <v>208</v>
      </c>
      <c r="AU2480" s="152" t="s">
        <v>78</v>
      </c>
      <c r="AV2480" s="12" t="s">
        <v>76</v>
      </c>
      <c r="AW2480" s="12" t="s">
        <v>31</v>
      </c>
      <c r="AX2480" s="12" t="s">
        <v>69</v>
      </c>
      <c r="AY2480" s="152" t="s">
        <v>195</v>
      </c>
    </row>
    <row r="2481" spans="2:51" s="13" customFormat="1">
      <c r="B2481" s="157"/>
      <c r="D2481" s="145" t="s">
        <v>208</v>
      </c>
      <c r="E2481" s="158" t="s">
        <v>19</v>
      </c>
      <c r="F2481" s="159" t="s">
        <v>4533</v>
      </c>
      <c r="H2481" s="160">
        <v>10.88</v>
      </c>
      <c r="I2481" s="161"/>
      <c r="L2481" s="157"/>
      <c r="M2481" s="162"/>
      <c r="T2481" s="163"/>
      <c r="AT2481" s="158" t="s">
        <v>208</v>
      </c>
      <c r="AU2481" s="158" t="s">
        <v>78</v>
      </c>
      <c r="AV2481" s="13" t="s">
        <v>78</v>
      </c>
      <c r="AW2481" s="13" t="s">
        <v>31</v>
      </c>
      <c r="AX2481" s="13" t="s">
        <v>69</v>
      </c>
      <c r="AY2481" s="158" t="s">
        <v>195</v>
      </c>
    </row>
    <row r="2482" spans="2:51" s="13" customFormat="1">
      <c r="B2482" s="157"/>
      <c r="D2482" s="145" t="s">
        <v>208</v>
      </c>
      <c r="E2482" s="158" t="s">
        <v>19</v>
      </c>
      <c r="F2482" s="159" t="s">
        <v>4534</v>
      </c>
      <c r="H2482" s="160">
        <v>1.92</v>
      </c>
      <c r="I2482" s="161"/>
      <c r="L2482" s="157"/>
      <c r="M2482" s="162"/>
      <c r="T2482" s="163"/>
      <c r="AT2482" s="158" t="s">
        <v>208</v>
      </c>
      <c r="AU2482" s="158" t="s">
        <v>78</v>
      </c>
      <c r="AV2482" s="13" t="s">
        <v>78</v>
      </c>
      <c r="AW2482" s="13" t="s">
        <v>31</v>
      </c>
      <c r="AX2482" s="13" t="s">
        <v>69</v>
      </c>
      <c r="AY2482" s="158" t="s">
        <v>195</v>
      </c>
    </row>
    <row r="2483" spans="2:51" s="13" customFormat="1">
      <c r="B2483" s="157"/>
      <c r="D2483" s="145" t="s">
        <v>208</v>
      </c>
      <c r="E2483" s="158" t="s">
        <v>19</v>
      </c>
      <c r="F2483" s="159" t="s">
        <v>4535</v>
      </c>
      <c r="H2483" s="160">
        <v>0.96</v>
      </c>
      <c r="I2483" s="161"/>
      <c r="L2483" s="157"/>
      <c r="M2483" s="162"/>
      <c r="T2483" s="163"/>
      <c r="AT2483" s="158" t="s">
        <v>208</v>
      </c>
      <c r="AU2483" s="158" t="s">
        <v>78</v>
      </c>
      <c r="AV2483" s="13" t="s">
        <v>78</v>
      </c>
      <c r="AW2483" s="13" t="s">
        <v>31</v>
      </c>
      <c r="AX2483" s="13" t="s">
        <v>69</v>
      </c>
      <c r="AY2483" s="158" t="s">
        <v>195</v>
      </c>
    </row>
    <row r="2484" spans="2:51" s="13" customFormat="1">
      <c r="B2484" s="157"/>
      <c r="D2484" s="145" t="s">
        <v>208</v>
      </c>
      <c r="E2484" s="158" t="s">
        <v>19</v>
      </c>
      <c r="F2484" s="159" t="s">
        <v>4536</v>
      </c>
      <c r="H2484" s="160">
        <v>0.96</v>
      </c>
      <c r="I2484" s="161"/>
      <c r="L2484" s="157"/>
      <c r="M2484" s="162"/>
      <c r="T2484" s="163"/>
      <c r="AT2484" s="158" t="s">
        <v>208</v>
      </c>
      <c r="AU2484" s="158" t="s">
        <v>78</v>
      </c>
      <c r="AV2484" s="13" t="s">
        <v>78</v>
      </c>
      <c r="AW2484" s="13" t="s">
        <v>31</v>
      </c>
      <c r="AX2484" s="13" t="s">
        <v>69</v>
      </c>
      <c r="AY2484" s="158" t="s">
        <v>195</v>
      </c>
    </row>
    <row r="2485" spans="2:51" s="13" customFormat="1">
      <c r="B2485" s="157"/>
      <c r="D2485" s="145" t="s">
        <v>208</v>
      </c>
      <c r="E2485" s="158" t="s">
        <v>19</v>
      </c>
      <c r="F2485" s="159" t="s">
        <v>4537</v>
      </c>
      <c r="H2485" s="160">
        <v>0.96</v>
      </c>
      <c r="I2485" s="161"/>
      <c r="L2485" s="157"/>
      <c r="M2485" s="162"/>
      <c r="T2485" s="163"/>
      <c r="AT2485" s="158" t="s">
        <v>208</v>
      </c>
      <c r="AU2485" s="158" t="s">
        <v>78</v>
      </c>
      <c r="AV2485" s="13" t="s">
        <v>78</v>
      </c>
      <c r="AW2485" s="13" t="s">
        <v>31</v>
      </c>
      <c r="AX2485" s="13" t="s">
        <v>69</v>
      </c>
      <c r="AY2485" s="158" t="s">
        <v>195</v>
      </c>
    </row>
    <row r="2486" spans="2:51" s="13" customFormat="1">
      <c r="B2486" s="157"/>
      <c r="D2486" s="145" t="s">
        <v>208</v>
      </c>
      <c r="E2486" s="158" t="s">
        <v>19</v>
      </c>
      <c r="F2486" s="159" t="s">
        <v>4538</v>
      </c>
      <c r="H2486" s="160">
        <v>0.96</v>
      </c>
      <c r="I2486" s="161"/>
      <c r="L2486" s="157"/>
      <c r="M2486" s="162"/>
      <c r="T2486" s="163"/>
      <c r="AT2486" s="158" t="s">
        <v>208</v>
      </c>
      <c r="AU2486" s="158" t="s">
        <v>78</v>
      </c>
      <c r="AV2486" s="13" t="s">
        <v>78</v>
      </c>
      <c r="AW2486" s="13" t="s">
        <v>31</v>
      </c>
      <c r="AX2486" s="13" t="s">
        <v>69</v>
      </c>
      <c r="AY2486" s="158" t="s">
        <v>195</v>
      </c>
    </row>
    <row r="2487" spans="2:51" s="13" customFormat="1">
      <c r="B2487" s="157"/>
      <c r="D2487" s="145" t="s">
        <v>208</v>
      </c>
      <c r="E2487" s="158" t="s">
        <v>19</v>
      </c>
      <c r="F2487" s="159" t="s">
        <v>4539</v>
      </c>
      <c r="H2487" s="160">
        <v>0.96</v>
      </c>
      <c r="I2487" s="161"/>
      <c r="L2487" s="157"/>
      <c r="M2487" s="162"/>
      <c r="T2487" s="163"/>
      <c r="AT2487" s="158" t="s">
        <v>208</v>
      </c>
      <c r="AU2487" s="158" t="s">
        <v>78</v>
      </c>
      <c r="AV2487" s="13" t="s">
        <v>78</v>
      </c>
      <c r="AW2487" s="13" t="s">
        <v>31</v>
      </c>
      <c r="AX2487" s="13" t="s">
        <v>69</v>
      </c>
      <c r="AY2487" s="158" t="s">
        <v>195</v>
      </c>
    </row>
    <row r="2488" spans="2:51" s="13" customFormat="1">
      <c r="B2488" s="157"/>
      <c r="D2488" s="145" t="s">
        <v>208</v>
      </c>
      <c r="E2488" s="158" t="s">
        <v>19</v>
      </c>
      <c r="F2488" s="159" t="s">
        <v>4540</v>
      </c>
      <c r="H2488" s="160">
        <v>0.96</v>
      </c>
      <c r="I2488" s="161"/>
      <c r="L2488" s="157"/>
      <c r="M2488" s="162"/>
      <c r="T2488" s="163"/>
      <c r="AT2488" s="158" t="s">
        <v>208</v>
      </c>
      <c r="AU2488" s="158" t="s">
        <v>78</v>
      </c>
      <c r="AV2488" s="13" t="s">
        <v>78</v>
      </c>
      <c r="AW2488" s="13" t="s">
        <v>31</v>
      </c>
      <c r="AX2488" s="13" t="s">
        <v>69</v>
      </c>
      <c r="AY2488" s="158" t="s">
        <v>195</v>
      </c>
    </row>
    <row r="2489" spans="2:51" s="13" customFormat="1">
      <c r="B2489" s="157"/>
      <c r="D2489" s="145" t="s">
        <v>208</v>
      </c>
      <c r="E2489" s="158" t="s">
        <v>19</v>
      </c>
      <c r="F2489" s="159" t="s">
        <v>4541</v>
      </c>
      <c r="H2489" s="160">
        <v>0.96</v>
      </c>
      <c r="I2489" s="161"/>
      <c r="L2489" s="157"/>
      <c r="M2489" s="162"/>
      <c r="T2489" s="163"/>
      <c r="AT2489" s="158" t="s">
        <v>208</v>
      </c>
      <c r="AU2489" s="158" t="s">
        <v>78</v>
      </c>
      <c r="AV2489" s="13" t="s">
        <v>78</v>
      </c>
      <c r="AW2489" s="13" t="s">
        <v>31</v>
      </c>
      <c r="AX2489" s="13" t="s">
        <v>69</v>
      </c>
      <c r="AY2489" s="158" t="s">
        <v>195</v>
      </c>
    </row>
    <row r="2490" spans="2:51" s="13" customFormat="1">
      <c r="B2490" s="157"/>
      <c r="D2490" s="145" t="s">
        <v>208</v>
      </c>
      <c r="E2490" s="158" t="s">
        <v>19</v>
      </c>
      <c r="F2490" s="159" t="s">
        <v>4542</v>
      </c>
      <c r="H2490" s="160">
        <v>4.8</v>
      </c>
      <c r="I2490" s="161"/>
      <c r="L2490" s="157"/>
      <c r="M2490" s="162"/>
      <c r="T2490" s="163"/>
      <c r="AT2490" s="158" t="s">
        <v>208</v>
      </c>
      <c r="AU2490" s="158" t="s">
        <v>78</v>
      </c>
      <c r="AV2490" s="13" t="s">
        <v>78</v>
      </c>
      <c r="AW2490" s="13" t="s">
        <v>31</v>
      </c>
      <c r="AX2490" s="13" t="s">
        <v>69</v>
      </c>
      <c r="AY2490" s="158" t="s">
        <v>195</v>
      </c>
    </row>
    <row r="2491" spans="2:51" s="13" customFormat="1">
      <c r="B2491" s="157"/>
      <c r="D2491" s="145" t="s">
        <v>208</v>
      </c>
      <c r="E2491" s="158" t="s">
        <v>19</v>
      </c>
      <c r="F2491" s="159" t="s">
        <v>4543</v>
      </c>
      <c r="H2491" s="160">
        <v>0.96</v>
      </c>
      <c r="I2491" s="161"/>
      <c r="L2491" s="157"/>
      <c r="M2491" s="162"/>
      <c r="T2491" s="163"/>
      <c r="AT2491" s="158" t="s">
        <v>208</v>
      </c>
      <c r="AU2491" s="158" t="s">
        <v>78</v>
      </c>
      <c r="AV2491" s="13" t="s">
        <v>78</v>
      </c>
      <c r="AW2491" s="13" t="s">
        <v>31</v>
      </c>
      <c r="AX2491" s="13" t="s">
        <v>69</v>
      </c>
      <c r="AY2491" s="158" t="s">
        <v>195</v>
      </c>
    </row>
    <row r="2492" spans="2:51" s="13" customFormat="1">
      <c r="B2492" s="157"/>
      <c r="D2492" s="145" t="s">
        <v>208</v>
      </c>
      <c r="E2492" s="158" t="s">
        <v>19</v>
      </c>
      <c r="F2492" s="159" t="s">
        <v>4544</v>
      </c>
      <c r="H2492" s="160">
        <v>2.2400000000000002</v>
      </c>
      <c r="I2492" s="161"/>
      <c r="L2492" s="157"/>
      <c r="M2492" s="162"/>
      <c r="T2492" s="163"/>
      <c r="AT2492" s="158" t="s">
        <v>208</v>
      </c>
      <c r="AU2492" s="158" t="s">
        <v>78</v>
      </c>
      <c r="AV2492" s="13" t="s">
        <v>78</v>
      </c>
      <c r="AW2492" s="13" t="s">
        <v>31</v>
      </c>
      <c r="AX2492" s="13" t="s">
        <v>69</v>
      </c>
      <c r="AY2492" s="158" t="s">
        <v>195</v>
      </c>
    </row>
    <row r="2493" spans="2:51" s="13" customFormat="1">
      <c r="B2493" s="157"/>
      <c r="D2493" s="145" t="s">
        <v>208</v>
      </c>
      <c r="E2493" s="158" t="s">
        <v>19</v>
      </c>
      <c r="F2493" s="159" t="s">
        <v>4545</v>
      </c>
      <c r="H2493" s="160">
        <v>4.95</v>
      </c>
      <c r="I2493" s="161"/>
      <c r="L2493" s="157"/>
      <c r="M2493" s="162"/>
      <c r="T2493" s="163"/>
      <c r="AT2493" s="158" t="s">
        <v>208</v>
      </c>
      <c r="AU2493" s="158" t="s">
        <v>78</v>
      </c>
      <c r="AV2493" s="13" t="s">
        <v>78</v>
      </c>
      <c r="AW2493" s="13" t="s">
        <v>31</v>
      </c>
      <c r="AX2493" s="13" t="s">
        <v>69</v>
      </c>
      <c r="AY2493" s="158" t="s">
        <v>195</v>
      </c>
    </row>
    <row r="2494" spans="2:51" s="13" customFormat="1">
      <c r="B2494" s="157"/>
      <c r="D2494" s="145" t="s">
        <v>208</v>
      </c>
      <c r="E2494" s="158" t="s">
        <v>19</v>
      </c>
      <c r="F2494" s="159" t="s">
        <v>4546</v>
      </c>
      <c r="H2494" s="160">
        <v>7.35</v>
      </c>
      <c r="I2494" s="161"/>
      <c r="L2494" s="157"/>
      <c r="M2494" s="162"/>
      <c r="T2494" s="163"/>
      <c r="AT2494" s="158" t="s">
        <v>208</v>
      </c>
      <c r="AU2494" s="158" t="s">
        <v>78</v>
      </c>
      <c r="AV2494" s="13" t="s">
        <v>78</v>
      </c>
      <c r="AW2494" s="13" t="s">
        <v>31</v>
      </c>
      <c r="AX2494" s="13" t="s">
        <v>69</v>
      </c>
      <c r="AY2494" s="158" t="s">
        <v>195</v>
      </c>
    </row>
    <row r="2495" spans="2:51" s="12" customFormat="1">
      <c r="B2495" s="151"/>
      <c r="D2495" s="145" t="s">
        <v>208</v>
      </c>
      <c r="E2495" s="152" t="s">
        <v>19</v>
      </c>
      <c r="F2495" s="153" t="s">
        <v>494</v>
      </c>
      <c r="H2495" s="152" t="s">
        <v>19</v>
      </c>
      <c r="I2495" s="154"/>
      <c r="L2495" s="151"/>
      <c r="M2495" s="155"/>
      <c r="T2495" s="156"/>
      <c r="AT2495" s="152" t="s">
        <v>208</v>
      </c>
      <c r="AU2495" s="152" t="s">
        <v>78</v>
      </c>
      <c r="AV2495" s="12" t="s">
        <v>76</v>
      </c>
      <c r="AW2495" s="12" t="s">
        <v>31</v>
      </c>
      <c r="AX2495" s="12" t="s">
        <v>69</v>
      </c>
      <c r="AY2495" s="152" t="s">
        <v>195</v>
      </c>
    </row>
    <row r="2496" spans="2:51" s="13" customFormat="1">
      <c r="B2496" s="157"/>
      <c r="D2496" s="145" t="s">
        <v>208</v>
      </c>
      <c r="E2496" s="158" t="s">
        <v>19</v>
      </c>
      <c r="F2496" s="159" t="s">
        <v>4547</v>
      </c>
      <c r="H2496" s="160">
        <v>6.72</v>
      </c>
      <c r="I2496" s="161"/>
      <c r="L2496" s="157"/>
      <c r="M2496" s="162"/>
      <c r="T2496" s="163"/>
      <c r="AT2496" s="158" t="s">
        <v>208</v>
      </c>
      <c r="AU2496" s="158" t="s">
        <v>78</v>
      </c>
      <c r="AV2496" s="13" t="s">
        <v>78</v>
      </c>
      <c r="AW2496" s="13" t="s">
        <v>31</v>
      </c>
      <c r="AX2496" s="13" t="s">
        <v>69</v>
      </c>
      <c r="AY2496" s="158" t="s">
        <v>195</v>
      </c>
    </row>
    <row r="2497" spans="2:51" s="13" customFormat="1">
      <c r="B2497" s="157"/>
      <c r="D2497" s="145" t="s">
        <v>208</v>
      </c>
      <c r="E2497" s="158" t="s">
        <v>19</v>
      </c>
      <c r="F2497" s="159" t="s">
        <v>4548</v>
      </c>
      <c r="H2497" s="160">
        <v>0.96</v>
      </c>
      <c r="I2497" s="161"/>
      <c r="L2497" s="157"/>
      <c r="M2497" s="162"/>
      <c r="T2497" s="163"/>
      <c r="AT2497" s="158" t="s">
        <v>208</v>
      </c>
      <c r="AU2497" s="158" t="s">
        <v>78</v>
      </c>
      <c r="AV2497" s="13" t="s">
        <v>78</v>
      </c>
      <c r="AW2497" s="13" t="s">
        <v>31</v>
      </c>
      <c r="AX2497" s="13" t="s">
        <v>69</v>
      </c>
      <c r="AY2497" s="158" t="s">
        <v>195</v>
      </c>
    </row>
    <row r="2498" spans="2:51" s="13" customFormat="1">
      <c r="B2498" s="157"/>
      <c r="D2498" s="145" t="s">
        <v>208</v>
      </c>
      <c r="E2498" s="158" t="s">
        <v>19</v>
      </c>
      <c r="F2498" s="159" t="s">
        <v>4549</v>
      </c>
      <c r="H2498" s="160">
        <v>0.96</v>
      </c>
      <c r="I2498" s="161"/>
      <c r="L2498" s="157"/>
      <c r="M2498" s="162"/>
      <c r="T2498" s="163"/>
      <c r="AT2498" s="158" t="s">
        <v>208</v>
      </c>
      <c r="AU2498" s="158" t="s">
        <v>78</v>
      </c>
      <c r="AV2498" s="13" t="s">
        <v>78</v>
      </c>
      <c r="AW2498" s="13" t="s">
        <v>31</v>
      </c>
      <c r="AX2498" s="13" t="s">
        <v>69</v>
      </c>
      <c r="AY2498" s="158" t="s">
        <v>195</v>
      </c>
    </row>
    <row r="2499" spans="2:51" s="13" customFormat="1">
      <c r="B2499" s="157"/>
      <c r="D2499" s="145" t="s">
        <v>208</v>
      </c>
      <c r="E2499" s="158" t="s">
        <v>19</v>
      </c>
      <c r="F2499" s="159" t="s">
        <v>4550</v>
      </c>
      <c r="H2499" s="160">
        <v>0.96</v>
      </c>
      <c r="I2499" s="161"/>
      <c r="L2499" s="157"/>
      <c r="M2499" s="162"/>
      <c r="T2499" s="163"/>
      <c r="AT2499" s="158" t="s">
        <v>208</v>
      </c>
      <c r="AU2499" s="158" t="s">
        <v>78</v>
      </c>
      <c r="AV2499" s="13" t="s">
        <v>78</v>
      </c>
      <c r="AW2499" s="13" t="s">
        <v>31</v>
      </c>
      <c r="AX2499" s="13" t="s">
        <v>69</v>
      </c>
      <c r="AY2499" s="158" t="s">
        <v>195</v>
      </c>
    </row>
    <row r="2500" spans="2:51" s="13" customFormat="1">
      <c r="B2500" s="157"/>
      <c r="D2500" s="145" t="s">
        <v>208</v>
      </c>
      <c r="E2500" s="158" t="s">
        <v>19</v>
      </c>
      <c r="F2500" s="159" t="s">
        <v>4551</v>
      </c>
      <c r="H2500" s="160">
        <v>0.96</v>
      </c>
      <c r="I2500" s="161"/>
      <c r="L2500" s="157"/>
      <c r="M2500" s="162"/>
      <c r="T2500" s="163"/>
      <c r="AT2500" s="158" t="s">
        <v>208</v>
      </c>
      <c r="AU2500" s="158" t="s">
        <v>78</v>
      </c>
      <c r="AV2500" s="13" t="s">
        <v>78</v>
      </c>
      <c r="AW2500" s="13" t="s">
        <v>31</v>
      </c>
      <c r="AX2500" s="13" t="s">
        <v>69</v>
      </c>
      <c r="AY2500" s="158" t="s">
        <v>195</v>
      </c>
    </row>
    <row r="2501" spans="2:51" s="13" customFormat="1">
      <c r="B2501" s="157"/>
      <c r="D2501" s="145" t="s">
        <v>208</v>
      </c>
      <c r="E2501" s="158" t="s">
        <v>19</v>
      </c>
      <c r="F2501" s="159" t="s">
        <v>4552</v>
      </c>
      <c r="H2501" s="160">
        <v>0.96</v>
      </c>
      <c r="I2501" s="161"/>
      <c r="L2501" s="157"/>
      <c r="M2501" s="162"/>
      <c r="T2501" s="163"/>
      <c r="AT2501" s="158" t="s">
        <v>208</v>
      </c>
      <c r="AU2501" s="158" t="s">
        <v>78</v>
      </c>
      <c r="AV2501" s="13" t="s">
        <v>78</v>
      </c>
      <c r="AW2501" s="13" t="s">
        <v>31</v>
      </c>
      <c r="AX2501" s="13" t="s">
        <v>69</v>
      </c>
      <c r="AY2501" s="158" t="s">
        <v>195</v>
      </c>
    </row>
    <row r="2502" spans="2:51" s="13" customFormat="1">
      <c r="B2502" s="157"/>
      <c r="D2502" s="145" t="s">
        <v>208</v>
      </c>
      <c r="E2502" s="158" t="s">
        <v>19</v>
      </c>
      <c r="F2502" s="159" t="s">
        <v>4553</v>
      </c>
      <c r="H2502" s="160">
        <v>0.96</v>
      </c>
      <c r="I2502" s="161"/>
      <c r="L2502" s="157"/>
      <c r="M2502" s="162"/>
      <c r="T2502" s="163"/>
      <c r="AT2502" s="158" t="s">
        <v>208</v>
      </c>
      <c r="AU2502" s="158" t="s">
        <v>78</v>
      </c>
      <c r="AV2502" s="13" t="s">
        <v>78</v>
      </c>
      <c r="AW2502" s="13" t="s">
        <v>31</v>
      </c>
      <c r="AX2502" s="13" t="s">
        <v>69</v>
      </c>
      <c r="AY2502" s="158" t="s">
        <v>195</v>
      </c>
    </row>
    <row r="2503" spans="2:51" s="13" customFormat="1">
      <c r="B2503" s="157"/>
      <c r="D2503" s="145" t="s">
        <v>208</v>
      </c>
      <c r="E2503" s="158" t="s">
        <v>19</v>
      </c>
      <c r="F2503" s="159" t="s">
        <v>4554</v>
      </c>
      <c r="H2503" s="160">
        <v>0.96</v>
      </c>
      <c r="I2503" s="161"/>
      <c r="L2503" s="157"/>
      <c r="M2503" s="162"/>
      <c r="T2503" s="163"/>
      <c r="AT2503" s="158" t="s">
        <v>208</v>
      </c>
      <c r="AU2503" s="158" t="s">
        <v>78</v>
      </c>
      <c r="AV2503" s="13" t="s">
        <v>78</v>
      </c>
      <c r="AW2503" s="13" t="s">
        <v>31</v>
      </c>
      <c r="AX2503" s="13" t="s">
        <v>69</v>
      </c>
      <c r="AY2503" s="158" t="s">
        <v>195</v>
      </c>
    </row>
    <row r="2504" spans="2:51" s="13" customFormat="1">
      <c r="B2504" s="157"/>
      <c r="D2504" s="145" t="s">
        <v>208</v>
      </c>
      <c r="E2504" s="158" t="s">
        <v>19</v>
      </c>
      <c r="F2504" s="159" t="s">
        <v>4555</v>
      </c>
      <c r="H2504" s="160">
        <v>0.96</v>
      </c>
      <c r="I2504" s="161"/>
      <c r="L2504" s="157"/>
      <c r="M2504" s="162"/>
      <c r="T2504" s="163"/>
      <c r="AT2504" s="158" t="s">
        <v>208</v>
      </c>
      <c r="AU2504" s="158" t="s">
        <v>78</v>
      </c>
      <c r="AV2504" s="13" t="s">
        <v>78</v>
      </c>
      <c r="AW2504" s="13" t="s">
        <v>31</v>
      </c>
      <c r="AX2504" s="13" t="s">
        <v>69</v>
      </c>
      <c r="AY2504" s="158" t="s">
        <v>195</v>
      </c>
    </row>
    <row r="2505" spans="2:51" s="13" customFormat="1">
      <c r="B2505" s="157"/>
      <c r="D2505" s="145" t="s">
        <v>208</v>
      </c>
      <c r="E2505" s="158" t="s">
        <v>19</v>
      </c>
      <c r="F2505" s="159" t="s">
        <v>4556</v>
      </c>
      <c r="H2505" s="160">
        <v>4.16</v>
      </c>
      <c r="I2505" s="161"/>
      <c r="L2505" s="157"/>
      <c r="M2505" s="162"/>
      <c r="T2505" s="163"/>
      <c r="AT2505" s="158" t="s">
        <v>208</v>
      </c>
      <c r="AU2505" s="158" t="s">
        <v>78</v>
      </c>
      <c r="AV2505" s="13" t="s">
        <v>78</v>
      </c>
      <c r="AW2505" s="13" t="s">
        <v>31</v>
      </c>
      <c r="AX2505" s="13" t="s">
        <v>69</v>
      </c>
      <c r="AY2505" s="158" t="s">
        <v>195</v>
      </c>
    </row>
    <row r="2506" spans="2:51" s="13" customFormat="1">
      <c r="B2506" s="157"/>
      <c r="D2506" s="145" t="s">
        <v>208</v>
      </c>
      <c r="E2506" s="158" t="s">
        <v>19</v>
      </c>
      <c r="F2506" s="159" t="s">
        <v>4557</v>
      </c>
      <c r="H2506" s="160">
        <v>4.8</v>
      </c>
      <c r="I2506" s="161"/>
      <c r="L2506" s="157"/>
      <c r="M2506" s="162"/>
      <c r="T2506" s="163"/>
      <c r="AT2506" s="158" t="s">
        <v>208</v>
      </c>
      <c r="AU2506" s="158" t="s">
        <v>78</v>
      </c>
      <c r="AV2506" s="13" t="s">
        <v>78</v>
      </c>
      <c r="AW2506" s="13" t="s">
        <v>31</v>
      </c>
      <c r="AX2506" s="13" t="s">
        <v>69</v>
      </c>
      <c r="AY2506" s="158" t="s">
        <v>195</v>
      </c>
    </row>
    <row r="2507" spans="2:51" s="13" customFormat="1">
      <c r="B2507" s="157"/>
      <c r="D2507" s="145" t="s">
        <v>208</v>
      </c>
      <c r="E2507" s="158" t="s">
        <v>19</v>
      </c>
      <c r="F2507" s="159" t="s">
        <v>4558</v>
      </c>
      <c r="H2507" s="160">
        <v>13.12</v>
      </c>
      <c r="I2507" s="161"/>
      <c r="L2507" s="157"/>
      <c r="M2507" s="162"/>
      <c r="T2507" s="163"/>
      <c r="AT2507" s="158" t="s">
        <v>208</v>
      </c>
      <c r="AU2507" s="158" t="s">
        <v>78</v>
      </c>
      <c r="AV2507" s="13" t="s">
        <v>78</v>
      </c>
      <c r="AW2507" s="13" t="s">
        <v>31</v>
      </c>
      <c r="AX2507" s="13" t="s">
        <v>69</v>
      </c>
      <c r="AY2507" s="158" t="s">
        <v>195</v>
      </c>
    </row>
    <row r="2508" spans="2:51" s="13" customFormat="1">
      <c r="B2508" s="157"/>
      <c r="D2508" s="145" t="s">
        <v>208</v>
      </c>
      <c r="E2508" s="158" t="s">
        <v>19</v>
      </c>
      <c r="F2508" s="159" t="s">
        <v>4559</v>
      </c>
      <c r="H2508" s="160">
        <v>7.35</v>
      </c>
      <c r="I2508" s="161"/>
      <c r="L2508" s="157"/>
      <c r="M2508" s="162"/>
      <c r="T2508" s="163"/>
      <c r="AT2508" s="158" t="s">
        <v>208</v>
      </c>
      <c r="AU2508" s="158" t="s">
        <v>78</v>
      </c>
      <c r="AV2508" s="13" t="s">
        <v>78</v>
      </c>
      <c r="AW2508" s="13" t="s">
        <v>31</v>
      </c>
      <c r="AX2508" s="13" t="s">
        <v>69</v>
      </c>
      <c r="AY2508" s="158" t="s">
        <v>195</v>
      </c>
    </row>
    <row r="2509" spans="2:51" s="12" customFormat="1">
      <c r="B2509" s="151"/>
      <c r="D2509" s="145" t="s">
        <v>208</v>
      </c>
      <c r="E2509" s="152" t="s">
        <v>19</v>
      </c>
      <c r="F2509" s="153" t="s">
        <v>513</v>
      </c>
      <c r="H2509" s="152" t="s">
        <v>19</v>
      </c>
      <c r="I2509" s="154"/>
      <c r="L2509" s="151"/>
      <c r="M2509" s="155"/>
      <c r="T2509" s="156"/>
      <c r="AT2509" s="152" t="s">
        <v>208</v>
      </c>
      <c r="AU2509" s="152" t="s">
        <v>78</v>
      </c>
      <c r="AV2509" s="12" t="s">
        <v>76</v>
      </c>
      <c r="AW2509" s="12" t="s">
        <v>31</v>
      </c>
      <c r="AX2509" s="12" t="s">
        <v>69</v>
      </c>
      <c r="AY2509" s="152" t="s">
        <v>195</v>
      </c>
    </row>
    <row r="2510" spans="2:51" s="13" customFormat="1">
      <c r="B2510" s="157"/>
      <c r="D2510" s="145" t="s">
        <v>208</v>
      </c>
      <c r="E2510" s="158" t="s">
        <v>19</v>
      </c>
      <c r="F2510" s="159" t="s">
        <v>4560</v>
      </c>
      <c r="H2510" s="160">
        <v>6.72</v>
      </c>
      <c r="I2510" s="161"/>
      <c r="L2510" s="157"/>
      <c r="M2510" s="162"/>
      <c r="T2510" s="163"/>
      <c r="AT2510" s="158" t="s">
        <v>208</v>
      </c>
      <c r="AU2510" s="158" t="s">
        <v>78</v>
      </c>
      <c r="AV2510" s="13" t="s">
        <v>78</v>
      </c>
      <c r="AW2510" s="13" t="s">
        <v>31</v>
      </c>
      <c r="AX2510" s="13" t="s">
        <v>69</v>
      </c>
      <c r="AY2510" s="158" t="s">
        <v>195</v>
      </c>
    </row>
    <row r="2511" spans="2:51" s="13" customFormat="1">
      <c r="B2511" s="157"/>
      <c r="D2511" s="145" t="s">
        <v>208</v>
      </c>
      <c r="E2511" s="158" t="s">
        <v>19</v>
      </c>
      <c r="F2511" s="159" t="s">
        <v>4561</v>
      </c>
      <c r="H2511" s="160">
        <v>0.96</v>
      </c>
      <c r="I2511" s="161"/>
      <c r="L2511" s="157"/>
      <c r="M2511" s="162"/>
      <c r="T2511" s="163"/>
      <c r="AT2511" s="158" t="s">
        <v>208</v>
      </c>
      <c r="AU2511" s="158" t="s">
        <v>78</v>
      </c>
      <c r="AV2511" s="13" t="s">
        <v>78</v>
      </c>
      <c r="AW2511" s="13" t="s">
        <v>31</v>
      </c>
      <c r="AX2511" s="13" t="s">
        <v>69</v>
      </c>
      <c r="AY2511" s="158" t="s">
        <v>195</v>
      </c>
    </row>
    <row r="2512" spans="2:51" s="13" customFormat="1">
      <c r="B2512" s="157"/>
      <c r="D2512" s="145" t="s">
        <v>208</v>
      </c>
      <c r="E2512" s="158" t="s">
        <v>19</v>
      </c>
      <c r="F2512" s="159" t="s">
        <v>4562</v>
      </c>
      <c r="H2512" s="160">
        <v>0.96</v>
      </c>
      <c r="I2512" s="161"/>
      <c r="L2512" s="157"/>
      <c r="M2512" s="162"/>
      <c r="T2512" s="163"/>
      <c r="AT2512" s="158" t="s">
        <v>208</v>
      </c>
      <c r="AU2512" s="158" t="s">
        <v>78</v>
      </c>
      <c r="AV2512" s="13" t="s">
        <v>78</v>
      </c>
      <c r="AW2512" s="13" t="s">
        <v>31</v>
      </c>
      <c r="AX2512" s="13" t="s">
        <v>69</v>
      </c>
      <c r="AY2512" s="158" t="s">
        <v>195</v>
      </c>
    </row>
    <row r="2513" spans="2:65" s="13" customFormat="1">
      <c r="B2513" s="157"/>
      <c r="D2513" s="145" t="s">
        <v>208</v>
      </c>
      <c r="E2513" s="158" t="s">
        <v>19</v>
      </c>
      <c r="F2513" s="159" t="s">
        <v>4563</v>
      </c>
      <c r="H2513" s="160">
        <v>0.96</v>
      </c>
      <c r="I2513" s="161"/>
      <c r="L2513" s="157"/>
      <c r="M2513" s="162"/>
      <c r="T2513" s="163"/>
      <c r="AT2513" s="158" t="s">
        <v>208</v>
      </c>
      <c r="AU2513" s="158" t="s">
        <v>78</v>
      </c>
      <c r="AV2513" s="13" t="s">
        <v>78</v>
      </c>
      <c r="AW2513" s="13" t="s">
        <v>31</v>
      </c>
      <c r="AX2513" s="13" t="s">
        <v>69</v>
      </c>
      <c r="AY2513" s="158" t="s">
        <v>195</v>
      </c>
    </row>
    <row r="2514" spans="2:65" s="13" customFormat="1">
      <c r="B2514" s="157"/>
      <c r="D2514" s="145" t="s">
        <v>208</v>
      </c>
      <c r="E2514" s="158" t="s">
        <v>19</v>
      </c>
      <c r="F2514" s="159" t="s">
        <v>4564</v>
      </c>
      <c r="H2514" s="160">
        <v>0.96</v>
      </c>
      <c r="I2514" s="161"/>
      <c r="L2514" s="157"/>
      <c r="M2514" s="162"/>
      <c r="T2514" s="163"/>
      <c r="AT2514" s="158" t="s">
        <v>208</v>
      </c>
      <c r="AU2514" s="158" t="s">
        <v>78</v>
      </c>
      <c r="AV2514" s="13" t="s">
        <v>78</v>
      </c>
      <c r="AW2514" s="13" t="s">
        <v>31</v>
      </c>
      <c r="AX2514" s="13" t="s">
        <v>69</v>
      </c>
      <c r="AY2514" s="158" t="s">
        <v>195</v>
      </c>
    </row>
    <row r="2515" spans="2:65" s="13" customFormat="1">
      <c r="B2515" s="157"/>
      <c r="D2515" s="145" t="s">
        <v>208</v>
      </c>
      <c r="E2515" s="158" t="s">
        <v>19</v>
      </c>
      <c r="F2515" s="159" t="s">
        <v>4565</v>
      </c>
      <c r="H2515" s="160">
        <v>0.96</v>
      </c>
      <c r="I2515" s="161"/>
      <c r="L2515" s="157"/>
      <c r="M2515" s="162"/>
      <c r="T2515" s="163"/>
      <c r="AT2515" s="158" t="s">
        <v>208</v>
      </c>
      <c r="AU2515" s="158" t="s">
        <v>78</v>
      </c>
      <c r="AV2515" s="13" t="s">
        <v>78</v>
      </c>
      <c r="AW2515" s="13" t="s">
        <v>31</v>
      </c>
      <c r="AX2515" s="13" t="s">
        <v>69</v>
      </c>
      <c r="AY2515" s="158" t="s">
        <v>195</v>
      </c>
    </row>
    <row r="2516" spans="2:65" s="13" customFormat="1">
      <c r="B2516" s="157"/>
      <c r="D2516" s="145" t="s">
        <v>208</v>
      </c>
      <c r="E2516" s="158" t="s">
        <v>19</v>
      </c>
      <c r="F2516" s="159" t="s">
        <v>4566</v>
      </c>
      <c r="H2516" s="160">
        <v>0.96</v>
      </c>
      <c r="I2516" s="161"/>
      <c r="L2516" s="157"/>
      <c r="M2516" s="162"/>
      <c r="T2516" s="163"/>
      <c r="AT2516" s="158" t="s">
        <v>208</v>
      </c>
      <c r="AU2516" s="158" t="s">
        <v>78</v>
      </c>
      <c r="AV2516" s="13" t="s">
        <v>78</v>
      </c>
      <c r="AW2516" s="13" t="s">
        <v>31</v>
      </c>
      <c r="AX2516" s="13" t="s">
        <v>69</v>
      </c>
      <c r="AY2516" s="158" t="s">
        <v>195</v>
      </c>
    </row>
    <row r="2517" spans="2:65" s="13" customFormat="1">
      <c r="B2517" s="157"/>
      <c r="D2517" s="145" t="s">
        <v>208</v>
      </c>
      <c r="E2517" s="158" t="s">
        <v>19</v>
      </c>
      <c r="F2517" s="159" t="s">
        <v>4567</v>
      </c>
      <c r="H2517" s="160">
        <v>0.96</v>
      </c>
      <c r="I2517" s="161"/>
      <c r="L2517" s="157"/>
      <c r="M2517" s="162"/>
      <c r="T2517" s="163"/>
      <c r="AT2517" s="158" t="s">
        <v>208</v>
      </c>
      <c r="AU2517" s="158" t="s">
        <v>78</v>
      </c>
      <c r="AV2517" s="13" t="s">
        <v>78</v>
      </c>
      <c r="AW2517" s="13" t="s">
        <v>31</v>
      </c>
      <c r="AX2517" s="13" t="s">
        <v>69</v>
      </c>
      <c r="AY2517" s="158" t="s">
        <v>195</v>
      </c>
    </row>
    <row r="2518" spans="2:65" s="13" customFormat="1">
      <c r="B2518" s="157"/>
      <c r="D2518" s="145" t="s">
        <v>208</v>
      </c>
      <c r="E2518" s="158" t="s">
        <v>19</v>
      </c>
      <c r="F2518" s="159" t="s">
        <v>4568</v>
      </c>
      <c r="H2518" s="160">
        <v>0.96</v>
      </c>
      <c r="I2518" s="161"/>
      <c r="L2518" s="157"/>
      <c r="M2518" s="162"/>
      <c r="T2518" s="163"/>
      <c r="AT2518" s="158" t="s">
        <v>208</v>
      </c>
      <c r="AU2518" s="158" t="s">
        <v>78</v>
      </c>
      <c r="AV2518" s="13" t="s">
        <v>78</v>
      </c>
      <c r="AW2518" s="13" t="s">
        <v>31</v>
      </c>
      <c r="AX2518" s="13" t="s">
        <v>69</v>
      </c>
      <c r="AY2518" s="158" t="s">
        <v>195</v>
      </c>
    </row>
    <row r="2519" spans="2:65" s="13" customFormat="1">
      <c r="B2519" s="157"/>
      <c r="D2519" s="145" t="s">
        <v>208</v>
      </c>
      <c r="E2519" s="158" t="s">
        <v>19</v>
      </c>
      <c r="F2519" s="159" t="s">
        <v>4569</v>
      </c>
      <c r="H2519" s="160">
        <v>4.16</v>
      </c>
      <c r="I2519" s="161"/>
      <c r="L2519" s="157"/>
      <c r="M2519" s="162"/>
      <c r="T2519" s="163"/>
      <c r="AT2519" s="158" t="s">
        <v>208</v>
      </c>
      <c r="AU2519" s="158" t="s">
        <v>78</v>
      </c>
      <c r="AV2519" s="13" t="s">
        <v>78</v>
      </c>
      <c r="AW2519" s="13" t="s">
        <v>31</v>
      </c>
      <c r="AX2519" s="13" t="s">
        <v>69</v>
      </c>
      <c r="AY2519" s="158" t="s">
        <v>195</v>
      </c>
    </row>
    <row r="2520" spans="2:65" s="13" customFormat="1">
      <c r="B2520" s="157"/>
      <c r="D2520" s="145" t="s">
        <v>208</v>
      </c>
      <c r="E2520" s="158" t="s">
        <v>19</v>
      </c>
      <c r="F2520" s="159" t="s">
        <v>4570</v>
      </c>
      <c r="H2520" s="160">
        <v>6.4</v>
      </c>
      <c r="I2520" s="161"/>
      <c r="L2520" s="157"/>
      <c r="M2520" s="162"/>
      <c r="T2520" s="163"/>
      <c r="AT2520" s="158" t="s">
        <v>208</v>
      </c>
      <c r="AU2520" s="158" t="s">
        <v>78</v>
      </c>
      <c r="AV2520" s="13" t="s">
        <v>78</v>
      </c>
      <c r="AW2520" s="13" t="s">
        <v>31</v>
      </c>
      <c r="AX2520" s="13" t="s">
        <v>69</v>
      </c>
      <c r="AY2520" s="158" t="s">
        <v>195</v>
      </c>
    </row>
    <row r="2521" spans="2:65" s="13" customFormat="1">
      <c r="B2521" s="157"/>
      <c r="D2521" s="145" t="s">
        <v>208</v>
      </c>
      <c r="E2521" s="158" t="s">
        <v>19</v>
      </c>
      <c r="F2521" s="159" t="s">
        <v>4571</v>
      </c>
      <c r="H2521" s="160">
        <v>7.35</v>
      </c>
      <c r="I2521" s="161"/>
      <c r="L2521" s="157"/>
      <c r="M2521" s="162"/>
      <c r="T2521" s="163"/>
      <c r="AT2521" s="158" t="s">
        <v>208</v>
      </c>
      <c r="AU2521" s="158" t="s">
        <v>78</v>
      </c>
      <c r="AV2521" s="13" t="s">
        <v>78</v>
      </c>
      <c r="AW2521" s="13" t="s">
        <v>31</v>
      </c>
      <c r="AX2521" s="13" t="s">
        <v>69</v>
      </c>
      <c r="AY2521" s="158" t="s">
        <v>195</v>
      </c>
    </row>
    <row r="2522" spans="2:65" s="12" customFormat="1">
      <c r="B2522" s="151"/>
      <c r="D2522" s="145" t="s">
        <v>208</v>
      </c>
      <c r="E2522" s="152" t="s">
        <v>19</v>
      </c>
      <c r="F2522" s="153" t="s">
        <v>521</v>
      </c>
      <c r="H2522" s="152" t="s">
        <v>19</v>
      </c>
      <c r="I2522" s="154"/>
      <c r="L2522" s="151"/>
      <c r="M2522" s="155"/>
      <c r="T2522" s="156"/>
      <c r="AT2522" s="152" t="s">
        <v>208</v>
      </c>
      <c r="AU2522" s="152" t="s">
        <v>78</v>
      </c>
      <c r="AV2522" s="12" t="s">
        <v>76</v>
      </c>
      <c r="AW2522" s="12" t="s">
        <v>31</v>
      </c>
      <c r="AX2522" s="12" t="s">
        <v>69</v>
      </c>
      <c r="AY2522" s="152" t="s">
        <v>195</v>
      </c>
    </row>
    <row r="2523" spans="2:65" s="13" customFormat="1">
      <c r="B2523" s="157"/>
      <c r="D2523" s="145" t="s">
        <v>208</v>
      </c>
      <c r="E2523" s="158" t="s">
        <v>19</v>
      </c>
      <c r="F2523" s="159" t="s">
        <v>4572</v>
      </c>
      <c r="H2523" s="160">
        <v>5.61</v>
      </c>
      <c r="I2523" s="161"/>
      <c r="L2523" s="157"/>
      <c r="M2523" s="162"/>
      <c r="T2523" s="163"/>
      <c r="AT2523" s="158" t="s">
        <v>208</v>
      </c>
      <c r="AU2523" s="158" t="s">
        <v>78</v>
      </c>
      <c r="AV2523" s="13" t="s">
        <v>78</v>
      </c>
      <c r="AW2523" s="13" t="s">
        <v>31</v>
      </c>
      <c r="AX2523" s="13" t="s">
        <v>69</v>
      </c>
      <c r="AY2523" s="158" t="s">
        <v>195</v>
      </c>
    </row>
    <row r="2524" spans="2:65" s="13" customFormat="1">
      <c r="B2524" s="157"/>
      <c r="D2524" s="145" t="s">
        <v>208</v>
      </c>
      <c r="E2524" s="158" t="s">
        <v>19</v>
      </c>
      <c r="F2524" s="159" t="s">
        <v>4573</v>
      </c>
      <c r="H2524" s="160">
        <v>2.56</v>
      </c>
      <c r="I2524" s="161"/>
      <c r="L2524" s="157"/>
      <c r="M2524" s="162"/>
      <c r="T2524" s="163"/>
      <c r="AT2524" s="158" t="s">
        <v>208</v>
      </c>
      <c r="AU2524" s="158" t="s">
        <v>78</v>
      </c>
      <c r="AV2524" s="13" t="s">
        <v>78</v>
      </c>
      <c r="AW2524" s="13" t="s">
        <v>31</v>
      </c>
      <c r="AX2524" s="13" t="s">
        <v>69</v>
      </c>
      <c r="AY2524" s="158" t="s">
        <v>195</v>
      </c>
    </row>
    <row r="2525" spans="2:65" s="13" customFormat="1">
      <c r="B2525" s="157"/>
      <c r="D2525" s="145" t="s">
        <v>208</v>
      </c>
      <c r="E2525" s="158" t="s">
        <v>19</v>
      </c>
      <c r="F2525" s="159" t="s">
        <v>4574</v>
      </c>
      <c r="H2525" s="160">
        <v>7.36</v>
      </c>
      <c r="I2525" s="161"/>
      <c r="L2525" s="157"/>
      <c r="M2525" s="162"/>
      <c r="T2525" s="163"/>
      <c r="AT2525" s="158" t="s">
        <v>208</v>
      </c>
      <c r="AU2525" s="158" t="s">
        <v>78</v>
      </c>
      <c r="AV2525" s="13" t="s">
        <v>78</v>
      </c>
      <c r="AW2525" s="13" t="s">
        <v>31</v>
      </c>
      <c r="AX2525" s="13" t="s">
        <v>69</v>
      </c>
      <c r="AY2525" s="158" t="s">
        <v>195</v>
      </c>
    </row>
    <row r="2526" spans="2:65" s="13" customFormat="1">
      <c r="B2526" s="157"/>
      <c r="D2526" s="145" t="s">
        <v>208</v>
      </c>
      <c r="E2526" s="158" t="s">
        <v>19</v>
      </c>
      <c r="F2526" s="159" t="s">
        <v>4575</v>
      </c>
      <c r="H2526" s="160">
        <v>6.8</v>
      </c>
      <c r="I2526" s="161"/>
      <c r="L2526" s="157"/>
      <c r="M2526" s="162"/>
      <c r="T2526" s="163"/>
      <c r="AT2526" s="158" t="s">
        <v>208</v>
      </c>
      <c r="AU2526" s="158" t="s">
        <v>78</v>
      </c>
      <c r="AV2526" s="13" t="s">
        <v>78</v>
      </c>
      <c r="AW2526" s="13" t="s">
        <v>31</v>
      </c>
      <c r="AX2526" s="13" t="s">
        <v>69</v>
      </c>
      <c r="AY2526" s="158" t="s">
        <v>195</v>
      </c>
    </row>
    <row r="2527" spans="2:65" s="14" customFormat="1">
      <c r="B2527" s="164"/>
      <c r="D2527" s="145" t="s">
        <v>208</v>
      </c>
      <c r="E2527" s="165" t="s">
        <v>19</v>
      </c>
      <c r="F2527" s="166" t="s">
        <v>220</v>
      </c>
      <c r="H2527" s="167">
        <v>201.01</v>
      </c>
      <c r="I2527" s="168"/>
      <c r="L2527" s="164"/>
      <c r="M2527" s="169"/>
      <c r="T2527" s="170"/>
      <c r="AT2527" s="165" t="s">
        <v>208</v>
      </c>
      <c r="AU2527" s="165" t="s">
        <v>78</v>
      </c>
      <c r="AV2527" s="14" t="s">
        <v>202</v>
      </c>
      <c r="AW2527" s="14" t="s">
        <v>31</v>
      </c>
      <c r="AX2527" s="14" t="s">
        <v>76</v>
      </c>
      <c r="AY2527" s="165" t="s">
        <v>195</v>
      </c>
    </row>
    <row r="2528" spans="2:65" s="1" customFormat="1" ht="16.5" customHeight="1">
      <c r="B2528" s="33"/>
      <c r="C2528" s="132" t="s">
        <v>4576</v>
      </c>
      <c r="D2528" s="132" t="s">
        <v>197</v>
      </c>
      <c r="E2528" s="133" t="s">
        <v>4577</v>
      </c>
      <c r="F2528" s="134" t="s">
        <v>4578</v>
      </c>
      <c r="G2528" s="135" t="s">
        <v>200</v>
      </c>
      <c r="H2528" s="136">
        <v>176.58</v>
      </c>
      <c r="I2528" s="137"/>
      <c r="J2528" s="138">
        <f>ROUND(I2528*H2528,2)</f>
        <v>0</v>
      </c>
      <c r="K2528" s="134" t="s">
        <v>19</v>
      </c>
      <c r="L2528" s="33"/>
      <c r="M2528" s="139" t="s">
        <v>19</v>
      </c>
      <c r="N2528" s="140" t="s">
        <v>40</v>
      </c>
      <c r="P2528" s="141">
        <f>O2528*H2528</f>
        <v>0</v>
      </c>
      <c r="Q2528" s="141">
        <v>0</v>
      </c>
      <c r="R2528" s="141">
        <f>Q2528*H2528</f>
        <v>0</v>
      </c>
      <c r="S2528" s="141">
        <v>0</v>
      </c>
      <c r="T2528" s="142">
        <f>S2528*H2528</f>
        <v>0</v>
      </c>
      <c r="AR2528" s="143" t="s">
        <v>338</v>
      </c>
      <c r="AT2528" s="143" t="s">
        <v>197</v>
      </c>
      <c r="AU2528" s="143" t="s">
        <v>78</v>
      </c>
      <c r="AY2528" s="18" t="s">
        <v>195</v>
      </c>
      <c r="BE2528" s="144">
        <f>IF(N2528="základní",J2528,0)</f>
        <v>0</v>
      </c>
      <c r="BF2528" s="144">
        <f>IF(N2528="snížená",J2528,0)</f>
        <v>0</v>
      </c>
      <c r="BG2528" s="144">
        <f>IF(N2528="zákl. přenesená",J2528,0)</f>
        <v>0</v>
      </c>
      <c r="BH2528" s="144">
        <f>IF(N2528="sníž. přenesená",J2528,0)</f>
        <v>0</v>
      </c>
      <c r="BI2528" s="144">
        <f>IF(N2528="nulová",J2528,0)</f>
        <v>0</v>
      </c>
      <c r="BJ2528" s="18" t="s">
        <v>76</v>
      </c>
      <c r="BK2528" s="144">
        <f>ROUND(I2528*H2528,2)</f>
        <v>0</v>
      </c>
      <c r="BL2528" s="18" t="s">
        <v>338</v>
      </c>
      <c r="BM2528" s="143" t="s">
        <v>4579</v>
      </c>
    </row>
    <row r="2529" spans="2:51" s="1" customFormat="1">
      <c r="B2529" s="33"/>
      <c r="D2529" s="145" t="s">
        <v>204</v>
      </c>
      <c r="F2529" s="146" t="s">
        <v>4580</v>
      </c>
      <c r="I2529" s="147"/>
      <c r="L2529" s="33"/>
      <c r="M2529" s="148"/>
      <c r="T2529" s="54"/>
      <c r="AT2529" s="18" t="s">
        <v>204</v>
      </c>
      <c r="AU2529" s="18" t="s">
        <v>78</v>
      </c>
    </row>
    <row r="2530" spans="2:51" s="12" customFormat="1">
      <c r="B2530" s="151"/>
      <c r="D2530" s="145" t="s">
        <v>208</v>
      </c>
      <c r="E2530" s="152" t="s">
        <v>19</v>
      </c>
      <c r="F2530" s="153" t="s">
        <v>209</v>
      </c>
      <c r="H2530" s="152" t="s">
        <v>19</v>
      </c>
      <c r="I2530" s="154"/>
      <c r="L2530" s="151"/>
      <c r="M2530" s="155"/>
      <c r="T2530" s="156"/>
      <c r="AT2530" s="152" t="s">
        <v>208</v>
      </c>
      <c r="AU2530" s="152" t="s">
        <v>78</v>
      </c>
      <c r="AV2530" s="12" t="s">
        <v>76</v>
      </c>
      <c r="AW2530" s="12" t="s">
        <v>31</v>
      </c>
      <c r="AX2530" s="12" t="s">
        <v>69</v>
      </c>
      <c r="AY2530" s="152" t="s">
        <v>195</v>
      </c>
    </row>
    <row r="2531" spans="2:51" s="12" customFormat="1">
      <c r="B2531" s="151"/>
      <c r="D2531" s="145" t="s">
        <v>208</v>
      </c>
      <c r="E2531" s="152" t="s">
        <v>19</v>
      </c>
      <c r="F2531" s="153" t="s">
        <v>434</v>
      </c>
      <c r="H2531" s="152" t="s">
        <v>19</v>
      </c>
      <c r="I2531" s="154"/>
      <c r="L2531" s="151"/>
      <c r="M2531" s="155"/>
      <c r="T2531" s="156"/>
      <c r="AT2531" s="152" t="s">
        <v>208</v>
      </c>
      <c r="AU2531" s="152" t="s">
        <v>78</v>
      </c>
      <c r="AV2531" s="12" t="s">
        <v>76</v>
      </c>
      <c r="AW2531" s="12" t="s">
        <v>31</v>
      </c>
      <c r="AX2531" s="12" t="s">
        <v>69</v>
      </c>
      <c r="AY2531" s="152" t="s">
        <v>195</v>
      </c>
    </row>
    <row r="2532" spans="2:51" s="13" customFormat="1">
      <c r="B2532" s="157"/>
      <c r="D2532" s="145" t="s">
        <v>208</v>
      </c>
      <c r="E2532" s="158" t="s">
        <v>19</v>
      </c>
      <c r="F2532" s="159" t="s">
        <v>4581</v>
      </c>
      <c r="H2532" s="160">
        <v>2.56</v>
      </c>
      <c r="I2532" s="161"/>
      <c r="L2532" s="157"/>
      <c r="M2532" s="162"/>
      <c r="T2532" s="163"/>
      <c r="AT2532" s="158" t="s">
        <v>208</v>
      </c>
      <c r="AU2532" s="158" t="s">
        <v>78</v>
      </c>
      <c r="AV2532" s="13" t="s">
        <v>78</v>
      </c>
      <c r="AW2532" s="13" t="s">
        <v>31</v>
      </c>
      <c r="AX2532" s="13" t="s">
        <v>69</v>
      </c>
      <c r="AY2532" s="158" t="s">
        <v>195</v>
      </c>
    </row>
    <row r="2533" spans="2:51" s="13" customFormat="1">
      <c r="B2533" s="157"/>
      <c r="D2533" s="145" t="s">
        <v>208</v>
      </c>
      <c r="E2533" s="158" t="s">
        <v>19</v>
      </c>
      <c r="F2533" s="159" t="s">
        <v>4582</v>
      </c>
      <c r="H2533" s="160">
        <v>5.44</v>
      </c>
      <c r="I2533" s="161"/>
      <c r="L2533" s="157"/>
      <c r="M2533" s="162"/>
      <c r="T2533" s="163"/>
      <c r="AT2533" s="158" t="s">
        <v>208</v>
      </c>
      <c r="AU2533" s="158" t="s">
        <v>78</v>
      </c>
      <c r="AV2533" s="13" t="s">
        <v>78</v>
      </c>
      <c r="AW2533" s="13" t="s">
        <v>31</v>
      </c>
      <c r="AX2533" s="13" t="s">
        <v>69</v>
      </c>
      <c r="AY2533" s="158" t="s">
        <v>195</v>
      </c>
    </row>
    <row r="2534" spans="2:51" s="12" customFormat="1">
      <c r="B2534" s="151"/>
      <c r="D2534" s="145" t="s">
        <v>208</v>
      </c>
      <c r="E2534" s="152" t="s">
        <v>19</v>
      </c>
      <c r="F2534" s="153" t="s">
        <v>459</v>
      </c>
      <c r="H2534" s="152" t="s">
        <v>19</v>
      </c>
      <c r="I2534" s="154"/>
      <c r="L2534" s="151"/>
      <c r="M2534" s="155"/>
      <c r="T2534" s="156"/>
      <c r="AT2534" s="152" t="s">
        <v>208</v>
      </c>
      <c r="AU2534" s="152" t="s">
        <v>78</v>
      </c>
      <c r="AV2534" s="12" t="s">
        <v>76</v>
      </c>
      <c r="AW2534" s="12" t="s">
        <v>31</v>
      </c>
      <c r="AX2534" s="12" t="s">
        <v>69</v>
      </c>
      <c r="AY2534" s="152" t="s">
        <v>195</v>
      </c>
    </row>
    <row r="2535" spans="2:51" s="13" customFormat="1">
      <c r="B2535" s="157"/>
      <c r="D2535" s="145" t="s">
        <v>208</v>
      </c>
      <c r="E2535" s="158" t="s">
        <v>19</v>
      </c>
      <c r="F2535" s="159" t="s">
        <v>4583</v>
      </c>
      <c r="H2535" s="160">
        <v>8.58</v>
      </c>
      <c r="I2535" s="161"/>
      <c r="L2535" s="157"/>
      <c r="M2535" s="162"/>
      <c r="T2535" s="163"/>
      <c r="AT2535" s="158" t="s">
        <v>208</v>
      </c>
      <c r="AU2535" s="158" t="s">
        <v>78</v>
      </c>
      <c r="AV2535" s="13" t="s">
        <v>78</v>
      </c>
      <c r="AW2535" s="13" t="s">
        <v>31</v>
      </c>
      <c r="AX2535" s="13" t="s">
        <v>69</v>
      </c>
      <c r="AY2535" s="158" t="s">
        <v>195</v>
      </c>
    </row>
    <row r="2536" spans="2:51" s="13" customFormat="1">
      <c r="B2536" s="157"/>
      <c r="D2536" s="145" t="s">
        <v>208</v>
      </c>
      <c r="E2536" s="158" t="s">
        <v>19</v>
      </c>
      <c r="F2536" s="159" t="s">
        <v>4584</v>
      </c>
      <c r="H2536" s="160">
        <v>2.64</v>
      </c>
      <c r="I2536" s="161"/>
      <c r="L2536" s="157"/>
      <c r="M2536" s="162"/>
      <c r="T2536" s="163"/>
      <c r="AT2536" s="158" t="s">
        <v>208</v>
      </c>
      <c r="AU2536" s="158" t="s">
        <v>78</v>
      </c>
      <c r="AV2536" s="13" t="s">
        <v>78</v>
      </c>
      <c r="AW2536" s="13" t="s">
        <v>31</v>
      </c>
      <c r="AX2536" s="13" t="s">
        <v>69</v>
      </c>
      <c r="AY2536" s="158" t="s">
        <v>195</v>
      </c>
    </row>
    <row r="2537" spans="2:51" s="13" customFormat="1">
      <c r="B2537" s="157"/>
      <c r="D2537" s="145" t="s">
        <v>208</v>
      </c>
      <c r="E2537" s="158" t="s">
        <v>19</v>
      </c>
      <c r="F2537" s="159" t="s">
        <v>4585</v>
      </c>
      <c r="H2537" s="160">
        <v>25.6</v>
      </c>
      <c r="I2537" s="161"/>
      <c r="L2537" s="157"/>
      <c r="M2537" s="162"/>
      <c r="T2537" s="163"/>
      <c r="AT2537" s="158" t="s">
        <v>208</v>
      </c>
      <c r="AU2537" s="158" t="s">
        <v>78</v>
      </c>
      <c r="AV2537" s="13" t="s">
        <v>78</v>
      </c>
      <c r="AW2537" s="13" t="s">
        <v>31</v>
      </c>
      <c r="AX2537" s="13" t="s">
        <v>69</v>
      </c>
      <c r="AY2537" s="158" t="s">
        <v>195</v>
      </c>
    </row>
    <row r="2538" spans="2:51" s="13" customFormat="1">
      <c r="B2538" s="157"/>
      <c r="D2538" s="145" t="s">
        <v>208</v>
      </c>
      <c r="E2538" s="158" t="s">
        <v>19</v>
      </c>
      <c r="F2538" s="159" t="s">
        <v>4586</v>
      </c>
      <c r="H2538" s="160">
        <v>7.68</v>
      </c>
      <c r="I2538" s="161"/>
      <c r="L2538" s="157"/>
      <c r="M2538" s="162"/>
      <c r="T2538" s="163"/>
      <c r="AT2538" s="158" t="s">
        <v>208</v>
      </c>
      <c r="AU2538" s="158" t="s">
        <v>78</v>
      </c>
      <c r="AV2538" s="13" t="s">
        <v>78</v>
      </c>
      <c r="AW2538" s="13" t="s">
        <v>31</v>
      </c>
      <c r="AX2538" s="13" t="s">
        <v>69</v>
      </c>
      <c r="AY2538" s="158" t="s">
        <v>195</v>
      </c>
    </row>
    <row r="2539" spans="2:51" s="13" customFormat="1">
      <c r="B2539" s="157"/>
      <c r="D2539" s="145" t="s">
        <v>208</v>
      </c>
      <c r="E2539" s="158" t="s">
        <v>19</v>
      </c>
      <c r="F2539" s="159" t="s">
        <v>4587</v>
      </c>
      <c r="H2539" s="160">
        <v>3.52</v>
      </c>
      <c r="I2539" s="161"/>
      <c r="L2539" s="157"/>
      <c r="M2539" s="162"/>
      <c r="T2539" s="163"/>
      <c r="AT2539" s="158" t="s">
        <v>208</v>
      </c>
      <c r="AU2539" s="158" t="s">
        <v>78</v>
      </c>
      <c r="AV2539" s="13" t="s">
        <v>78</v>
      </c>
      <c r="AW2539" s="13" t="s">
        <v>31</v>
      </c>
      <c r="AX2539" s="13" t="s">
        <v>69</v>
      </c>
      <c r="AY2539" s="158" t="s">
        <v>195</v>
      </c>
    </row>
    <row r="2540" spans="2:51" s="12" customFormat="1">
      <c r="B2540" s="151"/>
      <c r="D2540" s="145" t="s">
        <v>208</v>
      </c>
      <c r="E2540" s="152" t="s">
        <v>19</v>
      </c>
      <c r="F2540" s="153" t="s">
        <v>494</v>
      </c>
      <c r="H2540" s="152" t="s">
        <v>19</v>
      </c>
      <c r="I2540" s="154"/>
      <c r="L2540" s="151"/>
      <c r="M2540" s="155"/>
      <c r="T2540" s="156"/>
      <c r="AT2540" s="152" t="s">
        <v>208</v>
      </c>
      <c r="AU2540" s="152" t="s">
        <v>78</v>
      </c>
      <c r="AV2540" s="12" t="s">
        <v>76</v>
      </c>
      <c r="AW2540" s="12" t="s">
        <v>31</v>
      </c>
      <c r="AX2540" s="12" t="s">
        <v>69</v>
      </c>
      <c r="AY2540" s="152" t="s">
        <v>195</v>
      </c>
    </row>
    <row r="2541" spans="2:51" s="13" customFormat="1">
      <c r="B2541" s="157"/>
      <c r="D2541" s="145" t="s">
        <v>208</v>
      </c>
      <c r="E2541" s="158" t="s">
        <v>19</v>
      </c>
      <c r="F2541" s="159" t="s">
        <v>4588</v>
      </c>
      <c r="H2541" s="160">
        <v>24.96</v>
      </c>
      <c r="I2541" s="161"/>
      <c r="L2541" s="157"/>
      <c r="M2541" s="162"/>
      <c r="T2541" s="163"/>
      <c r="AT2541" s="158" t="s">
        <v>208</v>
      </c>
      <c r="AU2541" s="158" t="s">
        <v>78</v>
      </c>
      <c r="AV2541" s="13" t="s">
        <v>78</v>
      </c>
      <c r="AW2541" s="13" t="s">
        <v>31</v>
      </c>
      <c r="AX2541" s="13" t="s">
        <v>69</v>
      </c>
      <c r="AY2541" s="158" t="s">
        <v>195</v>
      </c>
    </row>
    <row r="2542" spans="2:51" s="13" customFormat="1">
      <c r="B2542" s="157"/>
      <c r="D2542" s="145" t="s">
        <v>208</v>
      </c>
      <c r="E2542" s="158" t="s">
        <v>19</v>
      </c>
      <c r="F2542" s="159" t="s">
        <v>4589</v>
      </c>
      <c r="H2542" s="160">
        <v>3.52</v>
      </c>
      <c r="I2542" s="161"/>
      <c r="L2542" s="157"/>
      <c r="M2542" s="162"/>
      <c r="T2542" s="163"/>
      <c r="AT2542" s="158" t="s">
        <v>208</v>
      </c>
      <c r="AU2542" s="158" t="s">
        <v>78</v>
      </c>
      <c r="AV2542" s="13" t="s">
        <v>78</v>
      </c>
      <c r="AW2542" s="13" t="s">
        <v>31</v>
      </c>
      <c r="AX2542" s="13" t="s">
        <v>69</v>
      </c>
      <c r="AY2542" s="158" t="s">
        <v>195</v>
      </c>
    </row>
    <row r="2543" spans="2:51" s="13" customFormat="1">
      <c r="B2543" s="157"/>
      <c r="D2543" s="145" t="s">
        <v>208</v>
      </c>
      <c r="E2543" s="158" t="s">
        <v>19</v>
      </c>
      <c r="F2543" s="159" t="s">
        <v>4590</v>
      </c>
      <c r="H2543" s="160">
        <v>8</v>
      </c>
      <c r="I2543" s="161"/>
      <c r="L2543" s="157"/>
      <c r="M2543" s="162"/>
      <c r="T2543" s="163"/>
      <c r="AT2543" s="158" t="s">
        <v>208</v>
      </c>
      <c r="AU2543" s="158" t="s">
        <v>78</v>
      </c>
      <c r="AV2543" s="13" t="s">
        <v>78</v>
      </c>
      <c r="AW2543" s="13" t="s">
        <v>31</v>
      </c>
      <c r="AX2543" s="13" t="s">
        <v>69</v>
      </c>
      <c r="AY2543" s="158" t="s">
        <v>195</v>
      </c>
    </row>
    <row r="2544" spans="2:51" s="13" customFormat="1">
      <c r="B2544" s="157"/>
      <c r="D2544" s="145" t="s">
        <v>208</v>
      </c>
      <c r="E2544" s="158" t="s">
        <v>19</v>
      </c>
      <c r="F2544" s="159" t="s">
        <v>4591</v>
      </c>
      <c r="H2544" s="160">
        <v>10.56</v>
      </c>
      <c r="I2544" s="161"/>
      <c r="L2544" s="157"/>
      <c r="M2544" s="162"/>
      <c r="T2544" s="163"/>
      <c r="AT2544" s="158" t="s">
        <v>208</v>
      </c>
      <c r="AU2544" s="158" t="s">
        <v>78</v>
      </c>
      <c r="AV2544" s="13" t="s">
        <v>78</v>
      </c>
      <c r="AW2544" s="13" t="s">
        <v>31</v>
      </c>
      <c r="AX2544" s="13" t="s">
        <v>69</v>
      </c>
      <c r="AY2544" s="158" t="s">
        <v>195</v>
      </c>
    </row>
    <row r="2545" spans="2:65" s="13" customFormat="1">
      <c r="B2545" s="157"/>
      <c r="D2545" s="145" t="s">
        <v>208</v>
      </c>
      <c r="E2545" s="158" t="s">
        <v>19</v>
      </c>
      <c r="F2545" s="159" t="s">
        <v>4592</v>
      </c>
      <c r="H2545" s="160">
        <v>2.64</v>
      </c>
      <c r="I2545" s="161"/>
      <c r="L2545" s="157"/>
      <c r="M2545" s="162"/>
      <c r="T2545" s="163"/>
      <c r="AT2545" s="158" t="s">
        <v>208</v>
      </c>
      <c r="AU2545" s="158" t="s">
        <v>78</v>
      </c>
      <c r="AV2545" s="13" t="s">
        <v>78</v>
      </c>
      <c r="AW2545" s="13" t="s">
        <v>31</v>
      </c>
      <c r="AX2545" s="13" t="s">
        <v>69</v>
      </c>
      <c r="AY2545" s="158" t="s">
        <v>195</v>
      </c>
    </row>
    <row r="2546" spans="2:65" s="13" customFormat="1">
      <c r="B2546" s="157"/>
      <c r="D2546" s="145" t="s">
        <v>208</v>
      </c>
      <c r="E2546" s="158" t="s">
        <v>19</v>
      </c>
      <c r="F2546" s="159" t="s">
        <v>4593</v>
      </c>
      <c r="H2546" s="160">
        <v>3.63</v>
      </c>
      <c r="I2546" s="161"/>
      <c r="L2546" s="157"/>
      <c r="M2546" s="162"/>
      <c r="T2546" s="163"/>
      <c r="AT2546" s="158" t="s">
        <v>208</v>
      </c>
      <c r="AU2546" s="158" t="s">
        <v>78</v>
      </c>
      <c r="AV2546" s="13" t="s">
        <v>78</v>
      </c>
      <c r="AW2546" s="13" t="s">
        <v>31</v>
      </c>
      <c r="AX2546" s="13" t="s">
        <v>69</v>
      </c>
      <c r="AY2546" s="158" t="s">
        <v>195</v>
      </c>
    </row>
    <row r="2547" spans="2:65" s="12" customFormat="1">
      <c r="B2547" s="151"/>
      <c r="D2547" s="145" t="s">
        <v>208</v>
      </c>
      <c r="E2547" s="152" t="s">
        <v>19</v>
      </c>
      <c r="F2547" s="153" t="s">
        <v>513</v>
      </c>
      <c r="H2547" s="152" t="s">
        <v>19</v>
      </c>
      <c r="I2547" s="154"/>
      <c r="L2547" s="151"/>
      <c r="M2547" s="155"/>
      <c r="T2547" s="156"/>
      <c r="AT2547" s="152" t="s">
        <v>208</v>
      </c>
      <c r="AU2547" s="152" t="s">
        <v>78</v>
      </c>
      <c r="AV2547" s="12" t="s">
        <v>76</v>
      </c>
      <c r="AW2547" s="12" t="s">
        <v>31</v>
      </c>
      <c r="AX2547" s="12" t="s">
        <v>69</v>
      </c>
      <c r="AY2547" s="152" t="s">
        <v>195</v>
      </c>
    </row>
    <row r="2548" spans="2:65" s="13" customFormat="1">
      <c r="B2548" s="157"/>
      <c r="D2548" s="145" t="s">
        <v>208</v>
      </c>
      <c r="E2548" s="158" t="s">
        <v>19</v>
      </c>
      <c r="F2548" s="159" t="s">
        <v>4594</v>
      </c>
      <c r="H2548" s="160">
        <v>24.96</v>
      </c>
      <c r="I2548" s="161"/>
      <c r="L2548" s="157"/>
      <c r="M2548" s="162"/>
      <c r="T2548" s="163"/>
      <c r="AT2548" s="158" t="s">
        <v>208</v>
      </c>
      <c r="AU2548" s="158" t="s">
        <v>78</v>
      </c>
      <c r="AV2548" s="13" t="s">
        <v>78</v>
      </c>
      <c r="AW2548" s="13" t="s">
        <v>31</v>
      </c>
      <c r="AX2548" s="13" t="s">
        <v>69</v>
      </c>
      <c r="AY2548" s="158" t="s">
        <v>195</v>
      </c>
    </row>
    <row r="2549" spans="2:65" s="13" customFormat="1">
      <c r="B2549" s="157"/>
      <c r="D2549" s="145" t="s">
        <v>208</v>
      </c>
      <c r="E2549" s="158" t="s">
        <v>19</v>
      </c>
      <c r="F2549" s="159" t="s">
        <v>4595</v>
      </c>
      <c r="H2549" s="160">
        <v>3.52</v>
      </c>
      <c r="I2549" s="161"/>
      <c r="L2549" s="157"/>
      <c r="M2549" s="162"/>
      <c r="T2549" s="163"/>
      <c r="AT2549" s="158" t="s">
        <v>208</v>
      </c>
      <c r="AU2549" s="158" t="s">
        <v>78</v>
      </c>
      <c r="AV2549" s="13" t="s">
        <v>78</v>
      </c>
      <c r="AW2549" s="13" t="s">
        <v>31</v>
      </c>
      <c r="AX2549" s="13" t="s">
        <v>69</v>
      </c>
      <c r="AY2549" s="158" t="s">
        <v>195</v>
      </c>
    </row>
    <row r="2550" spans="2:65" s="13" customFormat="1">
      <c r="B2550" s="157"/>
      <c r="D2550" s="145" t="s">
        <v>208</v>
      </c>
      <c r="E2550" s="158" t="s">
        <v>19</v>
      </c>
      <c r="F2550" s="159" t="s">
        <v>4596</v>
      </c>
      <c r="H2550" s="160">
        <v>8</v>
      </c>
      <c r="I2550" s="161"/>
      <c r="L2550" s="157"/>
      <c r="M2550" s="162"/>
      <c r="T2550" s="163"/>
      <c r="AT2550" s="158" t="s">
        <v>208</v>
      </c>
      <c r="AU2550" s="158" t="s">
        <v>78</v>
      </c>
      <c r="AV2550" s="13" t="s">
        <v>78</v>
      </c>
      <c r="AW2550" s="13" t="s">
        <v>31</v>
      </c>
      <c r="AX2550" s="13" t="s">
        <v>69</v>
      </c>
      <c r="AY2550" s="158" t="s">
        <v>195</v>
      </c>
    </row>
    <row r="2551" spans="2:65" s="13" customFormat="1">
      <c r="B2551" s="157"/>
      <c r="D2551" s="145" t="s">
        <v>208</v>
      </c>
      <c r="E2551" s="158" t="s">
        <v>19</v>
      </c>
      <c r="F2551" s="159" t="s">
        <v>4597</v>
      </c>
      <c r="H2551" s="160">
        <v>10.56</v>
      </c>
      <c r="I2551" s="161"/>
      <c r="L2551" s="157"/>
      <c r="M2551" s="162"/>
      <c r="T2551" s="163"/>
      <c r="AT2551" s="158" t="s">
        <v>208</v>
      </c>
      <c r="AU2551" s="158" t="s">
        <v>78</v>
      </c>
      <c r="AV2551" s="13" t="s">
        <v>78</v>
      </c>
      <c r="AW2551" s="13" t="s">
        <v>31</v>
      </c>
      <c r="AX2551" s="13" t="s">
        <v>69</v>
      </c>
      <c r="AY2551" s="158" t="s">
        <v>195</v>
      </c>
    </row>
    <row r="2552" spans="2:65" s="13" customFormat="1">
      <c r="B2552" s="157"/>
      <c r="D2552" s="145" t="s">
        <v>208</v>
      </c>
      <c r="E2552" s="158" t="s">
        <v>19</v>
      </c>
      <c r="F2552" s="159" t="s">
        <v>4598</v>
      </c>
      <c r="H2552" s="160">
        <v>2.64</v>
      </c>
      <c r="I2552" s="161"/>
      <c r="L2552" s="157"/>
      <c r="M2552" s="162"/>
      <c r="T2552" s="163"/>
      <c r="AT2552" s="158" t="s">
        <v>208</v>
      </c>
      <c r="AU2552" s="158" t="s">
        <v>78</v>
      </c>
      <c r="AV2552" s="13" t="s">
        <v>78</v>
      </c>
      <c r="AW2552" s="13" t="s">
        <v>31</v>
      </c>
      <c r="AX2552" s="13" t="s">
        <v>69</v>
      </c>
      <c r="AY2552" s="158" t="s">
        <v>195</v>
      </c>
    </row>
    <row r="2553" spans="2:65" s="13" customFormat="1">
      <c r="B2553" s="157"/>
      <c r="D2553" s="145" t="s">
        <v>208</v>
      </c>
      <c r="E2553" s="158" t="s">
        <v>19</v>
      </c>
      <c r="F2553" s="159" t="s">
        <v>4599</v>
      </c>
      <c r="H2553" s="160">
        <v>3.63</v>
      </c>
      <c r="I2553" s="161"/>
      <c r="L2553" s="157"/>
      <c r="M2553" s="162"/>
      <c r="T2553" s="163"/>
      <c r="AT2553" s="158" t="s">
        <v>208</v>
      </c>
      <c r="AU2553" s="158" t="s">
        <v>78</v>
      </c>
      <c r="AV2553" s="13" t="s">
        <v>78</v>
      </c>
      <c r="AW2553" s="13" t="s">
        <v>31</v>
      </c>
      <c r="AX2553" s="13" t="s">
        <v>69</v>
      </c>
      <c r="AY2553" s="158" t="s">
        <v>195</v>
      </c>
    </row>
    <row r="2554" spans="2:65" s="12" customFormat="1">
      <c r="B2554" s="151"/>
      <c r="D2554" s="145" t="s">
        <v>208</v>
      </c>
      <c r="E2554" s="152" t="s">
        <v>19</v>
      </c>
      <c r="F2554" s="153" t="s">
        <v>521</v>
      </c>
      <c r="H2554" s="152" t="s">
        <v>19</v>
      </c>
      <c r="I2554" s="154"/>
      <c r="L2554" s="151"/>
      <c r="M2554" s="155"/>
      <c r="T2554" s="156"/>
      <c r="AT2554" s="152" t="s">
        <v>208</v>
      </c>
      <c r="AU2554" s="152" t="s">
        <v>78</v>
      </c>
      <c r="AV2554" s="12" t="s">
        <v>76</v>
      </c>
      <c r="AW2554" s="12" t="s">
        <v>31</v>
      </c>
      <c r="AX2554" s="12" t="s">
        <v>69</v>
      </c>
      <c r="AY2554" s="152" t="s">
        <v>195</v>
      </c>
    </row>
    <row r="2555" spans="2:65" s="13" customFormat="1">
      <c r="B2555" s="157"/>
      <c r="D2555" s="145" t="s">
        <v>208</v>
      </c>
      <c r="E2555" s="158" t="s">
        <v>19</v>
      </c>
      <c r="F2555" s="159" t="s">
        <v>4600</v>
      </c>
      <c r="H2555" s="160">
        <v>2.72</v>
      </c>
      <c r="I2555" s="161"/>
      <c r="L2555" s="157"/>
      <c r="M2555" s="162"/>
      <c r="T2555" s="163"/>
      <c r="AT2555" s="158" t="s">
        <v>208</v>
      </c>
      <c r="AU2555" s="158" t="s">
        <v>78</v>
      </c>
      <c r="AV2555" s="13" t="s">
        <v>78</v>
      </c>
      <c r="AW2555" s="13" t="s">
        <v>31</v>
      </c>
      <c r="AX2555" s="13" t="s">
        <v>69</v>
      </c>
      <c r="AY2555" s="158" t="s">
        <v>195</v>
      </c>
    </row>
    <row r="2556" spans="2:65" s="13" customFormat="1">
      <c r="B2556" s="157"/>
      <c r="D2556" s="145" t="s">
        <v>208</v>
      </c>
      <c r="E2556" s="158" t="s">
        <v>19</v>
      </c>
      <c r="F2556" s="159" t="s">
        <v>4601</v>
      </c>
      <c r="H2556" s="160">
        <v>11.22</v>
      </c>
      <c r="I2556" s="161"/>
      <c r="L2556" s="157"/>
      <c r="M2556" s="162"/>
      <c r="T2556" s="163"/>
      <c r="AT2556" s="158" t="s">
        <v>208</v>
      </c>
      <c r="AU2556" s="158" t="s">
        <v>78</v>
      </c>
      <c r="AV2556" s="13" t="s">
        <v>78</v>
      </c>
      <c r="AW2556" s="13" t="s">
        <v>31</v>
      </c>
      <c r="AX2556" s="13" t="s">
        <v>69</v>
      </c>
      <c r="AY2556" s="158" t="s">
        <v>195</v>
      </c>
    </row>
    <row r="2557" spans="2:65" s="14" customFormat="1">
      <c r="B2557" s="164"/>
      <c r="D2557" s="145" t="s">
        <v>208</v>
      </c>
      <c r="E2557" s="165" t="s">
        <v>19</v>
      </c>
      <c r="F2557" s="166" t="s">
        <v>220</v>
      </c>
      <c r="H2557" s="167">
        <v>176.58</v>
      </c>
      <c r="I2557" s="168"/>
      <c r="L2557" s="164"/>
      <c r="M2557" s="169"/>
      <c r="T2557" s="170"/>
      <c r="AT2557" s="165" t="s">
        <v>208</v>
      </c>
      <c r="AU2557" s="165" t="s">
        <v>78</v>
      </c>
      <c r="AV2557" s="14" t="s">
        <v>202</v>
      </c>
      <c r="AW2557" s="14" t="s">
        <v>31</v>
      </c>
      <c r="AX2557" s="14" t="s">
        <v>76</v>
      </c>
      <c r="AY2557" s="165" t="s">
        <v>195</v>
      </c>
    </row>
    <row r="2558" spans="2:65" s="1" customFormat="1" ht="16.5" customHeight="1">
      <c r="B2558" s="33"/>
      <c r="C2558" s="132" t="s">
        <v>4602</v>
      </c>
      <c r="D2558" s="132" t="s">
        <v>197</v>
      </c>
      <c r="E2558" s="133" t="s">
        <v>4603</v>
      </c>
      <c r="F2558" s="134" t="s">
        <v>4604</v>
      </c>
      <c r="G2558" s="135" t="s">
        <v>200</v>
      </c>
      <c r="H2558" s="136">
        <v>13.76</v>
      </c>
      <c r="I2558" s="137"/>
      <c r="J2558" s="138">
        <f>ROUND(I2558*H2558,2)</f>
        <v>0</v>
      </c>
      <c r="K2558" s="134" t="s">
        <v>19</v>
      </c>
      <c r="L2558" s="33"/>
      <c r="M2558" s="139" t="s">
        <v>19</v>
      </c>
      <c r="N2558" s="140" t="s">
        <v>40</v>
      </c>
      <c r="P2558" s="141">
        <f>O2558*H2558</f>
        <v>0</v>
      </c>
      <c r="Q2558" s="141">
        <v>0</v>
      </c>
      <c r="R2558" s="141">
        <f>Q2558*H2558</f>
        <v>0</v>
      </c>
      <c r="S2558" s="141">
        <v>0</v>
      </c>
      <c r="T2558" s="142">
        <f>S2558*H2558</f>
        <v>0</v>
      </c>
      <c r="AR2558" s="143" t="s">
        <v>338</v>
      </c>
      <c r="AT2558" s="143" t="s">
        <v>197</v>
      </c>
      <c r="AU2558" s="143" t="s">
        <v>78</v>
      </c>
      <c r="AY2558" s="18" t="s">
        <v>195</v>
      </c>
      <c r="BE2558" s="144">
        <f>IF(N2558="základní",J2558,0)</f>
        <v>0</v>
      </c>
      <c r="BF2558" s="144">
        <f>IF(N2558="snížená",J2558,0)</f>
        <v>0</v>
      </c>
      <c r="BG2558" s="144">
        <f>IF(N2558="zákl. přenesená",J2558,0)</f>
        <v>0</v>
      </c>
      <c r="BH2558" s="144">
        <f>IF(N2558="sníž. přenesená",J2558,0)</f>
        <v>0</v>
      </c>
      <c r="BI2558" s="144">
        <f>IF(N2558="nulová",J2558,0)</f>
        <v>0</v>
      </c>
      <c r="BJ2558" s="18" t="s">
        <v>76</v>
      </c>
      <c r="BK2558" s="144">
        <f>ROUND(I2558*H2558,2)</f>
        <v>0</v>
      </c>
      <c r="BL2558" s="18" t="s">
        <v>338</v>
      </c>
      <c r="BM2558" s="143" t="s">
        <v>4605</v>
      </c>
    </row>
    <row r="2559" spans="2:65" s="1" customFormat="1">
      <c r="B2559" s="33"/>
      <c r="D2559" s="145" t="s">
        <v>204</v>
      </c>
      <c r="F2559" s="146" t="s">
        <v>4606</v>
      </c>
      <c r="I2559" s="147"/>
      <c r="L2559" s="33"/>
      <c r="M2559" s="148"/>
      <c r="T2559" s="54"/>
      <c r="AT2559" s="18" t="s">
        <v>204</v>
      </c>
      <c r="AU2559" s="18" t="s">
        <v>78</v>
      </c>
    </row>
    <row r="2560" spans="2:65" s="12" customFormat="1">
      <c r="B2560" s="151"/>
      <c r="D2560" s="145" t="s">
        <v>208</v>
      </c>
      <c r="E2560" s="152" t="s">
        <v>19</v>
      </c>
      <c r="F2560" s="153" t="s">
        <v>209</v>
      </c>
      <c r="H2560" s="152" t="s">
        <v>19</v>
      </c>
      <c r="I2560" s="154"/>
      <c r="L2560" s="151"/>
      <c r="M2560" s="155"/>
      <c r="T2560" s="156"/>
      <c r="AT2560" s="152" t="s">
        <v>208</v>
      </c>
      <c r="AU2560" s="152" t="s">
        <v>78</v>
      </c>
      <c r="AV2560" s="12" t="s">
        <v>76</v>
      </c>
      <c r="AW2560" s="12" t="s">
        <v>31</v>
      </c>
      <c r="AX2560" s="12" t="s">
        <v>69</v>
      </c>
      <c r="AY2560" s="152" t="s">
        <v>195</v>
      </c>
    </row>
    <row r="2561" spans="2:65" s="12" customFormat="1">
      <c r="B2561" s="151"/>
      <c r="D2561" s="145" t="s">
        <v>208</v>
      </c>
      <c r="E2561" s="152" t="s">
        <v>19</v>
      </c>
      <c r="F2561" s="153" t="s">
        <v>459</v>
      </c>
      <c r="H2561" s="152" t="s">
        <v>19</v>
      </c>
      <c r="I2561" s="154"/>
      <c r="L2561" s="151"/>
      <c r="M2561" s="155"/>
      <c r="T2561" s="156"/>
      <c r="AT2561" s="152" t="s">
        <v>208</v>
      </c>
      <c r="AU2561" s="152" t="s">
        <v>78</v>
      </c>
      <c r="AV2561" s="12" t="s">
        <v>76</v>
      </c>
      <c r="AW2561" s="12" t="s">
        <v>31</v>
      </c>
      <c r="AX2561" s="12" t="s">
        <v>69</v>
      </c>
      <c r="AY2561" s="152" t="s">
        <v>195</v>
      </c>
    </row>
    <row r="2562" spans="2:65" s="13" customFormat="1">
      <c r="B2562" s="157"/>
      <c r="D2562" s="145" t="s">
        <v>208</v>
      </c>
      <c r="E2562" s="158" t="s">
        <v>19</v>
      </c>
      <c r="F2562" s="159" t="s">
        <v>4607</v>
      </c>
      <c r="H2562" s="160">
        <v>4.16</v>
      </c>
      <c r="I2562" s="161"/>
      <c r="L2562" s="157"/>
      <c r="M2562" s="162"/>
      <c r="T2562" s="163"/>
      <c r="AT2562" s="158" t="s">
        <v>208</v>
      </c>
      <c r="AU2562" s="158" t="s">
        <v>78</v>
      </c>
      <c r="AV2562" s="13" t="s">
        <v>78</v>
      </c>
      <c r="AW2562" s="13" t="s">
        <v>31</v>
      </c>
      <c r="AX2562" s="13" t="s">
        <v>69</v>
      </c>
      <c r="AY2562" s="158" t="s">
        <v>195</v>
      </c>
    </row>
    <row r="2563" spans="2:65" s="12" customFormat="1">
      <c r="B2563" s="151"/>
      <c r="D2563" s="145" t="s">
        <v>208</v>
      </c>
      <c r="E2563" s="152" t="s">
        <v>19</v>
      </c>
      <c r="F2563" s="153" t="s">
        <v>494</v>
      </c>
      <c r="H2563" s="152" t="s">
        <v>19</v>
      </c>
      <c r="I2563" s="154"/>
      <c r="L2563" s="151"/>
      <c r="M2563" s="155"/>
      <c r="T2563" s="156"/>
      <c r="AT2563" s="152" t="s">
        <v>208</v>
      </c>
      <c r="AU2563" s="152" t="s">
        <v>78</v>
      </c>
      <c r="AV2563" s="12" t="s">
        <v>76</v>
      </c>
      <c r="AW2563" s="12" t="s">
        <v>31</v>
      </c>
      <c r="AX2563" s="12" t="s">
        <v>69</v>
      </c>
      <c r="AY2563" s="152" t="s">
        <v>195</v>
      </c>
    </row>
    <row r="2564" spans="2:65" s="13" customFormat="1">
      <c r="B2564" s="157"/>
      <c r="D2564" s="145" t="s">
        <v>208</v>
      </c>
      <c r="E2564" s="158" t="s">
        <v>19</v>
      </c>
      <c r="F2564" s="159" t="s">
        <v>4608</v>
      </c>
      <c r="H2564" s="160">
        <v>4.8</v>
      </c>
      <c r="I2564" s="161"/>
      <c r="L2564" s="157"/>
      <c r="M2564" s="162"/>
      <c r="T2564" s="163"/>
      <c r="AT2564" s="158" t="s">
        <v>208</v>
      </c>
      <c r="AU2564" s="158" t="s">
        <v>78</v>
      </c>
      <c r="AV2564" s="13" t="s">
        <v>78</v>
      </c>
      <c r="AW2564" s="13" t="s">
        <v>31</v>
      </c>
      <c r="AX2564" s="13" t="s">
        <v>69</v>
      </c>
      <c r="AY2564" s="158" t="s">
        <v>195</v>
      </c>
    </row>
    <row r="2565" spans="2:65" s="12" customFormat="1">
      <c r="B2565" s="151"/>
      <c r="D2565" s="145" t="s">
        <v>208</v>
      </c>
      <c r="E2565" s="152" t="s">
        <v>19</v>
      </c>
      <c r="F2565" s="153" t="s">
        <v>513</v>
      </c>
      <c r="H2565" s="152" t="s">
        <v>19</v>
      </c>
      <c r="I2565" s="154"/>
      <c r="L2565" s="151"/>
      <c r="M2565" s="155"/>
      <c r="T2565" s="156"/>
      <c r="AT2565" s="152" t="s">
        <v>208</v>
      </c>
      <c r="AU2565" s="152" t="s">
        <v>78</v>
      </c>
      <c r="AV2565" s="12" t="s">
        <v>76</v>
      </c>
      <c r="AW2565" s="12" t="s">
        <v>31</v>
      </c>
      <c r="AX2565" s="12" t="s">
        <v>69</v>
      </c>
      <c r="AY2565" s="152" t="s">
        <v>195</v>
      </c>
    </row>
    <row r="2566" spans="2:65" s="13" customFormat="1">
      <c r="B2566" s="157"/>
      <c r="D2566" s="145" t="s">
        <v>208</v>
      </c>
      <c r="E2566" s="158" t="s">
        <v>19</v>
      </c>
      <c r="F2566" s="159" t="s">
        <v>4609</v>
      </c>
      <c r="H2566" s="160">
        <v>4.8</v>
      </c>
      <c r="I2566" s="161"/>
      <c r="L2566" s="157"/>
      <c r="M2566" s="162"/>
      <c r="T2566" s="163"/>
      <c r="AT2566" s="158" t="s">
        <v>208</v>
      </c>
      <c r="AU2566" s="158" t="s">
        <v>78</v>
      </c>
      <c r="AV2566" s="13" t="s">
        <v>78</v>
      </c>
      <c r="AW2566" s="13" t="s">
        <v>31</v>
      </c>
      <c r="AX2566" s="13" t="s">
        <v>69</v>
      </c>
      <c r="AY2566" s="158" t="s">
        <v>195</v>
      </c>
    </row>
    <row r="2567" spans="2:65" s="14" customFormat="1">
      <c r="B2567" s="164"/>
      <c r="D2567" s="145" t="s">
        <v>208</v>
      </c>
      <c r="E2567" s="165" t="s">
        <v>19</v>
      </c>
      <c r="F2567" s="166" t="s">
        <v>220</v>
      </c>
      <c r="H2567" s="167">
        <v>13.76</v>
      </c>
      <c r="I2567" s="168"/>
      <c r="L2567" s="164"/>
      <c r="M2567" s="169"/>
      <c r="T2567" s="170"/>
      <c r="AT2567" s="165" t="s">
        <v>208</v>
      </c>
      <c r="AU2567" s="165" t="s">
        <v>78</v>
      </c>
      <c r="AV2567" s="14" t="s">
        <v>202</v>
      </c>
      <c r="AW2567" s="14" t="s">
        <v>31</v>
      </c>
      <c r="AX2567" s="14" t="s">
        <v>76</v>
      </c>
      <c r="AY2567" s="165" t="s">
        <v>195</v>
      </c>
    </row>
    <row r="2568" spans="2:65" s="1" customFormat="1" ht="16.5" customHeight="1">
      <c r="B2568" s="33"/>
      <c r="C2568" s="132" t="s">
        <v>4610</v>
      </c>
      <c r="D2568" s="132" t="s">
        <v>197</v>
      </c>
      <c r="E2568" s="133" t="s">
        <v>4611</v>
      </c>
      <c r="F2568" s="134" t="s">
        <v>4612</v>
      </c>
      <c r="G2568" s="135" t="s">
        <v>200</v>
      </c>
      <c r="H2568" s="136">
        <v>12.16</v>
      </c>
      <c r="I2568" s="137"/>
      <c r="J2568" s="138">
        <f>ROUND(I2568*H2568,2)</f>
        <v>0</v>
      </c>
      <c r="K2568" s="134" t="s">
        <v>19</v>
      </c>
      <c r="L2568" s="33"/>
      <c r="M2568" s="139" t="s">
        <v>19</v>
      </c>
      <c r="N2568" s="140" t="s">
        <v>40</v>
      </c>
      <c r="P2568" s="141">
        <f>O2568*H2568</f>
        <v>0</v>
      </c>
      <c r="Q2568" s="141">
        <v>0</v>
      </c>
      <c r="R2568" s="141">
        <f>Q2568*H2568</f>
        <v>0</v>
      </c>
      <c r="S2568" s="141">
        <v>0</v>
      </c>
      <c r="T2568" s="142">
        <f>S2568*H2568</f>
        <v>0</v>
      </c>
      <c r="AR2568" s="143" t="s">
        <v>338</v>
      </c>
      <c r="AT2568" s="143" t="s">
        <v>197</v>
      </c>
      <c r="AU2568" s="143" t="s">
        <v>78</v>
      </c>
      <c r="AY2568" s="18" t="s">
        <v>195</v>
      </c>
      <c r="BE2568" s="144">
        <f>IF(N2568="základní",J2568,0)</f>
        <v>0</v>
      </c>
      <c r="BF2568" s="144">
        <f>IF(N2568="snížená",J2568,0)</f>
        <v>0</v>
      </c>
      <c r="BG2568" s="144">
        <f>IF(N2568="zákl. přenesená",J2568,0)</f>
        <v>0</v>
      </c>
      <c r="BH2568" s="144">
        <f>IF(N2568="sníž. přenesená",J2568,0)</f>
        <v>0</v>
      </c>
      <c r="BI2568" s="144">
        <f>IF(N2568="nulová",J2568,0)</f>
        <v>0</v>
      </c>
      <c r="BJ2568" s="18" t="s">
        <v>76</v>
      </c>
      <c r="BK2568" s="144">
        <f>ROUND(I2568*H2568,2)</f>
        <v>0</v>
      </c>
      <c r="BL2568" s="18" t="s">
        <v>338</v>
      </c>
      <c r="BM2568" s="143" t="s">
        <v>4613</v>
      </c>
    </row>
    <row r="2569" spans="2:65" s="1" customFormat="1">
      <c r="B2569" s="33"/>
      <c r="D2569" s="145" t="s">
        <v>204</v>
      </c>
      <c r="F2569" s="146" t="s">
        <v>4614</v>
      </c>
      <c r="I2569" s="147"/>
      <c r="L2569" s="33"/>
      <c r="M2569" s="148"/>
      <c r="T2569" s="54"/>
      <c r="AT2569" s="18" t="s">
        <v>204</v>
      </c>
      <c r="AU2569" s="18" t="s">
        <v>78</v>
      </c>
    </row>
    <row r="2570" spans="2:65" s="12" customFormat="1">
      <c r="B2570" s="151"/>
      <c r="D2570" s="145" t="s">
        <v>208</v>
      </c>
      <c r="E2570" s="152" t="s">
        <v>19</v>
      </c>
      <c r="F2570" s="153" t="s">
        <v>209</v>
      </c>
      <c r="H2570" s="152" t="s">
        <v>19</v>
      </c>
      <c r="I2570" s="154"/>
      <c r="L2570" s="151"/>
      <c r="M2570" s="155"/>
      <c r="T2570" s="156"/>
      <c r="AT2570" s="152" t="s">
        <v>208</v>
      </c>
      <c r="AU2570" s="152" t="s">
        <v>78</v>
      </c>
      <c r="AV2570" s="12" t="s">
        <v>76</v>
      </c>
      <c r="AW2570" s="12" t="s">
        <v>31</v>
      </c>
      <c r="AX2570" s="12" t="s">
        <v>69</v>
      </c>
      <c r="AY2570" s="152" t="s">
        <v>195</v>
      </c>
    </row>
    <row r="2571" spans="2:65" s="12" customFormat="1">
      <c r="B2571" s="151"/>
      <c r="D2571" s="145" t="s">
        <v>208</v>
      </c>
      <c r="E2571" s="152" t="s">
        <v>19</v>
      </c>
      <c r="F2571" s="153" t="s">
        <v>494</v>
      </c>
      <c r="H2571" s="152" t="s">
        <v>19</v>
      </c>
      <c r="I2571" s="154"/>
      <c r="L2571" s="151"/>
      <c r="M2571" s="155"/>
      <c r="T2571" s="156"/>
      <c r="AT2571" s="152" t="s">
        <v>208</v>
      </c>
      <c r="AU2571" s="152" t="s">
        <v>78</v>
      </c>
      <c r="AV2571" s="12" t="s">
        <v>76</v>
      </c>
      <c r="AW2571" s="12" t="s">
        <v>31</v>
      </c>
      <c r="AX2571" s="12" t="s">
        <v>69</v>
      </c>
      <c r="AY2571" s="152" t="s">
        <v>195</v>
      </c>
    </row>
    <row r="2572" spans="2:65" s="13" customFormat="1">
      <c r="B2572" s="157"/>
      <c r="D2572" s="145" t="s">
        <v>208</v>
      </c>
      <c r="E2572" s="158" t="s">
        <v>19</v>
      </c>
      <c r="F2572" s="159" t="s">
        <v>4615</v>
      </c>
      <c r="H2572" s="160">
        <v>6.08</v>
      </c>
      <c r="I2572" s="161"/>
      <c r="L2572" s="157"/>
      <c r="M2572" s="162"/>
      <c r="T2572" s="163"/>
      <c r="AT2572" s="158" t="s">
        <v>208</v>
      </c>
      <c r="AU2572" s="158" t="s">
        <v>78</v>
      </c>
      <c r="AV2572" s="13" t="s">
        <v>78</v>
      </c>
      <c r="AW2572" s="13" t="s">
        <v>31</v>
      </c>
      <c r="AX2572" s="13" t="s">
        <v>69</v>
      </c>
      <c r="AY2572" s="158" t="s">
        <v>195</v>
      </c>
    </row>
    <row r="2573" spans="2:65" s="12" customFormat="1">
      <c r="B2573" s="151"/>
      <c r="D2573" s="145" t="s">
        <v>208</v>
      </c>
      <c r="E2573" s="152" t="s">
        <v>19</v>
      </c>
      <c r="F2573" s="153" t="s">
        <v>513</v>
      </c>
      <c r="H2573" s="152" t="s">
        <v>19</v>
      </c>
      <c r="I2573" s="154"/>
      <c r="L2573" s="151"/>
      <c r="M2573" s="155"/>
      <c r="T2573" s="156"/>
      <c r="AT2573" s="152" t="s">
        <v>208</v>
      </c>
      <c r="AU2573" s="152" t="s">
        <v>78</v>
      </c>
      <c r="AV2573" s="12" t="s">
        <v>76</v>
      </c>
      <c r="AW2573" s="12" t="s">
        <v>31</v>
      </c>
      <c r="AX2573" s="12" t="s">
        <v>69</v>
      </c>
      <c r="AY2573" s="152" t="s">
        <v>195</v>
      </c>
    </row>
    <row r="2574" spans="2:65" s="13" customFormat="1">
      <c r="B2574" s="157"/>
      <c r="D2574" s="145" t="s">
        <v>208</v>
      </c>
      <c r="E2574" s="158" t="s">
        <v>19</v>
      </c>
      <c r="F2574" s="159" t="s">
        <v>4616</v>
      </c>
      <c r="H2574" s="160">
        <v>6.08</v>
      </c>
      <c r="I2574" s="161"/>
      <c r="L2574" s="157"/>
      <c r="M2574" s="162"/>
      <c r="T2574" s="163"/>
      <c r="AT2574" s="158" t="s">
        <v>208</v>
      </c>
      <c r="AU2574" s="158" t="s">
        <v>78</v>
      </c>
      <c r="AV2574" s="13" t="s">
        <v>78</v>
      </c>
      <c r="AW2574" s="13" t="s">
        <v>31</v>
      </c>
      <c r="AX2574" s="13" t="s">
        <v>69</v>
      </c>
      <c r="AY2574" s="158" t="s">
        <v>195</v>
      </c>
    </row>
    <row r="2575" spans="2:65" s="14" customFormat="1">
      <c r="B2575" s="164"/>
      <c r="D2575" s="145" t="s">
        <v>208</v>
      </c>
      <c r="E2575" s="165" t="s">
        <v>19</v>
      </c>
      <c r="F2575" s="166" t="s">
        <v>220</v>
      </c>
      <c r="H2575" s="167">
        <v>12.16</v>
      </c>
      <c r="I2575" s="168"/>
      <c r="L2575" s="164"/>
      <c r="M2575" s="169"/>
      <c r="T2575" s="170"/>
      <c r="AT2575" s="165" t="s">
        <v>208</v>
      </c>
      <c r="AU2575" s="165" t="s">
        <v>78</v>
      </c>
      <c r="AV2575" s="14" t="s">
        <v>202</v>
      </c>
      <c r="AW2575" s="14" t="s">
        <v>31</v>
      </c>
      <c r="AX2575" s="14" t="s">
        <v>76</v>
      </c>
      <c r="AY2575" s="165" t="s">
        <v>195</v>
      </c>
    </row>
    <row r="2576" spans="2:65" s="1" customFormat="1" ht="16.5" customHeight="1">
      <c r="B2576" s="33"/>
      <c r="C2576" s="132" t="s">
        <v>4617</v>
      </c>
      <c r="D2576" s="132" t="s">
        <v>197</v>
      </c>
      <c r="E2576" s="133" t="s">
        <v>4618</v>
      </c>
      <c r="F2576" s="134" t="s">
        <v>4619</v>
      </c>
      <c r="G2576" s="135" t="s">
        <v>200</v>
      </c>
      <c r="H2576" s="136">
        <v>47.73</v>
      </c>
      <c r="I2576" s="137"/>
      <c r="J2576" s="138">
        <f>ROUND(I2576*H2576,2)</f>
        <v>0</v>
      </c>
      <c r="K2576" s="134" t="s">
        <v>19</v>
      </c>
      <c r="L2576" s="33"/>
      <c r="M2576" s="139" t="s">
        <v>19</v>
      </c>
      <c r="N2576" s="140" t="s">
        <v>40</v>
      </c>
      <c r="P2576" s="141">
        <f>O2576*H2576</f>
        <v>0</v>
      </c>
      <c r="Q2576" s="141">
        <v>0</v>
      </c>
      <c r="R2576" s="141">
        <f>Q2576*H2576</f>
        <v>0</v>
      </c>
      <c r="S2576" s="141">
        <v>0</v>
      </c>
      <c r="T2576" s="142">
        <f>S2576*H2576</f>
        <v>0</v>
      </c>
      <c r="AR2576" s="143" t="s">
        <v>338</v>
      </c>
      <c r="AT2576" s="143" t="s">
        <v>197</v>
      </c>
      <c r="AU2576" s="143" t="s">
        <v>78</v>
      </c>
      <c r="AY2576" s="18" t="s">
        <v>195</v>
      </c>
      <c r="BE2576" s="144">
        <f>IF(N2576="základní",J2576,0)</f>
        <v>0</v>
      </c>
      <c r="BF2576" s="144">
        <f>IF(N2576="snížená",J2576,0)</f>
        <v>0</v>
      </c>
      <c r="BG2576" s="144">
        <f>IF(N2576="zákl. přenesená",J2576,0)</f>
        <v>0</v>
      </c>
      <c r="BH2576" s="144">
        <f>IF(N2576="sníž. přenesená",J2576,0)</f>
        <v>0</v>
      </c>
      <c r="BI2576" s="144">
        <f>IF(N2576="nulová",J2576,0)</f>
        <v>0</v>
      </c>
      <c r="BJ2576" s="18" t="s">
        <v>76</v>
      </c>
      <c r="BK2576" s="144">
        <f>ROUND(I2576*H2576,2)</f>
        <v>0</v>
      </c>
      <c r="BL2576" s="18" t="s">
        <v>338</v>
      </c>
      <c r="BM2576" s="143" t="s">
        <v>4620</v>
      </c>
    </row>
    <row r="2577" spans="2:51" s="1" customFormat="1">
      <c r="B2577" s="33"/>
      <c r="D2577" s="145" t="s">
        <v>204</v>
      </c>
      <c r="F2577" s="146" t="s">
        <v>4621</v>
      </c>
      <c r="I2577" s="147"/>
      <c r="L2577" s="33"/>
      <c r="M2577" s="148"/>
      <c r="T2577" s="54"/>
      <c r="AT2577" s="18" t="s">
        <v>204</v>
      </c>
      <c r="AU2577" s="18" t="s">
        <v>78</v>
      </c>
    </row>
    <row r="2578" spans="2:51" s="12" customFormat="1">
      <c r="B2578" s="151"/>
      <c r="D2578" s="145" t="s">
        <v>208</v>
      </c>
      <c r="E2578" s="152" t="s">
        <v>19</v>
      </c>
      <c r="F2578" s="153" t="s">
        <v>209</v>
      </c>
      <c r="H2578" s="152" t="s">
        <v>19</v>
      </c>
      <c r="I2578" s="154"/>
      <c r="L2578" s="151"/>
      <c r="M2578" s="155"/>
      <c r="T2578" s="156"/>
      <c r="AT2578" s="152" t="s">
        <v>208</v>
      </c>
      <c r="AU2578" s="152" t="s">
        <v>78</v>
      </c>
      <c r="AV2578" s="12" t="s">
        <v>76</v>
      </c>
      <c r="AW2578" s="12" t="s">
        <v>31</v>
      </c>
      <c r="AX2578" s="12" t="s">
        <v>69</v>
      </c>
      <c r="AY2578" s="152" t="s">
        <v>195</v>
      </c>
    </row>
    <row r="2579" spans="2:51" s="12" customFormat="1">
      <c r="B2579" s="151"/>
      <c r="D2579" s="145" t="s">
        <v>208</v>
      </c>
      <c r="E2579" s="152" t="s">
        <v>19</v>
      </c>
      <c r="F2579" s="153" t="s">
        <v>434</v>
      </c>
      <c r="H2579" s="152" t="s">
        <v>19</v>
      </c>
      <c r="I2579" s="154"/>
      <c r="L2579" s="151"/>
      <c r="M2579" s="155"/>
      <c r="T2579" s="156"/>
      <c r="AT2579" s="152" t="s">
        <v>208</v>
      </c>
      <c r="AU2579" s="152" t="s">
        <v>78</v>
      </c>
      <c r="AV2579" s="12" t="s">
        <v>76</v>
      </c>
      <c r="AW2579" s="12" t="s">
        <v>31</v>
      </c>
      <c r="AX2579" s="12" t="s">
        <v>69</v>
      </c>
      <c r="AY2579" s="152" t="s">
        <v>195</v>
      </c>
    </row>
    <row r="2580" spans="2:51" s="13" customFormat="1">
      <c r="B2580" s="157"/>
      <c r="D2580" s="145" t="s">
        <v>208</v>
      </c>
      <c r="E2580" s="158" t="s">
        <v>19</v>
      </c>
      <c r="F2580" s="159" t="s">
        <v>4622</v>
      </c>
      <c r="H2580" s="160">
        <v>5.44</v>
      </c>
      <c r="I2580" s="161"/>
      <c r="L2580" s="157"/>
      <c r="M2580" s="162"/>
      <c r="T2580" s="163"/>
      <c r="AT2580" s="158" t="s">
        <v>208</v>
      </c>
      <c r="AU2580" s="158" t="s">
        <v>78</v>
      </c>
      <c r="AV2580" s="13" t="s">
        <v>78</v>
      </c>
      <c r="AW2580" s="13" t="s">
        <v>31</v>
      </c>
      <c r="AX2580" s="13" t="s">
        <v>69</v>
      </c>
      <c r="AY2580" s="158" t="s">
        <v>195</v>
      </c>
    </row>
    <row r="2581" spans="2:51" s="12" customFormat="1">
      <c r="B2581" s="151"/>
      <c r="D2581" s="145" t="s">
        <v>208</v>
      </c>
      <c r="E2581" s="152" t="s">
        <v>19</v>
      </c>
      <c r="F2581" s="153" t="s">
        <v>459</v>
      </c>
      <c r="H2581" s="152" t="s">
        <v>19</v>
      </c>
      <c r="I2581" s="154"/>
      <c r="L2581" s="151"/>
      <c r="M2581" s="155"/>
      <c r="T2581" s="156"/>
      <c r="AT2581" s="152" t="s">
        <v>208</v>
      </c>
      <c r="AU2581" s="152" t="s">
        <v>78</v>
      </c>
      <c r="AV2581" s="12" t="s">
        <v>76</v>
      </c>
      <c r="AW2581" s="12" t="s">
        <v>31</v>
      </c>
      <c r="AX2581" s="12" t="s">
        <v>69</v>
      </c>
      <c r="AY2581" s="152" t="s">
        <v>195</v>
      </c>
    </row>
    <row r="2582" spans="2:51" s="13" customFormat="1">
      <c r="B2582" s="157"/>
      <c r="D2582" s="145" t="s">
        <v>208</v>
      </c>
      <c r="E2582" s="158" t="s">
        <v>19</v>
      </c>
      <c r="F2582" s="159" t="s">
        <v>4623</v>
      </c>
      <c r="H2582" s="160">
        <v>2.64</v>
      </c>
      <c r="I2582" s="161"/>
      <c r="L2582" s="157"/>
      <c r="M2582" s="162"/>
      <c r="T2582" s="163"/>
      <c r="AT2582" s="158" t="s">
        <v>208</v>
      </c>
      <c r="AU2582" s="158" t="s">
        <v>78</v>
      </c>
      <c r="AV2582" s="13" t="s">
        <v>78</v>
      </c>
      <c r="AW2582" s="13" t="s">
        <v>31</v>
      </c>
      <c r="AX2582" s="13" t="s">
        <v>69</v>
      </c>
      <c r="AY2582" s="158" t="s">
        <v>195</v>
      </c>
    </row>
    <row r="2583" spans="2:51" s="13" customFormat="1">
      <c r="B2583" s="157"/>
      <c r="D2583" s="145" t="s">
        <v>208</v>
      </c>
      <c r="E2583" s="158" t="s">
        <v>19</v>
      </c>
      <c r="F2583" s="159" t="s">
        <v>4624</v>
      </c>
      <c r="H2583" s="160">
        <v>2.97</v>
      </c>
      <c r="I2583" s="161"/>
      <c r="L2583" s="157"/>
      <c r="M2583" s="162"/>
      <c r="T2583" s="163"/>
      <c r="AT2583" s="158" t="s">
        <v>208</v>
      </c>
      <c r="AU2583" s="158" t="s">
        <v>78</v>
      </c>
      <c r="AV2583" s="13" t="s">
        <v>78</v>
      </c>
      <c r="AW2583" s="13" t="s">
        <v>31</v>
      </c>
      <c r="AX2583" s="13" t="s">
        <v>69</v>
      </c>
      <c r="AY2583" s="158" t="s">
        <v>195</v>
      </c>
    </row>
    <row r="2584" spans="2:51" s="12" customFormat="1">
      <c r="B2584" s="151"/>
      <c r="D2584" s="145" t="s">
        <v>208</v>
      </c>
      <c r="E2584" s="152" t="s">
        <v>19</v>
      </c>
      <c r="F2584" s="153" t="s">
        <v>494</v>
      </c>
      <c r="H2584" s="152" t="s">
        <v>19</v>
      </c>
      <c r="I2584" s="154"/>
      <c r="L2584" s="151"/>
      <c r="M2584" s="155"/>
      <c r="T2584" s="156"/>
      <c r="AT2584" s="152" t="s">
        <v>208</v>
      </c>
      <c r="AU2584" s="152" t="s">
        <v>78</v>
      </c>
      <c r="AV2584" s="12" t="s">
        <v>76</v>
      </c>
      <c r="AW2584" s="12" t="s">
        <v>31</v>
      </c>
      <c r="AX2584" s="12" t="s">
        <v>69</v>
      </c>
      <c r="AY2584" s="152" t="s">
        <v>195</v>
      </c>
    </row>
    <row r="2585" spans="2:51" s="13" customFormat="1">
      <c r="B2585" s="157"/>
      <c r="D2585" s="145" t="s">
        <v>208</v>
      </c>
      <c r="E2585" s="158" t="s">
        <v>19</v>
      </c>
      <c r="F2585" s="159" t="s">
        <v>4625</v>
      </c>
      <c r="H2585" s="160">
        <v>2.56</v>
      </c>
      <c r="I2585" s="161"/>
      <c r="L2585" s="157"/>
      <c r="M2585" s="162"/>
      <c r="T2585" s="163"/>
      <c r="AT2585" s="158" t="s">
        <v>208</v>
      </c>
      <c r="AU2585" s="158" t="s">
        <v>78</v>
      </c>
      <c r="AV2585" s="13" t="s">
        <v>78</v>
      </c>
      <c r="AW2585" s="13" t="s">
        <v>31</v>
      </c>
      <c r="AX2585" s="13" t="s">
        <v>69</v>
      </c>
      <c r="AY2585" s="158" t="s">
        <v>195</v>
      </c>
    </row>
    <row r="2586" spans="2:51" s="13" customFormat="1">
      <c r="B2586" s="157"/>
      <c r="D2586" s="145" t="s">
        <v>208</v>
      </c>
      <c r="E2586" s="158" t="s">
        <v>19</v>
      </c>
      <c r="F2586" s="159" t="s">
        <v>4626</v>
      </c>
      <c r="H2586" s="160">
        <v>3.2</v>
      </c>
      <c r="I2586" s="161"/>
      <c r="L2586" s="157"/>
      <c r="M2586" s="162"/>
      <c r="T2586" s="163"/>
      <c r="AT2586" s="158" t="s">
        <v>208</v>
      </c>
      <c r="AU2586" s="158" t="s">
        <v>78</v>
      </c>
      <c r="AV2586" s="13" t="s">
        <v>78</v>
      </c>
      <c r="AW2586" s="13" t="s">
        <v>31</v>
      </c>
      <c r="AX2586" s="13" t="s">
        <v>69</v>
      </c>
      <c r="AY2586" s="158" t="s">
        <v>195</v>
      </c>
    </row>
    <row r="2587" spans="2:51" s="13" customFormat="1">
      <c r="B2587" s="157"/>
      <c r="D2587" s="145" t="s">
        <v>208</v>
      </c>
      <c r="E2587" s="158" t="s">
        <v>19</v>
      </c>
      <c r="F2587" s="159" t="s">
        <v>4627</v>
      </c>
      <c r="H2587" s="160">
        <v>5.61</v>
      </c>
      <c r="I2587" s="161"/>
      <c r="L2587" s="157"/>
      <c r="M2587" s="162"/>
      <c r="T2587" s="163"/>
      <c r="AT2587" s="158" t="s">
        <v>208</v>
      </c>
      <c r="AU2587" s="158" t="s">
        <v>78</v>
      </c>
      <c r="AV2587" s="13" t="s">
        <v>78</v>
      </c>
      <c r="AW2587" s="13" t="s">
        <v>31</v>
      </c>
      <c r="AX2587" s="13" t="s">
        <v>69</v>
      </c>
      <c r="AY2587" s="158" t="s">
        <v>195</v>
      </c>
    </row>
    <row r="2588" spans="2:51" s="12" customFormat="1">
      <c r="B2588" s="151"/>
      <c r="D2588" s="145" t="s">
        <v>208</v>
      </c>
      <c r="E2588" s="152" t="s">
        <v>19</v>
      </c>
      <c r="F2588" s="153" t="s">
        <v>513</v>
      </c>
      <c r="H2588" s="152" t="s">
        <v>19</v>
      </c>
      <c r="I2588" s="154"/>
      <c r="L2588" s="151"/>
      <c r="M2588" s="155"/>
      <c r="T2588" s="156"/>
      <c r="AT2588" s="152" t="s">
        <v>208</v>
      </c>
      <c r="AU2588" s="152" t="s">
        <v>78</v>
      </c>
      <c r="AV2588" s="12" t="s">
        <v>76</v>
      </c>
      <c r="AW2588" s="12" t="s">
        <v>31</v>
      </c>
      <c r="AX2588" s="12" t="s">
        <v>69</v>
      </c>
      <c r="AY2588" s="152" t="s">
        <v>195</v>
      </c>
    </row>
    <row r="2589" spans="2:51" s="13" customFormat="1">
      <c r="B2589" s="157"/>
      <c r="D2589" s="145" t="s">
        <v>208</v>
      </c>
      <c r="E2589" s="158" t="s">
        <v>19</v>
      </c>
      <c r="F2589" s="159" t="s">
        <v>4628</v>
      </c>
      <c r="H2589" s="160">
        <v>2.56</v>
      </c>
      <c r="I2589" s="161"/>
      <c r="L2589" s="157"/>
      <c r="M2589" s="162"/>
      <c r="T2589" s="163"/>
      <c r="AT2589" s="158" t="s">
        <v>208</v>
      </c>
      <c r="AU2589" s="158" t="s">
        <v>78</v>
      </c>
      <c r="AV2589" s="13" t="s">
        <v>78</v>
      </c>
      <c r="AW2589" s="13" t="s">
        <v>31</v>
      </c>
      <c r="AX2589" s="13" t="s">
        <v>69</v>
      </c>
      <c r="AY2589" s="158" t="s">
        <v>195</v>
      </c>
    </row>
    <row r="2590" spans="2:51" s="13" customFormat="1">
      <c r="B2590" s="157"/>
      <c r="D2590" s="145" t="s">
        <v>208</v>
      </c>
      <c r="E2590" s="158" t="s">
        <v>19</v>
      </c>
      <c r="F2590" s="159" t="s">
        <v>4629</v>
      </c>
      <c r="H2590" s="160">
        <v>3.2</v>
      </c>
      <c r="I2590" s="161"/>
      <c r="L2590" s="157"/>
      <c r="M2590" s="162"/>
      <c r="T2590" s="163"/>
      <c r="AT2590" s="158" t="s">
        <v>208</v>
      </c>
      <c r="AU2590" s="158" t="s">
        <v>78</v>
      </c>
      <c r="AV2590" s="13" t="s">
        <v>78</v>
      </c>
      <c r="AW2590" s="13" t="s">
        <v>31</v>
      </c>
      <c r="AX2590" s="13" t="s">
        <v>69</v>
      </c>
      <c r="AY2590" s="158" t="s">
        <v>195</v>
      </c>
    </row>
    <row r="2591" spans="2:51" s="13" customFormat="1">
      <c r="B2591" s="157"/>
      <c r="D2591" s="145" t="s">
        <v>208</v>
      </c>
      <c r="E2591" s="158" t="s">
        <v>19</v>
      </c>
      <c r="F2591" s="159" t="s">
        <v>4630</v>
      </c>
      <c r="H2591" s="160">
        <v>5.61</v>
      </c>
      <c r="I2591" s="161"/>
      <c r="L2591" s="157"/>
      <c r="M2591" s="162"/>
      <c r="T2591" s="163"/>
      <c r="AT2591" s="158" t="s">
        <v>208</v>
      </c>
      <c r="AU2591" s="158" t="s">
        <v>78</v>
      </c>
      <c r="AV2591" s="13" t="s">
        <v>78</v>
      </c>
      <c r="AW2591" s="13" t="s">
        <v>31</v>
      </c>
      <c r="AX2591" s="13" t="s">
        <v>69</v>
      </c>
      <c r="AY2591" s="158" t="s">
        <v>195</v>
      </c>
    </row>
    <row r="2592" spans="2:51" s="12" customFormat="1">
      <c r="B2592" s="151"/>
      <c r="D2592" s="145" t="s">
        <v>208</v>
      </c>
      <c r="E2592" s="152" t="s">
        <v>19</v>
      </c>
      <c r="F2592" s="153" t="s">
        <v>521</v>
      </c>
      <c r="H2592" s="152" t="s">
        <v>19</v>
      </c>
      <c r="I2592" s="154"/>
      <c r="L2592" s="151"/>
      <c r="M2592" s="155"/>
      <c r="T2592" s="156"/>
      <c r="AT2592" s="152" t="s">
        <v>208</v>
      </c>
      <c r="AU2592" s="152" t="s">
        <v>78</v>
      </c>
      <c r="AV2592" s="12" t="s">
        <v>76</v>
      </c>
      <c r="AW2592" s="12" t="s">
        <v>31</v>
      </c>
      <c r="AX2592" s="12" t="s">
        <v>69</v>
      </c>
      <c r="AY2592" s="152" t="s">
        <v>195</v>
      </c>
    </row>
    <row r="2593" spans="2:65" s="13" customFormat="1">
      <c r="B2593" s="157"/>
      <c r="D2593" s="145" t="s">
        <v>208</v>
      </c>
      <c r="E2593" s="158" t="s">
        <v>19</v>
      </c>
      <c r="F2593" s="159" t="s">
        <v>4631</v>
      </c>
      <c r="H2593" s="160">
        <v>5.78</v>
      </c>
      <c r="I2593" s="161"/>
      <c r="L2593" s="157"/>
      <c r="M2593" s="162"/>
      <c r="T2593" s="163"/>
      <c r="AT2593" s="158" t="s">
        <v>208</v>
      </c>
      <c r="AU2593" s="158" t="s">
        <v>78</v>
      </c>
      <c r="AV2593" s="13" t="s">
        <v>78</v>
      </c>
      <c r="AW2593" s="13" t="s">
        <v>31</v>
      </c>
      <c r="AX2593" s="13" t="s">
        <v>69</v>
      </c>
      <c r="AY2593" s="158" t="s">
        <v>195</v>
      </c>
    </row>
    <row r="2594" spans="2:65" s="13" customFormat="1">
      <c r="B2594" s="157"/>
      <c r="D2594" s="145" t="s">
        <v>208</v>
      </c>
      <c r="E2594" s="158" t="s">
        <v>19</v>
      </c>
      <c r="F2594" s="159" t="s">
        <v>4632</v>
      </c>
      <c r="H2594" s="160">
        <v>8.16</v>
      </c>
      <c r="I2594" s="161"/>
      <c r="L2594" s="157"/>
      <c r="M2594" s="162"/>
      <c r="T2594" s="163"/>
      <c r="AT2594" s="158" t="s">
        <v>208</v>
      </c>
      <c r="AU2594" s="158" t="s">
        <v>78</v>
      </c>
      <c r="AV2594" s="13" t="s">
        <v>78</v>
      </c>
      <c r="AW2594" s="13" t="s">
        <v>31</v>
      </c>
      <c r="AX2594" s="13" t="s">
        <v>69</v>
      </c>
      <c r="AY2594" s="158" t="s">
        <v>195</v>
      </c>
    </row>
    <row r="2595" spans="2:65" s="14" customFormat="1">
      <c r="B2595" s="164"/>
      <c r="D2595" s="145" t="s">
        <v>208</v>
      </c>
      <c r="E2595" s="165" t="s">
        <v>19</v>
      </c>
      <c r="F2595" s="166" t="s">
        <v>220</v>
      </c>
      <c r="H2595" s="167">
        <v>47.73</v>
      </c>
      <c r="I2595" s="168"/>
      <c r="L2595" s="164"/>
      <c r="M2595" s="169"/>
      <c r="T2595" s="170"/>
      <c r="AT2595" s="165" t="s">
        <v>208</v>
      </c>
      <c r="AU2595" s="165" t="s">
        <v>78</v>
      </c>
      <c r="AV2595" s="14" t="s">
        <v>202</v>
      </c>
      <c r="AW2595" s="14" t="s">
        <v>31</v>
      </c>
      <c r="AX2595" s="14" t="s">
        <v>76</v>
      </c>
      <c r="AY2595" s="165" t="s">
        <v>195</v>
      </c>
    </row>
    <row r="2596" spans="2:65" s="1" customFormat="1" ht="16.5" customHeight="1">
      <c r="B2596" s="33"/>
      <c r="C2596" s="132" t="s">
        <v>4633</v>
      </c>
      <c r="D2596" s="132" t="s">
        <v>197</v>
      </c>
      <c r="E2596" s="133" t="s">
        <v>4634</v>
      </c>
      <c r="F2596" s="134" t="s">
        <v>4635</v>
      </c>
      <c r="G2596" s="135" t="s">
        <v>200</v>
      </c>
      <c r="H2596" s="136">
        <v>42.99</v>
      </c>
      <c r="I2596" s="137"/>
      <c r="J2596" s="138">
        <f>ROUND(I2596*H2596,2)</f>
        <v>0</v>
      </c>
      <c r="K2596" s="134" t="s">
        <v>19</v>
      </c>
      <c r="L2596" s="33"/>
      <c r="M2596" s="139" t="s">
        <v>19</v>
      </c>
      <c r="N2596" s="140" t="s">
        <v>40</v>
      </c>
      <c r="P2596" s="141">
        <f>O2596*H2596</f>
        <v>0</v>
      </c>
      <c r="Q2596" s="141">
        <v>0</v>
      </c>
      <c r="R2596" s="141">
        <f>Q2596*H2596</f>
        <v>0</v>
      </c>
      <c r="S2596" s="141">
        <v>0</v>
      </c>
      <c r="T2596" s="142">
        <f>S2596*H2596</f>
        <v>0</v>
      </c>
      <c r="AR2596" s="143" t="s">
        <v>338</v>
      </c>
      <c r="AT2596" s="143" t="s">
        <v>197</v>
      </c>
      <c r="AU2596" s="143" t="s">
        <v>78</v>
      </c>
      <c r="AY2596" s="18" t="s">
        <v>195</v>
      </c>
      <c r="BE2596" s="144">
        <f>IF(N2596="základní",J2596,0)</f>
        <v>0</v>
      </c>
      <c r="BF2596" s="144">
        <f>IF(N2596="snížená",J2596,0)</f>
        <v>0</v>
      </c>
      <c r="BG2596" s="144">
        <f>IF(N2596="zákl. přenesená",J2596,0)</f>
        <v>0</v>
      </c>
      <c r="BH2596" s="144">
        <f>IF(N2596="sníž. přenesená",J2596,0)</f>
        <v>0</v>
      </c>
      <c r="BI2596" s="144">
        <f>IF(N2596="nulová",J2596,0)</f>
        <v>0</v>
      </c>
      <c r="BJ2596" s="18" t="s">
        <v>76</v>
      </c>
      <c r="BK2596" s="144">
        <f>ROUND(I2596*H2596,2)</f>
        <v>0</v>
      </c>
      <c r="BL2596" s="18" t="s">
        <v>338</v>
      </c>
      <c r="BM2596" s="143" t="s">
        <v>4636</v>
      </c>
    </row>
    <row r="2597" spans="2:65" s="1" customFormat="1">
      <c r="B2597" s="33"/>
      <c r="D2597" s="145" t="s">
        <v>204</v>
      </c>
      <c r="F2597" s="146" t="s">
        <v>4637</v>
      </c>
      <c r="I2597" s="147"/>
      <c r="L2597" s="33"/>
      <c r="M2597" s="148"/>
      <c r="T2597" s="54"/>
      <c r="AT2597" s="18" t="s">
        <v>204</v>
      </c>
      <c r="AU2597" s="18" t="s">
        <v>78</v>
      </c>
    </row>
    <row r="2598" spans="2:65" s="12" customFormat="1">
      <c r="B2598" s="151"/>
      <c r="D2598" s="145" t="s">
        <v>208</v>
      </c>
      <c r="E2598" s="152" t="s">
        <v>19</v>
      </c>
      <c r="F2598" s="153" t="s">
        <v>209</v>
      </c>
      <c r="H2598" s="152" t="s">
        <v>19</v>
      </c>
      <c r="I2598" s="154"/>
      <c r="L2598" s="151"/>
      <c r="M2598" s="155"/>
      <c r="T2598" s="156"/>
      <c r="AT2598" s="152" t="s">
        <v>208</v>
      </c>
      <c r="AU2598" s="152" t="s">
        <v>78</v>
      </c>
      <c r="AV2598" s="12" t="s">
        <v>76</v>
      </c>
      <c r="AW2598" s="12" t="s">
        <v>31</v>
      </c>
      <c r="AX2598" s="12" t="s">
        <v>69</v>
      </c>
      <c r="AY2598" s="152" t="s">
        <v>195</v>
      </c>
    </row>
    <row r="2599" spans="2:65" s="12" customFormat="1">
      <c r="B2599" s="151"/>
      <c r="D2599" s="145" t="s">
        <v>208</v>
      </c>
      <c r="E2599" s="152" t="s">
        <v>19</v>
      </c>
      <c r="F2599" s="153" t="s">
        <v>434</v>
      </c>
      <c r="H2599" s="152" t="s">
        <v>19</v>
      </c>
      <c r="I2599" s="154"/>
      <c r="L2599" s="151"/>
      <c r="M2599" s="155"/>
      <c r="T2599" s="156"/>
      <c r="AT2599" s="152" t="s">
        <v>208</v>
      </c>
      <c r="AU2599" s="152" t="s">
        <v>78</v>
      </c>
      <c r="AV2599" s="12" t="s">
        <v>76</v>
      </c>
      <c r="AW2599" s="12" t="s">
        <v>31</v>
      </c>
      <c r="AX2599" s="12" t="s">
        <v>69</v>
      </c>
      <c r="AY2599" s="152" t="s">
        <v>195</v>
      </c>
    </row>
    <row r="2600" spans="2:65" s="13" customFormat="1">
      <c r="B2600" s="157"/>
      <c r="D2600" s="145" t="s">
        <v>208</v>
      </c>
      <c r="E2600" s="158" t="s">
        <v>19</v>
      </c>
      <c r="F2600" s="159" t="s">
        <v>4638</v>
      </c>
      <c r="H2600" s="160">
        <v>3.2</v>
      </c>
      <c r="I2600" s="161"/>
      <c r="L2600" s="157"/>
      <c r="M2600" s="162"/>
      <c r="T2600" s="163"/>
      <c r="AT2600" s="158" t="s">
        <v>208</v>
      </c>
      <c r="AU2600" s="158" t="s">
        <v>78</v>
      </c>
      <c r="AV2600" s="13" t="s">
        <v>78</v>
      </c>
      <c r="AW2600" s="13" t="s">
        <v>31</v>
      </c>
      <c r="AX2600" s="13" t="s">
        <v>69</v>
      </c>
      <c r="AY2600" s="158" t="s">
        <v>195</v>
      </c>
    </row>
    <row r="2601" spans="2:65" s="13" customFormat="1">
      <c r="B2601" s="157"/>
      <c r="D2601" s="145" t="s">
        <v>208</v>
      </c>
      <c r="E2601" s="158" t="s">
        <v>19</v>
      </c>
      <c r="F2601" s="159" t="s">
        <v>4639</v>
      </c>
      <c r="H2601" s="160">
        <v>1.3049999999999999</v>
      </c>
      <c r="I2601" s="161"/>
      <c r="L2601" s="157"/>
      <c r="M2601" s="162"/>
      <c r="T2601" s="163"/>
      <c r="AT2601" s="158" t="s">
        <v>208</v>
      </c>
      <c r="AU2601" s="158" t="s">
        <v>78</v>
      </c>
      <c r="AV2601" s="13" t="s">
        <v>78</v>
      </c>
      <c r="AW2601" s="13" t="s">
        <v>31</v>
      </c>
      <c r="AX2601" s="13" t="s">
        <v>69</v>
      </c>
      <c r="AY2601" s="158" t="s">
        <v>195</v>
      </c>
    </row>
    <row r="2602" spans="2:65" s="13" customFormat="1">
      <c r="B2602" s="157"/>
      <c r="D2602" s="145" t="s">
        <v>208</v>
      </c>
      <c r="E2602" s="158" t="s">
        <v>19</v>
      </c>
      <c r="F2602" s="159" t="s">
        <v>4640</v>
      </c>
      <c r="H2602" s="160">
        <v>1.3049999999999999</v>
      </c>
      <c r="I2602" s="161"/>
      <c r="L2602" s="157"/>
      <c r="M2602" s="162"/>
      <c r="T2602" s="163"/>
      <c r="AT2602" s="158" t="s">
        <v>208</v>
      </c>
      <c r="AU2602" s="158" t="s">
        <v>78</v>
      </c>
      <c r="AV2602" s="13" t="s">
        <v>78</v>
      </c>
      <c r="AW2602" s="13" t="s">
        <v>31</v>
      </c>
      <c r="AX2602" s="13" t="s">
        <v>69</v>
      </c>
      <c r="AY2602" s="158" t="s">
        <v>195</v>
      </c>
    </row>
    <row r="2603" spans="2:65" s="13" customFormat="1">
      <c r="B2603" s="157"/>
      <c r="D2603" s="145" t="s">
        <v>208</v>
      </c>
      <c r="E2603" s="158" t="s">
        <v>19</v>
      </c>
      <c r="F2603" s="159" t="s">
        <v>4641</v>
      </c>
      <c r="H2603" s="160">
        <v>1.3049999999999999</v>
      </c>
      <c r="I2603" s="161"/>
      <c r="L2603" s="157"/>
      <c r="M2603" s="162"/>
      <c r="T2603" s="163"/>
      <c r="AT2603" s="158" t="s">
        <v>208</v>
      </c>
      <c r="AU2603" s="158" t="s">
        <v>78</v>
      </c>
      <c r="AV2603" s="13" t="s">
        <v>78</v>
      </c>
      <c r="AW2603" s="13" t="s">
        <v>31</v>
      </c>
      <c r="AX2603" s="13" t="s">
        <v>69</v>
      </c>
      <c r="AY2603" s="158" t="s">
        <v>195</v>
      </c>
    </row>
    <row r="2604" spans="2:65" s="13" customFormat="1">
      <c r="B2604" s="157"/>
      <c r="D2604" s="145" t="s">
        <v>208</v>
      </c>
      <c r="E2604" s="158" t="s">
        <v>19</v>
      </c>
      <c r="F2604" s="159" t="s">
        <v>4642</v>
      </c>
      <c r="H2604" s="160">
        <v>1.3049999999999999</v>
      </c>
      <c r="I2604" s="161"/>
      <c r="L2604" s="157"/>
      <c r="M2604" s="162"/>
      <c r="T2604" s="163"/>
      <c r="AT2604" s="158" t="s">
        <v>208</v>
      </c>
      <c r="AU2604" s="158" t="s">
        <v>78</v>
      </c>
      <c r="AV2604" s="13" t="s">
        <v>78</v>
      </c>
      <c r="AW2604" s="13" t="s">
        <v>31</v>
      </c>
      <c r="AX2604" s="13" t="s">
        <v>69</v>
      </c>
      <c r="AY2604" s="158" t="s">
        <v>195</v>
      </c>
    </row>
    <row r="2605" spans="2:65" s="12" customFormat="1">
      <c r="B2605" s="151"/>
      <c r="D2605" s="145" t="s">
        <v>208</v>
      </c>
      <c r="E2605" s="152" t="s">
        <v>19</v>
      </c>
      <c r="F2605" s="153" t="s">
        <v>459</v>
      </c>
      <c r="H2605" s="152" t="s">
        <v>19</v>
      </c>
      <c r="I2605" s="154"/>
      <c r="L2605" s="151"/>
      <c r="M2605" s="155"/>
      <c r="T2605" s="156"/>
      <c r="AT2605" s="152" t="s">
        <v>208</v>
      </c>
      <c r="AU2605" s="152" t="s">
        <v>78</v>
      </c>
      <c r="AV2605" s="12" t="s">
        <v>76</v>
      </c>
      <c r="AW2605" s="12" t="s">
        <v>31</v>
      </c>
      <c r="AX2605" s="12" t="s">
        <v>69</v>
      </c>
      <c r="AY2605" s="152" t="s">
        <v>195</v>
      </c>
    </row>
    <row r="2606" spans="2:65" s="13" customFormat="1">
      <c r="B2606" s="157"/>
      <c r="D2606" s="145" t="s">
        <v>208</v>
      </c>
      <c r="E2606" s="158" t="s">
        <v>19</v>
      </c>
      <c r="F2606" s="159" t="s">
        <v>4643</v>
      </c>
      <c r="H2606" s="160">
        <v>5.61</v>
      </c>
      <c r="I2606" s="161"/>
      <c r="L2606" s="157"/>
      <c r="M2606" s="162"/>
      <c r="T2606" s="163"/>
      <c r="AT2606" s="158" t="s">
        <v>208</v>
      </c>
      <c r="AU2606" s="158" t="s">
        <v>78</v>
      </c>
      <c r="AV2606" s="13" t="s">
        <v>78</v>
      </c>
      <c r="AW2606" s="13" t="s">
        <v>31</v>
      </c>
      <c r="AX2606" s="13" t="s">
        <v>69</v>
      </c>
      <c r="AY2606" s="158" t="s">
        <v>195</v>
      </c>
    </row>
    <row r="2607" spans="2:65" s="13" customFormat="1">
      <c r="B2607" s="157"/>
      <c r="D2607" s="145" t="s">
        <v>208</v>
      </c>
      <c r="E2607" s="158" t="s">
        <v>19</v>
      </c>
      <c r="F2607" s="159" t="s">
        <v>4644</v>
      </c>
      <c r="H2607" s="160">
        <v>1.395</v>
      </c>
      <c r="I2607" s="161"/>
      <c r="L2607" s="157"/>
      <c r="M2607" s="162"/>
      <c r="T2607" s="163"/>
      <c r="AT2607" s="158" t="s">
        <v>208</v>
      </c>
      <c r="AU2607" s="158" t="s">
        <v>78</v>
      </c>
      <c r="AV2607" s="13" t="s">
        <v>78</v>
      </c>
      <c r="AW2607" s="13" t="s">
        <v>31</v>
      </c>
      <c r="AX2607" s="13" t="s">
        <v>69</v>
      </c>
      <c r="AY2607" s="158" t="s">
        <v>195</v>
      </c>
    </row>
    <row r="2608" spans="2:65" s="13" customFormat="1">
      <c r="B2608" s="157"/>
      <c r="D2608" s="145" t="s">
        <v>208</v>
      </c>
      <c r="E2608" s="158" t="s">
        <v>19</v>
      </c>
      <c r="F2608" s="159" t="s">
        <v>4645</v>
      </c>
      <c r="H2608" s="160">
        <v>5.44</v>
      </c>
      <c r="I2608" s="161"/>
      <c r="L2608" s="157"/>
      <c r="M2608" s="162"/>
      <c r="T2608" s="163"/>
      <c r="AT2608" s="158" t="s">
        <v>208</v>
      </c>
      <c r="AU2608" s="158" t="s">
        <v>78</v>
      </c>
      <c r="AV2608" s="13" t="s">
        <v>78</v>
      </c>
      <c r="AW2608" s="13" t="s">
        <v>31</v>
      </c>
      <c r="AX2608" s="13" t="s">
        <v>69</v>
      </c>
      <c r="AY2608" s="158" t="s">
        <v>195</v>
      </c>
    </row>
    <row r="2609" spans="2:65" s="13" customFormat="1">
      <c r="B2609" s="157"/>
      <c r="D2609" s="145" t="s">
        <v>208</v>
      </c>
      <c r="E2609" s="158" t="s">
        <v>19</v>
      </c>
      <c r="F2609" s="159" t="s">
        <v>4646</v>
      </c>
      <c r="H2609" s="160">
        <v>7.36</v>
      </c>
      <c r="I2609" s="161"/>
      <c r="L2609" s="157"/>
      <c r="M2609" s="162"/>
      <c r="T2609" s="163"/>
      <c r="AT2609" s="158" t="s">
        <v>208</v>
      </c>
      <c r="AU2609" s="158" t="s">
        <v>78</v>
      </c>
      <c r="AV2609" s="13" t="s">
        <v>78</v>
      </c>
      <c r="AW2609" s="13" t="s">
        <v>31</v>
      </c>
      <c r="AX2609" s="13" t="s">
        <v>69</v>
      </c>
      <c r="AY2609" s="158" t="s">
        <v>195</v>
      </c>
    </row>
    <row r="2610" spans="2:65" s="13" customFormat="1">
      <c r="B2610" s="157"/>
      <c r="D2610" s="145" t="s">
        <v>208</v>
      </c>
      <c r="E2610" s="158" t="s">
        <v>19</v>
      </c>
      <c r="F2610" s="159" t="s">
        <v>4647</v>
      </c>
      <c r="H2610" s="160">
        <v>1.085</v>
      </c>
      <c r="I2610" s="161"/>
      <c r="L2610" s="157"/>
      <c r="M2610" s="162"/>
      <c r="T2610" s="163"/>
      <c r="AT2610" s="158" t="s">
        <v>208</v>
      </c>
      <c r="AU2610" s="158" t="s">
        <v>78</v>
      </c>
      <c r="AV2610" s="13" t="s">
        <v>78</v>
      </c>
      <c r="AW2610" s="13" t="s">
        <v>31</v>
      </c>
      <c r="AX2610" s="13" t="s">
        <v>69</v>
      </c>
      <c r="AY2610" s="158" t="s">
        <v>195</v>
      </c>
    </row>
    <row r="2611" spans="2:65" s="12" customFormat="1">
      <c r="B2611" s="151"/>
      <c r="D2611" s="145" t="s">
        <v>208</v>
      </c>
      <c r="E2611" s="152" t="s">
        <v>19</v>
      </c>
      <c r="F2611" s="153" t="s">
        <v>494</v>
      </c>
      <c r="H2611" s="152" t="s">
        <v>19</v>
      </c>
      <c r="I2611" s="154"/>
      <c r="L2611" s="151"/>
      <c r="M2611" s="155"/>
      <c r="T2611" s="156"/>
      <c r="AT2611" s="152" t="s">
        <v>208</v>
      </c>
      <c r="AU2611" s="152" t="s">
        <v>78</v>
      </c>
      <c r="AV2611" s="12" t="s">
        <v>76</v>
      </c>
      <c r="AW2611" s="12" t="s">
        <v>31</v>
      </c>
      <c r="AX2611" s="12" t="s">
        <v>69</v>
      </c>
      <c r="AY2611" s="152" t="s">
        <v>195</v>
      </c>
    </row>
    <row r="2612" spans="2:65" s="13" customFormat="1">
      <c r="B2612" s="157"/>
      <c r="D2612" s="145" t="s">
        <v>208</v>
      </c>
      <c r="E2612" s="158" t="s">
        <v>19</v>
      </c>
      <c r="F2612" s="159" t="s">
        <v>4648</v>
      </c>
      <c r="H2612" s="160">
        <v>1.395</v>
      </c>
      <c r="I2612" s="161"/>
      <c r="L2612" s="157"/>
      <c r="M2612" s="162"/>
      <c r="T2612" s="163"/>
      <c r="AT2612" s="158" t="s">
        <v>208</v>
      </c>
      <c r="AU2612" s="158" t="s">
        <v>78</v>
      </c>
      <c r="AV2612" s="13" t="s">
        <v>78</v>
      </c>
      <c r="AW2612" s="13" t="s">
        <v>31</v>
      </c>
      <c r="AX2612" s="13" t="s">
        <v>69</v>
      </c>
      <c r="AY2612" s="158" t="s">
        <v>195</v>
      </c>
    </row>
    <row r="2613" spans="2:65" s="12" customFormat="1">
      <c r="B2613" s="151"/>
      <c r="D2613" s="145" t="s">
        <v>208</v>
      </c>
      <c r="E2613" s="152" t="s">
        <v>19</v>
      </c>
      <c r="F2613" s="153" t="s">
        <v>513</v>
      </c>
      <c r="H2613" s="152" t="s">
        <v>19</v>
      </c>
      <c r="I2613" s="154"/>
      <c r="L2613" s="151"/>
      <c r="M2613" s="155"/>
      <c r="T2613" s="156"/>
      <c r="AT2613" s="152" t="s">
        <v>208</v>
      </c>
      <c r="AU2613" s="152" t="s">
        <v>78</v>
      </c>
      <c r="AV2613" s="12" t="s">
        <v>76</v>
      </c>
      <c r="AW2613" s="12" t="s">
        <v>31</v>
      </c>
      <c r="AX2613" s="12" t="s">
        <v>69</v>
      </c>
      <c r="AY2613" s="152" t="s">
        <v>195</v>
      </c>
    </row>
    <row r="2614" spans="2:65" s="13" customFormat="1">
      <c r="B2614" s="157"/>
      <c r="D2614" s="145" t="s">
        <v>208</v>
      </c>
      <c r="E2614" s="158" t="s">
        <v>19</v>
      </c>
      <c r="F2614" s="159" t="s">
        <v>4649</v>
      </c>
      <c r="H2614" s="160">
        <v>1.085</v>
      </c>
      <c r="I2614" s="161"/>
      <c r="L2614" s="157"/>
      <c r="M2614" s="162"/>
      <c r="T2614" s="163"/>
      <c r="AT2614" s="158" t="s">
        <v>208</v>
      </c>
      <c r="AU2614" s="158" t="s">
        <v>78</v>
      </c>
      <c r="AV2614" s="13" t="s">
        <v>78</v>
      </c>
      <c r="AW2614" s="13" t="s">
        <v>31</v>
      </c>
      <c r="AX2614" s="13" t="s">
        <v>69</v>
      </c>
      <c r="AY2614" s="158" t="s">
        <v>195</v>
      </c>
    </row>
    <row r="2615" spans="2:65" s="12" customFormat="1">
      <c r="B2615" s="151"/>
      <c r="D2615" s="145" t="s">
        <v>208</v>
      </c>
      <c r="E2615" s="152" t="s">
        <v>19</v>
      </c>
      <c r="F2615" s="153" t="s">
        <v>521</v>
      </c>
      <c r="H2615" s="152" t="s">
        <v>19</v>
      </c>
      <c r="I2615" s="154"/>
      <c r="L2615" s="151"/>
      <c r="M2615" s="155"/>
      <c r="T2615" s="156"/>
      <c r="AT2615" s="152" t="s">
        <v>208</v>
      </c>
      <c r="AU2615" s="152" t="s">
        <v>78</v>
      </c>
      <c r="AV2615" s="12" t="s">
        <v>76</v>
      </c>
      <c r="AW2615" s="12" t="s">
        <v>31</v>
      </c>
      <c r="AX2615" s="12" t="s">
        <v>69</v>
      </c>
      <c r="AY2615" s="152" t="s">
        <v>195</v>
      </c>
    </row>
    <row r="2616" spans="2:65" s="13" customFormat="1">
      <c r="B2616" s="157"/>
      <c r="D2616" s="145" t="s">
        <v>208</v>
      </c>
      <c r="E2616" s="158" t="s">
        <v>19</v>
      </c>
      <c r="F2616" s="159" t="s">
        <v>4650</v>
      </c>
      <c r="H2616" s="160">
        <v>1.085</v>
      </c>
      <c r="I2616" s="161"/>
      <c r="L2616" s="157"/>
      <c r="M2616" s="162"/>
      <c r="T2616" s="163"/>
      <c r="AT2616" s="158" t="s">
        <v>208</v>
      </c>
      <c r="AU2616" s="158" t="s">
        <v>78</v>
      </c>
      <c r="AV2616" s="13" t="s">
        <v>78</v>
      </c>
      <c r="AW2616" s="13" t="s">
        <v>31</v>
      </c>
      <c r="AX2616" s="13" t="s">
        <v>69</v>
      </c>
      <c r="AY2616" s="158" t="s">
        <v>195</v>
      </c>
    </row>
    <row r="2617" spans="2:65" s="13" customFormat="1">
      <c r="B2617" s="157"/>
      <c r="D2617" s="145" t="s">
        <v>208</v>
      </c>
      <c r="E2617" s="158" t="s">
        <v>19</v>
      </c>
      <c r="F2617" s="159" t="s">
        <v>4651</v>
      </c>
      <c r="H2617" s="160">
        <v>7.48</v>
      </c>
      <c r="I2617" s="161"/>
      <c r="L2617" s="157"/>
      <c r="M2617" s="162"/>
      <c r="T2617" s="163"/>
      <c r="AT2617" s="158" t="s">
        <v>208</v>
      </c>
      <c r="AU2617" s="158" t="s">
        <v>78</v>
      </c>
      <c r="AV2617" s="13" t="s">
        <v>78</v>
      </c>
      <c r="AW2617" s="13" t="s">
        <v>31</v>
      </c>
      <c r="AX2617" s="13" t="s">
        <v>69</v>
      </c>
      <c r="AY2617" s="158" t="s">
        <v>195</v>
      </c>
    </row>
    <row r="2618" spans="2:65" s="13" customFormat="1">
      <c r="B2618" s="157"/>
      <c r="D2618" s="145" t="s">
        <v>208</v>
      </c>
      <c r="E2618" s="158" t="s">
        <v>19</v>
      </c>
      <c r="F2618" s="159" t="s">
        <v>4652</v>
      </c>
      <c r="H2618" s="160">
        <v>1.55</v>
      </c>
      <c r="I2618" s="161"/>
      <c r="L2618" s="157"/>
      <c r="M2618" s="162"/>
      <c r="T2618" s="163"/>
      <c r="AT2618" s="158" t="s">
        <v>208</v>
      </c>
      <c r="AU2618" s="158" t="s">
        <v>78</v>
      </c>
      <c r="AV2618" s="13" t="s">
        <v>78</v>
      </c>
      <c r="AW2618" s="13" t="s">
        <v>31</v>
      </c>
      <c r="AX2618" s="13" t="s">
        <v>69</v>
      </c>
      <c r="AY2618" s="158" t="s">
        <v>195</v>
      </c>
    </row>
    <row r="2619" spans="2:65" s="13" customFormat="1">
      <c r="B2619" s="157"/>
      <c r="D2619" s="145" t="s">
        <v>208</v>
      </c>
      <c r="E2619" s="158" t="s">
        <v>19</v>
      </c>
      <c r="F2619" s="159" t="s">
        <v>4653</v>
      </c>
      <c r="H2619" s="160">
        <v>1.085</v>
      </c>
      <c r="I2619" s="161"/>
      <c r="L2619" s="157"/>
      <c r="M2619" s="162"/>
      <c r="T2619" s="163"/>
      <c r="AT2619" s="158" t="s">
        <v>208</v>
      </c>
      <c r="AU2619" s="158" t="s">
        <v>78</v>
      </c>
      <c r="AV2619" s="13" t="s">
        <v>78</v>
      </c>
      <c r="AW2619" s="13" t="s">
        <v>31</v>
      </c>
      <c r="AX2619" s="13" t="s">
        <v>69</v>
      </c>
      <c r="AY2619" s="158" t="s">
        <v>195</v>
      </c>
    </row>
    <row r="2620" spans="2:65" s="14" customFormat="1">
      <c r="B2620" s="164"/>
      <c r="D2620" s="145" t="s">
        <v>208</v>
      </c>
      <c r="E2620" s="165" t="s">
        <v>19</v>
      </c>
      <c r="F2620" s="166" t="s">
        <v>220</v>
      </c>
      <c r="H2620" s="167">
        <v>42.99</v>
      </c>
      <c r="I2620" s="168"/>
      <c r="L2620" s="164"/>
      <c r="M2620" s="169"/>
      <c r="T2620" s="170"/>
      <c r="AT2620" s="165" t="s">
        <v>208</v>
      </c>
      <c r="AU2620" s="165" t="s">
        <v>78</v>
      </c>
      <c r="AV2620" s="14" t="s">
        <v>202</v>
      </c>
      <c r="AW2620" s="14" t="s">
        <v>31</v>
      </c>
      <c r="AX2620" s="14" t="s">
        <v>76</v>
      </c>
      <c r="AY2620" s="165" t="s">
        <v>195</v>
      </c>
    </row>
    <row r="2621" spans="2:65" s="1" customFormat="1" ht="16.5" customHeight="1">
      <c r="B2621" s="33"/>
      <c r="C2621" s="132" t="s">
        <v>4654</v>
      </c>
      <c r="D2621" s="132" t="s">
        <v>197</v>
      </c>
      <c r="E2621" s="133" t="s">
        <v>4655</v>
      </c>
      <c r="F2621" s="134" t="s">
        <v>4656</v>
      </c>
      <c r="G2621" s="135" t="s">
        <v>200</v>
      </c>
      <c r="H2621" s="136">
        <v>6.46</v>
      </c>
      <c r="I2621" s="137"/>
      <c r="J2621" s="138">
        <f>ROUND(I2621*H2621,2)</f>
        <v>0</v>
      </c>
      <c r="K2621" s="134" t="s">
        <v>19</v>
      </c>
      <c r="L2621" s="33"/>
      <c r="M2621" s="139" t="s">
        <v>19</v>
      </c>
      <c r="N2621" s="140" t="s">
        <v>40</v>
      </c>
      <c r="P2621" s="141">
        <f>O2621*H2621</f>
        <v>0</v>
      </c>
      <c r="Q2621" s="141">
        <v>0</v>
      </c>
      <c r="R2621" s="141">
        <f>Q2621*H2621</f>
        <v>0</v>
      </c>
      <c r="S2621" s="141">
        <v>0</v>
      </c>
      <c r="T2621" s="142">
        <f>S2621*H2621</f>
        <v>0</v>
      </c>
      <c r="AR2621" s="143" t="s">
        <v>338</v>
      </c>
      <c r="AT2621" s="143" t="s">
        <v>197</v>
      </c>
      <c r="AU2621" s="143" t="s">
        <v>78</v>
      </c>
      <c r="AY2621" s="18" t="s">
        <v>195</v>
      </c>
      <c r="BE2621" s="144">
        <f>IF(N2621="základní",J2621,0)</f>
        <v>0</v>
      </c>
      <c r="BF2621" s="144">
        <f>IF(N2621="snížená",J2621,0)</f>
        <v>0</v>
      </c>
      <c r="BG2621" s="144">
        <f>IF(N2621="zákl. přenesená",J2621,0)</f>
        <v>0</v>
      </c>
      <c r="BH2621" s="144">
        <f>IF(N2621="sníž. přenesená",J2621,0)</f>
        <v>0</v>
      </c>
      <c r="BI2621" s="144">
        <f>IF(N2621="nulová",J2621,0)</f>
        <v>0</v>
      </c>
      <c r="BJ2621" s="18" t="s">
        <v>76</v>
      </c>
      <c r="BK2621" s="144">
        <f>ROUND(I2621*H2621,2)</f>
        <v>0</v>
      </c>
      <c r="BL2621" s="18" t="s">
        <v>338</v>
      </c>
      <c r="BM2621" s="143" t="s">
        <v>4657</v>
      </c>
    </row>
    <row r="2622" spans="2:65" s="1" customFormat="1">
      <c r="B2622" s="33"/>
      <c r="D2622" s="145" t="s">
        <v>204</v>
      </c>
      <c r="F2622" s="146" t="s">
        <v>4658</v>
      </c>
      <c r="I2622" s="147"/>
      <c r="L2622" s="33"/>
      <c r="M2622" s="148"/>
      <c r="T2622" s="54"/>
      <c r="AT2622" s="18" t="s">
        <v>204</v>
      </c>
      <c r="AU2622" s="18" t="s">
        <v>78</v>
      </c>
    </row>
    <row r="2623" spans="2:65" s="12" customFormat="1">
      <c r="B2623" s="151"/>
      <c r="D2623" s="145" t="s">
        <v>208</v>
      </c>
      <c r="E2623" s="152" t="s">
        <v>19</v>
      </c>
      <c r="F2623" s="153" t="s">
        <v>209</v>
      </c>
      <c r="H2623" s="152" t="s">
        <v>19</v>
      </c>
      <c r="I2623" s="154"/>
      <c r="L2623" s="151"/>
      <c r="M2623" s="155"/>
      <c r="T2623" s="156"/>
      <c r="AT2623" s="152" t="s">
        <v>208</v>
      </c>
      <c r="AU2623" s="152" t="s">
        <v>78</v>
      </c>
      <c r="AV2623" s="12" t="s">
        <v>76</v>
      </c>
      <c r="AW2623" s="12" t="s">
        <v>31</v>
      </c>
      <c r="AX2623" s="12" t="s">
        <v>69</v>
      </c>
      <c r="AY2623" s="152" t="s">
        <v>195</v>
      </c>
    </row>
    <row r="2624" spans="2:65" s="12" customFormat="1">
      <c r="B2624" s="151"/>
      <c r="D2624" s="145" t="s">
        <v>208</v>
      </c>
      <c r="E2624" s="152" t="s">
        <v>19</v>
      </c>
      <c r="F2624" s="153" t="s">
        <v>521</v>
      </c>
      <c r="H2624" s="152" t="s">
        <v>19</v>
      </c>
      <c r="I2624" s="154"/>
      <c r="L2624" s="151"/>
      <c r="M2624" s="155"/>
      <c r="T2624" s="156"/>
      <c r="AT2624" s="152" t="s">
        <v>208</v>
      </c>
      <c r="AU2624" s="152" t="s">
        <v>78</v>
      </c>
      <c r="AV2624" s="12" t="s">
        <v>76</v>
      </c>
      <c r="AW2624" s="12" t="s">
        <v>31</v>
      </c>
      <c r="AX2624" s="12" t="s">
        <v>69</v>
      </c>
      <c r="AY2624" s="152" t="s">
        <v>195</v>
      </c>
    </row>
    <row r="2625" spans="2:65" s="13" customFormat="1">
      <c r="B2625" s="157"/>
      <c r="D2625" s="145" t="s">
        <v>208</v>
      </c>
      <c r="E2625" s="158" t="s">
        <v>19</v>
      </c>
      <c r="F2625" s="159" t="s">
        <v>4659</v>
      </c>
      <c r="H2625" s="160">
        <v>6.46</v>
      </c>
      <c r="I2625" s="161"/>
      <c r="L2625" s="157"/>
      <c r="M2625" s="162"/>
      <c r="T2625" s="163"/>
      <c r="AT2625" s="158" t="s">
        <v>208</v>
      </c>
      <c r="AU2625" s="158" t="s">
        <v>78</v>
      </c>
      <c r="AV2625" s="13" t="s">
        <v>78</v>
      </c>
      <c r="AW2625" s="13" t="s">
        <v>31</v>
      </c>
      <c r="AX2625" s="13" t="s">
        <v>76</v>
      </c>
      <c r="AY2625" s="158" t="s">
        <v>195</v>
      </c>
    </row>
    <row r="2626" spans="2:65" s="1" customFormat="1" ht="16.5" customHeight="1">
      <c r="B2626" s="33"/>
      <c r="C2626" s="132" t="s">
        <v>4660</v>
      </c>
      <c r="D2626" s="132" t="s">
        <v>197</v>
      </c>
      <c r="E2626" s="133" t="s">
        <v>4661</v>
      </c>
      <c r="F2626" s="134" t="s">
        <v>4662</v>
      </c>
      <c r="G2626" s="135" t="s">
        <v>2167</v>
      </c>
      <c r="H2626" s="136">
        <v>132</v>
      </c>
      <c r="I2626" s="137"/>
      <c r="J2626" s="138">
        <f>ROUND(I2626*H2626,2)</f>
        <v>0</v>
      </c>
      <c r="K2626" s="134" t="s">
        <v>201</v>
      </c>
      <c r="L2626" s="33"/>
      <c r="M2626" s="139" t="s">
        <v>19</v>
      </c>
      <c r="N2626" s="140" t="s">
        <v>40</v>
      </c>
      <c r="P2626" s="141">
        <f>O2626*H2626</f>
        <v>0</v>
      </c>
      <c r="Q2626" s="141">
        <v>1.83404E-2</v>
      </c>
      <c r="R2626" s="141">
        <f>Q2626*H2626</f>
        <v>2.4209328000000001</v>
      </c>
      <c r="S2626" s="141">
        <v>0</v>
      </c>
      <c r="T2626" s="142">
        <f>S2626*H2626</f>
        <v>0</v>
      </c>
      <c r="AR2626" s="143" t="s">
        <v>338</v>
      </c>
      <c r="AT2626" s="143" t="s">
        <v>197</v>
      </c>
      <c r="AU2626" s="143" t="s">
        <v>78</v>
      </c>
      <c r="AY2626" s="18" t="s">
        <v>195</v>
      </c>
      <c r="BE2626" s="144">
        <f>IF(N2626="základní",J2626,0)</f>
        <v>0</v>
      </c>
      <c r="BF2626" s="144">
        <f>IF(N2626="snížená",J2626,0)</f>
        <v>0</v>
      </c>
      <c r="BG2626" s="144">
        <f>IF(N2626="zákl. přenesená",J2626,0)</f>
        <v>0</v>
      </c>
      <c r="BH2626" s="144">
        <f>IF(N2626="sníž. přenesená",J2626,0)</f>
        <v>0</v>
      </c>
      <c r="BI2626" s="144">
        <f>IF(N2626="nulová",J2626,0)</f>
        <v>0</v>
      </c>
      <c r="BJ2626" s="18" t="s">
        <v>76</v>
      </c>
      <c r="BK2626" s="144">
        <f>ROUND(I2626*H2626,2)</f>
        <v>0</v>
      </c>
      <c r="BL2626" s="18" t="s">
        <v>338</v>
      </c>
      <c r="BM2626" s="143" t="s">
        <v>4663</v>
      </c>
    </row>
    <row r="2627" spans="2:65" s="1" customFormat="1">
      <c r="B2627" s="33"/>
      <c r="D2627" s="145" t="s">
        <v>204</v>
      </c>
      <c r="F2627" s="146" t="s">
        <v>4664</v>
      </c>
      <c r="I2627" s="147"/>
      <c r="L2627" s="33"/>
      <c r="M2627" s="148"/>
      <c r="T2627" s="54"/>
      <c r="AT2627" s="18" t="s">
        <v>204</v>
      </c>
      <c r="AU2627" s="18" t="s">
        <v>78</v>
      </c>
    </row>
    <row r="2628" spans="2:65" s="1" customFormat="1">
      <c r="B2628" s="33"/>
      <c r="D2628" s="149" t="s">
        <v>206</v>
      </c>
      <c r="F2628" s="150" t="s">
        <v>4665</v>
      </c>
      <c r="I2628" s="147"/>
      <c r="L2628" s="33"/>
      <c r="M2628" s="148"/>
      <c r="T2628" s="54"/>
      <c r="AT2628" s="18" t="s">
        <v>206</v>
      </c>
      <c r="AU2628" s="18" t="s">
        <v>78</v>
      </c>
    </row>
    <row r="2629" spans="2:65" s="12" customFormat="1">
      <c r="B2629" s="151"/>
      <c r="D2629" s="145" t="s">
        <v>208</v>
      </c>
      <c r="E2629" s="152" t="s">
        <v>19</v>
      </c>
      <c r="F2629" s="153" t="s">
        <v>209</v>
      </c>
      <c r="H2629" s="152" t="s">
        <v>19</v>
      </c>
      <c r="I2629" s="154"/>
      <c r="L2629" s="151"/>
      <c r="M2629" s="155"/>
      <c r="T2629" s="156"/>
      <c r="AT2629" s="152" t="s">
        <v>208</v>
      </c>
      <c r="AU2629" s="152" t="s">
        <v>78</v>
      </c>
      <c r="AV2629" s="12" t="s">
        <v>76</v>
      </c>
      <c r="AW2629" s="12" t="s">
        <v>31</v>
      </c>
      <c r="AX2629" s="12" t="s">
        <v>69</v>
      </c>
      <c r="AY2629" s="152" t="s">
        <v>195</v>
      </c>
    </row>
    <row r="2630" spans="2:65" s="13" customFormat="1">
      <c r="B2630" s="157"/>
      <c r="D2630" s="145" t="s">
        <v>208</v>
      </c>
      <c r="E2630" s="158" t="s">
        <v>19</v>
      </c>
      <c r="F2630" s="159" t="s">
        <v>4666</v>
      </c>
      <c r="H2630" s="160">
        <v>16</v>
      </c>
      <c r="I2630" s="161"/>
      <c r="L2630" s="157"/>
      <c r="M2630" s="162"/>
      <c r="T2630" s="163"/>
      <c r="AT2630" s="158" t="s">
        <v>208</v>
      </c>
      <c r="AU2630" s="158" t="s">
        <v>78</v>
      </c>
      <c r="AV2630" s="13" t="s">
        <v>78</v>
      </c>
      <c r="AW2630" s="13" t="s">
        <v>31</v>
      </c>
      <c r="AX2630" s="13" t="s">
        <v>69</v>
      </c>
      <c r="AY2630" s="158" t="s">
        <v>195</v>
      </c>
    </row>
    <row r="2631" spans="2:65" s="13" customFormat="1">
      <c r="B2631" s="157"/>
      <c r="D2631" s="145" t="s">
        <v>208</v>
      </c>
      <c r="E2631" s="158" t="s">
        <v>19</v>
      </c>
      <c r="F2631" s="159" t="s">
        <v>4667</v>
      </c>
      <c r="H2631" s="160">
        <v>40</v>
      </c>
      <c r="I2631" s="161"/>
      <c r="L2631" s="157"/>
      <c r="M2631" s="162"/>
      <c r="T2631" s="163"/>
      <c r="AT2631" s="158" t="s">
        <v>208</v>
      </c>
      <c r="AU2631" s="158" t="s">
        <v>78</v>
      </c>
      <c r="AV2631" s="13" t="s">
        <v>78</v>
      </c>
      <c r="AW2631" s="13" t="s">
        <v>31</v>
      </c>
      <c r="AX2631" s="13" t="s">
        <v>69</v>
      </c>
      <c r="AY2631" s="158" t="s">
        <v>195</v>
      </c>
    </row>
    <row r="2632" spans="2:65" s="13" customFormat="1">
      <c r="B2632" s="157"/>
      <c r="D2632" s="145" t="s">
        <v>208</v>
      </c>
      <c r="E2632" s="158" t="s">
        <v>19</v>
      </c>
      <c r="F2632" s="159" t="s">
        <v>4668</v>
      </c>
      <c r="H2632" s="160">
        <v>32</v>
      </c>
      <c r="I2632" s="161"/>
      <c r="L2632" s="157"/>
      <c r="M2632" s="162"/>
      <c r="T2632" s="163"/>
      <c r="AT2632" s="158" t="s">
        <v>208</v>
      </c>
      <c r="AU2632" s="158" t="s">
        <v>78</v>
      </c>
      <c r="AV2632" s="13" t="s">
        <v>78</v>
      </c>
      <c r="AW2632" s="13" t="s">
        <v>31</v>
      </c>
      <c r="AX2632" s="13" t="s">
        <v>69</v>
      </c>
      <c r="AY2632" s="158" t="s">
        <v>195</v>
      </c>
    </row>
    <row r="2633" spans="2:65" s="13" customFormat="1">
      <c r="B2633" s="157"/>
      <c r="D2633" s="145" t="s">
        <v>208</v>
      </c>
      <c r="E2633" s="158" t="s">
        <v>19</v>
      </c>
      <c r="F2633" s="159" t="s">
        <v>4669</v>
      </c>
      <c r="H2633" s="160">
        <v>32</v>
      </c>
      <c r="I2633" s="161"/>
      <c r="L2633" s="157"/>
      <c r="M2633" s="162"/>
      <c r="T2633" s="163"/>
      <c r="AT2633" s="158" t="s">
        <v>208</v>
      </c>
      <c r="AU2633" s="158" t="s">
        <v>78</v>
      </c>
      <c r="AV2633" s="13" t="s">
        <v>78</v>
      </c>
      <c r="AW2633" s="13" t="s">
        <v>31</v>
      </c>
      <c r="AX2633" s="13" t="s">
        <v>69</v>
      </c>
      <c r="AY2633" s="158" t="s">
        <v>195</v>
      </c>
    </row>
    <row r="2634" spans="2:65" s="13" customFormat="1">
      <c r="B2634" s="157"/>
      <c r="D2634" s="145" t="s">
        <v>208</v>
      </c>
      <c r="E2634" s="158" t="s">
        <v>19</v>
      </c>
      <c r="F2634" s="159" t="s">
        <v>4670</v>
      </c>
      <c r="H2634" s="160">
        <v>12</v>
      </c>
      <c r="I2634" s="161"/>
      <c r="L2634" s="157"/>
      <c r="M2634" s="162"/>
      <c r="T2634" s="163"/>
      <c r="AT2634" s="158" t="s">
        <v>208</v>
      </c>
      <c r="AU2634" s="158" t="s">
        <v>78</v>
      </c>
      <c r="AV2634" s="13" t="s">
        <v>78</v>
      </c>
      <c r="AW2634" s="13" t="s">
        <v>31</v>
      </c>
      <c r="AX2634" s="13" t="s">
        <v>69</v>
      </c>
      <c r="AY2634" s="158" t="s">
        <v>195</v>
      </c>
    </row>
    <row r="2635" spans="2:65" s="14" customFormat="1">
      <c r="B2635" s="164"/>
      <c r="D2635" s="145" t="s">
        <v>208</v>
      </c>
      <c r="E2635" s="165" t="s">
        <v>19</v>
      </c>
      <c r="F2635" s="166" t="s">
        <v>220</v>
      </c>
      <c r="H2635" s="167">
        <v>132</v>
      </c>
      <c r="I2635" s="168"/>
      <c r="L2635" s="164"/>
      <c r="M2635" s="169"/>
      <c r="T2635" s="170"/>
      <c r="AT2635" s="165" t="s">
        <v>208</v>
      </c>
      <c r="AU2635" s="165" t="s">
        <v>78</v>
      </c>
      <c r="AV2635" s="14" t="s">
        <v>202</v>
      </c>
      <c r="AW2635" s="14" t="s">
        <v>31</v>
      </c>
      <c r="AX2635" s="14" t="s">
        <v>76</v>
      </c>
      <c r="AY2635" s="165" t="s">
        <v>195</v>
      </c>
    </row>
    <row r="2636" spans="2:65" s="1" customFormat="1" ht="16.5" customHeight="1">
      <c r="B2636" s="33"/>
      <c r="C2636" s="132" t="s">
        <v>4671</v>
      </c>
      <c r="D2636" s="132" t="s">
        <v>197</v>
      </c>
      <c r="E2636" s="133" t="s">
        <v>4672</v>
      </c>
      <c r="F2636" s="134" t="s">
        <v>4673</v>
      </c>
      <c r="G2636" s="135" t="s">
        <v>2167</v>
      </c>
      <c r="H2636" s="136">
        <v>203</v>
      </c>
      <c r="I2636" s="137"/>
      <c r="J2636" s="138">
        <f>ROUND(I2636*H2636,2)</f>
        <v>0</v>
      </c>
      <c r="K2636" s="134" t="s">
        <v>19</v>
      </c>
      <c r="L2636" s="33"/>
      <c r="M2636" s="139" t="s">
        <v>19</v>
      </c>
      <c r="N2636" s="140" t="s">
        <v>40</v>
      </c>
      <c r="P2636" s="141">
        <f>O2636*H2636</f>
        <v>0</v>
      </c>
      <c r="Q2636" s="141">
        <v>0</v>
      </c>
      <c r="R2636" s="141">
        <f>Q2636*H2636</f>
        <v>0</v>
      </c>
      <c r="S2636" s="141">
        <v>0</v>
      </c>
      <c r="T2636" s="142">
        <f>S2636*H2636</f>
        <v>0</v>
      </c>
      <c r="AR2636" s="143" t="s">
        <v>338</v>
      </c>
      <c r="AT2636" s="143" t="s">
        <v>197</v>
      </c>
      <c r="AU2636" s="143" t="s">
        <v>78</v>
      </c>
      <c r="AY2636" s="18" t="s">
        <v>195</v>
      </c>
      <c r="BE2636" s="144">
        <f>IF(N2636="základní",J2636,0)</f>
        <v>0</v>
      </c>
      <c r="BF2636" s="144">
        <f>IF(N2636="snížená",J2636,0)</f>
        <v>0</v>
      </c>
      <c r="BG2636" s="144">
        <f>IF(N2636="zákl. přenesená",J2636,0)</f>
        <v>0</v>
      </c>
      <c r="BH2636" s="144">
        <f>IF(N2636="sníž. přenesená",J2636,0)</f>
        <v>0</v>
      </c>
      <c r="BI2636" s="144">
        <f>IF(N2636="nulová",J2636,0)</f>
        <v>0</v>
      </c>
      <c r="BJ2636" s="18" t="s">
        <v>76</v>
      </c>
      <c r="BK2636" s="144">
        <f>ROUND(I2636*H2636,2)</f>
        <v>0</v>
      </c>
      <c r="BL2636" s="18" t="s">
        <v>338</v>
      </c>
      <c r="BM2636" s="143" t="s">
        <v>4674</v>
      </c>
    </row>
    <row r="2637" spans="2:65" s="1" customFormat="1">
      <c r="B2637" s="33"/>
      <c r="D2637" s="145" t="s">
        <v>204</v>
      </c>
      <c r="F2637" s="146" t="s">
        <v>4675</v>
      </c>
      <c r="I2637" s="147"/>
      <c r="L2637" s="33"/>
      <c r="M2637" s="148"/>
      <c r="T2637" s="54"/>
      <c r="AT2637" s="18" t="s">
        <v>204</v>
      </c>
      <c r="AU2637" s="18" t="s">
        <v>78</v>
      </c>
    </row>
    <row r="2638" spans="2:65" s="1" customFormat="1">
      <c r="B2638" s="33"/>
      <c r="D2638" s="145" t="s">
        <v>410</v>
      </c>
      <c r="F2638" s="178" t="s">
        <v>4676</v>
      </c>
      <c r="I2638" s="147"/>
      <c r="L2638" s="33"/>
      <c r="M2638" s="148"/>
      <c r="T2638" s="54"/>
      <c r="AT2638" s="18" t="s">
        <v>410</v>
      </c>
      <c r="AU2638" s="18" t="s">
        <v>78</v>
      </c>
    </row>
    <row r="2639" spans="2:65" s="12" customFormat="1">
      <c r="B2639" s="151"/>
      <c r="D2639" s="145" t="s">
        <v>208</v>
      </c>
      <c r="E2639" s="152" t="s">
        <v>19</v>
      </c>
      <c r="F2639" s="153" t="s">
        <v>209</v>
      </c>
      <c r="H2639" s="152" t="s">
        <v>19</v>
      </c>
      <c r="I2639" s="154"/>
      <c r="L2639" s="151"/>
      <c r="M2639" s="155"/>
      <c r="T2639" s="156"/>
      <c r="AT2639" s="152" t="s">
        <v>208</v>
      </c>
      <c r="AU2639" s="152" t="s">
        <v>78</v>
      </c>
      <c r="AV2639" s="12" t="s">
        <v>76</v>
      </c>
      <c r="AW2639" s="12" t="s">
        <v>31</v>
      </c>
      <c r="AX2639" s="12" t="s">
        <v>69</v>
      </c>
      <c r="AY2639" s="152" t="s">
        <v>195</v>
      </c>
    </row>
    <row r="2640" spans="2:65" s="13" customFormat="1">
      <c r="B2640" s="157"/>
      <c r="D2640" s="145" t="s">
        <v>208</v>
      </c>
      <c r="E2640" s="158" t="s">
        <v>19</v>
      </c>
      <c r="F2640" s="159" t="s">
        <v>4677</v>
      </c>
      <c r="H2640" s="160">
        <v>14</v>
      </c>
      <c r="I2640" s="161"/>
      <c r="L2640" s="157"/>
      <c r="M2640" s="162"/>
      <c r="T2640" s="163"/>
      <c r="AT2640" s="158" t="s">
        <v>208</v>
      </c>
      <c r="AU2640" s="158" t="s">
        <v>78</v>
      </c>
      <c r="AV2640" s="13" t="s">
        <v>78</v>
      </c>
      <c r="AW2640" s="13" t="s">
        <v>31</v>
      </c>
      <c r="AX2640" s="13" t="s">
        <v>69</v>
      </c>
      <c r="AY2640" s="158" t="s">
        <v>195</v>
      </c>
    </row>
    <row r="2641" spans="2:65" s="13" customFormat="1">
      <c r="B2641" s="157"/>
      <c r="D2641" s="145" t="s">
        <v>208</v>
      </c>
      <c r="E2641" s="158" t="s">
        <v>19</v>
      </c>
      <c r="F2641" s="159" t="s">
        <v>4678</v>
      </c>
      <c r="H2641" s="160">
        <v>58</v>
      </c>
      <c r="I2641" s="161"/>
      <c r="L2641" s="157"/>
      <c r="M2641" s="162"/>
      <c r="T2641" s="163"/>
      <c r="AT2641" s="158" t="s">
        <v>208</v>
      </c>
      <c r="AU2641" s="158" t="s">
        <v>78</v>
      </c>
      <c r="AV2641" s="13" t="s">
        <v>78</v>
      </c>
      <c r="AW2641" s="13" t="s">
        <v>31</v>
      </c>
      <c r="AX2641" s="13" t="s">
        <v>69</v>
      </c>
      <c r="AY2641" s="158" t="s">
        <v>195</v>
      </c>
    </row>
    <row r="2642" spans="2:65" s="13" customFormat="1">
      <c r="B2642" s="157"/>
      <c r="D2642" s="145" t="s">
        <v>208</v>
      </c>
      <c r="E2642" s="158" t="s">
        <v>19</v>
      </c>
      <c r="F2642" s="159" t="s">
        <v>4679</v>
      </c>
      <c r="H2642" s="160">
        <v>56</v>
      </c>
      <c r="I2642" s="161"/>
      <c r="L2642" s="157"/>
      <c r="M2642" s="162"/>
      <c r="T2642" s="163"/>
      <c r="AT2642" s="158" t="s">
        <v>208</v>
      </c>
      <c r="AU2642" s="158" t="s">
        <v>78</v>
      </c>
      <c r="AV2642" s="13" t="s">
        <v>78</v>
      </c>
      <c r="AW2642" s="13" t="s">
        <v>31</v>
      </c>
      <c r="AX2642" s="13" t="s">
        <v>69</v>
      </c>
      <c r="AY2642" s="158" t="s">
        <v>195</v>
      </c>
    </row>
    <row r="2643" spans="2:65" s="13" customFormat="1">
      <c r="B2643" s="157"/>
      <c r="D2643" s="145" t="s">
        <v>208</v>
      </c>
      <c r="E2643" s="158" t="s">
        <v>19</v>
      </c>
      <c r="F2643" s="159" t="s">
        <v>4680</v>
      </c>
      <c r="H2643" s="160">
        <v>56</v>
      </c>
      <c r="I2643" s="161"/>
      <c r="L2643" s="157"/>
      <c r="M2643" s="162"/>
      <c r="T2643" s="163"/>
      <c r="AT2643" s="158" t="s">
        <v>208</v>
      </c>
      <c r="AU2643" s="158" t="s">
        <v>78</v>
      </c>
      <c r="AV2643" s="13" t="s">
        <v>78</v>
      </c>
      <c r="AW2643" s="13" t="s">
        <v>31</v>
      </c>
      <c r="AX2643" s="13" t="s">
        <v>69</v>
      </c>
      <c r="AY2643" s="158" t="s">
        <v>195</v>
      </c>
    </row>
    <row r="2644" spans="2:65" s="13" customFormat="1">
      <c r="B2644" s="157"/>
      <c r="D2644" s="145" t="s">
        <v>208</v>
      </c>
      <c r="E2644" s="158" t="s">
        <v>19</v>
      </c>
      <c r="F2644" s="159" t="s">
        <v>4681</v>
      </c>
      <c r="H2644" s="160">
        <v>19</v>
      </c>
      <c r="I2644" s="161"/>
      <c r="L2644" s="157"/>
      <c r="M2644" s="162"/>
      <c r="T2644" s="163"/>
      <c r="AT2644" s="158" t="s">
        <v>208</v>
      </c>
      <c r="AU2644" s="158" t="s">
        <v>78</v>
      </c>
      <c r="AV2644" s="13" t="s">
        <v>78</v>
      </c>
      <c r="AW2644" s="13" t="s">
        <v>31</v>
      </c>
      <c r="AX2644" s="13" t="s">
        <v>69</v>
      </c>
      <c r="AY2644" s="158" t="s">
        <v>195</v>
      </c>
    </row>
    <row r="2645" spans="2:65" s="14" customFormat="1">
      <c r="B2645" s="164"/>
      <c r="D2645" s="145" t="s">
        <v>208</v>
      </c>
      <c r="E2645" s="165" t="s">
        <v>19</v>
      </c>
      <c r="F2645" s="166" t="s">
        <v>220</v>
      </c>
      <c r="H2645" s="167">
        <v>203</v>
      </c>
      <c r="I2645" s="168"/>
      <c r="L2645" s="164"/>
      <c r="M2645" s="169"/>
      <c r="T2645" s="170"/>
      <c r="AT2645" s="165" t="s">
        <v>208</v>
      </c>
      <c r="AU2645" s="165" t="s">
        <v>78</v>
      </c>
      <c r="AV2645" s="14" t="s">
        <v>202</v>
      </c>
      <c r="AW2645" s="14" t="s">
        <v>31</v>
      </c>
      <c r="AX2645" s="14" t="s">
        <v>76</v>
      </c>
      <c r="AY2645" s="165" t="s">
        <v>195</v>
      </c>
    </row>
    <row r="2646" spans="2:65" s="1" customFormat="1" ht="24.2" customHeight="1">
      <c r="B2646" s="33"/>
      <c r="C2646" s="132" t="s">
        <v>4682</v>
      </c>
      <c r="D2646" s="132" t="s">
        <v>197</v>
      </c>
      <c r="E2646" s="133" t="s">
        <v>4683</v>
      </c>
      <c r="F2646" s="134" t="s">
        <v>4684</v>
      </c>
      <c r="G2646" s="135" t="s">
        <v>230</v>
      </c>
      <c r="H2646" s="136">
        <v>300</v>
      </c>
      <c r="I2646" s="137"/>
      <c r="J2646" s="138">
        <f>ROUND(I2646*H2646,2)</f>
        <v>0</v>
      </c>
      <c r="K2646" s="134" t="s">
        <v>19</v>
      </c>
      <c r="L2646" s="33"/>
      <c r="M2646" s="139" t="s">
        <v>19</v>
      </c>
      <c r="N2646" s="140" t="s">
        <v>40</v>
      </c>
      <c r="P2646" s="141">
        <f>O2646*H2646</f>
        <v>0</v>
      </c>
      <c r="Q2646" s="141">
        <v>0</v>
      </c>
      <c r="R2646" s="141">
        <f>Q2646*H2646</f>
        <v>0</v>
      </c>
      <c r="S2646" s="141">
        <v>0</v>
      </c>
      <c r="T2646" s="142">
        <f>S2646*H2646</f>
        <v>0</v>
      </c>
      <c r="AR2646" s="143" t="s">
        <v>338</v>
      </c>
      <c r="AT2646" s="143" t="s">
        <v>197</v>
      </c>
      <c r="AU2646" s="143" t="s">
        <v>78</v>
      </c>
      <c r="AY2646" s="18" t="s">
        <v>195</v>
      </c>
      <c r="BE2646" s="144">
        <f>IF(N2646="základní",J2646,0)</f>
        <v>0</v>
      </c>
      <c r="BF2646" s="144">
        <f>IF(N2646="snížená",J2646,0)</f>
        <v>0</v>
      </c>
      <c r="BG2646" s="144">
        <f>IF(N2646="zákl. přenesená",J2646,0)</f>
        <v>0</v>
      </c>
      <c r="BH2646" s="144">
        <f>IF(N2646="sníž. přenesená",J2646,0)</f>
        <v>0</v>
      </c>
      <c r="BI2646" s="144">
        <f>IF(N2646="nulová",J2646,0)</f>
        <v>0</v>
      </c>
      <c r="BJ2646" s="18" t="s">
        <v>76</v>
      </c>
      <c r="BK2646" s="144">
        <f>ROUND(I2646*H2646,2)</f>
        <v>0</v>
      </c>
      <c r="BL2646" s="18" t="s">
        <v>338</v>
      </c>
      <c r="BM2646" s="143" t="s">
        <v>4685</v>
      </c>
    </row>
    <row r="2647" spans="2:65" s="1" customFormat="1">
      <c r="B2647" s="33"/>
      <c r="D2647" s="145" t="s">
        <v>204</v>
      </c>
      <c r="F2647" s="146" t="s">
        <v>4686</v>
      </c>
      <c r="I2647" s="147"/>
      <c r="L2647" s="33"/>
      <c r="M2647" s="148"/>
      <c r="T2647" s="54"/>
      <c r="AT2647" s="18" t="s">
        <v>204</v>
      </c>
      <c r="AU2647" s="18" t="s">
        <v>78</v>
      </c>
    </row>
    <row r="2648" spans="2:65" s="12" customFormat="1">
      <c r="B2648" s="151"/>
      <c r="D2648" s="145" t="s">
        <v>208</v>
      </c>
      <c r="E2648" s="152" t="s">
        <v>19</v>
      </c>
      <c r="F2648" s="153" t="s">
        <v>209</v>
      </c>
      <c r="H2648" s="152" t="s">
        <v>19</v>
      </c>
      <c r="I2648" s="154"/>
      <c r="L2648" s="151"/>
      <c r="M2648" s="155"/>
      <c r="T2648" s="156"/>
      <c r="AT2648" s="152" t="s">
        <v>208</v>
      </c>
      <c r="AU2648" s="152" t="s">
        <v>78</v>
      </c>
      <c r="AV2648" s="12" t="s">
        <v>76</v>
      </c>
      <c r="AW2648" s="12" t="s">
        <v>31</v>
      </c>
      <c r="AX2648" s="12" t="s">
        <v>69</v>
      </c>
      <c r="AY2648" s="152" t="s">
        <v>195</v>
      </c>
    </row>
    <row r="2649" spans="2:65" s="13" customFormat="1">
      <c r="B2649" s="157"/>
      <c r="D2649" s="145" t="s">
        <v>208</v>
      </c>
      <c r="E2649" s="158" t="s">
        <v>19</v>
      </c>
      <c r="F2649" s="159" t="s">
        <v>4687</v>
      </c>
      <c r="H2649" s="160">
        <v>300</v>
      </c>
      <c r="I2649" s="161"/>
      <c r="L2649" s="157"/>
      <c r="M2649" s="162"/>
      <c r="T2649" s="163"/>
      <c r="AT2649" s="158" t="s">
        <v>208</v>
      </c>
      <c r="AU2649" s="158" t="s">
        <v>78</v>
      </c>
      <c r="AV2649" s="13" t="s">
        <v>78</v>
      </c>
      <c r="AW2649" s="13" t="s">
        <v>31</v>
      </c>
      <c r="AX2649" s="13" t="s">
        <v>76</v>
      </c>
      <c r="AY2649" s="158" t="s">
        <v>195</v>
      </c>
    </row>
    <row r="2650" spans="2:65" s="1" customFormat="1" ht="24.2" customHeight="1">
      <c r="B2650" s="33"/>
      <c r="C2650" s="132" t="s">
        <v>4688</v>
      </c>
      <c r="D2650" s="132" t="s">
        <v>197</v>
      </c>
      <c r="E2650" s="133" t="s">
        <v>4689</v>
      </c>
      <c r="F2650" s="134" t="s">
        <v>4690</v>
      </c>
      <c r="G2650" s="135" t="s">
        <v>230</v>
      </c>
      <c r="H2650" s="136">
        <v>90</v>
      </c>
      <c r="I2650" s="137"/>
      <c r="J2650" s="138">
        <f>ROUND(I2650*H2650,2)</f>
        <v>0</v>
      </c>
      <c r="K2650" s="134" t="s">
        <v>19</v>
      </c>
      <c r="L2650" s="33"/>
      <c r="M2650" s="139" t="s">
        <v>19</v>
      </c>
      <c r="N2650" s="140" t="s">
        <v>40</v>
      </c>
      <c r="P2650" s="141">
        <f>O2650*H2650</f>
        <v>0</v>
      </c>
      <c r="Q2650" s="141">
        <v>0</v>
      </c>
      <c r="R2650" s="141">
        <f>Q2650*H2650</f>
        <v>0</v>
      </c>
      <c r="S2650" s="141">
        <v>0</v>
      </c>
      <c r="T2650" s="142">
        <f>S2650*H2650</f>
        <v>0</v>
      </c>
      <c r="AR2650" s="143" t="s">
        <v>338</v>
      </c>
      <c r="AT2650" s="143" t="s">
        <v>197</v>
      </c>
      <c r="AU2650" s="143" t="s">
        <v>78</v>
      </c>
      <c r="AY2650" s="18" t="s">
        <v>195</v>
      </c>
      <c r="BE2650" s="144">
        <f>IF(N2650="základní",J2650,0)</f>
        <v>0</v>
      </c>
      <c r="BF2650" s="144">
        <f>IF(N2650="snížená",J2650,0)</f>
        <v>0</v>
      </c>
      <c r="BG2650" s="144">
        <f>IF(N2650="zákl. přenesená",J2650,0)</f>
        <v>0</v>
      </c>
      <c r="BH2650" s="144">
        <f>IF(N2650="sníž. přenesená",J2650,0)</f>
        <v>0</v>
      </c>
      <c r="BI2650" s="144">
        <f>IF(N2650="nulová",J2650,0)</f>
        <v>0</v>
      </c>
      <c r="BJ2650" s="18" t="s">
        <v>76</v>
      </c>
      <c r="BK2650" s="144">
        <f>ROUND(I2650*H2650,2)</f>
        <v>0</v>
      </c>
      <c r="BL2650" s="18" t="s">
        <v>338</v>
      </c>
      <c r="BM2650" s="143" t="s">
        <v>4691</v>
      </c>
    </row>
    <row r="2651" spans="2:65" s="1" customFormat="1">
      <c r="B2651" s="33"/>
      <c r="D2651" s="145" t="s">
        <v>204</v>
      </c>
      <c r="F2651" s="146" t="s">
        <v>4692</v>
      </c>
      <c r="I2651" s="147"/>
      <c r="L2651" s="33"/>
      <c r="M2651" s="148"/>
      <c r="T2651" s="54"/>
      <c r="AT2651" s="18" t="s">
        <v>204</v>
      </c>
      <c r="AU2651" s="18" t="s">
        <v>78</v>
      </c>
    </row>
    <row r="2652" spans="2:65" s="12" customFormat="1">
      <c r="B2652" s="151"/>
      <c r="D2652" s="145" t="s">
        <v>208</v>
      </c>
      <c r="E2652" s="152" t="s">
        <v>19</v>
      </c>
      <c r="F2652" s="153" t="s">
        <v>209</v>
      </c>
      <c r="H2652" s="152" t="s">
        <v>19</v>
      </c>
      <c r="I2652" s="154"/>
      <c r="L2652" s="151"/>
      <c r="M2652" s="155"/>
      <c r="T2652" s="156"/>
      <c r="AT2652" s="152" t="s">
        <v>208</v>
      </c>
      <c r="AU2652" s="152" t="s">
        <v>78</v>
      </c>
      <c r="AV2652" s="12" t="s">
        <v>76</v>
      </c>
      <c r="AW2652" s="12" t="s">
        <v>31</v>
      </c>
      <c r="AX2652" s="12" t="s">
        <v>69</v>
      </c>
      <c r="AY2652" s="152" t="s">
        <v>195</v>
      </c>
    </row>
    <row r="2653" spans="2:65" s="13" customFormat="1">
      <c r="B2653" s="157"/>
      <c r="D2653" s="145" t="s">
        <v>208</v>
      </c>
      <c r="E2653" s="158" t="s">
        <v>19</v>
      </c>
      <c r="F2653" s="159" t="s">
        <v>2134</v>
      </c>
      <c r="H2653" s="160">
        <v>90</v>
      </c>
      <c r="I2653" s="161"/>
      <c r="L2653" s="157"/>
      <c r="M2653" s="162"/>
      <c r="T2653" s="163"/>
      <c r="AT2653" s="158" t="s">
        <v>208</v>
      </c>
      <c r="AU2653" s="158" t="s">
        <v>78</v>
      </c>
      <c r="AV2653" s="13" t="s">
        <v>78</v>
      </c>
      <c r="AW2653" s="13" t="s">
        <v>31</v>
      </c>
      <c r="AX2653" s="13" t="s">
        <v>76</v>
      </c>
      <c r="AY2653" s="158" t="s">
        <v>195</v>
      </c>
    </row>
    <row r="2654" spans="2:65" s="1" customFormat="1" ht="24.2" customHeight="1">
      <c r="B2654" s="33"/>
      <c r="C2654" s="132" t="s">
        <v>4693</v>
      </c>
      <c r="D2654" s="132" t="s">
        <v>197</v>
      </c>
      <c r="E2654" s="133" t="s">
        <v>4694</v>
      </c>
      <c r="F2654" s="134" t="s">
        <v>4695</v>
      </c>
      <c r="G2654" s="135" t="s">
        <v>230</v>
      </c>
      <c r="H2654" s="136">
        <v>20</v>
      </c>
      <c r="I2654" s="137"/>
      <c r="J2654" s="138">
        <f>ROUND(I2654*H2654,2)</f>
        <v>0</v>
      </c>
      <c r="K2654" s="134" t="s">
        <v>19</v>
      </c>
      <c r="L2654" s="33"/>
      <c r="M2654" s="139" t="s">
        <v>19</v>
      </c>
      <c r="N2654" s="140" t="s">
        <v>40</v>
      </c>
      <c r="P2654" s="141">
        <f>O2654*H2654</f>
        <v>0</v>
      </c>
      <c r="Q2654" s="141">
        <v>0</v>
      </c>
      <c r="R2654" s="141">
        <f>Q2654*H2654</f>
        <v>0</v>
      </c>
      <c r="S2654" s="141">
        <v>0</v>
      </c>
      <c r="T2654" s="142">
        <f>S2654*H2654</f>
        <v>0</v>
      </c>
      <c r="AR2654" s="143" t="s">
        <v>338</v>
      </c>
      <c r="AT2654" s="143" t="s">
        <v>197</v>
      </c>
      <c r="AU2654" s="143" t="s">
        <v>78</v>
      </c>
      <c r="AY2654" s="18" t="s">
        <v>195</v>
      </c>
      <c r="BE2654" s="144">
        <f>IF(N2654="základní",J2654,0)</f>
        <v>0</v>
      </c>
      <c r="BF2654" s="144">
        <f>IF(N2654="snížená",J2654,0)</f>
        <v>0</v>
      </c>
      <c r="BG2654" s="144">
        <f>IF(N2654="zákl. přenesená",J2654,0)</f>
        <v>0</v>
      </c>
      <c r="BH2654" s="144">
        <f>IF(N2654="sníž. přenesená",J2654,0)</f>
        <v>0</v>
      </c>
      <c r="BI2654" s="144">
        <f>IF(N2654="nulová",J2654,0)</f>
        <v>0</v>
      </c>
      <c r="BJ2654" s="18" t="s">
        <v>76</v>
      </c>
      <c r="BK2654" s="144">
        <f>ROUND(I2654*H2654,2)</f>
        <v>0</v>
      </c>
      <c r="BL2654" s="18" t="s">
        <v>338</v>
      </c>
      <c r="BM2654" s="143" t="s">
        <v>4696</v>
      </c>
    </row>
    <row r="2655" spans="2:65" s="1" customFormat="1">
      <c r="B2655" s="33"/>
      <c r="D2655" s="145" t="s">
        <v>204</v>
      </c>
      <c r="F2655" s="146" t="s">
        <v>4697</v>
      </c>
      <c r="I2655" s="147"/>
      <c r="L2655" s="33"/>
      <c r="M2655" s="148"/>
      <c r="T2655" s="54"/>
      <c r="AT2655" s="18" t="s">
        <v>204</v>
      </c>
      <c r="AU2655" s="18" t="s">
        <v>78</v>
      </c>
    </row>
    <row r="2656" spans="2:65" s="12" customFormat="1">
      <c r="B2656" s="151"/>
      <c r="D2656" s="145" t="s">
        <v>208</v>
      </c>
      <c r="E2656" s="152" t="s">
        <v>19</v>
      </c>
      <c r="F2656" s="153" t="s">
        <v>209</v>
      </c>
      <c r="H2656" s="152" t="s">
        <v>19</v>
      </c>
      <c r="I2656" s="154"/>
      <c r="L2656" s="151"/>
      <c r="M2656" s="155"/>
      <c r="T2656" s="156"/>
      <c r="AT2656" s="152" t="s">
        <v>208</v>
      </c>
      <c r="AU2656" s="152" t="s">
        <v>78</v>
      </c>
      <c r="AV2656" s="12" t="s">
        <v>76</v>
      </c>
      <c r="AW2656" s="12" t="s">
        <v>31</v>
      </c>
      <c r="AX2656" s="12" t="s">
        <v>69</v>
      </c>
      <c r="AY2656" s="152" t="s">
        <v>195</v>
      </c>
    </row>
    <row r="2657" spans="2:65" s="13" customFormat="1">
      <c r="B2657" s="157"/>
      <c r="D2657" s="145" t="s">
        <v>208</v>
      </c>
      <c r="E2657" s="158" t="s">
        <v>19</v>
      </c>
      <c r="F2657" s="159" t="s">
        <v>392</v>
      </c>
      <c r="H2657" s="160">
        <v>20</v>
      </c>
      <c r="I2657" s="161"/>
      <c r="L2657" s="157"/>
      <c r="M2657" s="162"/>
      <c r="T2657" s="163"/>
      <c r="AT2657" s="158" t="s">
        <v>208</v>
      </c>
      <c r="AU2657" s="158" t="s">
        <v>78</v>
      </c>
      <c r="AV2657" s="13" t="s">
        <v>78</v>
      </c>
      <c r="AW2657" s="13" t="s">
        <v>31</v>
      </c>
      <c r="AX2657" s="13" t="s">
        <v>76</v>
      </c>
      <c r="AY2657" s="158" t="s">
        <v>195</v>
      </c>
    </row>
    <row r="2658" spans="2:65" s="1" customFormat="1" ht="24.2" customHeight="1">
      <c r="B2658" s="33"/>
      <c r="C2658" s="132" t="s">
        <v>4698</v>
      </c>
      <c r="D2658" s="132" t="s">
        <v>197</v>
      </c>
      <c r="E2658" s="133" t="s">
        <v>4699</v>
      </c>
      <c r="F2658" s="134" t="s">
        <v>4700</v>
      </c>
      <c r="G2658" s="135" t="s">
        <v>331</v>
      </c>
      <c r="H2658" s="136">
        <v>2.4209999999999998</v>
      </c>
      <c r="I2658" s="137"/>
      <c r="J2658" s="138">
        <f>ROUND(I2658*H2658,2)</f>
        <v>0</v>
      </c>
      <c r="K2658" s="134" t="s">
        <v>201</v>
      </c>
      <c r="L2658" s="33"/>
      <c r="M2658" s="139" t="s">
        <v>19</v>
      </c>
      <c r="N2658" s="140" t="s">
        <v>40</v>
      </c>
      <c r="P2658" s="141">
        <f>O2658*H2658</f>
        <v>0</v>
      </c>
      <c r="Q2658" s="141">
        <v>0</v>
      </c>
      <c r="R2658" s="141">
        <f>Q2658*H2658</f>
        <v>0</v>
      </c>
      <c r="S2658" s="141">
        <v>0</v>
      </c>
      <c r="T2658" s="142">
        <f>S2658*H2658</f>
        <v>0</v>
      </c>
      <c r="AR2658" s="143" t="s">
        <v>338</v>
      </c>
      <c r="AT2658" s="143" t="s">
        <v>197</v>
      </c>
      <c r="AU2658" s="143" t="s">
        <v>78</v>
      </c>
      <c r="AY2658" s="18" t="s">
        <v>195</v>
      </c>
      <c r="BE2658" s="144">
        <f>IF(N2658="základní",J2658,0)</f>
        <v>0</v>
      </c>
      <c r="BF2658" s="144">
        <f>IF(N2658="snížená",J2658,0)</f>
        <v>0</v>
      </c>
      <c r="BG2658" s="144">
        <f>IF(N2658="zákl. přenesená",J2658,0)</f>
        <v>0</v>
      </c>
      <c r="BH2658" s="144">
        <f>IF(N2658="sníž. přenesená",J2658,0)</f>
        <v>0</v>
      </c>
      <c r="BI2658" s="144">
        <f>IF(N2658="nulová",J2658,0)</f>
        <v>0</v>
      </c>
      <c r="BJ2658" s="18" t="s">
        <v>76</v>
      </c>
      <c r="BK2658" s="144">
        <f>ROUND(I2658*H2658,2)</f>
        <v>0</v>
      </c>
      <c r="BL2658" s="18" t="s">
        <v>338</v>
      </c>
      <c r="BM2658" s="143" t="s">
        <v>4701</v>
      </c>
    </row>
    <row r="2659" spans="2:65" s="1" customFormat="1">
      <c r="B2659" s="33"/>
      <c r="D2659" s="145" t="s">
        <v>204</v>
      </c>
      <c r="F2659" s="146" t="s">
        <v>4702</v>
      </c>
      <c r="I2659" s="147"/>
      <c r="L2659" s="33"/>
      <c r="M2659" s="148"/>
      <c r="T2659" s="54"/>
      <c r="AT2659" s="18" t="s">
        <v>204</v>
      </c>
      <c r="AU2659" s="18" t="s">
        <v>78</v>
      </c>
    </row>
    <row r="2660" spans="2:65" s="1" customFormat="1">
      <c r="B2660" s="33"/>
      <c r="D2660" s="149" t="s">
        <v>206</v>
      </c>
      <c r="F2660" s="150" t="s">
        <v>4703</v>
      </c>
      <c r="I2660" s="147"/>
      <c r="L2660" s="33"/>
      <c r="M2660" s="148"/>
      <c r="T2660" s="54"/>
      <c r="AT2660" s="18" t="s">
        <v>206</v>
      </c>
      <c r="AU2660" s="18" t="s">
        <v>78</v>
      </c>
    </row>
    <row r="2661" spans="2:65" s="11" customFormat="1" ht="22.9" customHeight="1">
      <c r="B2661" s="120"/>
      <c r="D2661" s="121" t="s">
        <v>68</v>
      </c>
      <c r="E2661" s="130" t="s">
        <v>2211</v>
      </c>
      <c r="F2661" s="130" t="s">
        <v>2212</v>
      </c>
      <c r="I2661" s="123"/>
      <c r="J2661" s="131">
        <f>BK2661</f>
        <v>0</v>
      </c>
      <c r="L2661" s="120"/>
      <c r="M2661" s="125"/>
      <c r="P2661" s="126">
        <f>SUM(P2662:P2682)</f>
        <v>0</v>
      </c>
      <c r="R2661" s="126">
        <f>SUM(R2662:R2682)</f>
        <v>0</v>
      </c>
      <c r="T2661" s="127">
        <f>SUM(T2662:T2682)</f>
        <v>0</v>
      </c>
      <c r="AR2661" s="121" t="s">
        <v>78</v>
      </c>
      <c r="AT2661" s="128" t="s">
        <v>68</v>
      </c>
      <c r="AU2661" s="128" t="s">
        <v>76</v>
      </c>
      <c r="AY2661" s="121" t="s">
        <v>195</v>
      </c>
      <c r="BK2661" s="129">
        <f>SUM(BK2662:BK2682)</f>
        <v>0</v>
      </c>
    </row>
    <row r="2662" spans="2:65" s="1" customFormat="1" ht="16.5" customHeight="1">
      <c r="B2662" s="33"/>
      <c r="C2662" s="132" t="s">
        <v>4704</v>
      </c>
      <c r="D2662" s="132" t="s">
        <v>197</v>
      </c>
      <c r="E2662" s="133" t="s">
        <v>4705</v>
      </c>
      <c r="F2662" s="134" t="s">
        <v>4706</v>
      </c>
      <c r="G2662" s="135" t="s">
        <v>2683</v>
      </c>
      <c r="H2662" s="136">
        <v>9386</v>
      </c>
      <c r="I2662" s="137"/>
      <c r="J2662" s="138">
        <f>ROUND(I2662*H2662,2)</f>
        <v>0</v>
      </c>
      <c r="K2662" s="134" t="s">
        <v>19</v>
      </c>
      <c r="L2662" s="33"/>
      <c r="M2662" s="139" t="s">
        <v>19</v>
      </c>
      <c r="N2662" s="140" t="s">
        <v>40</v>
      </c>
      <c r="P2662" s="141">
        <f>O2662*H2662</f>
        <v>0</v>
      </c>
      <c r="Q2662" s="141">
        <v>0</v>
      </c>
      <c r="R2662" s="141">
        <f>Q2662*H2662</f>
        <v>0</v>
      </c>
      <c r="S2662" s="141">
        <v>0</v>
      </c>
      <c r="T2662" s="142">
        <f>S2662*H2662</f>
        <v>0</v>
      </c>
      <c r="AR2662" s="143" t="s">
        <v>338</v>
      </c>
      <c r="AT2662" s="143" t="s">
        <v>197</v>
      </c>
      <c r="AU2662" s="143" t="s">
        <v>78</v>
      </c>
      <c r="AY2662" s="18" t="s">
        <v>195</v>
      </c>
      <c r="BE2662" s="144">
        <f>IF(N2662="základní",J2662,0)</f>
        <v>0</v>
      </c>
      <c r="BF2662" s="144">
        <f>IF(N2662="snížená",J2662,0)</f>
        <v>0</v>
      </c>
      <c r="BG2662" s="144">
        <f>IF(N2662="zákl. přenesená",J2662,0)</f>
        <v>0</v>
      </c>
      <c r="BH2662" s="144">
        <f>IF(N2662="sníž. přenesená",J2662,0)</f>
        <v>0</v>
      </c>
      <c r="BI2662" s="144">
        <f>IF(N2662="nulová",J2662,0)</f>
        <v>0</v>
      </c>
      <c r="BJ2662" s="18" t="s">
        <v>76</v>
      </c>
      <c r="BK2662" s="144">
        <f>ROUND(I2662*H2662,2)</f>
        <v>0</v>
      </c>
      <c r="BL2662" s="18" t="s">
        <v>338</v>
      </c>
      <c r="BM2662" s="143" t="s">
        <v>4707</v>
      </c>
    </row>
    <row r="2663" spans="2:65" s="1" customFormat="1">
      <c r="B2663" s="33"/>
      <c r="D2663" s="145" t="s">
        <v>204</v>
      </c>
      <c r="F2663" s="146" t="s">
        <v>4708</v>
      </c>
      <c r="I2663" s="147"/>
      <c r="L2663" s="33"/>
      <c r="M2663" s="148"/>
      <c r="T2663" s="54"/>
      <c r="AT2663" s="18" t="s">
        <v>204</v>
      </c>
      <c r="AU2663" s="18" t="s">
        <v>78</v>
      </c>
    </row>
    <row r="2664" spans="2:65" s="12" customFormat="1">
      <c r="B2664" s="151"/>
      <c r="D2664" s="145" t="s">
        <v>208</v>
      </c>
      <c r="E2664" s="152" t="s">
        <v>19</v>
      </c>
      <c r="F2664" s="153" t="s">
        <v>209</v>
      </c>
      <c r="H2664" s="152" t="s">
        <v>19</v>
      </c>
      <c r="I2664" s="154"/>
      <c r="L2664" s="151"/>
      <c r="M2664" s="155"/>
      <c r="T2664" s="156"/>
      <c r="AT2664" s="152" t="s">
        <v>208</v>
      </c>
      <c r="AU2664" s="152" t="s">
        <v>78</v>
      </c>
      <c r="AV2664" s="12" t="s">
        <v>76</v>
      </c>
      <c r="AW2664" s="12" t="s">
        <v>31</v>
      </c>
      <c r="AX2664" s="12" t="s">
        <v>69</v>
      </c>
      <c r="AY2664" s="152" t="s">
        <v>195</v>
      </c>
    </row>
    <row r="2665" spans="2:65" s="12" customFormat="1">
      <c r="B2665" s="151"/>
      <c r="D2665" s="145" t="s">
        <v>208</v>
      </c>
      <c r="E2665" s="152" t="s">
        <v>19</v>
      </c>
      <c r="F2665" s="153" t="s">
        <v>3276</v>
      </c>
      <c r="H2665" s="152" t="s">
        <v>19</v>
      </c>
      <c r="I2665" s="154"/>
      <c r="L2665" s="151"/>
      <c r="M2665" s="155"/>
      <c r="T2665" s="156"/>
      <c r="AT2665" s="152" t="s">
        <v>208</v>
      </c>
      <c r="AU2665" s="152" t="s">
        <v>78</v>
      </c>
      <c r="AV2665" s="12" t="s">
        <v>76</v>
      </c>
      <c r="AW2665" s="12" t="s">
        <v>31</v>
      </c>
      <c r="AX2665" s="12" t="s">
        <v>69</v>
      </c>
      <c r="AY2665" s="152" t="s">
        <v>195</v>
      </c>
    </row>
    <row r="2666" spans="2:65" s="13" customFormat="1">
      <c r="B2666" s="157"/>
      <c r="D2666" s="145" t="s">
        <v>208</v>
      </c>
      <c r="E2666" s="158" t="s">
        <v>19</v>
      </c>
      <c r="F2666" s="159" t="s">
        <v>4709</v>
      </c>
      <c r="H2666" s="160">
        <v>9386</v>
      </c>
      <c r="I2666" s="161"/>
      <c r="L2666" s="157"/>
      <c r="M2666" s="162"/>
      <c r="T2666" s="163"/>
      <c r="AT2666" s="158" t="s">
        <v>208</v>
      </c>
      <c r="AU2666" s="158" t="s">
        <v>78</v>
      </c>
      <c r="AV2666" s="13" t="s">
        <v>78</v>
      </c>
      <c r="AW2666" s="13" t="s">
        <v>31</v>
      </c>
      <c r="AX2666" s="13" t="s">
        <v>76</v>
      </c>
      <c r="AY2666" s="158" t="s">
        <v>195</v>
      </c>
    </row>
    <row r="2667" spans="2:65" s="1" customFormat="1" ht="16.5" customHeight="1">
      <c r="B2667" s="33"/>
      <c r="C2667" s="132" t="s">
        <v>4710</v>
      </c>
      <c r="D2667" s="132" t="s">
        <v>197</v>
      </c>
      <c r="E2667" s="133" t="s">
        <v>4711</v>
      </c>
      <c r="F2667" s="134" t="s">
        <v>4712</v>
      </c>
      <c r="G2667" s="135" t="s">
        <v>200</v>
      </c>
      <c r="H2667" s="136">
        <v>502.3</v>
      </c>
      <c r="I2667" s="137"/>
      <c r="J2667" s="138">
        <f>ROUND(I2667*H2667,2)</f>
        <v>0</v>
      </c>
      <c r="K2667" s="134" t="s">
        <v>19</v>
      </c>
      <c r="L2667" s="33"/>
      <c r="M2667" s="139" t="s">
        <v>19</v>
      </c>
      <c r="N2667" s="140" t="s">
        <v>40</v>
      </c>
      <c r="P2667" s="141">
        <f>O2667*H2667</f>
        <v>0</v>
      </c>
      <c r="Q2667" s="141">
        <v>0</v>
      </c>
      <c r="R2667" s="141">
        <f>Q2667*H2667</f>
        <v>0</v>
      </c>
      <c r="S2667" s="141">
        <v>0</v>
      </c>
      <c r="T2667" s="142">
        <f>S2667*H2667</f>
        <v>0</v>
      </c>
      <c r="AR2667" s="143" t="s">
        <v>338</v>
      </c>
      <c r="AT2667" s="143" t="s">
        <v>197</v>
      </c>
      <c r="AU2667" s="143" t="s">
        <v>78</v>
      </c>
      <c r="AY2667" s="18" t="s">
        <v>195</v>
      </c>
      <c r="BE2667" s="144">
        <f>IF(N2667="základní",J2667,0)</f>
        <v>0</v>
      </c>
      <c r="BF2667" s="144">
        <f>IF(N2667="snížená",J2667,0)</f>
        <v>0</v>
      </c>
      <c r="BG2667" s="144">
        <f>IF(N2667="zákl. přenesená",J2667,0)</f>
        <v>0</v>
      </c>
      <c r="BH2667" s="144">
        <f>IF(N2667="sníž. přenesená",J2667,0)</f>
        <v>0</v>
      </c>
      <c r="BI2667" s="144">
        <f>IF(N2667="nulová",J2667,0)</f>
        <v>0</v>
      </c>
      <c r="BJ2667" s="18" t="s">
        <v>76</v>
      </c>
      <c r="BK2667" s="144">
        <f>ROUND(I2667*H2667,2)</f>
        <v>0</v>
      </c>
      <c r="BL2667" s="18" t="s">
        <v>338</v>
      </c>
      <c r="BM2667" s="143" t="s">
        <v>4713</v>
      </c>
    </row>
    <row r="2668" spans="2:65" s="1" customFormat="1">
      <c r="B2668" s="33"/>
      <c r="D2668" s="145" t="s">
        <v>204</v>
      </c>
      <c r="F2668" s="146" t="s">
        <v>4714</v>
      </c>
      <c r="I2668" s="147"/>
      <c r="L2668" s="33"/>
      <c r="M2668" s="148"/>
      <c r="T2668" s="54"/>
      <c r="AT2668" s="18" t="s">
        <v>204</v>
      </c>
      <c r="AU2668" s="18" t="s">
        <v>78</v>
      </c>
    </row>
    <row r="2669" spans="2:65" s="1" customFormat="1">
      <c r="B2669" s="33"/>
      <c r="D2669" s="145" t="s">
        <v>410</v>
      </c>
      <c r="F2669" s="178" t="s">
        <v>4715</v>
      </c>
      <c r="I2669" s="147"/>
      <c r="L2669" s="33"/>
      <c r="M2669" s="148"/>
      <c r="T2669" s="54"/>
      <c r="AT2669" s="18" t="s">
        <v>410</v>
      </c>
      <c r="AU2669" s="18" t="s">
        <v>78</v>
      </c>
    </row>
    <row r="2670" spans="2:65" s="13" customFormat="1">
      <c r="B2670" s="157"/>
      <c r="D2670" s="145" t="s">
        <v>208</v>
      </c>
      <c r="E2670" s="158" t="s">
        <v>19</v>
      </c>
      <c r="F2670" s="159" t="s">
        <v>2558</v>
      </c>
      <c r="H2670" s="160">
        <v>502.3</v>
      </c>
      <c r="I2670" s="161"/>
      <c r="L2670" s="157"/>
      <c r="M2670" s="162"/>
      <c r="T2670" s="163"/>
      <c r="AT2670" s="158" t="s">
        <v>208</v>
      </c>
      <c r="AU2670" s="158" t="s">
        <v>78</v>
      </c>
      <c r="AV2670" s="13" t="s">
        <v>78</v>
      </c>
      <c r="AW2670" s="13" t="s">
        <v>31</v>
      </c>
      <c r="AX2670" s="13" t="s">
        <v>76</v>
      </c>
      <c r="AY2670" s="158" t="s">
        <v>195</v>
      </c>
    </row>
    <row r="2671" spans="2:65" s="1" customFormat="1" ht="16.5" customHeight="1">
      <c r="B2671" s="33"/>
      <c r="C2671" s="132" t="s">
        <v>4716</v>
      </c>
      <c r="D2671" s="132" t="s">
        <v>197</v>
      </c>
      <c r="E2671" s="133" t="s">
        <v>4717</v>
      </c>
      <c r="F2671" s="134" t="s">
        <v>4718</v>
      </c>
      <c r="G2671" s="135" t="s">
        <v>200</v>
      </c>
      <c r="H2671" s="136">
        <v>14.6</v>
      </c>
      <c r="I2671" s="137"/>
      <c r="J2671" s="138">
        <f>ROUND(I2671*H2671,2)</f>
        <v>0</v>
      </c>
      <c r="K2671" s="134" t="s">
        <v>19</v>
      </c>
      <c r="L2671" s="33"/>
      <c r="M2671" s="139" t="s">
        <v>19</v>
      </c>
      <c r="N2671" s="140" t="s">
        <v>40</v>
      </c>
      <c r="P2671" s="141">
        <f>O2671*H2671</f>
        <v>0</v>
      </c>
      <c r="Q2671" s="141">
        <v>0</v>
      </c>
      <c r="R2671" s="141">
        <f>Q2671*H2671</f>
        <v>0</v>
      </c>
      <c r="S2671" s="141">
        <v>0</v>
      </c>
      <c r="T2671" s="142">
        <f>S2671*H2671</f>
        <v>0</v>
      </c>
      <c r="AR2671" s="143" t="s">
        <v>338</v>
      </c>
      <c r="AT2671" s="143" t="s">
        <v>197</v>
      </c>
      <c r="AU2671" s="143" t="s">
        <v>78</v>
      </c>
      <c r="AY2671" s="18" t="s">
        <v>195</v>
      </c>
      <c r="BE2671" s="144">
        <f>IF(N2671="základní",J2671,0)</f>
        <v>0</v>
      </c>
      <c r="BF2671" s="144">
        <f>IF(N2671="snížená",J2671,0)</f>
        <v>0</v>
      </c>
      <c r="BG2671" s="144">
        <f>IF(N2671="zákl. přenesená",J2671,0)</f>
        <v>0</v>
      </c>
      <c r="BH2671" s="144">
        <f>IF(N2671="sníž. přenesená",J2671,0)</f>
        <v>0</v>
      </c>
      <c r="BI2671" s="144">
        <f>IF(N2671="nulová",J2671,0)</f>
        <v>0</v>
      </c>
      <c r="BJ2671" s="18" t="s">
        <v>76</v>
      </c>
      <c r="BK2671" s="144">
        <f>ROUND(I2671*H2671,2)</f>
        <v>0</v>
      </c>
      <c r="BL2671" s="18" t="s">
        <v>338</v>
      </c>
      <c r="BM2671" s="143" t="s">
        <v>4719</v>
      </c>
    </row>
    <row r="2672" spans="2:65" s="1" customFormat="1">
      <c r="B2672" s="33"/>
      <c r="D2672" s="145" t="s">
        <v>204</v>
      </c>
      <c r="F2672" s="146" t="s">
        <v>4720</v>
      </c>
      <c r="I2672" s="147"/>
      <c r="L2672" s="33"/>
      <c r="M2672" s="148"/>
      <c r="T2672" s="54"/>
      <c r="AT2672" s="18" t="s">
        <v>204</v>
      </c>
      <c r="AU2672" s="18" t="s">
        <v>78</v>
      </c>
    </row>
    <row r="2673" spans="2:65" s="1" customFormat="1">
      <c r="B2673" s="33"/>
      <c r="D2673" s="145" t="s">
        <v>410</v>
      </c>
      <c r="F2673" s="178" t="s">
        <v>4715</v>
      </c>
      <c r="I2673" s="147"/>
      <c r="L2673" s="33"/>
      <c r="M2673" s="148"/>
      <c r="T2673" s="54"/>
      <c r="AT2673" s="18" t="s">
        <v>410</v>
      </c>
      <c r="AU2673" s="18" t="s">
        <v>78</v>
      </c>
    </row>
    <row r="2674" spans="2:65" s="13" customFormat="1">
      <c r="B2674" s="157"/>
      <c r="D2674" s="145" t="s">
        <v>208</v>
      </c>
      <c r="E2674" s="158" t="s">
        <v>19</v>
      </c>
      <c r="F2674" s="159" t="s">
        <v>2561</v>
      </c>
      <c r="H2674" s="160">
        <v>14.6</v>
      </c>
      <c r="I2674" s="161"/>
      <c r="L2674" s="157"/>
      <c r="M2674" s="162"/>
      <c r="T2674" s="163"/>
      <c r="AT2674" s="158" t="s">
        <v>208</v>
      </c>
      <c r="AU2674" s="158" t="s">
        <v>78</v>
      </c>
      <c r="AV2674" s="13" t="s">
        <v>78</v>
      </c>
      <c r="AW2674" s="13" t="s">
        <v>31</v>
      </c>
      <c r="AX2674" s="13" t="s">
        <v>76</v>
      </c>
      <c r="AY2674" s="158" t="s">
        <v>195</v>
      </c>
    </row>
    <row r="2675" spans="2:65" s="1" customFormat="1" ht="16.5" customHeight="1">
      <c r="B2675" s="33"/>
      <c r="C2675" s="132" t="s">
        <v>4721</v>
      </c>
      <c r="D2675" s="132" t="s">
        <v>197</v>
      </c>
      <c r="E2675" s="133" t="s">
        <v>4722</v>
      </c>
      <c r="F2675" s="134" t="s">
        <v>4723</v>
      </c>
      <c r="G2675" s="135" t="s">
        <v>200</v>
      </c>
      <c r="H2675" s="136">
        <v>97.1</v>
      </c>
      <c r="I2675" s="137"/>
      <c r="J2675" s="138">
        <f>ROUND(I2675*H2675,2)</f>
        <v>0</v>
      </c>
      <c r="K2675" s="134" t="s">
        <v>19</v>
      </c>
      <c r="L2675" s="33"/>
      <c r="M2675" s="139" t="s">
        <v>19</v>
      </c>
      <c r="N2675" s="140" t="s">
        <v>40</v>
      </c>
      <c r="P2675" s="141">
        <f>O2675*H2675</f>
        <v>0</v>
      </c>
      <c r="Q2675" s="141">
        <v>0</v>
      </c>
      <c r="R2675" s="141">
        <f>Q2675*H2675</f>
        <v>0</v>
      </c>
      <c r="S2675" s="141">
        <v>0</v>
      </c>
      <c r="T2675" s="142">
        <f>S2675*H2675</f>
        <v>0</v>
      </c>
      <c r="AR2675" s="143" t="s">
        <v>338</v>
      </c>
      <c r="AT2675" s="143" t="s">
        <v>197</v>
      </c>
      <c r="AU2675" s="143" t="s">
        <v>78</v>
      </c>
      <c r="AY2675" s="18" t="s">
        <v>195</v>
      </c>
      <c r="BE2675" s="144">
        <f>IF(N2675="základní",J2675,0)</f>
        <v>0</v>
      </c>
      <c r="BF2675" s="144">
        <f>IF(N2675="snížená",J2675,0)</f>
        <v>0</v>
      </c>
      <c r="BG2675" s="144">
        <f>IF(N2675="zákl. přenesená",J2675,0)</f>
        <v>0</v>
      </c>
      <c r="BH2675" s="144">
        <f>IF(N2675="sníž. přenesená",J2675,0)</f>
        <v>0</v>
      </c>
      <c r="BI2675" s="144">
        <f>IF(N2675="nulová",J2675,0)</f>
        <v>0</v>
      </c>
      <c r="BJ2675" s="18" t="s">
        <v>76</v>
      </c>
      <c r="BK2675" s="144">
        <f>ROUND(I2675*H2675,2)</f>
        <v>0</v>
      </c>
      <c r="BL2675" s="18" t="s">
        <v>338</v>
      </c>
      <c r="BM2675" s="143" t="s">
        <v>4724</v>
      </c>
    </row>
    <row r="2676" spans="2:65" s="1" customFormat="1">
      <c r="B2676" s="33"/>
      <c r="D2676" s="145" t="s">
        <v>204</v>
      </c>
      <c r="F2676" s="146" t="s">
        <v>4725</v>
      </c>
      <c r="I2676" s="147"/>
      <c r="L2676" s="33"/>
      <c r="M2676" s="148"/>
      <c r="T2676" s="54"/>
      <c r="AT2676" s="18" t="s">
        <v>204</v>
      </c>
      <c r="AU2676" s="18" t="s">
        <v>78</v>
      </c>
    </row>
    <row r="2677" spans="2:65" s="1" customFormat="1">
      <c r="B2677" s="33"/>
      <c r="D2677" s="145" t="s">
        <v>410</v>
      </c>
      <c r="F2677" s="178" t="s">
        <v>4715</v>
      </c>
      <c r="I2677" s="147"/>
      <c r="L2677" s="33"/>
      <c r="M2677" s="148"/>
      <c r="T2677" s="54"/>
      <c r="AT2677" s="18" t="s">
        <v>410</v>
      </c>
      <c r="AU2677" s="18" t="s">
        <v>78</v>
      </c>
    </row>
    <row r="2678" spans="2:65" s="13" customFormat="1">
      <c r="B2678" s="157"/>
      <c r="D2678" s="145" t="s">
        <v>208</v>
      </c>
      <c r="E2678" s="158" t="s">
        <v>19</v>
      </c>
      <c r="F2678" s="159" t="s">
        <v>2564</v>
      </c>
      <c r="H2678" s="160">
        <v>97.1</v>
      </c>
      <c r="I2678" s="161"/>
      <c r="L2678" s="157"/>
      <c r="M2678" s="162"/>
      <c r="T2678" s="163"/>
      <c r="AT2678" s="158" t="s">
        <v>208</v>
      </c>
      <c r="AU2678" s="158" t="s">
        <v>78</v>
      </c>
      <c r="AV2678" s="13" t="s">
        <v>78</v>
      </c>
      <c r="AW2678" s="13" t="s">
        <v>31</v>
      </c>
      <c r="AX2678" s="13" t="s">
        <v>76</v>
      </c>
      <c r="AY2678" s="158" t="s">
        <v>195</v>
      </c>
    </row>
    <row r="2679" spans="2:65" s="1" customFormat="1" ht="16.5" customHeight="1">
      <c r="B2679" s="33"/>
      <c r="C2679" s="132" t="s">
        <v>4726</v>
      </c>
      <c r="D2679" s="132" t="s">
        <v>197</v>
      </c>
      <c r="E2679" s="133" t="s">
        <v>4727</v>
      </c>
      <c r="F2679" s="134" t="s">
        <v>4728</v>
      </c>
      <c r="G2679" s="135" t="s">
        <v>200</v>
      </c>
      <c r="H2679" s="136">
        <v>358.5</v>
      </c>
      <c r="I2679" s="137"/>
      <c r="J2679" s="138">
        <f>ROUND(I2679*H2679,2)</f>
        <v>0</v>
      </c>
      <c r="K2679" s="134" t="s">
        <v>19</v>
      </c>
      <c r="L2679" s="33"/>
      <c r="M2679" s="139" t="s">
        <v>19</v>
      </c>
      <c r="N2679" s="140" t="s">
        <v>40</v>
      </c>
      <c r="P2679" s="141">
        <f>O2679*H2679</f>
        <v>0</v>
      </c>
      <c r="Q2679" s="141">
        <v>0</v>
      </c>
      <c r="R2679" s="141">
        <f>Q2679*H2679</f>
        <v>0</v>
      </c>
      <c r="S2679" s="141">
        <v>0</v>
      </c>
      <c r="T2679" s="142">
        <f>S2679*H2679</f>
        <v>0</v>
      </c>
      <c r="AR2679" s="143" t="s">
        <v>338</v>
      </c>
      <c r="AT2679" s="143" t="s">
        <v>197</v>
      </c>
      <c r="AU2679" s="143" t="s">
        <v>78</v>
      </c>
      <c r="AY2679" s="18" t="s">
        <v>195</v>
      </c>
      <c r="BE2679" s="144">
        <f>IF(N2679="základní",J2679,0)</f>
        <v>0</v>
      </c>
      <c r="BF2679" s="144">
        <f>IF(N2679="snížená",J2679,0)</f>
        <v>0</v>
      </c>
      <c r="BG2679" s="144">
        <f>IF(N2679="zákl. přenesená",J2679,0)</f>
        <v>0</v>
      </c>
      <c r="BH2679" s="144">
        <f>IF(N2679="sníž. přenesená",J2679,0)</f>
        <v>0</v>
      </c>
      <c r="BI2679" s="144">
        <f>IF(N2679="nulová",J2679,0)</f>
        <v>0</v>
      </c>
      <c r="BJ2679" s="18" t="s">
        <v>76</v>
      </c>
      <c r="BK2679" s="144">
        <f>ROUND(I2679*H2679,2)</f>
        <v>0</v>
      </c>
      <c r="BL2679" s="18" t="s">
        <v>338</v>
      </c>
      <c r="BM2679" s="143" t="s">
        <v>4729</v>
      </c>
    </row>
    <row r="2680" spans="2:65" s="1" customFormat="1">
      <c r="B2680" s="33"/>
      <c r="D2680" s="145" t="s">
        <v>204</v>
      </c>
      <c r="F2680" s="146" t="s">
        <v>4730</v>
      </c>
      <c r="I2680" s="147"/>
      <c r="L2680" s="33"/>
      <c r="M2680" s="148"/>
      <c r="T2680" s="54"/>
      <c r="AT2680" s="18" t="s">
        <v>204</v>
      </c>
      <c r="AU2680" s="18" t="s">
        <v>78</v>
      </c>
    </row>
    <row r="2681" spans="2:65" s="1" customFormat="1">
      <c r="B2681" s="33"/>
      <c r="D2681" s="145" t="s">
        <v>410</v>
      </c>
      <c r="F2681" s="178" t="s">
        <v>4715</v>
      </c>
      <c r="I2681" s="147"/>
      <c r="L2681" s="33"/>
      <c r="M2681" s="148"/>
      <c r="T2681" s="54"/>
      <c r="AT2681" s="18" t="s">
        <v>410</v>
      </c>
      <c r="AU2681" s="18" t="s">
        <v>78</v>
      </c>
    </row>
    <row r="2682" spans="2:65" s="13" customFormat="1">
      <c r="B2682" s="157"/>
      <c r="D2682" s="145" t="s">
        <v>208</v>
      </c>
      <c r="E2682" s="158" t="s">
        <v>19</v>
      </c>
      <c r="F2682" s="159" t="s">
        <v>2567</v>
      </c>
      <c r="H2682" s="160">
        <v>358.5</v>
      </c>
      <c r="I2682" s="161"/>
      <c r="L2682" s="157"/>
      <c r="M2682" s="162"/>
      <c r="T2682" s="163"/>
      <c r="AT2682" s="158" t="s">
        <v>208</v>
      </c>
      <c r="AU2682" s="158" t="s">
        <v>78</v>
      </c>
      <c r="AV2682" s="13" t="s">
        <v>78</v>
      </c>
      <c r="AW2682" s="13" t="s">
        <v>31</v>
      </c>
      <c r="AX2682" s="13" t="s">
        <v>76</v>
      </c>
      <c r="AY2682" s="158" t="s">
        <v>195</v>
      </c>
    </row>
    <row r="2683" spans="2:65" s="11" customFormat="1" ht="22.9" customHeight="1">
      <c r="B2683" s="120"/>
      <c r="D2683" s="121" t="s">
        <v>68</v>
      </c>
      <c r="E2683" s="130" t="s">
        <v>2264</v>
      </c>
      <c r="F2683" s="130" t="s">
        <v>2265</v>
      </c>
      <c r="I2683" s="123"/>
      <c r="J2683" s="131">
        <f>BK2683</f>
        <v>0</v>
      </c>
      <c r="L2683" s="120"/>
      <c r="M2683" s="125"/>
      <c r="P2683" s="126">
        <f>SUM(P2684:P2825)</f>
        <v>0</v>
      </c>
      <c r="R2683" s="126">
        <f>SUM(R2684:R2825)</f>
        <v>20.438801399999996</v>
      </c>
      <c r="T2683" s="127">
        <f>SUM(T2684:T2825)</f>
        <v>0</v>
      </c>
      <c r="AR2683" s="121" t="s">
        <v>78</v>
      </c>
      <c r="AT2683" s="128" t="s">
        <v>68</v>
      </c>
      <c r="AU2683" s="128" t="s">
        <v>76</v>
      </c>
      <c r="AY2683" s="121" t="s">
        <v>195</v>
      </c>
      <c r="BK2683" s="129">
        <f>SUM(BK2684:BK2825)</f>
        <v>0</v>
      </c>
    </row>
    <row r="2684" spans="2:65" s="1" customFormat="1" ht="16.5" customHeight="1">
      <c r="B2684" s="33"/>
      <c r="C2684" s="132" t="s">
        <v>4731</v>
      </c>
      <c r="D2684" s="132" t="s">
        <v>197</v>
      </c>
      <c r="E2684" s="133" t="s">
        <v>4732</v>
      </c>
      <c r="F2684" s="134" t="s">
        <v>4733</v>
      </c>
      <c r="G2684" s="135" t="s">
        <v>200</v>
      </c>
      <c r="H2684" s="136">
        <v>504.28</v>
      </c>
      <c r="I2684" s="137"/>
      <c r="J2684" s="138">
        <f>ROUND(I2684*H2684,2)</f>
        <v>0</v>
      </c>
      <c r="K2684" s="134" t="s">
        <v>201</v>
      </c>
      <c r="L2684" s="33"/>
      <c r="M2684" s="139" t="s">
        <v>19</v>
      </c>
      <c r="N2684" s="140" t="s">
        <v>40</v>
      </c>
      <c r="P2684" s="141">
        <f>O2684*H2684</f>
        <v>0</v>
      </c>
      <c r="Q2684" s="141">
        <v>0</v>
      </c>
      <c r="R2684" s="141">
        <f>Q2684*H2684</f>
        <v>0</v>
      </c>
      <c r="S2684" s="141">
        <v>0</v>
      </c>
      <c r="T2684" s="142">
        <f>S2684*H2684</f>
        <v>0</v>
      </c>
      <c r="AR2684" s="143" t="s">
        <v>338</v>
      </c>
      <c r="AT2684" s="143" t="s">
        <v>197</v>
      </c>
      <c r="AU2684" s="143" t="s">
        <v>78</v>
      </c>
      <c r="AY2684" s="18" t="s">
        <v>195</v>
      </c>
      <c r="BE2684" s="144">
        <f>IF(N2684="základní",J2684,0)</f>
        <v>0</v>
      </c>
      <c r="BF2684" s="144">
        <f>IF(N2684="snížená",J2684,0)</f>
        <v>0</v>
      </c>
      <c r="BG2684" s="144">
        <f>IF(N2684="zákl. přenesená",J2684,0)</f>
        <v>0</v>
      </c>
      <c r="BH2684" s="144">
        <f>IF(N2684="sníž. přenesená",J2684,0)</f>
        <v>0</v>
      </c>
      <c r="BI2684" s="144">
        <f>IF(N2684="nulová",J2684,0)</f>
        <v>0</v>
      </c>
      <c r="BJ2684" s="18" t="s">
        <v>76</v>
      </c>
      <c r="BK2684" s="144">
        <f>ROUND(I2684*H2684,2)</f>
        <v>0</v>
      </c>
      <c r="BL2684" s="18" t="s">
        <v>338</v>
      </c>
      <c r="BM2684" s="143" t="s">
        <v>4734</v>
      </c>
    </row>
    <row r="2685" spans="2:65" s="1" customFormat="1">
      <c r="B2685" s="33"/>
      <c r="D2685" s="145" t="s">
        <v>204</v>
      </c>
      <c r="F2685" s="146" t="s">
        <v>4735</v>
      </c>
      <c r="I2685" s="147"/>
      <c r="L2685" s="33"/>
      <c r="M2685" s="148"/>
      <c r="T2685" s="54"/>
      <c r="AT2685" s="18" t="s">
        <v>204</v>
      </c>
      <c r="AU2685" s="18" t="s">
        <v>78</v>
      </c>
    </row>
    <row r="2686" spans="2:65" s="1" customFormat="1">
      <c r="B2686" s="33"/>
      <c r="D2686" s="149" t="s">
        <v>206</v>
      </c>
      <c r="F2686" s="150" t="s">
        <v>4736</v>
      </c>
      <c r="I2686" s="147"/>
      <c r="L2686" s="33"/>
      <c r="M2686" s="148"/>
      <c r="T2686" s="54"/>
      <c r="AT2686" s="18" t="s">
        <v>206</v>
      </c>
      <c r="AU2686" s="18" t="s">
        <v>78</v>
      </c>
    </row>
    <row r="2687" spans="2:65" s="12" customFormat="1">
      <c r="B2687" s="151"/>
      <c r="D2687" s="145" t="s">
        <v>208</v>
      </c>
      <c r="E2687" s="152" t="s">
        <v>19</v>
      </c>
      <c r="F2687" s="153" t="s">
        <v>209</v>
      </c>
      <c r="H2687" s="152" t="s">
        <v>19</v>
      </c>
      <c r="I2687" s="154"/>
      <c r="L2687" s="151"/>
      <c r="M2687" s="155"/>
      <c r="T2687" s="156"/>
      <c r="AT2687" s="152" t="s">
        <v>208</v>
      </c>
      <c r="AU2687" s="152" t="s">
        <v>78</v>
      </c>
      <c r="AV2687" s="12" t="s">
        <v>76</v>
      </c>
      <c r="AW2687" s="12" t="s">
        <v>31</v>
      </c>
      <c r="AX2687" s="12" t="s">
        <v>69</v>
      </c>
      <c r="AY2687" s="152" t="s">
        <v>195</v>
      </c>
    </row>
    <row r="2688" spans="2:65" s="13" customFormat="1">
      <c r="B2688" s="157"/>
      <c r="D2688" s="145" t="s">
        <v>208</v>
      </c>
      <c r="E2688" s="158" t="s">
        <v>19</v>
      </c>
      <c r="F2688" s="159" t="s">
        <v>4737</v>
      </c>
      <c r="H2688" s="160">
        <v>410.2</v>
      </c>
      <c r="I2688" s="161"/>
      <c r="L2688" s="157"/>
      <c r="M2688" s="162"/>
      <c r="T2688" s="163"/>
      <c r="AT2688" s="158" t="s">
        <v>208</v>
      </c>
      <c r="AU2688" s="158" t="s">
        <v>78</v>
      </c>
      <c r="AV2688" s="13" t="s">
        <v>78</v>
      </c>
      <c r="AW2688" s="13" t="s">
        <v>31</v>
      </c>
      <c r="AX2688" s="13" t="s">
        <v>69</v>
      </c>
      <c r="AY2688" s="158" t="s">
        <v>195</v>
      </c>
    </row>
    <row r="2689" spans="2:65" s="13" customFormat="1">
      <c r="B2689" s="157"/>
      <c r="D2689" s="145" t="s">
        <v>208</v>
      </c>
      <c r="E2689" s="158" t="s">
        <v>19</v>
      </c>
      <c r="F2689" s="159" t="s">
        <v>4738</v>
      </c>
      <c r="H2689" s="160">
        <v>94.08</v>
      </c>
      <c r="I2689" s="161"/>
      <c r="L2689" s="157"/>
      <c r="M2689" s="162"/>
      <c r="T2689" s="163"/>
      <c r="AT2689" s="158" t="s">
        <v>208</v>
      </c>
      <c r="AU2689" s="158" t="s">
        <v>78</v>
      </c>
      <c r="AV2689" s="13" t="s">
        <v>78</v>
      </c>
      <c r="AW2689" s="13" t="s">
        <v>31</v>
      </c>
      <c r="AX2689" s="13" t="s">
        <v>69</v>
      </c>
      <c r="AY2689" s="158" t="s">
        <v>195</v>
      </c>
    </row>
    <row r="2690" spans="2:65" s="14" customFormat="1">
      <c r="B2690" s="164"/>
      <c r="D2690" s="145" t="s">
        <v>208</v>
      </c>
      <c r="E2690" s="165" t="s">
        <v>19</v>
      </c>
      <c r="F2690" s="166" t="s">
        <v>220</v>
      </c>
      <c r="H2690" s="167">
        <v>504.28</v>
      </c>
      <c r="I2690" s="168"/>
      <c r="L2690" s="164"/>
      <c r="M2690" s="169"/>
      <c r="T2690" s="170"/>
      <c r="AT2690" s="165" t="s">
        <v>208</v>
      </c>
      <c r="AU2690" s="165" t="s">
        <v>78</v>
      </c>
      <c r="AV2690" s="14" t="s">
        <v>202</v>
      </c>
      <c r="AW2690" s="14" t="s">
        <v>31</v>
      </c>
      <c r="AX2690" s="14" t="s">
        <v>76</v>
      </c>
      <c r="AY2690" s="165" t="s">
        <v>195</v>
      </c>
    </row>
    <row r="2691" spans="2:65" s="1" customFormat="1" ht="16.5" customHeight="1">
      <c r="B2691" s="33"/>
      <c r="C2691" s="132" t="s">
        <v>4739</v>
      </c>
      <c r="D2691" s="132" t="s">
        <v>197</v>
      </c>
      <c r="E2691" s="133" t="s">
        <v>4740</v>
      </c>
      <c r="F2691" s="134" t="s">
        <v>4741</v>
      </c>
      <c r="G2691" s="135" t="s">
        <v>200</v>
      </c>
      <c r="H2691" s="136">
        <v>504.28</v>
      </c>
      <c r="I2691" s="137"/>
      <c r="J2691" s="138">
        <f>ROUND(I2691*H2691,2)</f>
        <v>0</v>
      </c>
      <c r="K2691" s="134" t="s">
        <v>201</v>
      </c>
      <c r="L2691" s="33"/>
      <c r="M2691" s="139" t="s">
        <v>19</v>
      </c>
      <c r="N2691" s="140" t="s">
        <v>40</v>
      </c>
      <c r="P2691" s="141">
        <f>O2691*H2691</f>
        <v>0</v>
      </c>
      <c r="Q2691" s="141">
        <v>2.9999999999999997E-4</v>
      </c>
      <c r="R2691" s="141">
        <f>Q2691*H2691</f>
        <v>0.15128399999999997</v>
      </c>
      <c r="S2691" s="141">
        <v>0</v>
      </c>
      <c r="T2691" s="142">
        <f>S2691*H2691</f>
        <v>0</v>
      </c>
      <c r="AR2691" s="143" t="s">
        <v>338</v>
      </c>
      <c r="AT2691" s="143" t="s">
        <v>197</v>
      </c>
      <c r="AU2691" s="143" t="s">
        <v>78</v>
      </c>
      <c r="AY2691" s="18" t="s">
        <v>195</v>
      </c>
      <c r="BE2691" s="144">
        <f>IF(N2691="základní",J2691,0)</f>
        <v>0</v>
      </c>
      <c r="BF2691" s="144">
        <f>IF(N2691="snížená",J2691,0)</f>
        <v>0</v>
      </c>
      <c r="BG2691" s="144">
        <f>IF(N2691="zákl. přenesená",J2691,0)</f>
        <v>0</v>
      </c>
      <c r="BH2691" s="144">
        <f>IF(N2691="sníž. přenesená",J2691,0)</f>
        <v>0</v>
      </c>
      <c r="BI2691" s="144">
        <f>IF(N2691="nulová",J2691,0)</f>
        <v>0</v>
      </c>
      <c r="BJ2691" s="18" t="s">
        <v>76</v>
      </c>
      <c r="BK2691" s="144">
        <f>ROUND(I2691*H2691,2)</f>
        <v>0</v>
      </c>
      <c r="BL2691" s="18" t="s">
        <v>338</v>
      </c>
      <c r="BM2691" s="143" t="s">
        <v>4742</v>
      </c>
    </row>
    <row r="2692" spans="2:65" s="1" customFormat="1">
      <c r="B2692" s="33"/>
      <c r="D2692" s="145" t="s">
        <v>204</v>
      </c>
      <c r="F2692" s="146" t="s">
        <v>4743</v>
      </c>
      <c r="I2692" s="147"/>
      <c r="L2692" s="33"/>
      <c r="M2692" s="148"/>
      <c r="T2692" s="54"/>
      <c r="AT2692" s="18" t="s">
        <v>204</v>
      </c>
      <c r="AU2692" s="18" t="s">
        <v>78</v>
      </c>
    </row>
    <row r="2693" spans="2:65" s="1" customFormat="1">
      <c r="B2693" s="33"/>
      <c r="D2693" s="149" t="s">
        <v>206</v>
      </c>
      <c r="F2693" s="150" t="s">
        <v>4744</v>
      </c>
      <c r="I2693" s="147"/>
      <c r="L2693" s="33"/>
      <c r="M2693" s="148"/>
      <c r="T2693" s="54"/>
      <c r="AT2693" s="18" t="s">
        <v>206</v>
      </c>
      <c r="AU2693" s="18" t="s">
        <v>78</v>
      </c>
    </row>
    <row r="2694" spans="2:65" s="1" customFormat="1" ht="16.5" customHeight="1">
      <c r="B2694" s="33"/>
      <c r="C2694" s="132" t="s">
        <v>4745</v>
      </c>
      <c r="D2694" s="132" t="s">
        <v>197</v>
      </c>
      <c r="E2694" s="133" t="s">
        <v>4746</v>
      </c>
      <c r="F2694" s="134" t="s">
        <v>4747</v>
      </c>
      <c r="G2694" s="135" t="s">
        <v>200</v>
      </c>
      <c r="H2694" s="136">
        <v>410.2</v>
      </c>
      <c r="I2694" s="137"/>
      <c r="J2694" s="138">
        <f>ROUND(I2694*H2694,2)</f>
        <v>0</v>
      </c>
      <c r="K2694" s="134" t="s">
        <v>201</v>
      </c>
      <c r="L2694" s="33"/>
      <c r="M2694" s="139" t="s">
        <v>19</v>
      </c>
      <c r="N2694" s="140" t="s">
        <v>40</v>
      </c>
      <c r="P2694" s="141">
        <f>O2694*H2694</f>
        <v>0</v>
      </c>
      <c r="Q2694" s="141">
        <v>4.5450000000000004E-3</v>
      </c>
      <c r="R2694" s="141">
        <f>Q2694*H2694</f>
        <v>1.8643590000000001</v>
      </c>
      <c r="S2694" s="141">
        <v>0</v>
      </c>
      <c r="T2694" s="142">
        <f>S2694*H2694</f>
        <v>0</v>
      </c>
      <c r="AR2694" s="143" t="s">
        <v>338</v>
      </c>
      <c r="AT2694" s="143" t="s">
        <v>197</v>
      </c>
      <c r="AU2694" s="143" t="s">
        <v>78</v>
      </c>
      <c r="AY2694" s="18" t="s">
        <v>195</v>
      </c>
      <c r="BE2694" s="144">
        <f>IF(N2694="základní",J2694,0)</f>
        <v>0</v>
      </c>
      <c r="BF2694" s="144">
        <f>IF(N2694="snížená",J2694,0)</f>
        <v>0</v>
      </c>
      <c r="BG2694" s="144">
        <f>IF(N2694="zákl. přenesená",J2694,0)</f>
        <v>0</v>
      </c>
      <c r="BH2694" s="144">
        <f>IF(N2694="sníž. přenesená",J2694,0)</f>
        <v>0</v>
      </c>
      <c r="BI2694" s="144">
        <f>IF(N2694="nulová",J2694,0)</f>
        <v>0</v>
      </c>
      <c r="BJ2694" s="18" t="s">
        <v>76</v>
      </c>
      <c r="BK2694" s="144">
        <f>ROUND(I2694*H2694,2)</f>
        <v>0</v>
      </c>
      <c r="BL2694" s="18" t="s">
        <v>338</v>
      </c>
      <c r="BM2694" s="143" t="s">
        <v>4748</v>
      </c>
    </row>
    <row r="2695" spans="2:65" s="1" customFormat="1">
      <c r="B2695" s="33"/>
      <c r="D2695" s="145" t="s">
        <v>204</v>
      </c>
      <c r="F2695" s="146" t="s">
        <v>4749</v>
      </c>
      <c r="I2695" s="147"/>
      <c r="L2695" s="33"/>
      <c r="M2695" s="148"/>
      <c r="T2695" s="54"/>
      <c r="AT2695" s="18" t="s">
        <v>204</v>
      </c>
      <c r="AU2695" s="18" t="s">
        <v>78</v>
      </c>
    </row>
    <row r="2696" spans="2:65" s="1" customFormat="1">
      <c r="B2696" s="33"/>
      <c r="D2696" s="149" t="s">
        <v>206</v>
      </c>
      <c r="F2696" s="150" t="s">
        <v>4750</v>
      </c>
      <c r="I2696" s="147"/>
      <c r="L2696" s="33"/>
      <c r="M2696" s="148"/>
      <c r="T2696" s="54"/>
      <c r="AT2696" s="18" t="s">
        <v>206</v>
      </c>
      <c r="AU2696" s="18" t="s">
        <v>78</v>
      </c>
    </row>
    <row r="2697" spans="2:65" s="12" customFormat="1">
      <c r="B2697" s="151"/>
      <c r="D2697" s="145" t="s">
        <v>208</v>
      </c>
      <c r="E2697" s="152" t="s">
        <v>19</v>
      </c>
      <c r="F2697" s="153" t="s">
        <v>209</v>
      </c>
      <c r="H2697" s="152" t="s">
        <v>19</v>
      </c>
      <c r="I2697" s="154"/>
      <c r="L2697" s="151"/>
      <c r="M2697" s="155"/>
      <c r="T2697" s="156"/>
      <c r="AT2697" s="152" t="s">
        <v>208</v>
      </c>
      <c r="AU2697" s="152" t="s">
        <v>78</v>
      </c>
      <c r="AV2697" s="12" t="s">
        <v>76</v>
      </c>
      <c r="AW2697" s="12" t="s">
        <v>31</v>
      </c>
      <c r="AX2697" s="12" t="s">
        <v>69</v>
      </c>
      <c r="AY2697" s="152" t="s">
        <v>195</v>
      </c>
    </row>
    <row r="2698" spans="2:65" s="13" customFormat="1">
      <c r="B2698" s="157"/>
      <c r="D2698" s="145" t="s">
        <v>208</v>
      </c>
      <c r="E2698" s="158" t="s">
        <v>19</v>
      </c>
      <c r="F2698" s="159" t="s">
        <v>2465</v>
      </c>
      <c r="H2698" s="160">
        <v>195.5</v>
      </c>
      <c r="I2698" s="161"/>
      <c r="L2698" s="157"/>
      <c r="M2698" s="162"/>
      <c r="T2698" s="163"/>
      <c r="AT2698" s="158" t="s">
        <v>208</v>
      </c>
      <c r="AU2698" s="158" t="s">
        <v>78</v>
      </c>
      <c r="AV2698" s="13" t="s">
        <v>78</v>
      </c>
      <c r="AW2698" s="13" t="s">
        <v>31</v>
      </c>
      <c r="AX2698" s="13" t="s">
        <v>69</v>
      </c>
      <c r="AY2698" s="158" t="s">
        <v>195</v>
      </c>
    </row>
    <row r="2699" spans="2:65" s="13" customFormat="1">
      <c r="B2699" s="157"/>
      <c r="D2699" s="145" t="s">
        <v>208</v>
      </c>
      <c r="E2699" s="158" t="s">
        <v>19</v>
      </c>
      <c r="F2699" s="159" t="s">
        <v>2518</v>
      </c>
      <c r="H2699" s="160">
        <v>38.200000000000003</v>
      </c>
      <c r="I2699" s="161"/>
      <c r="L2699" s="157"/>
      <c r="M2699" s="162"/>
      <c r="T2699" s="163"/>
      <c r="AT2699" s="158" t="s">
        <v>208</v>
      </c>
      <c r="AU2699" s="158" t="s">
        <v>78</v>
      </c>
      <c r="AV2699" s="13" t="s">
        <v>78</v>
      </c>
      <c r="AW2699" s="13" t="s">
        <v>31</v>
      </c>
      <c r="AX2699" s="13" t="s">
        <v>69</v>
      </c>
      <c r="AY2699" s="158" t="s">
        <v>195</v>
      </c>
    </row>
    <row r="2700" spans="2:65" s="13" customFormat="1">
      <c r="B2700" s="157"/>
      <c r="D2700" s="145" t="s">
        <v>208</v>
      </c>
      <c r="E2700" s="158" t="s">
        <v>19</v>
      </c>
      <c r="F2700" s="159" t="s">
        <v>2524</v>
      </c>
      <c r="H2700" s="160">
        <v>122.8</v>
      </c>
      <c r="I2700" s="161"/>
      <c r="L2700" s="157"/>
      <c r="M2700" s="162"/>
      <c r="T2700" s="163"/>
      <c r="AT2700" s="158" t="s">
        <v>208</v>
      </c>
      <c r="AU2700" s="158" t="s">
        <v>78</v>
      </c>
      <c r="AV2700" s="13" t="s">
        <v>78</v>
      </c>
      <c r="AW2700" s="13" t="s">
        <v>31</v>
      </c>
      <c r="AX2700" s="13" t="s">
        <v>69</v>
      </c>
      <c r="AY2700" s="158" t="s">
        <v>195</v>
      </c>
    </row>
    <row r="2701" spans="2:65" s="13" customFormat="1">
      <c r="B2701" s="157"/>
      <c r="D2701" s="145" t="s">
        <v>208</v>
      </c>
      <c r="E2701" s="158" t="s">
        <v>19</v>
      </c>
      <c r="F2701" s="159" t="s">
        <v>2542</v>
      </c>
      <c r="H2701" s="160">
        <v>16.600000000000001</v>
      </c>
      <c r="I2701" s="161"/>
      <c r="L2701" s="157"/>
      <c r="M2701" s="162"/>
      <c r="T2701" s="163"/>
      <c r="AT2701" s="158" t="s">
        <v>208</v>
      </c>
      <c r="AU2701" s="158" t="s">
        <v>78</v>
      </c>
      <c r="AV2701" s="13" t="s">
        <v>78</v>
      </c>
      <c r="AW2701" s="13" t="s">
        <v>31</v>
      </c>
      <c r="AX2701" s="13" t="s">
        <v>69</v>
      </c>
      <c r="AY2701" s="158" t="s">
        <v>195</v>
      </c>
    </row>
    <row r="2702" spans="2:65" s="12" customFormat="1">
      <c r="B2702" s="151"/>
      <c r="D2702" s="145" t="s">
        <v>208</v>
      </c>
      <c r="E2702" s="152" t="s">
        <v>19</v>
      </c>
      <c r="F2702" s="153" t="s">
        <v>3710</v>
      </c>
      <c r="H2702" s="152" t="s">
        <v>19</v>
      </c>
      <c r="I2702" s="154"/>
      <c r="L2702" s="151"/>
      <c r="M2702" s="155"/>
      <c r="T2702" s="156"/>
      <c r="AT2702" s="152" t="s">
        <v>208</v>
      </c>
      <c r="AU2702" s="152" t="s">
        <v>78</v>
      </c>
      <c r="AV2702" s="12" t="s">
        <v>76</v>
      </c>
      <c r="AW2702" s="12" t="s">
        <v>31</v>
      </c>
      <c r="AX2702" s="12" t="s">
        <v>69</v>
      </c>
      <c r="AY2702" s="152" t="s">
        <v>195</v>
      </c>
    </row>
    <row r="2703" spans="2:65" s="13" customFormat="1">
      <c r="B2703" s="157"/>
      <c r="D2703" s="145" t="s">
        <v>208</v>
      </c>
      <c r="E2703" s="158" t="s">
        <v>19</v>
      </c>
      <c r="F2703" s="159" t="s">
        <v>3711</v>
      </c>
      <c r="H2703" s="160">
        <v>21.5</v>
      </c>
      <c r="I2703" s="161"/>
      <c r="L2703" s="157"/>
      <c r="M2703" s="162"/>
      <c r="T2703" s="163"/>
      <c r="AT2703" s="158" t="s">
        <v>208</v>
      </c>
      <c r="AU2703" s="158" t="s">
        <v>78</v>
      </c>
      <c r="AV2703" s="13" t="s">
        <v>78</v>
      </c>
      <c r="AW2703" s="13" t="s">
        <v>31</v>
      </c>
      <c r="AX2703" s="13" t="s">
        <v>69</v>
      </c>
      <c r="AY2703" s="158" t="s">
        <v>195</v>
      </c>
    </row>
    <row r="2704" spans="2:65" s="13" customFormat="1">
      <c r="B2704" s="157"/>
      <c r="D2704" s="145" t="s">
        <v>208</v>
      </c>
      <c r="E2704" s="158" t="s">
        <v>19</v>
      </c>
      <c r="F2704" s="159" t="s">
        <v>3712</v>
      </c>
      <c r="H2704" s="160">
        <v>15.6</v>
      </c>
      <c r="I2704" s="161"/>
      <c r="L2704" s="157"/>
      <c r="M2704" s="162"/>
      <c r="T2704" s="163"/>
      <c r="AT2704" s="158" t="s">
        <v>208</v>
      </c>
      <c r="AU2704" s="158" t="s">
        <v>78</v>
      </c>
      <c r="AV2704" s="13" t="s">
        <v>78</v>
      </c>
      <c r="AW2704" s="13" t="s">
        <v>31</v>
      </c>
      <c r="AX2704" s="13" t="s">
        <v>69</v>
      </c>
      <c r="AY2704" s="158" t="s">
        <v>195</v>
      </c>
    </row>
    <row r="2705" spans="2:65" s="14" customFormat="1">
      <c r="B2705" s="164"/>
      <c r="D2705" s="145" t="s">
        <v>208</v>
      </c>
      <c r="E2705" s="165" t="s">
        <v>19</v>
      </c>
      <c r="F2705" s="166" t="s">
        <v>220</v>
      </c>
      <c r="H2705" s="167">
        <v>410.2</v>
      </c>
      <c r="I2705" s="168"/>
      <c r="L2705" s="164"/>
      <c r="M2705" s="169"/>
      <c r="T2705" s="170"/>
      <c r="AT2705" s="165" t="s">
        <v>208</v>
      </c>
      <c r="AU2705" s="165" t="s">
        <v>78</v>
      </c>
      <c r="AV2705" s="14" t="s">
        <v>202</v>
      </c>
      <c r="AW2705" s="14" t="s">
        <v>31</v>
      </c>
      <c r="AX2705" s="14" t="s">
        <v>76</v>
      </c>
      <c r="AY2705" s="165" t="s">
        <v>195</v>
      </c>
    </row>
    <row r="2706" spans="2:65" s="1" customFormat="1" ht="16.5" customHeight="1">
      <c r="B2706" s="33"/>
      <c r="C2706" s="132" t="s">
        <v>4751</v>
      </c>
      <c r="D2706" s="132" t="s">
        <v>197</v>
      </c>
      <c r="E2706" s="133" t="s">
        <v>4752</v>
      </c>
      <c r="F2706" s="134" t="s">
        <v>4753</v>
      </c>
      <c r="G2706" s="135" t="s">
        <v>230</v>
      </c>
      <c r="H2706" s="136">
        <v>391.6</v>
      </c>
      <c r="I2706" s="137"/>
      <c r="J2706" s="138">
        <f>ROUND(I2706*H2706,2)</f>
        <v>0</v>
      </c>
      <c r="K2706" s="134" t="s">
        <v>201</v>
      </c>
      <c r="L2706" s="33"/>
      <c r="M2706" s="139" t="s">
        <v>19</v>
      </c>
      <c r="N2706" s="140" t="s">
        <v>40</v>
      </c>
      <c r="P2706" s="141">
        <f>O2706*H2706</f>
        <v>0</v>
      </c>
      <c r="Q2706" s="141">
        <v>0</v>
      </c>
      <c r="R2706" s="141">
        <f>Q2706*H2706</f>
        <v>0</v>
      </c>
      <c r="S2706" s="141">
        <v>0</v>
      </c>
      <c r="T2706" s="142">
        <f>S2706*H2706</f>
        <v>0</v>
      </c>
      <c r="AR2706" s="143" t="s">
        <v>338</v>
      </c>
      <c r="AT2706" s="143" t="s">
        <v>197</v>
      </c>
      <c r="AU2706" s="143" t="s">
        <v>78</v>
      </c>
      <c r="AY2706" s="18" t="s">
        <v>195</v>
      </c>
      <c r="BE2706" s="144">
        <f>IF(N2706="základní",J2706,0)</f>
        <v>0</v>
      </c>
      <c r="BF2706" s="144">
        <f>IF(N2706="snížená",J2706,0)</f>
        <v>0</v>
      </c>
      <c r="BG2706" s="144">
        <f>IF(N2706="zákl. přenesená",J2706,0)</f>
        <v>0</v>
      </c>
      <c r="BH2706" s="144">
        <f>IF(N2706="sníž. přenesená",J2706,0)</f>
        <v>0</v>
      </c>
      <c r="BI2706" s="144">
        <f>IF(N2706="nulová",J2706,0)</f>
        <v>0</v>
      </c>
      <c r="BJ2706" s="18" t="s">
        <v>76</v>
      </c>
      <c r="BK2706" s="144">
        <f>ROUND(I2706*H2706,2)</f>
        <v>0</v>
      </c>
      <c r="BL2706" s="18" t="s">
        <v>338</v>
      </c>
      <c r="BM2706" s="143" t="s">
        <v>4754</v>
      </c>
    </row>
    <row r="2707" spans="2:65" s="1" customFormat="1">
      <c r="B2707" s="33"/>
      <c r="D2707" s="145" t="s">
        <v>204</v>
      </c>
      <c r="F2707" s="146" t="s">
        <v>4755</v>
      </c>
      <c r="I2707" s="147"/>
      <c r="L2707" s="33"/>
      <c r="M2707" s="148"/>
      <c r="T2707" s="54"/>
      <c r="AT2707" s="18" t="s">
        <v>204</v>
      </c>
      <c r="AU2707" s="18" t="s">
        <v>78</v>
      </c>
    </row>
    <row r="2708" spans="2:65" s="1" customFormat="1">
      <c r="B2708" s="33"/>
      <c r="D2708" s="149" t="s">
        <v>206</v>
      </c>
      <c r="F2708" s="150" t="s">
        <v>4756</v>
      </c>
      <c r="I2708" s="147"/>
      <c r="L2708" s="33"/>
      <c r="M2708" s="148"/>
      <c r="T2708" s="54"/>
      <c r="AT2708" s="18" t="s">
        <v>206</v>
      </c>
      <c r="AU2708" s="18" t="s">
        <v>78</v>
      </c>
    </row>
    <row r="2709" spans="2:65" s="12" customFormat="1">
      <c r="B2709" s="151"/>
      <c r="D2709" s="145" t="s">
        <v>208</v>
      </c>
      <c r="E2709" s="152" t="s">
        <v>19</v>
      </c>
      <c r="F2709" s="153" t="s">
        <v>209</v>
      </c>
      <c r="H2709" s="152" t="s">
        <v>19</v>
      </c>
      <c r="I2709" s="154"/>
      <c r="L2709" s="151"/>
      <c r="M2709" s="155"/>
      <c r="T2709" s="156"/>
      <c r="AT2709" s="152" t="s">
        <v>208</v>
      </c>
      <c r="AU2709" s="152" t="s">
        <v>78</v>
      </c>
      <c r="AV2709" s="12" t="s">
        <v>76</v>
      </c>
      <c r="AW2709" s="12" t="s">
        <v>31</v>
      </c>
      <c r="AX2709" s="12" t="s">
        <v>69</v>
      </c>
      <c r="AY2709" s="152" t="s">
        <v>195</v>
      </c>
    </row>
    <row r="2710" spans="2:65" s="12" customFormat="1">
      <c r="B2710" s="151"/>
      <c r="D2710" s="145" t="s">
        <v>208</v>
      </c>
      <c r="E2710" s="152" t="s">
        <v>19</v>
      </c>
      <c r="F2710" s="153" t="s">
        <v>4757</v>
      </c>
      <c r="H2710" s="152" t="s">
        <v>19</v>
      </c>
      <c r="I2710" s="154"/>
      <c r="L2710" s="151"/>
      <c r="M2710" s="155"/>
      <c r="T2710" s="156"/>
      <c r="AT2710" s="152" t="s">
        <v>208</v>
      </c>
      <c r="AU2710" s="152" t="s">
        <v>78</v>
      </c>
      <c r="AV2710" s="12" t="s">
        <v>76</v>
      </c>
      <c r="AW2710" s="12" t="s">
        <v>31</v>
      </c>
      <c r="AX2710" s="12" t="s">
        <v>69</v>
      </c>
      <c r="AY2710" s="152" t="s">
        <v>195</v>
      </c>
    </row>
    <row r="2711" spans="2:65" s="12" customFormat="1">
      <c r="B2711" s="151"/>
      <c r="D2711" s="145" t="s">
        <v>208</v>
      </c>
      <c r="E2711" s="152" t="s">
        <v>19</v>
      </c>
      <c r="F2711" s="153" t="s">
        <v>434</v>
      </c>
      <c r="H2711" s="152" t="s">
        <v>19</v>
      </c>
      <c r="I2711" s="154"/>
      <c r="L2711" s="151"/>
      <c r="M2711" s="155"/>
      <c r="T2711" s="156"/>
      <c r="AT2711" s="152" t="s">
        <v>208</v>
      </c>
      <c r="AU2711" s="152" t="s">
        <v>78</v>
      </c>
      <c r="AV2711" s="12" t="s">
        <v>76</v>
      </c>
      <c r="AW2711" s="12" t="s">
        <v>31</v>
      </c>
      <c r="AX2711" s="12" t="s">
        <v>69</v>
      </c>
      <c r="AY2711" s="152" t="s">
        <v>195</v>
      </c>
    </row>
    <row r="2712" spans="2:65" s="12" customFormat="1">
      <c r="B2712" s="151"/>
      <c r="D2712" s="145" t="s">
        <v>208</v>
      </c>
      <c r="E2712" s="152" t="s">
        <v>19</v>
      </c>
      <c r="F2712" s="153" t="s">
        <v>3748</v>
      </c>
      <c r="H2712" s="152" t="s">
        <v>19</v>
      </c>
      <c r="I2712" s="154"/>
      <c r="L2712" s="151"/>
      <c r="M2712" s="155"/>
      <c r="T2712" s="156"/>
      <c r="AT2712" s="152" t="s">
        <v>208</v>
      </c>
      <c r="AU2712" s="152" t="s">
        <v>78</v>
      </c>
      <c r="AV2712" s="12" t="s">
        <v>76</v>
      </c>
      <c r="AW2712" s="12" t="s">
        <v>31</v>
      </c>
      <c r="AX2712" s="12" t="s">
        <v>69</v>
      </c>
      <c r="AY2712" s="152" t="s">
        <v>195</v>
      </c>
    </row>
    <row r="2713" spans="2:65" s="13" customFormat="1">
      <c r="B2713" s="157"/>
      <c r="D2713" s="145" t="s">
        <v>208</v>
      </c>
      <c r="E2713" s="158" t="s">
        <v>19</v>
      </c>
      <c r="F2713" s="159" t="s">
        <v>3749</v>
      </c>
      <c r="H2713" s="160">
        <v>13.3</v>
      </c>
      <c r="I2713" s="161"/>
      <c r="L2713" s="157"/>
      <c r="M2713" s="162"/>
      <c r="T2713" s="163"/>
      <c r="AT2713" s="158" t="s">
        <v>208</v>
      </c>
      <c r="AU2713" s="158" t="s">
        <v>78</v>
      </c>
      <c r="AV2713" s="13" t="s">
        <v>78</v>
      </c>
      <c r="AW2713" s="13" t="s">
        <v>31</v>
      </c>
      <c r="AX2713" s="13" t="s">
        <v>69</v>
      </c>
      <c r="AY2713" s="158" t="s">
        <v>195</v>
      </c>
    </row>
    <row r="2714" spans="2:65" s="12" customFormat="1">
      <c r="B2714" s="151"/>
      <c r="D2714" s="145" t="s">
        <v>208</v>
      </c>
      <c r="E2714" s="152" t="s">
        <v>19</v>
      </c>
      <c r="F2714" s="153" t="s">
        <v>459</v>
      </c>
      <c r="H2714" s="152" t="s">
        <v>19</v>
      </c>
      <c r="I2714" s="154"/>
      <c r="L2714" s="151"/>
      <c r="M2714" s="155"/>
      <c r="T2714" s="156"/>
      <c r="AT2714" s="152" t="s">
        <v>208</v>
      </c>
      <c r="AU2714" s="152" t="s">
        <v>78</v>
      </c>
      <c r="AV2714" s="12" t="s">
        <v>76</v>
      </c>
      <c r="AW2714" s="12" t="s">
        <v>31</v>
      </c>
      <c r="AX2714" s="12" t="s">
        <v>69</v>
      </c>
      <c r="AY2714" s="152" t="s">
        <v>195</v>
      </c>
    </row>
    <row r="2715" spans="2:65" s="12" customFormat="1">
      <c r="B2715" s="151"/>
      <c r="D2715" s="145" t="s">
        <v>208</v>
      </c>
      <c r="E2715" s="152" t="s">
        <v>19</v>
      </c>
      <c r="F2715" s="153" t="s">
        <v>3750</v>
      </c>
      <c r="H2715" s="152" t="s">
        <v>19</v>
      </c>
      <c r="I2715" s="154"/>
      <c r="L2715" s="151"/>
      <c r="M2715" s="155"/>
      <c r="T2715" s="156"/>
      <c r="AT2715" s="152" t="s">
        <v>208</v>
      </c>
      <c r="AU2715" s="152" t="s">
        <v>78</v>
      </c>
      <c r="AV2715" s="12" t="s">
        <v>76</v>
      </c>
      <c r="AW2715" s="12" t="s">
        <v>31</v>
      </c>
      <c r="AX2715" s="12" t="s">
        <v>69</v>
      </c>
      <c r="AY2715" s="152" t="s">
        <v>195</v>
      </c>
    </row>
    <row r="2716" spans="2:65" s="13" customFormat="1">
      <c r="B2716" s="157"/>
      <c r="D2716" s="145" t="s">
        <v>208</v>
      </c>
      <c r="E2716" s="158" t="s">
        <v>19</v>
      </c>
      <c r="F2716" s="159" t="s">
        <v>3751</v>
      </c>
      <c r="H2716" s="160">
        <v>10.9</v>
      </c>
      <c r="I2716" s="161"/>
      <c r="L2716" s="157"/>
      <c r="M2716" s="162"/>
      <c r="T2716" s="163"/>
      <c r="AT2716" s="158" t="s">
        <v>208</v>
      </c>
      <c r="AU2716" s="158" t="s">
        <v>78</v>
      </c>
      <c r="AV2716" s="13" t="s">
        <v>78</v>
      </c>
      <c r="AW2716" s="13" t="s">
        <v>31</v>
      </c>
      <c r="AX2716" s="13" t="s">
        <v>69</v>
      </c>
      <c r="AY2716" s="158" t="s">
        <v>195</v>
      </c>
    </row>
    <row r="2717" spans="2:65" s="12" customFormat="1">
      <c r="B2717" s="151"/>
      <c r="D2717" s="145" t="s">
        <v>208</v>
      </c>
      <c r="E2717" s="152" t="s">
        <v>19</v>
      </c>
      <c r="F2717" s="153" t="s">
        <v>494</v>
      </c>
      <c r="H2717" s="152" t="s">
        <v>19</v>
      </c>
      <c r="I2717" s="154"/>
      <c r="L2717" s="151"/>
      <c r="M2717" s="155"/>
      <c r="T2717" s="156"/>
      <c r="AT2717" s="152" t="s">
        <v>208</v>
      </c>
      <c r="AU2717" s="152" t="s">
        <v>78</v>
      </c>
      <c r="AV2717" s="12" t="s">
        <v>76</v>
      </c>
      <c r="AW2717" s="12" t="s">
        <v>31</v>
      </c>
      <c r="AX2717" s="12" t="s">
        <v>69</v>
      </c>
      <c r="AY2717" s="152" t="s">
        <v>195</v>
      </c>
    </row>
    <row r="2718" spans="2:65" s="12" customFormat="1">
      <c r="B2718" s="151"/>
      <c r="D2718" s="145" t="s">
        <v>208</v>
      </c>
      <c r="E2718" s="152" t="s">
        <v>19</v>
      </c>
      <c r="F2718" s="153" t="s">
        <v>3752</v>
      </c>
      <c r="H2718" s="152" t="s">
        <v>19</v>
      </c>
      <c r="I2718" s="154"/>
      <c r="L2718" s="151"/>
      <c r="M2718" s="155"/>
      <c r="T2718" s="156"/>
      <c r="AT2718" s="152" t="s">
        <v>208</v>
      </c>
      <c r="AU2718" s="152" t="s">
        <v>78</v>
      </c>
      <c r="AV2718" s="12" t="s">
        <v>76</v>
      </c>
      <c r="AW2718" s="12" t="s">
        <v>31</v>
      </c>
      <c r="AX2718" s="12" t="s">
        <v>69</v>
      </c>
      <c r="AY2718" s="152" t="s">
        <v>195</v>
      </c>
    </row>
    <row r="2719" spans="2:65" s="13" customFormat="1">
      <c r="B2719" s="157"/>
      <c r="D2719" s="145" t="s">
        <v>208</v>
      </c>
      <c r="E2719" s="158" t="s">
        <v>19</v>
      </c>
      <c r="F2719" s="159" t="s">
        <v>3753</v>
      </c>
      <c r="H2719" s="160">
        <v>8.6999999999999993</v>
      </c>
      <c r="I2719" s="161"/>
      <c r="L2719" s="157"/>
      <c r="M2719" s="162"/>
      <c r="T2719" s="163"/>
      <c r="AT2719" s="158" t="s">
        <v>208</v>
      </c>
      <c r="AU2719" s="158" t="s">
        <v>78</v>
      </c>
      <c r="AV2719" s="13" t="s">
        <v>78</v>
      </c>
      <c r="AW2719" s="13" t="s">
        <v>31</v>
      </c>
      <c r="AX2719" s="13" t="s">
        <v>69</v>
      </c>
      <c r="AY2719" s="158" t="s">
        <v>195</v>
      </c>
    </row>
    <row r="2720" spans="2:65" s="12" customFormat="1">
      <c r="B2720" s="151"/>
      <c r="D2720" s="145" t="s">
        <v>208</v>
      </c>
      <c r="E2720" s="152" t="s">
        <v>19</v>
      </c>
      <c r="F2720" s="153" t="s">
        <v>513</v>
      </c>
      <c r="H2720" s="152" t="s">
        <v>19</v>
      </c>
      <c r="I2720" s="154"/>
      <c r="L2720" s="151"/>
      <c r="M2720" s="155"/>
      <c r="T2720" s="156"/>
      <c r="AT2720" s="152" t="s">
        <v>208</v>
      </c>
      <c r="AU2720" s="152" t="s">
        <v>78</v>
      </c>
      <c r="AV2720" s="12" t="s">
        <v>76</v>
      </c>
      <c r="AW2720" s="12" t="s">
        <v>31</v>
      </c>
      <c r="AX2720" s="12" t="s">
        <v>69</v>
      </c>
      <c r="AY2720" s="152" t="s">
        <v>195</v>
      </c>
    </row>
    <row r="2721" spans="2:65" s="12" customFormat="1">
      <c r="B2721" s="151"/>
      <c r="D2721" s="145" t="s">
        <v>208</v>
      </c>
      <c r="E2721" s="152" t="s">
        <v>19</v>
      </c>
      <c r="F2721" s="153" t="s">
        <v>3754</v>
      </c>
      <c r="H2721" s="152" t="s">
        <v>19</v>
      </c>
      <c r="I2721" s="154"/>
      <c r="L2721" s="151"/>
      <c r="M2721" s="155"/>
      <c r="T2721" s="156"/>
      <c r="AT2721" s="152" t="s">
        <v>208</v>
      </c>
      <c r="AU2721" s="152" t="s">
        <v>78</v>
      </c>
      <c r="AV2721" s="12" t="s">
        <v>76</v>
      </c>
      <c r="AW2721" s="12" t="s">
        <v>31</v>
      </c>
      <c r="AX2721" s="12" t="s">
        <v>69</v>
      </c>
      <c r="AY2721" s="152" t="s">
        <v>195</v>
      </c>
    </row>
    <row r="2722" spans="2:65" s="13" customFormat="1">
      <c r="B2722" s="157"/>
      <c r="D2722" s="145" t="s">
        <v>208</v>
      </c>
      <c r="E2722" s="158" t="s">
        <v>19</v>
      </c>
      <c r="F2722" s="159" t="s">
        <v>3753</v>
      </c>
      <c r="H2722" s="160">
        <v>8.6999999999999993</v>
      </c>
      <c r="I2722" s="161"/>
      <c r="L2722" s="157"/>
      <c r="M2722" s="162"/>
      <c r="T2722" s="163"/>
      <c r="AT2722" s="158" t="s">
        <v>208</v>
      </c>
      <c r="AU2722" s="158" t="s">
        <v>78</v>
      </c>
      <c r="AV2722" s="13" t="s">
        <v>78</v>
      </c>
      <c r="AW2722" s="13" t="s">
        <v>31</v>
      </c>
      <c r="AX2722" s="13" t="s">
        <v>69</v>
      </c>
      <c r="AY2722" s="158" t="s">
        <v>195</v>
      </c>
    </row>
    <row r="2723" spans="2:65" s="12" customFormat="1">
      <c r="B2723" s="151"/>
      <c r="D2723" s="145" t="s">
        <v>208</v>
      </c>
      <c r="E2723" s="152" t="s">
        <v>19</v>
      </c>
      <c r="F2723" s="153" t="s">
        <v>4758</v>
      </c>
      <c r="H2723" s="152" t="s">
        <v>19</v>
      </c>
      <c r="I2723" s="154"/>
      <c r="L2723" s="151"/>
      <c r="M2723" s="155"/>
      <c r="T2723" s="156"/>
      <c r="AT2723" s="152" t="s">
        <v>208</v>
      </c>
      <c r="AU2723" s="152" t="s">
        <v>78</v>
      </c>
      <c r="AV2723" s="12" t="s">
        <v>76</v>
      </c>
      <c r="AW2723" s="12" t="s">
        <v>31</v>
      </c>
      <c r="AX2723" s="12" t="s">
        <v>69</v>
      </c>
      <c r="AY2723" s="152" t="s">
        <v>195</v>
      </c>
    </row>
    <row r="2724" spans="2:65" s="13" customFormat="1">
      <c r="B2724" s="157"/>
      <c r="D2724" s="145" t="s">
        <v>208</v>
      </c>
      <c r="E2724" s="158" t="s">
        <v>19</v>
      </c>
      <c r="F2724" s="159" t="s">
        <v>2468</v>
      </c>
      <c r="H2724" s="160">
        <v>130.80000000000001</v>
      </c>
      <c r="I2724" s="161"/>
      <c r="L2724" s="157"/>
      <c r="M2724" s="162"/>
      <c r="T2724" s="163"/>
      <c r="AT2724" s="158" t="s">
        <v>208</v>
      </c>
      <c r="AU2724" s="158" t="s">
        <v>78</v>
      </c>
      <c r="AV2724" s="13" t="s">
        <v>78</v>
      </c>
      <c r="AW2724" s="13" t="s">
        <v>31</v>
      </c>
      <c r="AX2724" s="13" t="s">
        <v>69</v>
      </c>
      <c r="AY2724" s="158" t="s">
        <v>195</v>
      </c>
    </row>
    <row r="2725" spans="2:65" s="13" customFormat="1">
      <c r="B2725" s="157"/>
      <c r="D2725" s="145" t="s">
        <v>208</v>
      </c>
      <c r="E2725" s="158" t="s">
        <v>19</v>
      </c>
      <c r="F2725" s="159" t="s">
        <v>2521</v>
      </c>
      <c r="H2725" s="160">
        <v>21.7</v>
      </c>
      <c r="I2725" s="161"/>
      <c r="L2725" s="157"/>
      <c r="M2725" s="162"/>
      <c r="T2725" s="163"/>
      <c r="AT2725" s="158" t="s">
        <v>208</v>
      </c>
      <c r="AU2725" s="158" t="s">
        <v>78</v>
      </c>
      <c r="AV2725" s="13" t="s">
        <v>78</v>
      </c>
      <c r="AW2725" s="13" t="s">
        <v>31</v>
      </c>
      <c r="AX2725" s="13" t="s">
        <v>69</v>
      </c>
      <c r="AY2725" s="158" t="s">
        <v>195</v>
      </c>
    </row>
    <row r="2726" spans="2:65" s="13" customFormat="1">
      <c r="B2726" s="157"/>
      <c r="D2726" s="145" t="s">
        <v>208</v>
      </c>
      <c r="E2726" s="158" t="s">
        <v>19</v>
      </c>
      <c r="F2726" s="159" t="s">
        <v>2527</v>
      </c>
      <c r="H2726" s="160">
        <v>84.4</v>
      </c>
      <c r="I2726" s="161"/>
      <c r="L2726" s="157"/>
      <c r="M2726" s="162"/>
      <c r="T2726" s="163"/>
      <c r="AT2726" s="158" t="s">
        <v>208</v>
      </c>
      <c r="AU2726" s="158" t="s">
        <v>78</v>
      </c>
      <c r="AV2726" s="13" t="s">
        <v>78</v>
      </c>
      <c r="AW2726" s="13" t="s">
        <v>31</v>
      </c>
      <c r="AX2726" s="13" t="s">
        <v>69</v>
      </c>
      <c r="AY2726" s="158" t="s">
        <v>195</v>
      </c>
    </row>
    <row r="2727" spans="2:65" s="12" customFormat="1">
      <c r="B2727" s="151"/>
      <c r="D2727" s="145" t="s">
        <v>208</v>
      </c>
      <c r="E2727" s="152" t="s">
        <v>19</v>
      </c>
      <c r="F2727" s="153" t="s">
        <v>3710</v>
      </c>
      <c r="H2727" s="152" t="s">
        <v>19</v>
      </c>
      <c r="I2727" s="154"/>
      <c r="L2727" s="151"/>
      <c r="M2727" s="155"/>
      <c r="T2727" s="156"/>
      <c r="AT2727" s="152" t="s">
        <v>208</v>
      </c>
      <c r="AU2727" s="152" t="s">
        <v>78</v>
      </c>
      <c r="AV2727" s="12" t="s">
        <v>76</v>
      </c>
      <c r="AW2727" s="12" t="s">
        <v>31</v>
      </c>
      <c r="AX2727" s="12" t="s">
        <v>69</v>
      </c>
      <c r="AY2727" s="152" t="s">
        <v>195</v>
      </c>
    </row>
    <row r="2728" spans="2:65" s="13" customFormat="1">
      <c r="B2728" s="157"/>
      <c r="D2728" s="145" t="s">
        <v>208</v>
      </c>
      <c r="E2728" s="158" t="s">
        <v>19</v>
      </c>
      <c r="F2728" s="159" t="s">
        <v>4759</v>
      </c>
      <c r="H2728" s="160">
        <v>26.4</v>
      </c>
      <c r="I2728" s="161"/>
      <c r="L2728" s="157"/>
      <c r="M2728" s="162"/>
      <c r="T2728" s="163"/>
      <c r="AT2728" s="158" t="s">
        <v>208</v>
      </c>
      <c r="AU2728" s="158" t="s">
        <v>78</v>
      </c>
      <c r="AV2728" s="13" t="s">
        <v>78</v>
      </c>
      <c r="AW2728" s="13" t="s">
        <v>31</v>
      </c>
      <c r="AX2728" s="13" t="s">
        <v>69</v>
      </c>
      <c r="AY2728" s="158" t="s">
        <v>195</v>
      </c>
    </row>
    <row r="2729" spans="2:65" s="13" customFormat="1">
      <c r="B2729" s="157"/>
      <c r="D2729" s="145" t="s">
        <v>208</v>
      </c>
      <c r="E2729" s="158" t="s">
        <v>19</v>
      </c>
      <c r="F2729" s="159" t="s">
        <v>4760</v>
      </c>
      <c r="H2729" s="160">
        <v>19.5</v>
      </c>
      <c r="I2729" s="161"/>
      <c r="L2729" s="157"/>
      <c r="M2729" s="162"/>
      <c r="T2729" s="163"/>
      <c r="AT2729" s="158" t="s">
        <v>208</v>
      </c>
      <c r="AU2729" s="158" t="s">
        <v>78</v>
      </c>
      <c r="AV2729" s="13" t="s">
        <v>78</v>
      </c>
      <c r="AW2729" s="13" t="s">
        <v>31</v>
      </c>
      <c r="AX2729" s="13" t="s">
        <v>69</v>
      </c>
      <c r="AY2729" s="158" t="s">
        <v>195</v>
      </c>
    </row>
    <row r="2730" spans="2:65" s="12" customFormat="1">
      <c r="B2730" s="151"/>
      <c r="D2730" s="145" t="s">
        <v>208</v>
      </c>
      <c r="E2730" s="152" t="s">
        <v>19</v>
      </c>
      <c r="F2730" s="153" t="s">
        <v>4761</v>
      </c>
      <c r="H2730" s="152" t="s">
        <v>19</v>
      </c>
      <c r="I2730" s="154"/>
      <c r="L2730" s="151"/>
      <c r="M2730" s="155"/>
      <c r="T2730" s="156"/>
      <c r="AT2730" s="152" t="s">
        <v>208</v>
      </c>
      <c r="AU2730" s="152" t="s">
        <v>78</v>
      </c>
      <c r="AV2730" s="12" t="s">
        <v>76</v>
      </c>
      <c r="AW2730" s="12" t="s">
        <v>31</v>
      </c>
      <c r="AX2730" s="12" t="s">
        <v>69</v>
      </c>
      <c r="AY2730" s="152" t="s">
        <v>195</v>
      </c>
    </row>
    <row r="2731" spans="2:65" s="13" customFormat="1">
      <c r="B2731" s="157"/>
      <c r="D2731" s="145" t="s">
        <v>208</v>
      </c>
      <c r="E2731" s="158" t="s">
        <v>19</v>
      </c>
      <c r="F2731" s="159" t="s">
        <v>3756</v>
      </c>
      <c r="H2731" s="160">
        <v>67.2</v>
      </c>
      <c r="I2731" s="161"/>
      <c r="L2731" s="157"/>
      <c r="M2731" s="162"/>
      <c r="T2731" s="163"/>
      <c r="AT2731" s="158" t="s">
        <v>208</v>
      </c>
      <c r="AU2731" s="158" t="s">
        <v>78</v>
      </c>
      <c r="AV2731" s="13" t="s">
        <v>78</v>
      </c>
      <c r="AW2731" s="13" t="s">
        <v>31</v>
      </c>
      <c r="AX2731" s="13" t="s">
        <v>69</v>
      </c>
      <c r="AY2731" s="158" t="s">
        <v>195</v>
      </c>
    </row>
    <row r="2732" spans="2:65" s="14" customFormat="1">
      <c r="B2732" s="164"/>
      <c r="D2732" s="145" t="s">
        <v>208</v>
      </c>
      <c r="E2732" s="165" t="s">
        <v>19</v>
      </c>
      <c r="F2732" s="166" t="s">
        <v>220</v>
      </c>
      <c r="H2732" s="167">
        <v>391.6</v>
      </c>
      <c r="I2732" s="168"/>
      <c r="L2732" s="164"/>
      <c r="M2732" s="169"/>
      <c r="T2732" s="170"/>
      <c r="AT2732" s="165" t="s">
        <v>208</v>
      </c>
      <c r="AU2732" s="165" t="s">
        <v>78</v>
      </c>
      <c r="AV2732" s="14" t="s">
        <v>202</v>
      </c>
      <c r="AW2732" s="14" t="s">
        <v>31</v>
      </c>
      <c r="AX2732" s="14" t="s">
        <v>76</v>
      </c>
      <c r="AY2732" s="165" t="s">
        <v>195</v>
      </c>
    </row>
    <row r="2733" spans="2:65" s="1" customFormat="1" ht="16.5" customHeight="1">
      <c r="B2733" s="33"/>
      <c r="C2733" s="184" t="s">
        <v>4762</v>
      </c>
      <c r="D2733" s="184" t="s">
        <v>2618</v>
      </c>
      <c r="E2733" s="185" t="s">
        <v>4763</v>
      </c>
      <c r="F2733" s="186" t="s">
        <v>4764</v>
      </c>
      <c r="G2733" s="187" t="s">
        <v>230</v>
      </c>
      <c r="H2733" s="188">
        <v>430.76</v>
      </c>
      <c r="I2733" s="189"/>
      <c r="J2733" s="190">
        <f>ROUND(I2733*H2733,2)</f>
        <v>0</v>
      </c>
      <c r="K2733" s="186" t="s">
        <v>201</v>
      </c>
      <c r="L2733" s="191"/>
      <c r="M2733" s="192" t="s">
        <v>19</v>
      </c>
      <c r="N2733" s="193" t="s">
        <v>40</v>
      </c>
      <c r="P2733" s="141">
        <f>O2733*H2733</f>
        <v>0</v>
      </c>
      <c r="Q2733" s="141">
        <v>1.4999999999999999E-4</v>
      </c>
      <c r="R2733" s="141">
        <f>Q2733*H2733</f>
        <v>6.4613999999999991E-2</v>
      </c>
      <c r="S2733" s="141">
        <v>0</v>
      </c>
      <c r="T2733" s="142">
        <f>S2733*H2733</f>
        <v>0</v>
      </c>
      <c r="AR2733" s="143" t="s">
        <v>562</v>
      </c>
      <c r="AT2733" s="143" t="s">
        <v>2618</v>
      </c>
      <c r="AU2733" s="143" t="s">
        <v>78</v>
      </c>
      <c r="AY2733" s="18" t="s">
        <v>195</v>
      </c>
      <c r="BE2733" s="144">
        <f>IF(N2733="základní",J2733,0)</f>
        <v>0</v>
      </c>
      <c r="BF2733" s="144">
        <f>IF(N2733="snížená",J2733,0)</f>
        <v>0</v>
      </c>
      <c r="BG2733" s="144">
        <f>IF(N2733="zákl. přenesená",J2733,0)</f>
        <v>0</v>
      </c>
      <c r="BH2733" s="144">
        <f>IF(N2733="sníž. přenesená",J2733,0)</f>
        <v>0</v>
      </c>
      <c r="BI2733" s="144">
        <f>IF(N2733="nulová",J2733,0)</f>
        <v>0</v>
      </c>
      <c r="BJ2733" s="18" t="s">
        <v>76</v>
      </c>
      <c r="BK2733" s="144">
        <f>ROUND(I2733*H2733,2)</f>
        <v>0</v>
      </c>
      <c r="BL2733" s="18" t="s">
        <v>338</v>
      </c>
      <c r="BM2733" s="143" t="s">
        <v>4765</v>
      </c>
    </row>
    <row r="2734" spans="2:65" s="1" customFormat="1">
      <c r="B2734" s="33"/>
      <c r="D2734" s="145" t="s">
        <v>204</v>
      </c>
      <c r="F2734" s="146" t="s">
        <v>4764</v>
      </c>
      <c r="I2734" s="147"/>
      <c r="L2734" s="33"/>
      <c r="M2734" s="148"/>
      <c r="T2734" s="54"/>
      <c r="AT2734" s="18" t="s">
        <v>204</v>
      </c>
      <c r="AU2734" s="18" t="s">
        <v>78</v>
      </c>
    </row>
    <row r="2735" spans="2:65" s="13" customFormat="1">
      <c r="B2735" s="157"/>
      <c r="D2735" s="145" t="s">
        <v>208</v>
      </c>
      <c r="F2735" s="159" t="s">
        <v>4766</v>
      </c>
      <c r="H2735" s="160">
        <v>430.76</v>
      </c>
      <c r="I2735" s="161"/>
      <c r="L2735" s="157"/>
      <c r="M2735" s="162"/>
      <c r="T2735" s="163"/>
      <c r="AT2735" s="158" t="s">
        <v>208</v>
      </c>
      <c r="AU2735" s="158" t="s">
        <v>78</v>
      </c>
      <c r="AV2735" s="13" t="s">
        <v>78</v>
      </c>
      <c r="AW2735" s="13" t="s">
        <v>4</v>
      </c>
      <c r="AX2735" s="13" t="s">
        <v>76</v>
      </c>
      <c r="AY2735" s="158" t="s">
        <v>195</v>
      </c>
    </row>
    <row r="2736" spans="2:65" s="1" customFormat="1" ht="24.2" customHeight="1">
      <c r="B2736" s="33"/>
      <c r="C2736" s="132" t="s">
        <v>4767</v>
      </c>
      <c r="D2736" s="132" t="s">
        <v>197</v>
      </c>
      <c r="E2736" s="133" t="s">
        <v>4768</v>
      </c>
      <c r="F2736" s="134" t="s">
        <v>4769</v>
      </c>
      <c r="G2736" s="135" t="s">
        <v>230</v>
      </c>
      <c r="H2736" s="136">
        <v>196</v>
      </c>
      <c r="I2736" s="137"/>
      <c r="J2736" s="138">
        <f>ROUND(I2736*H2736,2)</f>
        <v>0</v>
      </c>
      <c r="K2736" s="134" t="s">
        <v>201</v>
      </c>
      <c r="L2736" s="33"/>
      <c r="M2736" s="139" t="s">
        <v>19</v>
      </c>
      <c r="N2736" s="140" t="s">
        <v>40</v>
      </c>
      <c r="P2736" s="141">
        <f>O2736*H2736</f>
        <v>0</v>
      </c>
      <c r="Q2736" s="141">
        <v>1.5299999999999999E-3</v>
      </c>
      <c r="R2736" s="141">
        <f>Q2736*H2736</f>
        <v>0.29987999999999998</v>
      </c>
      <c r="S2736" s="141">
        <v>0</v>
      </c>
      <c r="T2736" s="142">
        <f>S2736*H2736</f>
        <v>0</v>
      </c>
      <c r="AR2736" s="143" t="s">
        <v>338</v>
      </c>
      <c r="AT2736" s="143" t="s">
        <v>197</v>
      </c>
      <c r="AU2736" s="143" t="s">
        <v>78</v>
      </c>
      <c r="AY2736" s="18" t="s">
        <v>195</v>
      </c>
      <c r="BE2736" s="144">
        <f>IF(N2736="základní",J2736,0)</f>
        <v>0</v>
      </c>
      <c r="BF2736" s="144">
        <f>IF(N2736="snížená",J2736,0)</f>
        <v>0</v>
      </c>
      <c r="BG2736" s="144">
        <f>IF(N2736="zákl. přenesená",J2736,0)</f>
        <v>0</v>
      </c>
      <c r="BH2736" s="144">
        <f>IF(N2736="sníž. přenesená",J2736,0)</f>
        <v>0</v>
      </c>
      <c r="BI2736" s="144">
        <f>IF(N2736="nulová",J2736,0)</f>
        <v>0</v>
      </c>
      <c r="BJ2736" s="18" t="s">
        <v>76</v>
      </c>
      <c r="BK2736" s="144">
        <f>ROUND(I2736*H2736,2)</f>
        <v>0</v>
      </c>
      <c r="BL2736" s="18" t="s">
        <v>338</v>
      </c>
      <c r="BM2736" s="143" t="s">
        <v>4770</v>
      </c>
    </row>
    <row r="2737" spans="2:65" s="1" customFormat="1">
      <c r="B2737" s="33"/>
      <c r="D2737" s="145" t="s">
        <v>204</v>
      </c>
      <c r="F2737" s="146" t="s">
        <v>4771</v>
      </c>
      <c r="I2737" s="147"/>
      <c r="L2737" s="33"/>
      <c r="M2737" s="148"/>
      <c r="T2737" s="54"/>
      <c r="AT2737" s="18" t="s">
        <v>204</v>
      </c>
      <c r="AU2737" s="18" t="s">
        <v>78</v>
      </c>
    </row>
    <row r="2738" spans="2:65" s="1" customFormat="1">
      <c r="B2738" s="33"/>
      <c r="D2738" s="149" t="s">
        <v>206</v>
      </c>
      <c r="F2738" s="150" t="s">
        <v>4772</v>
      </c>
      <c r="I2738" s="147"/>
      <c r="L2738" s="33"/>
      <c r="M2738" s="148"/>
      <c r="T2738" s="54"/>
      <c r="AT2738" s="18" t="s">
        <v>206</v>
      </c>
      <c r="AU2738" s="18" t="s">
        <v>78</v>
      </c>
    </row>
    <row r="2739" spans="2:65" s="12" customFormat="1">
      <c r="B2739" s="151"/>
      <c r="D2739" s="145" t="s">
        <v>208</v>
      </c>
      <c r="E2739" s="152" t="s">
        <v>19</v>
      </c>
      <c r="F2739" s="153" t="s">
        <v>209</v>
      </c>
      <c r="H2739" s="152" t="s">
        <v>19</v>
      </c>
      <c r="I2739" s="154"/>
      <c r="L2739" s="151"/>
      <c r="M2739" s="155"/>
      <c r="T2739" s="156"/>
      <c r="AT2739" s="152" t="s">
        <v>208</v>
      </c>
      <c r="AU2739" s="152" t="s">
        <v>78</v>
      </c>
      <c r="AV2739" s="12" t="s">
        <v>76</v>
      </c>
      <c r="AW2739" s="12" t="s">
        <v>31</v>
      </c>
      <c r="AX2739" s="12" t="s">
        <v>69</v>
      </c>
      <c r="AY2739" s="152" t="s">
        <v>195</v>
      </c>
    </row>
    <row r="2740" spans="2:65" s="12" customFormat="1">
      <c r="B2740" s="151"/>
      <c r="D2740" s="145" t="s">
        <v>208</v>
      </c>
      <c r="E2740" s="152" t="s">
        <v>19</v>
      </c>
      <c r="F2740" s="153" t="s">
        <v>4773</v>
      </c>
      <c r="H2740" s="152" t="s">
        <v>19</v>
      </c>
      <c r="I2740" s="154"/>
      <c r="L2740" s="151"/>
      <c r="M2740" s="155"/>
      <c r="T2740" s="156"/>
      <c r="AT2740" s="152" t="s">
        <v>208</v>
      </c>
      <c r="AU2740" s="152" t="s">
        <v>78</v>
      </c>
      <c r="AV2740" s="12" t="s">
        <v>76</v>
      </c>
      <c r="AW2740" s="12" t="s">
        <v>31</v>
      </c>
      <c r="AX2740" s="12" t="s">
        <v>69</v>
      </c>
      <c r="AY2740" s="152" t="s">
        <v>195</v>
      </c>
    </row>
    <row r="2741" spans="2:65" s="13" customFormat="1">
      <c r="B2741" s="157"/>
      <c r="D2741" s="145" t="s">
        <v>208</v>
      </c>
      <c r="E2741" s="158" t="s">
        <v>19</v>
      </c>
      <c r="F2741" s="159" t="s">
        <v>4774</v>
      </c>
      <c r="H2741" s="160">
        <v>116</v>
      </c>
      <c r="I2741" s="161"/>
      <c r="L2741" s="157"/>
      <c r="M2741" s="162"/>
      <c r="T2741" s="163"/>
      <c r="AT2741" s="158" t="s">
        <v>208</v>
      </c>
      <c r="AU2741" s="158" t="s">
        <v>78</v>
      </c>
      <c r="AV2741" s="13" t="s">
        <v>78</v>
      </c>
      <c r="AW2741" s="13" t="s">
        <v>31</v>
      </c>
      <c r="AX2741" s="13" t="s">
        <v>69</v>
      </c>
      <c r="AY2741" s="158" t="s">
        <v>195</v>
      </c>
    </row>
    <row r="2742" spans="2:65" s="12" customFormat="1">
      <c r="B2742" s="151"/>
      <c r="D2742" s="145" t="s">
        <v>208</v>
      </c>
      <c r="E2742" s="152" t="s">
        <v>19</v>
      </c>
      <c r="F2742" s="153" t="s">
        <v>4775</v>
      </c>
      <c r="H2742" s="152" t="s">
        <v>19</v>
      </c>
      <c r="I2742" s="154"/>
      <c r="L2742" s="151"/>
      <c r="M2742" s="155"/>
      <c r="T2742" s="156"/>
      <c r="AT2742" s="152" t="s">
        <v>208</v>
      </c>
      <c r="AU2742" s="152" t="s">
        <v>78</v>
      </c>
      <c r="AV2742" s="12" t="s">
        <v>76</v>
      </c>
      <c r="AW2742" s="12" t="s">
        <v>31</v>
      </c>
      <c r="AX2742" s="12" t="s">
        <v>69</v>
      </c>
      <c r="AY2742" s="152" t="s">
        <v>195</v>
      </c>
    </row>
    <row r="2743" spans="2:65" s="13" customFormat="1">
      <c r="B2743" s="157"/>
      <c r="D2743" s="145" t="s">
        <v>208</v>
      </c>
      <c r="E2743" s="158" t="s">
        <v>19</v>
      </c>
      <c r="F2743" s="159" t="s">
        <v>4776</v>
      </c>
      <c r="H2743" s="160">
        <v>80</v>
      </c>
      <c r="I2743" s="161"/>
      <c r="L2743" s="157"/>
      <c r="M2743" s="162"/>
      <c r="T2743" s="163"/>
      <c r="AT2743" s="158" t="s">
        <v>208</v>
      </c>
      <c r="AU2743" s="158" t="s">
        <v>78</v>
      </c>
      <c r="AV2743" s="13" t="s">
        <v>78</v>
      </c>
      <c r="AW2743" s="13" t="s">
        <v>31</v>
      </c>
      <c r="AX2743" s="13" t="s">
        <v>69</v>
      </c>
      <c r="AY2743" s="158" t="s">
        <v>195</v>
      </c>
    </row>
    <row r="2744" spans="2:65" s="14" customFormat="1">
      <c r="B2744" s="164"/>
      <c r="D2744" s="145" t="s">
        <v>208</v>
      </c>
      <c r="E2744" s="165" t="s">
        <v>19</v>
      </c>
      <c r="F2744" s="166" t="s">
        <v>220</v>
      </c>
      <c r="H2744" s="167">
        <v>196</v>
      </c>
      <c r="I2744" s="168"/>
      <c r="L2744" s="164"/>
      <c r="M2744" s="169"/>
      <c r="T2744" s="170"/>
      <c r="AT2744" s="165" t="s">
        <v>208</v>
      </c>
      <c r="AU2744" s="165" t="s">
        <v>78</v>
      </c>
      <c r="AV2744" s="14" t="s">
        <v>202</v>
      </c>
      <c r="AW2744" s="14" t="s">
        <v>31</v>
      </c>
      <c r="AX2744" s="14" t="s">
        <v>76</v>
      </c>
      <c r="AY2744" s="165" t="s">
        <v>195</v>
      </c>
    </row>
    <row r="2745" spans="2:65" s="1" customFormat="1" ht="24.2" customHeight="1">
      <c r="B2745" s="33"/>
      <c r="C2745" s="132" t="s">
        <v>4777</v>
      </c>
      <c r="D2745" s="132" t="s">
        <v>197</v>
      </c>
      <c r="E2745" s="133" t="s">
        <v>4778</v>
      </c>
      <c r="F2745" s="134" t="s">
        <v>4779</v>
      </c>
      <c r="G2745" s="135" t="s">
        <v>230</v>
      </c>
      <c r="H2745" s="136">
        <v>215.6</v>
      </c>
      <c r="I2745" s="137"/>
      <c r="J2745" s="138">
        <f>ROUND(I2745*H2745,2)</f>
        <v>0</v>
      </c>
      <c r="K2745" s="134" t="s">
        <v>201</v>
      </c>
      <c r="L2745" s="33"/>
      <c r="M2745" s="139" t="s">
        <v>19</v>
      </c>
      <c r="N2745" s="140" t="s">
        <v>40</v>
      </c>
      <c r="P2745" s="141">
        <f>O2745*H2745</f>
        <v>0</v>
      </c>
      <c r="Q2745" s="141">
        <v>1.0200000000000001E-3</v>
      </c>
      <c r="R2745" s="141">
        <f>Q2745*H2745</f>
        <v>0.219912</v>
      </c>
      <c r="S2745" s="141">
        <v>0</v>
      </c>
      <c r="T2745" s="142">
        <f>S2745*H2745</f>
        <v>0</v>
      </c>
      <c r="AR2745" s="143" t="s">
        <v>338</v>
      </c>
      <c r="AT2745" s="143" t="s">
        <v>197</v>
      </c>
      <c r="AU2745" s="143" t="s">
        <v>78</v>
      </c>
      <c r="AY2745" s="18" t="s">
        <v>195</v>
      </c>
      <c r="BE2745" s="144">
        <f>IF(N2745="základní",J2745,0)</f>
        <v>0</v>
      </c>
      <c r="BF2745" s="144">
        <f>IF(N2745="snížená",J2745,0)</f>
        <v>0</v>
      </c>
      <c r="BG2745" s="144">
        <f>IF(N2745="zákl. přenesená",J2745,0)</f>
        <v>0</v>
      </c>
      <c r="BH2745" s="144">
        <f>IF(N2745="sníž. přenesená",J2745,0)</f>
        <v>0</v>
      </c>
      <c r="BI2745" s="144">
        <f>IF(N2745="nulová",J2745,0)</f>
        <v>0</v>
      </c>
      <c r="BJ2745" s="18" t="s">
        <v>76</v>
      </c>
      <c r="BK2745" s="144">
        <f>ROUND(I2745*H2745,2)</f>
        <v>0</v>
      </c>
      <c r="BL2745" s="18" t="s">
        <v>338</v>
      </c>
      <c r="BM2745" s="143" t="s">
        <v>4780</v>
      </c>
    </row>
    <row r="2746" spans="2:65" s="1" customFormat="1">
      <c r="B2746" s="33"/>
      <c r="D2746" s="145" t="s">
        <v>204</v>
      </c>
      <c r="F2746" s="146" t="s">
        <v>4781</v>
      </c>
      <c r="I2746" s="147"/>
      <c r="L2746" s="33"/>
      <c r="M2746" s="148"/>
      <c r="T2746" s="54"/>
      <c r="AT2746" s="18" t="s">
        <v>204</v>
      </c>
      <c r="AU2746" s="18" t="s">
        <v>78</v>
      </c>
    </row>
    <row r="2747" spans="2:65" s="1" customFormat="1">
      <c r="B2747" s="33"/>
      <c r="D2747" s="149" t="s">
        <v>206</v>
      </c>
      <c r="F2747" s="150" t="s">
        <v>4782</v>
      </c>
      <c r="I2747" s="147"/>
      <c r="L2747" s="33"/>
      <c r="M2747" s="148"/>
      <c r="T2747" s="54"/>
      <c r="AT2747" s="18" t="s">
        <v>206</v>
      </c>
      <c r="AU2747" s="18" t="s">
        <v>78</v>
      </c>
    </row>
    <row r="2748" spans="2:65" s="12" customFormat="1">
      <c r="B2748" s="151"/>
      <c r="D2748" s="145" t="s">
        <v>208</v>
      </c>
      <c r="E2748" s="152" t="s">
        <v>19</v>
      </c>
      <c r="F2748" s="153" t="s">
        <v>209</v>
      </c>
      <c r="H2748" s="152" t="s">
        <v>19</v>
      </c>
      <c r="I2748" s="154"/>
      <c r="L2748" s="151"/>
      <c r="M2748" s="155"/>
      <c r="T2748" s="156"/>
      <c r="AT2748" s="152" t="s">
        <v>208</v>
      </c>
      <c r="AU2748" s="152" t="s">
        <v>78</v>
      </c>
      <c r="AV2748" s="12" t="s">
        <v>76</v>
      </c>
      <c r="AW2748" s="12" t="s">
        <v>31</v>
      </c>
      <c r="AX2748" s="12" t="s">
        <v>69</v>
      </c>
      <c r="AY2748" s="152" t="s">
        <v>195</v>
      </c>
    </row>
    <row r="2749" spans="2:65" s="12" customFormat="1">
      <c r="B2749" s="151"/>
      <c r="D2749" s="145" t="s">
        <v>208</v>
      </c>
      <c r="E2749" s="152" t="s">
        <v>19</v>
      </c>
      <c r="F2749" s="153" t="s">
        <v>4773</v>
      </c>
      <c r="H2749" s="152" t="s">
        <v>19</v>
      </c>
      <c r="I2749" s="154"/>
      <c r="L2749" s="151"/>
      <c r="M2749" s="155"/>
      <c r="T2749" s="156"/>
      <c r="AT2749" s="152" t="s">
        <v>208</v>
      </c>
      <c r="AU2749" s="152" t="s">
        <v>78</v>
      </c>
      <c r="AV2749" s="12" t="s">
        <v>76</v>
      </c>
      <c r="AW2749" s="12" t="s">
        <v>31</v>
      </c>
      <c r="AX2749" s="12" t="s">
        <v>69</v>
      </c>
      <c r="AY2749" s="152" t="s">
        <v>195</v>
      </c>
    </row>
    <row r="2750" spans="2:65" s="13" customFormat="1">
      <c r="B2750" s="157"/>
      <c r="D2750" s="145" t="s">
        <v>208</v>
      </c>
      <c r="E2750" s="158" t="s">
        <v>19</v>
      </c>
      <c r="F2750" s="159" t="s">
        <v>4783</v>
      </c>
      <c r="H2750" s="160">
        <v>127.6</v>
      </c>
      <c r="I2750" s="161"/>
      <c r="L2750" s="157"/>
      <c r="M2750" s="162"/>
      <c r="T2750" s="163"/>
      <c r="AT2750" s="158" t="s">
        <v>208</v>
      </c>
      <c r="AU2750" s="158" t="s">
        <v>78</v>
      </c>
      <c r="AV2750" s="13" t="s">
        <v>78</v>
      </c>
      <c r="AW2750" s="13" t="s">
        <v>31</v>
      </c>
      <c r="AX2750" s="13" t="s">
        <v>69</v>
      </c>
      <c r="AY2750" s="158" t="s">
        <v>195</v>
      </c>
    </row>
    <row r="2751" spans="2:65" s="12" customFormat="1">
      <c r="B2751" s="151"/>
      <c r="D2751" s="145" t="s">
        <v>208</v>
      </c>
      <c r="E2751" s="152" t="s">
        <v>19</v>
      </c>
      <c r="F2751" s="153" t="s">
        <v>4775</v>
      </c>
      <c r="H2751" s="152" t="s">
        <v>19</v>
      </c>
      <c r="I2751" s="154"/>
      <c r="L2751" s="151"/>
      <c r="M2751" s="155"/>
      <c r="T2751" s="156"/>
      <c r="AT2751" s="152" t="s">
        <v>208</v>
      </c>
      <c r="AU2751" s="152" t="s">
        <v>78</v>
      </c>
      <c r="AV2751" s="12" t="s">
        <v>76</v>
      </c>
      <c r="AW2751" s="12" t="s">
        <v>31</v>
      </c>
      <c r="AX2751" s="12" t="s">
        <v>69</v>
      </c>
      <c r="AY2751" s="152" t="s">
        <v>195</v>
      </c>
    </row>
    <row r="2752" spans="2:65" s="13" customFormat="1">
      <c r="B2752" s="157"/>
      <c r="D2752" s="145" t="s">
        <v>208</v>
      </c>
      <c r="E2752" s="158" t="s">
        <v>19</v>
      </c>
      <c r="F2752" s="159" t="s">
        <v>4784</v>
      </c>
      <c r="H2752" s="160">
        <v>88</v>
      </c>
      <c r="I2752" s="161"/>
      <c r="L2752" s="157"/>
      <c r="M2752" s="162"/>
      <c r="T2752" s="163"/>
      <c r="AT2752" s="158" t="s">
        <v>208</v>
      </c>
      <c r="AU2752" s="158" t="s">
        <v>78</v>
      </c>
      <c r="AV2752" s="13" t="s">
        <v>78</v>
      </c>
      <c r="AW2752" s="13" t="s">
        <v>31</v>
      </c>
      <c r="AX2752" s="13" t="s">
        <v>69</v>
      </c>
      <c r="AY2752" s="158" t="s">
        <v>195</v>
      </c>
    </row>
    <row r="2753" spans="2:65" s="14" customFormat="1">
      <c r="B2753" s="164"/>
      <c r="D2753" s="145" t="s">
        <v>208</v>
      </c>
      <c r="E2753" s="165" t="s">
        <v>19</v>
      </c>
      <c r="F2753" s="166" t="s">
        <v>220</v>
      </c>
      <c r="H2753" s="167">
        <v>215.6</v>
      </c>
      <c r="I2753" s="168"/>
      <c r="L2753" s="164"/>
      <c r="M2753" s="169"/>
      <c r="T2753" s="170"/>
      <c r="AT2753" s="165" t="s">
        <v>208</v>
      </c>
      <c r="AU2753" s="165" t="s">
        <v>78</v>
      </c>
      <c r="AV2753" s="14" t="s">
        <v>202</v>
      </c>
      <c r="AW2753" s="14" t="s">
        <v>31</v>
      </c>
      <c r="AX2753" s="14" t="s">
        <v>76</v>
      </c>
      <c r="AY2753" s="165" t="s">
        <v>195</v>
      </c>
    </row>
    <row r="2754" spans="2:65" s="1" customFormat="1" ht="16.5" customHeight="1">
      <c r="B2754" s="33"/>
      <c r="C2754" s="184" t="s">
        <v>4785</v>
      </c>
      <c r="D2754" s="184" t="s">
        <v>2618</v>
      </c>
      <c r="E2754" s="185" t="s">
        <v>4786</v>
      </c>
      <c r="F2754" s="186" t="s">
        <v>4787</v>
      </c>
      <c r="G2754" s="187" t="s">
        <v>200</v>
      </c>
      <c r="H2754" s="188">
        <v>111.955</v>
      </c>
      <c r="I2754" s="189"/>
      <c r="J2754" s="190">
        <f>ROUND(I2754*H2754,2)</f>
        <v>0</v>
      </c>
      <c r="K2754" s="186" t="s">
        <v>19</v>
      </c>
      <c r="L2754" s="191"/>
      <c r="M2754" s="192" t="s">
        <v>19</v>
      </c>
      <c r="N2754" s="193" t="s">
        <v>40</v>
      </c>
      <c r="P2754" s="141">
        <f>O2754*H2754</f>
        <v>0</v>
      </c>
      <c r="Q2754" s="141">
        <v>2.1999999999999999E-2</v>
      </c>
      <c r="R2754" s="141">
        <f>Q2754*H2754</f>
        <v>2.4630099999999997</v>
      </c>
      <c r="S2754" s="141">
        <v>0</v>
      </c>
      <c r="T2754" s="142">
        <f>S2754*H2754</f>
        <v>0</v>
      </c>
      <c r="AR2754" s="143" t="s">
        <v>562</v>
      </c>
      <c r="AT2754" s="143" t="s">
        <v>2618</v>
      </c>
      <c r="AU2754" s="143" t="s">
        <v>78</v>
      </c>
      <c r="AY2754" s="18" t="s">
        <v>195</v>
      </c>
      <c r="BE2754" s="144">
        <f>IF(N2754="základní",J2754,0)</f>
        <v>0</v>
      </c>
      <c r="BF2754" s="144">
        <f>IF(N2754="snížená",J2754,0)</f>
        <v>0</v>
      </c>
      <c r="BG2754" s="144">
        <f>IF(N2754="zákl. přenesená",J2754,0)</f>
        <v>0</v>
      </c>
      <c r="BH2754" s="144">
        <f>IF(N2754="sníž. přenesená",J2754,0)</f>
        <v>0</v>
      </c>
      <c r="BI2754" s="144">
        <f>IF(N2754="nulová",J2754,0)</f>
        <v>0</v>
      </c>
      <c r="BJ2754" s="18" t="s">
        <v>76</v>
      </c>
      <c r="BK2754" s="144">
        <f>ROUND(I2754*H2754,2)</f>
        <v>0</v>
      </c>
      <c r="BL2754" s="18" t="s">
        <v>338</v>
      </c>
      <c r="BM2754" s="143" t="s">
        <v>4788</v>
      </c>
    </row>
    <row r="2755" spans="2:65" s="1" customFormat="1">
      <c r="B2755" s="33"/>
      <c r="D2755" s="145" t="s">
        <v>204</v>
      </c>
      <c r="F2755" s="146" t="s">
        <v>4789</v>
      </c>
      <c r="I2755" s="147"/>
      <c r="L2755" s="33"/>
      <c r="M2755" s="148"/>
      <c r="T2755" s="54"/>
      <c r="AT2755" s="18" t="s">
        <v>204</v>
      </c>
      <c r="AU2755" s="18" t="s">
        <v>78</v>
      </c>
    </row>
    <row r="2756" spans="2:65" s="12" customFormat="1">
      <c r="B2756" s="151"/>
      <c r="D2756" s="145" t="s">
        <v>208</v>
      </c>
      <c r="E2756" s="152" t="s">
        <v>19</v>
      </c>
      <c r="F2756" s="153" t="s">
        <v>209</v>
      </c>
      <c r="H2756" s="152" t="s">
        <v>19</v>
      </c>
      <c r="I2756" s="154"/>
      <c r="L2756" s="151"/>
      <c r="M2756" s="155"/>
      <c r="T2756" s="156"/>
      <c r="AT2756" s="152" t="s">
        <v>208</v>
      </c>
      <c r="AU2756" s="152" t="s">
        <v>78</v>
      </c>
      <c r="AV2756" s="12" t="s">
        <v>76</v>
      </c>
      <c r="AW2756" s="12" t="s">
        <v>31</v>
      </c>
      <c r="AX2756" s="12" t="s">
        <v>69</v>
      </c>
      <c r="AY2756" s="152" t="s">
        <v>195</v>
      </c>
    </row>
    <row r="2757" spans="2:65" s="12" customFormat="1">
      <c r="B2757" s="151"/>
      <c r="D2757" s="145" t="s">
        <v>208</v>
      </c>
      <c r="E2757" s="152" t="s">
        <v>19</v>
      </c>
      <c r="F2757" s="153" t="s">
        <v>4790</v>
      </c>
      <c r="H2757" s="152" t="s">
        <v>19</v>
      </c>
      <c r="I2757" s="154"/>
      <c r="L2757" s="151"/>
      <c r="M2757" s="155"/>
      <c r="T2757" s="156"/>
      <c r="AT2757" s="152" t="s">
        <v>208</v>
      </c>
      <c r="AU2757" s="152" t="s">
        <v>78</v>
      </c>
      <c r="AV2757" s="12" t="s">
        <v>76</v>
      </c>
      <c r="AW2757" s="12" t="s">
        <v>31</v>
      </c>
      <c r="AX2757" s="12" t="s">
        <v>69</v>
      </c>
      <c r="AY2757" s="152" t="s">
        <v>195</v>
      </c>
    </row>
    <row r="2758" spans="2:65" s="12" customFormat="1">
      <c r="B2758" s="151"/>
      <c r="D2758" s="145" t="s">
        <v>208</v>
      </c>
      <c r="E2758" s="152" t="s">
        <v>19</v>
      </c>
      <c r="F2758" s="153" t="s">
        <v>4773</v>
      </c>
      <c r="H2758" s="152" t="s">
        <v>19</v>
      </c>
      <c r="I2758" s="154"/>
      <c r="L2758" s="151"/>
      <c r="M2758" s="155"/>
      <c r="T2758" s="156"/>
      <c r="AT2758" s="152" t="s">
        <v>208</v>
      </c>
      <c r="AU2758" s="152" t="s">
        <v>78</v>
      </c>
      <c r="AV2758" s="12" t="s">
        <v>76</v>
      </c>
      <c r="AW2758" s="12" t="s">
        <v>31</v>
      </c>
      <c r="AX2758" s="12" t="s">
        <v>69</v>
      </c>
      <c r="AY2758" s="152" t="s">
        <v>195</v>
      </c>
    </row>
    <row r="2759" spans="2:65" s="13" customFormat="1">
      <c r="B2759" s="157"/>
      <c r="D2759" s="145" t="s">
        <v>208</v>
      </c>
      <c r="E2759" s="158" t="s">
        <v>19</v>
      </c>
      <c r="F2759" s="159" t="s">
        <v>4791</v>
      </c>
      <c r="H2759" s="160">
        <v>34.799999999999997</v>
      </c>
      <c r="I2759" s="161"/>
      <c r="L2759" s="157"/>
      <c r="M2759" s="162"/>
      <c r="T2759" s="163"/>
      <c r="AT2759" s="158" t="s">
        <v>208</v>
      </c>
      <c r="AU2759" s="158" t="s">
        <v>78</v>
      </c>
      <c r="AV2759" s="13" t="s">
        <v>78</v>
      </c>
      <c r="AW2759" s="13" t="s">
        <v>31</v>
      </c>
      <c r="AX2759" s="13" t="s">
        <v>69</v>
      </c>
      <c r="AY2759" s="158" t="s">
        <v>195</v>
      </c>
    </row>
    <row r="2760" spans="2:65" s="12" customFormat="1">
      <c r="B2760" s="151"/>
      <c r="D2760" s="145" t="s">
        <v>208</v>
      </c>
      <c r="E2760" s="152" t="s">
        <v>19</v>
      </c>
      <c r="F2760" s="153" t="s">
        <v>4775</v>
      </c>
      <c r="H2760" s="152" t="s">
        <v>19</v>
      </c>
      <c r="I2760" s="154"/>
      <c r="L2760" s="151"/>
      <c r="M2760" s="155"/>
      <c r="T2760" s="156"/>
      <c r="AT2760" s="152" t="s">
        <v>208</v>
      </c>
      <c r="AU2760" s="152" t="s">
        <v>78</v>
      </c>
      <c r="AV2760" s="12" t="s">
        <v>76</v>
      </c>
      <c r="AW2760" s="12" t="s">
        <v>31</v>
      </c>
      <c r="AX2760" s="12" t="s">
        <v>69</v>
      </c>
      <c r="AY2760" s="152" t="s">
        <v>195</v>
      </c>
    </row>
    <row r="2761" spans="2:65" s="13" customFormat="1">
      <c r="B2761" s="157"/>
      <c r="D2761" s="145" t="s">
        <v>208</v>
      </c>
      <c r="E2761" s="158" t="s">
        <v>19</v>
      </c>
      <c r="F2761" s="159" t="s">
        <v>4792</v>
      </c>
      <c r="H2761" s="160">
        <v>24</v>
      </c>
      <c r="I2761" s="161"/>
      <c r="L2761" s="157"/>
      <c r="M2761" s="162"/>
      <c r="T2761" s="163"/>
      <c r="AT2761" s="158" t="s">
        <v>208</v>
      </c>
      <c r="AU2761" s="158" t="s">
        <v>78</v>
      </c>
      <c r="AV2761" s="13" t="s">
        <v>78</v>
      </c>
      <c r="AW2761" s="13" t="s">
        <v>31</v>
      </c>
      <c r="AX2761" s="13" t="s">
        <v>69</v>
      </c>
      <c r="AY2761" s="158" t="s">
        <v>195</v>
      </c>
    </row>
    <row r="2762" spans="2:65" s="12" customFormat="1">
      <c r="B2762" s="151"/>
      <c r="D2762" s="145" t="s">
        <v>208</v>
      </c>
      <c r="E2762" s="152" t="s">
        <v>19</v>
      </c>
      <c r="F2762" s="153" t="s">
        <v>4793</v>
      </c>
      <c r="H2762" s="152" t="s">
        <v>19</v>
      </c>
      <c r="I2762" s="154"/>
      <c r="L2762" s="151"/>
      <c r="M2762" s="155"/>
      <c r="T2762" s="156"/>
      <c r="AT2762" s="152" t="s">
        <v>208</v>
      </c>
      <c r="AU2762" s="152" t="s">
        <v>78</v>
      </c>
      <c r="AV2762" s="12" t="s">
        <v>76</v>
      </c>
      <c r="AW2762" s="12" t="s">
        <v>31</v>
      </c>
      <c r="AX2762" s="12" t="s">
        <v>69</v>
      </c>
      <c r="AY2762" s="152" t="s">
        <v>195</v>
      </c>
    </row>
    <row r="2763" spans="2:65" s="12" customFormat="1">
      <c r="B2763" s="151"/>
      <c r="D2763" s="145" t="s">
        <v>208</v>
      </c>
      <c r="E2763" s="152" t="s">
        <v>19</v>
      </c>
      <c r="F2763" s="153" t="s">
        <v>4773</v>
      </c>
      <c r="H2763" s="152" t="s">
        <v>19</v>
      </c>
      <c r="I2763" s="154"/>
      <c r="L2763" s="151"/>
      <c r="M2763" s="155"/>
      <c r="T2763" s="156"/>
      <c r="AT2763" s="152" t="s">
        <v>208</v>
      </c>
      <c r="AU2763" s="152" t="s">
        <v>78</v>
      </c>
      <c r="AV2763" s="12" t="s">
        <v>76</v>
      </c>
      <c r="AW2763" s="12" t="s">
        <v>31</v>
      </c>
      <c r="AX2763" s="12" t="s">
        <v>69</v>
      </c>
      <c r="AY2763" s="152" t="s">
        <v>195</v>
      </c>
    </row>
    <row r="2764" spans="2:65" s="13" customFormat="1">
      <c r="B2764" s="157"/>
      <c r="D2764" s="145" t="s">
        <v>208</v>
      </c>
      <c r="E2764" s="158" t="s">
        <v>19</v>
      </c>
      <c r="F2764" s="159" t="s">
        <v>4794</v>
      </c>
      <c r="H2764" s="160">
        <v>20.416</v>
      </c>
      <c r="I2764" s="161"/>
      <c r="L2764" s="157"/>
      <c r="M2764" s="162"/>
      <c r="T2764" s="163"/>
      <c r="AT2764" s="158" t="s">
        <v>208</v>
      </c>
      <c r="AU2764" s="158" t="s">
        <v>78</v>
      </c>
      <c r="AV2764" s="13" t="s">
        <v>78</v>
      </c>
      <c r="AW2764" s="13" t="s">
        <v>31</v>
      </c>
      <c r="AX2764" s="13" t="s">
        <v>69</v>
      </c>
      <c r="AY2764" s="158" t="s">
        <v>195</v>
      </c>
    </row>
    <row r="2765" spans="2:65" s="12" customFormat="1">
      <c r="B2765" s="151"/>
      <c r="D2765" s="145" t="s">
        <v>208</v>
      </c>
      <c r="E2765" s="152" t="s">
        <v>19</v>
      </c>
      <c r="F2765" s="153" t="s">
        <v>4775</v>
      </c>
      <c r="H2765" s="152" t="s">
        <v>19</v>
      </c>
      <c r="I2765" s="154"/>
      <c r="L2765" s="151"/>
      <c r="M2765" s="155"/>
      <c r="T2765" s="156"/>
      <c r="AT2765" s="152" t="s">
        <v>208</v>
      </c>
      <c r="AU2765" s="152" t="s">
        <v>78</v>
      </c>
      <c r="AV2765" s="12" t="s">
        <v>76</v>
      </c>
      <c r="AW2765" s="12" t="s">
        <v>31</v>
      </c>
      <c r="AX2765" s="12" t="s">
        <v>69</v>
      </c>
      <c r="AY2765" s="152" t="s">
        <v>195</v>
      </c>
    </row>
    <row r="2766" spans="2:65" s="13" customFormat="1">
      <c r="B2766" s="157"/>
      <c r="D2766" s="145" t="s">
        <v>208</v>
      </c>
      <c r="E2766" s="158" t="s">
        <v>19</v>
      </c>
      <c r="F2766" s="159" t="s">
        <v>4795</v>
      </c>
      <c r="H2766" s="160">
        <v>14.08</v>
      </c>
      <c r="I2766" s="161"/>
      <c r="L2766" s="157"/>
      <c r="M2766" s="162"/>
      <c r="T2766" s="163"/>
      <c r="AT2766" s="158" t="s">
        <v>208</v>
      </c>
      <c r="AU2766" s="158" t="s">
        <v>78</v>
      </c>
      <c r="AV2766" s="13" t="s">
        <v>78</v>
      </c>
      <c r="AW2766" s="13" t="s">
        <v>31</v>
      </c>
      <c r="AX2766" s="13" t="s">
        <v>69</v>
      </c>
      <c r="AY2766" s="158" t="s">
        <v>195</v>
      </c>
    </row>
    <row r="2767" spans="2:65" s="14" customFormat="1">
      <c r="B2767" s="164"/>
      <c r="D2767" s="145" t="s">
        <v>208</v>
      </c>
      <c r="E2767" s="165" t="s">
        <v>19</v>
      </c>
      <c r="F2767" s="166" t="s">
        <v>220</v>
      </c>
      <c r="H2767" s="167">
        <v>93.296000000000006</v>
      </c>
      <c r="I2767" s="168"/>
      <c r="L2767" s="164"/>
      <c r="M2767" s="169"/>
      <c r="T2767" s="170"/>
      <c r="AT2767" s="165" t="s">
        <v>208</v>
      </c>
      <c r="AU2767" s="165" t="s">
        <v>78</v>
      </c>
      <c r="AV2767" s="14" t="s">
        <v>202</v>
      </c>
      <c r="AW2767" s="14" t="s">
        <v>31</v>
      </c>
      <c r="AX2767" s="14" t="s">
        <v>76</v>
      </c>
      <c r="AY2767" s="165" t="s">
        <v>195</v>
      </c>
    </row>
    <row r="2768" spans="2:65" s="13" customFormat="1">
      <c r="B2768" s="157"/>
      <c r="D2768" s="145" t="s">
        <v>208</v>
      </c>
      <c r="F2768" s="159" t="s">
        <v>4796</v>
      </c>
      <c r="H2768" s="160">
        <v>111.955</v>
      </c>
      <c r="I2768" s="161"/>
      <c r="L2768" s="157"/>
      <c r="M2768" s="162"/>
      <c r="T2768" s="163"/>
      <c r="AT2768" s="158" t="s">
        <v>208</v>
      </c>
      <c r="AU2768" s="158" t="s">
        <v>78</v>
      </c>
      <c r="AV2768" s="13" t="s">
        <v>78</v>
      </c>
      <c r="AW2768" s="13" t="s">
        <v>4</v>
      </c>
      <c r="AX2768" s="13" t="s">
        <v>76</v>
      </c>
      <c r="AY2768" s="158" t="s">
        <v>195</v>
      </c>
    </row>
    <row r="2769" spans="2:65" s="1" customFormat="1" ht="21.75" customHeight="1">
      <c r="B2769" s="33"/>
      <c r="C2769" s="132" t="s">
        <v>4797</v>
      </c>
      <c r="D2769" s="132" t="s">
        <v>197</v>
      </c>
      <c r="E2769" s="133" t="s">
        <v>4798</v>
      </c>
      <c r="F2769" s="134" t="s">
        <v>4799</v>
      </c>
      <c r="G2769" s="135" t="s">
        <v>230</v>
      </c>
      <c r="H2769" s="136">
        <v>303.89999999999998</v>
      </c>
      <c r="I2769" s="137"/>
      <c r="J2769" s="138">
        <f>ROUND(I2769*H2769,2)</f>
        <v>0</v>
      </c>
      <c r="K2769" s="134" t="s">
        <v>201</v>
      </c>
      <c r="L2769" s="33"/>
      <c r="M2769" s="139" t="s">
        <v>19</v>
      </c>
      <c r="N2769" s="140" t="s">
        <v>40</v>
      </c>
      <c r="P2769" s="141">
        <f>O2769*H2769</f>
        <v>0</v>
      </c>
      <c r="Q2769" s="141">
        <v>5.8399999999999999E-4</v>
      </c>
      <c r="R2769" s="141">
        <f>Q2769*H2769</f>
        <v>0.17747759999999999</v>
      </c>
      <c r="S2769" s="141">
        <v>0</v>
      </c>
      <c r="T2769" s="142">
        <f>S2769*H2769</f>
        <v>0</v>
      </c>
      <c r="AR2769" s="143" t="s">
        <v>338</v>
      </c>
      <c r="AT2769" s="143" t="s">
        <v>197</v>
      </c>
      <c r="AU2769" s="143" t="s">
        <v>78</v>
      </c>
      <c r="AY2769" s="18" t="s">
        <v>195</v>
      </c>
      <c r="BE2769" s="144">
        <f>IF(N2769="základní",J2769,0)</f>
        <v>0</v>
      </c>
      <c r="BF2769" s="144">
        <f>IF(N2769="snížená",J2769,0)</f>
        <v>0</v>
      </c>
      <c r="BG2769" s="144">
        <f>IF(N2769="zákl. přenesená",J2769,0)</f>
        <v>0</v>
      </c>
      <c r="BH2769" s="144">
        <f>IF(N2769="sníž. přenesená",J2769,0)</f>
        <v>0</v>
      </c>
      <c r="BI2769" s="144">
        <f>IF(N2769="nulová",J2769,0)</f>
        <v>0</v>
      </c>
      <c r="BJ2769" s="18" t="s">
        <v>76</v>
      </c>
      <c r="BK2769" s="144">
        <f>ROUND(I2769*H2769,2)</f>
        <v>0</v>
      </c>
      <c r="BL2769" s="18" t="s">
        <v>338</v>
      </c>
      <c r="BM2769" s="143" t="s">
        <v>4800</v>
      </c>
    </row>
    <row r="2770" spans="2:65" s="1" customFormat="1">
      <c r="B2770" s="33"/>
      <c r="D2770" s="145" t="s">
        <v>204</v>
      </c>
      <c r="F2770" s="146" t="s">
        <v>4801</v>
      </c>
      <c r="I2770" s="147"/>
      <c r="L2770" s="33"/>
      <c r="M2770" s="148"/>
      <c r="T2770" s="54"/>
      <c r="AT2770" s="18" t="s">
        <v>204</v>
      </c>
      <c r="AU2770" s="18" t="s">
        <v>78</v>
      </c>
    </row>
    <row r="2771" spans="2:65" s="1" customFormat="1">
      <c r="B2771" s="33"/>
      <c r="D2771" s="149" t="s">
        <v>206</v>
      </c>
      <c r="F2771" s="150" t="s">
        <v>4802</v>
      </c>
      <c r="I2771" s="147"/>
      <c r="L2771" s="33"/>
      <c r="M2771" s="148"/>
      <c r="T2771" s="54"/>
      <c r="AT2771" s="18" t="s">
        <v>206</v>
      </c>
      <c r="AU2771" s="18" t="s">
        <v>78</v>
      </c>
    </row>
    <row r="2772" spans="2:65" s="12" customFormat="1">
      <c r="B2772" s="151"/>
      <c r="D2772" s="145" t="s">
        <v>208</v>
      </c>
      <c r="E2772" s="152" t="s">
        <v>19</v>
      </c>
      <c r="F2772" s="153" t="s">
        <v>209</v>
      </c>
      <c r="H2772" s="152" t="s">
        <v>19</v>
      </c>
      <c r="I2772" s="154"/>
      <c r="L2772" s="151"/>
      <c r="M2772" s="155"/>
      <c r="T2772" s="156"/>
      <c r="AT2772" s="152" t="s">
        <v>208</v>
      </c>
      <c r="AU2772" s="152" t="s">
        <v>78</v>
      </c>
      <c r="AV2772" s="12" t="s">
        <v>76</v>
      </c>
      <c r="AW2772" s="12" t="s">
        <v>31</v>
      </c>
      <c r="AX2772" s="12" t="s">
        <v>69</v>
      </c>
      <c r="AY2772" s="152" t="s">
        <v>195</v>
      </c>
    </row>
    <row r="2773" spans="2:65" s="13" customFormat="1">
      <c r="B2773" s="157"/>
      <c r="D2773" s="145" t="s">
        <v>208</v>
      </c>
      <c r="E2773" s="158" t="s">
        <v>19</v>
      </c>
      <c r="F2773" s="159" t="s">
        <v>2468</v>
      </c>
      <c r="H2773" s="160">
        <v>130.80000000000001</v>
      </c>
      <c r="I2773" s="161"/>
      <c r="L2773" s="157"/>
      <c r="M2773" s="162"/>
      <c r="T2773" s="163"/>
      <c r="AT2773" s="158" t="s">
        <v>208</v>
      </c>
      <c r="AU2773" s="158" t="s">
        <v>78</v>
      </c>
      <c r="AV2773" s="13" t="s">
        <v>78</v>
      </c>
      <c r="AW2773" s="13" t="s">
        <v>31</v>
      </c>
      <c r="AX2773" s="13" t="s">
        <v>69</v>
      </c>
      <c r="AY2773" s="158" t="s">
        <v>195</v>
      </c>
    </row>
    <row r="2774" spans="2:65" s="13" customFormat="1">
      <c r="B2774" s="157"/>
      <c r="D2774" s="145" t="s">
        <v>208</v>
      </c>
      <c r="E2774" s="158" t="s">
        <v>19</v>
      </c>
      <c r="F2774" s="159" t="s">
        <v>2521</v>
      </c>
      <c r="H2774" s="160">
        <v>21.7</v>
      </c>
      <c r="I2774" s="161"/>
      <c r="L2774" s="157"/>
      <c r="M2774" s="162"/>
      <c r="T2774" s="163"/>
      <c r="AT2774" s="158" t="s">
        <v>208</v>
      </c>
      <c r="AU2774" s="158" t="s">
        <v>78</v>
      </c>
      <c r="AV2774" s="13" t="s">
        <v>78</v>
      </c>
      <c r="AW2774" s="13" t="s">
        <v>31</v>
      </c>
      <c r="AX2774" s="13" t="s">
        <v>69</v>
      </c>
      <c r="AY2774" s="158" t="s">
        <v>195</v>
      </c>
    </row>
    <row r="2775" spans="2:65" s="13" customFormat="1">
      <c r="B2775" s="157"/>
      <c r="D2775" s="145" t="s">
        <v>208</v>
      </c>
      <c r="E2775" s="158" t="s">
        <v>19</v>
      </c>
      <c r="F2775" s="159" t="s">
        <v>2527</v>
      </c>
      <c r="H2775" s="160">
        <v>84.4</v>
      </c>
      <c r="I2775" s="161"/>
      <c r="L2775" s="157"/>
      <c r="M2775" s="162"/>
      <c r="T2775" s="163"/>
      <c r="AT2775" s="158" t="s">
        <v>208</v>
      </c>
      <c r="AU2775" s="158" t="s">
        <v>78</v>
      </c>
      <c r="AV2775" s="13" t="s">
        <v>78</v>
      </c>
      <c r="AW2775" s="13" t="s">
        <v>31</v>
      </c>
      <c r="AX2775" s="13" t="s">
        <v>69</v>
      </c>
      <c r="AY2775" s="158" t="s">
        <v>195</v>
      </c>
    </row>
    <row r="2776" spans="2:65" s="13" customFormat="1">
      <c r="B2776" s="157"/>
      <c r="D2776" s="145" t="s">
        <v>208</v>
      </c>
      <c r="E2776" s="158" t="s">
        <v>19</v>
      </c>
      <c r="F2776" s="159" t="s">
        <v>2545</v>
      </c>
      <c r="H2776" s="160">
        <v>21.1</v>
      </c>
      <c r="I2776" s="161"/>
      <c r="L2776" s="157"/>
      <c r="M2776" s="162"/>
      <c r="T2776" s="163"/>
      <c r="AT2776" s="158" t="s">
        <v>208</v>
      </c>
      <c r="AU2776" s="158" t="s">
        <v>78</v>
      </c>
      <c r="AV2776" s="13" t="s">
        <v>78</v>
      </c>
      <c r="AW2776" s="13" t="s">
        <v>31</v>
      </c>
      <c r="AX2776" s="13" t="s">
        <v>69</v>
      </c>
      <c r="AY2776" s="158" t="s">
        <v>195</v>
      </c>
    </row>
    <row r="2777" spans="2:65" s="12" customFormat="1">
      <c r="B2777" s="151"/>
      <c r="D2777" s="145" t="s">
        <v>208</v>
      </c>
      <c r="E2777" s="152" t="s">
        <v>19</v>
      </c>
      <c r="F2777" s="153" t="s">
        <v>3710</v>
      </c>
      <c r="H2777" s="152" t="s">
        <v>19</v>
      </c>
      <c r="I2777" s="154"/>
      <c r="L2777" s="151"/>
      <c r="M2777" s="155"/>
      <c r="T2777" s="156"/>
      <c r="AT2777" s="152" t="s">
        <v>208</v>
      </c>
      <c r="AU2777" s="152" t="s">
        <v>78</v>
      </c>
      <c r="AV2777" s="12" t="s">
        <v>76</v>
      </c>
      <c r="AW2777" s="12" t="s">
        <v>31</v>
      </c>
      <c r="AX2777" s="12" t="s">
        <v>69</v>
      </c>
      <c r="AY2777" s="152" t="s">
        <v>195</v>
      </c>
    </row>
    <row r="2778" spans="2:65" s="13" customFormat="1">
      <c r="B2778" s="157"/>
      <c r="D2778" s="145" t="s">
        <v>208</v>
      </c>
      <c r="E2778" s="158" t="s">
        <v>19</v>
      </c>
      <c r="F2778" s="159" t="s">
        <v>4759</v>
      </c>
      <c r="H2778" s="160">
        <v>26.4</v>
      </c>
      <c r="I2778" s="161"/>
      <c r="L2778" s="157"/>
      <c r="M2778" s="162"/>
      <c r="T2778" s="163"/>
      <c r="AT2778" s="158" t="s">
        <v>208</v>
      </c>
      <c r="AU2778" s="158" t="s">
        <v>78</v>
      </c>
      <c r="AV2778" s="13" t="s">
        <v>78</v>
      </c>
      <c r="AW2778" s="13" t="s">
        <v>31</v>
      </c>
      <c r="AX2778" s="13" t="s">
        <v>69</v>
      </c>
      <c r="AY2778" s="158" t="s">
        <v>195</v>
      </c>
    </row>
    <row r="2779" spans="2:65" s="13" customFormat="1">
      <c r="B2779" s="157"/>
      <c r="D2779" s="145" t="s">
        <v>208</v>
      </c>
      <c r="E2779" s="158" t="s">
        <v>19</v>
      </c>
      <c r="F2779" s="159" t="s">
        <v>4760</v>
      </c>
      <c r="H2779" s="160">
        <v>19.5</v>
      </c>
      <c r="I2779" s="161"/>
      <c r="L2779" s="157"/>
      <c r="M2779" s="162"/>
      <c r="T2779" s="163"/>
      <c r="AT2779" s="158" t="s">
        <v>208</v>
      </c>
      <c r="AU2779" s="158" t="s">
        <v>78</v>
      </c>
      <c r="AV2779" s="13" t="s">
        <v>78</v>
      </c>
      <c r="AW2779" s="13" t="s">
        <v>31</v>
      </c>
      <c r="AX2779" s="13" t="s">
        <v>69</v>
      </c>
      <c r="AY2779" s="158" t="s">
        <v>195</v>
      </c>
    </row>
    <row r="2780" spans="2:65" s="14" customFormat="1">
      <c r="B2780" s="164"/>
      <c r="D2780" s="145" t="s">
        <v>208</v>
      </c>
      <c r="E2780" s="165" t="s">
        <v>19</v>
      </c>
      <c r="F2780" s="166" t="s">
        <v>220</v>
      </c>
      <c r="H2780" s="167">
        <v>303.89999999999998</v>
      </c>
      <c r="I2780" s="168"/>
      <c r="L2780" s="164"/>
      <c r="M2780" s="169"/>
      <c r="T2780" s="170"/>
      <c r="AT2780" s="165" t="s">
        <v>208</v>
      </c>
      <c r="AU2780" s="165" t="s">
        <v>78</v>
      </c>
      <c r="AV2780" s="14" t="s">
        <v>202</v>
      </c>
      <c r="AW2780" s="14" t="s">
        <v>31</v>
      </c>
      <c r="AX2780" s="14" t="s">
        <v>76</v>
      </c>
      <c r="AY2780" s="165" t="s">
        <v>195</v>
      </c>
    </row>
    <row r="2781" spans="2:65" s="1" customFormat="1" ht="16.5" customHeight="1">
      <c r="B2781" s="33"/>
      <c r="C2781" s="184" t="s">
        <v>4803</v>
      </c>
      <c r="D2781" s="184" t="s">
        <v>2618</v>
      </c>
      <c r="E2781" s="185" t="s">
        <v>4804</v>
      </c>
      <c r="F2781" s="186" t="s">
        <v>4805</v>
      </c>
      <c r="G2781" s="187" t="s">
        <v>230</v>
      </c>
      <c r="H2781" s="188">
        <v>334.29</v>
      </c>
      <c r="I2781" s="189"/>
      <c r="J2781" s="190">
        <f>ROUND(I2781*H2781,2)</f>
        <v>0</v>
      </c>
      <c r="K2781" s="186" t="s">
        <v>201</v>
      </c>
      <c r="L2781" s="191"/>
      <c r="M2781" s="192" t="s">
        <v>19</v>
      </c>
      <c r="N2781" s="193" t="s">
        <v>40</v>
      </c>
      <c r="P2781" s="141">
        <f>O2781*H2781</f>
        <v>0</v>
      </c>
      <c r="Q2781" s="141">
        <v>2.64E-3</v>
      </c>
      <c r="R2781" s="141">
        <f>Q2781*H2781</f>
        <v>0.88252560000000002</v>
      </c>
      <c r="S2781" s="141">
        <v>0</v>
      </c>
      <c r="T2781" s="142">
        <f>S2781*H2781</f>
        <v>0</v>
      </c>
      <c r="AR2781" s="143" t="s">
        <v>562</v>
      </c>
      <c r="AT2781" s="143" t="s">
        <v>2618</v>
      </c>
      <c r="AU2781" s="143" t="s">
        <v>78</v>
      </c>
      <c r="AY2781" s="18" t="s">
        <v>195</v>
      </c>
      <c r="BE2781" s="144">
        <f>IF(N2781="základní",J2781,0)</f>
        <v>0</v>
      </c>
      <c r="BF2781" s="144">
        <f>IF(N2781="snížená",J2781,0)</f>
        <v>0</v>
      </c>
      <c r="BG2781" s="144">
        <f>IF(N2781="zákl. přenesená",J2781,0)</f>
        <v>0</v>
      </c>
      <c r="BH2781" s="144">
        <f>IF(N2781="sníž. přenesená",J2781,0)</f>
        <v>0</v>
      </c>
      <c r="BI2781" s="144">
        <f>IF(N2781="nulová",J2781,0)</f>
        <v>0</v>
      </c>
      <c r="BJ2781" s="18" t="s">
        <v>76</v>
      </c>
      <c r="BK2781" s="144">
        <f>ROUND(I2781*H2781,2)</f>
        <v>0</v>
      </c>
      <c r="BL2781" s="18" t="s">
        <v>338</v>
      </c>
      <c r="BM2781" s="143" t="s">
        <v>4806</v>
      </c>
    </row>
    <row r="2782" spans="2:65" s="1" customFormat="1">
      <c r="B2782" s="33"/>
      <c r="D2782" s="145" t="s">
        <v>204</v>
      </c>
      <c r="F2782" s="146" t="s">
        <v>4805</v>
      </c>
      <c r="I2782" s="147"/>
      <c r="L2782" s="33"/>
      <c r="M2782" s="148"/>
      <c r="T2782" s="54"/>
      <c r="AT2782" s="18" t="s">
        <v>204</v>
      </c>
      <c r="AU2782" s="18" t="s">
        <v>78</v>
      </c>
    </row>
    <row r="2783" spans="2:65" s="13" customFormat="1">
      <c r="B2783" s="157"/>
      <c r="D2783" s="145" t="s">
        <v>208</v>
      </c>
      <c r="F2783" s="159" t="s">
        <v>4807</v>
      </c>
      <c r="H2783" s="160">
        <v>334.29</v>
      </c>
      <c r="I2783" s="161"/>
      <c r="L2783" s="157"/>
      <c r="M2783" s="162"/>
      <c r="T2783" s="163"/>
      <c r="AT2783" s="158" t="s">
        <v>208</v>
      </c>
      <c r="AU2783" s="158" t="s">
        <v>78</v>
      </c>
      <c r="AV2783" s="13" t="s">
        <v>78</v>
      </c>
      <c r="AW2783" s="13" t="s">
        <v>4</v>
      </c>
      <c r="AX2783" s="13" t="s">
        <v>76</v>
      </c>
      <c r="AY2783" s="158" t="s">
        <v>195</v>
      </c>
    </row>
    <row r="2784" spans="2:65" s="1" customFormat="1" ht="24.2" customHeight="1">
      <c r="B2784" s="33"/>
      <c r="C2784" s="132" t="s">
        <v>4808</v>
      </c>
      <c r="D2784" s="132" t="s">
        <v>197</v>
      </c>
      <c r="E2784" s="133" t="s">
        <v>4809</v>
      </c>
      <c r="F2784" s="134" t="s">
        <v>4810</v>
      </c>
      <c r="G2784" s="135" t="s">
        <v>230</v>
      </c>
      <c r="H2784" s="136">
        <v>67.2</v>
      </c>
      <c r="I2784" s="137"/>
      <c r="J2784" s="138">
        <f>ROUND(I2784*H2784,2)</f>
        <v>0</v>
      </c>
      <c r="K2784" s="134" t="s">
        <v>201</v>
      </c>
      <c r="L2784" s="33"/>
      <c r="M2784" s="139" t="s">
        <v>19</v>
      </c>
      <c r="N2784" s="140" t="s">
        <v>40</v>
      </c>
      <c r="P2784" s="141">
        <f>O2784*H2784</f>
        <v>0</v>
      </c>
      <c r="Q2784" s="141">
        <v>5.8399999999999999E-4</v>
      </c>
      <c r="R2784" s="141">
        <f>Q2784*H2784</f>
        <v>3.9244800000000003E-2</v>
      </c>
      <c r="S2784" s="141">
        <v>0</v>
      </c>
      <c r="T2784" s="142">
        <f>S2784*H2784</f>
        <v>0</v>
      </c>
      <c r="AR2784" s="143" t="s">
        <v>338</v>
      </c>
      <c r="AT2784" s="143" t="s">
        <v>197</v>
      </c>
      <c r="AU2784" s="143" t="s">
        <v>78</v>
      </c>
      <c r="AY2784" s="18" t="s">
        <v>195</v>
      </c>
      <c r="BE2784" s="144">
        <f>IF(N2784="základní",J2784,0)</f>
        <v>0</v>
      </c>
      <c r="BF2784" s="144">
        <f>IF(N2784="snížená",J2784,0)</f>
        <v>0</v>
      </c>
      <c r="BG2784" s="144">
        <f>IF(N2784="zákl. přenesená",J2784,0)</f>
        <v>0</v>
      </c>
      <c r="BH2784" s="144">
        <f>IF(N2784="sníž. přenesená",J2784,0)</f>
        <v>0</v>
      </c>
      <c r="BI2784" s="144">
        <f>IF(N2784="nulová",J2784,0)</f>
        <v>0</v>
      </c>
      <c r="BJ2784" s="18" t="s">
        <v>76</v>
      </c>
      <c r="BK2784" s="144">
        <f>ROUND(I2784*H2784,2)</f>
        <v>0</v>
      </c>
      <c r="BL2784" s="18" t="s">
        <v>338</v>
      </c>
      <c r="BM2784" s="143" t="s">
        <v>4811</v>
      </c>
    </row>
    <row r="2785" spans="2:65" s="1" customFormat="1">
      <c r="B2785" s="33"/>
      <c r="D2785" s="145" t="s">
        <v>204</v>
      </c>
      <c r="F2785" s="146" t="s">
        <v>4812</v>
      </c>
      <c r="I2785" s="147"/>
      <c r="L2785" s="33"/>
      <c r="M2785" s="148"/>
      <c r="T2785" s="54"/>
      <c r="AT2785" s="18" t="s">
        <v>204</v>
      </c>
      <c r="AU2785" s="18" t="s">
        <v>78</v>
      </c>
    </row>
    <row r="2786" spans="2:65" s="1" customFormat="1">
      <c r="B2786" s="33"/>
      <c r="D2786" s="149" t="s">
        <v>206</v>
      </c>
      <c r="F2786" s="150" t="s">
        <v>4813</v>
      </c>
      <c r="I2786" s="147"/>
      <c r="L2786" s="33"/>
      <c r="M2786" s="148"/>
      <c r="T2786" s="54"/>
      <c r="AT2786" s="18" t="s">
        <v>206</v>
      </c>
      <c r="AU2786" s="18" t="s">
        <v>78</v>
      </c>
    </row>
    <row r="2787" spans="2:65" s="12" customFormat="1">
      <c r="B2787" s="151"/>
      <c r="D2787" s="145" t="s">
        <v>208</v>
      </c>
      <c r="E2787" s="152" t="s">
        <v>19</v>
      </c>
      <c r="F2787" s="153" t="s">
        <v>209</v>
      </c>
      <c r="H2787" s="152" t="s">
        <v>19</v>
      </c>
      <c r="I2787" s="154"/>
      <c r="L2787" s="151"/>
      <c r="M2787" s="155"/>
      <c r="T2787" s="156"/>
      <c r="AT2787" s="152" t="s">
        <v>208</v>
      </c>
      <c r="AU2787" s="152" t="s">
        <v>78</v>
      </c>
      <c r="AV2787" s="12" t="s">
        <v>76</v>
      </c>
      <c r="AW2787" s="12" t="s">
        <v>31</v>
      </c>
      <c r="AX2787" s="12" t="s">
        <v>69</v>
      </c>
      <c r="AY2787" s="152" t="s">
        <v>195</v>
      </c>
    </row>
    <row r="2788" spans="2:65" s="12" customFormat="1">
      <c r="B2788" s="151"/>
      <c r="D2788" s="145" t="s">
        <v>208</v>
      </c>
      <c r="E2788" s="152" t="s">
        <v>19</v>
      </c>
      <c r="F2788" s="153" t="s">
        <v>4773</v>
      </c>
      <c r="H2788" s="152" t="s">
        <v>19</v>
      </c>
      <c r="I2788" s="154"/>
      <c r="L2788" s="151"/>
      <c r="M2788" s="155"/>
      <c r="T2788" s="156"/>
      <c r="AT2788" s="152" t="s">
        <v>208</v>
      </c>
      <c r="AU2788" s="152" t="s">
        <v>78</v>
      </c>
      <c r="AV2788" s="12" t="s">
        <v>76</v>
      </c>
      <c r="AW2788" s="12" t="s">
        <v>31</v>
      </c>
      <c r="AX2788" s="12" t="s">
        <v>69</v>
      </c>
      <c r="AY2788" s="152" t="s">
        <v>195</v>
      </c>
    </row>
    <row r="2789" spans="2:65" s="13" customFormat="1">
      <c r="B2789" s="157"/>
      <c r="D2789" s="145" t="s">
        <v>208</v>
      </c>
      <c r="E2789" s="158" t="s">
        <v>19</v>
      </c>
      <c r="F2789" s="159" t="s">
        <v>4814</v>
      </c>
      <c r="H2789" s="160">
        <v>38.4</v>
      </c>
      <c r="I2789" s="161"/>
      <c r="L2789" s="157"/>
      <c r="M2789" s="162"/>
      <c r="T2789" s="163"/>
      <c r="AT2789" s="158" t="s">
        <v>208</v>
      </c>
      <c r="AU2789" s="158" t="s">
        <v>78</v>
      </c>
      <c r="AV2789" s="13" t="s">
        <v>78</v>
      </c>
      <c r="AW2789" s="13" t="s">
        <v>31</v>
      </c>
      <c r="AX2789" s="13" t="s">
        <v>69</v>
      </c>
      <c r="AY2789" s="158" t="s">
        <v>195</v>
      </c>
    </row>
    <row r="2790" spans="2:65" s="12" customFormat="1">
      <c r="B2790" s="151"/>
      <c r="D2790" s="145" t="s">
        <v>208</v>
      </c>
      <c r="E2790" s="152" t="s">
        <v>19</v>
      </c>
      <c r="F2790" s="153" t="s">
        <v>4775</v>
      </c>
      <c r="H2790" s="152" t="s">
        <v>19</v>
      </c>
      <c r="I2790" s="154"/>
      <c r="L2790" s="151"/>
      <c r="M2790" s="155"/>
      <c r="T2790" s="156"/>
      <c r="AT2790" s="152" t="s">
        <v>208</v>
      </c>
      <c r="AU2790" s="152" t="s">
        <v>78</v>
      </c>
      <c r="AV2790" s="12" t="s">
        <v>76</v>
      </c>
      <c r="AW2790" s="12" t="s">
        <v>31</v>
      </c>
      <c r="AX2790" s="12" t="s">
        <v>69</v>
      </c>
      <c r="AY2790" s="152" t="s">
        <v>195</v>
      </c>
    </row>
    <row r="2791" spans="2:65" s="13" customFormat="1">
      <c r="B2791" s="157"/>
      <c r="D2791" s="145" t="s">
        <v>208</v>
      </c>
      <c r="E2791" s="158" t="s">
        <v>19</v>
      </c>
      <c r="F2791" s="159" t="s">
        <v>4815</v>
      </c>
      <c r="H2791" s="160">
        <v>28.8</v>
      </c>
      <c r="I2791" s="161"/>
      <c r="L2791" s="157"/>
      <c r="M2791" s="162"/>
      <c r="T2791" s="163"/>
      <c r="AT2791" s="158" t="s">
        <v>208</v>
      </c>
      <c r="AU2791" s="158" t="s">
        <v>78</v>
      </c>
      <c r="AV2791" s="13" t="s">
        <v>78</v>
      </c>
      <c r="AW2791" s="13" t="s">
        <v>31</v>
      </c>
      <c r="AX2791" s="13" t="s">
        <v>69</v>
      </c>
      <c r="AY2791" s="158" t="s">
        <v>195</v>
      </c>
    </row>
    <row r="2792" spans="2:65" s="14" customFormat="1">
      <c r="B2792" s="164"/>
      <c r="D2792" s="145" t="s">
        <v>208</v>
      </c>
      <c r="E2792" s="165" t="s">
        <v>19</v>
      </c>
      <c r="F2792" s="166" t="s">
        <v>220</v>
      </c>
      <c r="H2792" s="167">
        <v>67.2</v>
      </c>
      <c r="I2792" s="168"/>
      <c r="L2792" s="164"/>
      <c r="M2792" s="169"/>
      <c r="T2792" s="170"/>
      <c r="AT2792" s="165" t="s">
        <v>208</v>
      </c>
      <c r="AU2792" s="165" t="s">
        <v>78</v>
      </c>
      <c r="AV2792" s="14" t="s">
        <v>202</v>
      </c>
      <c r="AW2792" s="14" t="s">
        <v>31</v>
      </c>
      <c r="AX2792" s="14" t="s">
        <v>76</v>
      </c>
      <c r="AY2792" s="165" t="s">
        <v>195</v>
      </c>
    </row>
    <row r="2793" spans="2:65" s="1" customFormat="1" ht="16.5" customHeight="1">
      <c r="B2793" s="33"/>
      <c r="C2793" s="184" t="s">
        <v>4816</v>
      </c>
      <c r="D2793" s="184" t="s">
        <v>2618</v>
      </c>
      <c r="E2793" s="185" t="s">
        <v>4804</v>
      </c>
      <c r="F2793" s="186" t="s">
        <v>4805</v>
      </c>
      <c r="G2793" s="187" t="s">
        <v>230</v>
      </c>
      <c r="H2793" s="188">
        <v>73.92</v>
      </c>
      <c r="I2793" s="189"/>
      <c r="J2793" s="190">
        <f>ROUND(I2793*H2793,2)</f>
        <v>0</v>
      </c>
      <c r="K2793" s="186" t="s">
        <v>201</v>
      </c>
      <c r="L2793" s="191"/>
      <c r="M2793" s="192" t="s">
        <v>19</v>
      </c>
      <c r="N2793" s="193" t="s">
        <v>40</v>
      </c>
      <c r="P2793" s="141">
        <f>O2793*H2793</f>
        <v>0</v>
      </c>
      <c r="Q2793" s="141">
        <v>2.64E-3</v>
      </c>
      <c r="R2793" s="141">
        <f>Q2793*H2793</f>
        <v>0.19514880000000001</v>
      </c>
      <c r="S2793" s="141">
        <v>0</v>
      </c>
      <c r="T2793" s="142">
        <f>S2793*H2793</f>
        <v>0</v>
      </c>
      <c r="AR2793" s="143" t="s">
        <v>562</v>
      </c>
      <c r="AT2793" s="143" t="s">
        <v>2618</v>
      </c>
      <c r="AU2793" s="143" t="s">
        <v>78</v>
      </c>
      <c r="AY2793" s="18" t="s">
        <v>195</v>
      </c>
      <c r="BE2793" s="144">
        <f>IF(N2793="základní",J2793,0)</f>
        <v>0</v>
      </c>
      <c r="BF2793" s="144">
        <f>IF(N2793="snížená",J2793,0)</f>
        <v>0</v>
      </c>
      <c r="BG2793" s="144">
        <f>IF(N2793="zákl. přenesená",J2793,0)</f>
        <v>0</v>
      </c>
      <c r="BH2793" s="144">
        <f>IF(N2793="sníž. přenesená",J2793,0)</f>
        <v>0</v>
      </c>
      <c r="BI2793" s="144">
        <f>IF(N2793="nulová",J2793,0)</f>
        <v>0</v>
      </c>
      <c r="BJ2793" s="18" t="s">
        <v>76</v>
      </c>
      <c r="BK2793" s="144">
        <f>ROUND(I2793*H2793,2)</f>
        <v>0</v>
      </c>
      <c r="BL2793" s="18" t="s">
        <v>338</v>
      </c>
      <c r="BM2793" s="143" t="s">
        <v>4817</v>
      </c>
    </row>
    <row r="2794" spans="2:65" s="1" customFormat="1">
      <c r="B2794" s="33"/>
      <c r="D2794" s="145" t="s">
        <v>204</v>
      </c>
      <c r="F2794" s="146" t="s">
        <v>4805</v>
      </c>
      <c r="I2794" s="147"/>
      <c r="L2794" s="33"/>
      <c r="M2794" s="148"/>
      <c r="T2794" s="54"/>
      <c r="AT2794" s="18" t="s">
        <v>204</v>
      </c>
      <c r="AU2794" s="18" t="s">
        <v>78</v>
      </c>
    </row>
    <row r="2795" spans="2:65" s="13" customFormat="1">
      <c r="B2795" s="157"/>
      <c r="D2795" s="145" t="s">
        <v>208</v>
      </c>
      <c r="F2795" s="159" t="s">
        <v>4818</v>
      </c>
      <c r="H2795" s="160">
        <v>73.92</v>
      </c>
      <c r="I2795" s="161"/>
      <c r="L2795" s="157"/>
      <c r="M2795" s="162"/>
      <c r="T2795" s="163"/>
      <c r="AT2795" s="158" t="s">
        <v>208</v>
      </c>
      <c r="AU2795" s="158" t="s">
        <v>78</v>
      </c>
      <c r="AV2795" s="13" t="s">
        <v>78</v>
      </c>
      <c r="AW2795" s="13" t="s">
        <v>4</v>
      </c>
      <c r="AX2795" s="13" t="s">
        <v>76</v>
      </c>
      <c r="AY2795" s="158" t="s">
        <v>195</v>
      </c>
    </row>
    <row r="2796" spans="2:65" s="1" customFormat="1" ht="21.75" customHeight="1">
      <c r="B2796" s="33"/>
      <c r="C2796" s="132" t="s">
        <v>4819</v>
      </c>
      <c r="D2796" s="132" t="s">
        <v>197</v>
      </c>
      <c r="E2796" s="133" t="s">
        <v>4820</v>
      </c>
      <c r="F2796" s="134" t="s">
        <v>4821</v>
      </c>
      <c r="G2796" s="135" t="s">
        <v>200</v>
      </c>
      <c r="H2796" s="136">
        <v>410.2</v>
      </c>
      <c r="I2796" s="137"/>
      <c r="J2796" s="138">
        <f>ROUND(I2796*H2796,2)</f>
        <v>0</v>
      </c>
      <c r="K2796" s="134" t="s">
        <v>201</v>
      </c>
      <c r="L2796" s="33"/>
      <c r="M2796" s="139" t="s">
        <v>19</v>
      </c>
      <c r="N2796" s="140" t="s">
        <v>40</v>
      </c>
      <c r="P2796" s="141">
        <f>O2796*H2796</f>
        <v>0</v>
      </c>
      <c r="Q2796" s="141">
        <v>9.0279999999999996E-3</v>
      </c>
      <c r="R2796" s="141">
        <f>Q2796*H2796</f>
        <v>3.7032855999999996</v>
      </c>
      <c r="S2796" s="141">
        <v>0</v>
      </c>
      <c r="T2796" s="142">
        <f>S2796*H2796</f>
        <v>0</v>
      </c>
      <c r="AR2796" s="143" t="s">
        <v>338</v>
      </c>
      <c r="AT2796" s="143" t="s">
        <v>197</v>
      </c>
      <c r="AU2796" s="143" t="s">
        <v>78</v>
      </c>
      <c r="AY2796" s="18" t="s">
        <v>195</v>
      </c>
      <c r="BE2796" s="144">
        <f>IF(N2796="základní",J2796,0)</f>
        <v>0</v>
      </c>
      <c r="BF2796" s="144">
        <f>IF(N2796="snížená",J2796,0)</f>
        <v>0</v>
      </c>
      <c r="BG2796" s="144">
        <f>IF(N2796="zákl. přenesená",J2796,0)</f>
        <v>0</v>
      </c>
      <c r="BH2796" s="144">
        <f>IF(N2796="sníž. přenesená",J2796,0)</f>
        <v>0</v>
      </c>
      <c r="BI2796" s="144">
        <f>IF(N2796="nulová",J2796,0)</f>
        <v>0</v>
      </c>
      <c r="BJ2796" s="18" t="s">
        <v>76</v>
      </c>
      <c r="BK2796" s="144">
        <f>ROUND(I2796*H2796,2)</f>
        <v>0</v>
      </c>
      <c r="BL2796" s="18" t="s">
        <v>338</v>
      </c>
      <c r="BM2796" s="143" t="s">
        <v>4822</v>
      </c>
    </row>
    <row r="2797" spans="2:65" s="1" customFormat="1">
      <c r="B2797" s="33"/>
      <c r="D2797" s="145" t="s">
        <v>204</v>
      </c>
      <c r="F2797" s="146" t="s">
        <v>4823</v>
      </c>
      <c r="I2797" s="147"/>
      <c r="L2797" s="33"/>
      <c r="M2797" s="148"/>
      <c r="T2797" s="54"/>
      <c r="AT2797" s="18" t="s">
        <v>204</v>
      </c>
      <c r="AU2797" s="18" t="s">
        <v>78</v>
      </c>
    </row>
    <row r="2798" spans="2:65" s="1" customFormat="1">
      <c r="B2798" s="33"/>
      <c r="D2798" s="149" t="s">
        <v>206</v>
      </c>
      <c r="F2798" s="150" t="s">
        <v>4824</v>
      </c>
      <c r="I2798" s="147"/>
      <c r="L2798" s="33"/>
      <c r="M2798" s="148"/>
      <c r="T2798" s="54"/>
      <c r="AT2798" s="18" t="s">
        <v>206</v>
      </c>
      <c r="AU2798" s="18" t="s">
        <v>78</v>
      </c>
    </row>
    <row r="2799" spans="2:65" s="12" customFormat="1">
      <c r="B2799" s="151"/>
      <c r="D2799" s="145" t="s">
        <v>208</v>
      </c>
      <c r="E2799" s="152" t="s">
        <v>19</v>
      </c>
      <c r="F2799" s="153" t="s">
        <v>209</v>
      </c>
      <c r="H2799" s="152" t="s">
        <v>19</v>
      </c>
      <c r="I2799" s="154"/>
      <c r="L2799" s="151"/>
      <c r="M2799" s="155"/>
      <c r="T2799" s="156"/>
      <c r="AT2799" s="152" t="s">
        <v>208</v>
      </c>
      <c r="AU2799" s="152" t="s">
        <v>78</v>
      </c>
      <c r="AV2799" s="12" t="s">
        <v>76</v>
      </c>
      <c r="AW2799" s="12" t="s">
        <v>31</v>
      </c>
      <c r="AX2799" s="12" t="s">
        <v>69</v>
      </c>
      <c r="AY2799" s="152" t="s">
        <v>195</v>
      </c>
    </row>
    <row r="2800" spans="2:65" s="13" customFormat="1">
      <c r="B2800" s="157"/>
      <c r="D2800" s="145" t="s">
        <v>208</v>
      </c>
      <c r="E2800" s="158" t="s">
        <v>19</v>
      </c>
      <c r="F2800" s="159" t="s">
        <v>2465</v>
      </c>
      <c r="H2800" s="160">
        <v>195.5</v>
      </c>
      <c r="I2800" s="161"/>
      <c r="L2800" s="157"/>
      <c r="M2800" s="162"/>
      <c r="T2800" s="163"/>
      <c r="AT2800" s="158" t="s">
        <v>208</v>
      </c>
      <c r="AU2800" s="158" t="s">
        <v>78</v>
      </c>
      <c r="AV2800" s="13" t="s">
        <v>78</v>
      </c>
      <c r="AW2800" s="13" t="s">
        <v>31</v>
      </c>
      <c r="AX2800" s="13" t="s">
        <v>69</v>
      </c>
      <c r="AY2800" s="158" t="s">
        <v>195</v>
      </c>
    </row>
    <row r="2801" spans="2:65" s="13" customFormat="1">
      <c r="B2801" s="157"/>
      <c r="D2801" s="145" t="s">
        <v>208</v>
      </c>
      <c r="E2801" s="158" t="s">
        <v>19</v>
      </c>
      <c r="F2801" s="159" t="s">
        <v>2518</v>
      </c>
      <c r="H2801" s="160">
        <v>38.200000000000003</v>
      </c>
      <c r="I2801" s="161"/>
      <c r="L2801" s="157"/>
      <c r="M2801" s="162"/>
      <c r="T2801" s="163"/>
      <c r="AT2801" s="158" t="s">
        <v>208</v>
      </c>
      <c r="AU2801" s="158" t="s">
        <v>78</v>
      </c>
      <c r="AV2801" s="13" t="s">
        <v>78</v>
      </c>
      <c r="AW2801" s="13" t="s">
        <v>31</v>
      </c>
      <c r="AX2801" s="13" t="s">
        <v>69</v>
      </c>
      <c r="AY2801" s="158" t="s">
        <v>195</v>
      </c>
    </row>
    <row r="2802" spans="2:65" s="13" customFormat="1">
      <c r="B2802" s="157"/>
      <c r="D2802" s="145" t="s">
        <v>208</v>
      </c>
      <c r="E2802" s="158" t="s">
        <v>19</v>
      </c>
      <c r="F2802" s="159" t="s">
        <v>2524</v>
      </c>
      <c r="H2802" s="160">
        <v>122.8</v>
      </c>
      <c r="I2802" s="161"/>
      <c r="L2802" s="157"/>
      <c r="M2802" s="162"/>
      <c r="T2802" s="163"/>
      <c r="AT2802" s="158" t="s">
        <v>208</v>
      </c>
      <c r="AU2802" s="158" t="s">
        <v>78</v>
      </c>
      <c r="AV2802" s="13" t="s">
        <v>78</v>
      </c>
      <c r="AW2802" s="13" t="s">
        <v>31</v>
      </c>
      <c r="AX2802" s="13" t="s">
        <v>69</v>
      </c>
      <c r="AY2802" s="158" t="s">
        <v>195</v>
      </c>
    </row>
    <row r="2803" spans="2:65" s="13" customFormat="1">
      <c r="B2803" s="157"/>
      <c r="D2803" s="145" t="s">
        <v>208</v>
      </c>
      <c r="E2803" s="158" t="s">
        <v>19</v>
      </c>
      <c r="F2803" s="159" t="s">
        <v>2542</v>
      </c>
      <c r="H2803" s="160">
        <v>16.600000000000001</v>
      </c>
      <c r="I2803" s="161"/>
      <c r="L2803" s="157"/>
      <c r="M2803" s="162"/>
      <c r="T2803" s="163"/>
      <c r="AT2803" s="158" t="s">
        <v>208</v>
      </c>
      <c r="AU2803" s="158" t="s">
        <v>78</v>
      </c>
      <c r="AV2803" s="13" t="s">
        <v>78</v>
      </c>
      <c r="AW2803" s="13" t="s">
        <v>31</v>
      </c>
      <c r="AX2803" s="13" t="s">
        <v>69</v>
      </c>
      <c r="AY2803" s="158" t="s">
        <v>195</v>
      </c>
    </row>
    <row r="2804" spans="2:65" s="12" customFormat="1">
      <c r="B2804" s="151"/>
      <c r="D2804" s="145" t="s">
        <v>208</v>
      </c>
      <c r="E2804" s="152" t="s">
        <v>19</v>
      </c>
      <c r="F2804" s="153" t="s">
        <v>3710</v>
      </c>
      <c r="H2804" s="152" t="s">
        <v>19</v>
      </c>
      <c r="I2804" s="154"/>
      <c r="L2804" s="151"/>
      <c r="M2804" s="155"/>
      <c r="T2804" s="156"/>
      <c r="AT2804" s="152" t="s">
        <v>208</v>
      </c>
      <c r="AU2804" s="152" t="s">
        <v>78</v>
      </c>
      <c r="AV2804" s="12" t="s">
        <v>76</v>
      </c>
      <c r="AW2804" s="12" t="s">
        <v>31</v>
      </c>
      <c r="AX2804" s="12" t="s">
        <v>69</v>
      </c>
      <c r="AY2804" s="152" t="s">
        <v>195</v>
      </c>
    </row>
    <row r="2805" spans="2:65" s="13" customFormat="1">
      <c r="B2805" s="157"/>
      <c r="D2805" s="145" t="s">
        <v>208</v>
      </c>
      <c r="E2805" s="158" t="s">
        <v>19</v>
      </c>
      <c r="F2805" s="159" t="s">
        <v>3711</v>
      </c>
      <c r="H2805" s="160">
        <v>21.5</v>
      </c>
      <c r="I2805" s="161"/>
      <c r="L2805" s="157"/>
      <c r="M2805" s="162"/>
      <c r="T2805" s="163"/>
      <c r="AT2805" s="158" t="s">
        <v>208</v>
      </c>
      <c r="AU2805" s="158" t="s">
        <v>78</v>
      </c>
      <c r="AV2805" s="13" t="s">
        <v>78</v>
      </c>
      <c r="AW2805" s="13" t="s">
        <v>31</v>
      </c>
      <c r="AX2805" s="13" t="s">
        <v>69</v>
      </c>
      <c r="AY2805" s="158" t="s">
        <v>195</v>
      </c>
    </row>
    <row r="2806" spans="2:65" s="13" customFormat="1">
      <c r="B2806" s="157"/>
      <c r="D2806" s="145" t="s">
        <v>208</v>
      </c>
      <c r="E2806" s="158" t="s">
        <v>19</v>
      </c>
      <c r="F2806" s="159" t="s">
        <v>3712</v>
      </c>
      <c r="H2806" s="160">
        <v>15.6</v>
      </c>
      <c r="I2806" s="161"/>
      <c r="L2806" s="157"/>
      <c r="M2806" s="162"/>
      <c r="T2806" s="163"/>
      <c r="AT2806" s="158" t="s">
        <v>208</v>
      </c>
      <c r="AU2806" s="158" t="s">
        <v>78</v>
      </c>
      <c r="AV2806" s="13" t="s">
        <v>78</v>
      </c>
      <c r="AW2806" s="13" t="s">
        <v>31</v>
      </c>
      <c r="AX2806" s="13" t="s">
        <v>69</v>
      </c>
      <c r="AY2806" s="158" t="s">
        <v>195</v>
      </c>
    </row>
    <row r="2807" spans="2:65" s="14" customFormat="1">
      <c r="B2807" s="164"/>
      <c r="D2807" s="145" t="s">
        <v>208</v>
      </c>
      <c r="E2807" s="165" t="s">
        <v>19</v>
      </c>
      <c r="F2807" s="166" t="s">
        <v>220</v>
      </c>
      <c r="H2807" s="167">
        <v>410.2</v>
      </c>
      <c r="I2807" s="168"/>
      <c r="L2807" s="164"/>
      <c r="M2807" s="169"/>
      <c r="T2807" s="170"/>
      <c r="AT2807" s="165" t="s">
        <v>208</v>
      </c>
      <c r="AU2807" s="165" t="s">
        <v>78</v>
      </c>
      <c r="AV2807" s="14" t="s">
        <v>202</v>
      </c>
      <c r="AW2807" s="14" t="s">
        <v>31</v>
      </c>
      <c r="AX2807" s="14" t="s">
        <v>76</v>
      </c>
      <c r="AY2807" s="165" t="s">
        <v>195</v>
      </c>
    </row>
    <row r="2808" spans="2:65" s="1" customFormat="1" ht="16.5" customHeight="1">
      <c r="B2808" s="33"/>
      <c r="C2808" s="184" t="s">
        <v>4825</v>
      </c>
      <c r="D2808" s="184" t="s">
        <v>2618</v>
      </c>
      <c r="E2808" s="185" t="s">
        <v>4786</v>
      </c>
      <c r="F2808" s="186" t="s">
        <v>4787</v>
      </c>
      <c r="G2808" s="187" t="s">
        <v>200</v>
      </c>
      <c r="H2808" s="188">
        <v>471.73</v>
      </c>
      <c r="I2808" s="189"/>
      <c r="J2808" s="190">
        <f>ROUND(I2808*H2808,2)</f>
        <v>0</v>
      </c>
      <c r="K2808" s="186" t="s">
        <v>19</v>
      </c>
      <c r="L2808" s="191"/>
      <c r="M2808" s="192" t="s">
        <v>19</v>
      </c>
      <c r="N2808" s="193" t="s">
        <v>40</v>
      </c>
      <c r="P2808" s="141">
        <f>O2808*H2808</f>
        <v>0</v>
      </c>
      <c r="Q2808" s="141">
        <v>2.1999999999999999E-2</v>
      </c>
      <c r="R2808" s="141">
        <f>Q2808*H2808</f>
        <v>10.37806</v>
      </c>
      <c r="S2808" s="141">
        <v>0</v>
      </c>
      <c r="T2808" s="142">
        <f>S2808*H2808</f>
        <v>0</v>
      </c>
      <c r="AR2808" s="143" t="s">
        <v>562</v>
      </c>
      <c r="AT2808" s="143" t="s">
        <v>2618</v>
      </c>
      <c r="AU2808" s="143" t="s">
        <v>78</v>
      </c>
      <c r="AY2808" s="18" t="s">
        <v>195</v>
      </c>
      <c r="BE2808" s="144">
        <f>IF(N2808="základní",J2808,0)</f>
        <v>0</v>
      </c>
      <c r="BF2808" s="144">
        <f>IF(N2808="snížená",J2808,0)</f>
        <v>0</v>
      </c>
      <c r="BG2808" s="144">
        <f>IF(N2808="zákl. přenesená",J2808,0)</f>
        <v>0</v>
      </c>
      <c r="BH2808" s="144">
        <f>IF(N2808="sníž. přenesená",J2808,0)</f>
        <v>0</v>
      </c>
      <c r="BI2808" s="144">
        <f>IF(N2808="nulová",J2808,0)</f>
        <v>0</v>
      </c>
      <c r="BJ2808" s="18" t="s">
        <v>76</v>
      </c>
      <c r="BK2808" s="144">
        <f>ROUND(I2808*H2808,2)</f>
        <v>0</v>
      </c>
      <c r="BL2808" s="18" t="s">
        <v>338</v>
      </c>
      <c r="BM2808" s="143" t="s">
        <v>4826</v>
      </c>
    </row>
    <row r="2809" spans="2:65" s="1" customFormat="1">
      <c r="B2809" s="33"/>
      <c r="D2809" s="145" t="s">
        <v>204</v>
      </c>
      <c r="F2809" s="146" t="s">
        <v>4789</v>
      </c>
      <c r="I2809" s="147"/>
      <c r="L2809" s="33"/>
      <c r="M2809" s="148"/>
      <c r="T2809" s="54"/>
      <c r="AT2809" s="18" t="s">
        <v>204</v>
      </c>
      <c r="AU2809" s="18" t="s">
        <v>78</v>
      </c>
    </row>
    <row r="2810" spans="2:65" s="13" customFormat="1">
      <c r="B2810" s="157"/>
      <c r="D2810" s="145" t="s">
        <v>208</v>
      </c>
      <c r="F2810" s="159" t="s">
        <v>4827</v>
      </c>
      <c r="H2810" s="160">
        <v>471.73</v>
      </c>
      <c r="I2810" s="161"/>
      <c r="L2810" s="157"/>
      <c r="M2810" s="162"/>
      <c r="T2810" s="163"/>
      <c r="AT2810" s="158" t="s">
        <v>208</v>
      </c>
      <c r="AU2810" s="158" t="s">
        <v>78</v>
      </c>
      <c r="AV2810" s="13" t="s">
        <v>78</v>
      </c>
      <c r="AW2810" s="13" t="s">
        <v>4</v>
      </c>
      <c r="AX2810" s="13" t="s">
        <v>76</v>
      </c>
      <c r="AY2810" s="158" t="s">
        <v>195</v>
      </c>
    </row>
    <row r="2811" spans="2:65" s="1" customFormat="1" ht="16.5" customHeight="1">
      <c r="B2811" s="33"/>
      <c r="C2811" s="132" t="s">
        <v>4828</v>
      </c>
      <c r="D2811" s="132" t="s">
        <v>197</v>
      </c>
      <c r="E2811" s="133" t="s">
        <v>4829</v>
      </c>
      <c r="F2811" s="134" t="s">
        <v>4830</v>
      </c>
      <c r="G2811" s="135" t="s">
        <v>230</v>
      </c>
      <c r="H2811" s="136">
        <v>1050</v>
      </c>
      <c r="I2811" s="137"/>
      <c r="J2811" s="138">
        <f>ROUND(I2811*H2811,2)</f>
        <v>0</v>
      </c>
      <c r="K2811" s="134" t="s">
        <v>201</v>
      </c>
      <c r="L2811" s="33"/>
      <c r="M2811" s="139" t="s">
        <v>19</v>
      </c>
      <c r="N2811" s="140" t="s">
        <v>40</v>
      </c>
      <c r="P2811" s="141">
        <f>O2811*H2811</f>
        <v>0</v>
      </c>
      <c r="Q2811" s="141">
        <v>0</v>
      </c>
      <c r="R2811" s="141">
        <f>Q2811*H2811</f>
        <v>0</v>
      </c>
      <c r="S2811" s="141">
        <v>0</v>
      </c>
      <c r="T2811" s="142">
        <f>S2811*H2811</f>
        <v>0</v>
      </c>
      <c r="AR2811" s="143" t="s">
        <v>338</v>
      </c>
      <c r="AT2811" s="143" t="s">
        <v>197</v>
      </c>
      <c r="AU2811" s="143" t="s">
        <v>78</v>
      </c>
      <c r="AY2811" s="18" t="s">
        <v>195</v>
      </c>
      <c r="BE2811" s="144">
        <f>IF(N2811="základní",J2811,0)</f>
        <v>0</v>
      </c>
      <c r="BF2811" s="144">
        <f>IF(N2811="snížená",J2811,0)</f>
        <v>0</v>
      </c>
      <c r="BG2811" s="144">
        <f>IF(N2811="zákl. přenesená",J2811,0)</f>
        <v>0</v>
      </c>
      <c r="BH2811" s="144">
        <f>IF(N2811="sníž. přenesená",J2811,0)</f>
        <v>0</v>
      </c>
      <c r="BI2811" s="144">
        <f>IF(N2811="nulová",J2811,0)</f>
        <v>0</v>
      </c>
      <c r="BJ2811" s="18" t="s">
        <v>76</v>
      </c>
      <c r="BK2811" s="144">
        <f>ROUND(I2811*H2811,2)</f>
        <v>0</v>
      </c>
      <c r="BL2811" s="18" t="s">
        <v>338</v>
      </c>
      <c r="BM2811" s="143" t="s">
        <v>4831</v>
      </c>
    </row>
    <row r="2812" spans="2:65" s="1" customFormat="1">
      <c r="B2812" s="33"/>
      <c r="D2812" s="145" t="s">
        <v>204</v>
      </c>
      <c r="F2812" s="146" t="s">
        <v>4832</v>
      </c>
      <c r="I2812" s="147"/>
      <c r="L2812" s="33"/>
      <c r="M2812" s="148"/>
      <c r="T2812" s="54"/>
      <c r="AT2812" s="18" t="s">
        <v>204</v>
      </c>
      <c r="AU2812" s="18" t="s">
        <v>78</v>
      </c>
    </row>
    <row r="2813" spans="2:65" s="1" customFormat="1">
      <c r="B2813" s="33"/>
      <c r="D2813" s="149" t="s">
        <v>206</v>
      </c>
      <c r="F2813" s="150" t="s">
        <v>4833</v>
      </c>
      <c r="I2813" s="147"/>
      <c r="L2813" s="33"/>
      <c r="M2813" s="148"/>
      <c r="T2813" s="54"/>
      <c r="AT2813" s="18" t="s">
        <v>206</v>
      </c>
      <c r="AU2813" s="18" t="s">
        <v>78</v>
      </c>
    </row>
    <row r="2814" spans="2:65" s="12" customFormat="1">
      <c r="B2814" s="151"/>
      <c r="D2814" s="145" t="s">
        <v>208</v>
      </c>
      <c r="E2814" s="152" t="s">
        <v>19</v>
      </c>
      <c r="F2814" s="153" t="s">
        <v>209</v>
      </c>
      <c r="H2814" s="152" t="s">
        <v>19</v>
      </c>
      <c r="I2814" s="154"/>
      <c r="L2814" s="151"/>
      <c r="M2814" s="155"/>
      <c r="T2814" s="156"/>
      <c r="AT2814" s="152" t="s">
        <v>208</v>
      </c>
      <c r="AU2814" s="152" t="s">
        <v>78</v>
      </c>
      <c r="AV2814" s="12" t="s">
        <v>76</v>
      </c>
      <c r="AW2814" s="12" t="s">
        <v>31</v>
      </c>
      <c r="AX2814" s="12" t="s">
        <v>69</v>
      </c>
      <c r="AY2814" s="152" t="s">
        <v>195</v>
      </c>
    </row>
    <row r="2815" spans="2:65" s="12" customFormat="1">
      <c r="B2815" s="151"/>
      <c r="D2815" s="145" t="s">
        <v>208</v>
      </c>
      <c r="E2815" s="152" t="s">
        <v>19</v>
      </c>
      <c r="F2815" s="153" t="s">
        <v>4834</v>
      </c>
      <c r="H2815" s="152" t="s">
        <v>19</v>
      </c>
      <c r="I2815" s="154"/>
      <c r="L2815" s="151"/>
      <c r="M2815" s="155"/>
      <c r="T2815" s="156"/>
      <c r="AT2815" s="152" t="s">
        <v>208</v>
      </c>
      <c r="AU2815" s="152" t="s">
        <v>78</v>
      </c>
      <c r="AV2815" s="12" t="s">
        <v>76</v>
      </c>
      <c r="AW2815" s="12" t="s">
        <v>31</v>
      </c>
      <c r="AX2815" s="12" t="s">
        <v>69</v>
      </c>
      <c r="AY2815" s="152" t="s">
        <v>195</v>
      </c>
    </row>
    <row r="2816" spans="2:65" s="13" customFormat="1">
      <c r="B2816" s="157"/>
      <c r="D2816" s="145" t="s">
        <v>208</v>
      </c>
      <c r="E2816" s="158" t="s">
        <v>19</v>
      </c>
      <c r="F2816" s="159" t="s">
        <v>4835</v>
      </c>
      <c r="H2816" s="160">
        <v>1050</v>
      </c>
      <c r="I2816" s="161"/>
      <c r="L2816" s="157"/>
      <c r="M2816" s="162"/>
      <c r="T2816" s="163"/>
      <c r="AT2816" s="158" t="s">
        <v>208</v>
      </c>
      <c r="AU2816" s="158" t="s">
        <v>78</v>
      </c>
      <c r="AV2816" s="13" t="s">
        <v>78</v>
      </c>
      <c r="AW2816" s="13" t="s">
        <v>31</v>
      </c>
      <c r="AX2816" s="13" t="s">
        <v>76</v>
      </c>
      <c r="AY2816" s="158" t="s">
        <v>195</v>
      </c>
    </row>
    <row r="2817" spans="2:65" s="1" customFormat="1" ht="16.5" customHeight="1">
      <c r="B2817" s="33"/>
      <c r="C2817" s="132" t="s">
        <v>4836</v>
      </c>
      <c r="D2817" s="132" t="s">
        <v>197</v>
      </c>
      <c r="E2817" s="133" t="s">
        <v>4837</v>
      </c>
      <c r="F2817" s="134" t="s">
        <v>4838</v>
      </c>
      <c r="G2817" s="135" t="s">
        <v>230</v>
      </c>
      <c r="H2817" s="136">
        <v>8.3000000000000007</v>
      </c>
      <c r="I2817" s="137"/>
      <c r="J2817" s="138">
        <f>ROUND(I2817*H2817,2)</f>
        <v>0</v>
      </c>
      <c r="K2817" s="134" t="s">
        <v>19</v>
      </c>
      <c r="L2817" s="33"/>
      <c r="M2817" s="139" t="s">
        <v>19</v>
      </c>
      <c r="N2817" s="140" t="s">
        <v>40</v>
      </c>
      <c r="P2817" s="141">
        <f>O2817*H2817</f>
        <v>0</v>
      </c>
      <c r="Q2817" s="141">
        <v>0</v>
      </c>
      <c r="R2817" s="141">
        <f>Q2817*H2817</f>
        <v>0</v>
      </c>
      <c r="S2817" s="141">
        <v>0</v>
      </c>
      <c r="T2817" s="142">
        <f>S2817*H2817</f>
        <v>0</v>
      </c>
      <c r="AR2817" s="143" t="s">
        <v>338</v>
      </c>
      <c r="AT2817" s="143" t="s">
        <v>197</v>
      </c>
      <c r="AU2817" s="143" t="s">
        <v>78</v>
      </c>
      <c r="AY2817" s="18" t="s">
        <v>195</v>
      </c>
      <c r="BE2817" s="144">
        <f>IF(N2817="základní",J2817,0)</f>
        <v>0</v>
      </c>
      <c r="BF2817" s="144">
        <f>IF(N2817="snížená",J2817,0)</f>
        <v>0</v>
      </c>
      <c r="BG2817" s="144">
        <f>IF(N2817="zákl. přenesená",J2817,0)</f>
        <v>0</v>
      </c>
      <c r="BH2817" s="144">
        <f>IF(N2817="sníž. přenesená",J2817,0)</f>
        <v>0</v>
      </c>
      <c r="BI2817" s="144">
        <f>IF(N2817="nulová",J2817,0)</f>
        <v>0</v>
      </c>
      <c r="BJ2817" s="18" t="s">
        <v>76</v>
      </c>
      <c r="BK2817" s="144">
        <f>ROUND(I2817*H2817,2)</f>
        <v>0</v>
      </c>
      <c r="BL2817" s="18" t="s">
        <v>338</v>
      </c>
      <c r="BM2817" s="143" t="s">
        <v>4839</v>
      </c>
    </row>
    <row r="2818" spans="2:65" s="1" customFormat="1">
      <c r="B2818" s="33"/>
      <c r="D2818" s="145" t="s">
        <v>204</v>
      </c>
      <c r="F2818" s="146" t="s">
        <v>4840</v>
      </c>
      <c r="I2818" s="147"/>
      <c r="L2818" s="33"/>
      <c r="M2818" s="148"/>
      <c r="T2818" s="54"/>
      <c r="AT2818" s="18" t="s">
        <v>204</v>
      </c>
      <c r="AU2818" s="18" t="s">
        <v>78</v>
      </c>
    </row>
    <row r="2819" spans="2:65" s="12" customFormat="1">
      <c r="B2819" s="151"/>
      <c r="D2819" s="145" t="s">
        <v>208</v>
      </c>
      <c r="E2819" s="152" t="s">
        <v>19</v>
      </c>
      <c r="F2819" s="153" t="s">
        <v>209</v>
      </c>
      <c r="H2819" s="152" t="s">
        <v>19</v>
      </c>
      <c r="I2819" s="154"/>
      <c r="L2819" s="151"/>
      <c r="M2819" s="155"/>
      <c r="T2819" s="156"/>
      <c r="AT2819" s="152" t="s">
        <v>208</v>
      </c>
      <c r="AU2819" s="152" t="s">
        <v>78</v>
      </c>
      <c r="AV2819" s="12" t="s">
        <v>76</v>
      </c>
      <c r="AW2819" s="12" t="s">
        <v>31</v>
      </c>
      <c r="AX2819" s="12" t="s">
        <v>69</v>
      </c>
      <c r="AY2819" s="152" t="s">
        <v>195</v>
      </c>
    </row>
    <row r="2820" spans="2:65" s="13" customFormat="1">
      <c r="B2820" s="157"/>
      <c r="D2820" s="145" t="s">
        <v>208</v>
      </c>
      <c r="E2820" s="158" t="s">
        <v>19</v>
      </c>
      <c r="F2820" s="159" t="s">
        <v>4841</v>
      </c>
      <c r="H2820" s="160">
        <v>4.7</v>
      </c>
      <c r="I2820" s="161"/>
      <c r="L2820" s="157"/>
      <c r="M2820" s="162"/>
      <c r="T2820" s="163"/>
      <c r="AT2820" s="158" t="s">
        <v>208</v>
      </c>
      <c r="AU2820" s="158" t="s">
        <v>78</v>
      </c>
      <c r="AV2820" s="13" t="s">
        <v>78</v>
      </c>
      <c r="AW2820" s="13" t="s">
        <v>31</v>
      </c>
      <c r="AX2820" s="13" t="s">
        <v>69</v>
      </c>
      <c r="AY2820" s="158" t="s">
        <v>195</v>
      </c>
    </row>
    <row r="2821" spans="2:65" s="13" customFormat="1">
      <c r="B2821" s="157"/>
      <c r="D2821" s="145" t="s">
        <v>208</v>
      </c>
      <c r="E2821" s="158" t="s">
        <v>19</v>
      </c>
      <c r="F2821" s="159" t="s">
        <v>4842</v>
      </c>
      <c r="H2821" s="160">
        <v>3.6</v>
      </c>
      <c r="I2821" s="161"/>
      <c r="L2821" s="157"/>
      <c r="M2821" s="162"/>
      <c r="T2821" s="163"/>
      <c r="AT2821" s="158" t="s">
        <v>208</v>
      </c>
      <c r="AU2821" s="158" t="s">
        <v>78</v>
      </c>
      <c r="AV2821" s="13" t="s">
        <v>78</v>
      </c>
      <c r="AW2821" s="13" t="s">
        <v>31</v>
      </c>
      <c r="AX2821" s="13" t="s">
        <v>69</v>
      </c>
      <c r="AY2821" s="158" t="s">
        <v>195</v>
      </c>
    </row>
    <row r="2822" spans="2:65" s="14" customFormat="1">
      <c r="B2822" s="164"/>
      <c r="D2822" s="145" t="s">
        <v>208</v>
      </c>
      <c r="E2822" s="165" t="s">
        <v>19</v>
      </c>
      <c r="F2822" s="166" t="s">
        <v>220</v>
      </c>
      <c r="H2822" s="167">
        <v>8.3000000000000007</v>
      </c>
      <c r="I2822" s="168"/>
      <c r="L2822" s="164"/>
      <c r="M2822" s="169"/>
      <c r="T2822" s="170"/>
      <c r="AT2822" s="165" t="s">
        <v>208</v>
      </c>
      <c r="AU2822" s="165" t="s">
        <v>78</v>
      </c>
      <c r="AV2822" s="14" t="s">
        <v>202</v>
      </c>
      <c r="AW2822" s="14" t="s">
        <v>31</v>
      </c>
      <c r="AX2822" s="14" t="s">
        <v>76</v>
      </c>
      <c r="AY2822" s="165" t="s">
        <v>195</v>
      </c>
    </row>
    <row r="2823" spans="2:65" s="1" customFormat="1" ht="21.75" customHeight="1">
      <c r="B2823" s="33"/>
      <c r="C2823" s="132" t="s">
        <v>4843</v>
      </c>
      <c r="D2823" s="132" t="s">
        <v>197</v>
      </c>
      <c r="E2823" s="133" t="s">
        <v>4844</v>
      </c>
      <c r="F2823" s="134" t="s">
        <v>4845</v>
      </c>
      <c r="G2823" s="135" t="s">
        <v>331</v>
      </c>
      <c r="H2823" s="136">
        <v>20.439</v>
      </c>
      <c r="I2823" s="137"/>
      <c r="J2823" s="138">
        <f>ROUND(I2823*H2823,2)</f>
        <v>0</v>
      </c>
      <c r="K2823" s="134" t="s">
        <v>201</v>
      </c>
      <c r="L2823" s="33"/>
      <c r="M2823" s="139" t="s">
        <v>19</v>
      </c>
      <c r="N2823" s="140" t="s">
        <v>40</v>
      </c>
      <c r="P2823" s="141">
        <f>O2823*H2823</f>
        <v>0</v>
      </c>
      <c r="Q2823" s="141">
        <v>0</v>
      </c>
      <c r="R2823" s="141">
        <f>Q2823*H2823</f>
        <v>0</v>
      </c>
      <c r="S2823" s="141">
        <v>0</v>
      </c>
      <c r="T2823" s="142">
        <f>S2823*H2823</f>
        <v>0</v>
      </c>
      <c r="AR2823" s="143" t="s">
        <v>338</v>
      </c>
      <c r="AT2823" s="143" t="s">
        <v>197</v>
      </c>
      <c r="AU2823" s="143" t="s">
        <v>78</v>
      </c>
      <c r="AY2823" s="18" t="s">
        <v>195</v>
      </c>
      <c r="BE2823" s="144">
        <f>IF(N2823="základní",J2823,0)</f>
        <v>0</v>
      </c>
      <c r="BF2823" s="144">
        <f>IF(N2823="snížená",J2823,0)</f>
        <v>0</v>
      </c>
      <c r="BG2823" s="144">
        <f>IF(N2823="zákl. přenesená",J2823,0)</f>
        <v>0</v>
      </c>
      <c r="BH2823" s="144">
        <f>IF(N2823="sníž. přenesená",J2823,0)</f>
        <v>0</v>
      </c>
      <c r="BI2823" s="144">
        <f>IF(N2823="nulová",J2823,0)</f>
        <v>0</v>
      </c>
      <c r="BJ2823" s="18" t="s">
        <v>76</v>
      </c>
      <c r="BK2823" s="144">
        <f>ROUND(I2823*H2823,2)</f>
        <v>0</v>
      </c>
      <c r="BL2823" s="18" t="s">
        <v>338</v>
      </c>
      <c r="BM2823" s="143" t="s">
        <v>4846</v>
      </c>
    </row>
    <row r="2824" spans="2:65" s="1" customFormat="1">
      <c r="B2824" s="33"/>
      <c r="D2824" s="145" t="s">
        <v>204</v>
      </c>
      <c r="F2824" s="146" t="s">
        <v>4847</v>
      </c>
      <c r="I2824" s="147"/>
      <c r="L2824" s="33"/>
      <c r="M2824" s="148"/>
      <c r="T2824" s="54"/>
      <c r="AT2824" s="18" t="s">
        <v>204</v>
      </c>
      <c r="AU2824" s="18" t="s">
        <v>78</v>
      </c>
    </row>
    <row r="2825" spans="2:65" s="1" customFormat="1">
      <c r="B2825" s="33"/>
      <c r="D2825" s="149" t="s">
        <v>206</v>
      </c>
      <c r="F2825" s="150" t="s">
        <v>4848</v>
      </c>
      <c r="I2825" s="147"/>
      <c r="L2825" s="33"/>
      <c r="M2825" s="148"/>
      <c r="T2825" s="54"/>
      <c r="AT2825" s="18" t="s">
        <v>206</v>
      </c>
      <c r="AU2825" s="18" t="s">
        <v>78</v>
      </c>
    </row>
    <row r="2826" spans="2:65" s="11" customFormat="1" ht="22.9" customHeight="1">
      <c r="B2826" s="120"/>
      <c r="D2826" s="121" t="s">
        <v>68</v>
      </c>
      <c r="E2826" s="130" t="s">
        <v>2314</v>
      </c>
      <c r="F2826" s="130" t="s">
        <v>2315</v>
      </c>
      <c r="I2826" s="123"/>
      <c r="J2826" s="131">
        <f>BK2826</f>
        <v>0</v>
      </c>
      <c r="L2826" s="120"/>
      <c r="M2826" s="125"/>
      <c r="P2826" s="126">
        <f>SUM(P2827:P2967)</f>
        <v>0</v>
      </c>
      <c r="R2826" s="126">
        <f>SUM(R2827:R2967)</f>
        <v>12.482511415000001</v>
      </c>
      <c r="T2826" s="127">
        <f>SUM(T2827:T2967)</f>
        <v>0</v>
      </c>
      <c r="AR2826" s="121" t="s">
        <v>78</v>
      </c>
      <c r="AT2826" s="128" t="s">
        <v>68</v>
      </c>
      <c r="AU2826" s="128" t="s">
        <v>76</v>
      </c>
      <c r="AY2826" s="121" t="s">
        <v>195</v>
      </c>
      <c r="BK2826" s="129">
        <f>SUM(BK2827:BK2967)</f>
        <v>0</v>
      </c>
    </row>
    <row r="2827" spans="2:65" s="1" customFormat="1" ht="16.5" customHeight="1">
      <c r="B2827" s="33"/>
      <c r="C2827" s="132" t="s">
        <v>4849</v>
      </c>
      <c r="D2827" s="132" t="s">
        <v>197</v>
      </c>
      <c r="E2827" s="133" t="s">
        <v>4850</v>
      </c>
      <c r="F2827" s="134" t="s">
        <v>4851</v>
      </c>
      <c r="G2827" s="135" t="s">
        <v>200</v>
      </c>
      <c r="H2827" s="136">
        <v>1626.6</v>
      </c>
      <c r="I2827" s="137"/>
      <c r="J2827" s="138">
        <f>ROUND(I2827*H2827,2)</f>
        <v>0</v>
      </c>
      <c r="K2827" s="134" t="s">
        <v>201</v>
      </c>
      <c r="L2827" s="33"/>
      <c r="M2827" s="139" t="s">
        <v>19</v>
      </c>
      <c r="N2827" s="140" t="s">
        <v>40</v>
      </c>
      <c r="P2827" s="141">
        <f>O2827*H2827</f>
        <v>0</v>
      </c>
      <c r="Q2827" s="141">
        <v>0</v>
      </c>
      <c r="R2827" s="141">
        <f>Q2827*H2827</f>
        <v>0</v>
      </c>
      <c r="S2827" s="141">
        <v>0</v>
      </c>
      <c r="T2827" s="142">
        <f>S2827*H2827</f>
        <v>0</v>
      </c>
      <c r="AR2827" s="143" t="s">
        <v>338</v>
      </c>
      <c r="AT2827" s="143" t="s">
        <v>197</v>
      </c>
      <c r="AU2827" s="143" t="s">
        <v>78</v>
      </c>
      <c r="AY2827" s="18" t="s">
        <v>195</v>
      </c>
      <c r="BE2827" s="144">
        <f>IF(N2827="základní",J2827,0)</f>
        <v>0</v>
      </c>
      <c r="BF2827" s="144">
        <f>IF(N2827="snížená",J2827,0)</f>
        <v>0</v>
      </c>
      <c r="BG2827" s="144">
        <f>IF(N2827="zákl. přenesená",J2827,0)</f>
        <v>0</v>
      </c>
      <c r="BH2827" s="144">
        <f>IF(N2827="sníž. přenesená",J2827,0)</f>
        <v>0</v>
      </c>
      <c r="BI2827" s="144">
        <f>IF(N2827="nulová",J2827,0)</f>
        <v>0</v>
      </c>
      <c r="BJ2827" s="18" t="s">
        <v>76</v>
      </c>
      <c r="BK2827" s="144">
        <f>ROUND(I2827*H2827,2)</f>
        <v>0</v>
      </c>
      <c r="BL2827" s="18" t="s">
        <v>338</v>
      </c>
      <c r="BM2827" s="143" t="s">
        <v>4852</v>
      </c>
    </row>
    <row r="2828" spans="2:65" s="1" customFormat="1">
      <c r="B2828" s="33"/>
      <c r="D2828" s="145" t="s">
        <v>204</v>
      </c>
      <c r="F2828" s="146" t="s">
        <v>4853</v>
      </c>
      <c r="I2828" s="147"/>
      <c r="L2828" s="33"/>
      <c r="M2828" s="148"/>
      <c r="T2828" s="54"/>
      <c r="AT2828" s="18" t="s">
        <v>204</v>
      </c>
      <c r="AU2828" s="18" t="s">
        <v>78</v>
      </c>
    </row>
    <row r="2829" spans="2:65" s="1" customFormat="1">
      <c r="B2829" s="33"/>
      <c r="D2829" s="149" t="s">
        <v>206</v>
      </c>
      <c r="F2829" s="150" t="s">
        <v>4854</v>
      </c>
      <c r="I2829" s="147"/>
      <c r="L2829" s="33"/>
      <c r="M2829" s="148"/>
      <c r="T2829" s="54"/>
      <c r="AT2829" s="18" t="s">
        <v>206</v>
      </c>
      <c r="AU2829" s="18" t="s">
        <v>78</v>
      </c>
    </row>
    <row r="2830" spans="2:65" s="12" customFormat="1">
      <c r="B2830" s="151"/>
      <c r="D2830" s="145" t="s">
        <v>208</v>
      </c>
      <c r="E2830" s="152" t="s">
        <v>19</v>
      </c>
      <c r="F2830" s="153" t="s">
        <v>209</v>
      </c>
      <c r="H2830" s="152" t="s">
        <v>19</v>
      </c>
      <c r="I2830" s="154"/>
      <c r="L2830" s="151"/>
      <c r="M2830" s="155"/>
      <c r="T2830" s="156"/>
      <c r="AT2830" s="152" t="s">
        <v>208</v>
      </c>
      <c r="AU2830" s="152" t="s">
        <v>78</v>
      </c>
      <c r="AV2830" s="12" t="s">
        <v>76</v>
      </c>
      <c r="AW2830" s="12" t="s">
        <v>31</v>
      </c>
      <c r="AX2830" s="12" t="s">
        <v>69</v>
      </c>
      <c r="AY2830" s="152" t="s">
        <v>195</v>
      </c>
    </row>
    <row r="2831" spans="2:65" s="13" customFormat="1">
      <c r="B2831" s="157"/>
      <c r="D2831" s="145" t="s">
        <v>208</v>
      </c>
      <c r="E2831" s="158" t="s">
        <v>19</v>
      </c>
      <c r="F2831" s="159" t="s">
        <v>2442</v>
      </c>
      <c r="H2831" s="160">
        <v>39.799999999999997</v>
      </c>
      <c r="I2831" s="161"/>
      <c r="L2831" s="157"/>
      <c r="M2831" s="162"/>
      <c r="T2831" s="163"/>
      <c r="AT2831" s="158" t="s">
        <v>208</v>
      </c>
      <c r="AU2831" s="158" t="s">
        <v>78</v>
      </c>
      <c r="AV2831" s="13" t="s">
        <v>78</v>
      </c>
      <c r="AW2831" s="13" t="s">
        <v>31</v>
      </c>
      <c r="AX2831" s="13" t="s">
        <v>69</v>
      </c>
      <c r="AY2831" s="158" t="s">
        <v>195</v>
      </c>
    </row>
    <row r="2832" spans="2:65" s="13" customFormat="1">
      <c r="B2832" s="157"/>
      <c r="D2832" s="145" t="s">
        <v>208</v>
      </c>
      <c r="E2832" s="158" t="s">
        <v>19</v>
      </c>
      <c r="F2832" s="159" t="s">
        <v>2448</v>
      </c>
      <c r="H2832" s="160">
        <v>6.5</v>
      </c>
      <c r="I2832" s="161"/>
      <c r="L2832" s="157"/>
      <c r="M2832" s="162"/>
      <c r="T2832" s="163"/>
      <c r="AT2832" s="158" t="s">
        <v>208</v>
      </c>
      <c r="AU2832" s="158" t="s">
        <v>78</v>
      </c>
      <c r="AV2832" s="13" t="s">
        <v>78</v>
      </c>
      <c r="AW2832" s="13" t="s">
        <v>31</v>
      </c>
      <c r="AX2832" s="13" t="s">
        <v>69</v>
      </c>
      <c r="AY2832" s="158" t="s">
        <v>195</v>
      </c>
    </row>
    <row r="2833" spans="2:65" s="13" customFormat="1">
      <c r="B2833" s="157"/>
      <c r="D2833" s="145" t="s">
        <v>208</v>
      </c>
      <c r="E2833" s="158" t="s">
        <v>19</v>
      </c>
      <c r="F2833" s="159" t="s">
        <v>2482</v>
      </c>
      <c r="H2833" s="160">
        <v>250.5</v>
      </c>
      <c r="I2833" s="161"/>
      <c r="L2833" s="157"/>
      <c r="M2833" s="162"/>
      <c r="T2833" s="163"/>
      <c r="AT2833" s="158" t="s">
        <v>208</v>
      </c>
      <c r="AU2833" s="158" t="s">
        <v>78</v>
      </c>
      <c r="AV2833" s="13" t="s">
        <v>78</v>
      </c>
      <c r="AW2833" s="13" t="s">
        <v>31</v>
      </c>
      <c r="AX2833" s="13" t="s">
        <v>69</v>
      </c>
      <c r="AY2833" s="158" t="s">
        <v>195</v>
      </c>
    </row>
    <row r="2834" spans="2:65" s="13" customFormat="1">
      <c r="B2834" s="157"/>
      <c r="D2834" s="145" t="s">
        <v>208</v>
      </c>
      <c r="E2834" s="158" t="s">
        <v>19</v>
      </c>
      <c r="F2834" s="159" t="s">
        <v>2488</v>
      </c>
      <c r="H2834" s="160">
        <v>39.200000000000003</v>
      </c>
      <c r="I2834" s="161"/>
      <c r="L2834" s="157"/>
      <c r="M2834" s="162"/>
      <c r="T2834" s="163"/>
      <c r="AT2834" s="158" t="s">
        <v>208</v>
      </c>
      <c r="AU2834" s="158" t="s">
        <v>78</v>
      </c>
      <c r="AV2834" s="13" t="s">
        <v>78</v>
      </c>
      <c r="AW2834" s="13" t="s">
        <v>31</v>
      </c>
      <c r="AX2834" s="13" t="s">
        <v>69</v>
      </c>
      <c r="AY2834" s="158" t="s">
        <v>195</v>
      </c>
    </row>
    <row r="2835" spans="2:65" s="13" customFormat="1">
      <c r="B2835" s="157"/>
      <c r="D2835" s="145" t="s">
        <v>208</v>
      </c>
      <c r="E2835" s="158" t="s">
        <v>19</v>
      </c>
      <c r="F2835" s="159" t="s">
        <v>2454</v>
      </c>
      <c r="H2835" s="160">
        <v>152.9</v>
      </c>
      <c r="I2835" s="161"/>
      <c r="L2835" s="157"/>
      <c r="M2835" s="162"/>
      <c r="T2835" s="163"/>
      <c r="AT2835" s="158" t="s">
        <v>208</v>
      </c>
      <c r="AU2835" s="158" t="s">
        <v>78</v>
      </c>
      <c r="AV2835" s="13" t="s">
        <v>78</v>
      </c>
      <c r="AW2835" s="13" t="s">
        <v>31</v>
      </c>
      <c r="AX2835" s="13" t="s">
        <v>69</v>
      </c>
      <c r="AY2835" s="158" t="s">
        <v>195</v>
      </c>
    </row>
    <row r="2836" spans="2:65" s="13" customFormat="1">
      <c r="B2836" s="157"/>
      <c r="D2836" s="145" t="s">
        <v>208</v>
      </c>
      <c r="E2836" s="158" t="s">
        <v>19</v>
      </c>
      <c r="F2836" s="159" t="s">
        <v>2494</v>
      </c>
      <c r="H2836" s="160">
        <v>340.2</v>
      </c>
      <c r="I2836" s="161"/>
      <c r="L2836" s="157"/>
      <c r="M2836" s="162"/>
      <c r="T2836" s="163"/>
      <c r="AT2836" s="158" t="s">
        <v>208</v>
      </c>
      <c r="AU2836" s="158" t="s">
        <v>78</v>
      </c>
      <c r="AV2836" s="13" t="s">
        <v>78</v>
      </c>
      <c r="AW2836" s="13" t="s">
        <v>31</v>
      </c>
      <c r="AX2836" s="13" t="s">
        <v>69</v>
      </c>
      <c r="AY2836" s="158" t="s">
        <v>195</v>
      </c>
    </row>
    <row r="2837" spans="2:65" s="13" customFormat="1">
      <c r="B2837" s="157"/>
      <c r="D2837" s="145" t="s">
        <v>208</v>
      </c>
      <c r="E2837" s="158" t="s">
        <v>19</v>
      </c>
      <c r="F2837" s="159" t="s">
        <v>2500</v>
      </c>
      <c r="H2837" s="160">
        <v>526.4</v>
      </c>
      <c r="I2837" s="161"/>
      <c r="L2837" s="157"/>
      <c r="M2837" s="162"/>
      <c r="T2837" s="163"/>
      <c r="AT2837" s="158" t="s">
        <v>208</v>
      </c>
      <c r="AU2837" s="158" t="s">
        <v>78</v>
      </c>
      <c r="AV2837" s="13" t="s">
        <v>78</v>
      </c>
      <c r="AW2837" s="13" t="s">
        <v>31</v>
      </c>
      <c r="AX2837" s="13" t="s">
        <v>69</v>
      </c>
      <c r="AY2837" s="158" t="s">
        <v>195</v>
      </c>
    </row>
    <row r="2838" spans="2:65" s="13" customFormat="1">
      <c r="B2838" s="157"/>
      <c r="D2838" s="145" t="s">
        <v>208</v>
      </c>
      <c r="E2838" s="158" t="s">
        <v>19</v>
      </c>
      <c r="F2838" s="159" t="s">
        <v>2460</v>
      </c>
      <c r="H2838" s="160">
        <v>2.4</v>
      </c>
      <c r="I2838" s="161"/>
      <c r="L2838" s="157"/>
      <c r="M2838" s="162"/>
      <c r="T2838" s="163"/>
      <c r="AT2838" s="158" t="s">
        <v>208</v>
      </c>
      <c r="AU2838" s="158" t="s">
        <v>78</v>
      </c>
      <c r="AV2838" s="13" t="s">
        <v>78</v>
      </c>
      <c r="AW2838" s="13" t="s">
        <v>31</v>
      </c>
      <c r="AX2838" s="13" t="s">
        <v>69</v>
      </c>
      <c r="AY2838" s="158" t="s">
        <v>195</v>
      </c>
    </row>
    <row r="2839" spans="2:65" s="13" customFormat="1">
      <c r="B2839" s="157"/>
      <c r="D2839" s="145" t="s">
        <v>208</v>
      </c>
      <c r="E2839" s="158" t="s">
        <v>19</v>
      </c>
      <c r="F2839" s="159" t="s">
        <v>2506</v>
      </c>
      <c r="H2839" s="160">
        <v>109.4</v>
      </c>
      <c r="I2839" s="161"/>
      <c r="L2839" s="157"/>
      <c r="M2839" s="162"/>
      <c r="T2839" s="163"/>
      <c r="AT2839" s="158" t="s">
        <v>208</v>
      </c>
      <c r="AU2839" s="158" t="s">
        <v>78</v>
      </c>
      <c r="AV2839" s="13" t="s">
        <v>78</v>
      </c>
      <c r="AW2839" s="13" t="s">
        <v>31</v>
      </c>
      <c r="AX2839" s="13" t="s">
        <v>69</v>
      </c>
      <c r="AY2839" s="158" t="s">
        <v>195</v>
      </c>
    </row>
    <row r="2840" spans="2:65" s="13" customFormat="1">
      <c r="B2840" s="157"/>
      <c r="D2840" s="145" t="s">
        <v>208</v>
      </c>
      <c r="E2840" s="158" t="s">
        <v>19</v>
      </c>
      <c r="F2840" s="159" t="s">
        <v>2512</v>
      </c>
      <c r="H2840" s="160">
        <v>129.19999999999999</v>
      </c>
      <c r="I2840" s="161"/>
      <c r="L2840" s="157"/>
      <c r="M2840" s="162"/>
      <c r="T2840" s="163"/>
      <c r="AT2840" s="158" t="s">
        <v>208</v>
      </c>
      <c r="AU2840" s="158" t="s">
        <v>78</v>
      </c>
      <c r="AV2840" s="13" t="s">
        <v>78</v>
      </c>
      <c r="AW2840" s="13" t="s">
        <v>31</v>
      </c>
      <c r="AX2840" s="13" t="s">
        <v>69</v>
      </c>
      <c r="AY2840" s="158" t="s">
        <v>195</v>
      </c>
    </row>
    <row r="2841" spans="2:65" s="13" customFormat="1">
      <c r="B2841" s="157"/>
      <c r="D2841" s="145" t="s">
        <v>208</v>
      </c>
      <c r="E2841" s="158" t="s">
        <v>19</v>
      </c>
      <c r="F2841" s="159" t="s">
        <v>2530</v>
      </c>
      <c r="H2841" s="160">
        <v>17.600000000000001</v>
      </c>
      <c r="I2841" s="161"/>
      <c r="L2841" s="157"/>
      <c r="M2841" s="162"/>
      <c r="T2841" s="163"/>
      <c r="AT2841" s="158" t="s">
        <v>208</v>
      </c>
      <c r="AU2841" s="158" t="s">
        <v>78</v>
      </c>
      <c r="AV2841" s="13" t="s">
        <v>78</v>
      </c>
      <c r="AW2841" s="13" t="s">
        <v>31</v>
      </c>
      <c r="AX2841" s="13" t="s">
        <v>69</v>
      </c>
      <c r="AY2841" s="158" t="s">
        <v>195</v>
      </c>
    </row>
    <row r="2842" spans="2:65" s="13" customFormat="1">
      <c r="B2842" s="157"/>
      <c r="D2842" s="145" t="s">
        <v>208</v>
      </c>
      <c r="E2842" s="158" t="s">
        <v>19</v>
      </c>
      <c r="F2842" s="159" t="s">
        <v>2536</v>
      </c>
      <c r="H2842" s="160">
        <v>4.7</v>
      </c>
      <c r="I2842" s="161"/>
      <c r="L2842" s="157"/>
      <c r="M2842" s="162"/>
      <c r="T2842" s="163"/>
      <c r="AT2842" s="158" t="s">
        <v>208</v>
      </c>
      <c r="AU2842" s="158" t="s">
        <v>78</v>
      </c>
      <c r="AV2842" s="13" t="s">
        <v>78</v>
      </c>
      <c r="AW2842" s="13" t="s">
        <v>31</v>
      </c>
      <c r="AX2842" s="13" t="s">
        <v>69</v>
      </c>
      <c r="AY2842" s="158" t="s">
        <v>195</v>
      </c>
    </row>
    <row r="2843" spans="2:65" s="13" customFormat="1">
      <c r="B2843" s="157"/>
      <c r="D2843" s="145" t="s">
        <v>208</v>
      </c>
      <c r="E2843" s="158" t="s">
        <v>19</v>
      </c>
      <c r="F2843" s="159" t="s">
        <v>2548</v>
      </c>
      <c r="H2843" s="160">
        <v>4.7</v>
      </c>
      <c r="I2843" s="161"/>
      <c r="L2843" s="157"/>
      <c r="M2843" s="162"/>
      <c r="T2843" s="163"/>
      <c r="AT2843" s="158" t="s">
        <v>208</v>
      </c>
      <c r="AU2843" s="158" t="s">
        <v>78</v>
      </c>
      <c r="AV2843" s="13" t="s">
        <v>78</v>
      </c>
      <c r="AW2843" s="13" t="s">
        <v>31</v>
      </c>
      <c r="AX2843" s="13" t="s">
        <v>69</v>
      </c>
      <c r="AY2843" s="158" t="s">
        <v>195</v>
      </c>
    </row>
    <row r="2844" spans="2:65" s="13" customFormat="1">
      <c r="B2844" s="157"/>
      <c r="D2844" s="145" t="s">
        <v>208</v>
      </c>
      <c r="E2844" s="158" t="s">
        <v>19</v>
      </c>
      <c r="F2844" s="159" t="s">
        <v>2550</v>
      </c>
      <c r="H2844" s="160">
        <v>3.1</v>
      </c>
      <c r="I2844" s="161"/>
      <c r="L2844" s="157"/>
      <c r="M2844" s="162"/>
      <c r="T2844" s="163"/>
      <c r="AT2844" s="158" t="s">
        <v>208</v>
      </c>
      <c r="AU2844" s="158" t="s">
        <v>78</v>
      </c>
      <c r="AV2844" s="13" t="s">
        <v>78</v>
      </c>
      <c r="AW2844" s="13" t="s">
        <v>31</v>
      </c>
      <c r="AX2844" s="13" t="s">
        <v>69</v>
      </c>
      <c r="AY2844" s="158" t="s">
        <v>195</v>
      </c>
    </row>
    <row r="2845" spans="2:65" s="14" customFormat="1">
      <c r="B2845" s="164"/>
      <c r="D2845" s="145" t="s">
        <v>208</v>
      </c>
      <c r="E2845" s="165" t="s">
        <v>19</v>
      </c>
      <c r="F2845" s="166" t="s">
        <v>220</v>
      </c>
      <c r="H2845" s="167">
        <v>1626.6</v>
      </c>
      <c r="I2845" s="168"/>
      <c r="L2845" s="164"/>
      <c r="M2845" s="169"/>
      <c r="T2845" s="170"/>
      <c r="AT2845" s="165" t="s">
        <v>208</v>
      </c>
      <c r="AU2845" s="165" t="s">
        <v>78</v>
      </c>
      <c r="AV2845" s="14" t="s">
        <v>202</v>
      </c>
      <c r="AW2845" s="14" t="s">
        <v>31</v>
      </c>
      <c r="AX2845" s="14" t="s">
        <v>76</v>
      </c>
      <c r="AY2845" s="165" t="s">
        <v>195</v>
      </c>
    </row>
    <row r="2846" spans="2:65" s="1" customFormat="1" ht="16.5" customHeight="1">
      <c r="B2846" s="33"/>
      <c r="C2846" s="132" t="s">
        <v>4855</v>
      </c>
      <c r="D2846" s="132" t="s">
        <v>197</v>
      </c>
      <c r="E2846" s="133" t="s">
        <v>4856</v>
      </c>
      <c r="F2846" s="134" t="s">
        <v>4857</v>
      </c>
      <c r="G2846" s="135" t="s">
        <v>200</v>
      </c>
      <c r="H2846" s="136">
        <v>1804.2550000000001</v>
      </c>
      <c r="I2846" s="137"/>
      <c r="J2846" s="138">
        <f>ROUND(I2846*H2846,2)</f>
        <v>0</v>
      </c>
      <c r="K2846" s="134" t="s">
        <v>201</v>
      </c>
      <c r="L2846" s="33"/>
      <c r="M2846" s="139" t="s">
        <v>19</v>
      </c>
      <c r="N2846" s="140" t="s">
        <v>40</v>
      </c>
      <c r="P2846" s="141">
        <f>O2846*H2846</f>
        <v>0</v>
      </c>
      <c r="Q2846" s="141">
        <v>3.3000000000000003E-5</v>
      </c>
      <c r="R2846" s="141">
        <f>Q2846*H2846</f>
        <v>5.9540415000000006E-2</v>
      </c>
      <c r="S2846" s="141">
        <v>0</v>
      </c>
      <c r="T2846" s="142">
        <f>S2846*H2846</f>
        <v>0</v>
      </c>
      <c r="AR2846" s="143" t="s">
        <v>338</v>
      </c>
      <c r="AT2846" s="143" t="s">
        <v>197</v>
      </c>
      <c r="AU2846" s="143" t="s">
        <v>78</v>
      </c>
      <c r="AY2846" s="18" t="s">
        <v>195</v>
      </c>
      <c r="BE2846" s="144">
        <f>IF(N2846="základní",J2846,0)</f>
        <v>0</v>
      </c>
      <c r="BF2846" s="144">
        <f>IF(N2846="snížená",J2846,0)</f>
        <v>0</v>
      </c>
      <c r="BG2846" s="144">
        <f>IF(N2846="zákl. přenesená",J2846,0)</f>
        <v>0</v>
      </c>
      <c r="BH2846" s="144">
        <f>IF(N2846="sníž. přenesená",J2846,0)</f>
        <v>0</v>
      </c>
      <c r="BI2846" s="144">
        <f>IF(N2846="nulová",J2846,0)</f>
        <v>0</v>
      </c>
      <c r="BJ2846" s="18" t="s">
        <v>76</v>
      </c>
      <c r="BK2846" s="144">
        <f>ROUND(I2846*H2846,2)</f>
        <v>0</v>
      </c>
      <c r="BL2846" s="18" t="s">
        <v>338</v>
      </c>
      <c r="BM2846" s="143" t="s">
        <v>4858</v>
      </c>
    </row>
    <row r="2847" spans="2:65" s="1" customFormat="1">
      <c r="B2847" s="33"/>
      <c r="D2847" s="145" t="s">
        <v>204</v>
      </c>
      <c r="F2847" s="146" t="s">
        <v>4859</v>
      </c>
      <c r="I2847" s="147"/>
      <c r="L2847" s="33"/>
      <c r="M2847" s="148"/>
      <c r="T2847" s="54"/>
      <c r="AT2847" s="18" t="s">
        <v>204</v>
      </c>
      <c r="AU2847" s="18" t="s">
        <v>78</v>
      </c>
    </row>
    <row r="2848" spans="2:65" s="1" customFormat="1">
      <c r="B2848" s="33"/>
      <c r="D2848" s="149" t="s">
        <v>206</v>
      </c>
      <c r="F2848" s="150" t="s">
        <v>4860</v>
      </c>
      <c r="I2848" s="147"/>
      <c r="L2848" s="33"/>
      <c r="M2848" s="148"/>
      <c r="T2848" s="54"/>
      <c r="AT2848" s="18" t="s">
        <v>206</v>
      </c>
      <c r="AU2848" s="18" t="s">
        <v>78</v>
      </c>
    </row>
    <row r="2849" spans="2:51" s="12" customFormat="1">
      <c r="B2849" s="151"/>
      <c r="D2849" s="145" t="s">
        <v>208</v>
      </c>
      <c r="E2849" s="152" t="s">
        <v>19</v>
      </c>
      <c r="F2849" s="153" t="s">
        <v>209</v>
      </c>
      <c r="H2849" s="152" t="s">
        <v>19</v>
      </c>
      <c r="I2849" s="154"/>
      <c r="L2849" s="151"/>
      <c r="M2849" s="155"/>
      <c r="T2849" s="156"/>
      <c r="AT2849" s="152" t="s">
        <v>208</v>
      </c>
      <c r="AU2849" s="152" t="s">
        <v>78</v>
      </c>
      <c r="AV2849" s="12" t="s">
        <v>76</v>
      </c>
      <c r="AW2849" s="12" t="s">
        <v>31</v>
      </c>
      <c r="AX2849" s="12" t="s">
        <v>69</v>
      </c>
      <c r="AY2849" s="152" t="s">
        <v>195</v>
      </c>
    </row>
    <row r="2850" spans="2:51" s="13" customFormat="1">
      <c r="B2850" s="157"/>
      <c r="D2850" s="145" t="s">
        <v>208</v>
      </c>
      <c r="E2850" s="158" t="s">
        <v>19</v>
      </c>
      <c r="F2850" s="159" t="s">
        <v>2442</v>
      </c>
      <c r="H2850" s="160">
        <v>39.799999999999997</v>
      </c>
      <c r="I2850" s="161"/>
      <c r="L2850" s="157"/>
      <c r="M2850" s="162"/>
      <c r="T2850" s="163"/>
      <c r="AT2850" s="158" t="s">
        <v>208</v>
      </c>
      <c r="AU2850" s="158" t="s">
        <v>78</v>
      </c>
      <c r="AV2850" s="13" t="s">
        <v>78</v>
      </c>
      <c r="AW2850" s="13" t="s">
        <v>31</v>
      </c>
      <c r="AX2850" s="13" t="s">
        <v>69</v>
      </c>
      <c r="AY2850" s="158" t="s">
        <v>195</v>
      </c>
    </row>
    <row r="2851" spans="2:51" s="13" customFormat="1">
      <c r="B2851" s="157"/>
      <c r="D2851" s="145" t="s">
        <v>208</v>
      </c>
      <c r="E2851" s="158" t="s">
        <v>19</v>
      </c>
      <c r="F2851" s="159" t="s">
        <v>2448</v>
      </c>
      <c r="H2851" s="160">
        <v>6.5</v>
      </c>
      <c r="I2851" s="161"/>
      <c r="L2851" s="157"/>
      <c r="M2851" s="162"/>
      <c r="T2851" s="163"/>
      <c r="AT2851" s="158" t="s">
        <v>208</v>
      </c>
      <c r="AU2851" s="158" t="s">
        <v>78</v>
      </c>
      <c r="AV2851" s="13" t="s">
        <v>78</v>
      </c>
      <c r="AW2851" s="13" t="s">
        <v>31</v>
      </c>
      <c r="AX2851" s="13" t="s">
        <v>69</v>
      </c>
      <c r="AY2851" s="158" t="s">
        <v>195</v>
      </c>
    </row>
    <row r="2852" spans="2:51" s="13" customFormat="1">
      <c r="B2852" s="157"/>
      <c r="D2852" s="145" t="s">
        <v>208</v>
      </c>
      <c r="E2852" s="158" t="s">
        <v>19</v>
      </c>
      <c r="F2852" s="159" t="s">
        <v>2482</v>
      </c>
      <c r="H2852" s="160">
        <v>250.5</v>
      </c>
      <c r="I2852" s="161"/>
      <c r="L2852" s="157"/>
      <c r="M2852" s="162"/>
      <c r="T2852" s="163"/>
      <c r="AT2852" s="158" t="s">
        <v>208</v>
      </c>
      <c r="AU2852" s="158" t="s">
        <v>78</v>
      </c>
      <c r="AV2852" s="13" t="s">
        <v>78</v>
      </c>
      <c r="AW2852" s="13" t="s">
        <v>31</v>
      </c>
      <c r="AX2852" s="13" t="s">
        <v>69</v>
      </c>
      <c r="AY2852" s="158" t="s">
        <v>195</v>
      </c>
    </row>
    <row r="2853" spans="2:51" s="13" customFormat="1">
      <c r="B2853" s="157"/>
      <c r="D2853" s="145" t="s">
        <v>208</v>
      </c>
      <c r="E2853" s="158" t="s">
        <v>19</v>
      </c>
      <c r="F2853" s="159" t="s">
        <v>2488</v>
      </c>
      <c r="H2853" s="160">
        <v>39.200000000000003</v>
      </c>
      <c r="I2853" s="161"/>
      <c r="L2853" s="157"/>
      <c r="M2853" s="162"/>
      <c r="T2853" s="163"/>
      <c r="AT2853" s="158" t="s">
        <v>208</v>
      </c>
      <c r="AU2853" s="158" t="s">
        <v>78</v>
      </c>
      <c r="AV2853" s="13" t="s">
        <v>78</v>
      </c>
      <c r="AW2853" s="13" t="s">
        <v>31</v>
      </c>
      <c r="AX2853" s="13" t="s">
        <v>69</v>
      </c>
      <c r="AY2853" s="158" t="s">
        <v>195</v>
      </c>
    </row>
    <row r="2854" spans="2:51" s="13" customFormat="1">
      <c r="B2854" s="157"/>
      <c r="D2854" s="145" t="s">
        <v>208</v>
      </c>
      <c r="E2854" s="158" t="s">
        <v>19</v>
      </c>
      <c r="F2854" s="159" t="s">
        <v>2454</v>
      </c>
      <c r="H2854" s="160">
        <v>152.9</v>
      </c>
      <c r="I2854" s="161"/>
      <c r="L2854" s="157"/>
      <c r="M2854" s="162"/>
      <c r="T2854" s="163"/>
      <c r="AT2854" s="158" t="s">
        <v>208</v>
      </c>
      <c r="AU2854" s="158" t="s">
        <v>78</v>
      </c>
      <c r="AV2854" s="13" t="s">
        <v>78</v>
      </c>
      <c r="AW2854" s="13" t="s">
        <v>31</v>
      </c>
      <c r="AX2854" s="13" t="s">
        <v>69</v>
      </c>
      <c r="AY2854" s="158" t="s">
        <v>195</v>
      </c>
    </row>
    <row r="2855" spans="2:51" s="13" customFormat="1">
      <c r="B2855" s="157"/>
      <c r="D2855" s="145" t="s">
        <v>208</v>
      </c>
      <c r="E2855" s="158" t="s">
        <v>19</v>
      </c>
      <c r="F2855" s="159" t="s">
        <v>2494</v>
      </c>
      <c r="H2855" s="160">
        <v>340.2</v>
      </c>
      <c r="I2855" s="161"/>
      <c r="L2855" s="157"/>
      <c r="M2855" s="162"/>
      <c r="T2855" s="163"/>
      <c r="AT2855" s="158" t="s">
        <v>208</v>
      </c>
      <c r="AU2855" s="158" t="s">
        <v>78</v>
      </c>
      <c r="AV2855" s="13" t="s">
        <v>78</v>
      </c>
      <c r="AW2855" s="13" t="s">
        <v>31</v>
      </c>
      <c r="AX2855" s="13" t="s">
        <v>69</v>
      </c>
      <c r="AY2855" s="158" t="s">
        <v>195</v>
      </c>
    </row>
    <row r="2856" spans="2:51" s="13" customFormat="1">
      <c r="B2856" s="157"/>
      <c r="D2856" s="145" t="s">
        <v>208</v>
      </c>
      <c r="E2856" s="158" t="s">
        <v>19</v>
      </c>
      <c r="F2856" s="159" t="s">
        <v>2500</v>
      </c>
      <c r="H2856" s="160">
        <v>526.4</v>
      </c>
      <c r="I2856" s="161"/>
      <c r="L2856" s="157"/>
      <c r="M2856" s="162"/>
      <c r="T2856" s="163"/>
      <c r="AT2856" s="158" t="s">
        <v>208</v>
      </c>
      <c r="AU2856" s="158" t="s">
        <v>78</v>
      </c>
      <c r="AV2856" s="13" t="s">
        <v>78</v>
      </c>
      <c r="AW2856" s="13" t="s">
        <v>31</v>
      </c>
      <c r="AX2856" s="13" t="s">
        <v>69</v>
      </c>
      <c r="AY2856" s="158" t="s">
        <v>195</v>
      </c>
    </row>
    <row r="2857" spans="2:51" s="13" customFormat="1">
      <c r="B2857" s="157"/>
      <c r="D2857" s="145" t="s">
        <v>208</v>
      </c>
      <c r="E2857" s="158" t="s">
        <v>19</v>
      </c>
      <c r="F2857" s="159" t="s">
        <v>2460</v>
      </c>
      <c r="H2857" s="160">
        <v>2.4</v>
      </c>
      <c r="I2857" s="161"/>
      <c r="L2857" s="157"/>
      <c r="M2857" s="162"/>
      <c r="T2857" s="163"/>
      <c r="AT2857" s="158" t="s">
        <v>208</v>
      </c>
      <c r="AU2857" s="158" t="s">
        <v>78</v>
      </c>
      <c r="AV2857" s="13" t="s">
        <v>78</v>
      </c>
      <c r="AW2857" s="13" t="s">
        <v>31</v>
      </c>
      <c r="AX2857" s="13" t="s">
        <v>69</v>
      </c>
      <c r="AY2857" s="158" t="s">
        <v>195</v>
      </c>
    </row>
    <row r="2858" spans="2:51" s="13" customFormat="1">
      <c r="B2858" s="157"/>
      <c r="D2858" s="145" t="s">
        <v>208</v>
      </c>
      <c r="E2858" s="158" t="s">
        <v>19</v>
      </c>
      <c r="F2858" s="159" t="s">
        <v>2506</v>
      </c>
      <c r="H2858" s="160">
        <v>109.4</v>
      </c>
      <c r="I2858" s="161"/>
      <c r="L2858" s="157"/>
      <c r="M2858" s="162"/>
      <c r="T2858" s="163"/>
      <c r="AT2858" s="158" t="s">
        <v>208</v>
      </c>
      <c r="AU2858" s="158" t="s">
        <v>78</v>
      </c>
      <c r="AV2858" s="13" t="s">
        <v>78</v>
      </c>
      <c r="AW2858" s="13" t="s">
        <v>31</v>
      </c>
      <c r="AX2858" s="13" t="s">
        <v>69</v>
      </c>
      <c r="AY2858" s="158" t="s">
        <v>195</v>
      </c>
    </row>
    <row r="2859" spans="2:51" s="13" customFormat="1">
      <c r="B2859" s="157"/>
      <c r="D2859" s="145" t="s">
        <v>208</v>
      </c>
      <c r="E2859" s="158" t="s">
        <v>19</v>
      </c>
      <c r="F2859" s="159" t="s">
        <v>2512</v>
      </c>
      <c r="H2859" s="160">
        <v>129.19999999999999</v>
      </c>
      <c r="I2859" s="161"/>
      <c r="L2859" s="157"/>
      <c r="M2859" s="162"/>
      <c r="T2859" s="163"/>
      <c r="AT2859" s="158" t="s">
        <v>208</v>
      </c>
      <c r="AU2859" s="158" t="s">
        <v>78</v>
      </c>
      <c r="AV2859" s="13" t="s">
        <v>78</v>
      </c>
      <c r="AW2859" s="13" t="s">
        <v>31</v>
      </c>
      <c r="AX2859" s="13" t="s">
        <v>69</v>
      </c>
      <c r="AY2859" s="158" t="s">
        <v>195</v>
      </c>
    </row>
    <row r="2860" spans="2:51" s="13" customFormat="1">
      <c r="B2860" s="157"/>
      <c r="D2860" s="145" t="s">
        <v>208</v>
      </c>
      <c r="E2860" s="158" t="s">
        <v>19</v>
      </c>
      <c r="F2860" s="159" t="s">
        <v>2530</v>
      </c>
      <c r="H2860" s="160">
        <v>17.600000000000001</v>
      </c>
      <c r="I2860" s="161"/>
      <c r="L2860" s="157"/>
      <c r="M2860" s="162"/>
      <c r="T2860" s="163"/>
      <c r="AT2860" s="158" t="s">
        <v>208</v>
      </c>
      <c r="AU2860" s="158" t="s">
        <v>78</v>
      </c>
      <c r="AV2860" s="13" t="s">
        <v>78</v>
      </c>
      <c r="AW2860" s="13" t="s">
        <v>31</v>
      </c>
      <c r="AX2860" s="13" t="s">
        <v>69</v>
      </c>
      <c r="AY2860" s="158" t="s">
        <v>195</v>
      </c>
    </row>
    <row r="2861" spans="2:51" s="13" customFormat="1">
      <c r="B2861" s="157"/>
      <c r="D2861" s="145" t="s">
        <v>208</v>
      </c>
      <c r="E2861" s="158" t="s">
        <v>19</v>
      </c>
      <c r="F2861" s="159" t="s">
        <v>2536</v>
      </c>
      <c r="H2861" s="160">
        <v>4.7</v>
      </c>
      <c r="I2861" s="161"/>
      <c r="L2861" s="157"/>
      <c r="M2861" s="162"/>
      <c r="T2861" s="163"/>
      <c r="AT2861" s="158" t="s">
        <v>208</v>
      </c>
      <c r="AU2861" s="158" t="s">
        <v>78</v>
      </c>
      <c r="AV2861" s="13" t="s">
        <v>78</v>
      </c>
      <c r="AW2861" s="13" t="s">
        <v>31</v>
      </c>
      <c r="AX2861" s="13" t="s">
        <v>69</v>
      </c>
      <c r="AY2861" s="158" t="s">
        <v>195</v>
      </c>
    </row>
    <row r="2862" spans="2:51" s="13" customFormat="1">
      <c r="B2862" s="157"/>
      <c r="D2862" s="145" t="s">
        <v>208</v>
      </c>
      <c r="E2862" s="158" t="s">
        <v>19</v>
      </c>
      <c r="F2862" s="159" t="s">
        <v>2548</v>
      </c>
      <c r="H2862" s="160">
        <v>4.7</v>
      </c>
      <c r="I2862" s="161"/>
      <c r="L2862" s="157"/>
      <c r="M2862" s="162"/>
      <c r="T2862" s="163"/>
      <c r="AT2862" s="158" t="s">
        <v>208</v>
      </c>
      <c r="AU2862" s="158" t="s">
        <v>78</v>
      </c>
      <c r="AV2862" s="13" t="s">
        <v>78</v>
      </c>
      <c r="AW2862" s="13" t="s">
        <v>31</v>
      </c>
      <c r="AX2862" s="13" t="s">
        <v>69</v>
      </c>
      <c r="AY2862" s="158" t="s">
        <v>195</v>
      </c>
    </row>
    <row r="2863" spans="2:51" s="13" customFormat="1">
      <c r="B2863" s="157"/>
      <c r="D2863" s="145" t="s">
        <v>208</v>
      </c>
      <c r="E2863" s="158" t="s">
        <v>19</v>
      </c>
      <c r="F2863" s="159" t="s">
        <v>2550</v>
      </c>
      <c r="H2863" s="160">
        <v>3.1</v>
      </c>
      <c r="I2863" s="161"/>
      <c r="L2863" s="157"/>
      <c r="M2863" s="162"/>
      <c r="T2863" s="163"/>
      <c r="AT2863" s="158" t="s">
        <v>208</v>
      </c>
      <c r="AU2863" s="158" t="s">
        <v>78</v>
      </c>
      <c r="AV2863" s="13" t="s">
        <v>78</v>
      </c>
      <c r="AW2863" s="13" t="s">
        <v>31</v>
      </c>
      <c r="AX2863" s="13" t="s">
        <v>69</v>
      </c>
      <c r="AY2863" s="158" t="s">
        <v>195</v>
      </c>
    </row>
    <row r="2864" spans="2:51" s="12" customFormat="1">
      <c r="B2864" s="151"/>
      <c r="D2864" s="145" t="s">
        <v>208</v>
      </c>
      <c r="E2864" s="152" t="s">
        <v>19</v>
      </c>
      <c r="F2864" s="153" t="s">
        <v>4861</v>
      </c>
      <c r="H2864" s="152" t="s">
        <v>19</v>
      </c>
      <c r="I2864" s="154"/>
      <c r="L2864" s="151"/>
      <c r="M2864" s="155"/>
      <c r="T2864" s="156"/>
      <c r="AT2864" s="152" t="s">
        <v>208</v>
      </c>
      <c r="AU2864" s="152" t="s">
        <v>78</v>
      </c>
      <c r="AV2864" s="12" t="s">
        <v>76</v>
      </c>
      <c r="AW2864" s="12" t="s">
        <v>31</v>
      </c>
      <c r="AX2864" s="12" t="s">
        <v>69</v>
      </c>
      <c r="AY2864" s="152" t="s">
        <v>195</v>
      </c>
    </row>
    <row r="2865" spans="2:65" s="13" customFormat="1">
      <c r="B2865" s="157"/>
      <c r="D2865" s="145" t="s">
        <v>208</v>
      </c>
      <c r="E2865" s="158" t="s">
        <v>19</v>
      </c>
      <c r="F2865" s="159" t="s">
        <v>4862</v>
      </c>
      <c r="H2865" s="160">
        <v>6.97</v>
      </c>
      <c r="I2865" s="161"/>
      <c r="L2865" s="157"/>
      <c r="M2865" s="162"/>
      <c r="T2865" s="163"/>
      <c r="AT2865" s="158" t="s">
        <v>208</v>
      </c>
      <c r="AU2865" s="158" t="s">
        <v>78</v>
      </c>
      <c r="AV2865" s="13" t="s">
        <v>78</v>
      </c>
      <c r="AW2865" s="13" t="s">
        <v>31</v>
      </c>
      <c r="AX2865" s="13" t="s">
        <v>69</v>
      </c>
      <c r="AY2865" s="158" t="s">
        <v>195</v>
      </c>
    </row>
    <row r="2866" spans="2:65" s="13" customFormat="1">
      <c r="B2866" s="157"/>
      <c r="D2866" s="145" t="s">
        <v>208</v>
      </c>
      <c r="E2866" s="158" t="s">
        <v>19</v>
      </c>
      <c r="F2866" s="159" t="s">
        <v>4863</v>
      </c>
      <c r="H2866" s="160">
        <v>1.4850000000000001</v>
      </c>
      <c r="I2866" s="161"/>
      <c r="L2866" s="157"/>
      <c r="M2866" s="162"/>
      <c r="T2866" s="163"/>
      <c r="AT2866" s="158" t="s">
        <v>208</v>
      </c>
      <c r="AU2866" s="158" t="s">
        <v>78</v>
      </c>
      <c r="AV2866" s="13" t="s">
        <v>78</v>
      </c>
      <c r="AW2866" s="13" t="s">
        <v>31</v>
      </c>
      <c r="AX2866" s="13" t="s">
        <v>69</v>
      </c>
      <c r="AY2866" s="158" t="s">
        <v>195</v>
      </c>
    </row>
    <row r="2867" spans="2:65" s="13" customFormat="1">
      <c r="B2867" s="157"/>
      <c r="D2867" s="145" t="s">
        <v>208</v>
      </c>
      <c r="E2867" s="158" t="s">
        <v>19</v>
      </c>
      <c r="F2867" s="159" t="s">
        <v>4864</v>
      </c>
      <c r="H2867" s="160">
        <v>45.51</v>
      </c>
      <c r="I2867" s="161"/>
      <c r="L2867" s="157"/>
      <c r="M2867" s="162"/>
      <c r="T2867" s="163"/>
      <c r="AT2867" s="158" t="s">
        <v>208</v>
      </c>
      <c r="AU2867" s="158" t="s">
        <v>78</v>
      </c>
      <c r="AV2867" s="13" t="s">
        <v>78</v>
      </c>
      <c r="AW2867" s="13" t="s">
        <v>31</v>
      </c>
      <c r="AX2867" s="13" t="s">
        <v>69</v>
      </c>
      <c r="AY2867" s="158" t="s">
        <v>195</v>
      </c>
    </row>
    <row r="2868" spans="2:65" s="13" customFormat="1">
      <c r="B2868" s="157"/>
      <c r="D2868" s="145" t="s">
        <v>208</v>
      </c>
      <c r="E2868" s="158" t="s">
        <v>19</v>
      </c>
      <c r="F2868" s="159" t="s">
        <v>4865</v>
      </c>
      <c r="H2868" s="160">
        <v>8.41</v>
      </c>
      <c r="I2868" s="161"/>
      <c r="L2868" s="157"/>
      <c r="M2868" s="162"/>
      <c r="T2868" s="163"/>
      <c r="AT2868" s="158" t="s">
        <v>208</v>
      </c>
      <c r="AU2868" s="158" t="s">
        <v>78</v>
      </c>
      <c r="AV2868" s="13" t="s">
        <v>78</v>
      </c>
      <c r="AW2868" s="13" t="s">
        <v>31</v>
      </c>
      <c r="AX2868" s="13" t="s">
        <v>69</v>
      </c>
      <c r="AY2868" s="158" t="s">
        <v>195</v>
      </c>
    </row>
    <row r="2869" spans="2:65" s="13" customFormat="1">
      <c r="B2869" s="157"/>
      <c r="D2869" s="145" t="s">
        <v>208</v>
      </c>
      <c r="E2869" s="158" t="s">
        <v>19</v>
      </c>
      <c r="F2869" s="159" t="s">
        <v>4866</v>
      </c>
      <c r="H2869" s="160">
        <v>11.46</v>
      </c>
      <c r="I2869" s="161"/>
      <c r="L2869" s="157"/>
      <c r="M2869" s="162"/>
      <c r="T2869" s="163"/>
      <c r="AT2869" s="158" t="s">
        <v>208</v>
      </c>
      <c r="AU2869" s="158" t="s">
        <v>78</v>
      </c>
      <c r="AV2869" s="13" t="s">
        <v>78</v>
      </c>
      <c r="AW2869" s="13" t="s">
        <v>31</v>
      </c>
      <c r="AX2869" s="13" t="s">
        <v>69</v>
      </c>
      <c r="AY2869" s="158" t="s">
        <v>195</v>
      </c>
    </row>
    <row r="2870" spans="2:65" s="13" customFormat="1">
      <c r="B2870" s="157"/>
      <c r="D2870" s="145" t="s">
        <v>208</v>
      </c>
      <c r="E2870" s="158" t="s">
        <v>19</v>
      </c>
      <c r="F2870" s="159" t="s">
        <v>4867</v>
      </c>
      <c r="H2870" s="160">
        <v>23.82</v>
      </c>
      <c r="I2870" s="161"/>
      <c r="L2870" s="157"/>
      <c r="M2870" s="162"/>
      <c r="T2870" s="163"/>
      <c r="AT2870" s="158" t="s">
        <v>208</v>
      </c>
      <c r="AU2870" s="158" t="s">
        <v>78</v>
      </c>
      <c r="AV2870" s="13" t="s">
        <v>78</v>
      </c>
      <c r="AW2870" s="13" t="s">
        <v>31</v>
      </c>
      <c r="AX2870" s="13" t="s">
        <v>69</v>
      </c>
      <c r="AY2870" s="158" t="s">
        <v>195</v>
      </c>
    </row>
    <row r="2871" spans="2:65" s="13" customFormat="1">
      <c r="B2871" s="157"/>
      <c r="D2871" s="145" t="s">
        <v>208</v>
      </c>
      <c r="E2871" s="158" t="s">
        <v>19</v>
      </c>
      <c r="F2871" s="159" t="s">
        <v>4868</v>
      </c>
      <c r="H2871" s="160">
        <v>56.25</v>
      </c>
      <c r="I2871" s="161"/>
      <c r="L2871" s="157"/>
      <c r="M2871" s="162"/>
      <c r="T2871" s="163"/>
      <c r="AT2871" s="158" t="s">
        <v>208</v>
      </c>
      <c r="AU2871" s="158" t="s">
        <v>78</v>
      </c>
      <c r="AV2871" s="13" t="s">
        <v>78</v>
      </c>
      <c r="AW2871" s="13" t="s">
        <v>31</v>
      </c>
      <c r="AX2871" s="13" t="s">
        <v>69</v>
      </c>
      <c r="AY2871" s="158" t="s">
        <v>195</v>
      </c>
    </row>
    <row r="2872" spans="2:65" s="13" customFormat="1">
      <c r="B2872" s="157"/>
      <c r="D2872" s="145" t="s">
        <v>208</v>
      </c>
      <c r="E2872" s="158" t="s">
        <v>19</v>
      </c>
      <c r="F2872" s="159" t="s">
        <v>4869</v>
      </c>
      <c r="H2872" s="160">
        <v>0.27</v>
      </c>
      <c r="I2872" s="161"/>
      <c r="L2872" s="157"/>
      <c r="M2872" s="162"/>
      <c r="T2872" s="163"/>
      <c r="AT2872" s="158" t="s">
        <v>208</v>
      </c>
      <c r="AU2872" s="158" t="s">
        <v>78</v>
      </c>
      <c r="AV2872" s="13" t="s">
        <v>78</v>
      </c>
      <c r="AW2872" s="13" t="s">
        <v>31</v>
      </c>
      <c r="AX2872" s="13" t="s">
        <v>69</v>
      </c>
      <c r="AY2872" s="158" t="s">
        <v>195</v>
      </c>
    </row>
    <row r="2873" spans="2:65" s="13" customFormat="1">
      <c r="B2873" s="157"/>
      <c r="D2873" s="145" t="s">
        <v>208</v>
      </c>
      <c r="E2873" s="158" t="s">
        <v>19</v>
      </c>
      <c r="F2873" s="159" t="s">
        <v>4870</v>
      </c>
      <c r="H2873" s="160">
        <v>7.14</v>
      </c>
      <c r="I2873" s="161"/>
      <c r="L2873" s="157"/>
      <c r="M2873" s="162"/>
      <c r="T2873" s="163"/>
      <c r="AT2873" s="158" t="s">
        <v>208</v>
      </c>
      <c r="AU2873" s="158" t="s">
        <v>78</v>
      </c>
      <c r="AV2873" s="13" t="s">
        <v>78</v>
      </c>
      <c r="AW2873" s="13" t="s">
        <v>31</v>
      </c>
      <c r="AX2873" s="13" t="s">
        <v>69</v>
      </c>
      <c r="AY2873" s="158" t="s">
        <v>195</v>
      </c>
    </row>
    <row r="2874" spans="2:65" s="13" customFormat="1">
      <c r="B2874" s="157"/>
      <c r="D2874" s="145" t="s">
        <v>208</v>
      </c>
      <c r="E2874" s="158" t="s">
        <v>19</v>
      </c>
      <c r="F2874" s="159" t="s">
        <v>4871</v>
      </c>
      <c r="H2874" s="160">
        <v>13.64</v>
      </c>
      <c r="I2874" s="161"/>
      <c r="L2874" s="157"/>
      <c r="M2874" s="162"/>
      <c r="T2874" s="163"/>
      <c r="AT2874" s="158" t="s">
        <v>208</v>
      </c>
      <c r="AU2874" s="158" t="s">
        <v>78</v>
      </c>
      <c r="AV2874" s="13" t="s">
        <v>78</v>
      </c>
      <c r="AW2874" s="13" t="s">
        <v>31</v>
      </c>
      <c r="AX2874" s="13" t="s">
        <v>69</v>
      </c>
      <c r="AY2874" s="158" t="s">
        <v>195</v>
      </c>
    </row>
    <row r="2875" spans="2:65" s="13" customFormat="1">
      <c r="B2875" s="157"/>
      <c r="D2875" s="145" t="s">
        <v>208</v>
      </c>
      <c r="E2875" s="158" t="s">
        <v>19</v>
      </c>
      <c r="F2875" s="159" t="s">
        <v>4872</v>
      </c>
      <c r="H2875" s="160">
        <v>1.58</v>
      </c>
      <c r="I2875" s="161"/>
      <c r="L2875" s="157"/>
      <c r="M2875" s="162"/>
      <c r="T2875" s="163"/>
      <c r="AT2875" s="158" t="s">
        <v>208</v>
      </c>
      <c r="AU2875" s="158" t="s">
        <v>78</v>
      </c>
      <c r="AV2875" s="13" t="s">
        <v>78</v>
      </c>
      <c r="AW2875" s="13" t="s">
        <v>31</v>
      </c>
      <c r="AX2875" s="13" t="s">
        <v>69</v>
      </c>
      <c r="AY2875" s="158" t="s">
        <v>195</v>
      </c>
    </row>
    <row r="2876" spans="2:65" s="13" customFormat="1">
      <c r="B2876" s="157"/>
      <c r="D2876" s="145" t="s">
        <v>208</v>
      </c>
      <c r="E2876" s="158" t="s">
        <v>19</v>
      </c>
      <c r="F2876" s="159" t="s">
        <v>4873</v>
      </c>
      <c r="H2876" s="160">
        <v>1.1200000000000001</v>
      </c>
      <c r="I2876" s="161"/>
      <c r="L2876" s="157"/>
      <c r="M2876" s="162"/>
      <c r="T2876" s="163"/>
      <c r="AT2876" s="158" t="s">
        <v>208</v>
      </c>
      <c r="AU2876" s="158" t="s">
        <v>78</v>
      </c>
      <c r="AV2876" s="13" t="s">
        <v>78</v>
      </c>
      <c r="AW2876" s="13" t="s">
        <v>31</v>
      </c>
      <c r="AX2876" s="13" t="s">
        <v>69</v>
      </c>
      <c r="AY2876" s="158" t="s">
        <v>195</v>
      </c>
    </row>
    <row r="2877" spans="2:65" s="14" customFormat="1">
      <c r="B2877" s="164"/>
      <c r="D2877" s="145" t="s">
        <v>208</v>
      </c>
      <c r="E2877" s="165" t="s">
        <v>19</v>
      </c>
      <c r="F2877" s="166" t="s">
        <v>220</v>
      </c>
      <c r="H2877" s="167">
        <v>1804.2550000000001</v>
      </c>
      <c r="I2877" s="168"/>
      <c r="L2877" s="164"/>
      <c r="M2877" s="169"/>
      <c r="T2877" s="170"/>
      <c r="AT2877" s="165" t="s">
        <v>208</v>
      </c>
      <c r="AU2877" s="165" t="s">
        <v>78</v>
      </c>
      <c r="AV2877" s="14" t="s">
        <v>202</v>
      </c>
      <c r="AW2877" s="14" t="s">
        <v>31</v>
      </c>
      <c r="AX2877" s="14" t="s">
        <v>76</v>
      </c>
      <c r="AY2877" s="165" t="s">
        <v>195</v>
      </c>
    </row>
    <row r="2878" spans="2:65" s="1" customFormat="1" ht="21.75" customHeight="1">
      <c r="B2878" s="33"/>
      <c r="C2878" s="132" t="s">
        <v>4874</v>
      </c>
      <c r="D2878" s="132" t="s">
        <v>197</v>
      </c>
      <c r="E2878" s="133" t="s">
        <v>4875</v>
      </c>
      <c r="F2878" s="134" t="s">
        <v>4876</v>
      </c>
      <c r="G2878" s="135" t="s">
        <v>200</v>
      </c>
      <c r="H2878" s="136">
        <v>1626.6</v>
      </c>
      <c r="I2878" s="137"/>
      <c r="J2878" s="138">
        <f>ROUND(I2878*H2878,2)</f>
        <v>0</v>
      </c>
      <c r="K2878" s="134" t="s">
        <v>201</v>
      </c>
      <c r="L2878" s="33"/>
      <c r="M2878" s="139" t="s">
        <v>19</v>
      </c>
      <c r="N2878" s="140" t="s">
        <v>40</v>
      </c>
      <c r="P2878" s="141">
        <f>O2878*H2878</f>
        <v>0</v>
      </c>
      <c r="Q2878" s="141">
        <v>4.5450000000000004E-3</v>
      </c>
      <c r="R2878" s="141">
        <f>Q2878*H2878</f>
        <v>7.3928970000000005</v>
      </c>
      <c r="S2878" s="141">
        <v>0</v>
      </c>
      <c r="T2878" s="142">
        <f>S2878*H2878</f>
        <v>0</v>
      </c>
      <c r="AR2878" s="143" t="s">
        <v>338</v>
      </c>
      <c r="AT2878" s="143" t="s">
        <v>197</v>
      </c>
      <c r="AU2878" s="143" t="s">
        <v>78</v>
      </c>
      <c r="AY2878" s="18" t="s">
        <v>195</v>
      </c>
      <c r="BE2878" s="144">
        <f>IF(N2878="základní",J2878,0)</f>
        <v>0</v>
      </c>
      <c r="BF2878" s="144">
        <f>IF(N2878="snížená",J2878,0)</f>
        <v>0</v>
      </c>
      <c r="BG2878" s="144">
        <f>IF(N2878="zákl. přenesená",J2878,0)</f>
        <v>0</v>
      </c>
      <c r="BH2878" s="144">
        <f>IF(N2878="sníž. přenesená",J2878,0)</f>
        <v>0</v>
      </c>
      <c r="BI2878" s="144">
        <f>IF(N2878="nulová",J2878,0)</f>
        <v>0</v>
      </c>
      <c r="BJ2878" s="18" t="s">
        <v>76</v>
      </c>
      <c r="BK2878" s="144">
        <f>ROUND(I2878*H2878,2)</f>
        <v>0</v>
      </c>
      <c r="BL2878" s="18" t="s">
        <v>338</v>
      </c>
      <c r="BM2878" s="143" t="s">
        <v>4877</v>
      </c>
    </row>
    <row r="2879" spans="2:65" s="1" customFormat="1">
      <c r="B2879" s="33"/>
      <c r="D2879" s="145" t="s">
        <v>204</v>
      </c>
      <c r="F2879" s="146" t="s">
        <v>4878</v>
      </c>
      <c r="I2879" s="147"/>
      <c r="L2879" s="33"/>
      <c r="M2879" s="148"/>
      <c r="T2879" s="54"/>
      <c r="AT2879" s="18" t="s">
        <v>204</v>
      </c>
      <c r="AU2879" s="18" t="s">
        <v>78</v>
      </c>
    </row>
    <row r="2880" spans="2:65" s="1" customFormat="1">
      <c r="B2880" s="33"/>
      <c r="D2880" s="149" t="s">
        <v>206</v>
      </c>
      <c r="F2880" s="150" t="s">
        <v>4879</v>
      </c>
      <c r="I2880" s="147"/>
      <c r="L2880" s="33"/>
      <c r="M2880" s="148"/>
      <c r="T2880" s="54"/>
      <c r="AT2880" s="18" t="s">
        <v>206</v>
      </c>
      <c r="AU2880" s="18" t="s">
        <v>78</v>
      </c>
    </row>
    <row r="2881" spans="2:51" s="12" customFormat="1">
      <c r="B2881" s="151"/>
      <c r="D2881" s="145" t="s">
        <v>208</v>
      </c>
      <c r="E2881" s="152" t="s">
        <v>19</v>
      </c>
      <c r="F2881" s="153" t="s">
        <v>209</v>
      </c>
      <c r="H2881" s="152" t="s">
        <v>19</v>
      </c>
      <c r="I2881" s="154"/>
      <c r="L2881" s="151"/>
      <c r="M2881" s="155"/>
      <c r="T2881" s="156"/>
      <c r="AT2881" s="152" t="s">
        <v>208</v>
      </c>
      <c r="AU2881" s="152" t="s">
        <v>78</v>
      </c>
      <c r="AV2881" s="12" t="s">
        <v>76</v>
      </c>
      <c r="AW2881" s="12" t="s">
        <v>31</v>
      </c>
      <c r="AX2881" s="12" t="s">
        <v>69</v>
      </c>
      <c r="AY2881" s="152" t="s">
        <v>195</v>
      </c>
    </row>
    <row r="2882" spans="2:51" s="13" customFormat="1">
      <c r="B2882" s="157"/>
      <c r="D2882" s="145" t="s">
        <v>208</v>
      </c>
      <c r="E2882" s="158" t="s">
        <v>19</v>
      </c>
      <c r="F2882" s="159" t="s">
        <v>2442</v>
      </c>
      <c r="H2882" s="160">
        <v>39.799999999999997</v>
      </c>
      <c r="I2882" s="161"/>
      <c r="L2882" s="157"/>
      <c r="M2882" s="162"/>
      <c r="T2882" s="163"/>
      <c r="AT2882" s="158" t="s">
        <v>208</v>
      </c>
      <c r="AU2882" s="158" t="s">
        <v>78</v>
      </c>
      <c r="AV2882" s="13" t="s">
        <v>78</v>
      </c>
      <c r="AW2882" s="13" t="s">
        <v>31</v>
      </c>
      <c r="AX2882" s="13" t="s">
        <v>69</v>
      </c>
      <c r="AY2882" s="158" t="s">
        <v>195</v>
      </c>
    </row>
    <row r="2883" spans="2:51" s="13" customFormat="1">
      <c r="B2883" s="157"/>
      <c r="D2883" s="145" t="s">
        <v>208</v>
      </c>
      <c r="E2883" s="158" t="s">
        <v>19</v>
      </c>
      <c r="F2883" s="159" t="s">
        <v>2448</v>
      </c>
      <c r="H2883" s="160">
        <v>6.5</v>
      </c>
      <c r="I2883" s="161"/>
      <c r="L2883" s="157"/>
      <c r="M2883" s="162"/>
      <c r="T2883" s="163"/>
      <c r="AT2883" s="158" t="s">
        <v>208</v>
      </c>
      <c r="AU2883" s="158" t="s">
        <v>78</v>
      </c>
      <c r="AV2883" s="13" t="s">
        <v>78</v>
      </c>
      <c r="AW2883" s="13" t="s">
        <v>31</v>
      </c>
      <c r="AX2883" s="13" t="s">
        <v>69</v>
      </c>
      <c r="AY2883" s="158" t="s">
        <v>195</v>
      </c>
    </row>
    <row r="2884" spans="2:51" s="13" customFormat="1">
      <c r="B2884" s="157"/>
      <c r="D2884" s="145" t="s">
        <v>208</v>
      </c>
      <c r="E2884" s="158" t="s">
        <v>19</v>
      </c>
      <c r="F2884" s="159" t="s">
        <v>2482</v>
      </c>
      <c r="H2884" s="160">
        <v>250.5</v>
      </c>
      <c r="I2884" s="161"/>
      <c r="L2884" s="157"/>
      <c r="M2884" s="162"/>
      <c r="T2884" s="163"/>
      <c r="AT2884" s="158" t="s">
        <v>208</v>
      </c>
      <c r="AU2884" s="158" t="s">
        <v>78</v>
      </c>
      <c r="AV2884" s="13" t="s">
        <v>78</v>
      </c>
      <c r="AW2884" s="13" t="s">
        <v>31</v>
      </c>
      <c r="AX2884" s="13" t="s">
        <v>69</v>
      </c>
      <c r="AY2884" s="158" t="s">
        <v>195</v>
      </c>
    </row>
    <row r="2885" spans="2:51" s="13" customFormat="1">
      <c r="B2885" s="157"/>
      <c r="D2885" s="145" t="s">
        <v>208</v>
      </c>
      <c r="E2885" s="158" t="s">
        <v>19</v>
      </c>
      <c r="F2885" s="159" t="s">
        <v>2488</v>
      </c>
      <c r="H2885" s="160">
        <v>39.200000000000003</v>
      </c>
      <c r="I2885" s="161"/>
      <c r="L2885" s="157"/>
      <c r="M2885" s="162"/>
      <c r="T2885" s="163"/>
      <c r="AT2885" s="158" t="s">
        <v>208</v>
      </c>
      <c r="AU2885" s="158" t="s">
        <v>78</v>
      </c>
      <c r="AV2885" s="13" t="s">
        <v>78</v>
      </c>
      <c r="AW2885" s="13" t="s">
        <v>31</v>
      </c>
      <c r="AX2885" s="13" t="s">
        <v>69</v>
      </c>
      <c r="AY2885" s="158" t="s">
        <v>195</v>
      </c>
    </row>
    <row r="2886" spans="2:51" s="13" customFormat="1">
      <c r="B2886" s="157"/>
      <c r="D2886" s="145" t="s">
        <v>208</v>
      </c>
      <c r="E2886" s="158" t="s">
        <v>19</v>
      </c>
      <c r="F2886" s="159" t="s">
        <v>2454</v>
      </c>
      <c r="H2886" s="160">
        <v>152.9</v>
      </c>
      <c r="I2886" s="161"/>
      <c r="L2886" s="157"/>
      <c r="M2886" s="162"/>
      <c r="T2886" s="163"/>
      <c r="AT2886" s="158" t="s">
        <v>208</v>
      </c>
      <c r="AU2886" s="158" t="s">
        <v>78</v>
      </c>
      <c r="AV2886" s="13" t="s">
        <v>78</v>
      </c>
      <c r="AW2886" s="13" t="s">
        <v>31</v>
      </c>
      <c r="AX2886" s="13" t="s">
        <v>69</v>
      </c>
      <c r="AY2886" s="158" t="s">
        <v>195</v>
      </c>
    </row>
    <row r="2887" spans="2:51" s="13" customFormat="1">
      <c r="B2887" s="157"/>
      <c r="D2887" s="145" t="s">
        <v>208</v>
      </c>
      <c r="E2887" s="158" t="s">
        <v>19</v>
      </c>
      <c r="F2887" s="159" t="s">
        <v>2494</v>
      </c>
      <c r="H2887" s="160">
        <v>340.2</v>
      </c>
      <c r="I2887" s="161"/>
      <c r="L2887" s="157"/>
      <c r="M2887" s="162"/>
      <c r="T2887" s="163"/>
      <c r="AT2887" s="158" t="s">
        <v>208</v>
      </c>
      <c r="AU2887" s="158" t="s">
        <v>78</v>
      </c>
      <c r="AV2887" s="13" t="s">
        <v>78</v>
      </c>
      <c r="AW2887" s="13" t="s">
        <v>31</v>
      </c>
      <c r="AX2887" s="13" t="s">
        <v>69</v>
      </c>
      <c r="AY2887" s="158" t="s">
        <v>195</v>
      </c>
    </row>
    <row r="2888" spans="2:51" s="13" customFormat="1">
      <c r="B2888" s="157"/>
      <c r="D2888" s="145" t="s">
        <v>208</v>
      </c>
      <c r="E2888" s="158" t="s">
        <v>19</v>
      </c>
      <c r="F2888" s="159" t="s">
        <v>2500</v>
      </c>
      <c r="H2888" s="160">
        <v>526.4</v>
      </c>
      <c r="I2888" s="161"/>
      <c r="L2888" s="157"/>
      <c r="M2888" s="162"/>
      <c r="T2888" s="163"/>
      <c r="AT2888" s="158" t="s">
        <v>208</v>
      </c>
      <c r="AU2888" s="158" t="s">
        <v>78</v>
      </c>
      <c r="AV2888" s="13" t="s">
        <v>78</v>
      </c>
      <c r="AW2888" s="13" t="s">
        <v>31</v>
      </c>
      <c r="AX2888" s="13" t="s">
        <v>69</v>
      </c>
      <c r="AY2888" s="158" t="s">
        <v>195</v>
      </c>
    </row>
    <row r="2889" spans="2:51" s="13" customFormat="1">
      <c r="B2889" s="157"/>
      <c r="D2889" s="145" t="s">
        <v>208</v>
      </c>
      <c r="E2889" s="158" t="s">
        <v>19</v>
      </c>
      <c r="F2889" s="159" t="s">
        <v>2460</v>
      </c>
      <c r="H2889" s="160">
        <v>2.4</v>
      </c>
      <c r="I2889" s="161"/>
      <c r="L2889" s="157"/>
      <c r="M2889" s="162"/>
      <c r="T2889" s="163"/>
      <c r="AT2889" s="158" t="s">
        <v>208</v>
      </c>
      <c r="AU2889" s="158" t="s">
        <v>78</v>
      </c>
      <c r="AV2889" s="13" t="s">
        <v>78</v>
      </c>
      <c r="AW2889" s="13" t="s">
        <v>31</v>
      </c>
      <c r="AX2889" s="13" t="s">
        <v>69</v>
      </c>
      <c r="AY2889" s="158" t="s">
        <v>195</v>
      </c>
    </row>
    <row r="2890" spans="2:51" s="13" customFormat="1">
      <c r="B2890" s="157"/>
      <c r="D2890" s="145" t="s">
        <v>208</v>
      </c>
      <c r="E2890" s="158" t="s">
        <v>19</v>
      </c>
      <c r="F2890" s="159" t="s">
        <v>2506</v>
      </c>
      <c r="H2890" s="160">
        <v>109.4</v>
      </c>
      <c r="I2890" s="161"/>
      <c r="L2890" s="157"/>
      <c r="M2890" s="162"/>
      <c r="T2890" s="163"/>
      <c r="AT2890" s="158" t="s">
        <v>208</v>
      </c>
      <c r="AU2890" s="158" t="s">
        <v>78</v>
      </c>
      <c r="AV2890" s="13" t="s">
        <v>78</v>
      </c>
      <c r="AW2890" s="13" t="s">
        <v>31</v>
      </c>
      <c r="AX2890" s="13" t="s">
        <v>69</v>
      </c>
      <c r="AY2890" s="158" t="s">
        <v>195</v>
      </c>
    </row>
    <row r="2891" spans="2:51" s="13" customFormat="1">
      <c r="B2891" s="157"/>
      <c r="D2891" s="145" t="s">
        <v>208</v>
      </c>
      <c r="E2891" s="158" t="s">
        <v>19</v>
      </c>
      <c r="F2891" s="159" t="s">
        <v>2512</v>
      </c>
      <c r="H2891" s="160">
        <v>129.19999999999999</v>
      </c>
      <c r="I2891" s="161"/>
      <c r="L2891" s="157"/>
      <c r="M2891" s="162"/>
      <c r="T2891" s="163"/>
      <c r="AT2891" s="158" t="s">
        <v>208</v>
      </c>
      <c r="AU2891" s="158" t="s">
        <v>78</v>
      </c>
      <c r="AV2891" s="13" t="s">
        <v>78</v>
      </c>
      <c r="AW2891" s="13" t="s">
        <v>31</v>
      </c>
      <c r="AX2891" s="13" t="s">
        <v>69</v>
      </c>
      <c r="AY2891" s="158" t="s">
        <v>195</v>
      </c>
    </row>
    <row r="2892" spans="2:51" s="13" customFormat="1">
      <c r="B2892" s="157"/>
      <c r="D2892" s="145" t="s">
        <v>208</v>
      </c>
      <c r="E2892" s="158" t="s">
        <v>19</v>
      </c>
      <c r="F2892" s="159" t="s">
        <v>2530</v>
      </c>
      <c r="H2892" s="160">
        <v>17.600000000000001</v>
      </c>
      <c r="I2892" s="161"/>
      <c r="L2892" s="157"/>
      <c r="M2892" s="162"/>
      <c r="T2892" s="163"/>
      <c r="AT2892" s="158" t="s">
        <v>208</v>
      </c>
      <c r="AU2892" s="158" t="s">
        <v>78</v>
      </c>
      <c r="AV2892" s="13" t="s">
        <v>78</v>
      </c>
      <c r="AW2892" s="13" t="s">
        <v>31</v>
      </c>
      <c r="AX2892" s="13" t="s">
        <v>69</v>
      </c>
      <c r="AY2892" s="158" t="s">
        <v>195</v>
      </c>
    </row>
    <row r="2893" spans="2:51" s="13" customFormat="1">
      <c r="B2893" s="157"/>
      <c r="D2893" s="145" t="s">
        <v>208</v>
      </c>
      <c r="E2893" s="158" t="s">
        <v>19</v>
      </c>
      <c r="F2893" s="159" t="s">
        <v>2536</v>
      </c>
      <c r="H2893" s="160">
        <v>4.7</v>
      </c>
      <c r="I2893" s="161"/>
      <c r="L2893" s="157"/>
      <c r="M2893" s="162"/>
      <c r="T2893" s="163"/>
      <c r="AT2893" s="158" t="s">
        <v>208</v>
      </c>
      <c r="AU2893" s="158" t="s">
        <v>78</v>
      </c>
      <c r="AV2893" s="13" t="s">
        <v>78</v>
      </c>
      <c r="AW2893" s="13" t="s">
        <v>31</v>
      </c>
      <c r="AX2893" s="13" t="s">
        <v>69</v>
      </c>
      <c r="AY2893" s="158" t="s">
        <v>195</v>
      </c>
    </row>
    <row r="2894" spans="2:51" s="13" customFormat="1">
      <c r="B2894" s="157"/>
      <c r="D2894" s="145" t="s">
        <v>208</v>
      </c>
      <c r="E2894" s="158" t="s">
        <v>19</v>
      </c>
      <c r="F2894" s="159" t="s">
        <v>2548</v>
      </c>
      <c r="H2894" s="160">
        <v>4.7</v>
      </c>
      <c r="I2894" s="161"/>
      <c r="L2894" s="157"/>
      <c r="M2894" s="162"/>
      <c r="T2894" s="163"/>
      <c r="AT2894" s="158" t="s">
        <v>208</v>
      </c>
      <c r="AU2894" s="158" t="s">
        <v>78</v>
      </c>
      <c r="AV2894" s="13" t="s">
        <v>78</v>
      </c>
      <c r="AW2894" s="13" t="s">
        <v>31</v>
      </c>
      <c r="AX2894" s="13" t="s">
        <v>69</v>
      </c>
      <c r="AY2894" s="158" t="s">
        <v>195</v>
      </c>
    </row>
    <row r="2895" spans="2:51" s="13" customFormat="1">
      <c r="B2895" s="157"/>
      <c r="D2895" s="145" t="s">
        <v>208</v>
      </c>
      <c r="E2895" s="158" t="s">
        <v>19</v>
      </c>
      <c r="F2895" s="159" t="s">
        <v>2550</v>
      </c>
      <c r="H2895" s="160">
        <v>3.1</v>
      </c>
      <c r="I2895" s="161"/>
      <c r="L2895" s="157"/>
      <c r="M2895" s="162"/>
      <c r="T2895" s="163"/>
      <c r="AT2895" s="158" t="s">
        <v>208</v>
      </c>
      <c r="AU2895" s="158" t="s">
        <v>78</v>
      </c>
      <c r="AV2895" s="13" t="s">
        <v>78</v>
      </c>
      <c r="AW2895" s="13" t="s">
        <v>31</v>
      </c>
      <c r="AX2895" s="13" t="s">
        <v>69</v>
      </c>
      <c r="AY2895" s="158" t="s">
        <v>195</v>
      </c>
    </row>
    <row r="2896" spans="2:51" s="14" customFormat="1">
      <c r="B2896" s="164"/>
      <c r="D2896" s="145" t="s">
        <v>208</v>
      </c>
      <c r="E2896" s="165" t="s">
        <v>19</v>
      </c>
      <c r="F2896" s="166" t="s">
        <v>220</v>
      </c>
      <c r="H2896" s="167">
        <v>1626.6</v>
      </c>
      <c r="I2896" s="168"/>
      <c r="L2896" s="164"/>
      <c r="M2896" s="169"/>
      <c r="T2896" s="170"/>
      <c r="AT2896" s="165" t="s">
        <v>208</v>
      </c>
      <c r="AU2896" s="165" t="s">
        <v>78</v>
      </c>
      <c r="AV2896" s="14" t="s">
        <v>202</v>
      </c>
      <c r="AW2896" s="14" t="s">
        <v>31</v>
      </c>
      <c r="AX2896" s="14" t="s">
        <v>76</v>
      </c>
      <c r="AY2896" s="165" t="s">
        <v>195</v>
      </c>
    </row>
    <row r="2897" spans="2:65" s="1" customFormat="1" ht="16.5" customHeight="1">
      <c r="B2897" s="33"/>
      <c r="C2897" s="132" t="s">
        <v>4880</v>
      </c>
      <c r="D2897" s="132" t="s">
        <v>197</v>
      </c>
      <c r="E2897" s="133" t="s">
        <v>4881</v>
      </c>
      <c r="F2897" s="134" t="s">
        <v>4882</v>
      </c>
      <c r="G2897" s="135" t="s">
        <v>230</v>
      </c>
      <c r="H2897" s="136">
        <v>1776.55</v>
      </c>
      <c r="I2897" s="137"/>
      <c r="J2897" s="138">
        <f>ROUND(I2897*H2897,2)</f>
        <v>0</v>
      </c>
      <c r="K2897" s="134" t="s">
        <v>19</v>
      </c>
      <c r="L2897" s="33"/>
      <c r="M2897" s="139" t="s">
        <v>19</v>
      </c>
      <c r="N2897" s="140" t="s">
        <v>40</v>
      </c>
      <c r="P2897" s="141">
        <f>O2897*H2897</f>
        <v>0</v>
      </c>
      <c r="Q2897" s="141">
        <v>0</v>
      </c>
      <c r="R2897" s="141">
        <f>Q2897*H2897</f>
        <v>0</v>
      </c>
      <c r="S2897" s="141">
        <v>0</v>
      </c>
      <c r="T2897" s="142">
        <f>S2897*H2897</f>
        <v>0</v>
      </c>
      <c r="AR2897" s="143" t="s">
        <v>338</v>
      </c>
      <c r="AT2897" s="143" t="s">
        <v>197</v>
      </c>
      <c r="AU2897" s="143" t="s">
        <v>78</v>
      </c>
      <c r="AY2897" s="18" t="s">
        <v>195</v>
      </c>
      <c r="BE2897" s="144">
        <f>IF(N2897="základní",J2897,0)</f>
        <v>0</v>
      </c>
      <c r="BF2897" s="144">
        <f>IF(N2897="snížená",J2897,0)</f>
        <v>0</v>
      </c>
      <c r="BG2897" s="144">
        <f>IF(N2897="zákl. přenesená",J2897,0)</f>
        <v>0</v>
      </c>
      <c r="BH2897" s="144">
        <f>IF(N2897="sníž. přenesená",J2897,0)</f>
        <v>0</v>
      </c>
      <c r="BI2897" s="144">
        <f>IF(N2897="nulová",J2897,0)</f>
        <v>0</v>
      </c>
      <c r="BJ2897" s="18" t="s">
        <v>76</v>
      </c>
      <c r="BK2897" s="144">
        <f>ROUND(I2897*H2897,2)</f>
        <v>0</v>
      </c>
      <c r="BL2897" s="18" t="s">
        <v>338</v>
      </c>
      <c r="BM2897" s="143" t="s">
        <v>4883</v>
      </c>
    </row>
    <row r="2898" spans="2:65" s="1" customFormat="1">
      <c r="B2898" s="33"/>
      <c r="D2898" s="145" t="s">
        <v>204</v>
      </c>
      <c r="F2898" s="146" t="s">
        <v>4884</v>
      </c>
      <c r="I2898" s="147"/>
      <c r="L2898" s="33"/>
      <c r="M2898" s="148"/>
      <c r="T2898" s="54"/>
      <c r="AT2898" s="18" t="s">
        <v>204</v>
      </c>
      <c r="AU2898" s="18" t="s">
        <v>78</v>
      </c>
    </row>
    <row r="2899" spans="2:65" s="12" customFormat="1">
      <c r="B2899" s="151"/>
      <c r="D2899" s="145" t="s">
        <v>208</v>
      </c>
      <c r="E2899" s="152" t="s">
        <v>19</v>
      </c>
      <c r="F2899" s="153" t="s">
        <v>209</v>
      </c>
      <c r="H2899" s="152" t="s">
        <v>19</v>
      </c>
      <c r="I2899" s="154"/>
      <c r="L2899" s="151"/>
      <c r="M2899" s="155"/>
      <c r="T2899" s="156"/>
      <c r="AT2899" s="152" t="s">
        <v>208</v>
      </c>
      <c r="AU2899" s="152" t="s">
        <v>78</v>
      </c>
      <c r="AV2899" s="12" t="s">
        <v>76</v>
      </c>
      <c r="AW2899" s="12" t="s">
        <v>31</v>
      </c>
      <c r="AX2899" s="12" t="s">
        <v>69</v>
      </c>
      <c r="AY2899" s="152" t="s">
        <v>195</v>
      </c>
    </row>
    <row r="2900" spans="2:65" s="12" customFormat="1">
      <c r="B2900" s="151"/>
      <c r="D2900" s="145" t="s">
        <v>208</v>
      </c>
      <c r="E2900" s="152" t="s">
        <v>19</v>
      </c>
      <c r="F2900" s="153" t="s">
        <v>4885</v>
      </c>
      <c r="H2900" s="152" t="s">
        <v>19</v>
      </c>
      <c r="I2900" s="154"/>
      <c r="L2900" s="151"/>
      <c r="M2900" s="155"/>
      <c r="T2900" s="156"/>
      <c r="AT2900" s="152" t="s">
        <v>208</v>
      </c>
      <c r="AU2900" s="152" t="s">
        <v>78</v>
      </c>
      <c r="AV2900" s="12" t="s">
        <v>76</v>
      </c>
      <c r="AW2900" s="12" t="s">
        <v>31</v>
      </c>
      <c r="AX2900" s="12" t="s">
        <v>69</v>
      </c>
      <c r="AY2900" s="152" t="s">
        <v>195</v>
      </c>
    </row>
    <row r="2901" spans="2:65" s="13" customFormat="1">
      <c r="B2901" s="157"/>
      <c r="D2901" s="145" t="s">
        <v>208</v>
      </c>
      <c r="E2901" s="158" t="s">
        <v>19</v>
      </c>
      <c r="F2901" s="159" t="s">
        <v>2445</v>
      </c>
      <c r="H2901" s="160">
        <v>69.7</v>
      </c>
      <c r="I2901" s="161"/>
      <c r="L2901" s="157"/>
      <c r="M2901" s="162"/>
      <c r="T2901" s="163"/>
      <c r="AT2901" s="158" t="s">
        <v>208</v>
      </c>
      <c r="AU2901" s="158" t="s">
        <v>78</v>
      </c>
      <c r="AV2901" s="13" t="s">
        <v>78</v>
      </c>
      <c r="AW2901" s="13" t="s">
        <v>31</v>
      </c>
      <c r="AX2901" s="13" t="s">
        <v>69</v>
      </c>
      <c r="AY2901" s="158" t="s">
        <v>195</v>
      </c>
    </row>
    <row r="2902" spans="2:65" s="13" customFormat="1">
      <c r="B2902" s="157"/>
      <c r="D2902" s="145" t="s">
        <v>208</v>
      </c>
      <c r="E2902" s="158" t="s">
        <v>19</v>
      </c>
      <c r="F2902" s="159" t="s">
        <v>2451</v>
      </c>
      <c r="H2902" s="160">
        <v>14.85</v>
      </c>
      <c r="I2902" s="161"/>
      <c r="L2902" s="157"/>
      <c r="M2902" s="162"/>
      <c r="T2902" s="163"/>
      <c r="AT2902" s="158" t="s">
        <v>208</v>
      </c>
      <c r="AU2902" s="158" t="s">
        <v>78</v>
      </c>
      <c r="AV2902" s="13" t="s">
        <v>78</v>
      </c>
      <c r="AW2902" s="13" t="s">
        <v>31</v>
      </c>
      <c r="AX2902" s="13" t="s">
        <v>69</v>
      </c>
      <c r="AY2902" s="158" t="s">
        <v>195</v>
      </c>
    </row>
    <row r="2903" spans="2:65" s="13" customFormat="1">
      <c r="B2903" s="157"/>
      <c r="D2903" s="145" t="s">
        <v>208</v>
      </c>
      <c r="E2903" s="158" t="s">
        <v>19</v>
      </c>
      <c r="F2903" s="159" t="s">
        <v>2485</v>
      </c>
      <c r="H2903" s="160">
        <v>455.1</v>
      </c>
      <c r="I2903" s="161"/>
      <c r="L2903" s="157"/>
      <c r="M2903" s="162"/>
      <c r="T2903" s="163"/>
      <c r="AT2903" s="158" t="s">
        <v>208</v>
      </c>
      <c r="AU2903" s="158" t="s">
        <v>78</v>
      </c>
      <c r="AV2903" s="13" t="s">
        <v>78</v>
      </c>
      <c r="AW2903" s="13" t="s">
        <v>31</v>
      </c>
      <c r="AX2903" s="13" t="s">
        <v>69</v>
      </c>
      <c r="AY2903" s="158" t="s">
        <v>195</v>
      </c>
    </row>
    <row r="2904" spans="2:65" s="13" customFormat="1">
      <c r="B2904" s="157"/>
      <c r="D2904" s="145" t="s">
        <v>208</v>
      </c>
      <c r="E2904" s="158" t="s">
        <v>19</v>
      </c>
      <c r="F2904" s="159" t="s">
        <v>2491</v>
      </c>
      <c r="H2904" s="160">
        <v>84.1</v>
      </c>
      <c r="I2904" s="161"/>
      <c r="L2904" s="157"/>
      <c r="M2904" s="162"/>
      <c r="T2904" s="163"/>
      <c r="AT2904" s="158" t="s">
        <v>208</v>
      </c>
      <c r="AU2904" s="158" t="s">
        <v>78</v>
      </c>
      <c r="AV2904" s="13" t="s">
        <v>78</v>
      </c>
      <c r="AW2904" s="13" t="s">
        <v>31</v>
      </c>
      <c r="AX2904" s="13" t="s">
        <v>69</v>
      </c>
      <c r="AY2904" s="158" t="s">
        <v>195</v>
      </c>
    </row>
    <row r="2905" spans="2:65" s="13" customFormat="1">
      <c r="B2905" s="157"/>
      <c r="D2905" s="145" t="s">
        <v>208</v>
      </c>
      <c r="E2905" s="158" t="s">
        <v>19</v>
      </c>
      <c r="F2905" s="159" t="s">
        <v>2457</v>
      </c>
      <c r="H2905" s="160">
        <v>114.6</v>
      </c>
      <c r="I2905" s="161"/>
      <c r="L2905" s="157"/>
      <c r="M2905" s="162"/>
      <c r="T2905" s="163"/>
      <c r="AT2905" s="158" t="s">
        <v>208</v>
      </c>
      <c r="AU2905" s="158" t="s">
        <v>78</v>
      </c>
      <c r="AV2905" s="13" t="s">
        <v>78</v>
      </c>
      <c r="AW2905" s="13" t="s">
        <v>31</v>
      </c>
      <c r="AX2905" s="13" t="s">
        <v>69</v>
      </c>
      <c r="AY2905" s="158" t="s">
        <v>195</v>
      </c>
    </row>
    <row r="2906" spans="2:65" s="13" customFormat="1">
      <c r="B2906" s="157"/>
      <c r="D2906" s="145" t="s">
        <v>208</v>
      </c>
      <c r="E2906" s="158" t="s">
        <v>19</v>
      </c>
      <c r="F2906" s="159" t="s">
        <v>2497</v>
      </c>
      <c r="H2906" s="160">
        <v>238.2</v>
      </c>
      <c r="I2906" s="161"/>
      <c r="L2906" s="157"/>
      <c r="M2906" s="162"/>
      <c r="T2906" s="163"/>
      <c r="AT2906" s="158" t="s">
        <v>208</v>
      </c>
      <c r="AU2906" s="158" t="s">
        <v>78</v>
      </c>
      <c r="AV2906" s="13" t="s">
        <v>78</v>
      </c>
      <c r="AW2906" s="13" t="s">
        <v>31</v>
      </c>
      <c r="AX2906" s="13" t="s">
        <v>69</v>
      </c>
      <c r="AY2906" s="158" t="s">
        <v>195</v>
      </c>
    </row>
    <row r="2907" spans="2:65" s="13" customFormat="1">
      <c r="B2907" s="157"/>
      <c r="D2907" s="145" t="s">
        <v>208</v>
      </c>
      <c r="E2907" s="158" t="s">
        <v>19</v>
      </c>
      <c r="F2907" s="159" t="s">
        <v>2503</v>
      </c>
      <c r="H2907" s="160">
        <v>562.5</v>
      </c>
      <c r="I2907" s="161"/>
      <c r="L2907" s="157"/>
      <c r="M2907" s="162"/>
      <c r="T2907" s="163"/>
      <c r="AT2907" s="158" t="s">
        <v>208</v>
      </c>
      <c r="AU2907" s="158" t="s">
        <v>78</v>
      </c>
      <c r="AV2907" s="13" t="s">
        <v>78</v>
      </c>
      <c r="AW2907" s="13" t="s">
        <v>31</v>
      </c>
      <c r="AX2907" s="13" t="s">
        <v>69</v>
      </c>
      <c r="AY2907" s="158" t="s">
        <v>195</v>
      </c>
    </row>
    <row r="2908" spans="2:65" s="13" customFormat="1">
      <c r="B2908" s="157"/>
      <c r="D2908" s="145" t="s">
        <v>208</v>
      </c>
      <c r="E2908" s="158" t="s">
        <v>19</v>
      </c>
      <c r="F2908" s="159" t="s">
        <v>2462</v>
      </c>
      <c r="H2908" s="160">
        <v>2.7</v>
      </c>
      <c r="I2908" s="161"/>
      <c r="L2908" s="157"/>
      <c r="M2908" s="162"/>
      <c r="T2908" s="163"/>
      <c r="AT2908" s="158" t="s">
        <v>208</v>
      </c>
      <c r="AU2908" s="158" t="s">
        <v>78</v>
      </c>
      <c r="AV2908" s="13" t="s">
        <v>78</v>
      </c>
      <c r="AW2908" s="13" t="s">
        <v>31</v>
      </c>
      <c r="AX2908" s="13" t="s">
        <v>69</v>
      </c>
      <c r="AY2908" s="158" t="s">
        <v>195</v>
      </c>
    </row>
    <row r="2909" spans="2:65" s="13" customFormat="1">
      <c r="B2909" s="157"/>
      <c r="D2909" s="145" t="s">
        <v>208</v>
      </c>
      <c r="E2909" s="158" t="s">
        <v>19</v>
      </c>
      <c r="F2909" s="159" t="s">
        <v>2509</v>
      </c>
      <c r="H2909" s="160">
        <v>71.400000000000006</v>
      </c>
      <c r="I2909" s="161"/>
      <c r="L2909" s="157"/>
      <c r="M2909" s="162"/>
      <c r="T2909" s="163"/>
      <c r="AT2909" s="158" t="s">
        <v>208</v>
      </c>
      <c r="AU2909" s="158" t="s">
        <v>78</v>
      </c>
      <c r="AV2909" s="13" t="s">
        <v>78</v>
      </c>
      <c r="AW2909" s="13" t="s">
        <v>31</v>
      </c>
      <c r="AX2909" s="13" t="s">
        <v>69</v>
      </c>
      <c r="AY2909" s="158" t="s">
        <v>195</v>
      </c>
    </row>
    <row r="2910" spans="2:65" s="13" customFormat="1">
      <c r="B2910" s="157"/>
      <c r="D2910" s="145" t="s">
        <v>208</v>
      </c>
      <c r="E2910" s="158" t="s">
        <v>19</v>
      </c>
      <c r="F2910" s="159" t="s">
        <v>2515</v>
      </c>
      <c r="H2910" s="160">
        <v>136.4</v>
      </c>
      <c r="I2910" s="161"/>
      <c r="L2910" s="157"/>
      <c r="M2910" s="162"/>
      <c r="T2910" s="163"/>
      <c r="AT2910" s="158" t="s">
        <v>208</v>
      </c>
      <c r="AU2910" s="158" t="s">
        <v>78</v>
      </c>
      <c r="AV2910" s="13" t="s">
        <v>78</v>
      </c>
      <c r="AW2910" s="13" t="s">
        <v>31</v>
      </c>
      <c r="AX2910" s="13" t="s">
        <v>69</v>
      </c>
      <c r="AY2910" s="158" t="s">
        <v>195</v>
      </c>
    </row>
    <row r="2911" spans="2:65" s="13" customFormat="1">
      <c r="B2911" s="157"/>
      <c r="D2911" s="145" t="s">
        <v>208</v>
      </c>
      <c r="E2911" s="158" t="s">
        <v>19</v>
      </c>
      <c r="F2911" s="159" t="s">
        <v>2533</v>
      </c>
      <c r="H2911" s="160">
        <v>15.8</v>
      </c>
      <c r="I2911" s="161"/>
      <c r="L2911" s="157"/>
      <c r="M2911" s="162"/>
      <c r="T2911" s="163"/>
      <c r="AT2911" s="158" t="s">
        <v>208</v>
      </c>
      <c r="AU2911" s="158" t="s">
        <v>78</v>
      </c>
      <c r="AV2911" s="13" t="s">
        <v>78</v>
      </c>
      <c r="AW2911" s="13" t="s">
        <v>31</v>
      </c>
      <c r="AX2911" s="13" t="s">
        <v>69</v>
      </c>
      <c r="AY2911" s="158" t="s">
        <v>195</v>
      </c>
    </row>
    <row r="2912" spans="2:65" s="13" customFormat="1">
      <c r="B2912" s="157"/>
      <c r="D2912" s="145" t="s">
        <v>208</v>
      </c>
      <c r="E2912" s="158" t="s">
        <v>19</v>
      </c>
      <c r="F2912" s="159" t="s">
        <v>2539</v>
      </c>
      <c r="H2912" s="160">
        <v>11.2</v>
      </c>
      <c r="I2912" s="161"/>
      <c r="L2912" s="157"/>
      <c r="M2912" s="162"/>
      <c r="T2912" s="163"/>
      <c r="AT2912" s="158" t="s">
        <v>208</v>
      </c>
      <c r="AU2912" s="158" t="s">
        <v>78</v>
      </c>
      <c r="AV2912" s="13" t="s">
        <v>78</v>
      </c>
      <c r="AW2912" s="13" t="s">
        <v>31</v>
      </c>
      <c r="AX2912" s="13" t="s">
        <v>69</v>
      </c>
      <c r="AY2912" s="158" t="s">
        <v>195</v>
      </c>
    </row>
    <row r="2913" spans="2:65" s="14" customFormat="1">
      <c r="B2913" s="164"/>
      <c r="D2913" s="145" t="s">
        <v>208</v>
      </c>
      <c r="E2913" s="165" t="s">
        <v>19</v>
      </c>
      <c r="F2913" s="166" t="s">
        <v>220</v>
      </c>
      <c r="H2913" s="167">
        <v>1776.55</v>
      </c>
      <c r="I2913" s="168"/>
      <c r="L2913" s="164"/>
      <c r="M2913" s="169"/>
      <c r="T2913" s="170"/>
      <c r="AT2913" s="165" t="s">
        <v>208</v>
      </c>
      <c r="AU2913" s="165" t="s">
        <v>78</v>
      </c>
      <c r="AV2913" s="14" t="s">
        <v>202</v>
      </c>
      <c r="AW2913" s="14" t="s">
        <v>31</v>
      </c>
      <c r="AX2913" s="14" t="s">
        <v>76</v>
      </c>
      <c r="AY2913" s="165" t="s">
        <v>195</v>
      </c>
    </row>
    <row r="2914" spans="2:65" s="1" customFormat="1" ht="16.5" customHeight="1">
      <c r="B2914" s="33"/>
      <c r="C2914" s="132" t="s">
        <v>4886</v>
      </c>
      <c r="D2914" s="132" t="s">
        <v>197</v>
      </c>
      <c r="E2914" s="133" t="s">
        <v>4887</v>
      </c>
      <c r="F2914" s="134" t="s">
        <v>4888</v>
      </c>
      <c r="G2914" s="135" t="s">
        <v>200</v>
      </c>
      <c r="H2914" s="136">
        <v>404.19499999999999</v>
      </c>
      <c r="I2914" s="137"/>
      <c r="J2914" s="138">
        <f>ROUND(I2914*H2914,2)</f>
        <v>0</v>
      </c>
      <c r="K2914" s="134" t="s">
        <v>19</v>
      </c>
      <c r="L2914" s="33"/>
      <c r="M2914" s="139" t="s">
        <v>19</v>
      </c>
      <c r="N2914" s="140" t="s">
        <v>40</v>
      </c>
      <c r="P2914" s="141">
        <f>O2914*H2914</f>
        <v>0</v>
      </c>
      <c r="Q2914" s="141">
        <v>2.8E-3</v>
      </c>
      <c r="R2914" s="141">
        <f>Q2914*H2914</f>
        <v>1.1317459999999999</v>
      </c>
      <c r="S2914" s="141">
        <v>0</v>
      </c>
      <c r="T2914" s="142">
        <f>S2914*H2914</f>
        <v>0</v>
      </c>
      <c r="AR2914" s="143" t="s">
        <v>338</v>
      </c>
      <c r="AT2914" s="143" t="s">
        <v>197</v>
      </c>
      <c r="AU2914" s="143" t="s">
        <v>78</v>
      </c>
      <c r="AY2914" s="18" t="s">
        <v>195</v>
      </c>
      <c r="BE2914" s="144">
        <f>IF(N2914="základní",J2914,0)</f>
        <v>0</v>
      </c>
      <c r="BF2914" s="144">
        <f>IF(N2914="snížená",J2914,0)</f>
        <v>0</v>
      </c>
      <c r="BG2914" s="144">
        <f>IF(N2914="zákl. přenesená",J2914,0)</f>
        <v>0</v>
      </c>
      <c r="BH2914" s="144">
        <f>IF(N2914="sníž. přenesená",J2914,0)</f>
        <v>0</v>
      </c>
      <c r="BI2914" s="144">
        <f>IF(N2914="nulová",J2914,0)</f>
        <v>0</v>
      </c>
      <c r="BJ2914" s="18" t="s">
        <v>76</v>
      </c>
      <c r="BK2914" s="144">
        <f>ROUND(I2914*H2914,2)</f>
        <v>0</v>
      </c>
      <c r="BL2914" s="18" t="s">
        <v>338</v>
      </c>
      <c r="BM2914" s="143" t="s">
        <v>4889</v>
      </c>
    </row>
    <row r="2915" spans="2:65" s="1" customFormat="1">
      <c r="B2915" s="33"/>
      <c r="D2915" s="145" t="s">
        <v>204</v>
      </c>
      <c r="F2915" s="146" t="s">
        <v>4890</v>
      </c>
      <c r="I2915" s="147"/>
      <c r="L2915" s="33"/>
      <c r="M2915" s="148"/>
      <c r="T2915" s="54"/>
      <c r="AT2915" s="18" t="s">
        <v>204</v>
      </c>
      <c r="AU2915" s="18" t="s">
        <v>78</v>
      </c>
    </row>
    <row r="2916" spans="2:65" s="1" customFormat="1">
      <c r="B2916" s="33"/>
      <c r="D2916" s="145" t="s">
        <v>410</v>
      </c>
      <c r="F2916" s="178" t="s">
        <v>4715</v>
      </c>
      <c r="I2916" s="147"/>
      <c r="L2916" s="33"/>
      <c r="M2916" s="148"/>
      <c r="T2916" s="54"/>
      <c r="AT2916" s="18" t="s">
        <v>410</v>
      </c>
      <c r="AU2916" s="18" t="s">
        <v>78</v>
      </c>
    </row>
    <row r="2917" spans="2:65" s="12" customFormat="1">
      <c r="B2917" s="151"/>
      <c r="D2917" s="145" t="s">
        <v>208</v>
      </c>
      <c r="E2917" s="152" t="s">
        <v>19</v>
      </c>
      <c r="F2917" s="153" t="s">
        <v>209</v>
      </c>
      <c r="H2917" s="152" t="s">
        <v>19</v>
      </c>
      <c r="I2917" s="154"/>
      <c r="L2917" s="151"/>
      <c r="M2917" s="155"/>
      <c r="T2917" s="156"/>
      <c r="AT2917" s="152" t="s">
        <v>208</v>
      </c>
      <c r="AU2917" s="152" t="s">
        <v>78</v>
      </c>
      <c r="AV2917" s="12" t="s">
        <v>76</v>
      </c>
      <c r="AW2917" s="12" t="s">
        <v>31</v>
      </c>
      <c r="AX2917" s="12" t="s">
        <v>69</v>
      </c>
      <c r="AY2917" s="152" t="s">
        <v>195</v>
      </c>
    </row>
    <row r="2918" spans="2:65" s="13" customFormat="1">
      <c r="B2918" s="157"/>
      <c r="D2918" s="145" t="s">
        <v>208</v>
      </c>
      <c r="E2918" s="158" t="s">
        <v>19</v>
      </c>
      <c r="F2918" s="159" t="s">
        <v>2442</v>
      </c>
      <c r="H2918" s="160">
        <v>39.799999999999997</v>
      </c>
      <c r="I2918" s="161"/>
      <c r="L2918" s="157"/>
      <c r="M2918" s="162"/>
      <c r="T2918" s="163"/>
      <c r="AT2918" s="158" t="s">
        <v>208</v>
      </c>
      <c r="AU2918" s="158" t="s">
        <v>78</v>
      </c>
      <c r="AV2918" s="13" t="s">
        <v>78</v>
      </c>
      <c r="AW2918" s="13" t="s">
        <v>31</v>
      </c>
      <c r="AX2918" s="13" t="s">
        <v>69</v>
      </c>
      <c r="AY2918" s="158" t="s">
        <v>195</v>
      </c>
    </row>
    <row r="2919" spans="2:65" s="13" customFormat="1">
      <c r="B2919" s="157"/>
      <c r="D2919" s="145" t="s">
        <v>208</v>
      </c>
      <c r="E2919" s="158" t="s">
        <v>19</v>
      </c>
      <c r="F2919" s="159" t="s">
        <v>2448</v>
      </c>
      <c r="H2919" s="160">
        <v>6.5</v>
      </c>
      <c r="I2919" s="161"/>
      <c r="L2919" s="157"/>
      <c r="M2919" s="162"/>
      <c r="T2919" s="163"/>
      <c r="AT2919" s="158" t="s">
        <v>208</v>
      </c>
      <c r="AU2919" s="158" t="s">
        <v>78</v>
      </c>
      <c r="AV2919" s="13" t="s">
        <v>78</v>
      </c>
      <c r="AW2919" s="13" t="s">
        <v>31</v>
      </c>
      <c r="AX2919" s="13" t="s">
        <v>69</v>
      </c>
      <c r="AY2919" s="158" t="s">
        <v>195</v>
      </c>
    </row>
    <row r="2920" spans="2:65" s="13" customFormat="1">
      <c r="B2920" s="157"/>
      <c r="D2920" s="145" t="s">
        <v>208</v>
      </c>
      <c r="E2920" s="158" t="s">
        <v>19</v>
      </c>
      <c r="F2920" s="159" t="s">
        <v>2482</v>
      </c>
      <c r="H2920" s="160">
        <v>250.5</v>
      </c>
      <c r="I2920" s="161"/>
      <c r="L2920" s="157"/>
      <c r="M2920" s="162"/>
      <c r="T2920" s="163"/>
      <c r="AT2920" s="158" t="s">
        <v>208</v>
      </c>
      <c r="AU2920" s="158" t="s">
        <v>78</v>
      </c>
      <c r="AV2920" s="13" t="s">
        <v>78</v>
      </c>
      <c r="AW2920" s="13" t="s">
        <v>31</v>
      </c>
      <c r="AX2920" s="13" t="s">
        <v>69</v>
      </c>
      <c r="AY2920" s="158" t="s">
        <v>195</v>
      </c>
    </row>
    <row r="2921" spans="2:65" s="13" customFormat="1">
      <c r="B2921" s="157"/>
      <c r="D2921" s="145" t="s">
        <v>208</v>
      </c>
      <c r="E2921" s="158" t="s">
        <v>19</v>
      </c>
      <c r="F2921" s="159" t="s">
        <v>2488</v>
      </c>
      <c r="H2921" s="160">
        <v>39.200000000000003</v>
      </c>
      <c r="I2921" s="161"/>
      <c r="L2921" s="157"/>
      <c r="M2921" s="162"/>
      <c r="T2921" s="163"/>
      <c r="AT2921" s="158" t="s">
        <v>208</v>
      </c>
      <c r="AU2921" s="158" t="s">
        <v>78</v>
      </c>
      <c r="AV2921" s="13" t="s">
        <v>78</v>
      </c>
      <c r="AW2921" s="13" t="s">
        <v>31</v>
      </c>
      <c r="AX2921" s="13" t="s">
        <v>69</v>
      </c>
      <c r="AY2921" s="158" t="s">
        <v>195</v>
      </c>
    </row>
    <row r="2922" spans="2:65" s="13" customFormat="1">
      <c r="B2922" s="157"/>
      <c r="D2922" s="145" t="s">
        <v>208</v>
      </c>
      <c r="E2922" s="158" t="s">
        <v>19</v>
      </c>
      <c r="F2922" s="159" t="s">
        <v>2536</v>
      </c>
      <c r="H2922" s="160">
        <v>4.7</v>
      </c>
      <c r="I2922" s="161"/>
      <c r="L2922" s="157"/>
      <c r="M2922" s="162"/>
      <c r="T2922" s="163"/>
      <c r="AT2922" s="158" t="s">
        <v>208</v>
      </c>
      <c r="AU2922" s="158" t="s">
        <v>78</v>
      </c>
      <c r="AV2922" s="13" t="s">
        <v>78</v>
      </c>
      <c r="AW2922" s="13" t="s">
        <v>31</v>
      </c>
      <c r="AX2922" s="13" t="s">
        <v>69</v>
      </c>
      <c r="AY2922" s="158" t="s">
        <v>195</v>
      </c>
    </row>
    <row r="2923" spans="2:65" s="12" customFormat="1">
      <c r="B2923" s="151"/>
      <c r="D2923" s="145" t="s">
        <v>208</v>
      </c>
      <c r="E2923" s="152" t="s">
        <v>19</v>
      </c>
      <c r="F2923" s="153" t="s">
        <v>4891</v>
      </c>
      <c r="H2923" s="152" t="s">
        <v>19</v>
      </c>
      <c r="I2923" s="154"/>
      <c r="L2923" s="151"/>
      <c r="M2923" s="155"/>
      <c r="T2923" s="156"/>
      <c r="AT2923" s="152" t="s">
        <v>208</v>
      </c>
      <c r="AU2923" s="152" t="s">
        <v>78</v>
      </c>
      <c r="AV2923" s="12" t="s">
        <v>76</v>
      </c>
      <c r="AW2923" s="12" t="s">
        <v>31</v>
      </c>
      <c r="AX2923" s="12" t="s">
        <v>69</v>
      </c>
      <c r="AY2923" s="152" t="s">
        <v>195</v>
      </c>
    </row>
    <row r="2924" spans="2:65" s="13" customFormat="1">
      <c r="B2924" s="157"/>
      <c r="D2924" s="145" t="s">
        <v>208</v>
      </c>
      <c r="E2924" s="158" t="s">
        <v>19</v>
      </c>
      <c r="F2924" s="159" t="s">
        <v>4862</v>
      </c>
      <c r="H2924" s="160">
        <v>6.97</v>
      </c>
      <c r="I2924" s="161"/>
      <c r="L2924" s="157"/>
      <c r="M2924" s="162"/>
      <c r="T2924" s="163"/>
      <c r="AT2924" s="158" t="s">
        <v>208</v>
      </c>
      <c r="AU2924" s="158" t="s">
        <v>78</v>
      </c>
      <c r="AV2924" s="13" t="s">
        <v>78</v>
      </c>
      <c r="AW2924" s="13" t="s">
        <v>31</v>
      </c>
      <c r="AX2924" s="13" t="s">
        <v>69</v>
      </c>
      <c r="AY2924" s="158" t="s">
        <v>195</v>
      </c>
    </row>
    <row r="2925" spans="2:65" s="13" customFormat="1">
      <c r="B2925" s="157"/>
      <c r="D2925" s="145" t="s">
        <v>208</v>
      </c>
      <c r="E2925" s="158" t="s">
        <v>19</v>
      </c>
      <c r="F2925" s="159" t="s">
        <v>4863</v>
      </c>
      <c r="H2925" s="160">
        <v>1.4850000000000001</v>
      </c>
      <c r="I2925" s="161"/>
      <c r="L2925" s="157"/>
      <c r="M2925" s="162"/>
      <c r="T2925" s="163"/>
      <c r="AT2925" s="158" t="s">
        <v>208</v>
      </c>
      <c r="AU2925" s="158" t="s">
        <v>78</v>
      </c>
      <c r="AV2925" s="13" t="s">
        <v>78</v>
      </c>
      <c r="AW2925" s="13" t="s">
        <v>31</v>
      </c>
      <c r="AX2925" s="13" t="s">
        <v>69</v>
      </c>
      <c r="AY2925" s="158" t="s">
        <v>195</v>
      </c>
    </row>
    <row r="2926" spans="2:65" s="13" customFormat="1">
      <c r="B2926" s="157"/>
      <c r="D2926" s="145" t="s">
        <v>208</v>
      </c>
      <c r="E2926" s="158" t="s">
        <v>19</v>
      </c>
      <c r="F2926" s="159" t="s">
        <v>4864</v>
      </c>
      <c r="H2926" s="160">
        <v>45.51</v>
      </c>
      <c r="I2926" s="161"/>
      <c r="L2926" s="157"/>
      <c r="M2926" s="162"/>
      <c r="T2926" s="163"/>
      <c r="AT2926" s="158" t="s">
        <v>208</v>
      </c>
      <c r="AU2926" s="158" t="s">
        <v>78</v>
      </c>
      <c r="AV2926" s="13" t="s">
        <v>78</v>
      </c>
      <c r="AW2926" s="13" t="s">
        <v>31</v>
      </c>
      <c r="AX2926" s="13" t="s">
        <v>69</v>
      </c>
      <c r="AY2926" s="158" t="s">
        <v>195</v>
      </c>
    </row>
    <row r="2927" spans="2:65" s="13" customFormat="1">
      <c r="B2927" s="157"/>
      <c r="D2927" s="145" t="s">
        <v>208</v>
      </c>
      <c r="E2927" s="158" t="s">
        <v>19</v>
      </c>
      <c r="F2927" s="159" t="s">
        <v>4865</v>
      </c>
      <c r="H2927" s="160">
        <v>8.41</v>
      </c>
      <c r="I2927" s="161"/>
      <c r="L2927" s="157"/>
      <c r="M2927" s="162"/>
      <c r="T2927" s="163"/>
      <c r="AT2927" s="158" t="s">
        <v>208</v>
      </c>
      <c r="AU2927" s="158" t="s">
        <v>78</v>
      </c>
      <c r="AV2927" s="13" t="s">
        <v>78</v>
      </c>
      <c r="AW2927" s="13" t="s">
        <v>31</v>
      </c>
      <c r="AX2927" s="13" t="s">
        <v>69</v>
      </c>
      <c r="AY2927" s="158" t="s">
        <v>195</v>
      </c>
    </row>
    <row r="2928" spans="2:65" s="13" customFormat="1">
      <c r="B2928" s="157"/>
      <c r="D2928" s="145" t="s">
        <v>208</v>
      </c>
      <c r="E2928" s="158" t="s">
        <v>19</v>
      </c>
      <c r="F2928" s="159" t="s">
        <v>4873</v>
      </c>
      <c r="H2928" s="160">
        <v>1.1200000000000001</v>
      </c>
      <c r="I2928" s="161"/>
      <c r="L2928" s="157"/>
      <c r="M2928" s="162"/>
      <c r="T2928" s="163"/>
      <c r="AT2928" s="158" t="s">
        <v>208</v>
      </c>
      <c r="AU2928" s="158" t="s">
        <v>78</v>
      </c>
      <c r="AV2928" s="13" t="s">
        <v>78</v>
      </c>
      <c r="AW2928" s="13" t="s">
        <v>31</v>
      </c>
      <c r="AX2928" s="13" t="s">
        <v>69</v>
      </c>
      <c r="AY2928" s="158" t="s">
        <v>195</v>
      </c>
    </row>
    <row r="2929" spans="2:65" s="14" customFormat="1">
      <c r="B2929" s="164"/>
      <c r="D2929" s="145" t="s">
        <v>208</v>
      </c>
      <c r="E2929" s="165" t="s">
        <v>19</v>
      </c>
      <c r="F2929" s="166" t="s">
        <v>220</v>
      </c>
      <c r="H2929" s="167">
        <v>404.19499999999999</v>
      </c>
      <c r="I2929" s="168"/>
      <c r="L2929" s="164"/>
      <c r="M2929" s="169"/>
      <c r="T2929" s="170"/>
      <c r="AT2929" s="165" t="s">
        <v>208</v>
      </c>
      <c r="AU2929" s="165" t="s">
        <v>78</v>
      </c>
      <c r="AV2929" s="14" t="s">
        <v>202</v>
      </c>
      <c r="AW2929" s="14" t="s">
        <v>31</v>
      </c>
      <c r="AX2929" s="14" t="s">
        <v>76</v>
      </c>
      <c r="AY2929" s="165" t="s">
        <v>195</v>
      </c>
    </row>
    <row r="2930" spans="2:65" s="1" customFormat="1" ht="16.5" customHeight="1">
      <c r="B2930" s="33"/>
      <c r="C2930" s="132" t="s">
        <v>4892</v>
      </c>
      <c r="D2930" s="132" t="s">
        <v>197</v>
      </c>
      <c r="E2930" s="133" t="s">
        <v>4893</v>
      </c>
      <c r="F2930" s="134" t="s">
        <v>4894</v>
      </c>
      <c r="G2930" s="135" t="s">
        <v>200</v>
      </c>
      <c r="H2930" s="136">
        <v>1130.21</v>
      </c>
      <c r="I2930" s="137"/>
      <c r="J2930" s="138">
        <f>ROUND(I2930*H2930,2)</f>
        <v>0</v>
      </c>
      <c r="K2930" s="134" t="s">
        <v>19</v>
      </c>
      <c r="L2930" s="33"/>
      <c r="M2930" s="139" t="s">
        <v>19</v>
      </c>
      <c r="N2930" s="140" t="s">
        <v>40</v>
      </c>
      <c r="P2930" s="141">
        <f>O2930*H2930</f>
        <v>0</v>
      </c>
      <c r="Q2930" s="141">
        <v>2.8E-3</v>
      </c>
      <c r="R2930" s="141">
        <f>Q2930*H2930</f>
        <v>3.1645880000000002</v>
      </c>
      <c r="S2930" s="141">
        <v>0</v>
      </c>
      <c r="T2930" s="142">
        <f>S2930*H2930</f>
        <v>0</v>
      </c>
      <c r="AR2930" s="143" t="s">
        <v>338</v>
      </c>
      <c r="AT2930" s="143" t="s">
        <v>197</v>
      </c>
      <c r="AU2930" s="143" t="s">
        <v>78</v>
      </c>
      <c r="AY2930" s="18" t="s">
        <v>195</v>
      </c>
      <c r="BE2930" s="144">
        <f>IF(N2930="základní",J2930,0)</f>
        <v>0</v>
      </c>
      <c r="BF2930" s="144">
        <f>IF(N2930="snížená",J2930,0)</f>
        <v>0</v>
      </c>
      <c r="BG2930" s="144">
        <f>IF(N2930="zákl. přenesená",J2930,0)</f>
        <v>0</v>
      </c>
      <c r="BH2930" s="144">
        <f>IF(N2930="sníž. přenesená",J2930,0)</f>
        <v>0</v>
      </c>
      <c r="BI2930" s="144">
        <f>IF(N2930="nulová",J2930,0)</f>
        <v>0</v>
      </c>
      <c r="BJ2930" s="18" t="s">
        <v>76</v>
      </c>
      <c r="BK2930" s="144">
        <f>ROUND(I2930*H2930,2)</f>
        <v>0</v>
      </c>
      <c r="BL2930" s="18" t="s">
        <v>338</v>
      </c>
      <c r="BM2930" s="143" t="s">
        <v>4895</v>
      </c>
    </row>
    <row r="2931" spans="2:65" s="1" customFormat="1">
      <c r="B2931" s="33"/>
      <c r="D2931" s="145" t="s">
        <v>204</v>
      </c>
      <c r="F2931" s="146" t="s">
        <v>4896</v>
      </c>
      <c r="I2931" s="147"/>
      <c r="L2931" s="33"/>
      <c r="M2931" s="148"/>
      <c r="T2931" s="54"/>
      <c r="AT2931" s="18" t="s">
        <v>204</v>
      </c>
      <c r="AU2931" s="18" t="s">
        <v>78</v>
      </c>
    </row>
    <row r="2932" spans="2:65" s="1" customFormat="1">
      <c r="B2932" s="33"/>
      <c r="D2932" s="145" t="s">
        <v>410</v>
      </c>
      <c r="F2932" s="178" t="s">
        <v>4715</v>
      </c>
      <c r="I2932" s="147"/>
      <c r="L2932" s="33"/>
      <c r="M2932" s="148"/>
      <c r="T2932" s="54"/>
      <c r="AT2932" s="18" t="s">
        <v>410</v>
      </c>
      <c r="AU2932" s="18" t="s">
        <v>78</v>
      </c>
    </row>
    <row r="2933" spans="2:65" s="12" customFormat="1">
      <c r="B2933" s="151"/>
      <c r="D2933" s="145" t="s">
        <v>208</v>
      </c>
      <c r="E2933" s="152" t="s">
        <v>19</v>
      </c>
      <c r="F2933" s="153" t="s">
        <v>209</v>
      </c>
      <c r="H2933" s="152" t="s">
        <v>19</v>
      </c>
      <c r="I2933" s="154"/>
      <c r="L2933" s="151"/>
      <c r="M2933" s="155"/>
      <c r="T2933" s="156"/>
      <c r="AT2933" s="152" t="s">
        <v>208</v>
      </c>
      <c r="AU2933" s="152" t="s">
        <v>78</v>
      </c>
      <c r="AV2933" s="12" t="s">
        <v>76</v>
      </c>
      <c r="AW2933" s="12" t="s">
        <v>31</v>
      </c>
      <c r="AX2933" s="12" t="s">
        <v>69</v>
      </c>
      <c r="AY2933" s="152" t="s">
        <v>195</v>
      </c>
    </row>
    <row r="2934" spans="2:65" s="13" customFormat="1">
      <c r="B2934" s="157"/>
      <c r="D2934" s="145" t="s">
        <v>208</v>
      </c>
      <c r="E2934" s="158" t="s">
        <v>19</v>
      </c>
      <c r="F2934" s="159" t="s">
        <v>2454</v>
      </c>
      <c r="H2934" s="160">
        <v>152.9</v>
      </c>
      <c r="I2934" s="161"/>
      <c r="L2934" s="157"/>
      <c r="M2934" s="162"/>
      <c r="T2934" s="163"/>
      <c r="AT2934" s="158" t="s">
        <v>208</v>
      </c>
      <c r="AU2934" s="158" t="s">
        <v>78</v>
      </c>
      <c r="AV2934" s="13" t="s">
        <v>78</v>
      </c>
      <c r="AW2934" s="13" t="s">
        <v>31</v>
      </c>
      <c r="AX2934" s="13" t="s">
        <v>69</v>
      </c>
      <c r="AY2934" s="158" t="s">
        <v>195</v>
      </c>
    </row>
    <row r="2935" spans="2:65" s="13" customFormat="1">
      <c r="B2935" s="157"/>
      <c r="D2935" s="145" t="s">
        <v>208</v>
      </c>
      <c r="E2935" s="158" t="s">
        <v>19</v>
      </c>
      <c r="F2935" s="159" t="s">
        <v>2494</v>
      </c>
      <c r="H2935" s="160">
        <v>340.2</v>
      </c>
      <c r="I2935" s="161"/>
      <c r="L2935" s="157"/>
      <c r="M2935" s="162"/>
      <c r="T2935" s="163"/>
      <c r="AT2935" s="158" t="s">
        <v>208</v>
      </c>
      <c r="AU2935" s="158" t="s">
        <v>78</v>
      </c>
      <c r="AV2935" s="13" t="s">
        <v>78</v>
      </c>
      <c r="AW2935" s="13" t="s">
        <v>31</v>
      </c>
      <c r="AX2935" s="13" t="s">
        <v>69</v>
      </c>
      <c r="AY2935" s="158" t="s">
        <v>195</v>
      </c>
    </row>
    <row r="2936" spans="2:65" s="13" customFormat="1">
      <c r="B2936" s="157"/>
      <c r="D2936" s="145" t="s">
        <v>208</v>
      </c>
      <c r="E2936" s="158" t="s">
        <v>19</v>
      </c>
      <c r="F2936" s="159" t="s">
        <v>2500</v>
      </c>
      <c r="H2936" s="160">
        <v>526.4</v>
      </c>
      <c r="I2936" s="161"/>
      <c r="L2936" s="157"/>
      <c r="M2936" s="162"/>
      <c r="T2936" s="163"/>
      <c r="AT2936" s="158" t="s">
        <v>208</v>
      </c>
      <c r="AU2936" s="158" t="s">
        <v>78</v>
      </c>
      <c r="AV2936" s="13" t="s">
        <v>78</v>
      </c>
      <c r="AW2936" s="13" t="s">
        <v>31</v>
      </c>
      <c r="AX2936" s="13" t="s">
        <v>69</v>
      </c>
      <c r="AY2936" s="158" t="s">
        <v>195</v>
      </c>
    </row>
    <row r="2937" spans="2:65" s="13" customFormat="1">
      <c r="B2937" s="157"/>
      <c r="D2937" s="145" t="s">
        <v>208</v>
      </c>
      <c r="E2937" s="158" t="s">
        <v>19</v>
      </c>
      <c r="F2937" s="159" t="s">
        <v>2530</v>
      </c>
      <c r="H2937" s="160">
        <v>17.600000000000001</v>
      </c>
      <c r="I2937" s="161"/>
      <c r="L2937" s="157"/>
      <c r="M2937" s="162"/>
      <c r="T2937" s="163"/>
      <c r="AT2937" s="158" t="s">
        <v>208</v>
      </c>
      <c r="AU2937" s="158" t="s">
        <v>78</v>
      </c>
      <c r="AV2937" s="13" t="s">
        <v>78</v>
      </c>
      <c r="AW2937" s="13" t="s">
        <v>31</v>
      </c>
      <c r="AX2937" s="13" t="s">
        <v>69</v>
      </c>
      <c r="AY2937" s="158" t="s">
        <v>195</v>
      </c>
    </row>
    <row r="2938" spans="2:65" s="12" customFormat="1">
      <c r="B2938" s="151"/>
      <c r="D2938" s="145" t="s">
        <v>208</v>
      </c>
      <c r="E2938" s="152" t="s">
        <v>19</v>
      </c>
      <c r="F2938" s="153" t="s">
        <v>4891</v>
      </c>
      <c r="H2938" s="152" t="s">
        <v>19</v>
      </c>
      <c r="I2938" s="154"/>
      <c r="L2938" s="151"/>
      <c r="M2938" s="155"/>
      <c r="T2938" s="156"/>
      <c r="AT2938" s="152" t="s">
        <v>208</v>
      </c>
      <c r="AU2938" s="152" t="s">
        <v>78</v>
      </c>
      <c r="AV2938" s="12" t="s">
        <v>76</v>
      </c>
      <c r="AW2938" s="12" t="s">
        <v>31</v>
      </c>
      <c r="AX2938" s="12" t="s">
        <v>69</v>
      </c>
      <c r="AY2938" s="152" t="s">
        <v>195</v>
      </c>
    </row>
    <row r="2939" spans="2:65" s="13" customFormat="1">
      <c r="B2939" s="157"/>
      <c r="D2939" s="145" t="s">
        <v>208</v>
      </c>
      <c r="E2939" s="158" t="s">
        <v>19</v>
      </c>
      <c r="F2939" s="159" t="s">
        <v>4866</v>
      </c>
      <c r="H2939" s="160">
        <v>11.46</v>
      </c>
      <c r="I2939" s="161"/>
      <c r="L2939" s="157"/>
      <c r="M2939" s="162"/>
      <c r="T2939" s="163"/>
      <c r="AT2939" s="158" t="s">
        <v>208</v>
      </c>
      <c r="AU2939" s="158" t="s">
        <v>78</v>
      </c>
      <c r="AV2939" s="13" t="s">
        <v>78</v>
      </c>
      <c r="AW2939" s="13" t="s">
        <v>31</v>
      </c>
      <c r="AX2939" s="13" t="s">
        <v>69</v>
      </c>
      <c r="AY2939" s="158" t="s">
        <v>195</v>
      </c>
    </row>
    <row r="2940" spans="2:65" s="13" customFormat="1">
      <c r="B2940" s="157"/>
      <c r="D2940" s="145" t="s">
        <v>208</v>
      </c>
      <c r="E2940" s="158" t="s">
        <v>19</v>
      </c>
      <c r="F2940" s="159" t="s">
        <v>4867</v>
      </c>
      <c r="H2940" s="160">
        <v>23.82</v>
      </c>
      <c r="I2940" s="161"/>
      <c r="L2940" s="157"/>
      <c r="M2940" s="162"/>
      <c r="T2940" s="163"/>
      <c r="AT2940" s="158" t="s">
        <v>208</v>
      </c>
      <c r="AU2940" s="158" t="s">
        <v>78</v>
      </c>
      <c r="AV2940" s="13" t="s">
        <v>78</v>
      </c>
      <c r="AW2940" s="13" t="s">
        <v>31</v>
      </c>
      <c r="AX2940" s="13" t="s">
        <v>69</v>
      </c>
      <c r="AY2940" s="158" t="s">
        <v>195</v>
      </c>
    </row>
    <row r="2941" spans="2:65" s="13" customFormat="1">
      <c r="B2941" s="157"/>
      <c r="D2941" s="145" t="s">
        <v>208</v>
      </c>
      <c r="E2941" s="158" t="s">
        <v>19</v>
      </c>
      <c r="F2941" s="159" t="s">
        <v>4868</v>
      </c>
      <c r="H2941" s="160">
        <v>56.25</v>
      </c>
      <c r="I2941" s="161"/>
      <c r="L2941" s="157"/>
      <c r="M2941" s="162"/>
      <c r="T2941" s="163"/>
      <c r="AT2941" s="158" t="s">
        <v>208</v>
      </c>
      <c r="AU2941" s="158" t="s">
        <v>78</v>
      </c>
      <c r="AV2941" s="13" t="s">
        <v>78</v>
      </c>
      <c r="AW2941" s="13" t="s">
        <v>31</v>
      </c>
      <c r="AX2941" s="13" t="s">
        <v>69</v>
      </c>
      <c r="AY2941" s="158" t="s">
        <v>195</v>
      </c>
    </row>
    <row r="2942" spans="2:65" s="13" customFormat="1">
      <c r="B2942" s="157"/>
      <c r="D2942" s="145" t="s">
        <v>208</v>
      </c>
      <c r="E2942" s="158" t="s">
        <v>19</v>
      </c>
      <c r="F2942" s="159" t="s">
        <v>4872</v>
      </c>
      <c r="H2942" s="160">
        <v>1.58</v>
      </c>
      <c r="I2942" s="161"/>
      <c r="L2942" s="157"/>
      <c r="M2942" s="162"/>
      <c r="T2942" s="163"/>
      <c r="AT2942" s="158" t="s">
        <v>208</v>
      </c>
      <c r="AU2942" s="158" t="s">
        <v>78</v>
      </c>
      <c r="AV2942" s="13" t="s">
        <v>78</v>
      </c>
      <c r="AW2942" s="13" t="s">
        <v>31</v>
      </c>
      <c r="AX2942" s="13" t="s">
        <v>69</v>
      </c>
      <c r="AY2942" s="158" t="s">
        <v>195</v>
      </c>
    </row>
    <row r="2943" spans="2:65" s="14" customFormat="1">
      <c r="B2943" s="164"/>
      <c r="D2943" s="145" t="s">
        <v>208</v>
      </c>
      <c r="E2943" s="165" t="s">
        <v>19</v>
      </c>
      <c r="F2943" s="166" t="s">
        <v>220</v>
      </c>
      <c r="H2943" s="167">
        <v>1130.21</v>
      </c>
      <c r="I2943" s="168"/>
      <c r="L2943" s="164"/>
      <c r="M2943" s="169"/>
      <c r="T2943" s="170"/>
      <c r="AT2943" s="165" t="s">
        <v>208</v>
      </c>
      <c r="AU2943" s="165" t="s">
        <v>78</v>
      </c>
      <c r="AV2943" s="14" t="s">
        <v>202</v>
      </c>
      <c r="AW2943" s="14" t="s">
        <v>31</v>
      </c>
      <c r="AX2943" s="14" t="s">
        <v>76</v>
      </c>
      <c r="AY2943" s="165" t="s">
        <v>195</v>
      </c>
    </row>
    <row r="2944" spans="2:65" s="1" customFormat="1" ht="16.5" customHeight="1">
      <c r="B2944" s="33"/>
      <c r="C2944" s="132" t="s">
        <v>4897</v>
      </c>
      <c r="D2944" s="132" t="s">
        <v>197</v>
      </c>
      <c r="E2944" s="133" t="s">
        <v>4898</v>
      </c>
      <c r="F2944" s="134" t="s">
        <v>4899</v>
      </c>
      <c r="G2944" s="135" t="s">
        <v>200</v>
      </c>
      <c r="H2944" s="136">
        <v>262.05</v>
      </c>
      <c r="I2944" s="137"/>
      <c r="J2944" s="138">
        <f>ROUND(I2944*H2944,2)</f>
        <v>0</v>
      </c>
      <c r="K2944" s="134" t="s">
        <v>19</v>
      </c>
      <c r="L2944" s="33"/>
      <c r="M2944" s="139" t="s">
        <v>19</v>
      </c>
      <c r="N2944" s="140" t="s">
        <v>40</v>
      </c>
      <c r="P2944" s="141">
        <f>O2944*H2944</f>
        <v>0</v>
      </c>
      <c r="Q2944" s="141">
        <v>2.8E-3</v>
      </c>
      <c r="R2944" s="141">
        <f>Q2944*H2944</f>
        <v>0.73374000000000006</v>
      </c>
      <c r="S2944" s="141">
        <v>0</v>
      </c>
      <c r="T2944" s="142">
        <f>S2944*H2944</f>
        <v>0</v>
      </c>
      <c r="AR2944" s="143" t="s">
        <v>338</v>
      </c>
      <c r="AT2944" s="143" t="s">
        <v>197</v>
      </c>
      <c r="AU2944" s="143" t="s">
        <v>78</v>
      </c>
      <c r="AY2944" s="18" t="s">
        <v>195</v>
      </c>
      <c r="BE2944" s="144">
        <f>IF(N2944="základní",J2944,0)</f>
        <v>0</v>
      </c>
      <c r="BF2944" s="144">
        <f>IF(N2944="snížená",J2944,0)</f>
        <v>0</v>
      </c>
      <c r="BG2944" s="144">
        <f>IF(N2944="zákl. přenesená",J2944,0)</f>
        <v>0</v>
      </c>
      <c r="BH2944" s="144">
        <f>IF(N2944="sníž. přenesená",J2944,0)</f>
        <v>0</v>
      </c>
      <c r="BI2944" s="144">
        <f>IF(N2944="nulová",J2944,0)</f>
        <v>0</v>
      </c>
      <c r="BJ2944" s="18" t="s">
        <v>76</v>
      </c>
      <c r="BK2944" s="144">
        <f>ROUND(I2944*H2944,2)</f>
        <v>0</v>
      </c>
      <c r="BL2944" s="18" t="s">
        <v>338</v>
      </c>
      <c r="BM2944" s="143" t="s">
        <v>4900</v>
      </c>
    </row>
    <row r="2945" spans="2:65" s="1" customFormat="1">
      <c r="B2945" s="33"/>
      <c r="D2945" s="145" t="s">
        <v>204</v>
      </c>
      <c r="F2945" s="146" t="s">
        <v>4901</v>
      </c>
      <c r="I2945" s="147"/>
      <c r="L2945" s="33"/>
      <c r="M2945" s="148"/>
      <c r="T2945" s="54"/>
      <c r="AT2945" s="18" t="s">
        <v>204</v>
      </c>
      <c r="AU2945" s="18" t="s">
        <v>78</v>
      </c>
    </row>
    <row r="2946" spans="2:65" s="1" customFormat="1">
      <c r="B2946" s="33"/>
      <c r="D2946" s="145" t="s">
        <v>410</v>
      </c>
      <c r="F2946" s="178" t="s">
        <v>4715</v>
      </c>
      <c r="I2946" s="147"/>
      <c r="L2946" s="33"/>
      <c r="M2946" s="148"/>
      <c r="T2946" s="54"/>
      <c r="AT2946" s="18" t="s">
        <v>410</v>
      </c>
      <c r="AU2946" s="18" t="s">
        <v>78</v>
      </c>
    </row>
    <row r="2947" spans="2:65" s="12" customFormat="1">
      <c r="B2947" s="151"/>
      <c r="D2947" s="145" t="s">
        <v>208</v>
      </c>
      <c r="E2947" s="152" t="s">
        <v>19</v>
      </c>
      <c r="F2947" s="153" t="s">
        <v>209</v>
      </c>
      <c r="H2947" s="152" t="s">
        <v>19</v>
      </c>
      <c r="I2947" s="154"/>
      <c r="L2947" s="151"/>
      <c r="M2947" s="155"/>
      <c r="T2947" s="156"/>
      <c r="AT2947" s="152" t="s">
        <v>208</v>
      </c>
      <c r="AU2947" s="152" t="s">
        <v>78</v>
      </c>
      <c r="AV2947" s="12" t="s">
        <v>76</v>
      </c>
      <c r="AW2947" s="12" t="s">
        <v>31</v>
      </c>
      <c r="AX2947" s="12" t="s">
        <v>69</v>
      </c>
      <c r="AY2947" s="152" t="s">
        <v>195</v>
      </c>
    </row>
    <row r="2948" spans="2:65" s="13" customFormat="1">
      <c r="B2948" s="157"/>
      <c r="D2948" s="145" t="s">
        <v>208</v>
      </c>
      <c r="E2948" s="158" t="s">
        <v>19</v>
      </c>
      <c r="F2948" s="159" t="s">
        <v>2460</v>
      </c>
      <c r="H2948" s="160">
        <v>2.4</v>
      </c>
      <c r="I2948" s="161"/>
      <c r="L2948" s="157"/>
      <c r="M2948" s="162"/>
      <c r="T2948" s="163"/>
      <c r="AT2948" s="158" t="s">
        <v>208</v>
      </c>
      <c r="AU2948" s="158" t="s">
        <v>78</v>
      </c>
      <c r="AV2948" s="13" t="s">
        <v>78</v>
      </c>
      <c r="AW2948" s="13" t="s">
        <v>31</v>
      </c>
      <c r="AX2948" s="13" t="s">
        <v>69</v>
      </c>
      <c r="AY2948" s="158" t="s">
        <v>195</v>
      </c>
    </row>
    <row r="2949" spans="2:65" s="13" customFormat="1">
      <c r="B2949" s="157"/>
      <c r="D2949" s="145" t="s">
        <v>208</v>
      </c>
      <c r="E2949" s="158" t="s">
        <v>19</v>
      </c>
      <c r="F2949" s="159" t="s">
        <v>2506</v>
      </c>
      <c r="H2949" s="160">
        <v>109.4</v>
      </c>
      <c r="I2949" s="161"/>
      <c r="L2949" s="157"/>
      <c r="M2949" s="162"/>
      <c r="T2949" s="163"/>
      <c r="AT2949" s="158" t="s">
        <v>208</v>
      </c>
      <c r="AU2949" s="158" t="s">
        <v>78</v>
      </c>
      <c r="AV2949" s="13" t="s">
        <v>78</v>
      </c>
      <c r="AW2949" s="13" t="s">
        <v>31</v>
      </c>
      <c r="AX2949" s="13" t="s">
        <v>69</v>
      </c>
      <c r="AY2949" s="158" t="s">
        <v>195</v>
      </c>
    </row>
    <row r="2950" spans="2:65" s="13" customFormat="1">
      <c r="B2950" s="157"/>
      <c r="D2950" s="145" t="s">
        <v>208</v>
      </c>
      <c r="E2950" s="158" t="s">
        <v>19</v>
      </c>
      <c r="F2950" s="159" t="s">
        <v>2512</v>
      </c>
      <c r="H2950" s="160">
        <v>129.19999999999999</v>
      </c>
      <c r="I2950" s="161"/>
      <c r="L2950" s="157"/>
      <c r="M2950" s="162"/>
      <c r="T2950" s="163"/>
      <c r="AT2950" s="158" t="s">
        <v>208</v>
      </c>
      <c r="AU2950" s="158" t="s">
        <v>78</v>
      </c>
      <c r="AV2950" s="13" t="s">
        <v>78</v>
      </c>
      <c r="AW2950" s="13" t="s">
        <v>31</v>
      </c>
      <c r="AX2950" s="13" t="s">
        <v>69</v>
      </c>
      <c r="AY2950" s="158" t="s">
        <v>195</v>
      </c>
    </row>
    <row r="2951" spans="2:65" s="12" customFormat="1">
      <c r="B2951" s="151"/>
      <c r="D2951" s="145" t="s">
        <v>208</v>
      </c>
      <c r="E2951" s="152" t="s">
        <v>19</v>
      </c>
      <c r="F2951" s="153" t="s">
        <v>4891</v>
      </c>
      <c r="H2951" s="152" t="s">
        <v>19</v>
      </c>
      <c r="I2951" s="154"/>
      <c r="L2951" s="151"/>
      <c r="M2951" s="155"/>
      <c r="T2951" s="156"/>
      <c r="AT2951" s="152" t="s">
        <v>208</v>
      </c>
      <c r="AU2951" s="152" t="s">
        <v>78</v>
      </c>
      <c r="AV2951" s="12" t="s">
        <v>76</v>
      </c>
      <c r="AW2951" s="12" t="s">
        <v>31</v>
      </c>
      <c r="AX2951" s="12" t="s">
        <v>69</v>
      </c>
      <c r="AY2951" s="152" t="s">
        <v>195</v>
      </c>
    </row>
    <row r="2952" spans="2:65" s="13" customFormat="1">
      <c r="B2952" s="157"/>
      <c r="D2952" s="145" t="s">
        <v>208</v>
      </c>
      <c r="E2952" s="158" t="s">
        <v>19</v>
      </c>
      <c r="F2952" s="159" t="s">
        <v>4869</v>
      </c>
      <c r="H2952" s="160">
        <v>0.27</v>
      </c>
      <c r="I2952" s="161"/>
      <c r="L2952" s="157"/>
      <c r="M2952" s="162"/>
      <c r="T2952" s="163"/>
      <c r="AT2952" s="158" t="s">
        <v>208</v>
      </c>
      <c r="AU2952" s="158" t="s">
        <v>78</v>
      </c>
      <c r="AV2952" s="13" t="s">
        <v>78</v>
      </c>
      <c r="AW2952" s="13" t="s">
        <v>31</v>
      </c>
      <c r="AX2952" s="13" t="s">
        <v>69</v>
      </c>
      <c r="AY2952" s="158" t="s">
        <v>195</v>
      </c>
    </row>
    <row r="2953" spans="2:65" s="13" customFormat="1">
      <c r="B2953" s="157"/>
      <c r="D2953" s="145" t="s">
        <v>208</v>
      </c>
      <c r="E2953" s="158" t="s">
        <v>19</v>
      </c>
      <c r="F2953" s="159" t="s">
        <v>4870</v>
      </c>
      <c r="H2953" s="160">
        <v>7.14</v>
      </c>
      <c r="I2953" s="161"/>
      <c r="L2953" s="157"/>
      <c r="M2953" s="162"/>
      <c r="T2953" s="163"/>
      <c r="AT2953" s="158" t="s">
        <v>208</v>
      </c>
      <c r="AU2953" s="158" t="s">
        <v>78</v>
      </c>
      <c r="AV2953" s="13" t="s">
        <v>78</v>
      </c>
      <c r="AW2953" s="13" t="s">
        <v>31</v>
      </c>
      <c r="AX2953" s="13" t="s">
        <v>69</v>
      </c>
      <c r="AY2953" s="158" t="s">
        <v>195</v>
      </c>
    </row>
    <row r="2954" spans="2:65" s="13" customFormat="1">
      <c r="B2954" s="157"/>
      <c r="D2954" s="145" t="s">
        <v>208</v>
      </c>
      <c r="E2954" s="158" t="s">
        <v>19</v>
      </c>
      <c r="F2954" s="159" t="s">
        <v>4871</v>
      </c>
      <c r="H2954" s="160">
        <v>13.64</v>
      </c>
      <c r="I2954" s="161"/>
      <c r="L2954" s="157"/>
      <c r="M2954" s="162"/>
      <c r="T2954" s="163"/>
      <c r="AT2954" s="158" t="s">
        <v>208</v>
      </c>
      <c r="AU2954" s="158" t="s">
        <v>78</v>
      </c>
      <c r="AV2954" s="13" t="s">
        <v>78</v>
      </c>
      <c r="AW2954" s="13" t="s">
        <v>31</v>
      </c>
      <c r="AX2954" s="13" t="s">
        <v>69</v>
      </c>
      <c r="AY2954" s="158" t="s">
        <v>195</v>
      </c>
    </row>
    <row r="2955" spans="2:65" s="14" customFormat="1">
      <c r="B2955" s="164"/>
      <c r="D2955" s="145" t="s">
        <v>208</v>
      </c>
      <c r="E2955" s="165" t="s">
        <v>19</v>
      </c>
      <c r="F2955" s="166" t="s">
        <v>220</v>
      </c>
      <c r="H2955" s="167">
        <v>262.05</v>
      </c>
      <c r="I2955" s="168"/>
      <c r="L2955" s="164"/>
      <c r="M2955" s="169"/>
      <c r="T2955" s="170"/>
      <c r="AT2955" s="165" t="s">
        <v>208</v>
      </c>
      <c r="AU2955" s="165" t="s">
        <v>78</v>
      </c>
      <c r="AV2955" s="14" t="s">
        <v>202</v>
      </c>
      <c r="AW2955" s="14" t="s">
        <v>31</v>
      </c>
      <c r="AX2955" s="14" t="s">
        <v>76</v>
      </c>
      <c r="AY2955" s="165" t="s">
        <v>195</v>
      </c>
    </row>
    <row r="2956" spans="2:65" s="1" customFormat="1" ht="16.5" customHeight="1">
      <c r="B2956" s="33"/>
      <c r="C2956" s="132" t="s">
        <v>4902</v>
      </c>
      <c r="D2956" s="132" t="s">
        <v>197</v>
      </c>
      <c r="E2956" s="133" t="s">
        <v>4903</v>
      </c>
      <c r="F2956" s="134" t="s">
        <v>4904</v>
      </c>
      <c r="G2956" s="135" t="s">
        <v>230</v>
      </c>
      <c r="H2956" s="136">
        <v>129.86000000000001</v>
      </c>
      <c r="I2956" s="137"/>
      <c r="J2956" s="138">
        <f>ROUND(I2956*H2956,2)</f>
        <v>0</v>
      </c>
      <c r="K2956" s="134" t="s">
        <v>19</v>
      </c>
      <c r="L2956" s="33"/>
      <c r="M2956" s="139" t="s">
        <v>19</v>
      </c>
      <c r="N2956" s="140" t="s">
        <v>40</v>
      </c>
      <c r="P2956" s="141">
        <f>O2956*H2956</f>
        <v>0</v>
      </c>
      <c r="Q2956" s="141">
        <v>0</v>
      </c>
      <c r="R2956" s="141">
        <f>Q2956*H2956</f>
        <v>0</v>
      </c>
      <c r="S2956" s="141">
        <v>0</v>
      </c>
      <c r="T2956" s="142">
        <f>S2956*H2956</f>
        <v>0</v>
      </c>
      <c r="AR2956" s="143" t="s">
        <v>202</v>
      </c>
      <c r="AT2956" s="143" t="s">
        <v>197</v>
      </c>
      <c r="AU2956" s="143" t="s">
        <v>78</v>
      </c>
      <c r="AY2956" s="18" t="s">
        <v>195</v>
      </c>
      <c r="BE2956" s="144">
        <f>IF(N2956="základní",J2956,0)</f>
        <v>0</v>
      </c>
      <c r="BF2956" s="144">
        <f>IF(N2956="snížená",J2956,0)</f>
        <v>0</v>
      </c>
      <c r="BG2956" s="144">
        <f>IF(N2956="zákl. přenesená",J2956,0)</f>
        <v>0</v>
      </c>
      <c r="BH2956" s="144">
        <f>IF(N2956="sníž. přenesená",J2956,0)</f>
        <v>0</v>
      </c>
      <c r="BI2956" s="144">
        <f>IF(N2956="nulová",J2956,0)</f>
        <v>0</v>
      </c>
      <c r="BJ2956" s="18" t="s">
        <v>76</v>
      </c>
      <c r="BK2956" s="144">
        <f>ROUND(I2956*H2956,2)</f>
        <v>0</v>
      </c>
      <c r="BL2956" s="18" t="s">
        <v>202</v>
      </c>
      <c r="BM2956" s="143" t="s">
        <v>4905</v>
      </c>
    </row>
    <row r="2957" spans="2:65" s="1" customFormat="1">
      <c r="B2957" s="33"/>
      <c r="D2957" s="145" t="s">
        <v>204</v>
      </c>
      <c r="F2957" s="146" t="s">
        <v>4904</v>
      </c>
      <c r="I2957" s="147"/>
      <c r="L2957" s="33"/>
      <c r="M2957" s="148"/>
      <c r="T2957" s="54"/>
      <c r="AT2957" s="18" t="s">
        <v>204</v>
      </c>
      <c r="AU2957" s="18" t="s">
        <v>78</v>
      </c>
    </row>
    <row r="2958" spans="2:65" s="12" customFormat="1">
      <c r="B2958" s="151"/>
      <c r="D2958" s="145" t="s">
        <v>208</v>
      </c>
      <c r="E2958" s="152" t="s">
        <v>19</v>
      </c>
      <c r="F2958" s="153" t="s">
        <v>209</v>
      </c>
      <c r="H2958" s="152" t="s">
        <v>19</v>
      </c>
      <c r="I2958" s="154"/>
      <c r="L2958" s="151"/>
      <c r="M2958" s="155"/>
      <c r="T2958" s="156"/>
      <c r="AT2958" s="152" t="s">
        <v>208</v>
      </c>
      <c r="AU2958" s="152" t="s">
        <v>78</v>
      </c>
      <c r="AV2958" s="12" t="s">
        <v>76</v>
      </c>
      <c r="AW2958" s="12" t="s">
        <v>31</v>
      </c>
      <c r="AX2958" s="12" t="s">
        <v>69</v>
      </c>
      <c r="AY2958" s="152" t="s">
        <v>195</v>
      </c>
    </row>
    <row r="2959" spans="2:65" s="13" customFormat="1">
      <c r="B2959" s="157"/>
      <c r="D2959" s="145" t="s">
        <v>208</v>
      </c>
      <c r="E2959" s="158" t="s">
        <v>19</v>
      </c>
      <c r="F2959" s="159" t="s">
        <v>4906</v>
      </c>
      <c r="H2959" s="160">
        <v>13.25</v>
      </c>
      <c r="I2959" s="161"/>
      <c r="L2959" s="157"/>
      <c r="M2959" s="162"/>
      <c r="T2959" s="163"/>
      <c r="AT2959" s="158" t="s">
        <v>208</v>
      </c>
      <c r="AU2959" s="158" t="s">
        <v>78</v>
      </c>
      <c r="AV2959" s="13" t="s">
        <v>78</v>
      </c>
      <c r="AW2959" s="13" t="s">
        <v>31</v>
      </c>
      <c r="AX2959" s="13" t="s">
        <v>69</v>
      </c>
      <c r="AY2959" s="158" t="s">
        <v>195</v>
      </c>
    </row>
    <row r="2960" spans="2:65" s="13" customFormat="1">
      <c r="B2960" s="157"/>
      <c r="D2960" s="145" t="s">
        <v>208</v>
      </c>
      <c r="E2960" s="158" t="s">
        <v>19</v>
      </c>
      <c r="F2960" s="159" t="s">
        <v>4907</v>
      </c>
      <c r="H2960" s="160">
        <v>46.26</v>
      </c>
      <c r="I2960" s="161"/>
      <c r="L2960" s="157"/>
      <c r="M2960" s="162"/>
      <c r="T2960" s="163"/>
      <c r="AT2960" s="158" t="s">
        <v>208</v>
      </c>
      <c r="AU2960" s="158" t="s">
        <v>78</v>
      </c>
      <c r="AV2960" s="13" t="s">
        <v>78</v>
      </c>
      <c r="AW2960" s="13" t="s">
        <v>31</v>
      </c>
      <c r="AX2960" s="13" t="s">
        <v>69</v>
      </c>
      <c r="AY2960" s="158" t="s">
        <v>195</v>
      </c>
    </row>
    <row r="2961" spans="2:65" s="13" customFormat="1">
      <c r="B2961" s="157"/>
      <c r="D2961" s="145" t="s">
        <v>208</v>
      </c>
      <c r="E2961" s="158" t="s">
        <v>19</v>
      </c>
      <c r="F2961" s="159" t="s">
        <v>4908</v>
      </c>
      <c r="H2961" s="160">
        <v>31.074999999999999</v>
      </c>
      <c r="I2961" s="161"/>
      <c r="L2961" s="157"/>
      <c r="M2961" s="162"/>
      <c r="T2961" s="163"/>
      <c r="AT2961" s="158" t="s">
        <v>208</v>
      </c>
      <c r="AU2961" s="158" t="s">
        <v>78</v>
      </c>
      <c r="AV2961" s="13" t="s">
        <v>78</v>
      </c>
      <c r="AW2961" s="13" t="s">
        <v>31</v>
      </c>
      <c r="AX2961" s="13" t="s">
        <v>69</v>
      </c>
      <c r="AY2961" s="158" t="s">
        <v>195</v>
      </c>
    </row>
    <row r="2962" spans="2:65" s="13" customFormat="1">
      <c r="B2962" s="157"/>
      <c r="D2962" s="145" t="s">
        <v>208</v>
      </c>
      <c r="E2962" s="158" t="s">
        <v>19</v>
      </c>
      <c r="F2962" s="159" t="s">
        <v>4909</v>
      </c>
      <c r="H2962" s="160">
        <v>31.074999999999999</v>
      </c>
      <c r="I2962" s="161"/>
      <c r="L2962" s="157"/>
      <c r="M2962" s="162"/>
      <c r="T2962" s="163"/>
      <c r="AT2962" s="158" t="s">
        <v>208</v>
      </c>
      <c r="AU2962" s="158" t="s">
        <v>78</v>
      </c>
      <c r="AV2962" s="13" t="s">
        <v>78</v>
      </c>
      <c r="AW2962" s="13" t="s">
        <v>31</v>
      </c>
      <c r="AX2962" s="13" t="s">
        <v>69</v>
      </c>
      <c r="AY2962" s="158" t="s">
        <v>195</v>
      </c>
    </row>
    <row r="2963" spans="2:65" s="13" customFormat="1">
      <c r="B2963" s="157"/>
      <c r="D2963" s="145" t="s">
        <v>208</v>
      </c>
      <c r="E2963" s="158" t="s">
        <v>19</v>
      </c>
      <c r="F2963" s="159" t="s">
        <v>4910</v>
      </c>
      <c r="H2963" s="160">
        <v>8.1999999999999993</v>
      </c>
      <c r="I2963" s="161"/>
      <c r="L2963" s="157"/>
      <c r="M2963" s="162"/>
      <c r="T2963" s="163"/>
      <c r="AT2963" s="158" t="s">
        <v>208</v>
      </c>
      <c r="AU2963" s="158" t="s">
        <v>78</v>
      </c>
      <c r="AV2963" s="13" t="s">
        <v>78</v>
      </c>
      <c r="AW2963" s="13" t="s">
        <v>31</v>
      </c>
      <c r="AX2963" s="13" t="s">
        <v>69</v>
      </c>
      <c r="AY2963" s="158" t="s">
        <v>195</v>
      </c>
    </row>
    <row r="2964" spans="2:65" s="14" customFormat="1">
      <c r="B2964" s="164"/>
      <c r="D2964" s="145" t="s">
        <v>208</v>
      </c>
      <c r="E2964" s="165" t="s">
        <v>19</v>
      </c>
      <c r="F2964" s="166" t="s">
        <v>220</v>
      </c>
      <c r="H2964" s="167">
        <v>129.86000000000001</v>
      </c>
      <c r="I2964" s="168"/>
      <c r="L2964" s="164"/>
      <c r="M2964" s="169"/>
      <c r="T2964" s="170"/>
      <c r="AT2964" s="165" t="s">
        <v>208</v>
      </c>
      <c r="AU2964" s="165" t="s">
        <v>78</v>
      </c>
      <c r="AV2964" s="14" t="s">
        <v>202</v>
      </c>
      <c r="AW2964" s="14" t="s">
        <v>31</v>
      </c>
      <c r="AX2964" s="14" t="s">
        <v>76</v>
      </c>
      <c r="AY2964" s="165" t="s">
        <v>195</v>
      </c>
    </row>
    <row r="2965" spans="2:65" s="1" customFormat="1" ht="21.75" customHeight="1">
      <c r="B2965" s="33"/>
      <c r="C2965" s="132" t="s">
        <v>4911</v>
      </c>
      <c r="D2965" s="132" t="s">
        <v>197</v>
      </c>
      <c r="E2965" s="133" t="s">
        <v>4912</v>
      </c>
      <c r="F2965" s="134" t="s">
        <v>4913</v>
      </c>
      <c r="G2965" s="135" t="s">
        <v>331</v>
      </c>
      <c r="H2965" s="136">
        <v>12.483000000000001</v>
      </c>
      <c r="I2965" s="137"/>
      <c r="J2965" s="138">
        <f>ROUND(I2965*H2965,2)</f>
        <v>0</v>
      </c>
      <c r="K2965" s="134" t="s">
        <v>201</v>
      </c>
      <c r="L2965" s="33"/>
      <c r="M2965" s="139" t="s">
        <v>19</v>
      </c>
      <c r="N2965" s="140" t="s">
        <v>40</v>
      </c>
      <c r="P2965" s="141">
        <f>O2965*H2965</f>
        <v>0</v>
      </c>
      <c r="Q2965" s="141">
        <v>0</v>
      </c>
      <c r="R2965" s="141">
        <f>Q2965*H2965</f>
        <v>0</v>
      </c>
      <c r="S2965" s="141">
        <v>0</v>
      </c>
      <c r="T2965" s="142">
        <f>S2965*H2965</f>
        <v>0</v>
      </c>
      <c r="AR2965" s="143" t="s">
        <v>338</v>
      </c>
      <c r="AT2965" s="143" t="s">
        <v>197</v>
      </c>
      <c r="AU2965" s="143" t="s">
        <v>78</v>
      </c>
      <c r="AY2965" s="18" t="s">
        <v>195</v>
      </c>
      <c r="BE2965" s="144">
        <f>IF(N2965="základní",J2965,0)</f>
        <v>0</v>
      </c>
      <c r="BF2965" s="144">
        <f>IF(N2965="snížená",J2965,0)</f>
        <v>0</v>
      </c>
      <c r="BG2965" s="144">
        <f>IF(N2965="zákl. přenesená",J2965,0)</f>
        <v>0</v>
      </c>
      <c r="BH2965" s="144">
        <f>IF(N2965="sníž. přenesená",J2965,0)</f>
        <v>0</v>
      </c>
      <c r="BI2965" s="144">
        <f>IF(N2965="nulová",J2965,0)</f>
        <v>0</v>
      </c>
      <c r="BJ2965" s="18" t="s">
        <v>76</v>
      </c>
      <c r="BK2965" s="144">
        <f>ROUND(I2965*H2965,2)</f>
        <v>0</v>
      </c>
      <c r="BL2965" s="18" t="s">
        <v>338</v>
      </c>
      <c r="BM2965" s="143" t="s">
        <v>4914</v>
      </c>
    </row>
    <row r="2966" spans="2:65" s="1" customFormat="1">
      <c r="B2966" s="33"/>
      <c r="D2966" s="145" t="s">
        <v>204</v>
      </c>
      <c r="F2966" s="146" t="s">
        <v>4915</v>
      </c>
      <c r="I2966" s="147"/>
      <c r="L2966" s="33"/>
      <c r="M2966" s="148"/>
      <c r="T2966" s="54"/>
      <c r="AT2966" s="18" t="s">
        <v>204</v>
      </c>
      <c r="AU2966" s="18" t="s">
        <v>78</v>
      </c>
    </row>
    <row r="2967" spans="2:65" s="1" customFormat="1">
      <c r="B2967" s="33"/>
      <c r="D2967" s="149" t="s">
        <v>206</v>
      </c>
      <c r="F2967" s="150" t="s">
        <v>4916</v>
      </c>
      <c r="I2967" s="147"/>
      <c r="L2967" s="33"/>
      <c r="M2967" s="148"/>
      <c r="T2967" s="54"/>
      <c r="AT2967" s="18" t="s">
        <v>206</v>
      </c>
      <c r="AU2967" s="18" t="s">
        <v>78</v>
      </c>
    </row>
    <row r="2968" spans="2:65" s="11" customFormat="1" ht="22.9" customHeight="1">
      <c r="B2968" s="120"/>
      <c r="D2968" s="121" t="s">
        <v>68</v>
      </c>
      <c r="E2968" s="130" t="s">
        <v>4917</v>
      </c>
      <c r="F2968" s="130" t="s">
        <v>4918</v>
      </c>
      <c r="I2968" s="123"/>
      <c r="J2968" s="131">
        <f>BK2968</f>
        <v>0</v>
      </c>
      <c r="L2968" s="120"/>
      <c r="M2968" s="125"/>
      <c r="P2968" s="126">
        <f>SUM(P2969:P3001)</f>
        <v>0</v>
      </c>
      <c r="R2968" s="126">
        <f>SUM(R2969:R3001)</f>
        <v>0.79083000000000003</v>
      </c>
      <c r="T2968" s="127">
        <f>SUM(T2969:T3001)</f>
        <v>0</v>
      </c>
      <c r="AR2968" s="121" t="s">
        <v>78</v>
      </c>
      <c r="AT2968" s="128" t="s">
        <v>68</v>
      </c>
      <c r="AU2968" s="128" t="s">
        <v>76</v>
      </c>
      <c r="AY2968" s="121" t="s">
        <v>195</v>
      </c>
      <c r="BK2968" s="129">
        <f>SUM(BK2969:BK3001)</f>
        <v>0</v>
      </c>
    </row>
    <row r="2969" spans="2:65" s="1" customFormat="1" ht="21.75" customHeight="1">
      <c r="B2969" s="33"/>
      <c r="C2969" s="132" t="s">
        <v>4919</v>
      </c>
      <c r="D2969" s="132" t="s">
        <v>197</v>
      </c>
      <c r="E2969" s="133" t="s">
        <v>4875</v>
      </c>
      <c r="F2969" s="134" t="s">
        <v>4876</v>
      </c>
      <c r="G2969" s="135" t="s">
        <v>200</v>
      </c>
      <c r="H2969" s="136">
        <v>174</v>
      </c>
      <c r="I2969" s="137"/>
      <c r="J2969" s="138">
        <f>ROUND(I2969*H2969,2)</f>
        <v>0</v>
      </c>
      <c r="K2969" s="134" t="s">
        <v>201</v>
      </c>
      <c r="L2969" s="33"/>
      <c r="M2969" s="139" t="s">
        <v>19</v>
      </c>
      <c r="N2969" s="140" t="s">
        <v>40</v>
      </c>
      <c r="P2969" s="141">
        <f>O2969*H2969</f>
        <v>0</v>
      </c>
      <c r="Q2969" s="141">
        <v>4.5450000000000004E-3</v>
      </c>
      <c r="R2969" s="141">
        <f>Q2969*H2969</f>
        <v>0.79083000000000003</v>
      </c>
      <c r="S2969" s="141">
        <v>0</v>
      </c>
      <c r="T2969" s="142">
        <f>S2969*H2969</f>
        <v>0</v>
      </c>
      <c r="AR2969" s="143" t="s">
        <v>338</v>
      </c>
      <c r="AT2969" s="143" t="s">
        <v>197</v>
      </c>
      <c r="AU2969" s="143" t="s">
        <v>78</v>
      </c>
      <c r="AY2969" s="18" t="s">
        <v>195</v>
      </c>
      <c r="BE2969" s="144">
        <f>IF(N2969="základní",J2969,0)</f>
        <v>0</v>
      </c>
      <c r="BF2969" s="144">
        <f>IF(N2969="snížená",J2969,0)</f>
        <v>0</v>
      </c>
      <c r="BG2969" s="144">
        <f>IF(N2969="zákl. přenesená",J2969,0)</f>
        <v>0</v>
      </c>
      <c r="BH2969" s="144">
        <f>IF(N2969="sníž. přenesená",J2969,0)</f>
        <v>0</v>
      </c>
      <c r="BI2969" s="144">
        <f>IF(N2969="nulová",J2969,0)</f>
        <v>0</v>
      </c>
      <c r="BJ2969" s="18" t="s">
        <v>76</v>
      </c>
      <c r="BK2969" s="144">
        <f>ROUND(I2969*H2969,2)</f>
        <v>0</v>
      </c>
      <c r="BL2969" s="18" t="s">
        <v>338</v>
      </c>
      <c r="BM2969" s="143" t="s">
        <v>4920</v>
      </c>
    </row>
    <row r="2970" spans="2:65" s="1" customFormat="1">
      <c r="B2970" s="33"/>
      <c r="D2970" s="145" t="s">
        <v>204</v>
      </c>
      <c r="F2970" s="146" t="s">
        <v>4878</v>
      </c>
      <c r="I2970" s="147"/>
      <c r="L2970" s="33"/>
      <c r="M2970" s="148"/>
      <c r="T2970" s="54"/>
      <c r="AT2970" s="18" t="s">
        <v>204</v>
      </c>
      <c r="AU2970" s="18" t="s">
        <v>78</v>
      </c>
    </row>
    <row r="2971" spans="2:65" s="1" customFormat="1">
      <c r="B2971" s="33"/>
      <c r="D2971" s="149" t="s">
        <v>206</v>
      </c>
      <c r="F2971" s="150" t="s">
        <v>4879</v>
      </c>
      <c r="I2971" s="147"/>
      <c r="L2971" s="33"/>
      <c r="M2971" s="148"/>
      <c r="T2971" s="54"/>
      <c r="AT2971" s="18" t="s">
        <v>206</v>
      </c>
      <c r="AU2971" s="18" t="s">
        <v>78</v>
      </c>
    </row>
    <row r="2972" spans="2:65" s="12" customFormat="1">
      <c r="B2972" s="151"/>
      <c r="D2972" s="145" t="s">
        <v>208</v>
      </c>
      <c r="E2972" s="152" t="s">
        <v>19</v>
      </c>
      <c r="F2972" s="153" t="s">
        <v>209</v>
      </c>
      <c r="H2972" s="152" t="s">
        <v>19</v>
      </c>
      <c r="I2972" s="154"/>
      <c r="L2972" s="151"/>
      <c r="M2972" s="155"/>
      <c r="T2972" s="156"/>
      <c r="AT2972" s="152" t="s">
        <v>208</v>
      </c>
      <c r="AU2972" s="152" t="s">
        <v>78</v>
      </c>
      <c r="AV2972" s="12" t="s">
        <v>76</v>
      </c>
      <c r="AW2972" s="12" t="s">
        <v>31</v>
      </c>
      <c r="AX2972" s="12" t="s">
        <v>69</v>
      </c>
      <c r="AY2972" s="152" t="s">
        <v>195</v>
      </c>
    </row>
    <row r="2973" spans="2:65" s="13" customFormat="1">
      <c r="B2973" s="157"/>
      <c r="D2973" s="145" t="s">
        <v>208</v>
      </c>
      <c r="E2973" s="158" t="s">
        <v>19</v>
      </c>
      <c r="F2973" s="159" t="s">
        <v>2471</v>
      </c>
      <c r="H2973" s="160">
        <v>159.30000000000001</v>
      </c>
      <c r="I2973" s="161"/>
      <c r="L2973" s="157"/>
      <c r="M2973" s="162"/>
      <c r="T2973" s="163"/>
      <c r="AT2973" s="158" t="s">
        <v>208</v>
      </c>
      <c r="AU2973" s="158" t="s">
        <v>78</v>
      </c>
      <c r="AV2973" s="13" t="s">
        <v>78</v>
      </c>
      <c r="AW2973" s="13" t="s">
        <v>31</v>
      </c>
      <c r="AX2973" s="13" t="s">
        <v>69</v>
      </c>
      <c r="AY2973" s="158" t="s">
        <v>195</v>
      </c>
    </row>
    <row r="2974" spans="2:65" s="13" customFormat="1">
      <c r="B2974" s="157"/>
      <c r="D2974" s="145" t="s">
        <v>208</v>
      </c>
      <c r="E2974" s="158" t="s">
        <v>19</v>
      </c>
      <c r="F2974" s="159" t="s">
        <v>2477</v>
      </c>
      <c r="H2974" s="160">
        <v>14.7</v>
      </c>
      <c r="I2974" s="161"/>
      <c r="L2974" s="157"/>
      <c r="M2974" s="162"/>
      <c r="T2974" s="163"/>
      <c r="AT2974" s="158" t="s">
        <v>208</v>
      </c>
      <c r="AU2974" s="158" t="s">
        <v>78</v>
      </c>
      <c r="AV2974" s="13" t="s">
        <v>78</v>
      </c>
      <c r="AW2974" s="13" t="s">
        <v>31</v>
      </c>
      <c r="AX2974" s="13" t="s">
        <v>69</v>
      </c>
      <c r="AY2974" s="158" t="s">
        <v>195</v>
      </c>
    </row>
    <row r="2975" spans="2:65" s="14" customFormat="1">
      <c r="B2975" s="164"/>
      <c r="D2975" s="145" t="s">
        <v>208</v>
      </c>
      <c r="E2975" s="165" t="s">
        <v>19</v>
      </c>
      <c r="F2975" s="166" t="s">
        <v>220</v>
      </c>
      <c r="H2975" s="167">
        <v>174</v>
      </c>
      <c r="I2975" s="168"/>
      <c r="L2975" s="164"/>
      <c r="M2975" s="169"/>
      <c r="T2975" s="170"/>
      <c r="AT2975" s="165" t="s">
        <v>208</v>
      </c>
      <c r="AU2975" s="165" t="s">
        <v>78</v>
      </c>
      <c r="AV2975" s="14" t="s">
        <v>202</v>
      </c>
      <c r="AW2975" s="14" t="s">
        <v>31</v>
      </c>
      <c r="AX2975" s="14" t="s">
        <v>76</v>
      </c>
      <c r="AY2975" s="165" t="s">
        <v>195</v>
      </c>
    </row>
    <row r="2976" spans="2:65" s="1" customFormat="1" ht="16.5" customHeight="1">
      <c r="B2976" s="33"/>
      <c r="C2976" s="132" t="s">
        <v>4921</v>
      </c>
      <c r="D2976" s="132" t="s">
        <v>197</v>
      </c>
      <c r="E2976" s="133" t="s">
        <v>4850</v>
      </c>
      <c r="F2976" s="134" t="s">
        <v>4851</v>
      </c>
      <c r="G2976" s="135" t="s">
        <v>200</v>
      </c>
      <c r="H2976" s="136">
        <v>174</v>
      </c>
      <c r="I2976" s="137"/>
      <c r="J2976" s="138">
        <f>ROUND(I2976*H2976,2)</f>
        <v>0</v>
      </c>
      <c r="K2976" s="134" t="s">
        <v>201</v>
      </c>
      <c r="L2976" s="33"/>
      <c r="M2976" s="139" t="s">
        <v>19</v>
      </c>
      <c r="N2976" s="140" t="s">
        <v>40</v>
      </c>
      <c r="P2976" s="141">
        <f>O2976*H2976</f>
        <v>0</v>
      </c>
      <c r="Q2976" s="141">
        <v>0</v>
      </c>
      <c r="R2976" s="141">
        <f>Q2976*H2976</f>
        <v>0</v>
      </c>
      <c r="S2976" s="141">
        <v>0</v>
      </c>
      <c r="T2976" s="142">
        <f>S2976*H2976</f>
        <v>0</v>
      </c>
      <c r="AR2976" s="143" t="s">
        <v>338</v>
      </c>
      <c r="AT2976" s="143" t="s">
        <v>197</v>
      </c>
      <c r="AU2976" s="143" t="s">
        <v>78</v>
      </c>
      <c r="AY2976" s="18" t="s">
        <v>195</v>
      </c>
      <c r="BE2976" s="144">
        <f>IF(N2976="základní",J2976,0)</f>
        <v>0</v>
      </c>
      <c r="BF2976" s="144">
        <f>IF(N2976="snížená",J2976,0)</f>
        <v>0</v>
      </c>
      <c r="BG2976" s="144">
        <f>IF(N2976="zákl. přenesená",J2976,0)</f>
        <v>0</v>
      </c>
      <c r="BH2976" s="144">
        <f>IF(N2976="sníž. přenesená",J2976,0)</f>
        <v>0</v>
      </c>
      <c r="BI2976" s="144">
        <f>IF(N2976="nulová",J2976,0)</f>
        <v>0</v>
      </c>
      <c r="BJ2976" s="18" t="s">
        <v>76</v>
      </c>
      <c r="BK2976" s="144">
        <f>ROUND(I2976*H2976,2)</f>
        <v>0</v>
      </c>
      <c r="BL2976" s="18" t="s">
        <v>338</v>
      </c>
      <c r="BM2976" s="143" t="s">
        <v>4922</v>
      </c>
    </row>
    <row r="2977" spans="2:65" s="1" customFormat="1">
      <c r="B2977" s="33"/>
      <c r="D2977" s="145" t="s">
        <v>204</v>
      </c>
      <c r="F2977" s="146" t="s">
        <v>4853</v>
      </c>
      <c r="I2977" s="147"/>
      <c r="L2977" s="33"/>
      <c r="M2977" s="148"/>
      <c r="T2977" s="54"/>
      <c r="AT2977" s="18" t="s">
        <v>204</v>
      </c>
      <c r="AU2977" s="18" t="s">
        <v>78</v>
      </c>
    </row>
    <row r="2978" spans="2:65" s="1" customFormat="1">
      <c r="B2978" s="33"/>
      <c r="D2978" s="149" t="s">
        <v>206</v>
      </c>
      <c r="F2978" s="150" t="s">
        <v>4854</v>
      </c>
      <c r="I2978" s="147"/>
      <c r="L2978" s="33"/>
      <c r="M2978" s="148"/>
      <c r="T2978" s="54"/>
      <c r="AT2978" s="18" t="s">
        <v>206</v>
      </c>
      <c r="AU2978" s="18" t="s">
        <v>78</v>
      </c>
    </row>
    <row r="2979" spans="2:65" s="12" customFormat="1">
      <c r="B2979" s="151"/>
      <c r="D2979" s="145" t="s">
        <v>208</v>
      </c>
      <c r="E2979" s="152" t="s">
        <v>19</v>
      </c>
      <c r="F2979" s="153" t="s">
        <v>209</v>
      </c>
      <c r="H2979" s="152" t="s">
        <v>19</v>
      </c>
      <c r="I2979" s="154"/>
      <c r="L2979" s="151"/>
      <c r="M2979" s="155"/>
      <c r="T2979" s="156"/>
      <c r="AT2979" s="152" t="s">
        <v>208</v>
      </c>
      <c r="AU2979" s="152" t="s">
        <v>78</v>
      </c>
      <c r="AV2979" s="12" t="s">
        <v>76</v>
      </c>
      <c r="AW2979" s="12" t="s">
        <v>31</v>
      </c>
      <c r="AX2979" s="12" t="s">
        <v>69</v>
      </c>
      <c r="AY2979" s="152" t="s">
        <v>195</v>
      </c>
    </row>
    <row r="2980" spans="2:65" s="13" customFormat="1">
      <c r="B2980" s="157"/>
      <c r="D2980" s="145" t="s">
        <v>208</v>
      </c>
      <c r="E2980" s="158" t="s">
        <v>19</v>
      </c>
      <c r="F2980" s="159" t="s">
        <v>2471</v>
      </c>
      <c r="H2980" s="160">
        <v>159.30000000000001</v>
      </c>
      <c r="I2980" s="161"/>
      <c r="L2980" s="157"/>
      <c r="M2980" s="162"/>
      <c r="T2980" s="163"/>
      <c r="AT2980" s="158" t="s">
        <v>208</v>
      </c>
      <c r="AU2980" s="158" t="s">
        <v>78</v>
      </c>
      <c r="AV2980" s="13" t="s">
        <v>78</v>
      </c>
      <c r="AW2980" s="13" t="s">
        <v>31</v>
      </c>
      <c r="AX2980" s="13" t="s">
        <v>69</v>
      </c>
      <c r="AY2980" s="158" t="s">
        <v>195</v>
      </c>
    </row>
    <row r="2981" spans="2:65" s="13" customFormat="1">
      <c r="B2981" s="157"/>
      <c r="D2981" s="145" t="s">
        <v>208</v>
      </c>
      <c r="E2981" s="158" t="s">
        <v>19</v>
      </c>
      <c r="F2981" s="159" t="s">
        <v>2477</v>
      </c>
      <c r="H2981" s="160">
        <v>14.7</v>
      </c>
      <c r="I2981" s="161"/>
      <c r="L2981" s="157"/>
      <c r="M2981" s="162"/>
      <c r="T2981" s="163"/>
      <c r="AT2981" s="158" t="s">
        <v>208</v>
      </c>
      <c r="AU2981" s="158" t="s">
        <v>78</v>
      </c>
      <c r="AV2981" s="13" t="s">
        <v>78</v>
      </c>
      <c r="AW2981" s="13" t="s">
        <v>31</v>
      </c>
      <c r="AX2981" s="13" t="s">
        <v>69</v>
      </c>
      <c r="AY2981" s="158" t="s">
        <v>195</v>
      </c>
    </row>
    <row r="2982" spans="2:65" s="14" customFormat="1">
      <c r="B2982" s="164"/>
      <c r="D2982" s="145" t="s">
        <v>208</v>
      </c>
      <c r="E2982" s="165" t="s">
        <v>19</v>
      </c>
      <c r="F2982" s="166" t="s">
        <v>220</v>
      </c>
      <c r="H2982" s="167">
        <v>174</v>
      </c>
      <c r="I2982" s="168"/>
      <c r="L2982" s="164"/>
      <c r="M2982" s="169"/>
      <c r="T2982" s="170"/>
      <c r="AT2982" s="165" t="s">
        <v>208</v>
      </c>
      <c r="AU2982" s="165" t="s">
        <v>78</v>
      </c>
      <c r="AV2982" s="14" t="s">
        <v>202</v>
      </c>
      <c r="AW2982" s="14" t="s">
        <v>31</v>
      </c>
      <c r="AX2982" s="14" t="s">
        <v>76</v>
      </c>
      <c r="AY2982" s="165" t="s">
        <v>195</v>
      </c>
    </row>
    <row r="2983" spans="2:65" s="1" customFormat="1" ht="16.5" customHeight="1">
      <c r="B2983" s="33"/>
      <c r="C2983" s="132" t="s">
        <v>4923</v>
      </c>
      <c r="D2983" s="132" t="s">
        <v>197</v>
      </c>
      <c r="E2983" s="133" t="s">
        <v>4924</v>
      </c>
      <c r="F2983" s="134" t="s">
        <v>4925</v>
      </c>
      <c r="G2983" s="135" t="s">
        <v>230</v>
      </c>
      <c r="H2983" s="136">
        <v>223.4</v>
      </c>
      <c r="I2983" s="137"/>
      <c r="J2983" s="138">
        <f>ROUND(I2983*H2983,2)</f>
        <v>0</v>
      </c>
      <c r="K2983" s="134" t="s">
        <v>19</v>
      </c>
      <c r="L2983" s="33"/>
      <c r="M2983" s="139" t="s">
        <v>19</v>
      </c>
      <c r="N2983" s="140" t="s">
        <v>40</v>
      </c>
      <c r="P2983" s="141">
        <f>O2983*H2983</f>
        <v>0</v>
      </c>
      <c r="Q2983" s="141">
        <v>0</v>
      </c>
      <c r="R2983" s="141">
        <f>Q2983*H2983</f>
        <v>0</v>
      </c>
      <c r="S2983" s="141">
        <v>0</v>
      </c>
      <c r="T2983" s="142">
        <f>S2983*H2983</f>
        <v>0</v>
      </c>
      <c r="AR2983" s="143" t="s">
        <v>338</v>
      </c>
      <c r="AT2983" s="143" t="s">
        <v>197</v>
      </c>
      <c r="AU2983" s="143" t="s">
        <v>78</v>
      </c>
      <c r="AY2983" s="18" t="s">
        <v>195</v>
      </c>
      <c r="BE2983" s="144">
        <f>IF(N2983="základní",J2983,0)</f>
        <v>0</v>
      </c>
      <c r="BF2983" s="144">
        <f>IF(N2983="snížená",J2983,0)</f>
        <v>0</v>
      </c>
      <c r="BG2983" s="144">
        <f>IF(N2983="zákl. přenesená",J2983,0)</f>
        <v>0</v>
      </c>
      <c r="BH2983" s="144">
        <f>IF(N2983="sníž. přenesená",J2983,0)</f>
        <v>0</v>
      </c>
      <c r="BI2983" s="144">
        <f>IF(N2983="nulová",J2983,0)</f>
        <v>0</v>
      </c>
      <c r="BJ2983" s="18" t="s">
        <v>76</v>
      </c>
      <c r="BK2983" s="144">
        <f>ROUND(I2983*H2983,2)</f>
        <v>0</v>
      </c>
      <c r="BL2983" s="18" t="s">
        <v>338</v>
      </c>
      <c r="BM2983" s="143" t="s">
        <v>4926</v>
      </c>
    </row>
    <row r="2984" spans="2:65" s="1" customFormat="1">
      <c r="B2984" s="33"/>
      <c r="D2984" s="145" t="s">
        <v>204</v>
      </c>
      <c r="F2984" s="146" t="s">
        <v>4925</v>
      </c>
      <c r="I2984" s="147"/>
      <c r="L2984" s="33"/>
      <c r="M2984" s="148"/>
      <c r="T2984" s="54"/>
      <c r="AT2984" s="18" t="s">
        <v>204</v>
      </c>
      <c r="AU2984" s="18" t="s">
        <v>78</v>
      </c>
    </row>
    <row r="2985" spans="2:65" s="12" customFormat="1">
      <c r="B2985" s="151"/>
      <c r="D2985" s="145" t="s">
        <v>208</v>
      </c>
      <c r="E2985" s="152" t="s">
        <v>19</v>
      </c>
      <c r="F2985" s="153" t="s">
        <v>209</v>
      </c>
      <c r="H2985" s="152" t="s">
        <v>19</v>
      </c>
      <c r="I2985" s="154"/>
      <c r="L2985" s="151"/>
      <c r="M2985" s="155"/>
      <c r="T2985" s="156"/>
      <c r="AT2985" s="152" t="s">
        <v>208</v>
      </c>
      <c r="AU2985" s="152" t="s">
        <v>78</v>
      </c>
      <c r="AV2985" s="12" t="s">
        <v>76</v>
      </c>
      <c r="AW2985" s="12" t="s">
        <v>31</v>
      </c>
      <c r="AX2985" s="12" t="s">
        <v>69</v>
      </c>
      <c r="AY2985" s="152" t="s">
        <v>195</v>
      </c>
    </row>
    <row r="2986" spans="2:65" s="13" customFormat="1">
      <c r="B2986" s="157"/>
      <c r="D2986" s="145" t="s">
        <v>208</v>
      </c>
      <c r="E2986" s="158" t="s">
        <v>19</v>
      </c>
      <c r="F2986" s="159" t="s">
        <v>2474</v>
      </c>
      <c r="H2986" s="160">
        <v>197.4</v>
      </c>
      <c r="I2986" s="161"/>
      <c r="L2986" s="157"/>
      <c r="M2986" s="162"/>
      <c r="T2986" s="163"/>
      <c r="AT2986" s="158" t="s">
        <v>208</v>
      </c>
      <c r="AU2986" s="158" t="s">
        <v>78</v>
      </c>
      <c r="AV2986" s="13" t="s">
        <v>78</v>
      </c>
      <c r="AW2986" s="13" t="s">
        <v>31</v>
      </c>
      <c r="AX2986" s="13" t="s">
        <v>69</v>
      </c>
      <c r="AY2986" s="158" t="s">
        <v>195</v>
      </c>
    </row>
    <row r="2987" spans="2:65" s="13" customFormat="1">
      <c r="B2987" s="157"/>
      <c r="D2987" s="145" t="s">
        <v>208</v>
      </c>
      <c r="E2987" s="158" t="s">
        <v>19</v>
      </c>
      <c r="F2987" s="159" t="s">
        <v>2480</v>
      </c>
      <c r="H2987" s="160">
        <v>26</v>
      </c>
      <c r="I2987" s="161"/>
      <c r="L2987" s="157"/>
      <c r="M2987" s="162"/>
      <c r="T2987" s="163"/>
      <c r="AT2987" s="158" t="s">
        <v>208</v>
      </c>
      <c r="AU2987" s="158" t="s">
        <v>78</v>
      </c>
      <c r="AV2987" s="13" t="s">
        <v>78</v>
      </c>
      <c r="AW2987" s="13" t="s">
        <v>31</v>
      </c>
      <c r="AX2987" s="13" t="s">
        <v>69</v>
      </c>
      <c r="AY2987" s="158" t="s">
        <v>195</v>
      </c>
    </row>
    <row r="2988" spans="2:65" s="14" customFormat="1">
      <c r="B2988" s="164"/>
      <c r="D2988" s="145" t="s">
        <v>208</v>
      </c>
      <c r="E2988" s="165" t="s">
        <v>19</v>
      </c>
      <c r="F2988" s="166" t="s">
        <v>220</v>
      </c>
      <c r="H2988" s="167">
        <v>223.4</v>
      </c>
      <c r="I2988" s="168"/>
      <c r="L2988" s="164"/>
      <c r="M2988" s="169"/>
      <c r="T2988" s="170"/>
      <c r="AT2988" s="165" t="s">
        <v>208</v>
      </c>
      <c r="AU2988" s="165" t="s">
        <v>78</v>
      </c>
      <c r="AV2988" s="14" t="s">
        <v>202</v>
      </c>
      <c r="AW2988" s="14" t="s">
        <v>31</v>
      </c>
      <c r="AX2988" s="14" t="s">
        <v>76</v>
      </c>
      <c r="AY2988" s="165" t="s">
        <v>195</v>
      </c>
    </row>
    <row r="2989" spans="2:65" s="1" customFormat="1" ht="16.5" customHeight="1">
      <c r="B2989" s="33"/>
      <c r="C2989" s="132" t="s">
        <v>4927</v>
      </c>
      <c r="D2989" s="132" t="s">
        <v>197</v>
      </c>
      <c r="E2989" s="133" t="s">
        <v>4928</v>
      </c>
      <c r="F2989" s="134" t="s">
        <v>4929</v>
      </c>
      <c r="G2989" s="135" t="s">
        <v>200</v>
      </c>
      <c r="H2989" s="136">
        <v>196.34</v>
      </c>
      <c r="I2989" s="137"/>
      <c r="J2989" s="138">
        <f>ROUND(I2989*H2989,2)</f>
        <v>0</v>
      </c>
      <c r="K2989" s="134" t="s">
        <v>19</v>
      </c>
      <c r="L2989" s="33"/>
      <c r="M2989" s="139" t="s">
        <v>19</v>
      </c>
      <c r="N2989" s="140" t="s">
        <v>40</v>
      </c>
      <c r="P2989" s="141">
        <f>O2989*H2989</f>
        <v>0</v>
      </c>
      <c r="Q2989" s="141">
        <v>0</v>
      </c>
      <c r="R2989" s="141">
        <f>Q2989*H2989</f>
        <v>0</v>
      </c>
      <c r="S2989" s="141">
        <v>0</v>
      </c>
      <c r="T2989" s="142">
        <f>S2989*H2989</f>
        <v>0</v>
      </c>
      <c r="AR2989" s="143" t="s">
        <v>338</v>
      </c>
      <c r="AT2989" s="143" t="s">
        <v>197</v>
      </c>
      <c r="AU2989" s="143" t="s">
        <v>78</v>
      </c>
      <c r="AY2989" s="18" t="s">
        <v>195</v>
      </c>
      <c r="BE2989" s="144">
        <f>IF(N2989="základní",J2989,0)</f>
        <v>0</v>
      </c>
      <c r="BF2989" s="144">
        <f>IF(N2989="snížená",J2989,0)</f>
        <v>0</v>
      </c>
      <c r="BG2989" s="144">
        <f>IF(N2989="zákl. přenesená",J2989,0)</f>
        <v>0</v>
      </c>
      <c r="BH2989" s="144">
        <f>IF(N2989="sníž. přenesená",J2989,0)</f>
        <v>0</v>
      </c>
      <c r="BI2989" s="144">
        <f>IF(N2989="nulová",J2989,0)</f>
        <v>0</v>
      </c>
      <c r="BJ2989" s="18" t="s">
        <v>76</v>
      </c>
      <c r="BK2989" s="144">
        <f>ROUND(I2989*H2989,2)</f>
        <v>0</v>
      </c>
      <c r="BL2989" s="18" t="s">
        <v>338</v>
      </c>
      <c r="BM2989" s="143" t="s">
        <v>4930</v>
      </c>
    </row>
    <row r="2990" spans="2:65" s="1" customFormat="1">
      <c r="B2990" s="33"/>
      <c r="D2990" s="145" t="s">
        <v>204</v>
      </c>
      <c r="F2990" s="146" t="s">
        <v>4931</v>
      </c>
      <c r="I2990" s="147"/>
      <c r="L2990" s="33"/>
      <c r="M2990" s="148"/>
      <c r="T2990" s="54"/>
      <c r="AT2990" s="18" t="s">
        <v>204</v>
      </c>
      <c r="AU2990" s="18" t="s">
        <v>78</v>
      </c>
    </row>
    <row r="2991" spans="2:65" s="1" customFormat="1">
      <c r="B2991" s="33"/>
      <c r="D2991" s="145" t="s">
        <v>410</v>
      </c>
      <c r="F2991" s="178" t="s">
        <v>4715</v>
      </c>
      <c r="I2991" s="147"/>
      <c r="L2991" s="33"/>
      <c r="M2991" s="148"/>
      <c r="T2991" s="54"/>
      <c r="AT2991" s="18" t="s">
        <v>410</v>
      </c>
      <c r="AU2991" s="18" t="s">
        <v>78</v>
      </c>
    </row>
    <row r="2992" spans="2:65" s="12" customFormat="1">
      <c r="B2992" s="151"/>
      <c r="D2992" s="145" t="s">
        <v>208</v>
      </c>
      <c r="E2992" s="152" t="s">
        <v>19</v>
      </c>
      <c r="F2992" s="153" t="s">
        <v>209</v>
      </c>
      <c r="H2992" s="152" t="s">
        <v>19</v>
      </c>
      <c r="I2992" s="154"/>
      <c r="L2992" s="151"/>
      <c r="M2992" s="155"/>
      <c r="T2992" s="156"/>
      <c r="AT2992" s="152" t="s">
        <v>208</v>
      </c>
      <c r="AU2992" s="152" t="s">
        <v>78</v>
      </c>
      <c r="AV2992" s="12" t="s">
        <v>76</v>
      </c>
      <c r="AW2992" s="12" t="s">
        <v>31</v>
      </c>
      <c r="AX2992" s="12" t="s">
        <v>69</v>
      </c>
      <c r="AY2992" s="152" t="s">
        <v>195</v>
      </c>
    </row>
    <row r="2993" spans="2:65" s="13" customFormat="1">
      <c r="B2993" s="157"/>
      <c r="D2993" s="145" t="s">
        <v>208</v>
      </c>
      <c r="E2993" s="158" t="s">
        <v>19</v>
      </c>
      <c r="F2993" s="159" t="s">
        <v>2471</v>
      </c>
      <c r="H2993" s="160">
        <v>159.30000000000001</v>
      </c>
      <c r="I2993" s="161"/>
      <c r="L2993" s="157"/>
      <c r="M2993" s="162"/>
      <c r="T2993" s="163"/>
      <c r="AT2993" s="158" t="s">
        <v>208</v>
      </c>
      <c r="AU2993" s="158" t="s">
        <v>78</v>
      </c>
      <c r="AV2993" s="13" t="s">
        <v>78</v>
      </c>
      <c r="AW2993" s="13" t="s">
        <v>31</v>
      </c>
      <c r="AX2993" s="13" t="s">
        <v>69</v>
      </c>
      <c r="AY2993" s="158" t="s">
        <v>195</v>
      </c>
    </row>
    <row r="2994" spans="2:65" s="13" customFormat="1">
      <c r="B2994" s="157"/>
      <c r="D2994" s="145" t="s">
        <v>208</v>
      </c>
      <c r="E2994" s="158" t="s">
        <v>19</v>
      </c>
      <c r="F2994" s="159" t="s">
        <v>2477</v>
      </c>
      <c r="H2994" s="160">
        <v>14.7</v>
      </c>
      <c r="I2994" s="161"/>
      <c r="L2994" s="157"/>
      <c r="M2994" s="162"/>
      <c r="T2994" s="163"/>
      <c r="AT2994" s="158" t="s">
        <v>208</v>
      </c>
      <c r="AU2994" s="158" t="s">
        <v>78</v>
      </c>
      <c r="AV2994" s="13" t="s">
        <v>78</v>
      </c>
      <c r="AW2994" s="13" t="s">
        <v>31</v>
      </c>
      <c r="AX2994" s="13" t="s">
        <v>69</v>
      </c>
      <c r="AY2994" s="158" t="s">
        <v>195</v>
      </c>
    </row>
    <row r="2995" spans="2:65" s="12" customFormat="1">
      <c r="B2995" s="151"/>
      <c r="D2995" s="145" t="s">
        <v>208</v>
      </c>
      <c r="E2995" s="152" t="s">
        <v>19</v>
      </c>
      <c r="F2995" s="153" t="s">
        <v>4932</v>
      </c>
      <c r="H2995" s="152" t="s">
        <v>19</v>
      </c>
      <c r="I2995" s="154"/>
      <c r="L2995" s="151"/>
      <c r="M2995" s="155"/>
      <c r="T2995" s="156"/>
      <c r="AT2995" s="152" t="s">
        <v>208</v>
      </c>
      <c r="AU2995" s="152" t="s">
        <v>78</v>
      </c>
      <c r="AV2995" s="12" t="s">
        <v>76</v>
      </c>
      <c r="AW2995" s="12" t="s">
        <v>31</v>
      </c>
      <c r="AX2995" s="12" t="s">
        <v>69</v>
      </c>
      <c r="AY2995" s="152" t="s">
        <v>195</v>
      </c>
    </row>
    <row r="2996" spans="2:65" s="13" customFormat="1">
      <c r="B2996" s="157"/>
      <c r="D2996" s="145" t="s">
        <v>208</v>
      </c>
      <c r="E2996" s="158" t="s">
        <v>19</v>
      </c>
      <c r="F2996" s="159" t="s">
        <v>4933</v>
      </c>
      <c r="H2996" s="160">
        <v>19.739999999999998</v>
      </c>
      <c r="I2996" s="161"/>
      <c r="L2996" s="157"/>
      <c r="M2996" s="162"/>
      <c r="T2996" s="163"/>
      <c r="AT2996" s="158" t="s">
        <v>208</v>
      </c>
      <c r="AU2996" s="158" t="s">
        <v>78</v>
      </c>
      <c r="AV2996" s="13" t="s">
        <v>78</v>
      </c>
      <c r="AW2996" s="13" t="s">
        <v>31</v>
      </c>
      <c r="AX2996" s="13" t="s">
        <v>69</v>
      </c>
      <c r="AY2996" s="158" t="s">
        <v>195</v>
      </c>
    </row>
    <row r="2997" spans="2:65" s="13" customFormat="1">
      <c r="B2997" s="157"/>
      <c r="D2997" s="145" t="s">
        <v>208</v>
      </c>
      <c r="E2997" s="158" t="s">
        <v>19</v>
      </c>
      <c r="F2997" s="159" t="s">
        <v>4934</v>
      </c>
      <c r="H2997" s="160">
        <v>2.6</v>
      </c>
      <c r="I2997" s="161"/>
      <c r="L2997" s="157"/>
      <c r="M2997" s="162"/>
      <c r="T2997" s="163"/>
      <c r="AT2997" s="158" t="s">
        <v>208</v>
      </c>
      <c r="AU2997" s="158" t="s">
        <v>78</v>
      </c>
      <c r="AV2997" s="13" t="s">
        <v>78</v>
      </c>
      <c r="AW2997" s="13" t="s">
        <v>31</v>
      </c>
      <c r="AX2997" s="13" t="s">
        <v>69</v>
      </c>
      <c r="AY2997" s="158" t="s">
        <v>195</v>
      </c>
    </row>
    <row r="2998" spans="2:65" s="14" customFormat="1">
      <c r="B2998" s="164"/>
      <c r="D2998" s="145" t="s">
        <v>208</v>
      </c>
      <c r="E2998" s="165" t="s">
        <v>19</v>
      </c>
      <c r="F2998" s="166" t="s">
        <v>220</v>
      </c>
      <c r="H2998" s="167">
        <v>196.34</v>
      </c>
      <c r="I2998" s="168"/>
      <c r="L2998" s="164"/>
      <c r="M2998" s="169"/>
      <c r="T2998" s="170"/>
      <c r="AT2998" s="165" t="s">
        <v>208</v>
      </c>
      <c r="AU2998" s="165" t="s">
        <v>78</v>
      </c>
      <c r="AV2998" s="14" t="s">
        <v>202</v>
      </c>
      <c r="AW2998" s="14" t="s">
        <v>31</v>
      </c>
      <c r="AX2998" s="14" t="s">
        <v>76</v>
      </c>
      <c r="AY2998" s="165" t="s">
        <v>195</v>
      </c>
    </row>
    <row r="2999" spans="2:65" s="1" customFormat="1" ht="21.75" customHeight="1">
      <c r="B2999" s="33"/>
      <c r="C2999" s="132" t="s">
        <v>4935</v>
      </c>
      <c r="D2999" s="132" t="s">
        <v>197</v>
      </c>
      <c r="E2999" s="133" t="s">
        <v>4936</v>
      </c>
      <c r="F2999" s="134" t="s">
        <v>4937</v>
      </c>
      <c r="G2999" s="135" t="s">
        <v>331</v>
      </c>
      <c r="H2999" s="136">
        <v>0.79100000000000004</v>
      </c>
      <c r="I2999" s="137"/>
      <c r="J2999" s="138">
        <f>ROUND(I2999*H2999,2)</f>
        <v>0</v>
      </c>
      <c r="K2999" s="134" t="s">
        <v>201</v>
      </c>
      <c r="L2999" s="33"/>
      <c r="M2999" s="139" t="s">
        <v>19</v>
      </c>
      <c r="N2999" s="140" t="s">
        <v>40</v>
      </c>
      <c r="P2999" s="141">
        <f>O2999*H2999</f>
        <v>0</v>
      </c>
      <c r="Q2999" s="141">
        <v>0</v>
      </c>
      <c r="R2999" s="141">
        <f>Q2999*H2999</f>
        <v>0</v>
      </c>
      <c r="S2999" s="141">
        <v>0</v>
      </c>
      <c r="T2999" s="142">
        <f>S2999*H2999</f>
        <v>0</v>
      </c>
      <c r="AR2999" s="143" t="s">
        <v>338</v>
      </c>
      <c r="AT2999" s="143" t="s">
        <v>197</v>
      </c>
      <c r="AU2999" s="143" t="s">
        <v>78</v>
      </c>
      <c r="AY2999" s="18" t="s">
        <v>195</v>
      </c>
      <c r="BE2999" s="144">
        <f>IF(N2999="základní",J2999,0)</f>
        <v>0</v>
      </c>
      <c r="BF2999" s="144">
        <f>IF(N2999="snížená",J2999,0)</f>
        <v>0</v>
      </c>
      <c r="BG2999" s="144">
        <f>IF(N2999="zákl. přenesená",J2999,0)</f>
        <v>0</v>
      </c>
      <c r="BH2999" s="144">
        <f>IF(N2999="sníž. přenesená",J2999,0)</f>
        <v>0</v>
      </c>
      <c r="BI2999" s="144">
        <f>IF(N2999="nulová",J2999,0)</f>
        <v>0</v>
      </c>
      <c r="BJ2999" s="18" t="s">
        <v>76</v>
      </c>
      <c r="BK2999" s="144">
        <f>ROUND(I2999*H2999,2)</f>
        <v>0</v>
      </c>
      <c r="BL2999" s="18" t="s">
        <v>338</v>
      </c>
      <c r="BM2999" s="143" t="s">
        <v>4938</v>
      </c>
    </row>
    <row r="3000" spans="2:65" s="1" customFormat="1">
      <c r="B3000" s="33"/>
      <c r="D3000" s="145" t="s">
        <v>204</v>
      </c>
      <c r="F3000" s="146" t="s">
        <v>4939</v>
      </c>
      <c r="I3000" s="147"/>
      <c r="L3000" s="33"/>
      <c r="M3000" s="148"/>
      <c r="T3000" s="54"/>
      <c r="AT3000" s="18" t="s">
        <v>204</v>
      </c>
      <c r="AU3000" s="18" t="s">
        <v>78</v>
      </c>
    </row>
    <row r="3001" spans="2:65" s="1" customFormat="1">
      <c r="B3001" s="33"/>
      <c r="D3001" s="149" t="s">
        <v>206</v>
      </c>
      <c r="F3001" s="150" t="s">
        <v>4940</v>
      </c>
      <c r="I3001" s="147"/>
      <c r="L3001" s="33"/>
      <c r="M3001" s="148"/>
      <c r="T3001" s="54"/>
      <c r="AT3001" s="18" t="s">
        <v>206</v>
      </c>
      <c r="AU3001" s="18" t="s">
        <v>78</v>
      </c>
    </row>
    <row r="3002" spans="2:65" s="11" customFormat="1" ht="22.9" customHeight="1">
      <c r="B3002" s="120"/>
      <c r="D3002" s="121" t="s">
        <v>68</v>
      </c>
      <c r="E3002" s="130" t="s">
        <v>4941</v>
      </c>
      <c r="F3002" s="130" t="s">
        <v>4942</v>
      </c>
      <c r="I3002" s="123"/>
      <c r="J3002" s="131">
        <f>BK3002</f>
        <v>0</v>
      </c>
      <c r="L3002" s="120"/>
      <c r="M3002" s="125"/>
      <c r="P3002" s="126">
        <f>SUM(P3003:P3534)</f>
        <v>0</v>
      </c>
      <c r="R3002" s="126">
        <f>SUM(R3003:R3534)</f>
        <v>42.220077732</v>
      </c>
      <c r="T3002" s="127">
        <f>SUM(T3003:T3534)</f>
        <v>0</v>
      </c>
      <c r="AR3002" s="121" t="s">
        <v>78</v>
      </c>
      <c r="AT3002" s="128" t="s">
        <v>68</v>
      </c>
      <c r="AU3002" s="128" t="s">
        <v>76</v>
      </c>
      <c r="AY3002" s="121" t="s">
        <v>195</v>
      </c>
      <c r="BK3002" s="129">
        <f>SUM(BK3003:BK3534)</f>
        <v>0</v>
      </c>
    </row>
    <row r="3003" spans="2:65" s="1" customFormat="1" ht="16.5" customHeight="1">
      <c r="B3003" s="33"/>
      <c r="C3003" s="132" t="s">
        <v>4943</v>
      </c>
      <c r="D3003" s="132" t="s">
        <v>197</v>
      </c>
      <c r="E3003" s="133" t="s">
        <v>4944</v>
      </c>
      <c r="F3003" s="134" t="s">
        <v>4945</v>
      </c>
      <c r="G3003" s="135" t="s">
        <v>200</v>
      </c>
      <c r="H3003" s="136">
        <v>1331.394</v>
      </c>
      <c r="I3003" s="137"/>
      <c r="J3003" s="138">
        <f>ROUND(I3003*H3003,2)</f>
        <v>0</v>
      </c>
      <c r="K3003" s="134" t="s">
        <v>201</v>
      </c>
      <c r="L3003" s="33"/>
      <c r="M3003" s="139" t="s">
        <v>19</v>
      </c>
      <c r="N3003" s="140" t="s">
        <v>40</v>
      </c>
      <c r="P3003" s="141">
        <f>O3003*H3003</f>
        <v>0</v>
      </c>
      <c r="Q3003" s="141">
        <v>0</v>
      </c>
      <c r="R3003" s="141">
        <f>Q3003*H3003</f>
        <v>0</v>
      </c>
      <c r="S3003" s="141">
        <v>0</v>
      </c>
      <c r="T3003" s="142">
        <f>S3003*H3003</f>
        <v>0</v>
      </c>
      <c r="AR3003" s="143" t="s">
        <v>338</v>
      </c>
      <c r="AT3003" s="143" t="s">
        <v>197</v>
      </c>
      <c r="AU3003" s="143" t="s">
        <v>78</v>
      </c>
      <c r="AY3003" s="18" t="s">
        <v>195</v>
      </c>
      <c r="BE3003" s="144">
        <f>IF(N3003="základní",J3003,0)</f>
        <v>0</v>
      </c>
      <c r="BF3003" s="144">
        <f>IF(N3003="snížená",J3003,0)</f>
        <v>0</v>
      </c>
      <c r="BG3003" s="144">
        <f>IF(N3003="zákl. přenesená",J3003,0)</f>
        <v>0</v>
      </c>
      <c r="BH3003" s="144">
        <f>IF(N3003="sníž. přenesená",J3003,0)</f>
        <v>0</v>
      </c>
      <c r="BI3003" s="144">
        <f>IF(N3003="nulová",J3003,0)</f>
        <v>0</v>
      </c>
      <c r="BJ3003" s="18" t="s">
        <v>76</v>
      </c>
      <c r="BK3003" s="144">
        <f>ROUND(I3003*H3003,2)</f>
        <v>0</v>
      </c>
      <c r="BL3003" s="18" t="s">
        <v>338</v>
      </c>
      <c r="BM3003" s="143" t="s">
        <v>4946</v>
      </c>
    </row>
    <row r="3004" spans="2:65" s="1" customFormat="1">
      <c r="B3004" s="33"/>
      <c r="D3004" s="145" t="s">
        <v>204</v>
      </c>
      <c r="F3004" s="146" t="s">
        <v>4947</v>
      </c>
      <c r="I3004" s="147"/>
      <c r="L3004" s="33"/>
      <c r="M3004" s="148"/>
      <c r="T3004" s="54"/>
      <c r="AT3004" s="18" t="s">
        <v>204</v>
      </c>
      <c r="AU3004" s="18" t="s">
        <v>78</v>
      </c>
    </row>
    <row r="3005" spans="2:65" s="1" customFormat="1">
      <c r="B3005" s="33"/>
      <c r="D3005" s="149" t="s">
        <v>206</v>
      </c>
      <c r="F3005" s="150" t="s">
        <v>4948</v>
      </c>
      <c r="I3005" s="147"/>
      <c r="L3005" s="33"/>
      <c r="M3005" s="148"/>
      <c r="T3005" s="54"/>
      <c r="AT3005" s="18" t="s">
        <v>206</v>
      </c>
      <c r="AU3005" s="18" t="s">
        <v>78</v>
      </c>
    </row>
    <row r="3006" spans="2:65" s="12" customFormat="1">
      <c r="B3006" s="151"/>
      <c r="D3006" s="145" t="s">
        <v>208</v>
      </c>
      <c r="E3006" s="152" t="s">
        <v>19</v>
      </c>
      <c r="F3006" s="153" t="s">
        <v>209</v>
      </c>
      <c r="H3006" s="152" t="s">
        <v>19</v>
      </c>
      <c r="I3006" s="154"/>
      <c r="L3006" s="151"/>
      <c r="M3006" s="155"/>
      <c r="T3006" s="156"/>
      <c r="AT3006" s="152" t="s">
        <v>208</v>
      </c>
      <c r="AU3006" s="152" t="s">
        <v>78</v>
      </c>
      <c r="AV3006" s="12" t="s">
        <v>76</v>
      </c>
      <c r="AW3006" s="12" t="s">
        <v>31</v>
      </c>
      <c r="AX3006" s="12" t="s">
        <v>69</v>
      </c>
      <c r="AY3006" s="152" t="s">
        <v>195</v>
      </c>
    </row>
    <row r="3007" spans="2:65" s="13" customFormat="1">
      <c r="B3007" s="157"/>
      <c r="D3007" s="145" t="s">
        <v>208</v>
      </c>
      <c r="E3007" s="158" t="s">
        <v>19</v>
      </c>
      <c r="F3007" s="159" t="s">
        <v>2424</v>
      </c>
      <c r="H3007" s="160">
        <v>1331.394</v>
      </c>
      <c r="I3007" s="161"/>
      <c r="L3007" s="157"/>
      <c r="M3007" s="162"/>
      <c r="T3007" s="163"/>
      <c r="AT3007" s="158" t="s">
        <v>208</v>
      </c>
      <c r="AU3007" s="158" t="s">
        <v>78</v>
      </c>
      <c r="AV3007" s="13" t="s">
        <v>78</v>
      </c>
      <c r="AW3007" s="13" t="s">
        <v>31</v>
      </c>
      <c r="AX3007" s="13" t="s">
        <v>76</v>
      </c>
      <c r="AY3007" s="158" t="s">
        <v>195</v>
      </c>
    </row>
    <row r="3008" spans="2:65" s="1" customFormat="1" ht="16.5" customHeight="1">
      <c r="B3008" s="33"/>
      <c r="C3008" s="132" t="s">
        <v>4949</v>
      </c>
      <c r="D3008" s="132" t="s">
        <v>197</v>
      </c>
      <c r="E3008" s="133" t="s">
        <v>4950</v>
      </c>
      <c r="F3008" s="134" t="s">
        <v>4951</v>
      </c>
      <c r="G3008" s="135" t="s">
        <v>200</v>
      </c>
      <c r="H3008" s="136">
        <v>1331.394</v>
      </c>
      <c r="I3008" s="137"/>
      <c r="J3008" s="138">
        <f>ROUND(I3008*H3008,2)</f>
        <v>0</v>
      </c>
      <c r="K3008" s="134" t="s">
        <v>201</v>
      </c>
      <c r="L3008" s="33"/>
      <c r="M3008" s="139" t="s">
        <v>19</v>
      </c>
      <c r="N3008" s="140" t="s">
        <v>40</v>
      </c>
      <c r="P3008" s="141">
        <f>O3008*H3008</f>
        <v>0</v>
      </c>
      <c r="Q3008" s="141">
        <v>2.9999999999999997E-4</v>
      </c>
      <c r="R3008" s="141">
        <f>Q3008*H3008</f>
        <v>0.39941819999999995</v>
      </c>
      <c r="S3008" s="141">
        <v>0</v>
      </c>
      <c r="T3008" s="142">
        <f>S3008*H3008</f>
        <v>0</v>
      </c>
      <c r="AR3008" s="143" t="s">
        <v>338</v>
      </c>
      <c r="AT3008" s="143" t="s">
        <v>197</v>
      </c>
      <c r="AU3008" s="143" t="s">
        <v>78</v>
      </c>
      <c r="AY3008" s="18" t="s">
        <v>195</v>
      </c>
      <c r="BE3008" s="144">
        <f>IF(N3008="základní",J3008,0)</f>
        <v>0</v>
      </c>
      <c r="BF3008" s="144">
        <f>IF(N3008="snížená",J3008,0)</f>
        <v>0</v>
      </c>
      <c r="BG3008" s="144">
        <f>IF(N3008="zákl. přenesená",J3008,0)</f>
        <v>0</v>
      </c>
      <c r="BH3008" s="144">
        <f>IF(N3008="sníž. přenesená",J3008,0)</f>
        <v>0</v>
      </c>
      <c r="BI3008" s="144">
        <f>IF(N3008="nulová",J3008,0)</f>
        <v>0</v>
      </c>
      <c r="BJ3008" s="18" t="s">
        <v>76</v>
      </c>
      <c r="BK3008" s="144">
        <f>ROUND(I3008*H3008,2)</f>
        <v>0</v>
      </c>
      <c r="BL3008" s="18" t="s">
        <v>338</v>
      </c>
      <c r="BM3008" s="143" t="s">
        <v>4952</v>
      </c>
    </row>
    <row r="3009" spans="2:65" s="1" customFormat="1">
      <c r="B3009" s="33"/>
      <c r="D3009" s="145" t="s">
        <v>204</v>
      </c>
      <c r="F3009" s="146" t="s">
        <v>4953</v>
      </c>
      <c r="I3009" s="147"/>
      <c r="L3009" s="33"/>
      <c r="M3009" s="148"/>
      <c r="T3009" s="54"/>
      <c r="AT3009" s="18" t="s">
        <v>204</v>
      </c>
      <c r="AU3009" s="18" t="s">
        <v>78</v>
      </c>
    </row>
    <row r="3010" spans="2:65" s="1" customFormat="1">
      <c r="B3010" s="33"/>
      <c r="D3010" s="149" t="s">
        <v>206</v>
      </c>
      <c r="F3010" s="150" t="s">
        <v>4954</v>
      </c>
      <c r="I3010" s="147"/>
      <c r="L3010" s="33"/>
      <c r="M3010" s="148"/>
      <c r="T3010" s="54"/>
      <c r="AT3010" s="18" t="s">
        <v>206</v>
      </c>
      <c r="AU3010" s="18" t="s">
        <v>78</v>
      </c>
    </row>
    <row r="3011" spans="2:65" s="12" customFormat="1">
      <c r="B3011" s="151"/>
      <c r="D3011" s="145" t="s">
        <v>208</v>
      </c>
      <c r="E3011" s="152" t="s">
        <v>19</v>
      </c>
      <c r="F3011" s="153" t="s">
        <v>209</v>
      </c>
      <c r="H3011" s="152" t="s">
        <v>19</v>
      </c>
      <c r="I3011" s="154"/>
      <c r="L3011" s="151"/>
      <c r="M3011" s="155"/>
      <c r="T3011" s="156"/>
      <c r="AT3011" s="152" t="s">
        <v>208</v>
      </c>
      <c r="AU3011" s="152" t="s">
        <v>78</v>
      </c>
      <c r="AV3011" s="12" t="s">
        <v>76</v>
      </c>
      <c r="AW3011" s="12" t="s">
        <v>31</v>
      </c>
      <c r="AX3011" s="12" t="s">
        <v>69</v>
      </c>
      <c r="AY3011" s="152" t="s">
        <v>195</v>
      </c>
    </row>
    <row r="3012" spans="2:65" s="13" customFormat="1">
      <c r="B3012" s="157"/>
      <c r="D3012" s="145" t="s">
        <v>208</v>
      </c>
      <c r="E3012" s="158" t="s">
        <v>19</v>
      </c>
      <c r="F3012" s="159" t="s">
        <v>2424</v>
      </c>
      <c r="H3012" s="160">
        <v>1331.394</v>
      </c>
      <c r="I3012" s="161"/>
      <c r="L3012" s="157"/>
      <c r="M3012" s="162"/>
      <c r="T3012" s="163"/>
      <c r="AT3012" s="158" t="s">
        <v>208</v>
      </c>
      <c r="AU3012" s="158" t="s">
        <v>78</v>
      </c>
      <c r="AV3012" s="13" t="s">
        <v>78</v>
      </c>
      <c r="AW3012" s="13" t="s">
        <v>31</v>
      </c>
      <c r="AX3012" s="13" t="s">
        <v>76</v>
      </c>
      <c r="AY3012" s="158" t="s">
        <v>195</v>
      </c>
    </row>
    <row r="3013" spans="2:65" s="1" customFormat="1" ht="16.5" customHeight="1">
      <c r="B3013" s="33"/>
      <c r="C3013" s="132" t="s">
        <v>4955</v>
      </c>
      <c r="D3013" s="132" t="s">
        <v>197</v>
      </c>
      <c r="E3013" s="133" t="s">
        <v>4956</v>
      </c>
      <c r="F3013" s="134" t="s">
        <v>4957</v>
      </c>
      <c r="G3013" s="135" t="s">
        <v>200</v>
      </c>
      <c r="H3013" s="136">
        <v>1331.394</v>
      </c>
      <c r="I3013" s="137"/>
      <c r="J3013" s="138">
        <f>ROUND(I3013*H3013,2)</f>
        <v>0</v>
      </c>
      <c r="K3013" s="134" t="s">
        <v>201</v>
      </c>
      <c r="L3013" s="33"/>
      <c r="M3013" s="139" t="s">
        <v>19</v>
      </c>
      <c r="N3013" s="140" t="s">
        <v>40</v>
      </c>
      <c r="P3013" s="141">
        <f>O3013*H3013</f>
        <v>0</v>
      </c>
      <c r="Q3013" s="141">
        <v>1.5E-3</v>
      </c>
      <c r="R3013" s="141">
        <f>Q3013*H3013</f>
        <v>1.9970909999999999</v>
      </c>
      <c r="S3013" s="141">
        <v>0</v>
      </c>
      <c r="T3013" s="142">
        <f>S3013*H3013</f>
        <v>0</v>
      </c>
      <c r="AR3013" s="143" t="s">
        <v>338</v>
      </c>
      <c r="AT3013" s="143" t="s">
        <v>197</v>
      </c>
      <c r="AU3013" s="143" t="s">
        <v>78</v>
      </c>
      <c r="AY3013" s="18" t="s">
        <v>195</v>
      </c>
      <c r="BE3013" s="144">
        <f>IF(N3013="základní",J3013,0)</f>
        <v>0</v>
      </c>
      <c r="BF3013" s="144">
        <f>IF(N3013="snížená",J3013,0)</f>
        <v>0</v>
      </c>
      <c r="BG3013" s="144">
        <f>IF(N3013="zákl. přenesená",J3013,0)</f>
        <v>0</v>
      </c>
      <c r="BH3013" s="144">
        <f>IF(N3013="sníž. přenesená",J3013,0)</f>
        <v>0</v>
      </c>
      <c r="BI3013" s="144">
        <f>IF(N3013="nulová",J3013,0)</f>
        <v>0</v>
      </c>
      <c r="BJ3013" s="18" t="s">
        <v>76</v>
      </c>
      <c r="BK3013" s="144">
        <f>ROUND(I3013*H3013,2)</f>
        <v>0</v>
      </c>
      <c r="BL3013" s="18" t="s">
        <v>338</v>
      </c>
      <c r="BM3013" s="143" t="s">
        <v>4958</v>
      </c>
    </row>
    <row r="3014" spans="2:65" s="1" customFormat="1">
      <c r="B3014" s="33"/>
      <c r="D3014" s="145" t="s">
        <v>204</v>
      </c>
      <c r="F3014" s="146" t="s">
        <v>4959</v>
      </c>
      <c r="I3014" s="147"/>
      <c r="L3014" s="33"/>
      <c r="M3014" s="148"/>
      <c r="T3014" s="54"/>
      <c r="AT3014" s="18" t="s">
        <v>204</v>
      </c>
      <c r="AU3014" s="18" t="s">
        <v>78</v>
      </c>
    </row>
    <row r="3015" spans="2:65" s="1" customFormat="1">
      <c r="B3015" s="33"/>
      <c r="D3015" s="149" t="s">
        <v>206</v>
      </c>
      <c r="F3015" s="150" t="s">
        <v>4960</v>
      </c>
      <c r="I3015" s="147"/>
      <c r="L3015" s="33"/>
      <c r="M3015" s="148"/>
      <c r="T3015" s="54"/>
      <c r="AT3015" s="18" t="s">
        <v>206</v>
      </c>
      <c r="AU3015" s="18" t="s">
        <v>78</v>
      </c>
    </row>
    <row r="3016" spans="2:65" s="12" customFormat="1">
      <c r="B3016" s="151"/>
      <c r="D3016" s="145" t="s">
        <v>208</v>
      </c>
      <c r="E3016" s="152" t="s">
        <v>19</v>
      </c>
      <c r="F3016" s="153" t="s">
        <v>209</v>
      </c>
      <c r="H3016" s="152" t="s">
        <v>19</v>
      </c>
      <c r="I3016" s="154"/>
      <c r="L3016" s="151"/>
      <c r="M3016" s="155"/>
      <c r="T3016" s="156"/>
      <c r="AT3016" s="152" t="s">
        <v>208</v>
      </c>
      <c r="AU3016" s="152" t="s">
        <v>78</v>
      </c>
      <c r="AV3016" s="12" t="s">
        <v>76</v>
      </c>
      <c r="AW3016" s="12" t="s">
        <v>31</v>
      </c>
      <c r="AX3016" s="12" t="s">
        <v>69</v>
      </c>
      <c r="AY3016" s="152" t="s">
        <v>195</v>
      </c>
    </row>
    <row r="3017" spans="2:65" s="13" customFormat="1">
      <c r="B3017" s="157"/>
      <c r="D3017" s="145" t="s">
        <v>208</v>
      </c>
      <c r="E3017" s="158" t="s">
        <v>19</v>
      </c>
      <c r="F3017" s="159" t="s">
        <v>2424</v>
      </c>
      <c r="H3017" s="160">
        <v>1331.394</v>
      </c>
      <c r="I3017" s="161"/>
      <c r="L3017" s="157"/>
      <c r="M3017" s="162"/>
      <c r="T3017" s="163"/>
      <c r="AT3017" s="158" t="s">
        <v>208</v>
      </c>
      <c r="AU3017" s="158" t="s">
        <v>78</v>
      </c>
      <c r="AV3017" s="13" t="s">
        <v>78</v>
      </c>
      <c r="AW3017" s="13" t="s">
        <v>31</v>
      </c>
      <c r="AX3017" s="13" t="s">
        <v>76</v>
      </c>
      <c r="AY3017" s="158" t="s">
        <v>195</v>
      </c>
    </row>
    <row r="3018" spans="2:65" s="1" customFormat="1" ht="16.5" customHeight="1">
      <c r="B3018" s="33"/>
      <c r="C3018" s="132" t="s">
        <v>4961</v>
      </c>
      <c r="D3018" s="132" t="s">
        <v>197</v>
      </c>
      <c r="E3018" s="133" t="s">
        <v>4962</v>
      </c>
      <c r="F3018" s="134" t="s">
        <v>4963</v>
      </c>
      <c r="G3018" s="135" t="s">
        <v>230</v>
      </c>
      <c r="H3018" s="136">
        <v>903.67</v>
      </c>
      <c r="I3018" s="137"/>
      <c r="J3018" s="138">
        <f>ROUND(I3018*H3018,2)</f>
        <v>0</v>
      </c>
      <c r="K3018" s="134" t="s">
        <v>201</v>
      </c>
      <c r="L3018" s="33"/>
      <c r="M3018" s="139" t="s">
        <v>19</v>
      </c>
      <c r="N3018" s="140" t="s">
        <v>40</v>
      </c>
      <c r="P3018" s="141">
        <f>O3018*H3018</f>
        <v>0</v>
      </c>
      <c r="Q3018" s="141">
        <v>1.7000000000000001E-4</v>
      </c>
      <c r="R3018" s="141">
        <f>Q3018*H3018</f>
        <v>0.15362390000000001</v>
      </c>
      <c r="S3018" s="141">
        <v>0</v>
      </c>
      <c r="T3018" s="142">
        <f>S3018*H3018</f>
        <v>0</v>
      </c>
      <c r="AR3018" s="143" t="s">
        <v>338</v>
      </c>
      <c r="AT3018" s="143" t="s">
        <v>197</v>
      </c>
      <c r="AU3018" s="143" t="s">
        <v>78</v>
      </c>
      <c r="AY3018" s="18" t="s">
        <v>195</v>
      </c>
      <c r="BE3018" s="144">
        <f>IF(N3018="základní",J3018,0)</f>
        <v>0</v>
      </c>
      <c r="BF3018" s="144">
        <f>IF(N3018="snížená",J3018,0)</f>
        <v>0</v>
      </c>
      <c r="BG3018" s="144">
        <f>IF(N3018="zákl. přenesená",J3018,0)</f>
        <v>0</v>
      </c>
      <c r="BH3018" s="144">
        <f>IF(N3018="sníž. přenesená",J3018,0)</f>
        <v>0</v>
      </c>
      <c r="BI3018" s="144">
        <f>IF(N3018="nulová",J3018,0)</f>
        <v>0</v>
      </c>
      <c r="BJ3018" s="18" t="s">
        <v>76</v>
      </c>
      <c r="BK3018" s="144">
        <f>ROUND(I3018*H3018,2)</f>
        <v>0</v>
      </c>
      <c r="BL3018" s="18" t="s">
        <v>338</v>
      </c>
      <c r="BM3018" s="143" t="s">
        <v>4964</v>
      </c>
    </row>
    <row r="3019" spans="2:65" s="1" customFormat="1">
      <c r="B3019" s="33"/>
      <c r="D3019" s="145" t="s">
        <v>204</v>
      </c>
      <c r="F3019" s="146" t="s">
        <v>4965</v>
      </c>
      <c r="I3019" s="147"/>
      <c r="L3019" s="33"/>
      <c r="M3019" s="148"/>
      <c r="T3019" s="54"/>
      <c r="AT3019" s="18" t="s">
        <v>204</v>
      </c>
      <c r="AU3019" s="18" t="s">
        <v>78</v>
      </c>
    </row>
    <row r="3020" spans="2:65" s="1" customFormat="1">
      <c r="B3020" s="33"/>
      <c r="D3020" s="149" t="s">
        <v>206</v>
      </c>
      <c r="F3020" s="150" t="s">
        <v>4966</v>
      </c>
      <c r="I3020" s="147"/>
      <c r="L3020" s="33"/>
      <c r="M3020" s="148"/>
      <c r="T3020" s="54"/>
      <c r="AT3020" s="18" t="s">
        <v>206</v>
      </c>
      <c r="AU3020" s="18" t="s">
        <v>78</v>
      </c>
    </row>
    <row r="3021" spans="2:65" s="12" customFormat="1">
      <c r="B3021" s="151"/>
      <c r="D3021" s="145" t="s">
        <v>208</v>
      </c>
      <c r="E3021" s="152" t="s">
        <v>19</v>
      </c>
      <c r="F3021" s="153" t="s">
        <v>209</v>
      </c>
      <c r="H3021" s="152" t="s">
        <v>19</v>
      </c>
      <c r="I3021" s="154"/>
      <c r="L3021" s="151"/>
      <c r="M3021" s="155"/>
      <c r="T3021" s="156"/>
      <c r="AT3021" s="152" t="s">
        <v>208</v>
      </c>
      <c r="AU3021" s="152" t="s">
        <v>78</v>
      </c>
      <c r="AV3021" s="12" t="s">
        <v>76</v>
      </c>
      <c r="AW3021" s="12" t="s">
        <v>31</v>
      </c>
      <c r="AX3021" s="12" t="s">
        <v>69</v>
      </c>
      <c r="AY3021" s="152" t="s">
        <v>195</v>
      </c>
    </row>
    <row r="3022" spans="2:65" s="12" customFormat="1">
      <c r="B3022" s="151"/>
      <c r="D3022" s="145" t="s">
        <v>208</v>
      </c>
      <c r="E3022" s="152" t="s">
        <v>19</v>
      </c>
      <c r="F3022" s="153" t="s">
        <v>434</v>
      </c>
      <c r="H3022" s="152" t="s">
        <v>19</v>
      </c>
      <c r="I3022" s="154"/>
      <c r="L3022" s="151"/>
      <c r="M3022" s="155"/>
      <c r="T3022" s="156"/>
      <c r="AT3022" s="152" t="s">
        <v>208</v>
      </c>
      <c r="AU3022" s="152" t="s">
        <v>78</v>
      </c>
      <c r="AV3022" s="12" t="s">
        <v>76</v>
      </c>
      <c r="AW3022" s="12" t="s">
        <v>31</v>
      </c>
      <c r="AX3022" s="12" t="s">
        <v>69</v>
      </c>
      <c r="AY3022" s="152" t="s">
        <v>195</v>
      </c>
    </row>
    <row r="3023" spans="2:65" s="12" customFormat="1">
      <c r="B3023" s="151"/>
      <c r="D3023" s="145" t="s">
        <v>208</v>
      </c>
      <c r="E3023" s="152" t="s">
        <v>19</v>
      </c>
      <c r="F3023" s="153" t="s">
        <v>4967</v>
      </c>
      <c r="H3023" s="152" t="s">
        <v>19</v>
      </c>
      <c r="I3023" s="154"/>
      <c r="L3023" s="151"/>
      <c r="M3023" s="155"/>
      <c r="T3023" s="156"/>
      <c r="AT3023" s="152" t="s">
        <v>208</v>
      </c>
      <c r="AU3023" s="152" t="s">
        <v>78</v>
      </c>
      <c r="AV3023" s="12" t="s">
        <v>76</v>
      </c>
      <c r="AW3023" s="12" t="s">
        <v>31</v>
      </c>
      <c r="AX3023" s="12" t="s">
        <v>69</v>
      </c>
      <c r="AY3023" s="152" t="s">
        <v>195</v>
      </c>
    </row>
    <row r="3024" spans="2:65" s="13" customFormat="1">
      <c r="B3024" s="157"/>
      <c r="D3024" s="145" t="s">
        <v>208</v>
      </c>
      <c r="E3024" s="158" t="s">
        <v>19</v>
      </c>
      <c r="F3024" s="159" t="s">
        <v>4968</v>
      </c>
      <c r="H3024" s="160">
        <v>10.8</v>
      </c>
      <c r="I3024" s="161"/>
      <c r="L3024" s="157"/>
      <c r="M3024" s="162"/>
      <c r="T3024" s="163"/>
      <c r="AT3024" s="158" t="s">
        <v>208</v>
      </c>
      <c r="AU3024" s="158" t="s">
        <v>78</v>
      </c>
      <c r="AV3024" s="13" t="s">
        <v>78</v>
      </c>
      <c r="AW3024" s="13" t="s">
        <v>31</v>
      </c>
      <c r="AX3024" s="13" t="s">
        <v>69</v>
      </c>
      <c r="AY3024" s="158" t="s">
        <v>195</v>
      </c>
    </row>
    <row r="3025" spans="2:51" s="12" customFormat="1">
      <c r="B3025" s="151"/>
      <c r="D3025" s="145" t="s">
        <v>208</v>
      </c>
      <c r="E3025" s="152" t="s">
        <v>19</v>
      </c>
      <c r="F3025" s="153" t="s">
        <v>4969</v>
      </c>
      <c r="H3025" s="152" t="s">
        <v>19</v>
      </c>
      <c r="I3025" s="154"/>
      <c r="L3025" s="151"/>
      <c r="M3025" s="155"/>
      <c r="T3025" s="156"/>
      <c r="AT3025" s="152" t="s">
        <v>208</v>
      </c>
      <c r="AU3025" s="152" t="s">
        <v>78</v>
      </c>
      <c r="AV3025" s="12" t="s">
        <v>76</v>
      </c>
      <c r="AW3025" s="12" t="s">
        <v>31</v>
      </c>
      <c r="AX3025" s="12" t="s">
        <v>69</v>
      </c>
      <c r="AY3025" s="152" t="s">
        <v>195</v>
      </c>
    </row>
    <row r="3026" spans="2:51" s="13" customFormat="1">
      <c r="B3026" s="157"/>
      <c r="D3026" s="145" t="s">
        <v>208</v>
      </c>
      <c r="E3026" s="158" t="s">
        <v>19</v>
      </c>
      <c r="F3026" s="159" t="s">
        <v>4970</v>
      </c>
      <c r="H3026" s="160">
        <v>12.1</v>
      </c>
      <c r="I3026" s="161"/>
      <c r="L3026" s="157"/>
      <c r="M3026" s="162"/>
      <c r="T3026" s="163"/>
      <c r="AT3026" s="158" t="s">
        <v>208</v>
      </c>
      <c r="AU3026" s="158" t="s">
        <v>78</v>
      </c>
      <c r="AV3026" s="13" t="s">
        <v>78</v>
      </c>
      <c r="AW3026" s="13" t="s">
        <v>31</v>
      </c>
      <c r="AX3026" s="13" t="s">
        <v>69</v>
      </c>
      <c r="AY3026" s="158" t="s">
        <v>195</v>
      </c>
    </row>
    <row r="3027" spans="2:51" s="12" customFormat="1">
      <c r="B3027" s="151"/>
      <c r="D3027" s="145" t="s">
        <v>208</v>
      </c>
      <c r="E3027" s="152" t="s">
        <v>19</v>
      </c>
      <c r="F3027" s="153" t="s">
        <v>4971</v>
      </c>
      <c r="H3027" s="152" t="s">
        <v>19</v>
      </c>
      <c r="I3027" s="154"/>
      <c r="L3027" s="151"/>
      <c r="M3027" s="155"/>
      <c r="T3027" s="156"/>
      <c r="AT3027" s="152" t="s">
        <v>208</v>
      </c>
      <c r="AU3027" s="152" t="s">
        <v>78</v>
      </c>
      <c r="AV3027" s="12" t="s">
        <v>76</v>
      </c>
      <c r="AW3027" s="12" t="s">
        <v>31</v>
      </c>
      <c r="AX3027" s="12" t="s">
        <v>69</v>
      </c>
      <c r="AY3027" s="152" t="s">
        <v>195</v>
      </c>
    </row>
    <row r="3028" spans="2:51" s="13" customFormat="1">
      <c r="B3028" s="157"/>
      <c r="D3028" s="145" t="s">
        <v>208</v>
      </c>
      <c r="E3028" s="158" t="s">
        <v>19</v>
      </c>
      <c r="F3028" s="159" t="s">
        <v>4972</v>
      </c>
      <c r="H3028" s="160">
        <v>10.4</v>
      </c>
      <c r="I3028" s="161"/>
      <c r="L3028" s="157"/>
      <c r="M3028" s="162"/>
      <c r="T3028" s="163"/>
      <c r="AT3028" s="158" t="s">
        <v>208</v>
      </c>
      <c r="AU3028" s="158" t="s">
        <v>78</v>
      </c>
      <c r="AV3028" s="13" t="s">
        <v>78</v>
      </c>
      <c r="AW3028" s="13" t="s">
        <v>31</v>
      </c>
      <c r="AX3028" s="13" t="s">
        <v>69</v>
      </c>
      <c r="AY3028" s="158" t="s">
        <v>195</v>
      </c>
    </row>
    <row r="3029" spans="2:51" s="12" customFormat="1">
      <c r="B3029" s="151"/>
      <c r="D3029" s="145" t="s">
        <v>208</v>
      </c>
      <c r="E3029" s="152" t="s">
        <v>19</v>
      </c>
      <c r="F3029" s="153" t="s">
        <v>4973</v>
      </c>
      <c r="H3029" s="152" t="s">
        <v>19</v>
      </c>
      <c r="I3029" s="154"/>
      <c r="L3029" s="151"/>
      <c r="M3029" s="155"/>
      <c r="T3029" s="156"/>
      <c r="AT3029" s="152" t="s">
        <v>208</v>
      </c>
      <c r="AU3029" s="152" t="s">
        <v>78</v>
      </c>
      <c r="AV3029" s="12" t="s">
        <v>76</v>
      </c>
      <c r="AW3029" s="12" t="s">
        <v>31</v>
      </c>
      <c r="AX3029" s="12" t="s">
        <v>69</v>
      </c>
      <c r="AY3029" s="152" t="s">
        <v>195</v>
      </c>
    </row>
    <row r="3030" spans="2:51" s="13" customFormat="1">
      <c r="B3030" s="157"/>
      <c r="D3030" s="145" t="s">
        <v>208</v>
      </c>
      <c r="E3030" s="158" t="s">
        <v>19</v>
      </c>
      <c r="F3030" s="159" t="s">
        <v>4974</v>
      </c>
      <c r="H3030" s="160">
        <v>11.2</v>
      </c>
      <c r="I3030" s="161"/>
      <c r="L3030" s="157"/>
      <c r="M3030" s="162"/>
      <c r="T3030" s="163"/>
      <c r="AT3030" s="158" t="s">
        <v>208</v>
      </c>
      <c r="AU3030" s="158" t="s">
        <v>78</v>
      </c>
      <c r="AV3030" s="13" t="s">
        <v>78</v>
      </c>
      <c r="AW3030" s="13" t="s">
        <v>31</v>
      </c>
      <c r="AX3030" s="13" t="s">
        <v>69</v>
      </c>
      <c r="AY3030" s="158" t="s">
        <v>195</v>
      </c>
    </row>
    <row r="3031" spans="2:51" s="12" customFormat="1">
      <c r="B3031" s="151"/>
      <c r="D3031" s="145" t="s">
        <v>208</v>
      </c>
      <c r="E3031" s="152" t="s">
        <v>19</v>
      </c>
      <c r="F3031" s="153" t="s">
        <v>3748</v>
      </c>
      <c r="H3031" s="152" t="s">
        <v>19</v>
      </c>
      <c r="I3031" s="154"/>
      <c r="L3031" s="151"/>
      <c r="M3031" s="155"/>
      <c r="T3031" s="156"/>
      <c r="AT3031" s="152" t="s">
        <v>208</v>
      </c>
      <c r="AU3031" s="152" t="s">
        <v>78</v>
      </c>
      <c r="AV3031" s="12" t="s">
        <v>76</v>
      </c>
      <c r="AW3031" s="12" t="s">
        <v>31</v>
      </c>
      <c r="AX3031" s="12" t="s">
        <v>69</v>
      </c>
      <c r="AY3031" s="152" t="s">
        <v>195</v>
      </c>
    </row>
    <row r="3032" spans="2:51" s="13" customFormat="1">
      <c r="B3032" s="157"/>
      <c r="D3032" s="145" t="s">
        <v>208</v>
      </c>
      <c r="E3032" s="158" t="s">
        <v>19</v>
      </c>
      <c r="F3032" s="159" t="s">
        <v>4975</v>
      </c>
      <c r="H3032" s="160">
        <v>21.5</v>
      </c>
      <c r="I3032" s="161"/>
      <c r="L3032" s="157"/>
      <c r="M3032" s="162"/>
      <c r="T3032" s="163"/>
      <c r="AT3032" s="158" t="s">
        <v>208</v>
      </c>
      <c r="AU3032" s="158" t="s">
        <v>78</v>
      </c>
      <c r="AV3032" s="13" t="s">
        <v>78</v>
      </c>
      <c r="AW3032" s="13" t="s">
        <v>31</v>
      </c>
      <c r="AX3032" s="13" t="s">
        <v>69</v>
      </c>
      <c r="AY3032" s="158" t="s">
        <v>195</v>
      </c>
    </row>
    <row r="3033" spans="2:51" s="12" customFormat="1">
      <c r="B3033" s="151"/>
      <c r="D3033" s="145" t="s">
        <v>208</v>
      </c>
      <c r="E3033" s="152" t="s">
        <v>19</v>
      </c>
      <c r="F3033" s="153" t="s">
        <v>4976</v>
      </c>
      <c r="H3033" s="152" t="s">
        <v>19</v>
      </c>
      <c r="I3033" s="154"/>
      <c r="L3033" s="151"/>
      <c r="M3033" s="155"/>
      <c r="T3033" s="156"/>
      <c r="AT3033" s="152" t="s">
        <v>208</v>
      </c>
      <c r="AU3033" s="152" t="s">
        <v>78</v>
      </c>
      <c r="AV3033" s="12" t="s">
        <v>76</v>
      </c>
      <c r="AW3033" s="12" t="s">
        <v>31</v>
      </c>
      <c r="AX3033" s="12" t="s">
        <v>69</v>
      </c>
      <c r="AY3033" s="152" t="s">
        <v>195</v>
      </c>
    </row>
    <row r="3034" spans="2:51" s="13" customFormat="1">
      <c r="B3034" s="157"/>
      <c r="D3034" s="145" t="s">
        <v>208</v>
      </c>
      <c r="E3034" s="158" t="s">
        <v>19</v>
      </c>
      <c r="F3034" s="159" t="s">
        <v>4977</v>
      </c>
      <c r="H3034" s="160">
        <v>13.45</v>
      </c>
      <c r="I3034" s="161"/>
      <c r="L3034" s="157"/>
      <c r="M3034" s="162"/>
      <c r="T3034" s="163"/>
      <c r="AT3034" s="158" t="s">
        <v>208</v>
      </c>
      <c r="AU3034" s="158" t="s">
        <v>78</v>
      </c>
      <c r="AV3034" s="13" t="s">
        <v>78</v>
      </c>
      <c r="AW3034" s="13" t="s">
        <v>31</v>
      </c>
      <c r="AX3034" s="13" t="s">
        <v>69</v>
      </c>
      <c r="AY3034" s="158" t="s">
        <v>195</v>
      </c>
    </row>
    <row r="3035" spans="2:51" s="12" customFormat="1">
      <c r="B3035" s="151"/>
      <c r="D3035" s="145" t="s">
        <v>208</v>
      </c>
      <c r="E3035" s="152" t="s">
        <v>19</v>
      </c>
      <c r="F3035" s="153" t="s">
        <v>4978</v>
      </c>
      <c r="H3035" s="152" t="s">
        <v>19</v>
      </c>
      <c r="I3035" s="154"/>
      <c r="L3035" s="151"/>
      <c r="M3035" s="155"/>
      <c r="T3035" s="156"/>
      <c r="AT3035" s="152" t="s">
        <v>208</v>
      </c>
      <c r="AU3035" s="152" t="s">
        <v>78</v>
      </c>
      <c r="AV3035" s="12" t="s">
        <v>76</v>
      </c>
      <c r="AW3035" s="12" t="s">
        <v>31</v>
      </c>
      <c r="AX3035" s="12" t="s">
        <v>69</v>
      </c>
      <c r="AY3035" s="152" t="s">
        <v>195</v>
      </c>
    </row>
    <row r="3036" spans="2:51" s="13" customFormat="1">
      <c r="B3036" s="157"/>
      <c r="D3036" s="145" t="s">
        <v>208</v>
      </c>
      <c r="E3036" s="158" t="s">
        <v>19</v>
      </c>
      <c r="F3036" s="159" t="s">
        <v>4968</v>
      </c>
      <c r="H3036" s="160">
        <v>10.8</v>
      </c>
      <c r="I3036" s="161"/>
      <c r="L3036" s="157"/>
      <c r="M3036" s="162"/>
      <c r="T3036" s="163"/>
      <c r="AT3036" s="158" t="s">
        <v>208</v>
      </c>
      <c r="AU3036" s="158" t="s">
        <v>78</v>
      </c>
      <c r="AV3036" s="13" t="s">
        <v>78</v>
      </c>
      <c r="AW3036" s="13" t="s">
        <v>31</v>
      </c>
      <c r="AX3036" s="13" t="s">
        <v>69</v>
      </c>
      <c r="AY3036" s="158" t="s">
        <v>195</v>
      </c>
    </row>
    <row r="3037" spans="2:51" s="12" customFormat="1">
      <c r="B3037" s="151"/>
      <c r="D3037" s="145" t="s">
        <v>208</v>
      </c>
      <c r="E3037" s="152" t="s">
        <v>19</v>
      </c>
      <c r="F3037" s="153" t="s">
        <v>4979</v>
      </c>
      <c r="H3037" s="152" t="s">
        <v>19</v>
      </c>
      <c r="I3037" s="154"/>
      <c r="L3037" s="151"/>
      <c r="M3037" s="155"/>
      <c r="T3037" s="156"/>
      <c r="AT3037" s="152" t="s">
        <v>208</v>
      </c>
      <c r="AU3037" s="152" t="s">
        <v>78</v>
      </c>
      <c r="AV3037" s="12" t="s">
        <v>76</v>
      </c>
      <c r="AW3037" s="12" t="s">
        <v>31</v>
      </c>
      <c r="AX3037" s="12" t="s">
        <v>69</v>
      </c>
      <c r="AY3037" s="152" t="s">
        <v>195</v>
      </c>
    </row>
    <row r="3038" spans="2:51" s="13" customFormat="1">
      <c r="B3038" s="157"/>
      <c r="D3038" s="145" t="s">
        <v>208</v>
      </c>
      <c r="E3038" s="158" t="s">
        <v>19</v>
      </c>
      <c r="F3038" s="159" t="s">
        <v>4980</v>
      </c>
      <c r="H3038" s="160">
        <v>12</v>
      </c>
      <c r="I3038" s="161"/>
      <c r="L3038" s="157"/>
      <c r="M3038" s="162"/>
      <c r="T3038" s="163"/>
      <c r="AT3038" s="158" t="s">
        <v>208</v>
      </c>
      <c r="AU3038" s="158" t="s">
        <v>78</v>
      </c>
      <c r="AV3038" s="13" t="s">
        <v>78</v>
      </c>
      <c r="AW3038" s="13" t="s">
        <v>31</v>
      </c>
      <c r="AX3038" s="13" t="s">
        <v>69</v>
      </c>
      <c r="AY3038" s="158" t="s">
        <v>195</v>
      </c>
    </row>
    <row r="3039" spans="2:51" s="12" customFormat="1">
      <c r="B3039" s="151"/>
      <c r="D3039" s="145" t="s">
        <v>208</v>
      </c>
      <c r="E3039" s="152" t="s">
        <v>19</v>
      </c>
      <c r="F3039" s="153" t="s">
        <v>4981</v>
      </c>
      <c r="H3039" s="152" t="s">
        <v>19</v>
      </c>
      <c r="I3039" s="154"/>
      <c r="L3039" s="151"/>
      <c r="M3039" s="155"/>
      <c r="T3039" s="156"/>
      <c r="AT3039" s="152" t="s">
        <v>208</v>
      </c>
      <c r="AU3039" s="152" t="s">
        <v>78</v>
      </c>
      <c r="AV3039" s="12" t="s">
        <v>76</v>
      </c>
      <c r="AW3039" s="12" t="s">
        <v>31</v>
      </c>
      <c r="AX3039" s="12" t="s">
        <v>69</v>
      </c>
      <c r="AY3039" s="152" t="s">
        <v>195</v>
      </c>
    </row>
    <row r="3040" spans="2:51" s="13" customFormat="1">
      <c r="B3040" s="157"/>
      <c r="D3040" s="145" t="s">
        <v>208</v>
      </c>
      <c r="E3040" s="158" t="s">
        <v>19</v>
      </c>
      <c r="F3040" s="159" t="s">
        <v>4980</v>
      </c>
      <c r="H3040" s="160">
        <v>12</v>
      </c>
      <c r="I3040" s="161"/>
      <c r="L3040" s="157"/>
      <c r="M3040" s="162"/>
      <c r="T3040" s="163"/>
      <c r="AT3040" s="158" t="s">
        <v>208</v>
      </c>
      <c r="AU3040" s="158" t="s">
        <v>78</v>
      </c>
      <c r="AV3040" s="13" t="s">
        <v>78</v>
      </c>
      <c r="AW3040" s="13" t="s">
        <v>31</v>
      </c>
      <c r="AX3040" s="13" t="s">
        <v>69</v>
      </c>
      <c r="AY3040" s="158" t="s">
        <v>195</v>
      </c>
    </row>
    <row r="3041" spans="2:51" s="12" customFormat="1">
      <c r="B3041" s="151"/>
      <c r="D3041" s="145" t="s">
        <v>208</v>
      </c>
      <c r="E3041" s="152" t="s">
        <v>19</v>
      </c>
      <c r="F3041" s="153" t="s">
        <v>4982</v>
      </c>
      <c r="H3041" s="152" t="s">
        <v>19</v>
      </c>
      <c r="I3041" s="154"/>
      <c r="L3041" s="151"/>
      <c r="M3041" s="155"/>
      <c r="T3041" s="156"/>
      <c r="AT3041" s="152" t="s">
        <v>208</v>
      </c>
      <c r="AU3041" s="152" t="s">
        <v>78</v>
      </c>
      <c r="AV3041" s="12" t="s">
        <v>76</v>
      </c>
      <c r="AW3041" s="12" t="s">
        <v>31</v>
      </c>
      <c r="AX3041" s="12" t="s">
        <v>69</v>
      </c>
      <c r="AY3041" s="152" t="s">
        <v>195</v>
      </c>
    </row>
    <row r="3042" spans="2:51" s="13" customFormat="1">
      <c r="B3042" s="157"/>
      <c r="D3042" s="145" t="s">
        <v>208</v>
      </c>
      <c r="E3042" s="158" t="s">
        <v>19</v>
      </c>
      <c r="F3042" s="159" t="s">
        <v>4983</v>
      </c>
      <c r="H3042" s="160">
        <v>37.799999999999997</v>
      </c>
      <c r="I3042" s="161"/>
      <c r="L3042" s="157"/>
      <c r="M3042" s="162"/>
      <c r="T3042" s="163"/>
      <c r="AT3042" s="158" t="s">
        <v>208</v>
      </c>
      <c r="AU3042" s="158" t="s">
        <v>78</v>
      </c>
      <c r="AV3042" s="13" t="s">
        <v>78</v>
      </c>
      <c r="AW3042" s="13" t="s">
        <v>31</v>
      </c>
      <c r="AX3042" s="13" t="s">
        <v>69</v>
      </c>
      <c r="AY3042" s="158" t="s">
        <v>195</v>
      </c>
    </row>
    <row r="3043" spans="2:51" s="12" customFormat="1">
      <c r="B3043" s="151"/>
      <c r="D3043" s="145" t="s">
        <v>208</v>
      </c>
      <c r="E3043" s="152" t="s">
        <v>19</v>
      </c>
      <c r="F3043" s="153" t="s">
        <v>459</v>
      </c>
      <c r="H3043" s="152" t="s">
        <v>19</v>
      </c>
      <c r="I3043" s="154"/>
      <c r="L3043" s="151"/>
      <c r="M3043" s="155"/>
      <c r="T3043" s="156"/>
      <c r="AT3043" s="152" t="s">
        <v>208</v>
      </c>
      <c r="AU3043" s="152" t="s">
        <v>78</v>
      </c>
      <c r="AV3043" s="12" t="s">
        <v>76</v>
      </c>
      <c r="AW3043" s="12" t="s">
        <v>31</v>
      </c>
      <c r="AX3043" s="12" t="s">
        <v>69</v>
      </c>
      <c r="AY3043" s="152" t="s">
        <v>195</v>
      </c>
    </row>
    <row r="3044" spans="2:51" s="12" customFormat="1">
      <c r="B3044" s="151"/>
      <c r="D3044" s="145" t="s">
        <v>208</v>
      </c>
      <c r="E3044" s="152" t="s">
        <v>19</v>
      </c>
      <c r="F3044" s="153" t="s">
        <v>4984</v>
      </c>
      <c r="H3044" s="152" t="s">
        <v>19</v>
      </c>
      <c r="I3044" s="154"/>
      <c r="L3044" s="151"/>
      <c r="M3044" s="155"/>
      <c r="T3044" s="156"/>
      <c r="AT3044" s="152" t="s">
        <v>208</v>
      </c>
      <c r="AU3044" s="152" t="s">
        <v>78</v>
      </c>
      <c r="AV3044" s="12" t="s">
        <v>76</v>
      </c>
      <c r="AW3044" s="12" t="s">
        <v>31</v>
      </c>
      <c r="AX3044" s="12" t="s">
        <v>69</v>
      </c>
      <c r="AY3044" s="152" t="s">
        <v>195</v>
      </c>
    </row>
    <row r="3045" spans="2:51" s="13" customFormat="1">
      <c r="B3045" s="157"/>
      <c r="D3045" s="145" t="s">
        <v>208</v>
      </c>
      <c r="E3045" s="158" t="s">
        <v>19</v>
      </c>
      <c r="F3045" s="159" t="s">
        <v>4985</v>
      </c>
      <c r="H3045" s="160">
        <v>10</v>
      </c>
      <c r="I3045" s="161"/>
      <c r="L3045" s="157"/>
      <c r="M3045" s="162"/>
      <c r="T3045" s="163"/>
      <c r="AT3045" s="158" t="s">
        <v>208</v>
      </c>
      <c r="AU3045" s="158" t="s">
        <v>78</v>
      </c>
      <c r="AV3045" s="13" t="s">
        <v>78</v>
      </c>
      <c r="AW3045" s="13" t="s">
        <v>31</v>
      </c>
      <c r="AX3045" s="13" t="s">
        <v>69</v>
      </c>
      <c r="AY3045" s="158" t="s">
        <v>195</v>
      </c>
    </row>
    <row r="3046" spans="2:51" s="12" customFormat="1">
      <c r="B3046" s="151"/>
      <c r="D3046" s="145" t="s">
        <v>208</v>
      </c>
      <c r="E3046" s="152" t="s">
        <v>19</v>
      </c>
      <c r="F3046" s="153" t="s">
        <v>4986</v>
      </c>
      <c r="H3046" s="152" t="s">
        <v>19</v>
      </c>
      <c r="I3046" s="154"/>
      <c r="L3046" s="151"/>
      <c r="M3046" s="155"/>
      <c r="T3046" s="156"/>
      <c r="AT3046" s="152" t="s">
        <v>208</v>
      </c>
      <c r="AU3046" s="152" t="s">
        <v>78</v>
      </c>
      <c r="AV3046" s="12" t="s">
        <v>76</v>
      </c>
      <c r="AW3046" s="12" t="s">
        <v>31</v>
      </c>
      <c r="AX3046" s="12" t="s">
        <v>69</v>
      </c>
      <c r="AY3046" s="152" t="s">
        <v>195</v>
      </c>
    </row>
    <row r="3047" spans="2:51" s="13" customFormat="1">
      <c r="B3047" s="157"/>
      <c r="D3047" s="145" t="s">
        <v>208</v>
      </c>
      <c r="E3047" s="158" t="s">
        <v>19</v>
      </c>
      <c r="F3047" s="159" t="s">
        <v>4985</v>
      </c>
      <c r="H3047" s="160">
        <v>10</v>
      </c>
      <c r="I3047" s="161"/>
      <c r="L3047" s="157"/>
      <c r="M3047" s="162"/>
      <c r="T3047" s="163"/>
      <c r="AT3047" s="158" t="s">
        <v>208</v>
      </c>
      <c r="AU3047" s="158" t="s">
        <v>78</v>
      </c>
      <c r="AV3047" s="13" t="s">
        <v>78</v>
      </c>
      <c r="AW3047" s="13" t="s">
        <v>31</v>
      </c>
      <c r="AX3047" s="13" t="s">
        <v>69</v>
      </c>
      <c r="AY3047" s="158" t="s">
        <v>195</v>
      </c>
    </row>
    <row r="3048" spans="2:51" s="12" customFormat="1">
      <c r="B3048" s="151"/>
      <c r="D3048" s="145" t="s">
        <v>208</v>
      </c>
      <c r="E3048" s="152" t="s">
        <v>19</v>
      </c>
      <c r="F3048" s="153" t="s">
        <v>4987</v>
      </c>
      <c r="H3048" s="152" t="s">
        <v>19</v>
      </c>
      <c r="I3048" s="154"/>
      <c r="L3048" s="151"/>
      <c r="M3048" s="155"/>
      <c r="T3048" s="156"/>
      <c r="AT3048" s="152" t="s">
        <v>208</v>
      </c>
      <c r="AU3048" s="152" t="s">
        <v>78</v>
      </c>
      <c r="AV3048" s="12" t="s">
        <v>76</v>
      </c>
      <c r="AW3048" s="12" t="s">
        <v>31</v>
      </c>
      <c r="AX3048" s="12" t="s">
        <v>69</v>
      </c>
      <c r="AY3048" s="152" t="s">
        <v>195</v>
      </c>
    </row>
    <row r="3049" spans="2:51" s="13" customFormat="1">
      <c r="B3049" s="157"/>
      <c r="D3049" s="145" t="s">
        <v>208</v>
      </c>
      <c r="E3049" s="158" t="s">
        <v>19</v>
      </c>
      <c r="F3049" s="159" t="s">
        <v>4985</v>
      </c>
      <c r="H3049" s="160">
        <v>10</v>
      </c>
      <c r="I3049" s="161"/>
      <c r="L3049" s="157"/>
      <c r="M3049" s="162"/>
      <c r="T3049" s="163"/>
      <c r="AT3049" s="158" t="s">
        <v>208</v>
      </c>
      <c r="AU3049" s="158" t="s">
        <v>78</v>
      </c>
      <c r="AV3049" s="13" t="s">
        <v>78</v>
      </c>
      <c r="AW3049" s="13" t="s">
        <v>31</v>
      </c>
      <c r="AX3049" s="13" t="s">
        <v>69</v>
      </c>
      <c r="AY3049" s="158" t="s">
        <v>195</v>
      </c>
    </row>
    <row r="3050" spans="2:51" s="12" customFormat="1">
      <c r="B3050" s="151"/>
      <c r="D3050" s="145" t="s">
        <v>208</v>
      </c>
      <c r="E3050" s="152" t="s">
        <v>19</v>
      </c>
      <c r="F3050" s="153" t="s">
        <v>4988</v>
      </c>
      <c r="H3050" s="152" t="s">
        <v>19</v>
      </c>
      <c r="I3050" s="154"/>
      <c r="L3050" s="151"/>
      <c r="M3050" s="155"/>
      <c r="T3050" s="156"/>
      <c r="AT3050" s="152" t="s">
        <v>208</v>
      </c>
      <c r="AU3050" s="152" t="s">
        <v>78</v>
      </c>
      <c r="AV3050" s="12" t="s">
        <v>76</v>
      </c>
      <c r="AW3050" s="12" t="s">
        <v>31</v>
      </c>
      <c r="AX3050" s="12" t="s">
        <v>69</v>
      </c>
      <c r="AY3050" s="152" t="s">
        <v>195</v>
      </c>
    </row>
    <row r="3051" spans="2:51" s="13" customFormat="1">
      <c r="B3051" s="157"/>
      <c r="D3051" s="145" t="s">
        <v>208</v>
      </c>
      <c r="E3051" s="158" t="s">
        <v>19</v>
      </c>
      <c r="F3051" s="159" t="s">
        <v>4972</v>
      </c>
      <c r="H3051" s="160">
        <v>10.4</v>
      </c>
      <c r="I3051" s="161"/>
      <c r="L3051" s="157"/>
      <c r="M3051" s="162"/>
      <c r="T3051" s="163"/>
      <c r="AT3051" s="158" t="s">
        <v>208</v>
      </c>
      <c r="AU3051" s="158" t="s">
        <v>78</v>
      </c>
      <c r="AV3051" s="13" t="s">
        <v>78</v>
      </c>
      <c r="AW3051" s="13" t="s">
        <v>31</v>
      </c>
      <c r="AX3051" s="13" t="s">
        <v>69</v>
      </c>
      <c r="AY3051" s="158" t="s">
        <v>195</v>
      </c>
    </row>
    <row r="3052" spans="2:51" s="12" customFormat="1">
      <c r="B3052" s="151"/>
      <c r="D3052" s="145" t="s">
        <v>208</v>
      </c>
      <c r="E3052" s="152" t="s">
        <v>19</v>
      </c>
      <c r="F3052" s="153" t="s">
        <v>4989</v>
      </c>
      <c r="H3052" s="152" t="s">
        <v>19</v>
      </c>
      <c r="I3052" s="154"/>
      <c r="L3052" s="151"/>
      <c r="M3052" s="155"/>
      <c r="T3052" s="156"/>
      <c r="AT3052" s="152" t="s">
        <v>208</v>
      </c>
      <c r="AU3052" s="152" t="s">
        <v>78</v>
      </c>
      <c r="AV3052" s="12" t="s">
        <v>76</v>
      </c>
      <c r="AW3052" s="12" t="s">
        <v>31</v>
      </c>
      <c r="AX3052" s="12" t="s">
        <v>69</v>
      </c>
      <c r="AY3052" s="152" t="s">
        <v>195</v>
      </c>
    </row>
    <row r="3053" spans="2:51" s="13" customFormat="1">
      <c r="B3053" s="157"/>
      <c r="D3053" s="145" t="s">
        <v>208</v>
      </c>
      <c r="E3053" s="158" t="s">
        <v>19</v>
      </c>
      <c r="F3053" s="159" t="s">
        <v>4990</v>
      </c>
      <c r="H3053" s="160">
        <v>11.2</v>
      </c>
      <c r="I3053" s="161"/>
      <c r="L3053" s="157"/>
      <c r="M3053" s="162"/>
      <c r="T3053" s="163"/>
      <c r="AT3053" s="158" t="s">
        <v>208</v>
      </c>
      <c r="AU3053" s="158" t="s">
        <v>78</v>
      </c>
      <c r="AV3053" s="13" t="s">
        <v>78</v>
      </c>
      <c r="AW3053" s="13" t="s">
        <v>31</v>
      </c>
      <c r="AX3053" s="13" t="s">
        <v>69</v>
      </c>
      <c r="AY3053" s="158" t="s">
        <v>195</v>
      </c>
    </row>
    <row r="3054" spans="2:51" s="12" customFormat="1">
      <c r="B3054" s="151"/>
      <c r="D3054" s="145" t="s">
        <v>208</v>
      </c>
      <c r="E3054" s="152" t="s">
        <v>19</v>
      </c>
      <c r="F3054" s="153" t="s">
        <v>4991</v>
      </c>
      <c r="H3054" s="152" t="s">
        <v>19</v>
      </c>
      <c r="I3054" s="154"/>
      <c r="L3054" s="151"/>
      <c r="M3054" s="155"/>
      <c r="T3054" s="156"/>
      <c r="AT3054" s="152" t="s">
        <v>208</v>
      </c>
      <c r="AU3054" s="152" t="s">
        <v>78</v>
      </c>
      <c r="AV3054" s="12" t="s">
        <v>76</v>
      </c>
      <c r="AW3054" s="12" t="s">
        <v>31</v>
      </c>
      <c r="AX3054" s="12" t="s">
        <v>69</v>
      </c>
      <c r="AY3054" s="152" t="s">
        <v>195</v>
      </c>
    </row>
    <row r="3055" spans="2:51" s="13" customFormat="1">
      <c r="B3055" s="157"/>
      <c r="D3055" s="145" t="s">
        <v>208</v>
      </c>
      <c r="E3055" s="158" t="s">
        <v>19</v>
      </c>
      <c r="F3055" s="159" t="s">
        <v>4992</v>
      </c>
      <c r="H3055" s="160">
        <v>16.2</v>
      </c>
      <c r="I3055" s="161"/>
      <c r="L3055" s="157"/>
      <c r="M3055" s="162"/>
      <c r="T3055" s="163"/>
      <c r="AT3055" s="158" t="s">
        <v>208</v>
      </c>
      <c r="AU3055" s="158" t="s">
        <v>78</v>
      </c>
      <c r="AV3055" s="13" t="s">
        <v>78</v>
      </c>
      <c r="AW3055" s="13" t="s">
        <v>31</v>
      </c>
      <c r="AX3055" s="13" t="s">
        <v>69</v>
      </c>
      <c r="AY3055" s="158" t="s">
        <v>195</v>
      </c>
    </row>
    <row r="3056" spans="2:51" s="12" customFormat="1">
      <c r="B3056" s="151"/>
      <c r="D3056" s="145" t="s">
        <v>208</v>
      </c>
      <c r="E3056" s="152" t="s">
        <v>19</v>
      </c>
      <c r="F3056" s="153" t="s">
        <v>4993</v>
      </c>
      <c r="H3056" s="152" t="s">
        <v>19</v>
      </c>
      <c r="I3056" s="154"/>
      <c r="L3056" s="151"/>
      <c r="M3056" s="155"/>
      <c r="T3056" s="156"/>
      <c r="AT3056" s="152" t="s">
        <v>208</v>
      </c>
      <c r="AU3056" s="152" t="s">
        <v>78</v>
      </c>
      <c r="AV3056" s="12" t="s">
        <v>76</v>
      </c>
      <c r="AW3056" s="12" t="s">
        <v>31</v>
      </c>
      <c r="AX3056" s="12" t="s">
        <v>69</v>
      </c>
      <c r="AY3056" s="152" t="s">
        <v>195</v>
      </c>
    </row>
    <row r="3057" spans="2:51" s="13" customFormat="1">
      <c r="B3057" s="157"/>
      <c r="D3057" s="145" t="s">
        <v>208</v>
      </c>
      <c r="E3057" s="158" t="s">
        <v>19</v>
      </c>
      <c r="F3057" s="159" t="s">
        <v>4968</v>
      </c>
      <c r="H3057" s="160">
        <v>10.8</v>
      </c>
      <c r="I3057" s="161"/>
      <c r="L3057" s="157"/>
      <c r="M3057" s="162"/>
      <c r="T3057" s="163"/>
      <c r="AT3057" s="158" t="s">
        <v>208</v>
      </c>
      <c r="AU3057" s="158" t="s">
        <v>78</v>
      </c>
      <c r="AV3057" s="13" t="s">
        <v>78</v>
      </c>
      <c r="AW3057" s="13" t="s">
        <v>31</v>
      </c>
      <c r="AX3057" s="13" t="s">
        <v>69</v>
      </c>
      <c r="AY3057" s="158" t="s">
        <v>195</v>
      </c>
    </row>
    <row r="3058" spans="2:51" s="12" customFormat="1">
      <c r="B3058" s="151"/>
      <c r="D3058" s="145" t="s">
        <v>208</v>
      </c>
      <c r="E3058" s="152" t="s">
        <v>19</v>
      </c>
      <c r="F3058" s="153" t="s">
        <v>4994</v>
      </c>
      <c r="H3058" s="152" t="s">
        <v>19</v>
      </c>
      <c r="I3058" s="154"/>
      <c r="L3058" s="151"/>
      <c r="M3058" s="155"/>
      <c r="T3058" s="156"/>
      <c r="AT3058" s="152" t="s">
        <v>208</v>
      </c>
      <c r="AU3058" s="152" t="s">
        <v>78</v>
      </c>
      <c r="AV3058" s="12" t="s">
        <v>76</v>
      </c>
      <c r="AW3058" s="12" t="s">
        <v>31</v>
      </c>
      <c r="AX3058" s="12" t="s">
        <v>69</v>
      </c>
      <c r="AY3058" s="152" t="s">
        <v>195</v>
      </c>
    </row>
    <row r="3059" spans="2:51" s="13" customFormat="1">
      <c r="B3059" s="157"/>
      <c r="D3059" s="145" t="s">
        <v>208</v>
      </c>
      <c r="E3059" s="158" t="s">
        <v>19</v>
      </c>
      <c r="F3059" s="159" t="s">
        <v>4968</v>
      </c>
      <c r="H3059" s="160">
        <v>10.8</v>
      </c>
      <c r="I3059" s="161"/>
      <c r="L3059" s="157"/>
      <c r="M3059" s="162"/>
      <c r="T3059" s="163"/>
      <c r="AT3059" s="158" t="s">
        <v>208</v>
      </c>
      <c r="AU3059" s="158" t="s">
        <v>78</v>
      </c>
      <c r="AV3059" s="13" t="s">
        <v>78</v>
      </c>
      <c r="AW3059" s="13" t="s">
        <v>31</v>
      </c>
      <c r="AX3059" s="13" t="s">
        <v>69</v>
      </c>
      <c r="AY3059" s="158" t="s">
        <v>195</v>
      </c>
    </row>
    <row r="3060" spans="2:51" s="12" customFormat="1">
      <c r="B3060" s="151"/>
      <c r="D3060" s="145" t="s">
        <v>208</v>
      </c>
      <c r="E3060" s="152" t="s">
        <v>19</v>
      </c>
      <c r="F3060" s="153" t="s">
        <v>4995</v>
      </c>
      <c r="H3060" s="152" t="s">
        <v>19</v>
      </c>
      <c r="I3060" s="154"/>
      <c r="L3060" s="151"/>
      <c r="M3060" s="155"/>
      <c r="T3060" s="156"/>
      <c r="AT3060" s="152" t="s">
        <v>208</v>
      </c>
      <c r="AU3060" s="152" t="s">
        <v>78</v>
      </c>
      <c r="AV3060" s="12" t="s">
        <v>76</v>
      </c>
      <c r="AW3060" s="12" t="s">
        <v>31</v>
      </c>
      <c r="AX3060" s="12" t="s">
        <v>69</v>
      </c>
      <c r="AY3060" s="152" t="s">
        <v>195</v>
      </c>
    </row>
    <row r="3061" spans="2:51" s="13" customFormat="1">
      <c r="B3061" s="157"/>
      <c r="D3061" s="145" t="s">
        <v>208</v>
      </c>
      <c r="E3061" s="158" t="s">
        <v>19</v>
      </c>
      <c r="F3061" s="159" t="s">
        <v>4968</v>
      </c>
      <c r="H3061" s="160">
        <v>10.8</v>
      </c>
      <c r="I3061" s="161"/>
      <c r="L3061" s="157"/>
      <c r="M3061" s="162"/>
      <c r="T3061" s="163"/>
      <c r="AT3061" s="158" t="s">
        <v>208</v>
      </c>
      <c r="AU3061" s="158" t="s">
        <v>78</v>
      </c>
      <c r="AV3061" s="13" t="s">
        <v>78</v>
      </c>
      <c r="AW3061" s="13" t="s">
        <v>31</v>
      </c>
      <c r="AX3061" s="13" t="s">
        <v>69</v>
      </c>
      <c r="AY3061" s="158" t="s">
        <v>195</v>
      </c>
    </row>
    <row r="3062" spans="2:51" s="12" customFormat="1">
      <c r="B3062" s="151"/>
      <c r="D3062" s="145" t="s">
        <v>208</v>
      </c>
      <c r="E3062" s="152" t="s">
        <v>19</v>
      </c>
      <c r="F3062" s="153" t="s">
        <v>4996</v>
      </c>
      <c r="H3062" s="152" t="s">
        <v>19</v>
      </c>
      <c r="I3062" s="154"/>
      <c r="L3062" s="151"/>
      <c r="M3062" s="155"/>
      <c r="T3062" s="156"/>
      <c r="AT3062" s="152" t="s">
        <v>208</v>
      </c>
      <c r="AU3062" s="152" t="s">
        <v>78</v>
      </c>
      <c r="AV3062" s="12" t="s">
        <v>76</v>
      </c>
      <c r="AW3062" s="12" t="s">
        <v>31</v>
      </c>
      <c r="AX3062" s="12" t="s">
        <v>69</v>
      </c>
      <c r="AY3062" s="152" t="s">
        <v>195</v>
      </c>
    </row>
    <row r="3063" spans="2:51" s="13" customFormat="1">
      <c r="B3063" s="157"/>
      <c r="D3063" s="145" t="s">
        <v>208</v>
      </c>
      <c r="E3063" s="158" t="s">
        <v>19</v>
      </c>
      <c r="F3063" s="159" t="s">
        <v>4968</v>
      </c>
      <c r="H3063" s="160">
        <v>10.8</v>
      </c>
      <c r="I3063" s="161"/>
      <c r="L3063" s="157"/>
      <c r="M3063" s="162"/>
      <c r="T3063" s="163"/>
      <c r="AT3063" s="158" t="s">
        <v>208</v>
      </c>
      <c r="AU3063" s="158" t="s">
        <v>78</v>
      </c>
      <c r="AV3063" s="13" t="s">
        <v>78</v>
      </c>
      <c r="AW3063" s="13" t="s">
        <v>31</v>
      </c>
      <c r="AX3063" s="13" t="s">
        <v>69</v>
      </c>
      <c r="AY3063" s="158" t="s">
        <v>195</v>
      </c>
    </row>
    <row r="3064" spans="2:51" s="12" customFormat="1">
      <c r="B3064" s="151"/>
      <c r="D3064" s="145" t="s">
        <v>208</v>
      </c>
      <c r="E3064" s="152" t="s">
        <v>19</v>
      </c>
      <c r="F3064" s="153" t="s">
        <v>4997</v>
      </c>
      <c r="H3064" s="152" t="s">
        <v>19</v>
      </c>
      <c r="I3064" s="154"/>
      <c r="L3064" s="151"/>
      <c r="M3064" s="155"/>
      <c r="T3064" s="156"/>
      <c r="AT3064" s="152" t="s">
        <v>208</v>
      </c>
      <c r="AU3064" s="152" t="s">
        <v>78</v>
      </c>
      <c r="AV3064" s="12" t="s">
        <v>76</v>
      </c>
      <c r="AW3064" s="12" t="s">
        <v>31</v>
      </c>
      <c r="AX3064" s="12" t="s">
        <v>69</v>
      </c>
      <c r="AY3064" s="152" t="s">
        <v>195</v>
      </c>
    </row>
    <row r="3065" spans="2:51" s="13" customFormat="1">
      <c r="B3065" s="157"/>
      <c r="D3065" s="145" t="s">
        <v>208</v>
      </c>
      <c r="E3065" s="158" t="s">
        <v>19</v>
      </c>
      <c r="F3065" s="159" t="s">
        <v>4968</v>
      </c>
      <c r="H3065" s="160">
        <v>10.8</v>
      </c>
      <c r="I3065" s="161"/>
      <c r="L3065" s="157"/>
      <c r="M3065" s="162"/>
      <c r="T3065" s="163"/>
      <c r="AT3065" s="158" t="s">
        <v>208</v>
      </c>
      <c r="AU3065" s="158" t="s">
        <v>78</v>
      </c>
      <c r="AV3065" s="13" t="s">
        <v>78</v>
      </c>
      <c r="AW3065" s="13" t="s">
        <v>31</v>
      </c>
      <c r="AX3065" s="13" t="s">
        <v>69</v>
      </c>
      <c r="AY3065" s="158" t="s">
        <v>195</v>
      </c>
    </row>
    <row r="3066" spans="2:51" s="12" customFormat="1">
      <c r="B3066" s="151"/>
      <c r="D3066" s="145" t="s">
        <v>208</v>
      </c>
      <c r="E3066" s="152" t="s">
        <v>19</v>
      </c>
      <c r="F3066" s="153" t="s">
        <v>4998</v>
      </c>
      <c r="H3066" s="152" t="s">
        <v>19</v>
      </c>
      <c r="I3066" s="154"/>
      <c r="L3066" s="151"/>
      <c r="M3066" s="155"/>
      <c r="T3066" s="156"/>
      <c r="AT3066" s="152" t="s">
        <v>208</v>
      </c>
      <c r="AU3066" s="152" t="s">
        <v>78</v>
      </c>
      <c r="AV3066" s="12" t="s">
        <v>76</v>
      </c>
      <c r="AW3066" s="12" t="s">
        <v>31</v>
      </c>
      <c r="AX3066" s="12" t="s">
        <v>69</v>
      </c>
      <c r="AY3066" s="152" t="s">
        <v>195</v>
      </c>
    </row>
    <row r="3067" spans="2:51" s="13" customFormat="1">
      <c r="B3067" s="157"/>
      <c r="D3067" s="145" t="s">
        <v>208</v>
      </c>
      <c r="E3067" s="158" t="s">
        <v>19</v>
      </c>
      <c r="F3067" s="159" t="s">
        <v>4968</v>
      </c>
      <c r="H3067" s="160">
        <v>10.8</v>
      </c>
      <c r="I3067" s="161"/>
      <c r="L3067" s="157"/>
      <c r="M3067" s="162"/>
      <c r="T3067" s="163"/>
      <c r="AT3067" s="158" t="s">
        <v>208</v>
      </c>
      <c r="AU3067" s="158" t="s">
        <v>78</v>
      </c>
      <c r="AV3067" s="13" t="s">
        <v>78</v>
      </c>
      <c r="AW3067" s="13" t="s">
        <v>31</v>
      </c>
      <c r="AX3067" s="13" t="s">
        <v>69</v>
      </c>
      <c r="AY3067" s="158" t="s">
        <v>195</v>
      </c>
    </row>
    <row r="3068" spans="2:51" s="12" customFormat="1">
      <c r="B3068" s="151"/>
      <c r="D3068" s="145" t="s">
        <v>208</v>
      </c>
      <c r="E3068" s="152" t="s">
        <v>19</v>
      </c>
      <c r="F3068" s="153" t="s">
        <v>4999</v>
      </c>
      <c r="H3068" s="152" t="s">
        <v>19</v>
      </c>
      <c r="I3068" s="154"/>
      <c r="L3068" s="151"/>
      <c r="M3068" s="155"/>
      <c r="T3068" s="156"/>
      <c r="AT3068" s="152" t="s">
        <v>208</v>
      </c>
      <c r="AU3068" s="152" t="s">
        <v>78</v>
      </c>
      <c r="AV3068" s="12" t="s">
        <v>76</v>
      </c>
      <c r="AW3068" s="12" t="s">
        <v>31</v>
      </c>
      <c r="AX3068" s="12" t="s">
        <v>69</v>
      </c>
      <c r="AY3068" s="152" t="s">
        <v>195</v>
      </c>
    </row>
    <row r="3069" spans="2:51" s="13" customFormat="1">
      <c r="B3069" s="157"/>
      <c r="D3069" s="145" t="s">
        <v>208</v>
      </c>
      <c r="E3069" s="158" t="s">
        <v>19</v>
      </c>
      <c r="F3069" s="159" t="s">
        <v>4968</v>
      </c>
      <c r="H3069" s="160">
        <v>10.8</v>
      </c>
      <c r="I3069" s="161"/>
      <c r="L3069" s="157"/>
      <c r="M3069" s="162"/>
      <c r="T3069" s="163"/>
      <c r="AT3069" s="158" t="s">
        <v>208</v>
      </c>
      <c r="AU3069" s="158" t="s">
        <v>78</v>
      </c>
      <c r="AV3069" s="13" t="s">
        <v>78</v>
      </c>
      <c r="AW3069" s="13" t="s">
        <v>31</v>
      </c>
      <c r="AX3069" s="13" t="s">
        <v>69</v>
      </c>
      <c r="AY3069" s="158" t="s">
        <v>195</v>
      </c>
    </row>
    <row r="3070" spans="2:51" s="12" customFormat="1">
      <c r="B3070" s="151"/>
      <c r="D3070" s="145" t="s">
        <v>208</v>
      </c>
      <c r="E3070" s="152" t="s">
        <v>19</v>
      </c>
      <c r="F3070" s="153" t="s">
        <v>5000</v>
      </c>
      <c r="H3070" s="152" t="s">
        <v>19</v>
      </c>
      <c r="I3070" s="154"/>
      <c r="L3070" s="151"/>
      <c r="M3070" s="155"/>
      <c r="T3070" s="156"/>
      <c r="AT3070" s="152" t="s">
        <v>208</v>
      </c>
      <c r="AU3070" s="152" t="s">
        <v>78</v>
      </c>
      <c r="AV3070" s="12" t="s">
        <v>76</v>
      </c>
      <c r="AW3070" s="12" t="s">
        <v>31</v>
      </c>
      <c r="AX3070" s="12" t="s">
        <v>69</v>
      </c>
      <c r="AY3070" s="152" t="s">
        <v>195</v>
      </c>
    </row>
    <row r="3071" spans="2:51" s="13" customFormat="1">
      <c r="B3071" s="157"/>
      <c r="D3071" s="145" t="s">
        <v>208</v>
      </c>
      <c r="E3071" s="158" t="s">
        <v>19</v>
      </c>
      <c r="F3071" s="159" t="s">
        <v>4968</v>
      </c>
      <c r="H3071" s="160">
        <v>10.8</v>
      </c>
      <c r="I3071" s="161"/>
      <c r="L3071" s="157"/>
      <c r="M3071" s="162"/>
      <c r="T3071" s="163"/>
      <c r="AT3071" s="158" t="s">
        <v>208</v>
      </c>
      <c r="AU3071" s="158" t="s">
        <v>78</v>
      </c>
      <c r="AV3071" s="13" t="s">
        <v>78</v>
      </c>
      <c r="AW3071" s="13" t="s">
        <v>31</v>
      </c>
      <c r="AX3071" s="13" t="s">
        <v>69</v>
      </c>
      <c r="AY3071" s="158" t="s">
        <v>195</v>
      </c>
    </row>
    <row r="3072" spans="2:51" s="12" customFormat="1">
      <c r="B3072" s="151"/>
      <c r="D3072" s="145" t="s">
        <v>208</v>
      </c>
      <c r="E3072" s="152" t="s">
        <v>19</v>
      </c>
      <c r="F3072" s="153" t="s">
        <v>5001</v>
      </c>
      <c r="H3072" s="152" t="s">
        <v>19</v>
      </c>
      <c r="I3072" s="154"/>
      <c r="L3072" s="151"/>
      <c r="M3072" s="155"/>
      <c r="T3072" s="156"/>
      <c r="AT3072" s="152" t="s">
        <v>208</v>
      </c>
      <c r="AU3072" s="152" t="s">
        <v>78</v>
      </c>
      <c r="AV3072" s="12" t="s">
        <v>76</v>
      </c>
      <c r="AW3072" s="12" t="s">
        <v>31</v>
      </c>
      <c r="AX3072" s="12" t="s">
        <v>69</v>
      </c>
      <c r="AY3072" s="152" t="s">
        <v>195</v>
      </c>
    </row>
    <row r="3073" spans="2:51" s="13" customFormat="1">
      <c r="B3073" s="157"/>
      <c r="D3073" s="145" t="s">
        <v>208</v>
      </c>
      <c r="E3073" s="158" t="s">
        <v>19</v>
      </c>
      <c r="F3073" s="159" t="s">
        <v>5002</v>
      </c>
      <c r="H3073" s="160">
        <v>15</v>
      </c>
      <c r="I3073" s="161"/>
      <c r="L3073" s="157"/>
      <c r="M3073" s="162"/>
      <c r="T3073" s="163"/>
      <c r="AT3073" s="158" t="s">
        <v>208</v>
      </c>
      <c r="AU3073" s="158" t="s">
        <v>78</v>
      </c>
      <c r="AV3073" s="13" t="s">
        <v>78</v>
      </c>
      <c r="AW3073" s="13" t="s">
        <v>31</v>
      </c>
      <c r="AX3073" s="13" t="s">
        <v>69</v>
      </c>
      <c r="AY3073" s="158" t="s">
        <v>195</v>
      </c>
    </row>
    <row r="3074" spans="2:51" s="12" customFormat="1">
      <c r="B3074" s="151"/>
      <c r="D3074" s="145" t="s">
        <v>208</v>
      </c>
      <c r="E3074" s="152" t="s">
        <v>19</v>
      </c>
      <c r="F3074" s="153" t="s">
        <v>5003</v>
      </c>
      <c r="H3074" s="152" t="s">
        <v>19</v>
      </c>
      <c r="I3074" s="154"/>
      <c r="L3074" s="151"/>
      <c r="M3074" s="155"/>
      <c r="T3074" s="156"/>
      <c r="AT3074" s="152" t="s">
        <v>208</v>
      </c>
      <c r="AU3074" s="152" t="s">
        <v>78</v>
      </c>
      <c r="AV3074" s="12" t="s">
        <v>76</v>
      </c>
      <c r="AW3074" s="12" t="s">
        <v>31</v>
      </c>
      <c r="AX3074" s="12" t="s">
        <v>69</v>
      </c>
      <c r="AY3074" s="152" t="s">
        <v>195</v>
      </c>
    </row>
    <row r="3075" spans="2:51" s="13" customFormat="1">
      <c r="B3075" s="157"/>
      <c r="D3075" s="145" t="s">
        <v>208</v>
      </c>
      <c r="E3075" s="158" t="s">
        <v>19</v>
      </c>
      <c r="F3075" s="159" t="s">
        <v>5002</v>
      </c>
      <c r="H3075" s="160">
        <v>15</v>
      </c>
      <c r="I3075" s="161"/>
      <c r="L3075" s="157"/>
      <c r="M3075" s="162"/>
      <c r="T3075" s="163"/>
      <c r="AT3075" s="158" t="s">
        <v>208</v>
      </c>
      <c r="AU3075" s="158" t="s">
        <v>78</v>
      </c>
      <c r="AV3075" s="13" t="s">
        <v>78</v>
      </c>
      <c r="AW3075" s="13" t="s">
        <v>31</v>
      </c>
      <c r="AX3075" s="13" t="s">
        <v>69</v>
      </c>
      <c r="AY3075" s="158" t="s">
        <v>195</v>
      </c>
    </row>
    <row r="3076" spans="2:51" s="12" customFormat="1">
      <c r="B3076" s="151"/>
      <c r="D3076" s="145" t="s">
        <v>208</v>
      </c>
      <c r="E3076" s="152" t="s">
        <v>19</v>
      </c>
      <c r="F3076" s="153" t="s">
        <v>5004</v>
      </c>
      <c r="H3076" s="152" t="s">
        <v>19</v>
      </c>
      <c r="I3076" s="154"/>
      <c r="L3076" s="151"/>
      <c r="M3076" s="155"/>
      <c r="T3076" s="156"/>
      <c r="AT3076" s="152" t="s">
        <v>208</v>
      </c>
      <c r="AU3076" s="152" t="s">
        <v>78</v>
      </c>
      <c r="AV3076" s="12" t="s">
        <v>76</v>
      </c>
      <c r="AW3076" s="12" t="s">
        <v>31</v>
      </c>
      <c r="AX3076" s="12" t="s">
        <v>69</v>
      </c>
      <c r="AY3076" s="152" t="s">
        <v>195</v>
      </c>
    </row>
    <row r="3077" spans="2:51" s="13" customFormat="1">
      <c r="B3077" s="157"/>
      <c r="D3077" s="145" t="s">
        <v>208</v>
      </c>
      <c r="E3077" s="158" t="s">
        <v>19</v>
      </c>
      <c r="F3077" s="159" t="s">
        <v>4985</v>
      </c>
      <c r="H3077" s="160">
        <v>10</v>
      </c>
      <c r="I3077" s="161"/>
      <c r="L3077" s="157"/>
      <c r="M3077" s="162"/>
      <c r="T3077" s="163"/>
      <c r="AT3077" s="158" t="s">
        <v>208</v>
      </c>
      <c r="AU3077" s="158" t="s">
        <v>78</v>
      </c>
      <c r="AV3077" s="13" t="s">
        <v>78</v>
      </c>
      <c r="AW3077" s="13" t="s">
        <v>31</v>
      </c>
      <c r="AX3077" s="13" t="s">
        <v>69</v>
      </c>
      <c r="AY3077" s="158" t="s">
        <v>195</v>
      </c>
    </row>
    <row r="3078" spans="2:51" s="12" customFormat="1">
      <c r="B3078" s="151"/>
      <c r="D3078" s="145" t="s">
        <v>208</v>
      </c>
      <c r="E3078" s="152" t="s">
        <v>19</v>
      </c>
      <c r="F3078" s="153" t="s">
        <v>5005</v>
      </c>
      <c r="H3078" s="152" t="s">
        <v>19</v>
      </c>
      <c r="I3078" s="154"/>
      <c r="L3078" s="151"/>
      <c r="M3078" s="155"/>
      <c r="T3078" s="156"/>
      <c r="AT3078" s="152" t="s">
        <v>208</v>
      </c>
      <c r="AU3078" s="152" t="s">
        <v>78</v>
      </c>
      <c r="AV3078" s="12" t="s">
        <v>76</v>
      </c>
      <c r="AW3078" s="12" t="s">
        <v>31</v>
      </c>
      <c r="AX3078" s="12" t="s">
        <v>69</v>
      </c>
      <c r="AY3078" s="152" t="s">
        <v>195</v>
      </c>
    </row>
    <row r="3079" spans="2:51" s="13" customFormat="1">
      <c r="B3079" s="157"/>
      <c r="D3079" s="145" t="s">
        <v>208</v>
      </c>
      <c r="E3079" s="158" t="s">
        <v>19</v>
      </c>
      <c r="F3079" s="159" t="s">
        <v>4985</v>
      </c>
      <c r="H3079" s="160">
        <v>10</v>
      </c>
      <c r="I3079" s="161"/>
      <c r="L3079" s="157"/>
      <c r="M3079" s="162"/>
      <c r="T3079" s="163"/>
      <c r="AT3079" s="158" t="s">
        <v>208</v>
      </c>
      <c r="AU3079" s="158" t="s">
        <v>78</v>
      </c>
      <c r="AV3079" s="13" t="s">
        <v>78</v>
      </c>
      <c r="AW3079" s="13" t="s">
        <v>31</v>
      </c>
      <c r="AX3079" s="13" t="s">
        <v>69</v>
      </c>
      <c r="AY3079" s="158" t="s">
        <v>195</v>
      </c>
    </row>
    <row r="3080" spans="2:51" s="12" customFormat="1">
      <c r="B3080" s="151"/>
      <c r="D3080" s="145" t="s">
        <v>208</v>
      </c>
      <c r="E3080" s="152" t="s">
        <v>19</v>
      </c>
      <c r="F3080" s="153" t="s">
        <v>3750</v>
      </c>
      <c r="H3080" s="152" t="s">
        <v>19</v>
      </c>
      <c r="I3080" s="154"/>
      <c r="L3080" s="151"/>
      <c r="M3080" s="155"/>
      <c r="T3080" s="156"/>
      <c r="AT3080" s="152" t="s">
        <v>208</v>
      </c>
      <c r="AU3080" s="152" t="s">
        <v>78</v>
      </c>
      <c r="AV3080" s="12" t="s">
        <v>76</v>
      </c>
      <c r="AW3080" s="12" t="s">
        <v>31</v>
      </c>
      <c r="AX3080" s="12" t="s">
        <v>69</v>
      </c>
      <c r="AY3080" s="152" t="s">
        <v>195</v>
      </c>
    </row>
    <row r="3081" spans="2:51" s="13" customFormat="1">
      <c r="B3081" s="157"/>
      <c r="D3081" s="145" t="s">
        <v>208</v>
      </c>
      <c r="E3081" s="158" t="s">
        <v>19</v>
      </c>
      <c r="F3081" s="159" t="s">
        <v>4992</v>
      </c>
      <c r="H3081" s="160">
        <v>16.2</v>
      </c>
      <c r="I3081" s="161"/>
      <c r="L3081" s="157"/>
      <c r="M3081" s="162"/>
      <c r="T3081" s="163"/>
      <c r="AT3081" s="158" t="s">
        <v>208</v>
      </c>
      <c r="AU3081" s="158" t="s">
        <v>78</v>
      </c>
      <c r="AV3081" s="13" t="s">
        <v>78</v>
      </c>
      <c r="AW3081" s="13" t="s">
        <v>31</v>
      </c>
      <c r="AX3081" s="13" t="s">
        <v>69</v>
      </c>
      <c r="AY3081" s="158" t="s">
        <v>195</v>
      </c>
    </row>
    <row r="3082" spans="2:51" s="12" customFormat="1">
      <c r="B3082" s="151"/>
      <c r="D3082" s="145" t="s">
        <v>208</v>
      </c>
      <c r="E3082" s="152" t="s">
        <v>19</v>
      </c>
      <c r="F3082" s="153" t="s">
        <v>5006</v>
      </c>
      <c r="H3082" s="152" t="s">
        <v>19</v>
      </c>
      <c r="I3082" s="154"/>
      <c r="L3082" s="151"/>
      <c r="M3082" s="155"/>
      <c r="T3082" s="156"/>
      <c r="AT3082" s="152" t="s">
        <v>208</v>
      </c>
      <c r="AU3082" s="152" t="s">
        <v>78</v>
      </c>
      <c r="AV3082" s="12" t="s">
        <v>76</v>
      </c>
      <c r="AW3082" s="12" t="s">
        <v>31</v>
      </c>
      <c r="AX3082" s="12" t="s">
        <v>69</v>
      </c>
      <c r="AY3082" s="152" t="s">
        <v>195</v>
      </c>
    </row>
    <row r="3083" spans="2:51" s="13" customFormat="1">
      <c r="B3083" s="157"/>
      <c r="D3083" s="145" t="s">
        <v>208</v>
      </c>
      <c r="E3083" s="158" t="s">
        <v>19</v>
      </c>
      <c r="F3083" s="159" t="s">
        <v>5007</v>
      </c>
      <c r="H3083" s="160">
        <v>15.9</v>
      </c>
      <c r="I3083" s="161"/>
      <c r="L3083" s="157"/>
      <c r="M3083" s="162"/>
      <c r="T3083" s="163"/>
      <c r="AT3083" s="158" t="s">
        <v>208</v>
      </c>
      <c r="AU3083" s="158" t="s">
        <v>78</v>
      </c>
      <c r="AV3083" s="13" t="s">
        <v>78</v>
      </c>
      <c r="AW3083" s="13" t="s">
        <v>31</v>
      </c>
      <c r="AX3083" s="13" t="s">
        <v>69</v>
      </c>
      <c r="AY3083" s="158" t="s">
        <v>195</v>
      </c>
    </row>
    <row r="3084" spans="2:51" s="12" customFormat="1">
      <c r="B3084" s="151"/>
      <c r="D3084" s="145" t="s">
        <v>208</v>
      </c>
      <c r="E3084" s="152" t="s">
        <v>19</v>
      </c>
      <c r="F3084" s="153" t="s">
        <v>494</v>
      </c>
      <c r="H3084" s="152" t="s">
        <v>19</v>
      </c>
      <c r="I3084" s="154"/>
      <c r="L3084" s="151"/>
      <c r="M3084" s="155"/>
      <c r="T3084" s="156"/>
      <c r="AT3084" s="152" t="s">
        <v>208</v>
      </c>
      <c r="AU3084" s="152" t="s">
        <v>78</v>
      </c>
      <c r="AV3084" s="12" t="s">
        <v>76</v>
      </c>
      <c r="AW3084" s="12" t="s">
        <v>31</v>
      </c>
      <c r="AX3084" s="12" t="s">
        <v>69</v>
      </c>
      <c r="AY3084" s="152" t="s">
        <v>195</v>
      </c>
    </row>
    <row r="3085" spans="2:51" s="12" customFormat="1">
      <c r="B3085" s="151"/>
      <c r="D3085" s="145" t="s">
        <v>208</v>
      </c>
      <c r="E3085" s="152" t="s">
        <v>19</v>
      </c>
      <c r="F3085" s="153" t="s">
        <v>5008</v>
      </c>
      <c r="H3085" s="152" t="s">
        <v>19</v>
      </c>
      <c r="I3085" s="154"/>
      <c r="L3085" s="151"/>
      <c r="M3085" s="155"/>
      <c r="T3085" s="156"/>
      <c r="AT3085" s="152" t="s">
        <v>208</v>
      </c>
      <c r="AU3085" s="152" t="s">
        <v>78</v>
      </c>
      <c r="AV3085" s="12" t="s">
        <v>76</v>
      </c>
      <c r="AW3085" s="12" t="s">
        <v>31</v>
      </c>
      <c r="AX3085" s="12" t="s">
        <v>69</v>
      </c>
      <c r="AY3085" s="152" t="s">
        <v>195</v>
      </c>
    </row>
    <row r="3086" spans="2:51" s="13" customFormat="1">
      <c r="B3086" s="157"/>
      <c r="D3086" s="145" t="s">
        <v>208</v>
      </c>
      <c r="E3086" s="158" t="s">
        <v>19</v>
      </c>
      <c r="F3086" s="159" t="s">
        <v>4972</v>
      </c>
      <c r="H3086" s="160">
        <v>10.4</v>
      </c>
      <c r="I3086" s="161"/>
      <c r="L3086" s="157"/>
      <c r="M3086" s="162"/>
      <c r="T3086" s="163"/>
      <c r="AT3086" s="158" t="s">
        <v>208</v>
      </c>
      <c r="AU3086" s="158" t="s">
        <v>78</v>
      </c>
      <c r="AV3086" s="13" t="s">
        <v>78</v>
      </c>
      <c r="AW3086" s="13" t="s">
        <v>31</v>
      </c>
      <c r="AX3086" s="13" t="s">
        <v>69</v>
      </c>
      <c r="AY3086" s="158" t="s">
        <v>195</v>
      </c>
    </row>
    <row r="3087" spans="2:51" s="12" customFormat="1">
      <c r="B3087" s="151"/>
      <c r="D3087" s="145" t="s">
        <v>208</v>
      </c>
      <c r="E3087" s="152" t="s">
        <v>19</v>
      </c>
      <c r="F3087" s="153" t="s">
        <v>5009</v>
      </c>
      <c r="H3087" s="152" t="s">
        <v>19</v>
      </c>
      <c r="I3087" s="154"/>
      <c r="L3087" s="151"/>
      <c r="M3087" s="155"/>
      <c r="T3087" s="156"/>
      <c r="AT3087" s="152" t="s">
        <v>208</v>
      </c>
      <c r="AU3087" s="152" t="s">
        <v>78</v>
      </c>
      <c r="AV3087" s="12" t="s">
        <v>76</v>
      </c>
      <c r="AW3087" s="12" t="s">
        <v>31</v>
      </c>
      <c r="AX3087" s="12" t="s">
        <v>69</v>
      </c>
      <c r="AY3087" s="152" t="s">
        <v>195</v>
      </c>
    </row>
    <row r="3088" spans="2:51" s="13" customFormat="1">
      <c r="B3088" s="157"/>
      <c r="D3088" s="145" t="s">
        <v>208</v>
      </c>
      <c r="E3088" s="158" t="s">
        <v>19</v>
      </c>
      <c r="F3088" s="159" t="s">
        <v>4990</v>
      </c>
      <c r="H3088" s="160">
        <v>11.2</v>
      </c>
      <c r="I3088" s="161"/>
      <c r="L3088" s="157"/>
      <c r="M3088" s="162"/>
      <c r="T3088" s="163"/>
      <c r="AT3088" s="158" t="s">
        <v>208</v>
      </c>
      <c r="AU3088" s="158" t="s">
        <v>78</v>
      </c>
      <c r="AV3088" s="13" t="s">
        <v>78</v>
      </c>
      <c r="AW3088" s="13" t="s">
        <v>31</v>
      </c>
      <c r="AX3088" s="13" t="s">
        <v>69</v>
      </c>
      <c r="AY3088" s="158" t="s">
        <v>195</v>
      </c>
    </row>
    <row r="3089" spans="2:51" s="12" customFormat="1">
      <c r="B3089" s="151"/>
      <c r="D3089" s="145" t="s">
        <v>208</v>
      </c>
      <c r="E3089" s="152" t="s">
        <v>19</v>
      </c>
      <c r="F3089" s="153" t="s">
        <v>3752</v>
      </c>
      <c r="H3089" s="152" t="s">
        <v>19</v>
      </c>
      <c r="I3089" s="154"/>
      <c r="L3089" s="151"/>
      <c r="M3089" s="155"/>
      <c r="T3089" s="156"/>
      <c r="AT3089" s="152" t="s">
        <v>208</v>
      </c>
      <c r="AU3089" s="152" t="s">
        <v>78</v>
      </c>
      <c r="AV3089" s="12" t="s">
        <v>76</v>
      </c>
      <c r="AW3089" s="12" t="s">
        <v>31</v>
      </c>
      <c r="AX3089" s="12" t="s">
        <v>69</v>
      </c>
      <c r="AY3089" s="152" t="s">
        <v>195</v>
      </c>
    </row>
    <row r="3090" spans="2:51" s="13" customFormat="1">
      <c r="B3090" s="157"/>
      <c r="D3090" s="145" t="s">
        <v>208</v>
      </c>
      <c r="E3090" s="158" t="s">
        <v>19</v>
      </c>
      <c r="F3090" s="159" t="s">
        <v>4992</v>
      </c>
      <c r="H3090" s="160">
        <v>16.2</v>
      </c>
      <c r="I3090" s="161"/>
      <c r="L3090" s="157"/>
      <c r="M3090" s="162"/>
      <c r="T3090" s="163"/>
      <c r="AT3090" s="158" t="s">
        <v>208</v>
      </c>
      <c r="AU3090" s="158" t="s">
        <v>78</v>
      </c>
      <c r="AV3090" s="13" t="s">
        <v>78</v>
      </c>
      <c r="AW3090" s="13" t="s">
        <v>31</v>
      </c>
      <c r="AX3090" s="13" t="s">
        <v>69</v>
      </c>
      <c r="AY3090" s="158" t="s">
        <v>195</v>
      </c>
    </row>
    <row r="3091" spans="2:51" s="12" customFormat="1">
      <c r="B3091" s="151"/>
      <c r="D3091" s="145" t="s">
        <v>208</v>
      </c>
      <c r="E3091" s="152" t="s">
        <v>19</v>
      </c>
      <c r="F3091" s="153" t="s">
        <v>5010</v>
      </c>
      <c r="H3091" s="152" t="s">
        <v>19</v>
      </c>
      <c r="I3091" s="154"/>
      <c r="L3091" s="151"/>
      <c r="M3091" s="155"/>
      <c r="T3091" s="156"/>
      <c r="AT3091" s="152" t="s">
        <v>208</v>
      </c>
      <c r="AU3091" s="152" t="s">
        <v>78</v>
      </c>
      <c r="AV3091" s="12" t="s">
        <v>76</v>
      </c>
      <c r="AW3091" s="12" t="s">
        <v>31</v>
      </c>
      <c r="AX3091" s="12" t="s">
        <v>69</v>
      </c>
      <c r="AY3091" s="152" t="s">
        <v>195</v>
      </c>
    </row>
    <row r="3092" spans="2:51" s="13" customFormat="1">
      <c r="B3092" s="157"/>
      <c r="D3092" s="145" t="s">
        <v>208</v>
      </c>
      <c r="E3092" s="158" t="s">
        <v>19</v>
      </c>
      <c r="F3092" s="159" t="s">
        <v>4992</v>
      </c>
      <c r="H3092" s="160">
        <v>16.2</v>
      </c>
      <c r="I3092" s="161"/>
      <c r="L3092" s="157"/>
      <c r="M3092" s="162"/>
      <c r="T3092" s="163"/>
      <c r="AT3092" s="158" t="s">
        <v>208</v>
      </c>
      <c r="AU3092" s="158" t="s">
        <v>78</v>
      </c>
      <c r="AV3092" s="13" t="s">
        <v>78</v>
      </c>
      <c r="AW3092" s="13" t="s">
        <v>31</v>
      </c>
      <c r="AX3092" s="13" t="s">
        <v>69</v>
      </c>
      <c r="AY3092" s="158" t="s">
        <v>195</v>
      </c>
    </row>
    <row r="3093" spans="2:51" s="12" customFormat="1">
      <c r="B3093" s="151"/>
      <c r="D3093" s="145" t="s">
        <v>208</v>
      </c>
      <c r="E3093" s="152" t="s">
        <v>19</v>
      </c>
      <c r="F3093" s="153" t="s">
        <v>5011</v>
      </c>
      <c r="H3093" s="152" t="s">
        <v>19</v>
      </c>
      <c r="I3093" s="154"/>
      <c r="L3093" s="151"/>
      <c r="M3093" s="155"/>
      <c r="T3093" s="156"/>
      <c r="AT3093" s="152" t="s">
        <v>208</v>
      </c>
      <c r="AU3093" s="152" t="s">
        <v>78</v>
      </c>
      <c r="AV3093" s="12" t="s">
        <v>76</v>
      </c>
      <c r="AW3093" s="12" t="s">
        <v>31</v>
      </c>
      <c r="AX3093" s="12" t="s">
        <v>69</v>
      </c>
      <c r="AY3093" s="152" t="s">
        <v>195</v>
      </c>
    </row>
    <row r="3094" spans="2:51" s="13" customFormat="1">
      <c r="B3094" s="157"/>
      <c r="D3094" s="145" t="s">
        <v>208</v>
      </c>
      <c r="E3094" s="158" t="s">
        <v>19</v>
      </c>
      <c r="F3094" s="159" t="s">
        <v>4968</v>
      </c>
      <c r="H3094" s="160">
        <v>10.8</v>
      </c>
      <c r="I3094" s="161"/>
      <c r="L3094" s="157"/>
      <c r="M3094" s="162"/>
      <c r="T3094" s="163"/>
      <c r="AT3094" s="158" t="s">
        <v>208</v>
      </c>
      <c r="AU3094" s="158" t="s">
        <v>78</v>
      </c>
      <c r="AV3094" s="13" t="s">
        <v>78</v>
      </c>
      <c r="AW3094" s="13" t="s">
        <v>31</v>
      </c>
      <c r="AX3094" s="13" t="s">
        <v>69</v>
      </c>
      <c r="AY3094" s="158" t="s">
        <v>195</v>
      </c>
    </row>
    <row r="3095" spans="2:51" s="12" customFormat="1">
      <c r="B3095" s="151"/>
      <c r="D3095" s="145" t="s">
        <v>208</v>
      </c>
      <c r="E3095" s="152" t="s">
        <v>19</v>
      </c>
      <c r="F3095" s="153" t="s">
        <v>5012</v>
      </c>
      <c r="H3095" s="152" t="s">
        <v>19</v>
      </c>
      <c r="I3095" s="154"/>
      <c r="L3095" s="151"/>
      <c r="M3095" s="155"/>
      <c r="T3095" s="156"/>
      <c r="AT3095" s="152" t="s">
        <v>208</v>
      </c>
      <c r="AU3095" s="152" t="s">
        <v>78</v>
      </c>
      <c r="AV3095" s="12" t="s">
        <v>76</v>
      </c>
      <c r="AW3095" s="12" t="s">
        <v>31</v>
      </c>
      <c r="AX3095" s="12" t="s">
        <v>69</v>
      </c>
      <c r="AY3095" s="152" t="s">
        <v>195</v>
      </c>
    </row>
    <row r="3096" spans="2:51" s="13" customFormat="1">
      <c r="B3096" s="157"/>
      <c r="D3096" s="145" t="s">
        <v>208</v>
      </c>
      <c r="E3096" s="158" t="s">
        <v>19</v>
      </c>
      <c r="F3096" s="159" t="s">
        <v>4968</v>
      </c>
      <c r="H3096" s="160">
        <v>10.8</v>
      </c>
      <c r="I3096" s="161"/>
      <c r="L3096" s="157"/>
      <c r="M3096" s="162"/>
      <c r="T3096" s="163"/>
      <c r="AT3096" s="158" t="s">
        <v>208</v>
      </c>
      <c r="AU3096" s="158" t="s">
        <v>78</v>
      </c>
      <c r="AV3096" s="13" t="s">
        <v>78</v>
      </c>
      <c r="AW3096" s="13" t="s">
        <v>31</v>
      </c>
      <c r="AX3096" s="13" t="s">
        <v>69</v>
      </c>
      <c r="AY3096" s="158" t="s">
        <v>195</v>
      </c>
    </row>
    <row r="3097" spans="2:51" s="12" customFormat="1">
      <c r="B3097" s="151"/>
      <c r="D3097" s="145" t="s">
        <v>208</v>
      </c>
      <c r="E3097" s="152" t="s">
        <v>19</v>
      </c>
      <c r="F3097" s="153" t="s">
        <v>5013</v>
      </c>
      <c r="H3097" s="152" t="s">
        <v>19</v>
      </c>
      <c r="I3097" s="154"/>
      <c r="L3097" s="151"/>
      <c r="M3097" s="155"/>
      <c r="T3097" s="156"/>
      <c r="AT3097" s="152" t="s">
        <v>208</v>
      </c>
      <c r="AU3097" s="152" t="s">
        <v>78</v>
      </c>
      <c r="AV3097" s="12" t="s">
        <v>76</v>
      </c>
      <c r="AW3097" s="12" t="s">
        <v>31</v>
      </c>
      <c r="AX3097" s="12" t="s">
        <v>69</v>
      </c>
      <c r="AY3097" s="152" t="s">
        <v>195</v>
      </c>
    </row>
    <row r="3098" spans="2:51" s="13" customFormat="1">
      <c r="B3098" s="157"/>
      <c r="D3098" s="145" t="s">
        <v>208</v>
      </c>
      <c r="E3098" s="158" t="s">
        <v>19</v>
      </c>
      <c r="F3098" s="159" t="s">
        <v>4968</v>
      </c>
      <c r="H3098" s="160">
        <v>10.8</v>
      </c>
      <c r="I3098" s="161"/>
      <c r="L3098" s="157"/>
      <c r="M3098" s="162"/>
      <c r="T3098" s="163"/>
      <c r="AT3098" s="158" t="s">
        <v>208</v>
      </c>
      <c r="AU3098" s="158" t="s">
        <v>78</v>
      </c>
      <c r="AV3098" s="13" t="s">
        <v>78</v>
      </c>
      <c r="AW3098" s="13" t="s">
        <v>31</v>
      </c>
      <c r="AX3098" s="13" t="s">
        <v>69</v>
      </c>
      <c r="AY3098" s="158" t="s">
        <v>195</v>
      </c>
    </row>
    <row r="3099" spans="2:51" s="12" customFormat="1">
      <c r="B3099" s="151"/>
      <c r="D3099" s="145" t="s">
        <v>208</v>
      </c>
      <c r="E3099" s="152" t="s">
        <v>19</v>
      </c>
      <c r="F3099" s="153" t="s">
        <v>5014</v>
      </c>
      <c r="H3099" s="152" t="s">
        <v>19</v>
      </c>
      <c r="I3099" s="154"/>
      <c r="L3099" s="151"/>
      <c r="M3099" s="155"/>
      <c r="T3099" s="156"/>
      <c r="AT3099" s="152" t="s">
        <v>208</v>
      </c>
      <c r="AU3099" s="152" t="s">
        <v>78</v>
      </c>
      <c r="AV3099" s="12" t="s">
        <v>76</v>
      </c>
      <c r="AW3099" s="12" t="s">
        <v>31</v>
      </c>
      <c r="AX3099" s="12" t="s">
        <v>69</v>
      </c>
      <c r="AY3099" s="152" t="s">
        <v>195</v>
      </c>
    </row>
    <row r="3100" spans="2:51" s="13" customFormat="1">
      <c r="B3100" s="157"/>
      <c r="D3100" s="145" t="s">
        <v>208</v>
      </c>
      <c r="E3100" s="158" t="s">
        <v>19</v>
      </c>
      <c r="F3100" s="159" t="s">
        <v>4968</v>
      </c>
      <c r="H3100" s="160">
        <v>10.8</v>
      </c>
      <c r="I3100" s="161"/>
      <c r="L3100" s="157"/>
      <c r="M3100" s="162"/>
      <c r="T3100" s="163"/>
      <c r="AT3100" s="158" t="s">
        <v>208</v>
      </c>
      <c r="AU3100" s="158" t="s">
        <v>78</v>
      </c>
      <c r="AV3100" s="13" t="s">
        <v>78</v>
      </c>
      <c r="AW3100" s="13" t="s">
        <v>31</v>
      </c>
      <c r="AX3100" s="13" t="s">
        <v>69</v>
      </c>
      <c r="AY3100" s="158" t="s">
        <v>195</v>
      </c>
    </row>
    <row r="3101" spans="2:51" s="12" customFormat="1">
      <c r="B3101" s="151"/>
      <c r="D3101" s="145" t="s">
        <v>208</v>
      </c>
      <c r="E3101" s="152" t="s">
        <v>19</v>
      </c>
      <c r="F3101" s="153" t="s">
        <v>5015</v>
      </c>
      <c r="H3101" s="152" t="s">
        <v>19</v>
      </c>
      <c r="I3101" s="154"/>
      <c r="L3101" s="151"/>
      <c r="M3101" s="155"/>
      <c r="T3101" s="156"/>
      <c r="AT3101" s="152" t="s">
        <v>208</v>
      </c>
      <c r="AU3101" s="152" t="s">
        <v>78</v>
      </c>
      <c r="AV3101" s="12" t="s">
        <v>76</v>
      </c>
      <c r="AW3101" s="12" t="s">
        <v>31</v>
      </c>
      <c r="AX3101" s="12" t="s">
        <v>69</v>
      </c>
      <c r="AY3101" s="152" t="s">
        <v>195</v>
      </c>
    </row>
    <row r="3102" spans="2:51" s="13" customFormat="1">
      <c r="B3102" s="157"/>
      <c r="D3102" s="145" t="s">
        <v>208</v>
      </c>
      <c r="E3102" s="158" t="s">
        <v>19</v>
      </c>
      <c r="F3102" s="159" t="s">
        <v>4968</v>
      </c>
      <c r="H3102" s="160">
        <v>10.8</v>
      </c>
      <c r="I3102" s="161"/>
      <c r="L3102" s="157"/>
      <c r="M3102" s="162"/>
      <c r="T3102" s="163"/>
      <c r="AT3102" s="158" t="s">
        <v>208</v>
      </c>
      <c r="AU3102" s="158" t="s">
        <v>78</v>
      </c>
      <c r="AV3102" s="13" t="s">
        <v>78</v>
      </c>
      <c r="AW3102" s="13" t="s">
        <v>31</v>
      </c>
      <c r="AX3102" s="13" t="s">
        <v>69</v>
      </c>
      <c r="AY3102" s="158" t="s">
        <v>195</v>
      </c>
    </row>
    <row r="3103" spans="2:51" s="12" customFormat="1">
      <c r="B3103" s="151"/>
      <c r="D3103" s="145" t="s">
        <v>208</v>
      </c>
      <c r="E3103" s="152" t="s">
        <v>19</v>
      </c>
      <c r="F3103" s="153" t="s">
        <v>5016</v>
      </c>
      <c r="H3103" s="152" t="s">
        <v>19</v>
      </c>
      <c r="I3103" s="154"/>
      <c r="L3103" s="151"/>
      <c r="M3103" s="155"/>
      <c r="T3103" s="156"/>
      <c r="AT3103" s="152" t="s">
        <v>208</v>
      </c>
      <c r="AU3103" s="152" t="s">
        <v>78</v>
      </c>
      <c r="AV3103" s="12" t="s">
        <v>76</v>
      </c>
      <c r="AW3103" s="12" t="s">
        <v>31</v>
      </c>
      <c r="AX3103" s="12" t="s">
        <v>69</v>
      </c>
      <c r="AY3103" s="152" t="s">
        <v>195</v>
      </c>
    </row>
    <row r="3104" spans="2:51" s="13" customFormat="1">
      <c r="B3104" s="157"/>
      <c r="D3104" s="145" t="s">
        <v>208</v>
      </c>
      <c r="E3104" s="158" t="s">
        <v>19</v>
      </c>
      <c r="F3104" s="159" t="s">
        <v>4968</v>
      </c>
      <c r="H3104" s="160">
        <v>10.8</v>
      </c>
      <c r="I3104" s="161"/>
      <c r="L3104" s="157"/>
      <c r="M3104" s="162"/>
      <c r="T3104" s="163"/>
      <c r="AT3104" s="158" t="s">
        <v>208</v>
      </c>
      <c r="AU3104" s="158" t="s">
        <v>78</v>
      </c>
      <c r="AV3104" s="13" t="s">
        <v>78</v>
      </c>
      <c r="AW3104" s="13" t="s">
        <v>31</v>
      </c>
      <c r="AX3104" s="13" t="s">
        <v>69</v>
      </c>
      <c r="AY3104" s="158" t="s">
        <v>195</v>
      </c>
    </row>
    <row r="3105" spans="2:51" s="12" customFormat="1">
      <c r="B3105" s="151"/>
      <c r="D3105" s="145" t="s">
        <v>208</v>
      </c>
      <c r="E3105" s="152" t="s">
        <v>19</v>
      </c>
      <c r="F3105" s="153" t="s">
        <v>5017</v>
      </c>
      <c r="H3105" s="152" t="s">
        <v>19</v>
      </c>
      <c r="I3105" s="154"/>
      <c r="L3105" s="151"/>
      <c r="M3105" s="155"/>
      <c r="T3105" s="156"/>
      <c r="AT3105" s="152" t="s">
        <v>208</v>
      </c>
      <c r="AU3105" s="152" t="s">
        <v>78</v>
      </c>
      <c r="AV3105" s="12" t="s">
        <v>76</v>
      </c>
      <c r="AW3105" s="12" t="s">
        <v>31</v>
      </c>
      <c r="AX3105" s="12" t="s">
        <v>69</v>
      </c>
      <c r="AY3105" s="152" t="s">
        <v>195</v>
      </c>
    </row>
    <row r="3106" spans="2:51" s="13" customFormat="1">
      <c r="B3106" s="157"/>
      <c r="D3106" s="145" t="s">
        <v>208</v>
      </c>
      <c r="E3106" s="158" t="s">
        <v>19</v>
      </c>
      <c r="F3106" s="159" t="s">
        <v>4968</v>
      </c>
      <c r="H3106" s="160">
        <v>10.8</v>
      </c>
      <c r="I3106" s="161"/>
      <c r="L3106" s="157"/>
      <c r="M3106" s="162"/>
      <c r="T3106" s="163"/>
      <c r="AT3106" s="158" t="s">
        <v>208</v>
      </c>
      <c r="AU3106" s="158" t="s">
        <v>78</v>
      </c>
      <c r="AV3106" s="13" t="s">
        <v>78</v>
      </c>
      <c r="AW3106" s="13" t="s">
        <v>31</v>
      </c>
      <c r="AX3106" s="13" t="s">
        <v>69</v>
      </c>
      <c r="AY3106" s="158" t="s">
        <v>195</v>
      </c>
    </row>
    <row r="3107" spans="2:51" s="12" customFormat="1">
      <c r="B3107" s="151"/>
      <c r="D3107" s="145" t="s">
        <v>208</v>
      </c>
      <c r="E3107" s="152" t="s">
        <v>19</v>
      </c>
      <c r="F3107" s="153" t="s">
        <v>5018</v>
      </c>
      <c r="H3107" s="152" t="s">
        <v>19</v>
      </c>
      <c r="I3107" s="154"/>
      <c r="L3107" s="151"/>
      <c r="M3107" s="155"/>
      <c r="T3107" s="156"/>
      <c r="AT3107" s="152" t="s">
        <v>208</v>
      </c>
      <c r="AU3107" s="152" t="s">
        <v>78</v>
      </c>
      <c r="AV3107" s="12" t="s">
        <v>76</v>
      </c>
      <c r="AW3107" s="12" t="s">
        <v>31</v>
      </c>
      <c r="AX3107" s="12" t="s">
        <v>69</v>
      </c>
      <c r="AY3107" s="152" t="s">
        <v>195</v>
      </c>
    </row>
    <row r="3108" spans="2:51" s="13" customFormat="1">
      <c r="B3108" s="157"/>
      <c r="D3108" s="145" t="s">
        <v>208</v>
      </c>
      <c r="E3108" s="158" t="s">
        <v>19</v>
      </c>
      <c r="F3108" s="159" t="s">
        <v>4968</v>
      </c>
      <c r="H3108" s="160">
        <v>10.8</v>
      </c>
      <c r="I3108" s="161"/>
      <c r="L3108" s="157"/>
      <c r="M3108" s="162"/>
      <c r="T3108" s="163"/>
      <c r="AT3108" s="158" t="s">
        <v>208</v>
      </c>
      <c r="AU3108" s="158" t="s">
        <v>78</v>
      </c>
      <c r="AV3108" s="13" t="s">
        <v>78</v>
      </c>
      <c r="AW3108" s="13" t="s">
        <v>31</v>
      </c>
      <c r="AX3108" s="13" t="s">
        <v>69</v>
      </c>
      <c r="AY3108" s="158" t="s">
        <v>195</v>
      </c>
    </row>
    <row r="3109" spans="2:51" s="12" customFormat="1">
      <c r="B3109" s="151"/>
      <c r="D3109" s="145" t="s">
        <v>208</v>
      </c>
      <c r="E3109" s="152" t="s">
        <v>19</v>
      </c>
      <c r="F3109" s="153" t="s">
        <v>5019</v>
      </c>
      <c r="H3109" s="152" t="s">
        <v>19</v>
      </c>
      <c r="I3109" s="154"/>
      <c r="L3109" s="151"/>
      <c r="M3109" s="155"/>
      <c r="T3109" s="156"/>
      <c r="AT3109" s="152" t="s">
        <v>208</v>
      </c>
      <c r="AU3109" s="152" t="s">
        <v>78</v>
      </c>
      <c r="AV3109" s="12" t="s">
        <v>76</v>
      </c>
      <c r="AW3109" s="12" t="s">
        <v>31</v>
      </c>
      <c r="AX3109" s="12" t="s">
        <v>69</v>
      </c>
      <c r="AY3109" s="152" t="s">
        <v>195</v>
      </c>
    </row>
    <row r="3110" spans="2:51" s="13" customFormat="1">
      <c r="B3110" s="157"/>
      <c r="D3110" s="145" t="s">
        <v>208</v>
      </c>
      <c r="E3110" s="158" t="s">
        <v>19</v>
      </c>
      <c r="F3110" s="159" t="s">
        <v>5002</v>
      </c>
      <c r="H3110" s="160">
        <v>15</v>
      </c>
      <c r="I3110" s="161"/>
      <c r="L3110" s="157"/>
      <c r="M3110" s="162"/>
      <c r="T3110" s="163"/>
      <c r="AT3110" s="158" t="s">
        <v>208</v>
      </c>
      <c r="AU3110" s="158" t="s">
        <v>78</v>
      </c>
      <c r="AV3110" s="13" t="s">
        <v>78</v>
      </c>
      <c r="AW3110" s="13" t="s">
        <v>31</v>
      </c>
      <c r="AX3110" s="13" t="s">
        <v>69</v>
      </c>
      <c r="AY3110" s="158" t="s">
        <v>195</v>
      </c>
    </row>
    <row r="3111" spans="2:51" s="12" customFormat="1">
      <c r="B3111" s="151"/>
      <c r="D3111" s="145" t="s">
        <v>208</v>
      </c>
      <c r="E3111" s="152" t="s">
        <v>19</v>
      </c>
      <c r="F3111" s="153" t="s">
        <v>5020</v>
      </c>
      <c r="H3111" s="152" t="s">
        <v>19</v>
      </c>
      <c r="I3111" s="154"/>
      <c r="L3111" s="151"/>
      <c r="M3111" s="155"/>
      <c r="T3111" s="156"/>
      <c r="AT3111" s="152" t="s">
        <v>208</v>
      </c>
      <c r="AU3111" s="152" t="s">
        <v>78</v>
      </c>
      <c r="AV3111" s="12" t="s">
        <v>76</v>
      </c>
      <c r="AW3111" s="12" t="s">
        <v>31</v>
      </c>
      <c r="AX3111" s="12" t="s">
        <v>69</v>
      </c>
      <c r="AY3111" s="152" t="s">
        <v>195</v>
      </c>
    </row>
    <row r="3112" spans="2:51" s="13" customFormat="1">
      <c r="B3112" s="157"/>
      <c r="D3112" s="145" t="s">
        <v>208</v>
      </c>
      <c r="E3112" s="158" t="s">
        <v>19</v>
      </c>
      <c r="F3112" s="159" t="s">
        <v>5002</v>
      </c>
      <c r="H3112" s="160">
        <v>15</v>
      </c>
      <c r="I3112" s="161"/>
      <c r="L3112" s="157"/>
      <c r="M3112" s="162"/>
      <c r="T3112" s="163"/>
      <c r="AT3112" s="158" t="s">
        <v>208</v>
      </c>
      <c r="AU3112" s="158" t="s">
        <v>78</v>
      </c>
      <c r="AV3112" s="13" t="s">
        <v>78</v>
      </c>
      <c r="AW3112" s="13" t="s">
        <v>31</v>
      </c>
      <c r="AX3112" s="13" t="s">
        <v>69</v>
      </c>
      <c r="AY3112" s="158" t="s">
        <v>195</v>
      </c>
    </row>
    <row r="3113" spans="2:51" s="12" customFormat="1">
      <c r="B3113" s="151"/>
      <c r="D3113" s="145" t="s">
        <v>208</v>
      </c>
      <c r="E3113" s="152" t="s">
        <v>19</v>
      </c>
      <c r="F3113" s="153" t="s">
        <v>5021</v>
      </c>
      <c r="H3113" s="152" t="s">
        <v>19</v>
      </c>
      <c r="I3113" s="154"/>
      <c r="L3113" s="151"/>
      <c r="M3113" s="155"/>
      <c r="T3113" s="156"/>
      <c r="AT3113" s="152" t="s">
        <v>208</v>
      </c>
      <c r="AU3113" s="152" t="s">
        <v>78</v>
      </c>
      <c r="AV3113" s="12" t="s">
        <v>76</v>
      </c>
      <c r="AW3113" s="12" t="s">
        <v>31</v>
      </c>
      <c r="AX3113" s="12" t="s">
        <v>69</v>
      </c>
      <c r="AY3113" s="152" t="s">
        <v>195</v>
      </c>
    </row>
    <row r="3114" spans="2:51" s="13" customFormat="1">
      <c r="B3114" s="157"/>
      <c r="D3114" s="145" t="s">
        <v>208</v>
      </c>
      <c r="E3114" s="158" t="s">
        <v>19</v>
      </c>
      <c r="F3114" s="159" t="s">
        <v>4985</v>
      </c>
      <c r="H3114" s="160">
        <v>10</v>
      </c>
      <c r="I3114" s="161"/>
      <c r="L3114" s="157"/>
      <c r="M3114" s="162"/>
      <c r="T3114" s="163"/>
      <c r="AT3114" s="158" t="s">
        <v>208</v>
      </c>
      <c r="AU3114" s="158" t="s">
        <v>78</v>
      </c>
      <c r="AV3114" s="13" t="s">
        <v>78</v>
      </c>
      <c r="AW3114" s="13" t="s">
        <v>31</v>
      </c>
      <c r="AX3114" s="13" t="s">
        <v>69</v>
      </c>
      <c r="AY3114" s="158" t="s">
        <v>195</v>
      </c>
    </row>
    <row r="3115" spans="2:51" s="12" customFormat="1">
      <c r="B3115" s="151"/>
      <c r="D3115" s="145" t="s">
        <v>208</v>
      </c>
      <c r="E3115" s="152" t="s">
        <v>19</v>
      </c>
      <c r="F3115" s="153" t="s">
        <v>5022</v>
      </c>
      <c r="H3115" s="152" t="s">
        <v>19</v>
      </c>
      <c r="I3115" s="154"/>
      <c r="L3115" s="151"/>
      <c r="M3115" s="155"/>
      <c r="T3115" s="156"/>
      <c r="AT3115" s="152" t="s">
        <v>208</v>
      </c>
      <c r="AU3115" s="152" t="s">
        <v>78</v>
      </c>
      <c r="AV3115" s="12" t="s">
        <v>76</v>
      </c>
      <c r="AW3115" s="12" t="s">
        <v>31</v>
      </c>
      <c r="AX3115" s="12" t="s">
        <v>69</v>
      </c>
      <c r="AY3115" s="152" t="s">
        <v>195</v>
      </c>
    </row>
    <row r="3116" spans="2:51" s="13" customFormat="1">
      <c r="B3116" s="157"/>
      <c r="D3116" s="145" t="s">
        <v>208</v>
      </c>
      <c r="E3116" s="158" t="s">
        <v>19</v>
      </c>
      <c r="F3116" s="159" t="s">
        <v>4985</v>
      </c>
      <c r="H3116" s="160">
        <v>10</v>
      </c>
      <c r="I3116" s="161"/>
      <c r="L3116" s="157"/>
      <c r="M3116" s="162"/>
      <c r="T3116" s="163"/>
      <c r="AT3116" s="158" t="s">
        <v>208</v>
      </c>
      <c r="AU3116" s="158" t="s">
        <v>78</v>
      </c>
      <c r="AV3116" s="13" t="s">
        <v>78</v>
      </c>
      <c r="AW3116" s="13" t="s">
        <v>31</v>
      </c>
      <c r="AX3116" s="13" t="s">
        <v>69</v>
      </c>
      <c r="AY3116" s="158" t="s">
        <v>195</v>
      </c>
    </row>
    <row r="3117" spans="2:51" s="12" customFormat="1">
      <c r="B3117" s="151"/>
      <c r="D3117" s="145" t="s">
        <v>208</v>
      </c>
      <c r="E3117" s="152" t="s">
        <v>19</v>
      </c>
      <c r="F3117" s="153" t="s">
        <v>513</v>
      </c>
      <c r="H3117" s="152" t="s">
        <v>19</v>
      </c>
      <c r="I3117" s="154"/>
      <c r="L3117" s="151"/>
      <c r="M3117" s="155"/>
      <c r="T3117" s="156"/>
      <c r="AT3117" s="152" t="s">
        <v>208</v>
      </c>
      <c r="AU3117" s="152" t="s">
        <v>78</v>
      </c>
      <c r="AV3117" s="12" t="s">
        <v>76</v>
      </c>
      <c r="AW3117" s="12" t="s">
        <v>31</v>
      </c>
      <c r="AX3117" s="12" t="s">
        <v>69</v>
      </c>
      <c r="AY3117" s="152" t="s">
        <v>195</v>
      </c>
    </row>
    <row r="3118" spans="2:51" s="12" customFormat="1">
      <c r="B3118" s="151"/>
      <c r="D3118" s="145" t="s">
        <v>208</v>
      </c>
      <c r="E3118" s="152" t="s">
        <v>19</v>
      </c>
      <c r="F3118" s="153" t="s">
        <v>5023</v>
      </c>
      <c r="H3118" s="152" t="s">
        <v>19</v>
      </c>
      <c r="I3118" s="154"/>
      <c r="L3118" s="151"/>
      <c r="M3118" s="155"/>
      <c r="T3118" s="156"/>
      <c r="AT3118" s="152" t="s">
        <v>208</v>
      </c>
      <c r="AU3118" s="152" t="s">
        <v>78</v>
      </c>
      <c r="AV3118" s="12" t="s">
        <v>76</v>
      </c>
      <c r="AW3118" s="12" t="s">
        <v>31</v>
      </c>
      <c r="AX3118" s="12" t="s">
        <v>69</v>
      </c>
      <c r="AY3118" s="152" t="s">
        <v>195</v>
      </c>
    </row>
    <row r="3119" spans="2:51" s="13" customFormat="1">
      <c r="B3119" s="157"/>
      <c r="D3119" s="145" t="s">
        <v>208</v>
      </c>
      <c r="E3119" s="158" t="s">
        <v>19</v>
      </c>
      <c r="F3119" s="159" t="s">
        <v>5024</v>
      </c>
      <c r="H3119" s="160">
        <v>15.4</v>
      </c>
      <c r="I3119" s="161"/>
      <c r="L3119" s="157"/>
      <c r="M3119" s="162"/>
      <c r="T3119" s="163"/>
      <c r="AT3119" s="158" t="s">
        <v>208</v>
      </c>
      <c r="AU3119" s="158" t="s">
        <v>78</v>
      </c>
      <c r="AV3119" s="13" t="s">
        <v>78</v>
      </c>
      <c r="AW3119" s="13" t="s">
        <v>31</v>
      </c>
      <c r="AX3119" s="13" t="s">
        <v>69</v>
      </c>
      <c r="AY3119" s="158" t="s">
        <v>195</v>
      </c>
    </row>
    <row r="3120" spans="2:51" s="12" customFormat="1">
      <c r="B3120" s="151"/>
      <c r="D3120" s="145" t="s">
        <v>208</v>
      </c>
      <c r="E3120" s="152" t="s">
        <v>19</v>
      </c>
      <c r="F3120" s="153" t="s">
        <v>5025</v>
      </c>
      <c r="H3120" s="152" t="s">
        <v>19</v>
      </c>
      <c r="I3120" s="154"/>
      <c r="L3120" s="151"/>
      <c r="M3120" s="155"/>
      <c r="T3120" s="156"/>
      <c r="AT3120" s="152" t="s">
        <v>208</v>
      </c>
      <c r="AU3120" s="152" t="s">
        <v>78</v>
      </c>
      <c r="AV3120" s="12" t="s">
        <v>76</v>
      </c>
      <c r="AW3120" s="12" t="s">
        <v>31</v>
      </c>
      <c r="AX3120" s="12" t="s">
        <v>69</v>
      </c>
      <c r="AY3120" s="152" t="s">
        <v>195</v>
      </c>
    </row>
    <row r="3121" spans="2:51" s="13" customFormat="1">
      <c r="B3121" s="157"/>
      <c r="D3121" s="145" t="s">
        <v>208</v>
      </c>
      <c r="E3121" s="158" t="s">
        <v>19</v>
      </c>
      <c r="F3121" s="159" t="s">
        <v>5026</v>
      </c>
      <c r="H3121" s="160">
        <v>16</v>
      </c>
      <c r="I3121" s="161"/>
      <c r="L3121" s="157"/>
      <c r="M3121" s="162"/>
      <c r="T3121" s="163"/>
      <c r="AT3121" s="158" t="s">
        <v>208</v>
      </c>
      <c r="AU3121" s="158" t="s">
        <v>78</v>
      </c>
      <c r="AV3121" s="13" t="s">
        <v>78</v>
      </c>
      <c r="AW3121" s="13" t="s">
        <v>31</v>
      </c>
      <c r="AX3121" s="13" t="s">
        <v>69</v>
      </c>
      <c r="AY3121" s="158" t="s">
        <v>195</v>
      </c>
    </row>
    <row r="3122" spans="2:51" s="12" customFormat="1">
      <c r="B3122" s="151"/>
      <c r="D3122" s="145" t="s">
        <v>208</v>
      </c>
      <c r="E3122" s="152" t="s">
        <v>19</v>
      </c>
      <c r="F3122" s="153" t="s">
        <v>3754</v>
      </c>
      <c r="H3122" s="152" t="s">
        <v>19</v>
      </c>
      <c r="I3122" s="154"/>
      <c r="L3122" s="151"/>
      <c r="M3122" s="155"/>
      <c r="T3122" s="156"/>
      <c r="AT3122" s="152" t="s">
        <v>208</v>
      </c>
      <c r="AU3122" s="152" t="s">
        <v>78</v>
      </c>
      <c r="AV3122" s="12" t="s">
        <v>76</v>
      </c>
      <c r="AW3122" s="12" t="s">
        <v>31</v>
      </c>
      <c r="AX3122" s="12" t="s">
        <v>69</v>
      </c>
      <c r="AY3122" s="152" t="s">
        <v>195</v>
      </c>
    </row>
    <row r="3123" spans="2:51" s="13" customFormat="1">
      <c r="B3123" s="157"/>
      <c r="D3123" s="145" t="s">
        <v>208</v>
      </c>
      <c r="E3123" s="158" t="s">
        <v>19</v>
      </c>
      <c r="F3123" s="159" t="s">
        <v>4992</v>
      </c>
      <c r="H3123" s="160">
        <v>16.2</v>
      </c>
      <c r="I3123" s="161"/>
      <c r="L3123" s="157"/>
      <c r="M3123" s="162"/>
      <c r="T3123" s="163"/>
      <c r="AT3123" s="158" t="s">
        <v>208</v>
      </c>
      <c r="AU3123" s="158" t="s">
        <v>78</v>
      </c>
      <c r="AV3123" s="13" t="s">
        <v>78</v>
      </c>
      <c r="AW3123" s="13" t="s">
        <v>31</v>
      </c>
      <c r="AX3123" s="13" t="s">
        <v>69</v>
      </c>
      <c r="AY3123" s="158" t="s">
        <v>195</v>
      </c>
    </row>
    <row r="3124" spans="2:51" s="12" customFormat="1">
      <c r="B3124" s="151"/>
      <c r="D3124" s="145" t="s">
        <v>208</v>
      </c>
      <c r="E3124" s="152" t="s">
        <v>19</v>
      </c>
      <c r="F3124" s="153" t="s">
        <v>5027</v>
      </c>
      <c r="H3124" s="152" t="s">
        <v>19</v>
      </c>
      <c r="I3124" s="154"/>
      <c r="L3124" s="151"/>
      <c r="M3124" s="155"/>
      <c r="T3124" s="156"/>
      <c r="AT3124" s="152" t="s">
        <v>208</v>
      </c>
      <c r="AU3124" s="152" t="s">
        <v>78</v>
      </c>
      <c r="AV3124" s="12" t="s">
        <v>76</v>
      </c>
      <c r="AW3124" s="12" t="s">
        <v>31</v>
      </c>
      <c r="AX3124" s="12" t="s">
        <v>69</v>
      </c>
      <c r="AY3124" s="152" t="s">
        <v>195</v>
      </c>
    </row>
    <row r="3125" spans="2:51" s="13" customFormat="1">
      <c r="B3125" s="157"/>
      <c r="D3125" s="145" t="s">
        <v>208</v>
      </c>
      <c r="E3125" s="158" t="s">
        <v>19</v>
      </c>
      <c r="F3125" s="159" t="s">
        <v>4992</v>
      </c>
      <c r="H3125" s="160">
        <v>16.2</v>
      </c>
      <c r="I3125" s="161"/>
      <c r="L3125" s="157"/>
      <c r="M3125" s="162"/>
      <c r="T3125" s="163"/>
      <c r="AT3125" s="158" t="s">
        <v>208</v>
      </c>
      <c r="AU3125" s="158" t="s">
        <v>78</v>
      </c>
      <c r="AV3125" s="13" t="s">
        <v>78</v>
      </c>
      <c r="AW3125" s="13" t="s">
        <v>31</v>
      </c>
      <c r="AX3125" s="13" t="s">
        <v>69</v>
      </c>
      <c r="AY3125" s="158" t="s">
        <v>195</v>
      </c>
    </row>
    <row r="3126" spans="2:51" s="12" customFormat="1">
      <c r="B3126" s="151"/>
      <c r="D3126" s="145" t="s">
        <v>208</v>
      </c>
      <c r="E3126" s="152" t="s">
        <v>19</v>
      </c>
      <c r="F3126" s="153" t="s">
        <v>5028</v>
      </c>
      <c r="H3126" s="152" t="s">
        <v>19</v>
      </c>
      <c r="I3126" s="154"/>
      <c r="L3126" s="151"/>
      <c r="M3126" s="155"/>
      <c r="T3126" s="156"/>
      <c r="AT3126" s="152" t="s">
        <v>208</v>
      </c>
      <c r="AU3126" s="152" t="s">
        <v>78</v>
      </c>
      <c r="AV3126" s="12" t="s">
        <v>76</v>
      </c>
      <c r="AW3126" s="12" t="s">
        <v>31</v>
      </c>
      <c r="AX3126" s="12" t="s">
        <v>69</v>
      </c>
      <c r="AY3126" s="152" t="s">
        <v>195</v>
      </c>
    </row>
    <row r="3127" spans="2:51" s="13" customFormat="1">
      <c r="B3127" s="157"/>
      <c r="D3127" s="145" t="s">
        <v>208</v>
      </c>
      <c r="E3127" s="158" t="s">
        <v>19</v>
      </c>
      <c r="F3127" s="159" t="s">
        <v>4968</v>
      </c>
      <c r="H3127" s="160">
        <v>10.8</v>
      </c>
      <c r="I3127" s="161"/>
      <c r="L3127" s="157"/>
      <c r="M3127" s="162"/>
      <c r="T3127" s="163"/>
      <c r="AT3127" s="158" t="s">
        <v>208</v>
      </c>
      <c r="AU3127" s="158" t="s">
        <v>78</v>
      </c>
      <c r="AV3127" s="13" t="s">
        <v>78</v>
      </c>
      <c r="AW3127" s="13" t="s">
        <v>31</v>
      </c>
      <c r="AX3127" s="13" t="s">
        <v>69</v>
      </c>
      <c r="AY3127" s="158" t="s">
        <v>195</v>
      </c>
    </row>
    <row r="3128" spans="2:51" s="12" customFormat="1">
      <c r="B3128" s="151"/>
      <c r="D3128" s="145" t="s">
        <v>208</v>
      </c>
      <c r="E3128" s="152" t="s">
        <v>19</v>
      </c>
      <c r="F3128" s="153" t="s">
        <v>5029</v>
      </c>
      <c r="H3128" s="152" t="s">
        <v>19</v>
      </c>
      <c r="I3128" s="154"/>
      <c r="L3128" s="151"/>
      <c r="M3128" s="155"/>
      <c r="T3128" s="156"/>
      <c r="AT3128" s="152" t="s">
        <v>208</v>
      </c>
      <c r="AU3128" s="152" t="s">
        <v>78</v>
      </c>
      <c r="AV3128" s="12" t="s">
        <v>76</v>
      </c>
      <c r="AW3128" s="12" t="s">
        <v>31</v>
      </c>
      <c r="AX3128" s="12" t="s">
        <v>69</v>
      </c>
      <c r="AY3128" s="152" t="s">
        <v>195</v>
      </c>
    </row>
    <row r="3129" spans="2:51" s="13" customFormat="1">
      <c r="B3129" s="157"/>
      <c r="D3129" s="145" t="s">
        <v>208</v>
      </c>
      <c r="E3129" s="158" t="s">
        <v>19</v>
      </c>
      <c r="F3129" s="159" t="s">
        <v>4968</v>
      </c>
      <c r="H3129" s="160">
        <v>10.8</v>
      </c>
      <c r="I3129" s="161"/>
      <c r="L3129" s="157"/>
      <c r="M3129" s="162"/>
      <c r="T3129" s="163"/>
      <c r="AT3129" s="158" t="s">
        <v>208</v>
      </c>
      <c r="AU3129" s="158" t="s">
        <v>78</v>
      </c>
      <c r="AV3129" s="13" t="s">
        <v>78</v>
      </c>
      <c r="AW3129" s="13" t="s">
        <v>31</v>
      </c>
      <c r="AX3129" s="13" t="s">
        <v>69</v>
      </c>
      <c r="AY3129" s="158" t="s">
        <v>195</v>
      </c>
    </row>
    <row r="3130" spans="2:51" s="12" customFormat="1">
      <c r="B3130" s="151"/>
      <c r="D3130" s="145" t="s">
        <v>208</v>
      </c>
      <c r="E3130" s="152" t="s">
        <v>19</v>
      </c>
      <c r="F3130" s="153" t="s">
        <v>5030</v>
      </c>
      <c r="H3130" s="152" t="s">
        <v>19</v>
      </c>
      <c r="I3130" s="154"/>
      <c r="L3130" s="151"/>
      <c r="M3130" s="155"/>
      <c r="T3130" s="156"/>
      <c r="AT3130" s="152" t="s">
        <v>208</v>
      </c>
      <c r="AU3130" s="152" t="s">
        <v>78</v>
      </c>
      <c r="AV3130" s="12" t="s">
        <v>76</v>
      </c>
      <c r="AW3130" s="12" t="s">
        <v>31</v>
      </c>
      <c r="AX3130" s="12" t="s">
        <v>69</v>
      </c>
      <c r="AY3130" s="152" t="s">
        <v>195</v>
      </c>
    </row>
    <row r="3131" spans="2:51" s="13" customFormat="1">
      <c r="B3131" s="157"/>
      <c r="D3131" s="145" t="s">
        <v>208</v>
      </c>
      <c r="E3131" s="158" t="s">
        <v>19</v>
      </c>
      <c r="F3131" s="159" t="s">
        <v>4968</v>
      </c>
      <c r="H3131" s="160">
        <v>10.8</v>
      </c>
      <c r="I3131" s="161"/>
      <c r="L3131" s="157"/>
      <c r="M3131" s="162"/>
      <c r="T3131" s="163"/>
      <c r="AT3131" s="158" t="s">
        <v>208</v>
      </c>
      <c r="AU3131" s="158" t="s">
        <v>78</v>
      </c>
      <c r="AV3131" s="13" t="s">
        <v>78</v>
      </c>
      <c r="AW3131" s="13" t="s">
        <v>31</v>
      </c>
      <c r="AX3131" s="13" t="s">
        <v>69</v>
      </c>
      <c r="AY3131" s="158" t="s">
        <v>195</v>
      </c>
    </row>
    <row r="3132" spans="2:51" s="12" customFormat="1">
      <c r="B3132" s="151"/>
      <c r="D3132" s="145" t="s">
        <v>208</v>
      </c>
      <c r="E3132" s="152" t="s">
        <v>19</v>
      </c>
      <c r="F3132" s="153" t="s">
        <v>5031</v>
      </c>
      <c r="H3132" s="152" t="s">
        <v>19</v>
      </c>
      <c r="I3132" s="154"/>
      <c r="L3132" s="151"/>
      <c r="M3132" s="155"/>
      <c r="T3132" s="156"/>
      <c r="AT3132" s="152" t="s">
        <v>208</v>
      </c>
      <c r="AU3132" s="152" t="s">
        <v>78</v>
      </c>
      <c r="AV3132" s="12" t="s">
        <v>76</v>
      </c>
      <c r="AW3132" s="12" t="s">
        <v>31</v>
      </c>
      <c r="AX3132" s="12" t="s">
        <v>69</v>
      </c>
      <c r="AY3132" s="152" t="s">
        <v>195</v>
      </c>
    </row>
    <row r="3133" spans="2:51" s="13" customFormat="1">
      <c r="B3133" s="157"/>
      <c r="D3133" s="145" t="s">
        <v>208</v>
      </c>
      <c r="E3133" s="158" t="s">
        <v>19</v>
      </c>
      <c r="F3133" s="159" t="s">
        <v>4968</v>
      </c>
      <c r="H3133" s="160">
        <v>10.8</v>
      </c>
      <c r="I3133" s="161"/>
      <c r="L3133" s="157"/>
      <c r="M3133" s="162"/>
      <c r="T3133" s="163"/>
      <c r="AT3133" s="158" t="s">
        <v>208</v>
      </c>
      <c r="AU3133" s="158" t="s">
        <v>78</v>
      </c>
      <c r="AV3133" s="13" t="s">
        <v>78</v>
      </c>
      <c r="AW3133" s="13" t="s">
        <v>31</v>
      </c>
      <c r="AX3133" s="13" t="s">
        <v>69</v>
      </c>
      <c r="AY3133" s="158" t="s">
        <v>195</v>
      </c>
    </row>
    <row r="3134" spans="2:51" s="12" customFormat="1">
      <c r="B3134" s="151"/>
      <c r="D3134" s="145" t="s">
        <v>208</v>
      </c>
      <c r="E3134" s="152" t="s">
        <v>19</v>
      </c>
      <c r="F3134" s="153" t="s">
        <v>5032</v>
      </c>
      <c r="H3134" s="152" t="s">
        <v>19</v>
      </c>
      <c r="I3134" s="154"/>
      <c r="L3134" s="151"/>
      <c r="M3134" s="155"/>
      <c r="T3134" s="156"/>
      <c r="AT3134" s="152" t="s">
        <v>208</v>
      </c>
      <c r="AU3134" s="152" t="s">
        <v>78</v>
      </c>
      <c r="AV3134" s="12" t="s">
        <v>76</v>
      </c>
      <c r="AW3134" s="12" t="s">
        <v>31</v>
      </c>
      <c r="AX3134" s="12" t="s">
        <v>69</v>
      </c>
      <c r="AY3134" s="152" t="s">
        <v>195</v>
      </c>
    </row>
    <row r="3135" spans="2:51" s="13" customFormat="1">
      <c r="B3135" s="157"/>
      <c r="D3135" s="145" t="s">
        <v>208</v>
      </c>
      <c r="E3135" s="158" t="s">
        <v>19</v>
      </c>
      <c r="F3135" s="159" t="s">
        <v>4968</v>
      </c>
      <c r="H3135" s="160">
        <v>10.8</v>
      </c>
      <c r="I3135" s="161"/>
      <c r="L3135" s="157"/>
      <c r="M3135" s="162"/>
      <c r="T3135" s="163"/>
      <c r="AT3135" s="158" t="s">
        <v>208</v>
      </c>
      <c r="AU3135" s="158" t="s">
        <v>78</v>
      </c>
      <c r="AV3135" s="13" t="s">
        <v>78</v>
      </c>
      <c r="AW3135" s="13" t="s">
        <v>31</v>
      </c>
      <c r="AX3135" s="13" t="s">
        <v>69</v>
      </c>
      <c r="AY3135" s="158" t="s">
        <v>195</v>
      </c>
    </row>
    <row r="3136" spans="2:51" s="12" customFormat="1">
      <c r="B3136" s="151"/>
      <c r="D3136" s="145" t="s">
        <v>208</v>
      </c>
      <c r="E3136" s="152" t="s">
        <v>19</v>
      </c>
      <c r="F3136" s="153" t="s">
        <v>5033</v>
      </c>
      <c r="H3136" s="152" t="s">
        <v>19</v>
      </c>
      <c r="I3136" s="154"/>
      <c r="L3136" s="151"/>
      <c r="M3136" s="155"/>
      <c r="T3136" s="156"/>
      <c r="AT3136" s="152" t="s">
        <v>208</v>
      </c>
      <c r="AU3136" s="152" t="s">
        <v>78</v>
      </c>
      <c r="AV3136" s="12" t="s">
        <v>76</v>
      </c>
      <c r="AW3136" s="12" t="s">
        <v>31</v>
      </c>
      <c r="AX3136" s="12" t="s">
        <v>69</v>
      </c>
      <c r="AY3136" s="152" t="s">
        <v>195</v>
      </c>
    </row>
    <row r="3137" spans="2:51" s="13" customFormat="1">
      <c r="B3137" s="157"/>
      <c r="D3137" s="145" t="s">
        <v>208</v>
      </c>
      <c r="E3137" s="158" t="s">
        <v>19</v>
      </c>
      <c r="F3137" s="159" t="s">
        <v>4968</v>
      </c>
      <c r="H3137" s="160">
        <v>10.8</v>
      </c>
      <c r="I3137" s="161"/>
      <c r="L3137" s="157"/>
      <c r="M3137" s="162"/>
      <c r="T3137" s="163"/>
      <c r="AT3137" s="158" t="s">
        <v>208</v>
      </c>
      <c r="AU3137" s="158" t="s">
        <v>78</v>
      </c>
      <c r="AV3137" s="13" t="s">
        <v>78</v>
      </c>
      <c r="AW3137" s="13" t="s">
        <v>31</v>
      </c>
      <c r="AX3137" s="13" t="s">
        <v>69</v>
      </c>
      <c r="AY3137" s="158" t="s">
        <v>195</v>
      </c>
    </row>
    <row r="3138" spans="2:51" s="12" customFormat="1">
      <c r="B3138" s="151"/>
      <c r="D3138" s="145" t="s">
        <v>208</v>
      </c>
      <c r="E3138" s="152" t="s">
        <v>19</v>
      </c>
      <c r="F3138" s="153" t="s">
        <v>5034</v>
      </c>
      <c r="H3138" s="152" t="s">
        <v>19</v>
      </c>
      <c r="I3138" s="154"/>
      <c r="L3138" s="151"/>
      <c r="M3138" s="155"/>
      <c r="T3138" s="156"/>
      <c r="AT3138" s="152" t="s">
        <v>208</v>
      </c>
      <c r="AU3138" s="152" t="s">
        <v>78</v>
      </c>
      <c r="AV3138" s="12" t="s">
        <v>76</v>
      </c>
      <c r="AW3138" s="12" t="s">
        <v>31</v>
      </c>
      <c r="AX3138" s="12" t="s">
        <v>69</v>
      </c>
      <c r="AY3138" s="152" t="s">
        <v>195</v>
      </c>
    </row>
    <row r="3139" spans="2:51" s="13" customFormat="1">
      <c r="B3139" s="157"/>
      <c r="D3139" s="145" t="s">
        <v>208</v>
      </c>
      <c r="E3139" s="158" t="s">
        <v>19</v>
      </c>
      <c r="F3139" s="159" t="s">
        <v>4968</v>
      </c>
      <c r="H3139" s="160">
        <v>10.8</v>
      </c>
      <c r="I3139" s="161"/>
      <c r="L3139" s="157"/>
      <c r="M3139" s="162"/>
      <c r="T3139" s="163"/>
      <c r="AT3139" s="158" t="s">
        <v>208</v>
      </c>
      <c r="AU3139" s="158" t="s">
        <v>78</v>
      </c>
      <c r="AV3139" s="13" t="s">
        <v>78</v>
      </c>
      <c r="AW3139" s="13" t="s">
        <v>31</v>
      </c>
      <c r="AX3139" s="13" t="s">
        <v>69</v>
      </c>
      <c r="AY3139" s="158" t="s">
        <v>195</v>
      </c>
    </row>
    <row r="3140" spans="2:51" s="12" customFormat="1">
      <c r="B3140" s="151"/>
      <c r="D3140" s="145" t="s">
        <v>208</v>
      </c>
      <c r="E3140" s="152" t="s">
        <v>19</v>
      </c>
      <c r="F3140" s="153" t="s">
        <v>5035</v>
      </c>
      <c r="H3140" s="152" t="s">
        <v>19</v>
      </c>
      <c r="I3140" s="154"/>
      <c r="L3140" s="151"/>
      <c r="M3140" s="155"/>
      <c r="T3140" s="156"/>
      <c r="AT3140" s="152" t="s">
        <v>208</v>
      </c>
      <c r="AU3140" s="152" t="s">
        <v>78</v>
      </c>
      <c r="AV3140" s="12" t="s">
        <v>76</v>
      </c>
      <c r="AW3140" s="12" t="s">
        <v>31</v>
      </c>
      <c r="AX3140" s="12" t="s">
        <v>69</v>
      </c>
      <c r="AY3140" s="152" t="s">
        <v>195</v>
      </c>
    </row>
    <row r="3141" spans="2:51" s="13" customFormat="1">
      <c r="B3141" s="157"/>
      <c r="D3141" s="145" t="s">
        <v>208</v>
      </c>
      <c r="E3141" s="158" t="s">
        <v>19</v>
      </c>
      <c r="F3141" s="159" t="s">
        <v>4968</v>
      </c>
      <c r="H3141" s="160">
        <v>10.8</v>
      </c>
      <c r="I3141" s="161"/>
      <c r="L3141" s="157"/>
      <c r="M3141" s="162"/>
      <c r="T3141" s="163"/>
      <c r="AT3141" s="158" t="s">
        <v>208</v>
      </c>
      <c r="AU3141" s="158" t="s">
        <v>78</v>
      </c>
      <c r="AV3141" s="13" t="s">
        <v>78</v>
      </c>
      <c r="AW3141" s="13" t="s">
        <v>31</v>
      </c>
      <c r="AX3141" s="13" t="s">
        <v>69</v>
      </c>
      <c r="AY3141" s="158" t="s">
        <v>195</v>
      </c>
    </row>
    <row r="3142" spans="2:51" s="12" customFormat="1">
      <c r="B3142" s="151"/>
      <c r="D3142" s="145" t="s">
        <v>208</v>
      </c>
      <c r="E3142" s="152" t="s">
        <v>19</v>
      </c>
      <c r="F3142" s="153" t="s">
        <v>5036</v>
      </c>
      <c r="H3142" s="152" t="s">
        <v>19</v>
      </c>
      <c r="I3142" s="154"/>
      <c r="L3142" s="151"/>
      <c r="M3142" s="155"/>
      <c r="T3142" s="156"/>
      <c r="AT3142" s="152" t="s">
        <v>208</v>
      </c>
      <c r="AU3142" s="152" t="s">
        <v>78</v>
      </c>
      <c r="AV3142" s="12" t="s">
        <v>76</v>
      </c>
      <c r="AW3142" s="12" t="s">
        <v>31</v>
      </c>
      <c r="AX3142" s="12" t="s">
        <v>69</v>
      </c>
      <c r="AY3142" s="152" t="s">
        <v>195</v>
      </c>
    </row>
    <row r="3143" spans="2:51" s="13" customFormat="1">
      <c r="B3143" s="157"/>
      <c r="D3143" s="145" t="s">
        <v>208</v>
      </c>
      <c r="E3143" s="158" t="s">
        <v>19</v>
      </c>
      <c r="F3143" s="159" t="s">
        <v>5002</v>
      </c>
      <c r="H3143" s="160">
        <v>15</v>
      </c>
      <c r="I3143" s="161"/>
      <c r="L3143" s="157"/>
      <c r="M3143" s="162"/>
      <c r="T3143" s="163"/>
      <c r="AT3143" s="158" t="s">
        <v>208</v>
      </c>
      <c r="AU3143" s="158" t="s">
        <v>78</v>
      </c>
      <c r="AV3143" s="13" t="s">
        <v>78</v>
      </c>
      <c r="AW3143" s="13" t="s">
        <v>31</v>
      </c>
      <c r="AX3143" s="13" t="s">
        <v>69</v>
      </c>
      <c r="AY3143" s="158" t="s">
        <v>195</v>
      </c>
    </row>
    <row r="3144" spans="2:51" s="12" customFormat="1">
      <c r="B3144" s="151"/>
      <c r="D3144" s="145" t="s">
        <v>208</v>
      </c>
      <c r="E3144" s="152" t="s">
        <v>19</v>
      </c>
      <c r="F3144" s="153" t="s">
        <v>5037</v>
      </c>
      <c r="H3144" s="152" t="s">
        <v>19</v>
      </c>
      <c r="I3144" s="154"/>
      <c r="L3144" s="151"/>
      <c r="M3144" s="155"/>
      <c r="T3144" s="156"/>
      <c r="AT3144" s="152" t="s">
        <v>208</v>
      </c>
      <c r="AU3144" s="152" t="s">
        <v>78</v>
      </c>
      <c r="AV3144" s="12" t="s">
        <v>76</v>
      </c>
      <c r="AW3144" s="12" t="s">
        <v>31</v>
      </c>
      <c r="AX3144" s="12" t="s">
        <v>69</v>
      </c>
      <c r="AY3144" s="152" t="s">
        <v>195</v>
      </c>
    </row>
    <row r="3145" spans="2:51" s="13" customFormat="1">
      <c r="B3145" s="157"/>
      <c r="D3145" s="145" t="s">
        <v>208</v>
      </c>
      <c r="E3145" s="158" t="s">
        <v>19</v>
      </c>
      <c r="F3145" s="159" t="s">
        <v>5002</v>
      </c>
      <c r="H3145" s="160">
        <v>15</v>
      </c>
      <c r="I3145" s="161"/>
      <c r="L3145" s="157"/>
      <c r="M3145" s="162"/>
      <c r="T3145" s="163"/>
      <c r="AT3145" s="158" t="s">
        <v>208</v>
      </c>
      <c r="AU3145" s="158" t="s">
        <v>78</v>
      </c>
      <c r="AV3145" s="13" t="s">
        <v>78</v>
      </c>
      <c r="AW3145" s="13" t="s">
        <v>31</v>
      </c>
      <c r="AX3145" s="13" t="s">
        <v>69</v>
      </c>
      <c r="AY3145" s="158" t="s">
        <v>195</v>
      </c>
    </row>
    <row r="3146" spans="2:51" s="12" customFormat="1">
      <c r="B3146" s="151"/>
      <c r="D3146" s="145" t="s">
        <v>208</v>
      </c>
      <c r="E3146" s="152" t="s">
        <v>19</v>
      </c>
      <c r="F3146" s="153" t="s">
        <v>5038</v>
      </c>
      <c r="H3146" s="152" t="s">
        <v>19</v>
      </c>
      <c r="I3146" s="154"/>
      <c r="L3146" s="151"/>
      <c r="M3146" s="155"/>
      <c r="T3146" s="156"/>
      <c r="AT3146" s="152" t="s">
        <v>208</v>
      </c>
      <c r="AU3146" s="152" t="s">
        <v>78</v>
      </c>
      <c r="AV3146" s="12" t="s">
        <v>76</v>
      </c>
      <c r="AW3146" s="12" t="s">
        <v>31</v>
      </c>
      <c r="AX3146" s="12" t="s">
        <v>69</v>
      </c>
      <c r="AY3146" s="152" t="s">
        <v>195</v>
      </c>
    </row>
    <row r="3147" spans="2:51" s="13" customFormat="1">
      <c r="B3147" s="157"/>
      <c r="D3147" s="145" t="s">
        <v>208</v>
      </c>
      <c r="E3147" s="158" t="s">
        <v>19</v>
      </c>
      <c r="F3147" s="159" t="s">
        <v>4985</v>
      </c>
      <c r="H3147" s="160">
        <v>10</v>
      </c>
      <c r="I3147" s="161"/>
      <c r="L3147" s="157"/>
      <c r="M3147" s="162"/>
      <c r="T3147" s="163"/>
      <c r="AT3147" s="158" t="s">
        <v>208</v>
      </c>
      <c r="AU3147" s="158" t="s">
        <v>78</v>
      </c>
      <c r="AV3147" s="13" t="s">
        <v>78</v>
      </c>
      <c r="AW3147" s="13" t="s">
        <v>31</v>
      </c>
      <c r="AX3147" s="13" t="s">
        <v>69</v>
      </c>
      <c r="AY3147" s="158" t="s">
        <v>195</v>
      </c>
    </row>
    <row r="3148" spans="2:51" s="12" customFormat="1">
      <c r="B3148" s="151"/>
      <c r="D3148" s="145" t="s">
        <v>208</v>
      </c>
      <c r="E3148" s="152" t="s">
        <v>19</v>
      </c>
      <c r="F3148" s="153" t="s">
        <v>5039</v>
      </c>
      <c r="H3148" s="152" t="s">
        <v>19</v>
      </c>
      <c r="I3148" s="154"/>
      <c r="L3148" s="151"/>
      <c r="M3148" s="155"/>
      <c r="T3148" s="156"/>
      <c r="AT3148" s="152" t="s">
        <v>208</v>
      </c>
      <c r="AU3148" s="152" t="s">
        <v>78</v>
      </c>
      <c r="AV3148" s="12" t="s">
        <v>76</v>
      </c>
      <c r="AW3148" s="12" t="s">
        <v>31</v>
      </c>
      <c r="AX3148" s="12" t="s">
        <v>69</v>
      </c>
      <c r="AY3148" s="152" t="s">
        <v>195</v>
      </c>
    </row>
    <row r="3149" spans="2:51" s="13" customFormat="1">
      <c r="B3149" s="157"/>
      <c r="D3149" s="145" t="s">
        <v>208</v>
      </c>
      <c r="E3149" s="158" t="s">
        <v>19</v>
      </c>
      <c r="F3149" s="159" t="s">
        <v>4985</v>
      </c>
      <c r="H3149" s="160">
        <v>10</v>
      </c>
      <c r="I3149" s="161"/>
      <c r="L3149" s="157"/>
      <c r="M3149" s="162"/>
      <c r="T3149" s="163"/>
      <c r="AT3149" s="158" t="s">
        <v>208</v>
      </c>
      <c r="AU3149" s="158" t="s">
        <v>78</v>
      </c>
      <c r="AV3149" s="13" t="s">
        <v>78</v>
      </c>
      <c r="AW3149" s="13" t="s">
        <v>31</v>
      </c>
      <c r="AX3149" s="13" t="s">
        <v>69</v>
      </c>
      <c r="AY3149" s="158" t="s">
        <v>195</v>
      </c>
    </row>
    <row r="3150" spans="2:51" s="12" customFormat="1">
      <c r="B3150" s="151"/>
      <c r="D3150" s="145" t="s">
        <v>208</v>
      </c>
      <c r="E3150" s="152" t="s">
        <v>19</v>
      </c>
      <c r="F3150" s="153" t="s">
        <v>521</v>
      </c>
      <c r="H3150" s="152" t="s">
        <v>19</v>
      </c>
      <c r="I3150" s="154"/>
      <c r="L3150" s="151"/>
      <c r="M3150" s="155"/>
      <c r="T3150" s="156"/>
      <c r="AT3150" s="152" t="s">
        <v>208</v>
      </c>
      <c r="AU3150" s="152" t="s">
        <v>78</v>
      </c>
      <c r="AV3150" s="12" t="s">
        <v>76</v>
      </c>
      <c r="AW3150" s="12" t="s">
        <v>31</v>
      </c>
      <c r="AX3150" s="12" t="s">
        <v>69</v>
      </c>
      <c r="AY3150" s="152" t="s">
        <v>195</v>
      </c>
    </row>
    <row r="3151" spans="2:51" s="12" customFormat="1">
      <c r="B3151" s="151"/>
      <c r="D3151" s="145" t="s">
        <v>208</v>
      </c>
      <c r="E3151" s="152" t="s">
        <v>19</v>
      </c>
      <c r="F3151" s="153" t="s">
        <v>5040</v>
      </c>
      <c r="H3151" s="152" t="s">
        <v>19</v>
      </c>
      <c r="I3151" s="154"/>
      <c r="L3151" s="151"/>
      <c r="M3151" s="155"/>
      <c r="T3151" s="156"/>
      <c r="AT3151" s="152" t="s">
        <v>208</v>
      </c>
      <c r="AU3151" s="152" t="s">
        <v>78</v>
      </c>
      <c r="AV3151" s="12" t="s">
        <v>76</v>
      </c>
      <c r="AW3151" s="12" t="s">
        <v>31</v>
      </c>
      <c r="AX3151" s="12" t="s">
        <v>69</v>
      </c>
      <c r="AY3151" s="152" t="s">
        <v>195</v>
      </c>
    </row>
    <row r="3152" spans="2:51" s="13" customFormat="1">
      <c r="B3152" s="157"/>
      <c r="D3152" s="145" t="s">
        <v>208</v>
      </c>
      <c r="E3152" s="158" t="s">
        <v>19</v>
      </c>
      <c r="F3152" s="159" t="s">
        <v>5041</v>
      </c>
      <c r="H3152" s="160">
        <v>15.62</v>
      </c>
      <c r="I3152" s="161"/>
      <c r="L3152" s="157"/>
      <c r="M3152" s="162"/>
      <c r="T3152" s="163"/>
      <c r="AT3152" s="158" t="s">
        <v>208</v>
      </c>
      <c r="AU3152" s="158" t="s">
        <v>78</v>
      </c>
      <c r="AV3152" s="13" t="s">
        <v>78</v>
      </c>
      <c r="AW3152" s="13" t="s">
        <v>31</v>
      </c>
      <c r="AX3152" s="13" t="s">
        <v>69</v>
      </c>
      <c r="AY3152" s="158" t="s">
        <v>195</v>
      </c>
    </row>
    <row r="3153" spans="2:51" s="12" customFormat="1">
      <c r="B3153" s="151"/>
      <c r="D3153" s="145" t="s">
        <v>208</v>
      </c>
      <c r="E3153" s="152" t="s">
        <v>19</v>
      </c>
      <c r="F3153" s="153" t="s">
        <v>5042</v>
      </c>
      <c r="H3153" s="152" t="s">
        <v>19</v>
      </c>
      <c r="I3153" s="154"/>
      <c r="L3153" s="151"/>
      <c r="M3153" s="155"/>
      <c r="T3153" s="156"/>
      <c r="AT3153" s="152" t="s">
        <v>208</v>
      </c>
      <c r="AU3153" s="152" t="s">
        <v>78</v>
      </c>
      <c r="AV3153" s="12" t="s">
        <v>76</v>
      </c>
      <c r="AW3153" s="12" t="s">
        <v>31</v>
      </c>
      <c r="AX3153" s="12" t="s">
        <v>69</v>
      </c>
      <c r="AY3153" s="152" t="s">
        <v>195</v>
      </c>
    </row>
    <row r="3154" spans="2:51" s="13" customFormat="1">
      <c r="B3154" s="157"/>
      <c r="D3154" s="145" t="s">
        <v>208</v>
      </c>
      <c r="E3154" s="158" t="s">
        <v>19</v>
      </c>
      <c r="F3154" s="159" t="s">
        <v>5026</v>
      </c>
      <c r="H3154" s="160">
        <v>16</v>
      </c>
      <c r="I3154" s="161"/>
      <c r="L3154" s="157"/>
      <c r="M3154" s="162"/>
      <c r="T3154" s="163"/>
      <c r="AT3154" s="158" t="s">
        <v>208</v>
      </c>
      <c r="AU3154" s="158" t="s">
        <v>78</v>
      </c>
      <c r="AV3154" s="13" t="s">
        <v>78</v>
      </c>
      <c r="AW3154" s="13" t="s">
        <v>31</v>
      </c>
      <c r="AX3154" s="13" t="s">
        <v>69</v>
      </c>
      <c r="AY3154" s="158" t="s">
        <v>195</v>
      </c>
    </row>
    <row r="3155" spans="2:51" s="12" customFormat="1">
      <c r="B3155" s="151"/>
      <c r="D3155" s="145" t="s">
        <v>208</v>
      </c>
      <c r="E3155" s="152" t="s">
        <v>19</v>
      </c>
      <c r="F3155" s="153" t="s">
        <v>5043</v>
      </c>
      <c r="H3155" s="152" t="s">
        <v>19</v>
      </c>
      <c r="I3155" s="154"/>
      <c r="L3155" s="151"/>
      <c r="M3155" s="155"/>
      <c r="T3155" s="156"/>
      <c r="AT3155" s="152" t="s">
        <v>208</v>
      </c>
      <c r="AU3155" s="152" t="s">
        <v>78</v>
      </c>
      <c r="AV3155" s="12" t="s">
        <v>76</v>
      </c>
      <c r="AW3155" s="12" t="s">
        <v>31</v>
      </c>
      <c r="AX3155" s="12" t="s">
        <v>69</v>
      </c>
      <c r="AY3155" s="152" t="s">
        <v>195</v>
      </c>
    </row>
    <row r="3156" spans="2:51" s="13" customFormat="1">
      <c r="B3156" s="157"/>
      <c r="D3156" s="145" t="s">
        <v>208</v>
      </c>
      <c r="E3156" s="158" t="s">
        <v>19</v>
      </c>
      <c r="F3156" s="159" t="s">
        <v>5044</v>
      </c>
      <c r="H3156" s="160">
        <v>26</v>
      </c>
      <c r="I3156" s="161"/>
      <c r="L3156" s="157"/>
      <c r="M3156" s="162"/>
      <c r="T3156" s="163"/>
      <c r="AT3156" s="158" t="s">
        <v>208</v>
      </c>
      <c r="AU3156" s="158" t="s">
        <v>78</v>
      </c>
      <c r="AV3156" s="13" t="s">
        <v>78</v>
      </c>
      <c r="AW3156" s="13" t="s">
        <v>31</v>
      </c>
      <c r="AX3156" s="13" t="s">
        <v>69</v>
      </c>
      <c r="AY3156" s="158" t="s">
        <v>195</v>
      </c>
    </row>
    <row r="3157" spans="2:51" s="12" customFormat="1">
      <c r="B3157" s="151"/>
      <c r="D3157" s="145" t="s">
        <v>208</v>
      </c>
      <c r="E3157" s="152" t="s">
        <v>19</v>
      </c>
      <c r="F3157" s="153" t="s">
        <v>5045</v>
      </c>
      <c r="H3157" s="152" t="s">
        <v>19</v>
      </c>
      <c r="I3157" s="154"/>
      <c r="L3157" s="151"/>
      <c r="M3157" s="155"/>
      <c r="T3157" s="156"/>
      <c r="AT3157" s="152" t="s">
        <v>208</v>
      </c>
      <c r="AU3157" s="152" t="s">
        <v>78</v>
      </c>
      <c r="AV3157" s="12" t="s">
        <v>76</v>
      </c>
      <c r="AW3157" s="12" t="s">
        <v>31</v>
      </c>
      <c r="AX3157" s="12" t="s">
        <v>69</v>
      </c>
      <c r="AY3157" s="152" t="s">
        <v>195</v>
      </c>
    </row>
    <row r="3158" spans="2:51" s="13" customFormat="1">
      <c r="B3158" s="157"/>
      <c r="D3158" s="145" t="s">
        <v>208</v>
      </c>
      <c r="E3158" s="158" t="s">
        <v>19</v>
      </c>
      <c r="F3158" s="159" t="s">
        <v>5046</v>
      </c>
      <c r="H3158" s="160">
        <v>11.7</v>
      </c>
      <c r="I3158" s="161"/>
      <c r="L3158" s="157"/>
      <c r="M3158" s="162"/>
      <c r="T3158" s="163"/>
      <c r="AT3158" s="158" t="s">
        <v>208</v>
      </c>
      <c r="AU3158" s="158" t="s">
        <v>78</v>
      </c>
      <c r="AV3158" s="13" t="s">
        <v>78</v>
      </c>
      <c r="AW3158" s="13" t="s">
        <v>31</v>
      </c>
      <c r="AX3158" s="13" t="s">
        <v>69</v>
      </c>
      <c r="AY3158" s="158" t="s">
        <v>195</v>
      </c>
    </row>
    <row r="3159" spans="2:51" s="12" customFormat="1">
      <c r="B3159" s="151"/>
      <c r="D3159" s="145" t="s">
        <v>208</v>
      </c>
      <c r="E3159" s="152" t="s">
        <v>19</v>
      </c>
      <c r="F3159" s="153" t="s">
        <v>5047</v>
      </c>
      <c r="H3159" s="152" t="s">
        <v>19</v>
      </c>
      <c r="I3159" s="154"/>
      <c r="L3159" s="151"/>
      <c r="M3159" s="155"/>
      <c r="T3159" s="156"/>
      <c r="AT3159" s="152" t="s">
        <v>208</v>
      </c>
      <c r="AU3159" s="152" t="s">
        <v>78</v>
      </c>
      <c r="AV3159" s="12" t="s">
        <v>76</v>
      </c>
      <c r="AW3159" s="12" t="s">
        <v>31</v>
      </c>
      <c r="AX3159" s="12" t="s">
        <v>69</v>
      </c>
      <c r="AY3159" s="152" t="s">
        <v>195</v>
      </c>
    </row>
    <row r="3160" spans="2:51" s="13" customFormat="1">
      <c r="B3160" s="157"/>
      <c r="D3160" s="145" t="s">
        <v>208</v>
      </c>
      <c r="E3160" s="158" t="s">
        <v>19</v>
      </c>
      <c r="F3160" s="159" t="s">
        <v>5048</v>
      </c>
      <c r="H3160" s="160">
        <v>15.4</v>
      </c>
      <c r="I3160" s="161"/>
      <c r="L3160" s="157"/>
      <c r="M3160" s="162"/>
      <c r="T3160" s="163"/>
      <c r="AT3160" s="158" t="s">
        <v>208</v>
      </c>
      <c r="AU3160" s="158" t="s">
        <v>78</v>
      </c>
      <c r="AV3160" s="13" t="s">
        <v>78</v>
      </c>
      <c r="AW3160" s="13" t="s">
        <v>31</v>
      </c>
      <c r="AX3160" s="13" t="s">
        <v>69</v>
      </c>
      <c r="AY3160" s="158" t="s">
        <v>195</v>
      </c>
    </row>
    <row r="3161" spans="2:51" s="12" customFormat="1">
      <c r="B3161" s="151"/>
      <c r="D3161" s="145" t="s">
        <v>208</v>
      </c>
      <c r="E3161" s="152" t="s">
        <v>19</v>
      </c>
      <c r="F3161" s="153" t="s">
        <v>5049</v>
      </c>
      <c r="H3161" s="152" t="s">
        <v>19</v>
      </c>
      <c r="I3161" s="154"/>
      <c r="L3161" s="151"/>
      <c r="M3161" s="155"/>
      <c r="T3161" s="156"/>
      <c r="AT3161" s="152" t="s">
        <v>208</v>
      </c>
      <c r="AU3161" s="152" t="s">
        <v>78</v>
      </c>
      <c r="AV3161" s="12" t="s">
        <v>76</v>
      </c>
      <c r="AW3161" s="12" t="s">
        <v>31</v>
      </c>
      <c r="AX3161" s="12" t="s">
        <v>69</v>
      </c>
      <c r="AY3161" s="152" t="s">
        <v>195</v>
      </c>
    </row>
    <row r="3162" spans="2:51" s="13" customFormat="1">
      <c r="B3162" s="157"/>
      <c r="D3162" s="145" t="s">
        <v>208</v>
      </c>
      <c r="E3162" s="158" t="s">
        <v>19</v>
      </c>
      <c r="F3162" s="159" t="s">
        <v>5050</v>
      </c>
      <c r="H3162" s="160">
        <v>9.6</v>
      </c>
      <c r="I3162" s="161"/>
      <c r="L3162" s="157"/>
      <c r="M3162" s="162"/>
      <c r="T3162" s="163"/>
      <c r="AT3162" s="158" t="s">
        <v>208</v>
      </c>
      <c r="AU3162" s="158" t="s">
        <v>78</v>
      </c>
      <c r="AV3162" s="13" t="s">
        <v>78</v>
      </c>
      <c r="AW3162" s="13" t="s">
        <v>31</v>
      </c>
      <c r="AX3162" s="13" t="s">
        <v>69</v>
      </c>
      <c r="AY3162" s="158" t="s">
        <v>195</v>
      </c>
    </row>
    <row r="3163" spans="2:51" s="12" customFormat="1">
      <c r="B3163" s="151"/>
      <c r="D3163" s="145" t="s">
        <v>208</v>
      </c>
      <c r="E3163" s="152" t="s">
        <v>19</v>
      </c>
      <c r="F3163" s="153" t="s">
        <v>5051</v>
      </c>
      <c r="H3163" s="152" t="s">
        <v>19</v>
      </c>
      <c r="I3163" s="154"/>
      <c r="L3163" s="151"/>
      <c r="M3163" s="155"/>
      <c r="T3163" s="156"/>
      <c r="AT3163" s="152" t="s">
        <v>208</v>
      </c>
      <c r="AU3163" s="152" t="s">
        <v>78</v>
      </c>
      <c r="AV3163" s="12" t="s">
        <v>76</v>
      </c>
      <c r="AW3163" s="12" t="s">
        <v>31</v>
      </c>
      <c r="AX3163" s="12" t="s">
        <v>69</v>
      </c>
      <c r="AY3163" s="152" t="s">
        <v>195</v>
      </c>
    </row>
    <row r="3164" spans="2:51" s="13" customFormat="1">
      <c r="B3164" s="157"/>
      <c r="D3164" s="145" t="s">
        <v>208</v>
      </c>
      <c r="E3164" s="158" t="s">
        <v>19</v>
      </c>
      <c r="F3164" s="159" t="s">
        <v>5052</v>
      </c>
      <c r="H3164" s="160">
        <v>10.4</v>
      </c>
      <c r="I3164" s="161"/>
      <c r="L3164" s="157"/>
      <c r="M3164" s="162"/>
      <c r="T3164" s="163"/>
      <c r="AT3164" s="158" t="s">
        <v>208</v>
      </c>
      <c r="AU3164" s="158" t="s">
        <v>78</v>
      </c>
      <c r="AV3164" s="13" t="s">
        <v>78</v>
      </c>
      <c r="AW3164" s="13" t="s">
        <v>31</v>
      </c>
      <c r="AX3164" s="13" t="s">
        <v>69</v>
      </c>
      <c r="AY3164" s="158" t="s">
        <v>195</v>
      </c>
    </row>
    <row r="3165" spans="2:51" s="12" customFormat="1">
      <c r="B3165" s="151"/>
      <c r="D3165" s="145" t="s">
        <v>208</v>
      </c>
      <c r="E3165" s="152" t="s">
        <v>19</v>
      </c>
      <c r="F3165" s="153" t="s">
        <v>5053</v>
      </c>
      <c r="H3165" s="152" t="s">
        <v>19</v>
      </c>
      <c r="I3165" s="154"/>
      <c r="L3165" s="151"/>
      <c r="M3165" s="155"/>
      <c r="T3165" s="156"/>
      <c r="AT3165" s="152" t="s">
        <v>208</v>
      </c>
      <c r="AU3165" s="152" t="s">
        <v>78</v>
      </c>
      <c r="AV3165" s="12" t="s">
        <v>76</v>
      </c>
      <c r="AW3165" s="12" t="s">
        <v>31</v>
      </c>
      <c r="AX3165" s="12" t="s">
        <v>69</v>
      </c>
      <c r="AY3165" s="152" t="s">
        <v>195</v>
      </c>
    </row>
    <row r="3166" spans="2:51" s="13" customFormat="1">
      <c r="B3166" s="157"/>
      <c r="D3166" s="145" t="s">
        <v>208</v>
      </c>
      <c r="E3166" s="158" t="s">
        <v>19</v>
      </c>
      <c r="F3166" s="159" t="s">
        <v>5050</v>
      </c>
      <c r="H3166" s="160">
        <v>9.6</v>
      </c>
      <c r="I3166" s="161"/>
      <c r="L3166" s="157"/>
      <c r="M3166" s="162"/>
      <c r="T3166" s="163"/>
      <c r="AT3166" s="158" t="s">
        <v>208</v>
      </c>
      <c r="AU3166" s="158" t="s">
        <v>78</v>
      </c>
      <c r="AV3166" s="13" t="s">
        <v>78</v>
      </c>
      <c r="AW3166" s="13" t="s">
        <v>31</v>
      </c>
      <c r="AX3166" s="13" t="s">
        <v>69</v>
      </c>
      <c r="AY3166" s="158" t="s">
        <v>195</v>
      </c>
    </row>
    <row r="3167" spans="2:51" s="12" customFormat="1">
      <c r="B3167" s="151"/>
      <c r="D3167" s="145" t="s">
        <v>208</v>
      </c>
      <c r="E3167" s="152" t="s">
        <v>19</v>
      </c>
      <c r="F3167" s="153" t="s">
        <v>5054</v>
      </c>
      <c r="H3167" s="152" t="s">
        <v>19</v>
      </c>
      <c r="I3167" s="154"/>
      <c r="L3167" s="151"/>
      <c r="M3167" s="155"/>
      <c r="T3167" s="156"/>
      <c r="AT3167" s="152" t="s">
        <v>208</v>
      </c>
      <c r="AU3167" s="152" t="s">
        <v>78</v>
      </c>
      <c r="AV3167" s="12" t="s">
        <v>76</v>
      </c>
      <c r="AW3167" s="12" t="s">
        <v>31</v>
      </c>
      <c r="AX3167" s="12" t="s">
        <v>69</v>
      </c>
      <c r="AY3167" s="152" t="s">
        <v>195</v>
      </c>
    </row>
    <row r="3168" spans="2:51" s="13" customFormat="1">
      <c r="B3168" s="157"/>
      <c r="D3168" s="145" t="s">
        <v>208</v>
      </c>
      <c r="E3168" s="158" t="s">
        <v>19</v>
      </c>
      <c r="F3168" s="159" t="s">
        <v>5052</v>
      </c>
      <c r="H3168" s="160">
        <v>10.4</v>
      </c>
      <c r="I3168" s="161"/>
      <c r="L3168" s="157"/>
      <c r="M3168" s="162"/>
      <c r="T3168" s="163"/>
      <c r="AT3168" s="158" t="s">
        <v>208</v>
      </c>
      <c r="AU3168" s="158" t="s">
        <v>78</v>
      </c>
      <c r="AV3168" s="13" t="s">
        <v>78</v>
      </c>
      <c r="AW3168" s="13" t="s">
        <v>31</v>
      </c>
      <c r="AX3168" s="13" t="s">
        <v>69</v>
      </c>
      <c r="AY3168" s="158" t="s">
        <v>195</v>
      </c>
    </row>
    <row r="3169" spans="2:65" s="14" customFormat="1">
      <c r="B3169" s="164"/>
      <c r="D3169" s="145" t="s">
        <v>208</v>
      </c>
      <c r="E3169" s="165" t="s">
        <v>19</v>
      </c>
      <c r="F3169" s="166" t="s">
        <v>220</v>
      </c>
      <c r="H3169" s="167">
        <v>903.67</v>
      </c>
      <c r="I3169" s="168"/>
      <c r="L3169" s="164"/>
      <c r="M3169" s="169"/>
      <c r="T3169" s="170"/>
      <c r="AT3169" s="165" t="s">
        <v>208</v>
      </c>
      <c r="AU3169" s="165" t="s">
        <v>78</v>
      </c>
      <c r="AV3169" s="14" t="s">
        <v>202</v>
      </c>
      <c r="AW3169" s="14" t="s">
        <v>31</v>
      </c>
      <c r="AX3169" s="14" t="s">
        <v>76</v>
      </c>
      <c r="AY3169" s="165" t="s">
        <v>195</v>
      </c>
    </row>
    <row r="3170" spans="2:65" s="1" customFormat="1" ht="16.5" customHeight="1">
      <c r="B3170" s="33"/>
      <c r="C3170" s="184" t="s">
        <v>5055</v>
      </c>
      <c r="D3170" s="184" t="s">
        <v>2618</v>
      </c>
      <c r="E3170" s="185" t="s">
        <v>5056</v>
      </c>
      <c r="F3170" s="186" t="s">
        <v>3759</v>
      </c>
      <c r="G3170" s="187" t="s">
        <v>230</v>
      </c>
      <c r="H3170" s="188">
        <v>994.03700000000003</v>
      </c>
      <c r="I3170" s="189"/>
      <c r="J3170" s="190">
        <f>ROUND(I3170*H3170,2)</f>
        <v>0</v>
      </c>
      <c r="K3170" s="186" t="s">
        <v>201</v>
      </c>
      <c r="L3170" s="191"/>
      <c r="M3170" s="192" t="s">
        <v>19</v>
      </c>
      <c r="N3170" s="193" t="s">
        <v>40</v>
      </c>
      <c r="P3170" s="141">
        <f>O3170*H3170</f>
        <v>0</v>
      </c>
      <c r="Q3170" s="141">
        <v>5.1000000000000004E-4</v>
      </c>
      <c r="R3170" s="141">
        <f>Q3170*H3170</f>
        <v>0.50695887000000006</v>
      </c>
      <c r="S3170" s="141">
        <v>0</v>
      </c>
      <c r="T3170" s="142">
        <f>S3170*H3170</f>
        <v>0</v>
      </c>
      <c r="AR3170" s="143" t="s">
        <v>562</v>
      </c>
      <c r="AT3170" s="143" t="s">
        <v>2618</v>
      </c>
      <c r="AU3170" s="143" t="s">
        <v>78</v>
      </c>
      <c r="AY3170" s="18" t="s">
        <v>195</v>
      </c>
      <c r="BE3170" s="144">
        <f>IF(N3170="základní",J3170,0)</f>
        <v>0</v>
      </c>
      <c r="BF3170" s="144">
        <f>IF(N3170="snížená",J3170,0)</f>
        <v>0</v>
      </c>
      <c r="BG3170" s="144">
        <f>IF(N3170="zákl. přenesená",J3170,0)</f>
        <v>0</v>
      </c>
      <c r="BH3170" s="144">
        <f>IF(N3170="sníž. přenesená",J3170,0)</f>
        <v>0</v>
      </c>
      <c r="BI3170" s="144">
        <f>IF(N3170="nulová",J3170,0)</f>
        <v>0</v>
      </c>
      <c r="BJ3170" s="18" t="s">
        <v>76</v>
      </c>
      <c r="BK3170" s="144">
        <f>ROUND(I3170*H3170,2)</f>
        <v>0</v>
      </c>
      <c r="BL3170" s="18" t="s">
        <v>338</v>
      </c>
      <c r="BM3170" s="143" t="s">
        <v>5057</v>
      </c>
    </row>
    <row r="3171" spans="2:65" s="1" customFormat="1">
      <c r="B3171" s="33"/>
      <c r="D3171" s="145" t="s">
        <v>204</v>
      </c>
      <c r="F3171" s="146" t="s">
        <v>3759</v>
      </c>
      <c r="I3171" s="147"/>
      <c r="L3171" s="33"/>
      <c r="M3171" s="148"/>
      <c r="T3171" s="54"/>
      <c r="AT3171" s="18" t="s">
        <v>204</v>
      </c>
      <c r="AU3171" s="18" t="s">
        <v>78</v>
      </c>
    </row>
    <row r="3172" spans="2:65" s="13" customFormat="1">
      <c r="B3172" s="157"/>
      <c r="D3172" s="145" t="s">
        <v>208</v>
      </c>
      <c r="F3172" s="159" t="s">
        <v>5058</v>
      </c>
      <c r="H3172" s="160">
        <v>994.03700000000003</v>
      </c>
      <c r="I3172" s="161"/>
      <c r="L3172" s="157"/>
      <c r="M3172" s="162"/>
      <c r="T3172" s="163"/>
      <c r="AT3172" s="158" t="s">
        <v>208</v>
      </c>
      <c r="AU3172" s="158" t="s">
        <v>78</v>
      </c>
      <c r="AV3172" s="13" t="s">
        <v>78</v>
      </c>
      <c r="AW3172" s="13" t="s">
        <v>4</v>
      </c>
      <c r="AX3172" s="13" t="s">
        <v>76</v>
      </c>
      <c r="AY3172" s="158" t="s">
        <v>195</v>
      </c>
    </row>
    <row r="3173" spans="2:65" s="1" customFormat="1" ht="16.5" customHeight="1">
      <c r="B3173" s="33"/>
      <c r="C3173" s="132" t="s">
        <v>5059</v>
      </c>
      <c r="D3173" s="132" t="s">
        <v>197</v>
      </c>
      <c r="E3173" s="133" t="s">
        <v>5060</v>
      </c>
      <c r="F3173" s="134" t="s">
        <v>5061</v>
      </c>
      <c r="G3173" s="135" t="s">
        <v>2167</v>
      </c>
      <c r="H3173" s="136">
        <v>24</v>
      </c>
      <c r="I3173" s="137"/>
      <c r="J3173" s="138">
        <f>ROUND(I3173*H3173,2)</f>
        <v>0</v>
      </c>
      <c r="K3173" s="134" t="s">
        <v>201</v>
      </c>
      <c r="L3173" s="33"/>
      <c r="M3173" s="139" t="s">
        <v>19</v>
      </c>
      <c r="N3173" s="140" t="s">
        <v>40</v>
      </c>
      <c r="P3173" s="141">
        <f>O3173*H3173</f>
        <v>0</v>
      </c>
      <c r="Q3173" s="141">
        <v>1.7000000000000001E-4</v>
      </c>
      <c r="R3173" s="141">
        <f>Q3173*H3173</f>
        <v>4.0800000000000003E-3</v>
      </c>
      <c r="S3173" s="141">
        <v>0</v>
      </c>
      <c r="T3173" s="142">
        <f>S3173*H3173</f>
        <v>0</v>
      </c>
      <c r="AR3173" s="143" t="s">
        <v>338</v>
      </c>
      <c r="AT3173" s="143" t="s">
        <v>197</v>
      </c>
      <c r="AU3173" s="143" t="s">
        <v>78</v>
      </c>
      <c r="AY3173" s="18" t="s">
        <v>195</v>
      </c>
      <c r="BE3173" s="144">
        <f>IF(N3173="základní",J3173,0)</f>
        <v>0</v>
      </c>
      <c r="BF3173" s="144">
        <f>IF(N3173="snížená",J3173,0)</f>
        <v>0</v>
      </c>
      <c r="BG3173" s="144">
        <f>IF(N3173="zákl. přenesená",J3173,0)</f>
        <v>0</v>
      </c>
      <c r="BH3173" s="144">
        <f>IF(N3173="sníž. přenesená",J3173,0)</f>
        <v>0</v>
      </c>
      <c r="BI3173" s="144">
        <f>IF(N3173="nulová",J3173,0)</f>
        <v>0</v>
      </c>
      <c r="BJ3173" s="18" t="s">
        <v>76</v>
      </c>
      <c r="BK3173" s="144">
        <f>ROUND(I3173*H3173,2)</f>
        <v>0</v>
      </c>
      <c r="BL3173" s="18" t="s">
        <v>338</v>
      </c>
      <c r="BM3173" s="143" t="s">
        <v>5062</v>
      </c>
    </row>
    <row r="3174" spans="2:65" s="1" customFormat="1">
      <c r="B3174" s="33"/>
      <c r="D3174" s="145" t="s">
        <v>204</v>
      </c>
      <c r="F3174" s="146" t="s">
        <v>5063</v>
      </c>
      <c r="I3174" s="147"/>
      <c r="L3174" s="33"/>
      <c r="M3174" s="148"/>
      <c r="T3174" s="54"/>
      <c r="AT3174" s="18" t="s">
        <v>204</v>
      </c>
      <c r="AU3174" s="18" t="s">
        <v>78</v>
      </c>
    </row>
    <row r="3175" spans="2:65" s="1" customFormat="1">
      <c r="B3175" s="33"/>
      <c r="D3175" s="149" t="s">
        <v>206</v>
      </c>
      <c r="F3175" s="150" t="s">
        <v>5064</v>
      </c>
      <c r="I3175" s="147"/>
      <c r="L3175" s="33"/>
      <c r="M3175" s="148"/>
      <c r="T3175" s="54"/>
      <c r="AT3175" s="18" t="s">
        <v>206</v>
      </c>
      <c r="AU3175" s="18" t="s">
        <v>78</v>
      </c>
    </row>
    <row r="3176" spans="2:65" s="12" customFormat="1">
      <c r="B3176" s="151"/>
      <c r="D3176" s="145" t="s">
        <v>208</v>
      </c>
      <c r="E3176" s="152" t="s">
        <v>19</v>
      </c>
      <c r="F3176" s="153" t="s">
        <v>209</v>
      </c>
      <c r="H3176" s="152" t="s">
        <v>19</v>
      </c>
      <c r="I3176" s="154"/>
      <c r="L3176" s="151"/>
      <c r="M3176" s="155"/>
      <c r="T3176" s="156"/>
      <c r="AT3176" s="152" t="s">
        <v>208</v>
      </c>
      <c r="AU3176" s="152" t="s">
        <v>78</v>
      </c>
      <c r="AV3176" s="12" t="s">
        <v>76</v>
      </c>
      <c r="AW3176" s="12" t="s">
        <v>31</v>
      </c>
      <c r="AX3176" s="12" t="s">
        <v>69</v>
      </c>
      <c r="AY3176" s="152" t="s">
        <v>195</v>
      </c>
    </row>
    <row r="3177" spans="2:65" s="13" customFormat="1">
      <c r="B3177" s="157"/>
      <c r="D3177" s="145" t="s">
        <v>208</v>
      </c>
      <c r="E3177" s="158" t="s">
        <v>19</v>
      </c>
      <c r="F3177" s="159" t="s">
        <v>5065</v>
      </c>
      <c r="H3177" s="160">
        <v>24</v>
      </c>
      <c r="I3177" s="161"/>
      <c r="L3177" s="157"/>
      <c r="M3177" s="162"/>
      <c r="T3177" s="163"/>
      <c r="AT3177" s="158" t="s">
        <v>208</v>
      </c>
      <c r="AU3177" s="158" t="s">
        <v>78</v>
      </c>
      <c r="AV3177" s="13" t="s">
        <v>78</v>
      </c>
      <c r="AW3177" s="13" t="s">
        <v>31</v>
      </c>
      <c r="AX3177" s="13" t="s">
        <v>76</v>
      </c>
      <c r="AY3177" s="158" t="s">
        <v>195</v>
      </c>
    </row>
    <row r="3178" spans="2:65" s="1" customFormat="1" ht="16.5" customHeight="1">
      <c r="B3178" s="33"/>
      <c r="C3178" s="184" t="s">
        <v>5066</v>
      </c>
      <c r="D3178" s="184" t="s">
        <v>2618</v>
      </c>
      <c r="E3178" s="185" t="s">
        <v>3770</v>
      </c>
      <c r="F3178" s="186" t="s">
        <v>3771</v>
      </c>
      <c r="G3178" s="187" t="s">
        <v>2167</v>
      </c>
      <c r="H3178" s="188">
        <v>23</v>
      </c>
      <c r="I3178" s="189"/>
      <c r="J3178" s="190">
        <f>ROUND(I3178*H3178,2)</f>
        <v>0</v>
      </c>
      <c r="K3178" s="186" t="s">
        <v>201</v>
      </c>
      <c r="L3178" s="191"/>
      <c r="M3178" s="192" t="s">
        <v>19</v>
      </c>
      <c r="N3178" s="193" t="s">
        <v>40</v>
      </c>
      <c r="P3178" s="141">
        <f>O3178*H3178</f>
        <v>0</v>
      </c>
      <c r="Q3178" s="141">
        <v>4.0000000000000003E-5</v>
      </c>
      <c r="R3178" s="141">
        <f>Q3178*H3178</f>
        <v>9.2000000000000003E-4</v>
      </c>
      <c r="S3178" s="141">
        <v>0</v>
      </c>
      <c r="T3178" s="142">
        <f>S3178*H3178</f>
        <v>0</v>
      </c>
      <c r="AR3178" s="143" t="s">
        <v>562</v>
      </c>
      <c r="AT3178" s="143" t="s">
        <v>2618</v>
      </c>
      <c r="AU3178" s="143" t="s">
        <v>78</v>
      </c>
      <c r="AY3178" s="18" t="s">
        <v>195</v>
      </c>
      <c r="BE3178" s="144">
        <f>IF(N3178="základní",J3178,0)</f>
        <v>0</v>
      </c>
      <c r="BF3178" s="144">
        <f>IF(N3178="snížená",J3178,0)</f>
        <v>0</v>
      </c>
      <c r="BG3178" s="144">
        <f>IF(N3178="zákl. přenesená",J3178,0)</f>
        <v>0</v>
      </c>
      <c r="BH3178" s="144">
        <f>IF(N3178="sníž. přenesená",J3178,0)</f>
        <v>0</v>
      </c>
      <c r="BI3178" s="144">
        <f>IF(N3178="nulová",J3178,0)</f>
        <v>0</v>
      </c>
      <c r="BJ3178" s="18" t="s">
        <v>76</v>
      </c>
      <c r="BK3178" s="144">
        <f>ROUND(I3178*H3178,2)</f>
        <v>0</v>
      </c>
      <c r="BL3178" s="18" t="s">
        <v>338</v>
      </c>
      <c r="BM3178" s="143" t="s">
        <v>5067</v>
      </c>
    </row>
    <row r="3179" spans="2:65" s="1" customFormat="1">
      <c r="B3179" s="33"/>
      <c r="D3179" s="145" t="s">
        <v>204</v>
      </c>
      <c r="F3179" s="146" t="s">
        <v>3771</v>
      </c>
      <c r="I3179" s="147"/>
      <c r="L3179" s="33"/>
      <c r="M3179" s="148"/>
      <c r="T3179" s="54"/>
      <c r="AT3179" s="18" t="s">
        <v>204</v>
      </c>
      <c r="AU3179" s="18" t="s">
        <v>78</v>
      </c>
    </row>
    <row r="3180" spans="2:65" s="12" customFormat="1">
      <c r="B3180" s="151"/>
      <c r="D3180" s="145" t="s">
        <v>208</v>
      </c>
      <c r="E3180" s="152" t="s">
        <v>19</v>
      </c>
      <c r="F3180" s="153" t="s">
        <v>209</v>
      </c>
      <c r="H3180" s="152" t="s">
        <v>19</v>
      </c>
      <c r="I3180" s="154"/>
      <c r="L3180" s="151"/>
      <c r="M3180" s="155"/>
      <c r="T3180" s="156"/>
      <c r="AT3180" s="152" t="s">
        <v>208</v>
      </c>
      <c r="AU3180" s="152" t="s">
        <v>78</v>
      </c>
      <c r="AV3180" s="12" t="s">
        <v>76</v>
      </c>
      <c r="AW3180" s="12" t="s">
        <v>31</v>
      </c>
      <c r="AX3180" s="12" t="s">
        <v>69</v>
      </c>
      <c r="AY3180" s="152" t="s">
        <v>195</v>
      </c>
    </row>
    <row r="3181" spans="2:65" s="12" customFormat="1">
      <c r="B3181" s="151"/>
      <c r="D3181" s="145" t="s">
        <v>208</v>
      </c>
      <c r="E3181" s="152" t="s">
        <v>19</v>
      </c>
      <c r="F3181" s="153" t="s">
        <v>434</v>
      </c>
      <c r="H3181" s="152" t="s">
        <v>19</v>
      </c>
      <c r="I3181" s="154"/>
      <c r="L3181" s="151"/>
      <c r="M3181" s="155"/>
      <c r="T3181" s="156"/>
      <c r="AT3181" s="152" t="s">
        <v>208</v>
      </c>
      <c r="AU3181" s="152" t="s">
        <v>78</v>
      </c>
      <c r="AV3181" s="12" t="s">
        <v>76</v>
      </c>
      <c r="AW3181" s="12" t="s">
        <v>31</v>
      </c>
      <c r="AX3181" s="12" t="s">
        <v>69</v>
      </c>
      <c r="AY3181" s="152" t="s">
        <v>195</v>
      </c>
    </row>
    <row r="3182" spans="2:65" s="12" customFormat="1">
      <c r="B3182" s="151"/>
      <c r="D3182" s="145" t="s">
        <v>208</v>
      </c>
      <c r="E3182" s="152" t="s">
        <v>19</v>
      </c>
      <c r="F3182" s="153" t="s">
        <v>4969</v>
      </c>
      <c r="H3182" s="152" t="s">
        <v>19</v>
      </c>
      <c r="I3182" s="154"/>
      <c r="L3182" s="151"/>
      <c r="M3182" s="155"/>
      <c r="T3182" s="156"/>
      <c r="AT3182" s="152" t="s">
        <v>208</v>
      </c>
      <c r="AU3182" s="152" t="s">
        <v>78</v>
      </c>
      <c r="AV3182" s="12" t="s">
        <v>76</v>
      </c>
      <c r="AW3182" s="12" t="s">
        <v>31</v>
      </c>
      <c r="AX3182" s="12" t="s">
        <v>69</v>
      </c>
      <c r="AY3182" s="152" t="s">
        <v>195</v>
      </c>
    </row>
    <row r="3183" spans="2:65" s="13" customFormat="1">
      <c r="B3183" s="157"/>
      <c r="D3183" s="145" t="s">
        <v>208</v>
      </c>
      <c r="E3183" s="158" t="s">
        <v>19</v>
      </c>
      <c r="F3183" s="159" t="s">
        <v>78</v>
      </c>
      <c r="H3183" s="160">
        <v>2</v>
      </c>
      <c r="I3183" s="161"/>
      <c r="L3183" s="157"/>
      <c r="M3183" s="162"/>
      <c r="T3183" s="163"/>
      <c r="AT3183" s="158" t="s">
        <v>208</v>
      </c>
      <c r="AU3183" s="158" t="s">
        <v>78</v>
      </c>
      <c r="AV3183" s="13" t="s">
        <v>78</v>
      </c>
      <c r="AW3183" s="13" t="s">
        <v>31</v>
      </c>
      <c r="AX3183" s="13" t="s">
        <v>69</v>
      </c>
      <c r="AY3183" s="158" t="s">
        <v>195</v>
      </c>
    </row>
    <row r="3184" spans="2:65" s="12" customFormat="1">
      <c r="B3184" s="151"/>
      <c r="D3184" s="145" t="s">
        <v>208</v>
      </c>
      <c r="E3184" s="152" t="s">
        <v>19</v>
      </c>
      <c r="F3184" s="153" t="s">
        <v>4973</v>
      </c>
      <c r="H3184" s="152" t="s">
        <v>19</v>
      </c>
      <c r="I3184" s="154"/>
      <c r="L3184" s="151"/>
      <c r="M3184" s="155"/>
      <c r="T3184" s="156"/>
      <c r="AT3184" s="152" t="s">
        <v>208</v>
      </c>
      <c r="AU3184" s="152" t="s">
        <v>78</v>
      </c>
      <c r="AV3184" s="12" t="s">
        <v>76</v>
      </c>
      <c r="AW3184" s="12" t="s">
        <v>31</v>
      </c>
      <c r="AX3184" s="12" t="s">
        <v>69</v>
      </c>
      <c r="AY3184" s="152" t="s">
        <v>195</v>
      </c>
    </row>
    <row r="3185" spans="2:51" s="13" customFormat="1">
      <c r="B3185" s="157"/>
      <c r="D3185" s="145" t="s">
        <v>208</v>
      </c>
      <c r="E3185" s="158" t="s">
        <v>19</v>
      </c>
      <c r="F3185" s="159" t="s">
        <v>78</v>
      </c>
      <c r="H3185" s="160">
        <v>2</v>
      </c>
      <c r="I3185" s="161"/>
      <c r="L3185" s="157"/>
      <c r="M3185" s="162"/>
      <c r="T3185" s="163"/>
      <c r="AT3185" s="158" t="s">
        <v>208</v>
      </c>
      <c r="AU3185" s="158" t="s">
        <v>78</v>
      </c>
      <c r="AV3185" s="13" t="s">
        <v>78</v>
      </c>
      <c r="AW3185" s="13" t="s">
        <v>31</v>
      </c>
      <c r="AX3185" s="13" t="s">
        <v>69</v>
      </c>
      <c r="AY3185" s="158" t="s">
        <v>195</v>
      </c>
    </row>
    <row r="3186" spans="2:51" s="12" customFormat="1">
      <c r="B3186" s="151"/>
      <c r="D3186" s="145" t="s">
        <v>208</v>
      </c>
      <c r="E3186" s="152" t="s">
        <v>19</v>
      </c>
      <c r="F3186" s="153" t="s">
        <v>4976</v>
      </c>
      <c r="H3186" s="152" t="s">
        <v>19</v>
      </c>
      <c r="I3186" s="154"/>
      <c r="L3186" s="151"/>
      <c r="M3186" s="155"/>
      <c r="T3186" s="156"/>
      <c r="AT3186" s="152" t="s">
        <v>208</v>
      </c>
      <c r="AU3186" s="152" t="s">
        <v>78</v>
      </c>
      <c r="AV3186" s="12" t="s">
        <v>76</v>
      </c>
      <c r="AW3186" s="12" t="s">
        <v>31</v>
      </c>
      <c r="AX3186" s="12" t="s">
        <v>69</v>
      </c>
      <c r="AY3186" s="152" t="s">
        <v>195</v>
      </c>
    </row>
    <row r="3187" spans="2:51" s="13" customFormat="1">
      <c r="B3187" s="157"/>
      <c r="D3187" s="145" t="s">
        <v>208</v>
      </c>
      <c r="E3187" s="158" t="s">
        <v>19</v>
      </c>
      <c r="F3187" s="159" t="s">
        <v>76</v>
      </c>
      <c r="H3187" s="160">
        <v>1</v>
      </c>
      <c r="I3187" s="161"/>
      <c r="L3187" s="157"/>
      <c r="M3187" s="162"/>
      <c r="T3187" s="163"/>
      <c r="AT3187" s="158" t="s">
        <v>208</v>
      </c>
      <c r="AU3187" s="158" t="s">
        <v>78</v>
      </c>
      <c r="AV3187" s="13" t="s">
        <v>78</v>
      </c>
      <c r="AW3187" s="13" t="s">
        <v>31</v>
      </c>
      <c r="AX3187" s="13" t="s">
        <v>69</v>
      </c>
      <c r="AY3187" s="158" t="s">
        <v>195</v>
      </c>
    </row>
    <row r="3188" spans="2:51" s="12" customFormat="1">
      <c r="B3188" s="151"/>
      <c r="D3188" s="145" t="s">
        <v>208</v>
      </c>
      <c r="E3188" s="152" t="s">
        <v>19</v>
      </c>
      <c r="F3188" s="153" t="s">
        <v>4979</v>
      </c>
      <c r="H3188" s="152" t="s">
        <v>19</v>
      </c>
      <c r="I3188" s="154"/>
      <c r="L3188" s="151"/>
      <c r="M3188" s="155"/>
      <c r="T3188" s="156"/>
      <c r="AT3188" s="152" t="s">
        <v>208</v>
      </c>
      <c r="AU3188" s="152" t="s">
        <v>78</v>
      </c>
      <c r="AV3188" s="12" t="s">
        <v>76</v>
      </c>
      <c r="AW3188" s="12" t="s">
        <v>31</v>
      </c>
      <c r="AX3188" s="12" t="s">
        <v>69</v>
      </c>
      <c r="AY3188" s="152" t="s">
        <v>195</v>
      </c>
    </row>
    <row r="3189" spans="2:51" s="13" customFormat="1">
      <c r="B3189" s="157"/>
      <c r="D3189" s="145" t="s">
        <v>208</v>
      </c>
      <c r="E3189" s="158" t="s">
        <v>19</v>
      </c>
      <c r="F3189" s="159" t="s">
        <v>78</v>
      </c>
      <c r="H3189" s="160">
        <v>2</v>
      </c>
      <c r="I3189" s="161"/>
      <c r="L3189" s="157"/>
      <c r="M3189" s="162"/>
      <c r="T3189" s="163"/>
      <c r="AT3189" s="158" t="s">
        <v>208</v>
      </c>
      <c r="AU3189" s="158" t="s">
        <v>78</v>
      </c>
      <c r="AV3189" s="13" t="s">
        <v>78</v>
      </c>
      <c r="AW3189" s="13" t="s">
        <v>31</v>
      </c>
      <c r="AX3189" s="13" t="s">
        <v>69</v>
      </c>
      <c r="AY3189" s="158" t="s">
        <v>195</v>
      </c>
    </row>
    <row r="3190" spans="2:51" s="12" customFormat="1">
      <c r="B3190" s="151"/>
      <c r="D3190" s="145" t="s">
        <v>208</v>
      </c>
      <c r="E3190" s="152" t="s">
        <v>19</v>
      </c>
      <c r="F3190" s="153" t="s">
        <v>4981</v>
      </c>
      <c r="H3190" s="152" t="s">
        <v>19</v>
      </c>
      <c r="I3190" s="154"/>
      <c r="L3190" s="151"/>
      <c r="M3190" s="155"/>
      <c r="T3190" s="156"/>
      <c r="AT3190" s="152" t="s">
        <v>208</v>
      </c>
      <c r="AU3190" s="152" t="s">
        <v>78</v>
      </c>
      <c r="AV3190" s="12" t="s">
        <v>76</v>
      </c>
      <c r="AW3190" s="12" t="s">
        <v>31</v>
      </c>
      <c r="AX3190" s="12" t="s">
        <v>69</v>
      </c>
      <c r="AY3190" s="152" t="s">
        <v>195</v>
      </c>
    </row>
    <row r="3191" spans="2:51" s="13" customFormat="1">
      <c r="B3191" s="157"/>
      <c r="D3191" s="145" t="s">
        <v>208</v>
      </c>
      <c r="E3191" s="158" t="s">
        <v>19</v>
      </c>
      <c r="F3191" s="159" t="s">
        <v>78</v>
      </c>
      <c r="H3191" s="160">
        <v>2</v>
      </c>
      <c r="I3191" s="161"/>
      <c r="L3191" s="157"/>
      <c r="M3191" s="162"/>
      <c r="T3191" s="163"/>
      <c r="AT3191" s="158" t="s">
        <v>208</v>
      </c>
      <c r="AU3191" s="158" t="s">
        <v>78</v>
      </c>
      <c r="AV3191" s="13" t="s">
        <v>78</v>
      </c>
      <c r="AW3191" s="13" t="s">
        <v>31</v>
      </c>
      <c r="AX3191" s="13" t="s">
        <v>69</v>
      </c>
      <c r="AY3191" s="158" t="s">
        <v>195</v>
      </c>
    </row>
    <row r="3192" spans="2:51" s="12" customFormat="1">
      <c r="B3192" s="151"/>
      <c r="D3192" s="145" t="s">
        <v>208</v>
      </c>
      <c r="E3192" s="152" t="s">
        <v>19</v>
      </c>
      <c r="F3192" s="153" t="s">
        <v>459</v>
      </c>
      <c r="H3192" s="152" t="s">
        <v>19</v>
      </c>
      <c r="I3192" s="154"/>
      <c r="L3192" s="151"/>
      <c r="M3192" s="155"/>
      <c r="T3192" s="156"/>
      <c r="AT3192" s="152" t="s">
        <v>208</v>
      </c>
      <c r="AU3192" s="152" t="s">
        <v>78</v>
      </c>
      <c r="AV3192" s="12" t="s">
        <v>76</v>
      </c>
      <c r="AW3192" s="12" t="s">
        <v>31</v>
      </c>
      <c r="AX3192" s="12" t="s">
        <v>69</v>
      </c>
      <c r="AY3192" s="152" t="s">
        <v>195</v>
      </c>
    </row>
    <row r="3193" spans="2:51" s="12" customFormat="1">
      <c r="B3193" s="151"/>
      <c r="D3193" s="145" t="s">
        <v>208</v>
      </c>
      <c r="E3193" s="152" t="s">
        <v>19</v>
      </c>
      <c r="F3193" s="153" t="s">
        <v>4989</v>
      </c>
      <c r="H3193" s="152" t="s">
        <v>19</v>
      </c>
      <c r="I3193" s="154"/>
      <c r="L3193" s="151"/>
      <c r="M3193" s="155"/>
      <c r="T3193" s="156"/>
      <c r="AT3193" s="152" t="s">
        <v>208</v>
      </c>
      <c r="AU3193" s="152" t="s">
        <v>78</v>
      </c>
      <c r="AV3193" s="12" t="s">
        <v>76</v>
      </c>
      <c r="AW3193" s="12" t="s">
        <v>31</v>
      </c>
      <c r="AX3193" s="12" t="s">
        <v>69</v>
      </c>
      <c r="AY3193" s="152" t="s">
        <v>195</v>
      </c>
    </row>
    <row r="3194" spans="2:51" s="13" customFormat="1">
      <c r="B3194" s="157"/>
      <c r="D3194" s="145" t="s">
        <v>208</v>
      </c>
      <c r="E3194" s="158" t="s">
        <v>19</v>
      </c>
      <c r="F3194" s="159" t="s">
        <v>78</v>
      </c>
      <c r="H3194" s="160">
        <v>2</v>
      </c>
      <c r="I3194" s="161"/>
      <c r="L3194" s="157"/>
      <c r="M3194" s="162"/>
      <c r="T3194" s="163"/>
      <c r="AT3194" s="158" t="s">
        <v>208</v>
      </c>
      <c r="AU3194" s="158" t="s">
        <v>78</v>
      </c>
      <c r="AV3194" s="13" t="s">
        <v>78</v>
      </c>
      <c r="AW3194" s="13" t="s">
        <v>31</v>
      </c>
      <c r="AX3194" s="13" t="s">
        <v>69</v>
      </c>
      <c r="AY3194" s="158" t="s">
        <v>195</v>
      </c>
    </row>
    <row r="3195" spans="2:51" s="12" customFormat="1">
      <c r="B3195" s="151"/>
      <c r="D3195" s="145" t="s">
        <v>208</v>
      </c>
      <c r="E3195" s="152" t="s">
        <v>19</v>
      </c>
      <c r="F3195" s="153" t="s">
        <v>5006</v>
      </c>
      <c r="H3195" s="152" t="s">
        <v>19</v>
      </c>
      <c r="I3195" s="154"/>
      <c r="L3195" s="151"/>
      <c r="M3195" s="155"/>
      <c r="T3195" s="156"/>
      <c r="AT3195" s="152" t="s">
        <v>208</v>
      </c>
      <c r="AU3195" s="152" t="s">
        <v>78</v>
      </c>
      <c r="AV3195" s="12" t="s">
        <v>76</v>
      </c>
      <c r="AW3195" s="12" t="s">
        <v>31</v>
      </c>
      <c r="AX3195" s="12" t="s">
        <v>69</v>
      </c>
      <c r="AY3195" s="152" t="s">
        <v>195</v>
      </c>
    </row>
    <row r="3196" spans="2:51" s="13" customFormat="1">
      <c r="B3196" s="157"/>
      <c r="D3196" s="145" t="s">
        <v>208</v>
      </c>
      <c r="E3196" s="158" t="s">
        <v>19</v>
      </c>
      <c r="F3196" s="159" t="s">
        <v>78</v>
      </c>
      <c r="H3196" s="160">
        <v>2</v>
      </c>
      <c r="I3196" s="161"/>
      <c r="L3196" s="157"/>
      <c r="M3196" s="162"/>
      <c r="T3196" s="163"/>
      <c r="AT3196" s="158" t="s">
        <v>208</v>
      </c>
      <c r="AU3196" s="158" t="s">
        <v>78</v>
      </c>
      <c r="AV3196" s="13" t="s">
        <v>78</v>
      </c>
      <c r="AW3196" s="13" t="s">
        <v>31</v>
      </c>
      <c r="AX3196" s="13" t="s">
        <v>69</v>
      </c>
      <c r="AY3196" s="158" t="s">
        <v>195</v>
      </c>
    </row>
    <row r="3197" spans="2:51" s="12" customFormat="1">
      <c r="B3197" s="151"/>
      <c r="D3197" s="145" t="s">
        <v>208</v>
      </c>
      <c r="E3197" s="152" t="s">
        <v>19</v>
      </c>
      <c r="F3197" s="153" t="s">
        <v>494</v>
      </c>
      <c r="H3197" s="152" t="s">
        <v>19</v>
      </c>
      <c r="I3197" s="154"/>
      <c r="L3197" s="151"/>
      <c r="M3197" s="155"/>
      <c r="T3197" s="156"/>
      <c r="AT3197" s="152" t="s">
        <v>208</v>
      </c>
      <c r="AU3197" s="152" t="s">
        <v>78</v>
      </c>
      <c r="AV3197" s="12" t="s">
        <v>76</v>
      </c>
      <c r="AW3197" s="12" t="s">
        <v>31</v>
      </c>
      <c r="AX3197" s="12" t="s">
        <v>69</v>
      </c>
      <c r="AY3197" s="152" t="s">
        <v>195</v>
      </c>
    </row>
    <row r="3198" spans="2:51" s="12" customFormat="1">
      <c r="B3198" s="151"/>
      <c r="D3198" s="145" t="s">
        <v>208</v>
      </c>
      <c r="E3198" s="152" t="s">
        <v>19</v>
      </c>
      <c r="F3198" s="153" t="s">
        <v>5009</v>
      </c>
      <c r="H3198" s="152" t="s">
        <v>19</v>
      </c>
      <c r="I3198" s="154"/>
      <c r="L3198" s="151"/>
      <c r="M3198" s="155"/>
      <c r="T3198" s="156"/>
      <c r="AT3198" s="152" t="s">
        <v>208</v>
      </c>
      <c r="AU3198" s="152" t="s">
        <v>78</v>
      </c>
      <c r="AV3198" s="12" t="s">
        <v>76</v>
      </c>
      <c r="AW3198" s="12" t="s">
        <v>31</v>
      </c>
      <c r="AX3198" s="12" t="s">
        <v>69</v>
      </c>
      <c r="AY3198" s="152" t="s">
        <v>195</v>
      </c>
    </row>
    <row r="3199" spans="2:51" s="13" customFormat="1">
      <c r="B3199" s="157"/>
      <c r="D3199" s="145" t="s">
        <v>208</v>
      </c>
      <c r="E3199" s="158" t="s">
        <v>19</v>
      </c>
      <c r="F3199" s="159" t="s">
        <v>78</v>
      </c>
      <c r="H3199" s="160">
        <v>2</v>
      </c>
      <c r="I3199" s="161"/>
      <c r="L3199" s="157"/>
      <c r="M3199" s="162"/>
      <c r="T3199" s="163"/>
      <c r="AT3199" s="158" t="s">
        <v>208</v>
      </c>
      <c r="AU3199" s="158" t="s">
        <v>78</v>
      </c>
      <c r="AV3199" s="13" t="s">
        <v>78</v>
      </c>
      <c r="AW3199" s="13" t="s">
        <v>31</v>
      </c>
      <c r="AX3199" s="13" t="s">
        <v>69</v>
      </c>
      <c r="AY3199" s="158" t="s">
        <v>195</v>
      </c>
    </row>
    <row r="3200" spans="2:51" s="12" customFormat="1">
      <c r="B3200" s="151"/>
      <c r="D3200" s="145" t="s">
        <v>208</v>
      </c>
      <c r="E3200" s="152" t="s">
        <v>19</v>
      </c>
      <c r="F3200" s="153" t="s">
        <v>513</v>
      </c>
      <c r="H3200" s="152" t="s">
        <v>19</v>
      </c>
      <c r="I3200" s="154"/>
      <c r="L3200" s="151"/>
      <c r="M3200" s="155"/>
      <c r="T3200" s="156"/>
      <c r="AT3200" s="152" t="s">
        <v>208</v>
      </c>
      <c r="AU3200" s="152" t="s">
        <v>78</v>
      </c>
      <c r="AV3200" s="12" t="s">
        <v>76</v>
      </c>
      <c r="AW3200" s="12" t="s">
        <v>31</v>
      </c>
      <c r="AX3200" s="12" t="s">
        <v>69</v>
      </c>
      <c r="AY3200" s="152" t="s">
        <v>195</v>
      </c>
    </row>
    <row r="3201" spans="2:65" s="12" customFormat="1">
      <c r="B3201" s="151"/>
      <c r="D3201" s="145" t="s">
        <v>208</v>
      </c>
      <c r="E3201" s="152" t="s">
        <v>19</v>
      </c>
      <c r="F3201" s="153" t="s">
        <v>5025</v>
      </c>
      <c r="H3201" s="152" t="s">
        <v>19</v>
      </c>
      <c r="I3201" s="154"/>
      <c r="L3201" s="151"/>
      <c r="M3201" s="155"/>
      <c r="T3201" s="156"/>
      <c r="AT3201" s="152" t="s">
        <v>208</v>
      </c>
      <c r="AU3201" s="152" t="s">
        <v>78</v>
      </c>
      <c r="AV3201" s="12" t="s">
        <v>76</v>
      </c>
      <c r="AW3201" s="12" t="s">
        <v>31</v>
      </c>
      <c r="AX3201" s="12" t="s">
        <v>69</v>
      </c>
      <c r="AY3201" s="152" t="s">
        <v>195</v>
      </c>
    </row>
    <row r="3202" spans="2:65" s="13" customFormat="1">
      <c r="B3202" s="157"/>
      <c r="D3202" s="145" t="s">
        <v>208</v>
      </c>
      <c r="E3202" s="158" t="s">
        <v>19</v>
      </c>
      <c r="F3202" s="159" t="s">
        <v>78</v>
      </c>
      <c r="H3202" s="160">
        <v>2</v>
      </c>
      <c r="I3202" s="161"/>
      <c r="L3202" s="157"/>
      <c r="M3202" s="162"/>
      <c r="T3202" s="163"/>
      <c r="AT3202" s="158" t="s">
        <v>208</v>
      </c>
      <c r="AU3202" s="158" t="s">
        <v>78</v>
      </c>
      <c r="AV3202" s="13" t="s">
        <v>78</v>
      </c>
      <c r="AW3202" s="13" t="s">
        <v>31</v>
      </c>
      <c r="AX3202" s="13" t="s">
        <v>69</v>
      </c>
      <c r="AY3202" s="158" t="s">
        <v>195</v>
      </c>
    </row>
    <row r="3203" spans="2:65" s="12" customFormat="1">
      <c r="B3203" s="151"/>
      <c r="D3203" s="145" t="s">
        <v>208</v>
      </c>
      <c r="E3203" s="152" t="s">
        <v>19</v>
      </c>
      <c r="F3203" s="153" t="s">
        <v>521</v>
      </c>
      <c r="H3203" s="152" t="s">
        <v>19</v>
      </c>
      <c r="I3203" s="154"/>
      <c r="L3203" s="151"/>
      <c r="M3203" s="155"/>
      <c r="T3203" s="156"/>
      <c r="AT3203" s="152" t="s">
        <v>208</v>
      </c>
      <c r="AU3203" s="152" t="s">
        <v>78</v>
      </c>
      <c r="AV3203" s="12" t="s">
        <v>76</v>
      </c>
      <c r="AW3203" s="12" t="s">
        <v>31</v>
      </c>
      <c r="AX3203" s="12" t="s">
        <v>69</v>
      </c>
      <c r="AY3203" s="152" t="s">
        <v>195</v>
      </c>
    </row>
    <row r="3204" spans="2:65" s="12" customFormat="1">
      <c r="B3204" s="151"/>
      <c r="D3204" s="145" t="s">
        <v>208</v>
      </c>
      <c r="E3204" s="152" t="s">
        <v>19</v>
      </c>
      <c r="F3204" s="153" t="s">
        <v>5042</v>
      </c>
      <c r="H3204" s="152" t="s">
        <v>19</v>
      </c>
      <c r="I3204" s="154"/>
      <c r="L3204" s="151"/>
      <c r="M3204" s="155"/>
      <c r="T3204" s="156"/>
      <c r="AT3204" s="152" t="s">
        <v>208</v>
      </c>
      <c r="AU3204" s="152" t="s">
        <v>78</v>
      </c>
      <c r="AV3204" s="12" t="s">
        <v>76</v>
      </c>
      <c r="AW3204" s="12" t="s">
        <v>31</v>
      </c>
      <c r="AX3204" s="12" t="s">
        <v>69</v>
      </c>
      <c r="AY3204" s="152" t="s">
        <v>195</v>
      </c>
    </row>
    <row r="3205" spans="2:65" s="13" customFormat="1">
      <c r="B3205" s="157"/>
      <c r="D3205" s="145" t="s">
        <v>208</v>
      </c>
      <c r="E3205" s="158" t="s">
        <v>19</v>
      </c>
      <c r="F3205" s="159" t="s">
        <v>78</v>
      </c>
      <c r="H3205" s="160">
        <v>2</v>
      </c>
      <c r="I3205" s="161"/>
      <c r="L3205" s="157"/>
      <c r="M3205" s="162"/>
      <c r="T3205" s="163"/>
      <c r="AT3205" s="158" t="s">
        <v>208</v>
      </c>
      <c r="AU3205" s="158" t="s">
        <v>78</v>
      </c>
      <c r="AV3205" s="13" t="s">
        <v>78</v>
      </c>
      <c r="AW3205" s="13" t="s">
        <v>31</v>
      </c>
      <c r="AX3205" s="13" t="s">
        <v>69</v>
      </c>
      <c r="AY3205" s="158" t="s">
        <v>195</v>
      </c>
    </row>
    <row r="3206" spans="2:65" s="12" customFormat="1">
      <c r="B3206" s="151"/>
      <c r="D3206" s="145" t="s">
        <v>208</v>
      </c>
      <c r="E3206" s="152" t="s">
        <v>19</v>
      </c>
      <c r="F3206" s="153" t="s">
        <v>5045</v>
      </c>
      <c r="H3206" s="152" t="s">
        <v>19</v>
      </c>
      <c r="I3206" s="154"/>
      <c r="L3206" s="151"/>
      <c r="M3206" s="155"/>
      <c r="T3206" s="156"/>
      <c r="AT3206" s="152" t="s">
        <v>208</v>
      </c>
      <c r="AU3206" s="152" t="s">
        <v>78</v>
      </c>
      <c r="AV3206" s="12" t="s">
        <v>76</v>
      </c>
      <c r="AW3206" s="12" t="s">
        <v>31</v>
      </c>
      <c r="AX3206" s="12" t="s">
        <v>69</v>
      </c>
      <c r="AY3206" s="152" t="s">
        <v>195</v>
      </c>
    </row>
    <row r="3207" spans="2:65" s="13" customFormat="1">
      <c r="B3207" s="157"/>
      <c r="D3207" s="145" t="s">
        <v>208</v>
      </c>
      <c r="E3207" s="158" t="s">
        <v>19</v>
      </c>
      <c r="F3207" s="159" t="s">
        <v>78</v>
      </c>
      <c r="H3207" s="160">
        <v>2</v>
      </c>
      <c r="I3207" s="161"/>
      <c r="L3207" s="157"/>
      <c r="M3207" s="162"/>
      <c r="T3207" s="163"/>
      <c r="AT3207" s="158" t="s">
        <v>208</v>
      </c>
      <c r="AU3207" s="158" t="s">
        <v>78</v>
      </c>
      <c r="AV3207" s="13" t="s">
        <v>78</v>
      </c>
      <c r="AW3207" s="13" t="s">
        <v>31</v>
      </c>
      <c r="AX3207" s="13" t="s">
        <v>69</v>
      </c>
      <c r="AY3207" s="158" t="s">
        <v>195</v>
      </c>
    </row>
    <row r="3208" spans="2:65" s="12" customFormat="1">
      <c r="B3208" s="151"/>
      <c r="D3208" s="145" t="s">
        <v>208</v>
      </c>
      <c r="E3208" s="152" t="s">
        <v>19</v>
      </c>
      <c r="F3208" s="153" t="s">
        <v>5047</v>
      </c>
      <c r="H3208" s="152" t="s">
        <v>19</v>
      </c>
      <c r="I3208" s="154"/>
      <c r="L3208" s="151"/>
      <c r="M3208" s="155"/>
      <c r="T3208" s="156"/>
      <c r="AT3208" s="152" t="s">
        <v>208</v>
      </c>
      <c r="AU3208" s="152" t="s">
        <v>78</v>
      </c>
      <c r="AV3208" s="12" t="s">
        <v>76</v>
      </c>
      <c r="AW3208" s="12" t="s">
        <v>31</v>
      </c>
      <c r="AX3208" s="12" t="s">
        <v>69</v>
      </c>
      <c r="AY3208" s="152" t="s">
        <v>195</v>
      </c>
    </row>
    <row r="3209" spans="2:65" s="13" customFormat="1">
      <c r="B3209" s="157"/>
      <c r="D3209" s="145" t="s">
        <v>208</v>
      </c>
      <c r="E3209" s="158" t="s">
        <v>19</v>
      </c>
      <c r="F3209" s="159" t="s">
        <v>78</v>
      </c>
      <c r="H3209" s="160">
        <v>2</v>
      </c>
      <c r="I3209" s="161"/>
      <c r="L3209" s="157"/>
      <c r="M3209" s="162"/>
      <c r="T3209" s="163"/>
      <c r="AT3209" s="158" t="s">
        <v>208</v>
      </c>
      <c r="AU3209" s="158" t="s">
        <v>78</v>
      </c>
      <c r="AV3209" s="13" t="s">
        <v>78</v>
      </c>
      <c r="AW3209" s="13" t="s">
        <v>31</v>
      </c>
      <c r="AX3209" s="13" t="s">
        <v>69</v>
      </c>
      <c r="AY3209" s="158" t="s">
        <v>195</v>
      </c>
    </row>
    <row r="3210" spans="2:65" s="14" customFormat="1">
      <c r="B3210" s="164"/>
      <c r="D3210" s="145" t="s">
        <v>208</v>
      </c>
      <c r="E3210" s="165" t="s">
        <v>19</v>
      </c>
      <c r="F3210" s="166" t="s">
        <v>220</v>
      </c>
      <c r="H3210" s="167">
        <v>23</v>
      </c>
      <c r="I3210" s="168"/>
      <c r="L3210" s="164"/>
      <c r="M3210" s="169"/>
      <c r="T3210" s="170"/>
      <c r="AT3210" s="165" t="s">
        <v>208</v>
      </c>
      <c r="AU3210" s="165" t="s">
        <v>78</v>
      </c>
      <c r="AV3210" s="14" t="s">
        <v>202</v>
      </c>
      <c r="AW3210" s="14" t="s">
        <v>31</v>
      </c>
      <c r="AX3210" s="14" t="s">
        <v>76</v>
      </c>
      <c r="AY3210" s="165" t="s">
        <v>195</v>
      </c>
    </row>
    <row r="3211" spans="2:65" s="1" customFormat="1" ht="16.5" customHeight="1">
      <c r="B3211" s="33"/>
      <c r="C3211" s="184" t="s">
        <v>5068</v>
      </c>
      <c r="D3211" s="184" t="s">
        <v>2618</v>
      </c>
      <c r="E3211" s="185" t="s">
        <v>3780</v>
      </c>
      <c r="F3211" s="186" t="s">
        <v>3781</v>
      </c>
      <c r="G3211" s="187" t="s">
        <v>2167</v>
      </c>
      <c r="H3211" s="188">
        <v>1</v>
      </c>
      <c r="I3211" s="189"/>
      <c r="J3211" s="190">
        <f>ROUND(I3211*H3211,2)</f>
        <v>0</v>
      </c>
      <c r="K3211" s="186" t="s">
        <v>201</v>
      </c>
      <c r="L3211" s="191"/>
      <c r="M3211" s="192" t="s">
        <v>19</v>
      </c>
      <c r="N3211" s="193" t="s">
        <v>40</v>
      </c>
      <c r="P3211" s="141">
        <f>O3211*H3211</f>
        <v>0</v>
      </c>
      <c r="Q3211" s="141">
        <v>3.0000000000000001E-5</v>
      </c>
      <c r="R3211" s="141">
        <f>Q3211*H3211</f>
        <v>3.0000000000000001E-5</v>
      </c>
      <c r="S3211" s="141">
        <v>0</v>
      </c>
      <c r="T3211" s="142">
        <f>S3211*H3211</f>
        <v>0</v>
      </c>
      <c r="AR3211" s="143" t="s">
        <v>562</v>
      </c>
      <c r="AT3211" s="143" t="s">
        <v>2618</v>
      </c>
      <c r="AU3211" s="143" t="s">
        <v>78</v>
      </c>
      <c r="AY3211" s="18" t="s">
        <v>195</v>
      </c>
      <c r="BE3211" s="144">
        <f>IF(N3211="základní",J3211,0)</f>
        <v>0</v>
      </c>
      <c r="BF3211" s="144">
        <f>IF(N3211="snížená",J3211,0)</f>
        <v>0</v>
      </c>
      <c r="BG3211" s="144">
        <f>IF(N3211="zákl. přenesená",J3211,0)</f>
        <v>0</v>
      </c>
      <c r="BH3211" s="144">
        <f>IF(N3211="sníž. přenesená",J3211,0)</f>
        <v>0</v>
      </c>
      <c r="BI3211" s="144">
        <f>IF(N3211="nulová",J3211,0)</f>
        <v>0</v>
      </c>
      <c r="BJ3211" s="18" t="s">
        <v>76</v>
      </c>
      <c r="BK3211" s="144">
        <f>ROUND(I3211*H3211,2)</f>
        <v>0</v>
      </c>
      <c r="BL3211" s="18" t="s">
        <v>338</v>
      </c>
      <c r="BM3211" s="143" t="s">
        <v>5069</v>
      </c>
    </row>
    <row r="3212" spans="2:65" s="1" customFormat="1">
      <c r="B3212" s="33"/>
      <c r="D3212" s="145" t="s">
        <v>204</v>
      </c>
      <c r="F3212" s="146" t="s">
        <v>3781</v>
      </c>
      <c r="I3212" s="147"/>
      <c r="L3212" s="33"/>
      <c r="M3212" s="148"/>
      <c r="T3212" s="54"/>
      <c r="AT3212" s="18" t="s">
        <v>204</v>
      </c>
      <c r="AU3212" s="18" t="s">
        <v>78</v>
      </c>
    </row>
    <row r="3213" spans="2:65" s="12" customFormat="1">
      <c r="B3213" s="151"/>
      <c r="D3213" s="145" t="s">
        <v>208</v>
      </c>
      <c r="E3213" s="152" t="s">
        <v>19</v>
      </c>
      <c r="F3213" s="153" t="s">
        <v>209</v>
      </c>
      <c r="H3213" s="152" t="s">
        <v>19</v>
      </c>
      <c r="I3213" s="154"/>
      <c r="L3213" s="151"/>
      <c r="M3213" s="155"/>
      <c r="T3213" s="156"/>
      <c r="AT3213" s="152" t="s">
        <v>208</v>
      </c>
      <c r="AU3213" s="152" t="s">
        <v>78</v>
      </c>
      <c r="AV3213" s="12" t="s">
        <v>76</v>
      </c>
      <c r="AW3213" s="12" t="s">
        <v>31</v>
      </c>
      <c r="AX3213" s="12" t="s">
        <v>69</v>
      </c>
      <c r="AY3213" s="152" t="s">
        <v>195</v>
      </c>
    </row>
    <row r="3214" spans="2:65" s="12" customFormat="1">
      <c r="B3214" s="151"/>
      <c r="D3214" s="145" t="s">
        <v>208</v>
      </c>
      <c r="E3214" s="152" t="s">
        <v>19</v>
      </c>
      <c r="F3214" s="153" t="s">
        <v>434</v>
      </c>
      <c r="H3214" s="152" t="s">
        <v>19</v>
      </c>
      <c r="I3214" s="154"/>
      <c r="L3214" s="151"/>
      <c r="M3214" s="155"/>
      <c r="T3214" s="156"/>
      <c r="AT3214" s="152" t="s">
        <v>208</v>
      </c>
      <c r="AU3214" s="152" t="s">
        <v>78</v>
      </c>
      <c r="AV3214" s="12" t="s">
        <v>76</v>
      </c>
      <c r="AW3214" s="12" t="s">
        <v>31</v>
      </c>
      <c r="AX3214" s="12" t="s">
        <v>69</v>
      </c>
      <c r="AY3214" s="152" t="s">
        <v>195</v>
      </c>
    </row>
    <row r="3215" spans="2:65" s="12" customFormat="1">
      <c r="B3215" s="151"/>
      <c r="D3215" s="145" t="s">
        <v>208</v>
      </c>
      <c r="E3215" s="152" t="s">
        <v>19</v>
      </c>
      <c r="F3215" s="153" t="s">
        <v>4976</v>
      </c>
      <c r="H3215" s="152" t="s">
        <v>19</v>
      </c>
      <c r="I3215" s="154"/>
      <c r="L3215" s="151"/>
      <c r="M3215" s="155"/>
      <c r="T3215" s="156"/>
      <c r="AT3215" s="152" t="s">
        <v>208</v>
      </c>
      <c r="AU3215" s="152" t="s">
        <v>78</v>
      </c>
      <c r="AV3215" s="12" t="s">
        <v>76</v>
      </c>
      <c r="AW3215" s="12" t="s">
        <v>31</v>
      </c>
      <c r="AX3215" s="12" t="s">
        <v>69</v>
      </c>
      <c r="AY3215" s="152" t="s">
        <v>195</v>
      </c>
    </row>
    <row r="3216" spans="2:65" s="13" customFormat="1">
      <c r="B3216" s="157"/>
      <c r="D3216" s="145" t="s">
        <v>208</v>
      </c>
      <c r="E3216" s="158" t="s">
        <v>19</v>
      </c>
      <c r="F3216" s="159" t="s">
        <v>76</v>
      </c>
      <c r="H3216" s="160">
        <v>1</v>
      </c>
      <c r="I3216" s="161"/>
      <c r="L3216" s="157"/>
      <c r="M3216" s="162"/>
      <c r="T3216" s="163"/>
      <c r="AT3216" s="158" t="s">
        <v>208</v>
      </c>
      <c r="AU3216" s="158" t="s">
        <v>78</v>
      </c>
      <c r="AV3216" s="13" t="s">
        <v>78</v>
      </c>
      <c r="AW3216" s="13" t="s">
        <v>31</v>
      </c>
      <c r="AX3216" s="13" t="s">
        <v>76</v>
      </c>
      <c r="AY3216" s="158" t="s">
        <v>195</v>
      </c>
    </row>
    <row r="3217" spans="2:65" s="1" customFormat="1" ht="21.75" customHeight="1">
      <c r="B3217" s="33"/>
      <c r="C3217" s="132" t="s">
        <v>5070</v>
      </c>
      <c r="D3217" s="132" t="s">
        <v>197</v>
      </c>
      <c r="E3217" s="133" t="s">
        <v>5071</v>
      </c>
      <c r="F3217" s="134" t="s">
        <v>5072</v>
      </c>
      <c r="G3217" s="135" t="s">
        <v>200</v>
      </c>
      <c r="H3217" s="136">
        <v>1331.394</v>
      </c>
      <c r="I3217" s="137"/>
      <c r="J3217" s="138">
        <f>ROUND(I3217*H3217,2)</f>
        <v>0</v>
      </c>
      <c r="K3217" s="134" t="s">
        <v>201</v>
      </c>
      <c r="L3217" s="33"/>
      <c r="M3217" s="139" t="s">
        <v>19</v>
      </c>
      <c r="N3217" s="140" t="s">
        <v>40</v>
      </c>
      <c r="P3217" s="141">
        <f>O3217*H3217</f>
        <v>0</v>
      </c>
      <c r="Q3217" s="141">
        <v>9.0279999999999996E-3</v>
      </c>
      <c r="R3217" s="141">
        <f>Q3217*H3217</f>
        <v>12.019825032</v>
      </c>
      <c r="S3217" s="141">
        <v>0</v>
      </c>
      <c r="T3217" s="142">
        <f>S3217*H3217</f>
        <v>0</v>
      </c>
      <c r="AR3217" s="143" t="s">
        <v>338</v>
      </c>
      <c r="AT3217" s="143" t="s">
        <v>197</v>
      </c>
      <c r="AU3217" s="143" t="s">
        <v>78</v>
      </c>
      <c r="AY3217" s="18" t="s">
        <v>195</v>
      </c>
      <c r="BE3217" s="144">
        <f>IF(N3217="základní",J3217,0)</f>
        <v>0</v>
      </c>
      <c r="BF3217" s="144">
        <f>IF(N3217="snížená",J3217,0)</f>
        <v>0</v>
      </c>
      <c r="BG3217" s="144">
        <f>IF(N3217="zákl. přenesená",J3217,0)</f>
        <v>0</v>
      </c>
      <c r="BH3217" s="144">
        <f>IF(N3217="sníž. přenesená",J3217,0)</f>
        <v>0</v>
      </c>
      <c r="BI3217" s="144">
        <f>IF(N3217="nulová",J3217,0)</f>
        <v>0</v>
      </c>
      <c r="BJ3217" s="18" t="s">
        <v>76</v>
      </c>
      <c r="BK3217" s="144">
        <f>ROUND(I3217*H3217,2)</f>
        <v>0</v>
      </c>
      <c r="BL3217" s="18" t="s">
        <v>338</v>
      </c>
      <c r="BM3217" s="143" t="s">
        <v>5073</v>
      </c>
    </row>
    <row r="3218" spans="2:65" s="1" customFormat="1">
      <c r="B3218" s="33"/>
      <c r="D3218" s="145" t="s">
        <v>204</v>
      </c>
      <c r="F3218" s="146" t="s">
        <v>5074</v>
      </c>
      <c r="I3218" s="147"/>
      <c r="L3218" s="33"/>
      <c r="M3218" s="148"/>
      <c r="T3218" s="54"/>
      <c r="AT3218" s="18" t="s">
        <v>204</v>
      </c>
      <c r="AU3218" s="18" t="s">
        <v>78</v>
      </c>
    </row>
    <row r="3219" spans="2:65" s="1" customFormat="1">
      <c r="B3219" s="33"/>
      <c r="D3219" s="149" t="s">
        <v>206</v>
      </c>
      <c r="F3219" s="150" t="s">
        <v>5075</v>
      </c>
      <c r="I3219" s="147"/>
      <c r="L3219" s="33"/>
      <c r="M3219" s="148"/>
      <c r="T3219" s="54"/>
      <c r="AT3219" s="18" t="s">
        <v>206</v>
      </c>
      <c r="AU3219" s="18" t="s">
        <v>78</v>
      </c>
    </row>
    <row r="3220" spans="2:65" s="12" customFormat="1">
      <c r="B3220" s="151"/>
      <c r="D3220" s="145" t="s">
        <v>208</v>
      </c>
      <c r="E3220" s="152" t="s">
        <v>19</v>
      </c>
      <c r="F3220" s="153" t="s">
        <v>209</v>
      </c>
      <c r="H3220" s="152" t="s">
        <v>19</v>
      </c>
      <c r="I3220" s="154"/>
      <c r="L3220" s="151"/>
      <c r="M3220" s="155"/>
      <c r="T3220" s="156"/>
      <c r="AT3220" s="152" t="s">
        <v>208</v>
      </c>
      <c r="AU3220" s="152" t="s">
        <v>78</v>
      </c>
      <c r="AV3220" s="12" t="s">
        <v>76</v>
      </c>
      <c r="AW3220" s="12" t="s">
        <v>31</v>
      </c>
      <c r="AX3220" s="12" t="s">
        <v>69</v>
      </c>
      <c r="AY3220" s="152" t="s">
        <v>195</v>
      </c>
    </row>
    <row r="3221" spans="2:65" s="13" customFormat="1">
      <c r="B3221" s="157"/>
      <c r="D3221" s="145" t="s">
        <v>208</v>
      </c>
      <c r="E3221" s="158" t="s">
        <v>19</v>
      </c>
      <c r="F3221" s="159" t="s">
        <v>2424</v>
      </c>
      <c r="H3221" s="160">
        <v>1331.394</v>
      </c>
      <c r="I3221" s="161"/>
      <c r="L3221" s="157"/>
      <c r="M3221" s="162"/>
      <c r="T3221" s="163"/>
      <c r="AT3221" s="158" t="s">
        <v>208</v>
      </c>
      <c r="AU3221" s="158" t="s">
        <v>78</v>
      </c>
      <c r="AV3221" s="13" t="s">
        <v>78</v>
      </c>
      <c r="AW3221" s="13" t="s">
        <v>31</v>
      </c>
      <c r="AX3221" s="13" t="s">
        <v>76</v>
      </c>
      <c r="AY3221" s="158" t="s">
        <v>195</v>
      </c>
    </row>
    <row r="3222" spans="2:65" s="1" customFormat="1" ht="16.5" customHeight="1">
      <c r="B3222" s="33"/>
      <c r="C3222" s="184" t="s">
        <v>5076</v>
      </c>
      <c r="D3222" s="184" t="s">
        <v>2618</v>
      </c>
      <c r="E3222" s="185" t="s">
        <v>5077</v>
      </c>
      <c r="F3222" s="186" t="s">
        <v>5078</v>
      </c>
      <c r="G3222" s="187" t="s">
        <v>200</v>
      </c>
      <c r="H3222" s="188">
        <v>1531.1030000000001</v>
      </c>
      <c r="I3222" s="189"/>
      <c r="J3222" s="190">
        <f>ROUND(I3222*H3222,2)</f>
        <v>0</v>
      </c>
      <c r="K3222" s="186" t="s">
        <v>19</v>
      </c>
      <c r="L3222" s="191"/>
      <c r="M3222" s="192" t="s">
        <v>19</v>
      </c>
      <c r="N3222" s="193" t="s">
        <v>40</v>
      </c>
      <c r="P3222" s="141">
        <f>O3222*H3222</f>
        <v>0</v>
      </c>
      <c r="Q3222" s="141">
        <v>1.771E-2</v>
      </c>
      <c r="R3222" s="141">
        <f>Q3222*H3222</f>
        <v>27.11583413</v>
      </c>
      <c r="S3222" s="141">
        <v>0</v>
      </c>
      <c r="T3222" s="142">
        <f>S3222*H3222</f>
        <v>0</v>
      </c>
      <c r="AR3222" s="143" t="s">
        <v>562</v>
      </c>
      <c r="AT3222" s="143" t="s">
        <v>2618</v>
      </c>
      <c r="AU3222" s="143" t="s">
        <v>78</v>
      </c>
      <c r="AY3222" s="18" t="s">
        <v>195</v>
      </c>
      <c r="BE3222" s="144">
        <f>IF(N3222="základní",J3222,0)</f>
        <v>0</v>
      </c>
      <c r="BF3222" s="144">
        <f>IF(N3222="snížená",J3222,0)</f>
        <v>0</v>
      </c>
      <c r="BG3222" s="144">
        <f>IF(N3222="zákl. přenesená",J3222,0)</f>
        <v>0</v>
      </c>
      <c r="BH3222" s="144">
        <f>IF(N3222="sníž. přenesená",J3222,0)</f>
        <v>0</v>
      </c>
      <c r="BI3222" s="144">
        <f>IF(N3222="nulová",J3222,0)</f>
        <v>0</v>
      </c>
      <c r="BJ3222" s="18" t="s">
        <v>76</v>
      </c>
      <c r="BK3222" s="144">
        <f>ROUND(I3222*H3222,2)</f>
        <v>0</v>
      </c>
      <c r="BL3222" s="18" t="s">
        <v>338</v>
      </c>
      <c r="BM3222" s="143" t="s">
        <v>5079</v>
      </c>
    </row>
    <row r="3223" spans="2:65" s="1" customFormat="1">
      <c r="B3223" s="33"/>
      <c r="D3223" s="145" t="s">
        <v>204</v>
      </c>
      <c r="F3223" s="146" t="s">
        <v>5080</v>
      </c>
      <c r="I3223" s="147"/>
      <c r="L3223" s="33"/>
      <c r="M3223" s="148"/>
      <c r="T3223" s="54"/>
      <c r="AT3223" s="18" t="s">
        <v>204</v>
      </c>
      <c r="AU3223" s="18" t="s">
        <v>78</v>
      </c>
    </row>
    <row r="3224" spans="2:65" s="13" customFormat="1">
      <c r="B3224" s="157"/>
      <c r="D3224" s="145" t="s">
        <v>208</v>
      </c>
      <c r="F3224" s="159" t="s">
        <v>5081</v>
      </c>
      <c r="H3224" s="160">
        <v>1531.1030000000001</v>
      </c>
      <c r="I3224" s="161"/>
      <c r="L3224" s="157"/>
      <c r="M3224" s="162"/>
      <c r="T3224" s="163"/>
      <c r="AT3224" s="158" t="s">
        <v>208</v>
      </c>
      <c r="AU3224" s="158" t="s">
        <v>78</v>
      </c>
      <c r="AV3224" s="13" t="s">
        <v>78</v>
      </c>
      <c r="AW3224" s="13" t="s">
        <v>4</v>
      </c>
      <c r="AX3224" s="13" t="s">
        <v>76</v>
      </c>
      <c r="AY3224" s="158" t="s">
        <v>195</v>
      </c>
    </row>
    <row r="3225" spans="2:65" s="1" customFormat="1" ht="16.5" customHeight="1">
      <c r="B3225" s="33"/>
      <c r="C3225" s="132" t="s">
        <v>5082</v>
      </c>
      <c r="D3225" s="132" t="s">
        <v>197</v>
      </c>
      <c r="E3225" s="133" t="s">
        <v>5083</v>
      </c>
      <c r="F3225" s="134" t="s">
        <v>5084</v>
      </c>
      <c r="G3225" s="135" t="s">
        <v>230</v>
      </c>
      <c r="H3225" s="136">
        <v>78.099999999999994</v>
      </c>
      <c r="I3225" s="137"/>
      <c r="J3225" s="138">
        <f>ROUND(I3225*H3225,2)</f>
        <v>0</v>
      </c>
      <c r="K3225" s="134" t="s">
        <v>201</v>
      </c>
      <c r="L3225" s="33"/>
      <c r="M3225" s="139" t="s">
        <v>19</v>
      </c>
      <c r="N3225" s="140" t="s">
        <v>40</v>
      </c>
      <c r="P3225" s="141">
        <f>O3225*H3225</f>
        <v>0</v>
      </c>
      <c r="Q3225" s="141">
        <v>2.0000000000000001E-4</v>
      </c>
      <c r="R3225" s="141">
        <f>Q3225*H3225</f>
        <v>1.562E-2</v>
      </c>
      <c r="S3225" s="141">
        <v>0</v>
      </c>
      <c r="T3225" s="142">
        <f>S3225*H3225</f>
        <v>0</v>
      </c>
      <c r="AR3225" s="143" t="s">
        <v>338</v>
      </c>
      <c r="AT3225" s="143" t="s">
        <v>197</v>
      </c>
      <c r="AU3225" s="143" t="s">
        <v>78</v>
      </c>
      <c r="AY3225" s="18" t="s">
        <v>195</v>
      </c>
      <c r="BE3225" s="144">
        <f>IF(N3225="základní",J3225,0)</f>
        <v>0</v>
      </c>
      <c r="BF3225" s="144">
        <f>IF(N3225="snížená",J3225,0)</f>
        <v>0</v>
      </c>
      <c r="BG3225" s="144">
        <f>IF(N3225="zákl. přenesená",J3225,0)</f>
        <v>0</v>
      </c>
      <c r="BH3225" s="144">
        <f>IF(N3225="sníž. přenesená",J3225,0)</f>
        <v>0</v>
      </c>
      <c r="BI3225" s="144">
        <f>IF(N3225="nulová",J3225,0)</f>
        <v>0</v>
      </c>
      <c r="BJ3225" s="18" t="s">
        <v>76</v>
      </c>
      <c r="BK3225" s="144">
        <f>ROUND(I3225*H3225,2)</f>
        <v>0</v>
      </c>
      <c r="BL3225" s="18" t="s">
        <v>338</v>
      </c>
      <c r="BM3225" s="143" t="s">
        <v>5085</v>
      </c>
    </row>
    <row r="3226" spans="2:65" s="1" customFormat="1">
      <c r="B3226" s="33"/>
      <c r="D3226" s="145" t="s">
        <v>204</v>
      </c>
      <c r="F3226" s="146" t="s">
        <v>5086</v>
      </c>
      <c r="I3226" s="147"/>
      <c r="L3226" s="33"/>
      <c r="M3226" s="148"/>
      <c r="T3226" s="54"/>
      <c r="AT3226" s="18" t="s">
        <v>204</v>
      </c>
      <c r="AU3226" s="18" t="s">
        <v>78</v>
      </c>
    </row>
    <row r="3227" spans="2:65" s="1" customFormat="1">
      <c r="B3227" s="33"/>
      <c r="D3227" s="149" t="s">
        <v>206</v>
      </c>
      <c r="F3227" s="150" t="s">
        <v>5087</v>
      </c>
      <c r="I3227" s="147"/>
      <c r="L3227" s="33"/>
      <c r="M3227" s="148"/>
      <c r="T3227" s="54"/>
      <c r="AT3227" s="18" t="s">
        <v>206</v>
      </c>
      <c r="AU3227" s="18" t="s">
        <v>78</v>
      </c>
    </row>
    <row r="3228" spans="2:65" s="12" customFormat="1">
      <c r="B3228" s="151"/>
      <c r="D3228" s="145" t="s">
        <v>208</v>
      </c>
      <c r="E3228" s="152" t="s">
        <v>19</v>
      </c>
      <c r="F3228" s="153" t="s">
        <v>209</v>
      </c>
      <c r="H3228" s="152" t="s">
        <v>19</v>
      </c>
      <c r="I3228" s="154"/>
      <c r="L3228" s="151"/>
      <c r="M3228" s="155"/>
      <c r="T3228" s="156"/>
      <c r="AT3228" s="152" t="s">
        <v>208</v>
      </c>
      <c r="AU3228" s="152" t="s">
        <v>78</v>
      </c>
      <c r="AV3228" s="12" t="s">
        <v>76</v>
      </c>
      <c r="AW3228" s="12" t="s">
        <v>31</v>
      </c>
      <c r="AX3228" s="12" t="s">
        <v>69</v>
      </c>
      <c r="AY3228" s="152" t="s">
        <v>195</v>
      </c>
    </row>
    <row r="3229" spans="2:65" s="12" customFormat="1">
      <c r="B3229" s="151"/>
      <c r="D3229" s="145" t="s">
        <v>208</v>
      </c>
      <c r="E3229" s="152" t="s">
        <v>19</v>
      </c>
      <c r="F3229" s="153" t="s">
        <v>434</v>
      </c>
      <c r="H3229" s="152" t="s">
        <v>19</v>
      </c>
      <c r="I3229" s="154"/>
      <c r="L3229" s="151"/>
      <c r="M3229" s="155"/>
      <c r="T3229" s="156"/>
      <c r="AT3229" s="152" t="s">
        <v>208</v>
      </c>
      <c r="AU3229" s="152" t="s">
        <v>78</v>
      </c>
      <c r="AV3229" s="12" t="s">
        <v>76</v>
      </c>
      <c r="AW3229" s="12" t="s">
        <v>31</v>
      </c>
      <c r="AX3229" s="12" t="s">
        <v>69</v>
      </c>
      <c r="AY3229" s="152" t="s">
        <v>195</v>
      </c>
    </row>
    <row r="3230" spans="2:65" s="12" customFormat="1">
      <c r="B3230" s="151"/>
      <c r="D3230" s="145" t="s">
        <v>208</v>
      </c>
      <c r="E3230" s="152" t="s">
        <v>19</v>
      </c>
      <c r="F3230" s="153" t="s">
        <v>4969</v>
      </c>
      <c r="H3230" s="152" t="s">
        <v>19</v>
      </c>
      <c r="I3230" s="154"/>
      <c r="L3230" s="151"/>
      <c r="M3230" s="155"/>
      <c r="T3230" s="156"/>
      <c r="AT3230" s="152" t="s">
        <v>208</v>
      </c>
      <c r="AU3230" s="152" t="s">
        <v>78</v>
      </c>
      <c r="AV3230" s="12" t="s">
        <v>76</v>
      </c>
      <c r="AW3230" s="12" t="s">
        <v>31</v>
      </c>
      <c r="AX3230" s="12" t="s">
        <v>69</v>
      </c>
      <c r="AY3230" s="152" t="s">
        <v>195</v>
      </c>
    </row>
    <row r="3231" spans="2:65" s="13" customFormat="1">
      <c r="B3231" s="157"/>
      <c r="D3231" s="145" t="s">
        <v>208</v>
      </c>
      <c r="E3231" s="158" t="s">
        <v>19</v>
      </c>
      <c r="F3231" s="159" t="s">
        <v>5088</v>
      </c>
      <c r="H3231" s="160">
        <v>1</v>
      </c>
      <c r="I3231" s="161"/>
      <c r="L3231" s="157"/>
      <c r="M3231" s="162"/>
      <c r="T3231" s="163"/>
      <c r="AT3231" s="158" t="s">
        <v>208</v>
      </c>
      <c r="AU3231" s="158" t="s">
        <v>78</v>
      </c>
      <c r="AV3231" s="13" t="s">
        <v>78</v>
      </c>
      <c r="AW3231" s="13" t="s">
        <v>31</v>
      </c>
      <c r="AX3231" s="13" t="s">
        <v>69</v>
      </c>
      <c r="AY3231" s="158" t="s">
        <v>195</v>
      </c>
    </row>
    <row r="3232" spans="2:65" s="12" customFormat="1">
      <c r="B3232" s="151"/>
      <c r="D3232" s="145" t="s">
        <v>208</v>
      </c>
      <c r="E3232" s="152" t="s">
        <v>19</v>
      </c>
      <c r="F3232" s="153" t="s">
        <v>4973</v>
      </c>
      <c r="H3232" s="152" t="s">
        <v>19</v>
      </c>
      <c r="I3232" s="154"/>
      <c r="L3232" s="151"/>
      <c r="M3232" s="155"/>
      <c r="T3232" s="156"/>
      <c r="AT3232" s="152" t="s">
        <v>208</v>
      </c>
      <c r="AU3232" s="152" t="s">
        <v>78</v>
      </c>
      <c r="AV3232" s="12" t="s">
        <v>76</v>
      </c>
      <c r="AW3232" s="12" t="s">
        <v>31</v>
      </c>
      <c r="AX3232" s="12" t="s">
        <v>69</v>
      </c>
      <c r="AY3232" s="152" t="s">
        <v>195</v>
      </c>
    </row>
    <row r="3233" spans="2:51" s="13" customFormat="1">
      <c r="B3233" s="157"/>
      <c r="D3233" s="145" t="s">
        <v>208</v>
      </c>
      <c r="E3233" s="158" t="s">
        <v>19</v>
      </c>
      <c r="F3233" s="159" t="s">
        <v>5089</v>
      </c>
      <c r="H3233" s="160">
        <v>0.9</v>
      </c>
      <c r="I3233" s="161"/>
      <c r="L3233" s="157"/>
      <c r="M3233" s="162"/>
      <c r="T3233" s="163"/>
      <c r="AT3233" s="158" t="s">
        <v>208</v>
      </c>
      <c r="AU3233" s="158" t="s">
        <v>78</v>
      </c>
      <c r="AV3233" s="13" t="s">
        <v>78</v>
      </c>
      <c r="AW3233" s="13" t="s">
        <v>31</v>
      </c>
      <c r="AX3233" s="13" t="s">
        <v>69</v>
      </c>
      <c r="AY3233" s="158" t="s">
        <v>195</v>
      </c>
    </row>
    <row r="3234" spans="2:51" s="12" customFormat="1">
      <c r="B3234" s="151"/>
      <c r="D3234" s="145" t="s">
        <v>208</v>
      </c>
      <c r="E3234" s="152" t="s">
        <v>19</v>
      </c>
      <c r="F3234" s="153" t="s">
        <v>3748</v>
      </c>
      <c r="H3234" s="152" t="s">
        <v>19</v>
      </c>
      <c r="I3234" s="154"/>
      <c r="L3234" s="151"/>
      <c r="M3234" s="155"/>
      <c r="T3234" s="156"/>
      <c r="AT3234" s="152" t="s">
        <v>208</v>
      </c>
      <c r="AU3234" s="152" t="s">
        <v>78</v>
      </c>
      <c r="AV3234" s="12" t="s">
        <v>76</v>
      </c>
      <c r="AW3234" s="12" t="s">
        <v>31</v>
      </c>
      <c r="AX3234" s="12" t="s">
        <v>69</v>
      </c>
      <c r="AY3234" s="152" t="s">
        <v>195</v>
      </c>
    </row>
    <row r="3235" spans="2:51" s="13" customFormat="1">
      <c r="B3235" s="157"/>
      <c r="D3235" s="145" t="s">
        <v>208</v>
      </c>
      <c r="E3235" s="158" t="s">
        <v>19</v>
      </c>
      <c r="F3235" s="159" t="s">
        <v>5090</v>
      </c>
      <c r="H3235" s="160">
        <v>6.45</v>
      </c>
      <c r="I3235" s="161"/>
      <c r="L3235" s="157"/>
      <c r="M3235" s="162"/>
      <c r="T3235" s="163"/>
      <c r="AT3235" s="158" t="s">
        <v>208</v>
      </c>
      <c r="AU3235" s="158" t="s">
        <v>78</v>
      </c>
      <c r="AV3235" s="13" t="s">
        <v>78</v>
      </c>
      <c r="AW3235" s="13" t="s">
        <v>31</v>
      </c>
      <c r="AX3235" s="13" t="s">
        <v>69</v>
      </c>
      <c r="AY3235" s="158" t="s">
        <v>195</v>
      </c>
    </row>
    <row r="3236" spans="2:51" s="12" customFormat="1">
      <c r="B3236" s="151"/>
      <c r="D3236" s="145" t="s">
        <v>208</v>
      </c>
      <c r="E3236" s="152" t="s">
        <v>19</v>
      </c>
      <c r="F3236" s="153" t="s">
        <v>4976</v>
      </c>
      <c r="H3236" s="152" t="s">
        <v>19</v>
      </c>
      <c r="I3236" s="154"/>
      <c r="L3236" s="151"/>
      <c r="M3236" s="155"/>
      <c r="T3236" s="156"/>
      <c r="AT3236" s="152" t="s">
        <v>208</v>
      </c>
      <c r="AU3236" s="152" t="s">
        <v>78</v>
      </c>
      <c r="AV3236" s="12" t="s">
        <v>76</v>
      </c>
      <c r="AW3236" s="12" t="s">
        <v>31</v>
      </c>
      <c r="AX3236" s="12" t="s">
        <v>69</v>
      </c>
      <c r="AY3236" s="152" t="s">
        <v>195</v>
      </c>
    </row>
    <row r="3237" spans="2:51" s="13" customFormat="1">
      <c r="B3237" s="157"/>
      <c r="D3237" s="145" t="s">
        <v>208</v>
      </c>
      <c r="E3237" s="158" t="s">
        <v>19</v>
      </c>
      <c r="F3237" s="159" t="s">
        <v>5091</v>
      </c>
      <c r="H3237" s="160">
        <v>2.25</v>
      </c>
      <c r="I3237" s="161"/>
      <c r="L3237" s="157"/>
      <c r="M3237" s="162"/>
      <c r="T3237" s="163"/>
      <c r="AT3237" s="158" t="s">
        <v>208</v>
      </c>
      <c r="AU3237" s="158" t="s">
        <v>78</v>
      </c>
      <c r="AV3237" s="13" t="s">
        <v>78</v>
      </c>
      <c r="AW3237" s="13" t="s">
        <v>31</v>
      </c>
      <c r="AX3237" s="13" t="s">
        <v>69</v>
      </c>
      <c r="AY3237" s="158" t="s">
        <v>195</v>
      </c>
    </row>
    <row r="3238" spans="2:51" s="12" customFormat="1">
      <c r="B3238" s="151"/>
      <c r="D3238" s="145" t="s">
        <v>208</v>
      </c>
      <c r="E3238" s="152" t="s">
        <v>19</v>
      </c>
      <c r="F3238" s="153" t="s">
        <v>4979</v>
      </c>
      <c r="H3238" s="152" t="s">
        <v>19</v>
      </c>
      <c r="I3238" s="154"/>
      <c r="L3238" s="151"/>
      <c r="M3238" s="155"/>
      <c r="T3238" s="156"/>
      <c r="AT3238" s="152" t="s">
        <v>208</v>
      </c>
      <c r="AU3238" s="152" t="s">
        <v>78</v>
      </c>
      <c r="AV3238" s="12" t="s">
        <v>76</v>
      </c>
      <c r="AW3238" s="12" t="s">
        <v>31</v>
      </c>
      <c r="AX3238" s="12" t="s">
        <v>69</v>
      </c>
      <c r="AY3238" s="152" t="s">
        <v>195</v>
      </c>
    </row>
    <row r="3239" spans="2:51" s="13" customFormat="1">
      <c r="B3239" s="157"/>
      <c r="D3239" s="145" t="s">
        <v>208</v>
      </c>
      <c r="E3239" s="158" t="s">
        <v>19</v>
      </c>
      <c r="F3239" s="159" t="s">
        <v>5089</v>
      </c>
      <c r="H3239" s="160">
        <v>0.9</v>
      </c>
      <c r="I3239" s="161"/>
      <c r="L3239" s="157"/>
      <c r="M3239" s="162"/>
      <c r="T3239" s="163"/>
      <c r="AT3239" s="158" t="s">
        <v>208</v>
      </c>
      <c r="AU3239" s="158" t="s">
        <v>78</v>
      </c>
      <c r="AV3239" s="13" t="s">
        <v>78</v>
      </c>
      <c r="AW3239" s="13" t="s">
        <v>31</v>
      </c>
      <c r="AX3239" s="13" t="s">
        <v>69</v>
      </c>
      <c r="AY3239" s="158" t="s">
        <v>195</v>
      </c>
    </row>
    <row r="3240" spans="2:51" s="12" customFormat="1">
      <c r="B3240" s="151"/>
      <c r="D3240" s="145" t="s">
        <v>208</v>
      </c>
      <c r="E3240" s="152" t="s">
        <v>19</v>
      </c>
      <c r="F3240" s="153" t="s">
        <v>4981</v>
      </c>
      <c r="H3240" s="152" t="s">
        <v>19</v>
      </c>
      <c r="I3240" s="154"/>
      <c r="L3240" s="151"/>
      <c r="M3240" s="155"/>
      <c r="T3240" s="156"/>
      <c r="AT3240" s="152" t="s">
        <v>208</v>
      </c>
      <c r="AU3240" s="152" t="s">
        <v>78</v>
      </c>
      <c r="AV3240" s="12" t="s">
        <v>76</v>
      </c>
      <c r="AW3240" s="12" t="s">
        <v>31</v>
      </c>
      <c r="AX3240" s="12" t="s">
        <v>69</v>
      </c>
      <c r="AY3240" s="152" t="s">
        <v>195</v>
      </c>
    </row>
    <row r="3241" spans="2:51" s="13" customFormat="1">
      <c r="B3241" s="157"/>
      <c r="D3241" s="145" t="s">
        <v>208</v>
      </c>
      <c r="E3241" s="158" t="s">
        <v>19</v>
      </c>
      <c r="F3241" s="159" t="s">
        <v>5089</v>
      </c>
      <c r="H3241" s="160">
        <v>0.9</v>
      </c>
      <c r="I3241" s="161"/>
      <c r="L3241" s="157"/>
      <c r="M3241" s="162"/>
      <c r="T3241" s="163"/>
      <c r="AT3241" s="158" t="s">
        <v>208</v>
      </c>
      <c r="AU3241" s="158" t="s">
        <v>78</v>
      </c>
      <c r="AV3241" s="13" t="s">
        <v>78</v>
      </c>
      <c r="AW3241" s="13" t="s">
        <v>31</v>
      </c>
      <c r="AX3241" s="13" t="s">
        <v>69</v>
      </c>
      <c r="AY3241" s="158" t="s">
        <v>195</v>
      </c>
    </row>
    <row r="3242" spans="2:51" s="12" customFormat="1">
      <c r="B3242" s="151"/>
      <c r="D3242" s="145" t="s">
        <v>208</v>
      </c>
      <c r="E3242" s="152" t="s">
        <v>19</v>
      </c>
      <c r="F3242" s="153" t="s">
        <v>4982</v>
      </c>
      <c r="H3242" s="152" t="s">
        <v>19</v>
      </c>
      <c r="I3242" s="154"/>
      <c r="L3242" s="151"/>
      <c r="M3242" s="155"/>
      <c r="T3242" s="156"/>
      <c r="AT3242" s="152" t="s">
        <v>208</v>
      </c>
      <c r="AU3242" s="152" t="s">
        <v>78</v>
      </c>
      <c r="AV3242" s="12" t="s">
        <v>76</v>
      </c>
      <c r="AW3242" s="12" t="s">
        <v>31</v>
      </c>
      <c r="AX3242" s="12" t="s">
        <v>69</v>
      </c>
      <c r="AY3242" s="152" t="s">
        <v>195</v>
      </c>
    </row>
    <row r="3243" spans="2:51" s="13" customFormat="1">
      <c r="B3243" s="157"/>
      <c r="D3243" s="145" t="s">
        <v>208</v>
      </c>
      <c r="E3243" s="158" t="s">
        <v>19</v>
      </c>
      <c r="F3243" s="159" t="s">
        <v>5092</v>
      </c>
      <c r="H3243" s="160">
        <v>13.5</v>
      </c>
      <c r="I3243" s="161"/>
      <c r="L3243" s="157"/>
      <c r="M3243" s="162"/>
      <c r="T3243" s="163"/>
      <c r="AT3243" s="158" t="s">
        <v>208</v>
      </c>
      <c r="AU3243" s="158" t="s">
        <v>78</v>
      </c>
      <c r="AV3243" s="13" t="s">
        <v>78</v>
      </c>
      <c r="AW3243" s="13" t="s">
        <v>31</v>
      </c>
      <c r="AX3243" s="13" t="s">
        <v>69</v>
      </c>
      <c r="AY3243" s="158" t="s">
        <v>195</v>
      </c>
    </row>
    <row r="3244" spans="2:51" s="12" customFormat="1">
      <c r="B3244" s="151"/>
      <c r="D3244" s="145" t="s">
        <v>208</v>
      </c>
      <c r="E3244" s="152" t="s">
        <v>19</v>
      </c>
      <c r="F3244" s="153" t="s">
        <v>459</v>
      </c>
      <c r="H3244" s="152" t="s">
        <v>19</v>
      </c>
      <c r="I3244" s="154"/>
      <c r="L3244" s="151"/>
      <c r="M3244" s="155"/>
      <c r="T3244" s="156"/>
      <c r="AT3244" s="152" t="s">
        <v>208</v>
      </c>
      <c r="AU3244" s="152" t="s">
        <v>78</v>
      </c>
      <c r="AV3244" s="12" t="s">
        <v>76</v>
      </c>
      <c r="AW3244" s="12" t="s">
        <v>31</v>
      </c>
      <c r="AX3244" s="12" t="s">
        <v>69</v>
      </c>
      <c r="AY3244" s="152" t="s">
        <v>195</v>
      </c>
    </row>
    <row r="3245" spans="2:51" s="12" customFormat="1">
      <c r="B3245" s="151"/>
      <c r="D3245" s="145" t="s">
        <v>208</v>
      </c>
      <c r="E3245" s="152" t="s">
        <v>19</v>
      </c>
      <c r="F3245" s="153" t="s">
        <v>4989</v>
      </c>
      <c r="H3245" s="152" t="s">
        <v>19</v>
      </c>
      <c r="I3245" s="154"/>
      <c r="L3245" s="151"/>
      <c r="M3245" s="155"/>
      <c r="T3245" s="156"/>
      <c r="AT3245" s="152" t="s">
        <v>208</v>
      </c>
      <c r="AU3245" s="152" t="s">
        <v>78</v>
      </c>
      <c r="AV3245" s="12" t="s">
        <v>76</v>
      </c>
      <c r="AW3245" s="12" t="s">
        <v>31</v>
      </c>
      <c r="AX3245" s="12" t="s">
        <v>69</v>
      </c>
      <c r="AY3245" s="152" t="s">
        <v>195</v>
      </c>
    </row>
    <row r="3246" spans="2:51" s="13" customFormat="1">
      <c r="B3246" s="157"/>
      <c r="D3246" s="145" t="s">
        <v>208</v>
      </c>
      <c r="E3246" s="158" t="s">
        <v>19</v>
      </c>
      <c r="F3246" s="159" t="s">
        <v>5089</v>
      </c>
      <c r="H3246" s="160">
        <v>0.9</v>
      </c>
      <c r="I3246" s="161"/>
      <c r="L3246" s="157"/>
      <c r="M3246" s="162"/>
      <c r="T3246" s="163"/>
      <c r="AT3246" s="158" t="s">
        <v>208</v>
      </c>
      <c r="AU3246" s="158" t="s">
        <v>78</v>
      </c>
      <c r="AV3246" s="13" t="s">
        <v>78</v>
      </c>
      <c r="AW3246" s="13" t="s">
        <v>31</v>
      </c>
      <c r="AX3246" s="13" t="s">
        <v>69</v>
      </c>
      <c r="AY3246" s="158" t="s">
        <v>195</v>
      </c>
    </row>
    <row r="3247" spans="2:51" s="12" customFormat="1">
      <c r="B3247" s="151"/>
      <c r="D3247" s="145" t="s">
        <v>208</v>
      </c>
      <c r="E3247" s="152" t="s">
        <v>19</v>
      </c>
      <c r="F3247" s="153" t="s">
        <v>4991</v>
      </c>
      <c r="H3247" s="152" t="s">
        <v>19</v>
      </c>
      <c r="I3247" s="154"/>
      <c r="L3247" s="151"/>
      <c r="M3247" s="155"/>
      <c r="T3247" s="156"/>
      <c r="AT3247" s="152" t="s">
        <v>208</v>
      </c>
      <c r="AU3247" s="152" t="s">
        <v>78</v>
      </c>
      <c r="AV3247" s="12" t="s">
        <v>76</v>
      </c>
      <c r="AW3247" s="12" t="s">
        <v>31</v>
      </c>
      <c r="AX3247" s="12" t="s">
        <v>69</v>
      </c>
      <c r="AY3247" s="152" t="s">
        <v>195</v>
      </c>
    </row>
    <row r="3248" spans="2:51" s="13" customFormat="1">
      <c r="B3248" s="157"/>
      <c r="D3248" s="145" t="s">
        <v>208</v>
      </c>
      <c r="E3248" s="158" t="s">
        <v>19</v>
      </c>
      <c r="F3248" s="159" t="s">
        <v>2464</v>
      </c>
      <c r="H3248" s="160">
        <v>2.7</v>
      </c>
      <c r="I3248" s="161"/>
      <c r="L3248" s="157"/>
      <c r="M3248" s="162"/>
      <c r="T3248" s="163"/>
      <c r="AT3248" s="158" t="s">
        <v>208</v>
      </c>
      <c r="AU3248" s="158" t="s">
        <v>78</v>
      </c>
      <c r="AV3248" s="13" t="s">
        <v>78</v>
      </c>
      <c r="AW3248" s="13" t="s">
        <v>31</v>
      </c>
      <c r="AX3248" s="13" t="s">
        <v>69</v>
      </c>
      <c r="AY3248" s="158" t="s">
        <v>195</v>
      </c>
    </row>
    <row r="3249" spans="2:51" s="12" customFormat="1">
      <c r="B3249" s="151"/>
      <c r="D3249" s="145" t="s">
        <v>208</v>
      </c>
      <c r="E3249" s="152" t="s">
        <v>19</v>
      </c>
      <c r="F3249" s="153" t="s">
        <v>5001</v>
      </c>
      <c r="H3249" s="152" t="s">
        <v>19</v>
      </c>
      <c r="I3249" s="154"/>
      <c r="L3249" s="151"/>
      <c r="M3249" s="155"/>
      <c r="T3249" s="156"/>
      <c r="AT3249" s="152" t="s">
        <v>208</v>
      </c>
      <c r="AU3249" s="152" t="s">
        <v>78</v>
      </c>
      <c r="AV3249" s="12" t="s">
        <v>76</v>
      </c>
      <c r="AW3249" s="12" t="s">
        <v>31</v>
      </c>
      <c r="AX3249" s="12" t="s">
        <v>69</v>
      </c>
      <c r="AY3249" s="152" t="s">
        <v>195</v>
      </c>
    </row>
    <row r="3250" spans="2:51" s="13" customFormat="1">
      <c r="B3250" s="157"/>
      <c r="D3250" s="145" t="s">
        <v>208</v>
      </c>
      <c r="E3250" s="158" t="s">
        <v>19</v>
      </c>
      <c r="F3250" s="159" t="s">
        <v>449</v>
      </c>
      <c r="H3250" s="160">
        <v>2.5</v>
      </c>
      <c r="I3250" s="161"/>
      <c r="L3250" s="157"/>
      <c r="M3250" s="162"/>
      <c r="T3250" s="163"/>
      <c r="AT3250" s="158" t="s">
        <v>208</v>
      </c>
      <c r="AU3250" s="158" t="s">
        <v>78</v>
      </c>
      <c r="AV3250" s="13" t="s">
        <v>78</v>
      </c>
      <c r="AW3250" s="13" t="s">
        <v>31</v>
      </c>
      <c r="AX3250" s="13" t="s">
        <v>69</v>
      </c>
      <c r="AY3250" s="158" t="s">
        <v>195</v>
      </c>
    </row>
    <row r="3251" spans="2:51" s="12" customFormat="1">
      <c r="B3251" s="151"/>
      <c r="D3251" s="145" t="s">
        <v>208</v>
      </c>
      <c r="E3251" s="152" t="s">
        <v>19</v>
      </c>
      <c r="F3251" s="153" t="s">
        <v>5003</v>
      </c>
      <c r="H3251" s="152" t="s">
        <v>19</v>
      </c>
      <c r="I3251" s="154"/>
      <c r="L3251" s="151"/>
      <c r="M3251" s="155"/>
      <c r="T3251" s="156"/>
      <c r="AT3251" s="152" t="s">
        <v>208</v>
      </c>
      <c r="AU3251" s="152" t="s">
        <v>78</v>
      </c>
      <c r="AV3251" s="12" t="s">
        <v>76</v>
      </c>
      <c r="AW3251" s="12" t="s">
        <v>31</v>
      </c>
      <c r="AX3251" s="12" t="s">
        <v>69</v>
      </c>
      <c r="AY3251" s="152" t="s">
        <v>195</v>
      </c>
    </row>
    <row r="3252" spans="2:51" s="13" customFormat="1">
      <c r="B3252" s="157"/>
      <c r="D3252" s="145" t="s">
        <v>208</v>
      </c>
      <c r="E3252" s="158" t="s">
        <v>19</v>
      </c>
      <c r="F3252" s="159" t="s">
        <v>449</v>
      </c>
      <c r="H3252" s="160">
        <v>2.5</v>
      </c>
      <c r="I3252" s="161"/>
      <c r="L3252" s="157"/>
      <c r="M3252" s="162"/>
      <c r="T3252" s="163"/>
      <c r="AT3252" s="158" t="s">
        <v>208</v>
      </c>
      <c r="AU3252" s="158" t="s">
        <v>78</v>
      </c>
      <c r="AV3252" s="13" t="s">
        <v>78</v>
      </c>
      <c r="AW3252" s="13" t="s">
        <v>31</v>
      </c>
      <c r="AX3252" s="13" t="s">
        <v>69</v>
      </c>
      <c r="AY3252" s="158" t="s">
        <v>195</v>
      </c>
    </row>
    <row r="3253" spans="2:51" s="12" customFormat="1">
      <c r="B3253" s="151"/>
      <c r="D3253" s="145" t="s">
        <v>208</v>
      </c>
      <c r="E3253" s="152" t="s">
        <v>19</v>
      </c>
      <c r="F3253" s="153" t="s">
        <v>3750</v>
      </c>
      <c r="H3253" s="152" t="s">
        <v>19</v>
      </c>
      <c r="I3253" s="154"/>
      <c r="L3253" s="151"/>
      <c r="M3253" s="155"/>
      <c r="T3253" s="156"/>
      <c r="AT3253" s="152" t="s">
        <v>208</v>
      </c>
      <c r="AU3253" s="152" t="s">
        <v>78</v>
      </c>
      <c r="AV3253" s="12" t="s">
        <v>76</v>
      </c>
      <c r="AW3253" s="12" t="s">
        <v>31</v>
      </c>
      <c r="AX3253" s="12" t="s">
        <v>69</v>
      </c>
      <c r="AY3253" s="152" t="s">
        <v>195</v>
      </c>
    </row>
    <row r="3254" spans="2:51" s="13" customFormat="1">
      <c r="B3254" s="157"/>
      <c r="D3254" s="145" t="s">
        <v>208</v>
      </c>
      <c r="E3254" s="158" t="s">
        <v>19</v>
      </c>
      <c r="F3254" s="159" t="s">
        <v>2464</v>
      </c>
      <c r="H3254" s="160">
        <v>2.7</v>
      </c>
      <c r="I3254" s="161"/>
      <c r="L3254" s="157"/>
      <c r="M3254" s="162"/>
      <c r="T3254" s="163"/>
      <c r="AT3254" s="158" t="s">
        <v>208</v>
      </c>
      <c r="AU3254" s="158" t="s">
        <v>78</v>
      </c>
      <c r="AV3254" s="13" t="s">
        <v>78</v>
      </c>
      <c r="AW3254" s="13" t="s">
        <v>31</v>
      </c>
      <c r="AX3254" s="13" t="s">
        <v>69</v>
      </c>
      <c r="AY3254" s="158" t="s">
        <v>195</v>
      </c>
    </row>
    <row r="3255" spans="2:51" s="12" customFormat="1">
      <c r="B3255" s="151"/>
      <c r="D3255" s="145" t="s">
        <v>208</v>
      </c>
      <c r="E3255" s="152" t="s">
        <v>19</v>
      </c>
      <c r="F3255" s="153" t="s">
        <v>5006</v>
      </c>
      <c r="H3255" s="152" t="s">
        <v>19</v>
      </c>
      <c r="I3255" s="154"/>
      <c r="L3255" s="151"/>
      <c r="M3255" s="155"/>
      <c r="T3255" s="156"/>
      <c r="AT3255" s="152" t="s">
        <v>208</v>
      </c>
      <c r="AU3255" s="152" t="s">
        <v>78</v>
      </c>
      <c r="AV3255" s="12" t="s">
        <v>76</v>
      </c>
      <c r="AW3255" s="12" t="s">
        <v>31</v>
      </c>
      <c r="AX3255" s="12" t="s">
        <v>69</v>
      </c>
      <c r="AY3255" s="152" t="s">
        <v>195</v>
      </c>
    </row>
    <row r="3256" spans="2:51" s="13" customFormat="1">
      <c r="B3256" s="157"/>
      <c r="D3256" s="145" t="s">
        <v>208</v>
      </c>
      <c r="E3256" s="158" t="s">
        <v>19</v>
      </c>
      <c r="F3256" s="159" t="s">
        <v>5093</v>
      </c>
      <c r="H3256" s="160">
        <v>3.4</v>
      </c>
      <c r="I3256" s="161"/>
      <c r="L3256" s="157"/>
      <c r="M3256" s="162"/>
      <c r="T3256" s="163"/>
      <c r="AT3256" s="158" t="s">
        <v>208</v>
      </c>
      <c r="AU3256" s="158" t="s">
        <v>78</v>
      </c>
      <c r="AV3256" s="13" t="s">
        <v>78</v>
      </c>
      <c r="AW3256" s="13" t="s">
        <v>31</v>
      </c>
      <c r="AX3256" s="13" t="s">
        <v>69</v>
      </c>
      <c r="AY3256" s="158" t="s">
        <v>195</v>
      </c>
    </row>
    <row r="3257" spans="2:51" s="12" customFormat="1">
      <c r="B3257" s="151"/>
      <c r="D3257" s="145" t="s">
        <v>208</v>
      </c>
      <c r="E3257" s="152" t="s">
        <v>19</v>
      </c>
      <c r="F3257" s="153" t="s">
        <v>494</v>
      </c>
      <c r="H3257" s="152" t="s">
        <v>19</v>
      </c>
      <c r="I3257" s="154"/>
      <c r="L3257" s="151"/>
      <c r="M3257" s="155"/>
      <c r="T3257" s="156"/>
      <c r="AT3257" s="152" t="s">
        <v>208</v>
      </c>
      <c r="AU3257" s="152" t="s">
        <v>78</v>
      </c>
      <c r="AV3257" s="12" t="s">
        <v>76</v>
      </c>
      <c r="AW3257" s="12" t="s">
        <v>31</v>
      </c>
      <c r="AX3257" s="12" t="s">
        <v>69</v>
      </c>
      <c r="AY3257" s="152" t="s">
        <v>195</v>
      </c>
    </row>
    <row r="3258" spans="2:51" s="12" customFormat="1">
      <c r="B3258" s="151"/>
      <c r="D3258" s="145" t="s">
        <v>208</v>
      </c>
      <c r="E3258" s="152" t="s">
        <v>19</v>
      </c>
      <c r="F3258" s="153" t="s">
        <v>5009</v>
      </c>
      <c r="H3258" s="152" t="s">
        <v>19</v>
      </c>
      <c r="I3258" s="154"/>
      <c r="L3258" s="151"/>
      <c r="M3258" s="155"/>
      <c r="T3258" s="156"/>
      <c r="AT3258" s="152" t="s">
        <v>208</v>
      </c>
      <c r="AU3258" s="152" t="s">
        <v>78</v>
      </c>
      <c r="AV3258" s="12" t="s">
        <v>76</v>
      </c>
      <c r="AW3258" s="12" t="s">
        <v>31</v>
      </c>
      <c r="AX3258" s="12" t="s">
        <v>69</v>
      </c>
      <c r="AY3258" s="152" t="s">
        <v>195</v>
      </c>
    </row>
    <row r="3259" spans="2:51" s="13" customFormat="1">
      <c r="B3259" s="157"/>
      <c r="D3259" s="145" t="s">
        <v>208</v>
      </c>
      <c r="E3259" s="158" t="s">
        <v>19</v>
      </c>
      <c r="F3259" s="159" t="s">
        <v>5089</v>
      </c>
      <c r="H3259" s="160">
        <v>0.9</v>
      </c>
      <c r="I3259" s="161"/>
      <c r="L3259" s="157"/>
      <c r="M3259" s="162"/>
      <c r="T3259" s="163"/>
      <c r="AT3259" s="158" t="s">
        <v>208</v>
      </c>
      <c r="AU3259" s="158" t="s">
        <v>78</v>
      </c>
      <c r="AV3259" s="13" t="s">
        <v>78</v>
      </c>
      <c r="AW3259" s="13" t="s">
        <v>31</v>
      </c>
      <c r="AX3259" s="13" t="s">
        <v>69</v>
      </c>
      <c r="AY3259" s="158" t="s">
        <v>195</v>
      </c>
    </row>
    <row r="3260" spans="2:51" s="12" customFormat="1">
      <c r="B3260" s="151"/>
      <c r="D3260" s="145" t="s">
        <v>208</v>
      </c>
      <c r="E3260" s="152" t="s">
        <v>19</v>
      </c>
      <c r="F3260" s="153" t="s">
        <v>3752</v>
      </c>
      <c r="H3260" s="152" t="s">
        <v>19</v>
      </c>
      <c r="I3260" s="154"/>
      <c r="L3260" s="151"/>
      <c r="M3260" s="155"/>
      <c r="T3260" s="156"/>
      <c r="AT3260" s="152" t="s">
        <v>208</v>
      </c>
      <c r="AU3260" s="152" t="s">
        <v>78</v>
      </c>
      <c r="AV3260" s="12" t="s">
        <v>76</v>
      </c>
      <c r="AW3260" s="12" t="s">
        <v>31</v>
      </c>
      <c r="AX3260" s="12" t="s">
        <v>69</v>
      </c>
      <c r="AY3260" s="152" t="s">
        <v>195</v>
      </c>
    </row>
    <row r="3261" spans="2:51" s="13" customFormat="1">
      <c r="B3261" s="157"/>
      <c r="D3261" s="145" t="s">
        <v>208</v>
      </c>
      <c r="E3261" s="158" t="s">
        <v>19</v>
      </c>
      <c r="F3261" s="159" t="s">
        <v>2464</v>
      </c>
      <c r="H3261" s="160">
        <v>2.7</v>
      </c>
      <c r="I3261" s="161"/>
      <c r="L3261" s="157"/>
      <c r="M3261" s="162"/>
      <c r="T3261" s="163"/>
      <c r="AT3261" s="158" t="s">
        <v>208</v>
      </c>
      <c r="AU3261" s="158" t="s">
        <v>78</v>
      </c>
      <c r="AV3261" s="13" t="s">
        <v>78</v>
      </c>
      <c r="AW3261" s="13" t="s">
        <v>31</v>
      </c>
      <c r="AX3261" s="13" t="s">
        <v>69</v>
      </c>
      <c r="AY3261" s="158" t="s">
        <v>195</v>
      </c>
    </row>
    <row r="3262" spans="2:51" s="12" customFormat="1">
      <c r="B3262" s="151"/>
      <c r="D3262" s="145" t="s">
        <v>208</v>
      </c>
      <c r="E3262" s="152" t="s">
        <v>19</v>
      </c>
      <c r="F3262" s="153" t="s">
        <v>5010</v>
      </c>
      <c r="H3262" s="152" t="s">
        <v>19</v>
      </c>
      <c r="I3262" s="154"/>
      <c r="L3262" s="151"/>
      <c r="M3262" s="155"/>
      <c r="T3262" s="156"/>
      <c r="AT3262" s="152" t="s">
        <v>208</v>
      </c>
      <c r="AU3262" s="152" t="s">
        <v>78</v>
      </c>
      <c r="AV3262" s="12" t="s">
        <v>76</v>
      </c>
      <c r="AW3262" s="12" t="s">
        <v>31</v>
      </c>
      <c r="AX3262" s="12" t="s">
        <v>69</v>
      </c>
      <c r="AY3262" s="152" t="s">
        <v>195</v>
      </c>
    </row>
    <row r="3263" spans="2:51" s="13" customFormat="1">
      <c r="B3263" s="157"/>
      <c r="D3263" s="145" t="s">
        <v>208</v>
      </c>
      <c r="E3263" s="158" t="s">
        <v>19</v>
      </c>
      <c r="F3263" s="159" t="s">
        <v>2464</v>
      </c>
      <c r="H3263" s="160">
        <v>2.7</v>
      </c>
      <c r="I3263" s="161"/>
      <c r="L3263" s="157"/>
      <c r="M3263" s="162"/>
      <c r="T3263" s="163"/>
      <c r="AT3263" s="158" t="s">
        <v>208</v>
      </c>
      <c r="AU3263" s="158" t="s">
        <v>78</v>
      </c>
      <c r="AV3263" s="13" t="s">
        <v>78</v>
      </c>
      <c r="AW3263" s="13" t="s">
        <v>31</v>
      </c>
      <c r="AX3263" s="13" t="s">
        <v>69</v>
      </c>
      <c r="AY3263" s="158" t="s">
        <v>195</v>
      </c>
    </row>
    <row r="3264" spans="2:51" s="12" customFormat="1">
      <c r="B3264" s="151"/>
      <c r="D3264" s="145" t="s">
        <v>208</v>
      </c>
      <c r="E3264" s="152" t="s">
        <v>19</v>
      </c>
      <c r="F3264" s="153" t="s">
        <v>5019</v>
      </c>
      <c r="H3264" s="152" t="s">
        <v>19</v>
      </c>
      <c r="I3264" s="154"/>
      <c r="L3264" s="151"/>
      <c r="M3264" s="155"/>
      <c r="T3264" s="156"/>
      <c r="AT3264" s="152" t="s">
        <v>208</v>
      </c>
      <c r="AU3264" s="152" t="s">
        <v>78</v>
      </c>
      <c r="AV3264" s="12" t="s">
        <v>76</v>
      </c>
      <c r="AW3264" s="12" t="s">
        <v>31</v>
      </c>
      <c r="AX3264" s="12" t="s">
        <v>69</v>
      </c>
      <c r="AY3264" s="152" t="s">
        <v>195</v>
      </c>
    </row>
    <row r="3265" spans="2:51" s="13" customFormat="1">
      <c r="B3265" s="157"/>
      <c r="D3265" s="145" t="s">
        <v>208</v>
      </c>
      <c r="E3265" s="158" t="s">
        <v>19</v>
      </c>
      <c r="F3265" s="159" t="s">
        <v>449</v>
      </c>
      <c r="H3265" s="160">
        <v>2.5</v>
      </c>
      <c r="I3265" s="161"/>
      <c r="L3265" s="157"/>
      <c r="M3265" s="162"/>
      <c r="T3265" s="163"/>
      <c r="AT3265" s="158" t="s">
        <v>208</v>
      </c>
      <c r="AU3265" s="158" t="s">
        <v>78</v>
      </c>
      <c r="AV3265" s="13" t="s">
        <v>78</v>
      </c>
      <c r="AW3265" s="13" t="s">
        <v>31</v>
      </c>
      <c r="AX3265" s="13" t="s">
        <v>69</v>
      </c>
      <c r="AY3265" s="158" t="s">
        <v>195</v>
      </c>
    </row>
    <row r="3266" spans="2:51" s="12" customFormat="1">
      <c r="B3266" s="151"/>
      <c r="D3266" s="145" t="s">
        <v>208</v>
      </c>
      <c r="E3266" s="152" t="s">
        <v>19</v>
      </c>
      <c r="F3266" s="153" t="s">
        <v>5020</v>
      </c>
      <c r="H3266" s="152" t="s">
        <v>19</v>
      </c>
      <c r="I3266" s="154"/>
      <c r="L3266" s="151"/>
      <c r="M3266" s="155"/>
      <c r="T3266" s="156"/>
      <c r="AT3266" s="152" t="s">
        <v>208</v>
      </c>
      <c r="AU3266" s="152" t="s">
        <v>78</v>
      </c>
      <c r="AV3266" s="12" t="s">
        <v>76</v>
      </c>
      <c r="AW3266" s="12" t="s">
        <v>31</v>
      </c>
      <c r="AX3266" s="12" t="s">
        <v>69</v>
      </c>
      <c r="AY3266" s="152" t="s">
        <v>195</v>
      </c>
    </row>
    <row r="3267" spans="2:51" s="13" customFormat="1">
      <c r="B3267" s="157"/>
      <c r="D3267" s="145" t="s">
        <v>208</v>
      </c>
      <c r="E3267" s="158" t="s">
        <v>19</v>
      </c>
      <c r="F3267" s="159" t="s">
        <v>449</v>
      </c>
      <c r="H3267" s="160">
        <v>2.5</v>
      </c>
      <c r="I3267" s="161"/>
      <c r="L3267" s="157"/>
      <c r="M3267" s="162"/>
      <c r="T3267" s="163"/>
      <c r="AT3267" s="158" t="s">
        <v>208</v>
      </c>
      <c r="AU3267" s="158" t="s">
        <v>78</v>
      </c>
      <c r="AV3267" s="13" t="s">
        <v>78</v>
      </c>
      <c r="AW3267" s="13" t="s">
        <v>31</v>
      </c>
      <c r="AX3267" s="13" t="s">
        <v>69</v>
      </c>
      <c r="AY3267" s="158" t="s">
        <v>195</v>
      </c>
    </row>
    <row r="3268" spans="2:51" s="12" customFormat="1">
      <c r="B3268" s="151"/>
      <c r="D3268" s="145" t="s">
        <v>208</v>
      </c>
      <c r="E3268" s="152" t="s">
        <v>19</v>
      </c>
      <c r="F3268" s="153" t="s">
        <v>513</v>
      </c>
      <c r="H3268" s="152" t="s">
        <v>19</v>
      </c>
      <c r="I3268" s="154"/>
      <c r="L3268" s="151"/>
      <c r="M3268" s="155"/>
      <c r="T3268" s="156"/>
      <c r="AT3268" s="152" t="s">
        <v>208</v>
      </c>
      <c r="AU3268" s="152" t="s">
        <v>78</v>
      </c>
      <c r="AV3268" s="12" t="s">
        <v>76</v>
      </c>
      <c r="AW3268" s="12" t="s">
        <v>31</v>
      </c>
      <c r="AX3268" s="12" t="s">
        <v>69</v>
      </c>
      <c r="AY3268" s="152" t="s">
        <v>195</v>
      </c>
    </row>
    <row r="3269" spans="2:51" s="12" customFormat="1">
      <c r="B3269" s="151"/>
      <c r="D3269" s="145" t="s">
        <v>208</v>
      </c>
      <c r="E3269" s="152" t="s">
        <v>19</v>
      </c>
      <c r="F3269" s="153" t="s">
        <v>5025</v>
      </c>
      <c r="H3269" s="152" t="s">
        <v>19</v>
      </c>
      <c r="I3269" s="154"/>
      <c r="L3269" s="151"/>
      <c r="M3269" s="155"/>
      <c r="T3269" s="156"/>
      <c r="AT3269" s="152" t="s">
        <v>208</v>
      </c>
      <c r="AU3269" s="152" t="s">
        <v>78</v>
      </c>
      <c r="AV3269" s="12" t="s">
        <v>76</v>
      </c>
      <c r="AW3269" s="12" t="s">
        <v>31</v>
      </c>
      <c r="AX3269" s="12" t="s">
        <v>69</v>
      </c>
      <c r="AY3269" s="152" t="s">
        <v>195</v>
      </c>
    </row>
    <row r="3270" spans="2:51" s="13" customFormat="1">
      <c r="B3270" s="157"/>
      <c r="D3270" s="145" t="s">
        <v>208</v>
      </c>
      <c r="E3270" s="158" t="s">
        <v>19</v>
      </c>
      <c r="F3270" s="159" t="s">
        <v>5094</v>
      </c>
      <c r="H3270" s="160">
        <v>0.7</v>
      </c>
      <c r="I3270" s="161"/>
      <c r="L3270" s="157"/>
      <c r="M3270" s="162"/>
      <c r="T3270" s="163"/>
      <c r="AT3270" s="158" t="s">
        <v>208</v>
      </c>
      <c r="AU3270" s="158" t="s">
        <v>78</v>
      </c>
      <c r="AV3270" s="13" t="s">
        <v>78</v>
      </c>
      <c r="AW3270" s="13" t="s">
        <v>31</v>
      </c>
      <c r="AX3270" s="13" t="s">
        <v>69</v>
      </c>
      <c r="AY3270" s="158" t="s">
        <v>195</v>
      </c>
    </row>
    <row r="3271" spans="2:51" s="12" customFormat="1">
      <c r="B3271" s="151"/>
      <c r="D3271" s="145" t="s">
        <v>208</v>
      </c>
      <c r="E3271" s="152" t="s">
        <v>19</v>
      </c>
      <c r="F3271" s="153" t="s">
        <v>3754</v>
      </c>
      <c r="H3271" s="152" t="s">
        <v>19</v>
      </c>
      <c r="I3271" s="154"/>
      <c r="L3271" s="151"/>
      <c r="M3271" s="155"/>
      <c r="T3271" s="156"/>
      <c r="AT3271" s="152" t="s">
        <v>208</v>
      </c>
      <c r="AU3271" s="152" t="s">
        <v>78</v>
      </c>
      <c r="AV3271" s="12" t="s">
        <v>76</v>
      </c>
      <c r="AW3271" s="12" t="s">
        <v>31</v>
      </c>
      <c r="AX3271" s="12" t="s">
        <v>69</v>
      </c>
      <c r="AY3271" s="152" t="s">
        <v>195</v>
      </c>
    </row>
    <row r="3272" spans="2:51" s="13" customFormat="1">
      <c r="B3272" s="157"/>
      <c r="D3272" s="145" t="s">
        <v>208</v>
      </c>
      <c r="E3272" s="158" t="s">
        <v>19</v>
      </c>
      <c r="F3272" s="159" t="s">
        <v>2464</v>
      </c>
      <c r="H3272" s="160">
        <v>2.7</v>
      </c>
      <c r="I3272" s="161"/>
      <c r="L3272" s="157"/>
      <c r="M3272" s="162"/>
      <c r="T3272" s="163"/>
      <c r="AT3272" s="158" t="s">
        <v>208</v>
      </c>
      <c r="AU3272" s="158" t="s">
        <v>78</v>
      </c>
      <c r="AV3272" s="13" t="s">
        <v>78</v>
      </c>
      <c r="AW3272" s="13" t="s">
        <v>31</v>
      </c>
      <c r="AX3272" s="13" t="s">
        <v>69</v>
      </c>
      <c r="AY3272" s="158" t="s">
        <v>195</v>
      </c>
    </row>
    <row r="3273" spans="2:51" s="12" customFormat="1">
      <c r="B3273" s="151"/>
      <c r="D3273" s="145" t="s">
        <v>208</v>
      </c>
      <c r="E3273" s="152" t="s">
        <v>19</v>
      </c>
      <c r="F3273" s="153" t="s">
        <v>5027</v>
      </c>
      <c r="H3273" s="152" t="s">
        <v>19</v>
      </c>
      <c r="I3273" s="154"/>
      <c r="L3273" s="151"/>
      <c r="M3273" s="155"/>
      <c r="T3273" s="156"/>
      <c r="AT3273" s="152" t="s">
        <v>208</v>
      </c>
      <c r="AU3273" s="152" t="s">
        <v>78</v>
      </c>
      <c r="AV3273" s="12" t="s">
        <v>76</v>
      </c>
      <c r="AW3273" s="12" t="s">
        <v>31</v>
      </c>
      <c r="AX3273" s="12" t="s">
        <v>69</v>
      </c>
      <c r="AY3273" s="152" t="s">
        <v>195</v>
      </c>
    </row>
    <row r="3274" spans="2:51" s="13" customFormat="1">
      <c r="B3274" s="157"/>
      <c r="D3274" s="145" t="s">
        <v>208</v>
      </c>
      <c r="E3274" s="158" t="s">
        <v>19</v>
      </c>
      <c r="F3274" s="159" t="s">
        <v>2464</v>
      </c>
      <c r="H3274" s="160">
        <v>2.7</v>
      </c>
      <c r="I3274" s="161"/>
      <c r="L3274" s="157"/>
      <c r="M3274" s="162"/>
      <c r="T3274" s="163"/>
      <c r="AT3274" s="158" t="s">
        <v>208</v>
      </c>
      <c r="AU3274" s="158" t="s">
        <v>78</v>
      </c>
      <c r="AV3274" s="13" t="s">
        <v>78</v>
      </c>
      <c r="AW3274" s="13" t="s">
        <v>31</v>
      </c>
      <c r="AX3274" s="13" t="s">
        <v>69</v>
      </c>
      <c r="AY3274" s="158" t="s">
        <v>195</v>
      </c>
    </row>
    <row r="3275" spans="2:51" s="12" customFormat="1">
      <c r="B3275" s="151"/>
      <c r="D3275" s="145" t="s">
        <v>208</v>
      </c>
      <c r="E3275" s="152" t="s">
        <v>19</v>
      </c>
      <c r="F3275" s="153" t="s">
        <v>5036</v>
      </c>
      <c r="H3275" s="152" t="s">
        <v>19</v>
      </c>
      <c r="I3275" s="154"/>
      <c r="L3275" s="151"/>
      <c r="M3275" s="155"/>
      <c r="T3275" s="156"/>
      <c r="AT3275" s="152" t="s">
        <v>208</v>
      </c>
      <c r="AU3275" s="152" t="s">
        <v>78</v>
      </c>
      <c r="AV3275" s="12" t="s">
        <v>76</v>
      </c>
      <c r="AW3275" s="12" t="s">
        <v>31</v>
      </c>
      <c r="AX3275" s="12" t="s">
        <v>69</v>
      </c>
      <c r="AY3275" s="152" t="s">
        <v>195</v>
      </c>
    </row>
    <row r="3276" spans="2:51" s="13" customFormat="1">
      <c r="B3276" s="157"/>
      <c r="D3276" s="145" t="s">
        <v>208</v>
      </c>
      <c r="E3276" s="158" t="s">
        <v>19</v>
      </c>
      <c r="F3276" s="159" t="s">
        <v>449</v>
      </c>
      <c r="H3276" s="160">
        <v>2.5</v>
      </c>
      <c r="I3276" s="161"/>
      <c r="L3276" s="157"/>
      <c r="M3276" s="162"/>
      <c r="T3276" s="163"/>
      <c r="AT3276" s="158" t="s">
        <v>208</v>
      </c>
      <c r="AU3276" s="158" t="s">
        <v>78</v>
      </c>
      <c r="AV3276" s="13" t="s">
        <v>78</v>
      </c>
      <c r="AW3276" s="13" t="s">
        <v>31</v>
      </c>
      <c r="AX3276" s="13" t="s">
        <v>69</v>
      </c>
      <c r="AY3276" s="158" t="s">
        <v>195</v>
      </c>
    </row>
    <row r="3277" spans="2:51" s="12" customFormat="1">
      <c r="B3277" s="151"/>
      <c r="D3277" s="145" t="s">
        <v>208</v>
      </c>
      <c r="E3277" s="152" t="s">
        <v>19</v>
      </c>
      <c r="F3277" s="153" t="s">
        <v>5037</v>
      </c>
      <c r="H3277" s="152" t="s">
        <v>19</v>
      </c>
      <c r="I3277" s="154"/>
      <c r="L3277" s="151"/>
      <c r="M3277" s="155"/>
      <c r="T3277" s="156"/>
      <c r="AT3277" s="152" t="s">
        <v>208</v>
      </c>
      <c r="AU3277" s="152" t="s">
        <v>78</v>
      </c>
      <c r="AV3277" s="12" t="s">
        <v>76</v>
      </c>
      <c r="AW3277" s="12" t="s">
        <v>31</v>
      </c>
      <c r="AX3277" s="12" t="s">
        <v>69</v>
      </c>
      <c r="AY3277" s="152" t="s">
        <v>195</v>
      </c>
    </row>
    <row r="3278" spans="2:51" s="13" customFormat="1">
      <c r="B3278" s="157"/>
      <c r="D3278" s="145" t="s">
        <v>208</v>
      </c>
      <c r="E3278" s="158" t="s">
        <v>19</v>
      </c>
      <c r="F3278" s="159" t="s">
        <v>449</v>
      </c>
      <c r="H3278" s="160">
        <v>2.5</v>
      </c>
      <c r="I3278" s="161"/>
      <c r="L3278" s="157"/>
      <c r="M3278" s="162"/>
      <c r="T3278" s="163"/>
      <c r="AT3278" s="158" t="s">
        <v>208</v>
      </c>
      <c r="AU3278" s="158" t="s">
        <v>78</v>
      </c>
      <c r="AV3278" s="13" t="s">
        <v>78</v>
      </c>
      <c r="AW3278" s="13" t="s">
        <v>31</v>
      </c>
      <c r="AX3278" s="13" t="s">
        <v>69</v>
      </c>
      <c r="AY3278" s="158" t="s">
        <v>195</v>
      </c>
    </row>
    <row r="3279" spans="2:51" s="12" customFormat="1">
      <c r="B3279" s="151"/>
      <c r="D3279" s="145" t="s">
        <v>208</v>
      </c>
      <c r="E3279" s="152" t="s">
        <v>19</v>
      </c>
      <c r="F3279" s="153" t="s">
        <v>521</v>
      </c>
      <c r="H3279" s="152" t="s">
        <v>19</v>
      </c>
      <c r="I3279" s="154"/>
      <c r="L3279" s="151"/>
      <c r="M3279" s="155"/>
      <c r="T3279" s="156"/>
      <c r="AT3279" s="152" t="s">
        <v>208</v>
      </c>
      <c r="AU3279" s="152" t="s">
        <v>78</v>
      </c>
      <c r="AV3279" s="12" t="s">
        <v>76</v>
      </c>
      <c r="AW3279" s="12" t="s">
        <v>31</v>
      </c>
      <c r="AX3279" s="12" t="s">
        <v>69</v>
      </c>
      <c r="AY3279" s="152" t="s">
        <v>195</v>
      </c>
    </row>
    <row r="3280" spans="2:51" s="12" customFormat="1">
      <c r="B3280" s="151"/>
      <c r="D3280" s="145" t="s">
        <v>208</v>
      </c>
      <c r="E3280" s="152" t="s">
        <v>19</v>
      </c>
      <c r="F3280" s="153" t="s">
        <v>5042</v>
      </c>
      <c r="H3280" s="152" t="s">
        <v>19</v>
      </c>
      <c r="I3280" s="154"/>
      <c r="L3280" s="151"/>
      <c r="M3280" s="155"/>
      <c r="T3280" s="156"/>
      <c r="AT3280" s="152" t="s">
        <v>208</v>
      </c>
      <c r="AU3280" s="152" t="s">
        <v>78</v>
      </c>
      <c r="AV3280" s="12" t="s">
        <v>76</v>
      </c>
      <c r="AW3280" s="12" t="s">
        <v>31</v>
      </c>
      <c r="AX3280" s="12" t="s">
        <v>69</v>
      </c>
      <c r="AY3280" s="152" t="s">
        <v>195</v>
      </c>
    </row>
    <row r="3281" spans="2:65" s="13" customFormat="1">
      <c r="B3281" s="157"/>
      <c r="D3281" s="145" t="s">
        <v>208</v>
      </c>
      <c r="E3281" s="158" t="s">
        <v>19</v>
      </c>
      <c r="F3281" s="159" t="s">
        <v>5095</v>
      </c>
      <c r="H3281" s="160">
        <v>3.2</v>
      </c>
      <c r="I3281" s="161"/>
      <c r="L3281" s="157"/>
      <c r="M3281" s="162"/>
      <c r="T3281" s="163"/>
      <c r="AT3281" s="158" t="s">
        <v>208</v>
      </c>
      <c r="AU3281" s="158" t="s">
        <v>78</v>
      </c>
      <c r="AV3281" s="13" t="s">
        <v>78</v>
      </c>
      <c r="AW3281" s="13" t="s">
        <v>31</v>
      </c>
      <c r="AX3281" s="13" t="s">
        <v>69</v>
      </c>
      <c r="AY3281" s="158" t="s">
        <v>195</v>
      </c>
    </row>
    <row r="3282" spans="2:65" s="12" customFormat="1">
      <c r="B3282" s="151"/>
      <c r="D3282" s="145" t="s">
        <v>208</v>
      </c>
      <c r="E3282" s="152" t="s">
        <v>19</v>
      </c>
      <c r="F3282" s="153" t="s">
        <v>5043</v>
      </c>
      <c r="H3282" s="152" t="s">
        <v>19</v>
      </c>
      <c r="I3282" s="154"/>
      <c r="L3282" s="151"/>
      <c r="M3282" s="155"/>
      <c r="T3282" s="156"/>
      <c r="AT3282" s="152" t="s">
        <v>208</v>
      </c>
      <c r="AU3282" s="152" t="s">
        <v>78</v>
      </c>
      <c r="AV3282" s="12" t="s">
        <v>76</v>
      </c>
      <c r="AW3282" s="12" t="s">
        <v>31</v>
      </c>
      <c r="AX3282" s="12" t="s">
        <v>69</v>
      </c>
      <c r="AY3282" s="152" t="s">
        <v>195</v>
      </c>
    </row>
    <row r="3283" spans="2:65" s="13" customFormat="1">
      <c r="B3283" s="157"/>
      <c r="D3283" s="145" t="s">
        <v>208</v>
      </c>
      <c r="E3283" s="158" t="s">
        <v>19</v>
      </c>
      <c r="F3283" s="159" t="s">
        <v>5096</v>
      </c>
      <c r="H3283" s="160">
        <v>7.8</v>
      </c>
      <c r="I3283" s="161"/>
      <c r="L3283" s="157"/>
      <c r="M3283" s="162"/>
      <c r="T3283" s="163"/>
      <c r="AT3283" s="158" t="s">
        <v>208</v>
      </c>
      <c r="AU3283" s="158" t="s">
        <v>78</v>
      </c>
      <c r="AV3283" s="13" t="s">
        <v>78</v>
      </c>
      <c r="AW3283" s="13" t="s">
        <v>31</v>
      </c>
      <c r="AX3283" s="13" t="s">
        <v>69</v>
      </c>
      <c r="AY3283" s="158" t="s">
        <v>195</v>
      </c>
    </row>
    <row r="3284" spans="2:65" s="12" customFormat="1">
      <c r="B3284" s="151"/>
      <c r="D3284" s="145" t="s">
        <v>208</v>
      </c>
      <c r="E3284" s="152" t="s">
        <v>19</v>
      </c>
      <c r="F3284" s="153" t="s">
        <v>5045</v>
      </c>
      <c r="H3284" s="152" t="s">
        <v>19</v>
      </c>
      <c r="I3284" s="154"/>
      <c r="L3284" s="151"/>
      <c r="M3284" s="155"/>
      <c r="T3284" s="156"/>
      <c r="AT3284" s="152" t="s">
        <v>208</v>
      </c>
      <c r="AU3284" s="152" t="s">
        <v>78</v>
      </c>
      <c r="AV3284" s="12" t="s">
        <v>76</v>
      </c>
      <c r="AW3284" s="12" t="s">
        <v>31</v>
      </c>
      <c r="AX3284" s="12" t="s">
        <v>69</v>
      </c>
      <c r="AY3284" s="152" t="s">
        <v>195</v>
      </c>
    </row>
    <row r="3285" spans="2:65" s="13" customFormat="1">
      <c r="B3285" s="157"/>
      <c r="D3285" s="145" t="s">
        <v>208</v>
      </c>
      <c r="E3285" s="158" t="s">
        <v>19</v>
      </c>
      <c r="F3285" s="159" t="s">
        <v>5088</v>
      </c>
      <c r="H3285" s="160">
        <v>1</v>
      </c>
      <c r="I3285" s="161"/>
      <c r="L3285" s="157"/>
      <c r="M3285" s="162"/>
      <c r="T3285" s="163"/>
      <c r="AT3285" s="158" t="s">
        <v>208</v>
      </c>
      <c r="AU3285" s="158" t="s">
        <v>78</v>
      </c>
      <c r="AV3285" s="13" t="s">
        <v>78</v>
      </c>
      <c r="AW3285" s="13" t="s">
        <v>31</v>
      </c>
      <c r="AX3285" s="13" t="s">
        <v>69</v>
      </c>
      <c r="AY3285" s="158" t="s">
        <v>195</v>
      </c>
    </row>
    <row r="3286" spans="2:65" s="12" customFormat="1">
      <c r="B3286" s="151"/>
      <c r="D3286" s="145" t="s">
        <v>208</v>
      </c>
      <c r="E3286" s="152" t="s">
        <v>19</v>
      </c>
      <c r="F3286" s="153" t="s">
        <v>5047</v>
      </c>
      <c r="H3286" s="152" t="s">
        <v>19</v>
      </c>
      <c r="I3286" s="154"/>
      <c r="L3286" s="151"/>
      <c r="M3286" s="155"/>
      <c r="T3286" s="156"/>
      <c r="AT3286" s="152" t="s">
        <v>208</v>
      </c>
      <c r="AU3286" s="152" t="s">
        <v>78</v>
      </c>
      <c r="AV3286" s="12" t="s">
        <v>76</v>
      </c>
      <c r="AW3286" s="12" t="s">
        <v>31</v>
      </c>
      <c r="AX3286" s="12" t="s">
        <v>69</v>
      </c>
      <c r="AY3286" s="152" t="s">
        <v>195</v>
      </c>
    </row>
    <row r="3287" spans="2:65" s="13" customFormat="1">
      <c r="B3287" s="157"/>
      <c r="D3287" s="145" t="s">
        <v>208</v>
      </c>
      <c r="E3287" s="158" t="s">
        <v>19</v>
      </c>
      <c r="F3287" s="159" t="s">
        <v>5097</v>
      </c>
      <c r="H3287" s="160">
        <v>3.1</v>
      </c>
      <c r="I3287" s="161"/>
      <c r="L3287" s="157"/>
      <c r="M3287" s="162"/>
      <c r="T3287" s="163"/>
      <c r="AT3287" s="158" t="s">
        <v>208</v>
      </c>
      <c r="AU3287" s="158" t="s">
        <v>78</v>
      </c>
      <c r="AV3287" s="13" t="s">
        <v>78</v>
      </c>
      <c r="AW3287" s="13" t="s">
        <v>31</v>
      </c>
      <c r="AX3287" s="13" t="s">
        <v>69</v>
      </c>
      <c r="AY3287" s="158" t="s">
        <v>195</v>
      </c>
    </row>
    <row r="3288" spans="2:65" s="14" customFormat="1">
      <c r="B3288" s="164"/>
      <c r="D3288" s="145" t="s">
        <v>208</v>
      </c>
      <c r="E3288" s="165" t="s">
        <v>19</v>
      </c>
      <c r="F3288" s="166" t="s">
        <v>220</v>
      </c>
      <c r="H3288" s="167">
        <v>78.099999999999994</v>
      </c>
      <c r="I3288" s="168"/>
      <c r="L3288" s="164"/>
      <c r="M3288" s="169"/>
      <c r="T3288" s="170"/>
      <c r="AT3288" s="165" t="s">
        <v>208</v>
      </c>
      <c r="AU3288" s="165" t="s">
        <v>78</v>
      </c>
      <c r="AV3288" s="14" t="s">
        <v>202</v>
      </c>
      <c r="AW3288" s="14" t="s">
        <v>31</v>
      </c>
      <c r="AX3288" s="14" t="s">
        <v>76</v>
      </c>
      <c r="AY3288" s="165" t="s">
        <v>195</v>
      </c>
    </row>
    <row r="3289" spans="2:65" s="1" customFormat="1" ht="16.5" customHeight="1">
      <c r="B3289" s="33"/>
      <c r="C3289" s="184" t="s">
        <v>5098</v>
      </c>
      <c r="D3289" s="184" t="s">
        <v>2618</v>
      </c>
      <c r="E3289" s="185" t="s">
        <v>5099</v>
      </c>
      <c r="F3289" s="186" t="s">
        <v>5100</v>
      </c>
      <c r="G3289" s="187" t="s">
        <v>230</v>
      </c>
      <c r="H3289" s="188">
        <v>85.91</v>
      </c>
      <c r="I3289" s="189"/>
      <c r="J3289" s="190">
        <f>ROUND(I3289*H3289,2)</f>
        <v>0</v>
      </c>
      <c r="K3289" s="186" t="s">
        <v>19</v>
      </c>
      <c r="L3289" s="191"/>
      <c r="M3289" s="192" t="s">
        <v>19</v>
      </c>
      <c r="N3289" s="193" t="s">
        <v>40</v>
      </c>
      <c r="P3289" s="141">
        <f>O3289*H3289</f>
        <v>0</v>
      </c>
      <c r="Q3289" s="141">
        <v>0</v>
      </c>
      <c r="R3289" s="141">
        <f>Q3289*H3289</f>
        <v>0</v>
      </c>
      <c r="S3289" s="141">
        <v>0</v>
      </c>
      <c r="T3289" s="142">
        <f>S3289*H3289</f>
        <v>0</v>
      </c>
      <c r="AR3289" s="143" t="s">
        <v>562</v>
      </c>
      <c r="AT3289" s="143" t="s">
        <v>2618</v>
      </c>
      <c r="AU3289" s="143" t="s">
        <v>78</v>
      </c>
      <c r="AY3289" s="18" t="s">
        <v>195</v>
      </c>
      <c r="BE3289" s="144">
        <f>IF(N3289="základní",J3289,0)</f>
        <v>0</v>
      </c>
      <c r="BF3289" s="144">
        <f>IF(N3289="snížená",J3289,0)</f>
        <v>0</v>
      </c>
      <c r="BG3289" s="144">
        <f>IF(N3289="zákl. přenesená",J3289,0)</f>
        <v>0</v>
      </c>
      <c r="BH3289" s="144">
        <f>IF(N3289="sníž. přenesená",J3289,0)</f>
        <v>0</v>
      </c>
      <c r="BI3289" s="144">
        <f>IF(N3289="nulová",J3289,0)</f>
        <v>0</v>
      </c>
      <c r="BJ3289" s="18" t="s">
        <v>76</v>
      </c>
      <c r="BK3289" s="144">
        <f>ROUND(I3289*H3289,2)</f>
        <v>0</v>
      </c>
      <c r="BL3289" s="18" t="s">
        <v>338</v>
      </c>
      <c r="BM3289" s="143" t="s">
        <v>5101</v>
      </c>
    </row>
    <row r="3290" spans="2:65" s="1" customFormat="1">
      <c r="B3290" s="33"/>
      <c r="D3290" s="145" t="s">
        <v>204</v>
      </c>
      <c r="F3290" s="146" t="s">
        <v>5102</v>
      </c>
      <c r="I3290" s="147"/>
      <c r="L3290" s="33"/>
      <c r="M3290" s="148"/>
      <c r="T3290" s="54"/>
      <c r="AT3290" s="18" t="s">
        <v>204</v>
      </c>
      <c r="AU3290" s="18" t="s">
        <v>78</v>
      </c>
    </row>
    <row r="3291" spans="2:65" s="13" customFormat="1">
      <c r="B3291" s="157"/>
      <c r="D3291" s="145" t="s">
        <v>208</v>
      </c>
      <c r="F3291" s="159" t="s">
        <v>5103</v>
      </c>
      <c r="H3291" s="160">
        <v>85.91</v>
      </c>
      <c r="I3291" s="161"/>
      <c r="L3291" s="157"/>
      <c r="M3291" s="162"/>
      <c r="T3291" s="163"/>
      <c r="AT3291" s="158" t="s">
        <v>208</v>
      </c>
      <c r="AU3291" s="158" t="s">
        <v>78</v>
      </c>
      <c r="AV3291" s="13" t="s">
        <v>78</v>
      </c>
      <c r="AW3291" s="13" t="s">
        <v>4</v>
      </c>
      <c r="AX3291" s="13" t="s">
        <v>76</v>
      </c>
      <c r="AY3291" s="158" t="s">
        <v>195</v>
      </c>
    </row>
    <row r="3292" spans="2:65" s="1" customFormat="1" ht="16.5" customHeight="1">
      <c r="B3292" s="33"/>
      <c r="C3292" s="132" t="s">
        <v>5104</v>
      </c>
      <c r="D3292" s="132" t="s">
        <v>197</v>
      </c>
      <c r="E3292" s="133" t="s">
        <v>5105</v>
      </c>
      <c r="F3292" s="134" t="s">
        <v>5106</v>
      </c>
      <c r="G3292" s="135" t="s">
        <v>230</v>
      </c>
      <c r="H3292" s="136">
        <v>12.55</v>
      </c>
      <c r="I3292" s="137"/>
      <c r="J3292" s="138">
        <f>ROUND(I3292*H3292,2)</f>
        <v>0</v>
      </c>
      <c r="K3292" s="134" t="s">
        <v>201</v>
      </c>
      <c r="L3292" s="33"/>
      <c r="M3292" s="139" t="s">
        <v>19</v>
      </c>
      <c r="N3292" s="140" t="s">
        <v>40</v>
      </c>
      <c r="P3292" s="141">
        <f>O3292*H3292</f>
        <v>0</v>
      </c>
      <c r="Q3292" s="141">
        <v>1.8000000000000001E-4</v>
      </c>
      <c r="R3292" s="141">
        <f>Q3292*H3292</f>
        <v>2.2590000000000002E-3</v>
      </c>
      <c r="S3292" s="141">
        <v>0</v>
      </c>
      <c r="T3292" s="142">
        <f>S3292*H3292</f>
        <v>0</v>
      </c>
      <c r="AR3292" s="143" t="s">
        <v>338</v>
      </c>
      <c r="AT3292" s="143" t="s">
        <v>197</v>
      </c>
      <c r="AU3292" s="143" t="s">
        <v>78</v>
      </c>
      <c r="AY3292" s="18" t="s">
        <v>195</v>
      </c>
      <c r="BE3292" s="144">
        <f>IF(N3292="základní",J3292,0)</f>
        <v>0</v>
      </c>
      <c r="BF3292" s="144">
        <f>IF(N3292="snížená",J3292,0)</f>
        <v>0</v>
      </c>
      <c r="BG3292" s="144">
        <f>IF(N3292="zákl. přenesená",J3292,0)</f>
        <v>0</v>
      </c>
      <c r="BH3292" s="144">
        <f>IF(N3292="sníž. přenesená",J3292,0)</f>
        <v>0</v>
      </c>
      <c r="BI3292" s="144">
        <f>IF(N3292="nulová",J3292,0)</f>
        <v>0</v>
      </c>
      <c r="BJ3292" s="18" t="s">
        <v>76</v>
      </c>
      <c r="BK3292" s="144">
        <f>ROUND(I3292*H3292,2)</f>
        <v>0</v>
      </c>
      <c r="BL3292" s="18" t="s">
        <v>338</v>
      </c>
      <c r="BM3292" s="143" t="s">
        <v>5107</v>
      </c>
    </row>
    <row r="3293" spans="2:65" s="1" customFormat="1">
      <c r="B3293" s="33"/>
      <c r="D3293" s="145" t="s">
        <v>204</v>
      </c>
      <c r="F3293" s="146" t="s">
        <v>5108</v>
      </c>
      <c r="I3293" s="147"/>
      <c r="L3293" s="33"/>
      <c r="M3293" s="148"/>
      <c r="T3293" s="54"/>
      <c r="AT3293" s="18" t="s">
        <v>204</v>
      </c>
      <c r="AU3293" s="18" t="s">
        <v>78</v>
      </c>
    </row>
    <row r="3294" spans="2:65" s="1" customFormat="1">
      <c r="B3294" s="33"/>
      <c r="D3294" s="149" t="s">
        <v>206</v>
      </c>
      <c r="F3294" s="150" t="s">
        <v>5109</v>
      </c>
      <c r="I3294" s="147"/>
      <c r="L3294" s="33"/>
      <c r="M3294" s="148"/>
      <c r="T3294" s="54"/>
      <c r="AT3294" s="18" t="s">
        <v>206</v>
      </c>
      <c r="AU3294" s="18" t="s">
        <v>78</v>
      </c>
    </row>
    <row r="3295" spans="2:65" s="12" customFormat="1">
      <c r="B3295" s="151"/>
      <c r="D3295" s="145" t="s">
        <v>208</v>
      </c>
      <c r="E3295" s="152" t="s">
        <v>19</v>
      </c>
      <c r="F3295" s="153" t="s">
        <v>209</v>
      </c>
      <c r="H3295" s="152" t="s">
        <v>19</v>
      </c>
      <c r="I3295" s="154"/>
      <c r="L3295" s="151"/>
      <c r="M3295" s="155"/>
      <c r="T3295" s="156"/>
      <c r="AT3295" s="152" t="s">
        <v>208</v>
      </c>
      <c r="AU3295" s="152" t="s">
        <v>78</v>
      </c>
      <c r="AV3295" s="12" t="s">
        <v>76</v>
      </c>
      <c r="AW3295" s="12" t="s">
        <v>31</v>
      </c>
      <c r="AX3295" s="12" t="s">
        <v>69</v>
      </c>
      <c r="AY3295" s="152" t="s">
        <v>195</v>
      </c>
    </row>
    <row r="3296" spans="2:65" s="12" customFormat="1">
      <c r="B3296" s="151"/>
      <c r="D3296" s="145" t="s">
        <v>208</v>
      </c>
      <c r="E3296" s="152" t="s">
        <v>19</v>
      </c>
      <c r="F3296" s="153" t="s">
        <v>434</v>
      </c>
      <c r="H3296" s="152" t="s">
        <v>19</v>
      </c>
      <c r="I3296" s="154"/>
      <c r="L3296" s="151"/>
      <c r="M3296" s="155"/>
      <c r="T3296" s="156"/>
      <c r="AT3296" s="152" t="s">
        <v>208</v>
      </c>
      <c r="AU3296" s="152" t="s">
        <v>78</v>
      </c>
      <c r="AV3296" s="12" t="s">
        <v>76</v>
      </c>
      <c r="AW3296" s="12" t="s">
        <v>31</v>
      </c>
      <c r="AX3296" s="12" t="s">
        <v>69</v>
      </c>
      <c r="AY3296" s="152" t="s">
        <v>195</v>
      </c>
    </row>
    <row r="3297" spans="2:65" s="12" customFormat="1">
      <c r="B3297" s="151"/>
      <c r="D3297" s="145" t="s">
        <v>208</v>
      </c>
      <c r="E3297" s="152" t="s">
        <v>19</v>
      </c>
      <c r="F3297" s="153" t="s">
        <v>3748</v>
      </c>
      <c r="H3297" s="152" t="s">
        <v>19</v>
      </c>
      <c r="I3297" s="154"/>
      <c r="L3297" s="151"/>
      <c r="M3297" s="155"/>
      <c r="T3297" s="156"/>
      <c r="AT3297" s="152" t="s">
        <v>208</v>
      </c>
      <c r="AU3297" s="152" t="s">
        <v>78</v>
      </c>
      <c r="AV3297" s="12" t="s">
        <v>76</v>
      </c>
      <c r="AW3297" s="12" t="s">
        <v>31</v>
      </c>
      <c r="AX3297" s="12" t="s">
        <v>69</v>
      </c>
      <c r="AY3297" s="152" t="s">
        <v>195</v>
      </c>
    </row>
    <row r="3298" spans="2:65" s="13" customFormat="1">
      <c r="B3298" s="157"/>
      <c r="D3298" s="145" t="s">
        <v>208</v>
      </c>
      <c r="E3298" s="158" t="s">
        <v>19</v>
      </c>
      <c r="F3298" s="159" t="s">
        <v>5110</v>
      </c>
      <c r="H3298" s="160">
        <v>12.55</v>
      </c>
      <c r="I3298" s="161"/>
      <c r="L3298" s="157"/>
      <c r="M3298" s="162"/>
      <c r="T3298" s="163"/>
      <c r="AT3298" s="158" t="s">
        <v>208</v>
      </c>
      <c r="AU3298" s="158" t="s">
        <v>78</v>
      </c>
      <c r="AV3298" s="13" t="s">
        <v>78</v>
      </c>
      <c r="AW3298" s="13" t="s">
        <v>31</v>
      </c>
      <c r="AX3298" s="13" t="s">
        <v>76</v>
      </c>
      <c r="AY3298" s="158" t="s">
        <v>195</v>
      </c>
    </row>
    <row r="3299" spans="2:65" s="1" customFormat="1" ht="16.5" customHeight="1">
      <c r="B3299" s="33"/>
      <c r="C3299" s="184" t="s">
        <v>5111</v>
      </c>
      <c r="D3299" s="184" t="s">
        <v>2618</v>
      </c>
      <c r="E3299" s="185" t="s">
        <v>5112</v>
      </c>
      <c r="F3299" s="186" t="s">
        <v>5113</v>
      </c>
      <c r="G3299" s="187" t="s">
        <v>230</v>
      </c>
      <c r="H3299" s="188">
        <v>13.805</v>
      </c>
      <c r="I3299" s="189"/>
      <c r="J3299" s="190">
        <f>ROUND(I3299*H3299,2)</f>
        <v>0</v>
      </c>
      <c r="K3299" s="186" t="s">
        <v>201</v>
      </c>
      <c r="L3299" s="191"/>
      <c r="M3299" s="192" t="s">
        <v>19</v>
      </c>
      <c r="N3299" s="193" t="s">
        <v>40</v>
      </c>
      <c r="P3299" s="141">
        <f>O3299*H3299</f>
        <v>0</v>
      </c>
      <c r="Q3299" s="141">
        <v>3.2000000000000003E-4</v>
      </c>
      <c r="R3299" s="141">
        <f>Q3299*H3299</f>
        <v>4.4176000000000007E-3</v>
      </c>
      <c r="S3299" s="141">
        <v>0</v>
      </c>
      <c r="T3299" s="142">
        <f>S3299*H3299</f>
        <v>0</v>
      </c>
      <c r="AR3299" s="143" t="s">
        <v>562</v>
      </c>
      <c r="AT3299" s="143" t="s">
        <v>2618</v>
      </c>
      <c r="AU3299" s="143" t="s">
        <v>78</v>
      </c>
      <c r="AY3299" s="18" t="s">
        <v>195</v>
      </c>
      <c r="BE3299" s="144">
        <f>IF(N3299="základní",J3299,0)</f>
        <v>0</v>
      </c>
      <c r="BF3299" s="144">
        <f>IF(N3299="snížená",J3299,0)</f>
        <v>0</v>
      </c>
      <c r="BG3299" s="144">
        <f>IF(N3299="zákl. přenesená",J3299,0)</f>
        <v>0</v>
      </c>
      <c r="BH3299" s="144">
        <f>IF(N3299="sníž. přenesená",J3299,0)</f>
        <v>0</v>
      </c>
      <c r="BI3299" s="144">
        <f>IF(N3299="nulová",J3299,0)</f>
        <v>0</v>
      </c>
      <c r="BJ3299" s="18" t="s">
        <v>76</v>
      </c>
      <c r="BK3299" s="144">
        <f>ROUND(I3299*H3299,2)</f>
        <v>0</v>
      </c>
      <c r="BL3299" s="18" t="s">
        <v>338</v>
      </c>
      <c r="BM3299" s="143" t="s">
        <v>5114</v>
      </c>
    </row>
    <row r="3300" spans="2:65" s="1" customFormat="1">
      <c r="B3300" s="33"/>
      <c r="D3300" s="145" t="s">
        <v>204</v>
      </c>
      <c r="F3300" s="146" t="s">
        <v>5113</v>
      </c>
      <c r="I3300" s="147"/>
      <c r="L3300" s="33"/>
      <c r="M3300" s="148"/>
      <c r="T3300" s="54"/>
      <c r="AT3300" s="18" t="s">
        <v>204</v>
      </c>
      <c r="AU3300" s="18" t="s">
        <v>78</v>
      </c>
    </row>
    <row r="3301" spans="2:65" s="13" customFormat="1">
      <c r="B3301" s="157"/>
      <c r="D3301" s="145" t="s">
        <v>208</v>
      </c>
      <c r="F3301" s="159" t="s">
        <v>5115</v>
      </c>
      <c r="H3301" s="160">
        <v>13.805</v>
      </c>
      <c r="I3301" s="161"/>
      <c r="L3301" s="157"/>
      <c r="M3301" s="162"/>
      <c r="T3301" s="163"/>
      <c r="AT3301" s="158" t="s">
        <v>208</v>
      </c>
      <c r="AU3301" s="158" t="s">
        <v>78</v>
      </c>
      <c r="AV3301" s="13" t="s">
        <v>78</v>
      </c>
      <c r="AW3301" s="13" t="s">
        <v>4</v>
      </c>
      <c r="AX3301" s="13" t="s">
        <v>76</v>
      </c>
      <c r="AY3301" s="158" t="s">
        <v>195</v>
      </c>
    </row>
    <row r="3302" spans="2:65" s="1" customFormat="1" ht="16.5" customHeight="1">
      <c r="B3302" s="33"/>
      <c r="C3302" s="132" t="s">
        <v>5116</v>
      </c>
      <c r="D3302" s="132" t="s">
        <v>197</v>
      </c>
      <c r="E3302" s="133" t="s">
        <v>5117</v>
      </c>
      <c r="F3302" s="134" t="s">
        <v>5118</v>
      </c>
      <c r="G3302" s="135" t="s">
        <v>230</v>
      </c>
      <c r="H3302" s="136">
        <v>1900</v>
      </c>
      <c r="I3302" s="137"/>
      <c r="J3302" s="138">
        <f>ROUND(I3302*H3302,2)</f>
        <v>0</v>
      </c>
      <c r="K3302" s="134" t="s">
        <v>201</v>
      </c>
      <c r="L3302" s="33"/>
      <c r="M3302" s="139" t="s">
        <v>19</v>
      </c>
      <c r="N3302" s="140" t="s">
        <v>40</v>
      </c>
      <c r="P3302" s="141">
        <f>O3302*H3302</f>
        <v>0</v>
      </c>
      <c r="Q3302" s="141">
        <v>0</v>
      </c>
      <c r="R3302" s="141">
        <f>Q3302*H3302</f>
        <v>0</v>
      </c>
      <c r="S3302" s="141">
        <v>0</v>
      </c>
      <c r="T3302" s="142">
        <f>S3302*H3302</f>
        <v>0</v>
      </c>
      <c r="AR3302" s="143" t="s">
        <v>338</v>
      </c>
      <c r="AT3302" s="143" t="s">
        <v>197</v>
      </c>
      <c r="AU3302" s="143" t="s">
        <v>78</v>
      </c>
      <c r="AY3302" s="18" t="s">
        <v>195</v>
      </c>
      <c r="BE3302" s="144">
        <f>IF(N3302="základní",J3302,0)</f>
        <v>0</v>
      </c>
      <c r="BF3302" s="144">
        <f>IF(N3302="snížená",J3302,0)</f>
        <v>0</v>
      </c>
      <c r="BG3302" s="144">
        <f>IF(N3302="zákl. přenesená",J3302,0)</f>
        <v>0</v>
      </c>
      <c r="BH3302" s="144">
        <f>IF(N3302="sníž. přenesená",J3302,0)</f>
        <v>0</v>
      </c>
      <c r="BI3302" s="144">
        <f>IF(N3302="nulová",J3302,0)</f>
        <v>0</v>
      </c>
      <c r="BJ3302" s="18" t="s">
        <v>76</v>
      </c>
      <c r="BK3302" s="144">
        <f>ROUND(I3302*H3302,2)</f>
        <v>0</v>
      </c>
      <c r="BL3302" s="18" t="s">
        <v>338</v>
      </c>
      <c r="BM3302" s="143" t="s">
        <v>5119</v>
      </c>
    </row>
    <row r="3303" spans="2:65" s="1" customFormat="1">
      <c r="B3303" s="33"/>
      <c r="D3303" s="145" t="s">
        <v>204</v>
      </c>
      <c r="F3303" s="146" t="s">
        <v>5120</v>
      </c>
      <c r="I3303" s="147"/>
      <c r="L3303" s="33"/>
      <c r="M3303" s="148"/>
      <c r="T3303" s="54"/>
      <c r="AT3303" s="18" t="s">
        <v>204</v>
      </c>
      <c r="AU3303" s="18" t="s">
        <v>78</v>
      </c>
    </row>
    <row r="3304" spans="2:65" s="1" customFormat="1">
      <c r="B3304" s="33"/>
      <c r="D3304" s="149" t="s">
        <v>206</v>
      </c>
      <c r="F3304" s="150" t="s">
        <v>5121</v>
      </c>
      <c r="I3304" s="147"/>
      <c r="L3304" s="33"/>
      <c r="M3304" s="148"/>
      <c r="T3304" s="54"/>
      <c r="AT3304" s="18" t="s">
        <v>206</v>
      </c>
      <c r="AU3304" s="18" t="s">
        <v>78</v>
      </c>
    </row>
    <row r="3305" spans="2:65" s="12" customFormat="1">
      <c r="B3305" s="151"/>
      <c r="D3305" s="145" t="s">
        <v>208</v>
      </c>
      <c r="E3305" s="152" t="s">
        <v>19</v>
      </c>
      <c r="F3305" s="153" t="s">
        <v>4834</v>
      </c>
      <c r="H3305" s="152" t="s">
        <v>19</v>
      </c>
      <c r="I3305" s="154"/>
      <c r="L3305" s="151"/>
      <c r="M3305" s="155"/>
      <c r="T3305" s="156"/>
      <c r="AT3305" s="152" t="s">
        <v>208</v>
      </c>
      <c r="AU3305" s="152" t="s">
        <v>78</v>
      </c>
      <c r="AV3305" s="12" t="s">
        <v>76</v>
      </c>
      <c r="AW3305" s="12" t="s">
        <v>31</v>
      </c>
      <c r="AX3305" s="12" t="s">
        <v>69</v>
      </c>
      <c r="AY3305" s="152" t="s">
        <v>195</v>
      </c>
    </row>
    <row r="3306" spans="2:65" s="13" customFormat="1">
      <c r="B3306" s="157"/>
      <c r="D3306" s="145" t="s">
        <v>208</v>
      </c>
      <c r="E3306" s="158" t="s">
        <v>19</v>
      </c>
      <c r="F3306" s="159" t="s">
        <v>5122</v>
      </c>
      <c r="H3306" s="160">
        <v>1900</v>
      </c>
      <c r="I3306" s="161"/>
      <c r="L3306" s="157"/>
      <c r="M3306" s="162"/>
      <c r="T3306" s="163"/>
      <c r="AT3306" s="158" t="s">
        <v>208</v>
      </c>
      <c r="AU3306" s="158" t="s">
        <v>78</v>
      </c>
      <c r="AV3306" s="13" t="s">
        <v>78</v>
      </c>
      <c r="AW3306" s="13" t="s">
        <v>31</v>
      </c>
      <c r="AX3306" s="13" t="s">
        <v>76</v>
      </c>
      <c r="AY3306" s="158" t="s">
        <v>195</v>
      </c>
    </row>
    <row r="3307" spans="2:65" s="1" customFormat="1" ht="16.5" customHeight="1">
      <c r="B3307" s="33"/>
      <c r="C3307" s="132" t="s">
        <v>5123</v>
      </c>
      <c r="D3307" s="132" t="s">
        <v>197</v>
      </c>
      <c r="E3307" s="133" t="s">
        <v>5124</v>
      </c>
      <c r="F3307" s="134" t="s">
        <v>5125</v>
      </c>
      <c r="G3307" s="135" t="s">
        <v>230</v>
      </c>
      <c r="H3307" s="136">
        <v>464.7</v>
      </c>
      <c r="I3307" s="137"/>
      <c r="J3307" s="138">
        <f>ROUND(I3307*H3307,2)</f>
        <v>0</v>
      </c>
      <c r="K3307" s="134" t="s">
        <v>19</v>
      </c>
      <c r="L3307" s="33"/>
      <c r="M3307" s="139" t="s">
        <v>19</v>
      </c>
      <c r="N3307" s="140" t="s">
        <v>40</v>
      </c>
      <c r="P3307" s="141">
        <f>O3307*H3307</f>
        <v>0</v>
      </c>
      <c r="Q3307" s="141">
        <v>0</v>
      </c>
      <c r="R3307" s="141">
        <f>Q3307*H3307</f>
        <v>0</v>
      </c>
      <c r="S3307" s="141">
        <v>0</v>
      </c>
      <c r="T3307" s="142">
        <f>S3307*H3307</f>
        <v>0</v>
      </c>
      <c r="AR3307" s="143" t="s">
        <v>338</v>
      </c>
      <c r="AT3307" s="143" t="s">
        <v>197</v>
      </c>
      <c r="AU3307" s="143" t="s">
        <v>78</v>
      </c>
      <c r="AY3307" s="18" t="s">
        <v>195</v>
      </c>
      <c r="BE3307" s="144">
        <f>IF(N3307="základní",J3307,0)</f>
        <v>0</v>
      </c>
      <c r="BF3307" s="144">
        <f>IF(N3307="snížená",J3307,0)</f>
        <v>0</v>
      </c>
      <c r="BG3307" s="144">
        <f>IF(N3307="zákl. přenesená",J3307,0)</f>
        <v>0</v>
      </c>
      <c r="BH3307" s="144">
        <f>IF(N3307="sníž. přenesená",J3307,0)</f>
        <v>0</v>
      </c>
      <c r="BI3307" s="144">
        <f>IF(N3307="nulová",J3307,0)</f>
        <v>0</v>
      </c>
      <c r="BJ3307" s="18" t="s">
        <v>76</v>
      </c>
      <c r="BK3307" s="144">
        <f>ROUND(I3307*H3307,2)</f>
        <v>0</v>
      </c>
      <c r="BL3307" s="18" t="s">
        <v>338</v>
      </c>
      <c r="BM3307" s="143" t="s">
        <v>5126</v>
      </c>
    </row>
    <row r="3308" spans="2:65" s="1" customFormat="1">
      <c r="B3308" s="33"/>
      <c r="D3308" s="145" t="s">
        <v>204</v>
      </c>
      <c r="F3308" s="146" t="s">
        <v>5125</v>
      </c>
      <c r="I3308" s="147"/>
      <c r="L3308" s="33"/>
      <c r="M3308" s="148"/>
      <c r="T3308" s="54"/>
      <c r="AT3308" s="18" t="s">
        <v>204</v>
      </c>
      <c r="AU3308" s="18" t="s">
        <v>78</v>
      </c>
    </row>
    <row r="3309" spans="2:65" s="12" customFormat="1">
      <c r="B3309" s="151"/>
      <c r="D3309" s="145" t="s">
        <v>208</v>
      </c>
      <c r="E3309" s="152" t="s">
        <v>19</v>
      </c>
      <c r="F3309" s="153" t="s">
        <v>209</v>
      </c>
      <c r="H3309" s="152" t="s">
        <v>19</v>
      </c>
      <c r="I3309" s="154"/>
      <c r="L3309" s="151"/>
      <c r="M3309" s="155"/>
      <c r="T3309" s="156"/>
      <c r="AT3309" s="152" t="s">
        <v>208</v>
      </c>
      <c r="AU3309" s="152" t="s">
        <v>78</v>
      </c>
      <c r="AV3309" s="12" t="s">
        <v>76</v>
      </c>
      <c r="AW3309" s="12" t="s">
        <v>31</v>
      </c>
      <c r="AX3309" s="12" t="s">
        <v>69</v>
      </c>
      <c r="AY3309" s="152" t="s">
        <v>195</v>
      </c>
    </row>
    <row r="3310" spans="2:65" s="12" customFormat="1">
      <c r="B3310" s="151"/>
      <c r="D3310" s="145" t="s">
        <v>208</v>
      </c>
      <c r="E3310" s="152" t="s">
        <v>19</v>
      </c>
      <c r="F3310" s="153" t="s">
        <v>434</v>
      </c>
      <c r="H3310" s="152" t="s">
        <v>19</v>
      </c>
      <c r="I3310" s="154"/>
      <c r="L3310" s="151"/>
      <c r="M3310" s="155"/>
      <c r="T3310" s="156"/>
      <c r="AT3310" s="152" t="s">
        <v>208</v>
      </c>
      <c r="AU3310" s="152" t="s">
        <v>78</v>
      </c>
      <c r="AV3310" s="12" t="s">
        <v>76</v>
      </c>
      <c r="AW3310" s="12" t="s">
        <v>31</v>
      </c>
      <c r="AX3310" s="12" t="s">
        <v>69</v>
      </c>
      <c r="AY3310" s="152" t="s">
        <v>195</v>
      </c>
    </row>
    <row r="3311" spans="2:65" s="12" customFormat="1">
      <c r="B3311" s="151"/>
      <c r="D3311" s="145" t="s">
        <v>208</v>
      </c>
      <c r="E3311" s="152" t="s">
        <v>19</v>
      </c>
      <c r="F3311" s="153" t="s">
        <v>5127</v>
      </c>
      <c r="H3311" s="152" t="s">
        <v>19</v>
      </c>
      <c r="I3311" s="154"/>
      <c r="L3311" s="151"/>
      <c r="M3311" s="155"/>
      <c r="T3311" s="156"/>
      <c r="AT3311" s="152" t="s">
        <v>208</v>
      </c>
      <c r="AU3311" s="152" t="s">
        <v>78</v>
      </c>
      <c r="AV3311" s="12" t="s">
        <v>76</v>
      </c>
      <c r="AW3311" s="12" t="s">
        <v>31</v>
      </c>
      <c r="AX3311" s="12" t="s">
        <v>69</v>
      </c>
      <c r="AY3311" s="152" t="s">
        <v>195</v>
      </c>
    </row>
    <row r="3312" spans="2:65" s="13" customFormat="1">
      <c r="B3312" s="157"/>
      <c r="D3312" s="145" t="s">
        <v>208</v>
      </c>
      <c r="E3312" s="158" t="s">
        <v>19</v>
      </c>
      <c r="F3312" s="159" t="s">
        <v>503</v>
      </c>
      <c r="H3312" s="160">
        <v>1.8</v>
      </c>
      <c r="I3312" s="161"/>
      <c r="L3312" s="157"/>
      <c r="M3312" s="162"/>
      <c r="T3312" s="163"/>
      <c r="AT3312" s="158" t="s">
        <v>208</v>
      </c>
      <c r="AU3312" s="158" t="s">
        <v>78</v>
      </c>
      <c r="AV3312" s="13" t="s">
        <v>78</v>
      </c>
      <c r="AW3312" s="13" t="s">
        <v>31</v>
      </c>
      <c r="AX3312" s="13" t="s">
        <v>69</v>
      </c>
      <c r="AY3312" s="158" t="s">
        <v>195</v>
      </c>
    </row>
    <row r="3313" spans="2:51" s="12" customFormat="1">
      <c r="B3313" s="151"/>
      <c r="D3313" s="145" t="s">
        <v>208</v>
      </c>
      <c r="E3313" s="152" t="s">
        <v>19</v>
      </c>
      <c r="F3313" s="153" t="s">
        <v>4967</v>
      </c>
      <c r="H3313" s="152" t="s">
        <v>19</v>
      </c>
      <c r="I3313" s="154"/>
      <c r="L3313" s="151"/>
      <c r="M3313" s="155"/>
      <c r="T3313" s="156"/>
      <c r="AT3313" s="152" t="s">
        <v>208</v>
      </c>
      <c r="AU3313" s="152" t="s">
        <v>78</v>
      </c>
      <c r="AV3313" s="12" t="s">
        <v>76</v>
      </c>
      <c r="AW3313" s="12" t="s">
        <v>31</v>
      </c>
      <c r="AX3313" s="12" t="s">
        <v>69</v>
      </c>
      <c r="AY3313" s="152" t="s">
        <v>195</v>
      </c>
    </row>
    <row r="3314" spans="2:51" s="13" customFormat="1">
      <c r="B3314" s="157"/>
      <c r="D3314" s="145" t="s">
        <v>208</v>
      </c>
      <c r="E3314" s="158" t="s">
        <v>19</v>
      </c>
      <c r="F3314" s="159" t="s">
        <v>5128</v>
      </c>
      <c r="H3314" s="160">
        <v>6.8</v>
      </c>
      <c r="I3314" s="161"/>
      <c r="L3314" s="157"/>
      <c r="M3314" s="162"/>
      <c r="T3314" s="163"/>
      <c r="AT3314" s="158" t="s">
        <v>208</v>
      </c>
      <c r="AU3314" s="158" t="s">
        <v>78</v>
      </c>
      <c r="AV3314" s="13" t="s">
        <v>78</v>
      </c>
      <c r="AW3314" s="13" t="s">
        <v>31</v>
      </c>
      <c r="AX3314" s="13" t="s">
        <v>69</v>
      </c>
      <c r="AY3314" s="158" t="s">
        <v>195</v>
      </c>
    </row>
    <row r="3315" spans="2:51" s="12" customFormat="1">
      <c r="B3315" s="151"/>
      <c r="D3315" s="145" t="s">
        <v>208</v>
      </c>
      <c r="E3315" s="152" t="s">
        <v>19</v>
      </c>
      <c r="F3315" s="153" t="s">
        <v>4969</v>
      </c>
      <c r="H3315" s="152" t="s">
        <v>19</v>
      </c>
      <c r="I3315" s="154"/>
      <c r="L3315" s="151"/>
      <c r="M3315" s="155"/>
      <c r="T3315" s="156"/>
      <c r="AT3315" s="152" t="s">
        <v>208</v>
      </c>
      <c r="AU3315" s="152" t="s">
        <v>78</v>
      </c>
      <c r="AV3315" s="12" t="s">
        <v>76</v>
      </c>
      <c r="AW3315" s="12" t="s">
        <v>31</v>
      </c>
      <c r="AX3315" s="12" t="s">
        <v>69</v>
      </c>
      <c r="AY3315" s="152" t="s">
        <v>195</v>
      </c>
    </row>
    <row r="3316" spans="2:51" s="13" customFormat="1">
      <c r="B3316" s="157"/>
      <c r="D3316" s="145" t="s">
        <v>208</v>
      </c>
      <c r="E3316" s="158" t="s">
        <v>19</v>
      </c>
      <c r="F3316" s="159" t="s">
        <v>5129</v>
      </c>
      <c r="H3316" s="160">
        <v>3.7</v>
      </c>
      <c r="I3316" s="161"/>
      <c r="L3316" s="157"/>
      <c r="M3316" s="162"/>
      <c r="T3316" s="163"/>
      <c r="AT3316" s="158" t="s">
        <v>208</v>
      </c>
      <c r="AU3316" s="158" t="s">
        <v>78</v>
      </c>
      <c r="AV3316" s="13" t="s">
        <v>78</v>
      </c>
      <c r="AW3316" s="13" t="s">
        <v>31</v>
      </c>
      <c r="AX3316" s="13" t="s">
        <v>69</v>
      </c>
      <c r="AY3316" s="158" t="s">
        <v>195</v>
      </c>
    </row>
    <row r="3317" spans="2:51" s="12" customFormat="1">
      <c r="B3317" s="151"/>
      <c r="D3317" s="145" t="s">
        <v>208</v>
      </c>
      <c r="E3317" s="152" t="s">
        <v>19</v>
      </c>
      <c r="F3317" s="153" t="s">
        <v>4971</v>
      </c>
      <c r="H3317" s="152" t="s">
        <v>19</v>
      </c>
      <c r="I3317" s="154"/>
      <c r="L3317" s="151"/>
      <c r="M3317" s="155"/>
      <c r="T3317" s="156"/>
      <c r="AT3317" s="152" t="s">
        <v>208</v>
      </c>
      <c r="AU3317" s="152" t="s">
        <v>78</v>
      </c>
      <c r="AV3317" s="12" t="s">
        <v>76</v>
      </c>
      <c r="AW3317" s="12" t="s">
        <v>31</v>
      </c>
      <c r="AX3317" s="12" t="s">
        <v>69</v>
      </c>
      <c r="AY3317" s="152" t="s">
        <v>195</v>
      </c>
    </row>
    <row r="3318" spans="2:51" s="13" customFormat="1">
      <c r="B3318" s="157"/>
      <c r="D3318" s="145" t="s">
        <v>208</v>
      </c>
      <c r="E3318" s="158" t="s">
        <v>19</v>
      </c>
      <c r="F3318" s="159" t="s">
        <v>5130</v>
      </c>
      <c r="H3318" s="160">
        <v>5.7</v>
      </c>
      <c r="I3318" s="161"/>
      <c r="L3318" s="157"/>
      <c r="M3318" s="162"/>
      <c r="T3318" s="163"/>
      <c r="AT3318" s="158" t="s">
        <v>208</v>
      </c>
      <c r="AU3318" s="158" t="s">
        <v>78</v>
      </c>
      <c r="AV3318" s="13" t="s">
        <v>78</v>
      </c>
      <c r="AW3318" s="13" t="s">
        <v>31</v>
      </c>
      <c r="AX3318" s="13" t="s">
        <v>69</v>
      </c>
      <c r="AY3318" s="158" t="s">
        <v>195</v>
      </c>
    </row>
    <row r="3319" spans="2:51" s="12" customFormat="1">
      <c r="B3319" s="151"/>
      <c r="D3319" s="145" t="s">
        <v>208</v>
      </c>
      <c r="E3319" s="152" t="s">
        <v>19</v>
      </c>
      <c r="F3319" s="153" t="s">
        <v>4973</v>
      </c>
      <c r="H3319" s="152" t="s">
        <v>19</v>
      </c>
      <c r="I3319" s="154"/>
      <c r="L3319" s="151"/>
      <c r="M3319" s="155"/>
      <c r="T3319" s="156"/>
      <c r="AT3319" s="152" t="s">
        <v>208</v>
      </c>
      <c r="AU3319" s="152" t="s">
        <v>78</v>
      </c>
      <c r="AV3319" s="12" t="s">
        <v>76</v>
      </c>
      <c r="AW3319" s="12" t="s">
        <v>31</v>
      </c>
      <c r="AX3319" s="12" t="s">
        <v>69</v>
      </c>
      <c r="AY3319" s="152" t="s">
        <v>195</v>
      </c>
    </row>
    <row r="3320" spans="2:51" s="13" customFormat="1">
      <c r="B3320" s="157"/>
      <c r="D3320" s="145" t="s">
        <v>208</v>
      </c>
      <c r="E3320" s="158" t="s">
        <v>19</v>
      </c>
      <c r="F3320" s="159" t="s">
        <v>2361</v>
      </c>
      <c r="H3320" s="160">
        <v>4.3</v>
      </c>
      <c r="I3320" s="161"/>
      <c r="L3320" s="157"/>
      <c r="M3320" s="162"/>
      <c r="T3320" s="163"/>
      <c r="AT3320" s="158" t="s">
        <v>208</v>
      </c>
      <c r="AU3320" s="158" t="s">
        <v>78</v>
      </c>
      <c r="AV3320" s="13" t="s">
        <v>78</v>
      </c>
      <c r="AW3320" s="13" t="s">
        <v>31</v>
      </c>
      <c r="AX3320" s="13" t="s">
        <v>69</v>
      </c>
      <c r="AY3320" s="158" t="s">
        <v>195</v>
      </c>
    </row>
    <row r="3321" spans="2:51" s="12" customFormat="1">
      <c r="B3321" s="151"/>
      <c r="D3321" s="145" t="s">
        <v>208</v>
      </c>
      <c r="E3321" s="152" t="s">
        <v>19</v>
      </c>
      <c r="F3321" s="153" t="s">
        <v>4976</v>
      </c>
      <c r="H3321" s="152" t="s">
        <v>19</v>
      </c>
      <c r="I3321" s="154"/>
      <c r="L3321" s="151"/>
      <c r="M3321" s="155"/>
      <c r="T3321" s="156"/>
      <c r="AT3321" s="152" t="s">
        <v>208</v>
      </c>
      <c r="AU3321" s="152" t="s">
        <v>78</v>
      </c>
      <c r="AV3321" s="12" t="s">
        <v>76</v>
      </c>
      <c r="AW3321" s="12" t="s">
        <v>31</v>
      </c>
      <c r="AX3321" s="12" t="s">
        <v>69</v>
      </c>
      <c r="AY3321" s="152" t="s">
        <v>195</v>
      </c>
    </row>
    <row r="3322" spans="2:51" s="13" customFormat="1">
      <c r="B3322" s="157"/>
      <c r="D3322" s="145" t="s">
        <v>208</v>
      </c>
      <c r="E3322" s="158" t="s">
        <v>19</v>
      </c>
      <c r="F3322" s="159" t="s">
        <v>5131</v>
      </c>
      <c r="H3322" s="160">
        <v>8.4</v>
      </c>
      <c r="I3322" s="161"/>
      <c r="L3322" s="157"/>
      <c r="M3322" s="162"/>
      <c r="T3322" s="163"/>
      <c r="AT3322" s="158" t="s">
        <v>208</v>
      </c>
      <c r="AU3322" s="158" t="s">
        <v>78</v>
      </c>
      <c r="AV3322" s="13" t="s">
        <v>78</v>
      </c>
      <c r="AW3322" s="13" t="s">
        <v>31</v>
      </c>
      <c r="AX3322" s="13" t="s">
        <v>69</v>
      </c>
      <c r="AY3322" s="158" t="s">
        <v>195</v>
      </c>
    </row>
    <row r="3323" spans="2:51" s="12" customFormat="1">
      <c r="B3323" s="151"/>
      <c r="D3323" s="145" t="s">
        <v>208</v>
      </c>
      <c r="E3323" s="152" t="s">
        <v>19</v>
      </c>
      <c r="F3323" s="153" t="s">
        <v>4978</v>
      </c>
      <c r="H3323" s="152" t="s">
        <v>19</v>
      </c>
      <c r="I3323" s="154"/>
      <c r="L3323" s="151"/>
      <c r="M3323" s="155"/>
      <c r="T3323" s="156"/>
      <c r="AT3323" s="152" t="s">
        <v>208</v>
      </c>
      <c r="AU3323" s="152" t="s">
        <v>78</v>
      </c>
      <c r="AV3323" s="12" t="s">
        <v>76</v>
      </c>
      <c r="AW3323" s="12" t="s">
        <v>31</v>
      </c>
      <c r="AX3323" s="12" t="s">
        <v>69</v>
      </c>
      <c r="AY3323" s="152" t="s">
        <v>195</v>
      </c>
    </row>
    <row r="3324" spans="2:51" s="13" customFormat="1">
      <c r="B3324" s="157"/>
      <c r="D3324" s="145" t="s">
        <v>208</v>
      </c>
      <c r="E3324" s="158" t="s">
        <v>19</v>
      </c>
      <c r="F3324" s="159" t="s">
        <v>5132</v>
      </c>
      <c r="H3324" s="160">
        <v>9.6999999999999993</v>
      </c>
      <c r="I3324" s="161"/>
      <c r="L3324" s="157"/>
      <c r="M3324" s="162"/>
      <c r="T3324" s="163"/>
      <c r="AT3324" s="158" t="s">
        <v>208</v>
      </c>
      <c r="AU3324" s="158" t="s">
        <v>78</v>
      </c>
      <c r="AV3324" s="13" t="s">
        <v>78</v>
      </c>
      <c r="AW3324" s="13" t="s">
        <v>31</v>
      </c>
      <c r="AX3324" s="13" t="s">
        <v>69</v>
      </c>
      <c r="AY3324" s="158" t="s">
        <v>195</v>
      </c>
    </row>
    <row r="3325" spans="2:51" s="12" customFormat="1">
      <c r="B3325" s="151"/>
      <c r="D3325" s="145" t="s">
        <v>208</v>
      </c>
      <c r="E3325" s="152" t="s">
        <v>19</v>
      </c>
      <c r="F3325" s="153" t="s">
        <v>4979</v>
      </c>
      <c r="H3325" s="152" t="s">
        <v>19</v>
      </c>
      <c r="I3325" s="154"/>
      <c r="L3325" s="151"/>
      <c r="M3325" s="155"/>
      <c r="T3325" s="156"/>
      <c r="AT3325" s="152" t="s">
        <v>208</v>
      </c>
      <c r="AU3325" s="152" t="s">
        <v>78</v>
      </c>
      <c r="AV3325" s="12" t="s">
        <v>76</v>
      </c>
      <c r="AW3325" s="12" t="s">
        <v>31</v>
      </c>
      <c r="AX3325" s="12" t="s">
        <v>69</v>
      </c>
      <c r="AY3325" s="152" t="s">
        <v>195</v>
      </c>
    </row>
    <row r="3326" spans="2:51" s="13" customFormat="1">
      <c r="B3326" s="157"/>
      <c r="D3326" s="145" t="s">
        <v>208</v>
      </c>
      <c r="E3326" s="158" t="s">
        <v>19</v>
      </c>
      <c r="F3326" s="159" t="s">
        <v>2358</v>
      </c>
      <c r="H3326" s="160">
        <v>3.9</v>
      </c>
      <c r="I3326" s="161"/>
      <c r="L3326" s="157"/>
      <c r="M3326" s="162"/>
      <c r="T3326" s="163"/>
      <c r="AT3326" s="158" t="s">
        <v>208</v>
      </c>
      <c r="AU3326" s="158" t="s">
        <v>78</v>
      </c>
      <c r="AV3326" s="13" t="s">
        <v>78</v>
      </c>
      <c r="AW3326" s="13" t="s">
        <v>31</v>
      </c>
      <c r="AX3326" s="13" t="s">
        <v>69</v>
      </c>
      <c r="AY3326" s="158" t="s">
        <v>195</v>
      </c>
    </row>
    <row r="3327" spans="2:51" s="12" customFormat="1">
      <c r="B3327" s="151"/>
      <c r="D3327" s="145" t="s">
        <v>208</v>
      </c>
      <c r="E3327" s="152" t="s">
        <v>19</v>
      </c>
      <c r="F3327" s="153" t="s">
        <v>4981</v>
      </c>
      <c r="H3327" s="152" t="s">
        <v>19</v>
      </c>
      <c r="I3327" s="154"/>
      <c r="L3327" s="151"/>
      <c r="M3327" s="155"/>
      <c r="T3327" s="156"/>
      <c r="AT3327" s="152" t="s">
        <v>208</v>
      </c>
      <c r="AU3327" s="152" t="s">
        <v>78</v>
      </c>
      <c r="AV3327" s="12" t="s">
        <v>76</v>
      </c>
      <c r="AW3327" s="12" t="s">
        <v>31</v>
      </c>
      <c r="AX3327" s="12" t="s">
        <v>69</v>
      </c>
      <c r="AY3327" s="152" t="s">
        <v>195</v>
      </c>
    </row>
    <row r="3328" spans="2:51" s="13" customFormat="1">
      <c r="B3328" s="157"/>
      <c r="D3328" s="145" t="s">
        <v>208</v>
      </c>
      <c r="E3328" s="158" t="s">
        <v>19</v>
      </c>
      <c r="F3328" s="159" t="s">
        <v>2358</v>
      </c>
      <c r="H3328" s="160">
        <v>3.9</v>
      </c>
      <c r="I3328" s="161"/>
      <c r="L3328" s="157"/>
      <c r="M3328" s="162"/>
      <c r="T3328" s="163"/>
      <c r="AT3328" s="158" t="s">
        <v>208</v>
      </c>
      <c r="AU3328" s="158" t="s">
        <v>78</v>
      </c>
      <c r="AV3328" s="13" t="s">
        <v>78</v>
      </c>
      <c r="AW3328" s="13" t="s">
        <v>31</v>
      </c>
      <c r="AX3328" s="13" t="s">
        <v>69</v>
      </c>
      <c r="AY3328" s="158" t="s">
        <v>195</v>
      </c>
    </row>
    <row r="3329" spans="2:51" s="12" customFormat="1">
      <c r="B3329" s="151"/>
      <c r="D3329" s="145" t="s">
        <v>208</v>
      </c>
      <c r="E3329" s="152" t="s">
        <v>19</v>
      </c>
      <c r="F3329" s="153" t="s">
        <v>4982</v>
      </c>
      <c r="H3329" s="152" t="s">
        <v>19</v>
      </c>
      <c r="I3329" s="154"/>
      <c r="L3329" s="151"/>
      <c r="M3329" s="155"/>
      <c r="T3329" s="156"/>
      <c r="AT3329" s="152" t="s">
        <v>208</v>
      </c>
      <c r="AU3329" s="152" t="s">
        <v>78</v>
      </c>
      <c r="AV3329" s="12" t="s">
        <v>76</v>
      </c>
      <c r="AW3329" s="12" t="s">
        <v>31</v>
      </c>
      <c r="AX3329" s="12" t="s">
        <v>69</v>
      </c>
      <c r="AY3329" s="152" t="s">
        <v>195</v>
      </c>
    </row>
    <row r="3330" spans="2:51" s="13" customFormat="1">
      <c r="B3330" s="157"/>
      <c r="D3330" s="145" t="s">
        <v>208</v>
      </c>
      <c r="E3330" s="158" t="s">
        <v>19</v>
      </c>
      <c r="F3330" s="159" t="s">
        <v>5133</v>
      </c>
      <c r="H3330" s="160">
        <v>17.100000000000001</v>
      </c>
      <c r="I3330" s="161"/>
      <c r="L3330" s="157"/>
      <c r="M3330" s="162"/>
      <c r="T3330" s="163"/>
      <c r="AT3330" s="158" t="s">
        <v>208</v>
      </c>
      <c r="AU3330" s="158" t="s">
        <v>78</v>
      </c>
      <c r="AV3330" s="13" t="s">
        <v>78</v>
      </c>
      <c r="AW3330" s="13" t="s">
        <v>31</v>
      </c>
      <c r="AX3330" s="13" t="s">
        <v>69</v>
      </c>
      <c r="AY3330" s="158" t="s">
        <v>195</v>
      </c>
    </row>
    <row r="3331" spans="2:51" s="12" customFormat="1">
      <c r="B3331" s="151"/>
      <c r="D3331" s="145" t="s">
        <v>208</v>
      </c>
      <c r="E3331" s="152" t="s">
        <v>19</v>
      </c>
      <c r="F3331" s="153" t="s">
        <v>459</v>
      </c>
      <c r="H3331" s="152" t="s">
        <v>19</v>
      </c>
      <c r="I3331" s="154"/>
      <c r="L3331" s="151"/>
      <c r="M3331" s="155"/>
      <c r="T3331" s="156"/>
      <c r="AT3331" s="152" t="s">
        <v>208</v>
      </c>
      <c r="AU3331" s="152" t="s">
        <v>78</v>
      </c>
      <c r="AV3331" s="12" t="s">
        <v>76</v>
      </c>
      <c r="AW3331" s="12" t="s">
        <v>31</v>
      </c>
      <c r="AX3331" s="12" t="s">
        <v>69</v>
      </c>
      <c r="AY3331" s="152" t="s">
        <v>195</v>
      </c>
    </row>
    <row r="3332" spans="2:51" s="12" customFormat="1">
      <c r="B3332" s="151"/>
      <c r="D3332" s="145" t="s">
        <v>208</v>
      </c>
      <c r="E3332" s="152" t="s">
        <v>19</v>
      </c>
      <c r="F3332" s="153" t="s">
        <v>5134</v>
      </c>
      <c r="H3332" s="152" t="s">
        <v>19</v>
      </c>
      <c r="I3332" s="154"/>
      <c r="L3332" s="151"/>
      <c r="M3332" s="155"/>
      <c r="T3332" s="156"/>
      <c r="AT3332" s="152" t="s">
        <v>208</v>
      </c>
      <c r="AU3332" s="152" t="s">
        <v>78</v>
      </c>
      <c r="AV3332" s="12" t="s">
        <v>76</v>
      </c>
      <c r="AW3332" s="12" t="s">
        <v>31</v>
      </c>
      <c r="AX3332" s="12" t="s">
        <v>69</v>
      </c>
      <c r="AY3332" s="152" t="s">
        <v>195</v>
      </c>
    </row>
    <row r="3333" spans="2:51" s="13" customFormat="1">
      <c r="B3333" s="157"/>
      <c r="D3333" s="145" t="s">
        <v>208</v>
      </c>
      <c r="E3333" s="158" t="s">
        <v>19</v>
      </c>
      <c r="F3333" s="159" t="s">
        <v>5135</v>
      </c>
      <c r="H3333" s="160">
        <v>0.8</v>
      </c>
      <c r="I3333" s="161"/>
      <c r="L3333" s="157"/>
      <c r="M3333" s="162"/>
      <c r="T3333" s="163"/>
      <c r="AT3333" s="158" t="s">
        <v>208</v>
      </c>
      <c r="AU3333" s="158" t="s">
        <v>78</v>
      </c>
      <c r="AV3333" s="13" t="s">
        <v>78</v>
      </c>
      <c r="AW3333" s="13" t="s">
        <v>31</v>
      </c>
      <c r="AX3333" s="13" t="s">
        <v>69</v>
      </c>
      <c r="AY3333" s="158" t="s">
        <v>195</v>
      </c>
    </row>
    <row r="3334" spans="2:51" s="12" customFormat="1">
      <c r="B3334" s="151"/>
      <c r="D3334" s="145" t="s">
        <v>208</v>
      </c>
      <c r="E3334" s="152" t="s">
        <v>19</v>
      </c>
      <c r="F3334" s="153" t="s">
        <v>4984</v>
      </c>
      <c r="H3334" s="152" t="s">
        <v>19</v>
      </c>
      <c r="I3334" s="154"/>
      <c r="L3334" s="151"/>
      <c r="M3334" s="155"/>
      <c r="T3334" s="156"/>
      <c r="AT3334" s="152" t="s">
        <v>208</v>
      </c>
      <c r="AU3334" s="152" t="s">
        <v>78</v>
      </c>
      <c r="AV3334" s="12" t="s">
        <v>76</v>
      </c>
      <c r="AW3334" s="12" t="s">
        <v>31</v>
      </c>
      <c r="AX3334" s="12" t="s">
        <v>69</v>
      </c>
      <c r="AY3334" s="152" t="s">
        <v>195</v>
      </c>
    </row>
    <row r="3335" spans="2:51" s="13" customFormat="1">
      <c r="B3335" s="157"/>
      <c r="D3335" s="145" t="s">
        <v>208</v>
      </c>
      <c r="E3335" s="158" t="s">
        <v>19</v>
      </c>
      <c r="F3335" s="159" t="s">
        <v>2397</v>
      </c>
      <c r="H3335" s="160">
        <v>4.2</v>
      </c>
      <c r="I3335" s="161"/>
      <c r="L3335" s="157"/>
      <c r="M3335" s="162"/>
      <c r="T3335" s="163"/>
      <c r="AT3335" s="158" t="s">
        <v>208</v>
      </c>
      <c r="AU3335" s="158" t="s">
        <v>78</v>
      </c>
      <c r="AV3335" s="13" t="s">
        <v>78</v>
      </c>
      <c r="AW3335" s="13" t="s">
        <v>31</v>
      </c>
      <c r="AX3335" s="13" t="s">
        <v>69</v>
      </c>
      <c r="AY3335" s="158" t="s">
        <v>195</v>
      </c>
    </row>
    <row r="3336" spans="2:51" s="12" customFormat="1">
      <c r="B3336" s="151"/>
      <c r="D3336" s="145" t="s">
        <v>208</v>
      </c>
      <c r="E3336" s="152" t="s">
        <v>19</v>
      </c>
      <c r="F3336" s="153" t="s">
        <v>4986</v>
      </c>
      <c r="H3336" s="152" t="s">
        <v>19</v>
      </c>
      <c r="I3336" s="154"/>
      <c r="L3336" s="151"/>
      <c r="M3336" s="155"/>
      <c r="T3336" s="156"/>
      <c r="AT3336" s="152" t="s">
        <v>208</v>
      </c>
      <c r="AU3336" s="152" t="s">
        <v>78</v>
      </c>
      <c r="AV3336" s="12" t="s">
        <v>76</v>
      </c>
      <c r="AW3336" s="12" t="s">
        <v>31</v>
      </c>
      <c r="AX3336" s="12" t="s">
        <v>69</v>
      </c>
      <c r="AY3336" s="152" t="s">
        <v>195</v>
      </c>
    </row>
    <row r="3337" spans="2:51" s="13" customFormat="1">
      <c r="B3337" s="157"/>
      <c r="D3337" s="145" t="s">
        <v>208</v>
      </c>
      <c r="E3337" s="158" t="s">
        <v>19</v>
      </c>
      <c r="F3337" s="159" t="s">
        <v>2347</v>
      </c>
      <c r="H3337" s="160">
        <v>4.2</v>
      </c>
      <c r="I3337" s="161"/>
      <c r="L3337" s="157"/>
      <c r="M3337" s="162"/>
      <c r="T3337" s="163"/>
      <c r="AT3337" s="158" t="s">
        <v>208</v>
      </c>
      <c r="AU3337" s="158" t="s">
        <v>78</v>
      </c>
      <c r="AV3337" s="13" t="s">
        <v>78</v>
      </c>
      <c r="AW3337" s="13" t="s">
        <v>31</v>
      </c>
      <c r="AX3337" s="13" t="s">
        <v>69</v>
      </c>
      <c r="AY3337" s="158" t="s">
        <v>195</v>
      </c>
    </row>
    <row r="3338" spans="2:51" s="12" customFormat="1">
      <c r="B3338" s="151"/>
      <c r="D3338" s="145" t="s">
        <v>208</v>
      </c>
      <c r="E3338" s="152" t="s">
        <v>19</v>
      </c>
      <c r="F3338" s="153" t="s">
        <v>4987</v>
      </c>
      <c r="H3338" s="152" t="s">
        <v>19</v>
      </c>
      <c r="I3338" s="154"/>
      <c r="L3338" s="151"/>
      <c r="M3338" s="155"/>
      <c r="T3338" s="156"/>
      <c r="AT3338" s="152" t="s">
        <v>208</v>
      </c>
      <c r="AU3338" s="152" t="s">
        <v>78</v>
      </c>
      <c r="AV3338" s="12" t="s">
        <v>76</v>
      </c>
      <c r="AW3338" s="12" t="s">
        <v>31</v>
      </c>
      <c r="AX3338" s="12" t="s">
        <v>69</v>
      </c>
      <c r="AY3338" s="152" t="s">
        <v>195</v>
      </c>
    </row>
    <row r="3339" spans="2:51" s="13" customFormat="1">
      <c r="B3339" s="157"/>
      <c r="D3339" s="145" t="s">
        <v>208</v>
      </c>
      <c r="E3339" s="158" t="s">
        <v>19</v>
      </c>
      <c r="F3339" s="159" t="s">
        <v>5136</v>
      </c>
      <c r="H3339" s="160">
        <v>6.9</v>
      </c>
      <c r="I3339" s="161"/>
      <c r="L3339" s="157"/>
      <c r="M3339" s="162"/>
      <c r="T3339" s="163"/>
      <c r="AT3339" s="158" t="s">
        <v>208</v>
      </c>
      <c r="AU3339" s="158" t="s">
        <v>78</v>
      </c>
      <c r="AV3339" s="13" t="s">
        <v>78</v>
      </c>
      <c r="AW3339" s="13" t="s">
        <v>31</v>
      </c>
      <c r="AX3339" s="13" t="s">
        <v>69</v>
      </c>
      <c r="AY3339" s="158" t="s">
        <v>195</v>
      </c>
    </row>
    <row r="3340" spans="2:51" s="12" customFormat="1">
      <c r="B3340" s="151"/>
      <c r="D3340" s="145" t="s">
        <v>208</v>
      </c>
      <c r="E3340" s="152" t="s">
        <v>19</v>
      </c>
      <c r="F3340" s="153" t="s">
        <v>4988</v>
      </c>
      <c r="H3340" s="152" t="s">
        <v>19</v>
      </c>
      <c r="I3340" s="154"/>
      <c r="L3340" s="151"/>
      <c r="M3340" s="155"/>
      <c r="T3340" s="156"/>
      <c r="AT3340" s="152" t="s">
        <v>208</v>
      </c>
      <c r="AU3340" s="152" t="s">
        <v>78</v>
      </c>
      <c r="AV3340" s="12" t="s">
        <v>76</v>
      </c>
      <c r="AW3340" s="12" t="s">
        <v>31</v>
      </c>
      <c r="AX3340" s="12" t="s">
        <v>69</v>
      </c>
      <c r="AY3340" s="152" t="s">
        <v>195</v>
      </c>
    </row>
    <row r="3341" spans="2:51" s="13" customFormat="1">
      <c r="B3341" s="157"/>
      <c r="D3341" s="145" t="s">
        <v>208</v>
      </c>
      <c r="E3341" s="158" t="s">
        <v>19</v>
      </c>
      <c r="F3341" s="159" t="s">
        <v>5137</v>
      </c>
      <c r="H3341" s="160">
        <v>5.6</v>
      </c>
      <c r="I3341" s="161"/>
      <c r="L3341" s="157"/>
      <c r="M3341" s="162"/>
      <c r="T3341" s="163"/>
      <c r="AT3341" s="158" t="s">
        <v>208</v>
      </c>
      <c r="AU3341" s="158" t="s">
        <v>78</v>
      </c>
      <c r="AV3341" s="13" t="s">
        <v>78</v>
      </c>
      <c r="AW3341" s="13" t="s">
        <v>31</v>
      </c>
      <c r="AX3341" s="13" t="s">
        <v>69</v>
      </c>
      <c r="AY3341" s="158" t="s">
        <v>195</v>
      </c>
    </row>
    <row r="3342" spans="2:51" s="12" customFormat="1">
      <c r="B3342" s="151"/>
      <c r="D3342" s="145" t="s">
        <v>208</v>
      </c>
      <c r="E3342" s="152" t="s">
        <v>19</v>
      </c>
      <c r="F3342" s="153" t="s">
        <v>4989</v>
      </c>
      <c r="H3342" s="152" t="s">
        <v>19</v>
      </c>
      <c r="I3342" s="154"/>
      <c r="L3342" s="151"/>
      <c r="M3342" s="155"/>
      <c r="T3342" s="156"/>
      <c r="AT3342" s="152" t="s">
        <v>208</v>
      </c>
      <c r="AU3342" s="152" t="s">
        <v>78</v>
      </c>
      <c r="AV3342" s="12" t="s">
        <v>76</v>
      </c>
      <c r="AW3342" s="12" t="s">
        <v>31</v>
      </c>
      <c r="AX3342" s="12" t="s">
        <v>69</v>
      </c>
      <c r="AY3342" s="152" t="s">
        <v>195</v>
      </c>
    </row>
    <row r="3343" spans="2:51" s="13" customFormat="1">
      <c r="B3343" s="157"/>
      <c r="D3343" s="145" t="s">
        <v>208</v>
      </c>
      <c r="E3343" s="158" t="s">
        <v>19</v>
      </c>
      <c r="F3343" s="159" t="s">
        <v>2361</v>
      </c>
      <c r="H3343" s="160">
        <v>4.3</v>
      </c>
      <c r="I3343" s="161"/>
      <c r="L3343" s="157"/>
      <c r="M3343" s="162"/>
      <c r="T3343" s="163"/>
      <c r="AT3343" s="158" t="s">
        <v>208</v>
      </c>
      <c r="AU3343" s="158" t="s">
        <v>78</v>
      </c>
      <c r="AV3343" s="13" t="s">
        <v>78</v>
      </c>
      <c r="AW3343" s="13" t="s">
        <v>31</v>
      </c>
      <c r="AX3343" s="13" t="s">
        <v>69</v>
      </c>
      <c r="AY3343" s="158" t="s">
        <v>195</v>
      </c>
    </row>
    <row r="3344" spans="2:51" s="12" customFormat="1">
      <c r="B3344" s="151"/>
      <c r="D3344" s="145" t="s">
        <v>208</v>
      </c>
      <c r="E3344" s="152" t="s">
        <v>19</v>
      </c>
      <c r="F3344" s="153" t="s">
        <v>5138</v>
      </c>
      <c r="H3344" s="152" t="s">
        <v>19</v>
      </c>
      <c r="I3344" s="154"/>
      <c r="L3344" s="151"/>
      <c r="M3344" s="155"/>
      <c r="T3344" s="156"/>
      <c r="AT3344" s="152" t="s">
        <v>208</v>
      </c>
      <c r="AU3344" s="152" t="s">
        <v>78</v>
      </c>
      <c r="AV3344" s="12" t="s">
        <v>76</v>
      </c>
      <c r="AW3344" s="12" t="s">
        <v>31</v>
      </c>
      <c r="AX3344" s="12" t="s">
        <v>69</v>
      </c>
      <c r="AY3344" s="152" t="s">
        <v>195</v>
      </c>
    </row>
    <row r="3345" spans="2:51" s="13" customFormat="1">
      <c r="B3345" s="157"/>
      <c r="D3345" s="145" t="s">
        <v>208</v>
      </c>
      <c r="E3345" s="158" t="s">
        <v>19</v>
      </c>
      <c r="F3345" s="159" t="s">
        <v>5139</v>
      </c>
      <c r="H3345" s="160">
        <v>0.5</v>
      </c>
      <c r="I3345" s="161"/>
      <c r="L3345" s="157"/>
      <c r="M3345" s="162"/>
      <c r="T3345" s="163"/>
      <c r="AT3345" s="158" t="s">
        <v>208</v>
      </c>
      <c r="AU3345" s="158" t="s">
        <v>78</v>
      </c>
      <c r="AV3345" s="13" t="s">
        <v>78</v>
      </c>
      <c r="AW3345" s="13" t="s">
        <v>31</v>
      </c>
      <c r="AX3345" s="13" t="s">
        <v>69</v>
      </c>
      <c r="AY3345" s="158" t="s">
        <v>195</v>
      </c>
    </row>
    <row r="3346" spans="2:51" s="12" customFormat="1">
      <c r="B3346" s="151"/>
      <c r="D3346" s="145" t="s">
        <v>208</v>
      </c>
      <c r="E3346" s="152" t="s">
        <v>19</v>
      </c>
      <c r="F3346" s="153" t="s">
        <v>4991</v>
      </c>
      <c r="H3346" s="152" t="s">
        <v>19</v>
      </c>
      <c r="I3346" s="154"/>
      <c r="L3346" s="151"/>
      <c r="M3346" s="155"/>
      <c r="T3346" s="156"/>
      <c r="AT3346" s="152" t="s">
        <v>208</v>
      </c>
      <c r="AU3346" s="152" t="s">
        <v>78</v>
      </c>
      <c r="AV3346" s="12" t="s">
        <v>76</v>
      </c>
      <c r="AW3346" s="12" t="s">
        <v>31</v>
      </c>
      <c r="AX3346" s="12" t="s">
        <v>69</v>
      </c>
      <c r="AY3346" s="152" t="s">
        <v>195</v>
      </c>
    </row>
    <row r="3347" spans="2:51" s="13" customFormat="1">
      <c r="B3347" s="157"/>
      <c r="D3347" s="145" t="s">
        <v>208</v>
      </c>
      <c r="E3347" s="158" t="s">
        <v>19</v>
      </c>
      <c r="F3347" s="159" t="s">
        <v>5140</v>
      </c>
      <c r="H3347" s="160">
        <v>9</v>
      </c>
      <c r="I3347" s="161"/>
      <c r="L3347" s="157"/>
      <c r="M3347" s="162"/>
      <c r="T3347" s="163"/>
      <c r="AT3347" s="158" t="s">
        <v>208</v>
      </c>
      <c r="AU3347" s="158" t="s">
        <v>78</v>
      </c>
      <c r="AV3347" s="13" t="s">
        <v>78</v>
      </c>
      <c r="AW3347" s="13" t="s">
        <v>31</v>
      </c>
      <c r="AX3347" s="13" t="s">
        <v>69</v>
      </c>
      <c r="AY3347" s="158" t="s">
        <v>195</v>
      </c>
    </row>
    <row r="3348" spans="2:51" s="12" customFormat="1">
      <c r="B3348" s="151"/>
      <c r="D3348" s="145" t="s">
        <v>208</v>
      </c>
      <c r="E3348" s="152" t="s">
        <v>19</v>
      </c>
      <c r="F3348" s="153" t="s">
        <v>5141</v>
      </c>
      <c r="H3348" s="152" t="s">
        <v>19</v>
      </c>
      <c r="I3348" s="154"/>
      <c r="L3348" s="151"/>
      <c r="M3348" s="155"/>
      <c r="T3348" s="156"/>
      <c r="AT3348" s="152" t="s">
        <v>208</v>
      </c>
      <c r="AU3348" s="152" t="s">
        <v>78</v>
      </c>
      <c r="AV3348" s="12" t="s">
        <v>76</v>
      </c>
      <c r="AW3348" s="12" t="s">
        <v>31</v>
      </c>
      <c r="AX3348" s="12" t="s">
        <v>69</v>
      </c>
      <c r="AY3348" s="152" t="s">
        <v>195</v>
      </c>
    </row>
    <row r="3349" spans="2:51" s="13" customFormat="1">
      <c r="B3349" s="157"/>
      <c r="D3349" s="145" t="s">
        <v>208</v>
      </c>
      <c r="E3349" s="158" t="s">
        <v>19</v>
      </c>
      <c r="F3349" s="159" t="s">
        <v>5139</v>
      </c>
      <c r="H3349" s="160">
        <v>0.5</v>
      </c>
      <c r="I3349" s="161"/>
      <c r="L3349" s="157"/>
      <c r="M3349" s="162"/>
      <c r="T3349" s="163"/>
      <c r="AT3349" s="158" t="s">
        <v>208</v>
      </c>
      <c r="AU3349" s="158" t="s">
        <v>78</v>
      </c>
      <c r="AV3349" s="13" t="s">
        <v>78</v>
      </c>
      <c r="AW3349" s="13" t="s">
        <v>31</v>
      </c>
      <c r="AX3349" s="13" t="s">
        <v>69</v>
      </c>
      <c r="AY3349" s="158" t="s">
        <v>195</v>
      </c>
    </row>
    <row r="3350" spans="2:51" s="12" customFormat="1">
      <c r="B3350" s="151"/>
      <c r="D3350" s="145" t="s">
        <v>208</v>
      </c>
      <c r="E3350" s="152" t="s">
        <v>19</v>
      </c>
      <c r="F3350" s="153" t="s">
        <v>4993</v>
      </c>
      <c r="H3350" s="152" t="s">
        <v>19</v>
      </c>
      <c r="I3350" s="154"/>
      <c r="L3350" s="151"/>
      <c r="M3350" s="155"/>
      <c r="T3350" s="156"/>
      <c r="AT3350" s="152" t="s">
        <v>208</v>
      </c>
      <c r="AU3350" s="152" t="s">
        <v>78</v>
      </c>
      <c r="AV3350" s="12" t="s">
        <v>76</v>
      </c>
      <c r="AW3350" s="12" t="s">
        <v>31</v>
      </c>
      <c r="AX3350" s="12" t="s">
        <v>69</v>
      </c>
      <c r="AY3350" s="152" t="s">
        <v>195</v>
      </c>
    </row>
    <row r="3351" spans="2:51" s="13" customFormat="1">
      <c r="B3351" s="157"/>
      <c r="D3351" s="145" t="s">
        <v>208</v>
      </c>
      <c r="E3351" s="158" t="s">
        <v>19</v>
      </c>
      <c r="F3351" s="159" t="s">
        <v>5142</v>
      </c>
      <c r="H3351" s="160">
        <v>7.2</v>
      </c>
      <c r="I3351" s="161"/>
      <c r="L3351" s="157"/>
      <c r="M3351" s="162"/>
      <c r="T3351" s="163"/>
      <c r="AT3351" s="158" t="s">
        <v>208</v>
      </c>
      <c r="AU3351" s="158" t="s">
        <v>78</v>
      </c>
      <c r="AV3351" s="13" t="s">
        <v>78</v>
      </c>
      <c r="AW3351" s="13" t="s">
        <v>31</v>
      </c>
      <c r="AX3351" s="13" t="s">
        <v>69</v>
      </c>
      <c r="AY3351" s="158" t="s">
        <v>195</v>
      </c>
    </row>
    <row r="3352" spans="2:51" s="12" customFormat="1">
      <c r="B3352" s="151"/>
      <c r="D3352" s="145" t="s">
        <v>208</v>
      </c>
      <c r="E3352" s="152" t="s">
        <v>19</v>
      </c>
      <c r="F3352" s="153" t="s">
        <v>5143</v>
      </c>
      <c r="H3352" s="152" t="s">
        <v>19</v>
      </c>
      <c r="I3352" s="154"/>
      <c r="L3352" s="151"/>
      <c r="M3352" s="155"/>
      <c r="T3352" s="156"/>
      <c r="AT3352" s="152" t="s">
        <v>208</v>
      </c>
      <c r="AU3352" s="152" t="s">
        <v>78</v>
      </c>
      <c r="AV3352" s="12" t="s">
        <v>76</v>
      </c>
      <c r="AW3352" s="12" t="s">
        <v>31</v>
      </c>
      <c r="AX3352" s="12" t="s">
        <v>69</v>
      </c>
      <c r="AY3352" s="152" t="s">
        <v>195</v>
      </c>
    </row>
    <row r="3353" spans="2:51" s="13" customFormat="1">
      <c r="B3353" s="157"/>
      <c r="D3353" s="145" t="s">
        <v>208</v>
      </c>
      <c r="E3353" s="158" t="s">
        <v>19</v>
      </c>
      <c r="F3353" s="159" t="s">
        <v>5139</v>
      </c>
      <c r="H3353" s="160">
        <v>0.5</v>
      </c>
      <c r="I3353" s="161"/>
      <c r="L3353" s="157"/>
      <c r="M3353" s="162"/>
      <c r="T3353" s="163"/>
      <c r="AT3353" s="158" t="s">
        <v>208</v>
      </c>
      <c r="AU3353" s="158" t="s">
        <v>78</v>
      </c>
      <c r="AV3353" s="13" t="s">
        <v>78</v>
      </c>
      <c r="AW3353" s="13" t="s">
        <v>31</v>
      </c>
      <c r="AX3353" s="13" t="s">
        <v>69</v>
      </c>
      <c r="AY3353" s="158" t="s">
        <v>195</v>
      </c>
    </row>
    <row r="3354" spans="2:51" s="12" customFormat="1">
      <c r="B3354" s="151"/>
      <c r="D3354" s="145" t="s">
        <v>208</v>
      </c>
      <c r="E3354" s="152" t="s">
        <v>19</v>
      </c>
      <c r="F3354" s="153" t="s">
        <v>4994</v>
      </c>
      <c r="H3354" s="152" t="s">
        <v>19</v>
      </c>
      <c r="I3354" s="154"/>
      <c r="L3354" s="151"/>
      <c r="M3354" s="155"/>
      <c r="T3354" s="156"/>
      <c r="AT3354" s="152" t="s">
        <v>208</v>
      </c>
      <c r="AU3354" s="152" t="s">
        <v>78</v>
      </c>
      <c r="AV3354" s="12" t="s">
        <v>76</v>
      </c>
      <c r="AW3354" s="12" t="s">
        <v>31</v>
      </c>
      <c r="AX3354" s="12" t="s">
        <v>69</v>
      </c>
      <c r="AY3354" s="152" t="s">
        <v>195</v>
      </c>
    </row>
    <row r="3355" spans="2:51" s="13" customFormat="1">
      <c r="B3355" s="157"/>
      <c r="D3355" s="145" t="s">
        <v>208</v>
      </c>
      <c r="E3355" s="158" t="s">
        <v>19</v>
      </c>
      <c r="F3355" s="159" t="s">
        <v>5142</v>
      </c>
      <c r="H3355" s="160">
        <v>7.2</v>
      </c>
      <c r="I3355" s="161"/>
      <c r="L3355" s="157"/>
      <c r="M3355" s="162"/>
      <c r="T3355" s="163"/>
      <c r="AT3355" s="158" t="s">
        <v>208</v>
      </c>
      <c r="AU3355" s="158" t="s">
        <v>78</v>
      </c>
      <c r="AV3355" s="13" t="s">
        <v>78</v>
      </c>
      <c r="AW3355" s="13" t="s">
        <v>31</v>
      </c>
      <c r="AX3355" s="13" t="s">
        <v>69</v>
      </c>
      <c r="AY3355" s="158" t="s">
        <v>195</v>
      </c>
    </row>
    <row r="3356" spans="2:51" s="12" customFormat="1">
      <c r="B3356" s="151"/>
      <c r="D3356" s="145" t="s">
        <v>208</v>
      </c>
      <c r="E3356" s="152" t="s">
        <v>19</v>
      </c>
      <c r="F3356" s="153" t="s">
        <v>5144</v>
      </c>
      <c r="H3356" s="152" t="s">
        <v>19</v>
      </c>
      <c r="I3356" s="154"/>
      <c r="L3356" s="151"/>
      <c r="M3356" s="155"/>
      <c r="T3356" s="156"/>
      <c r="AT3356" s="152" t="s">
        <v>208</v>
      </c>
      <c r="AU3356" s="152" t="s">
        <v>78</v>
      </c>
      <c r="AV3356" s="12" t="s">
        <v>76</v>
      </c>
      <c r="AW3356" s="12" t="s">
        <v>31</v>
      </c>
      <c r="AX3356" s="12" t="s">
        <v>69</v>
      </c>
      <c r="AY3356" s="152" t="s">
        <v>195</v>
      </c>
    </row>
    <row r="3357" spans="2:51" s="13" customFormat="1">
      <c r="B3357" s="157"/>
      <c r="D3357" s="145" t="s">
        <v>208</v>
      </c>
      <c r="E3357" s="158" t="s">
        <v>19</v>
      </c>
      <c r="F3357" s="159" t="s">
        <v>5139</v>
      </c>
      <c r="H3357" s="160">
        <v>0.5</v>
      </c>
      <c r="I3357" s="161"/>
      <c r="L3357" s="157"/>
      <c r="M3357" s="162"/>
      <c r="T3357" s="163"/>
      <c r="AT3357" s="158" t="s">
        <v>208</v>
      </c>
      <c r="AU3357" s="158" t="s">
        <v>78</v>
      </c>
      <c r="AV3357" s="13" t="s">
        <v>78</v>
      </c>
      <c r="AW3357" s="13" t="s">
        <v>31</v>
      </c>
      <c r="AX3357" s="13" t="s">
        <v>69</v>
      </c>
      <c r="AY3357" s="158" t="s">
        <v>195</v>
      </c>
    </row>
    <row r="3358" spans="2:51" s="12" customFormat="1">
      <c r="B3358" s="151"/>
      <c r="D3358" s="145" t="s">
        <v>208</v>
      </c>
      <c r="E3358" s="152" t="s">
        <v>19</v>
      </c>
      <c r="F3358" s="153" t="s">
        <v>4995</v>
      </c>
      <c r="H3358" s="152" t="s">
        <v>19</v>
      </c>
      <c r="I3358" s="154"/>
      <c r="L3358" s="151"/>
      <c r="M3358" s="155"/>
      <c r="T3358" s="156"/>
      <c r="AT3358" s="152" t="s">
        <v>208</v>
      </c>
      <c r="AU3358" s="152" t="s">
        <v>78</v>
      </c>
      <c r="AV3358" s="12" t="s">
        <v>76</v>
      </c>
      <c r="AW3358" s="12" t="s">
        <v>31</v>
      </c>
      <c r="AX3358" s="12" t="s">
        <v>69</v>
      </c>
      <c r="AY3358" s="152" t="s">
        <v>195</v>
      </c>
    </row>
    <row r="3359" spans="2:51" s="13" customFormat="1">
      <c r="B3359" s="157"/>
      <c r="D3359" s="145" t="s">
        <v>208</v>
      </c>
      <c r="E3359" s="158" t="s">
        <v>19</v>
      </c>
      <c r="F3359" s="159" t="s">
        <v>5142</v>
      </c>
      <c r="H3359" s="160">
        <v>7.2</v>
      </c>
      <c r="I3359" s="161"/>
      <c r="L3359" s="157"/>
      <c r="M3359" s="162"/>
      <c r="T3359" s="163"/>
      <c r="AT3359" s="158" t="s">
        <v>208</v>
      </c>
      <c r="AU3359" s="158" t="s">
        <v>78</v>
      </c>
      <c r="AV3359" s="13" t="s">
        <v>78</v>
      </c>
      <c r="AW3359" s="13" t="s">
        <v>31</v>
      </c>
      <c r="AX3359" s="13" t="s">
        <v>69</v>
      </c>
      <c r="AY3359" s="158" t="s">
        <v>195</v>
      </c>
    </row>
    <row r="3360" spans="2:51" s="12" customFormat="1">
      <c r="B3360" s="151"/>
      <c r="D3360" s="145" t="s">
        <v>208</v>
      </c>
      <c r="E3360" s="152" t="s">
        <v>19</v>
      </c>
      <c r="F3360" s="153" t="s">
        <v>3840</v>
      </c>
      <c r="H3360" s="152" t="s">
        <v>19</v>
      </c>
      <c r="I3360" s="154"/>
      <c r="L3360" s="151"/>
      <c r="M3360" s="155"/>
      <c r="T3360" s="156"/>
      <c r="AT3360" s="152" t="s">
        <v>208</v>
      </c>
      <c r="AU3360" s="152" t="s">
        <v>78</v>
      </c>
      <c r="AV3360" s="12" t="s">
        <v>76</v>
      </c>
      <c r="AW3360" s="12" t="s">
        <v>31</v>
      </c>
      <c r="AX3360" s="12" t="s">
        <v>69</v>
      </c>
      <c r="AY3360" s="152" t="s">
        <v>195</v>
      </c>
    </row>
    <row r="3361" spans="2:51" s="13" customFormat="1">
      <c r="B3361" s="157"/>
      <c r="D3361" s="145" t="s">
        <v>208</v>
      </c>
      <c r="E3361" s="158" t="s">
        <v>19</v>
      </c>
      <c r="F3361" s="159" t="s">
        <v>5139</v>
      </c>
      <c r="H3361" s="160">
        <v>0.5</v>
      </c>
      <c r="I3361" s="161"/>
      <c r="L3361" s="157"/>
      <c r="M3361" s="162"/>
      <c r="T3361" s="163"/>
      <c r="AT3361" s="158" t="s">
        <v>208</v>
      </c>
      <c r="AU3361" s="158" t="s">
        <v>78</v>
      </c>
      <c r="AV3361" s="13" t="s">
        <v>78</v>
      </c>
      <c r="AW3361" s="13" t="s">
        <v>31</v>
      </c>
      <c r="AX3361" s="13" t="s">
        <v>69</v>
      </c>
      <c r="AY3361" s="158" t="s">
        <v>195</v>
      </c>
    </row>
    <row r="3362" spans="2:51" s="12" customFormat="1">
      <c r="B3362" s="151"/>
      <c r="D3362" s="145" t="s">
        <v>208</v>
      </c>
      <c r="E3362" s="152" t="s">
        <v>19</v>
      </c>
      <c r="F3362" s="153" t="s">
        <v>5145</v>
      </c>
      <c r="H3362" s="152" t="s">
        <v>19</v>
      </c>
      <c r="I3362" s="154"/>
      <c r="L3362" s="151"/>
      <c r="M3362" s="155"/>
      <c r="T3362" s="156"/>
      <c r="AT3362" s="152" t="s">
        <v>208</v>
      </c>
      <c r="AU3362" s="152" t="s">
        <v>78</v>
      </c>
      <c r="AV3362" s="12" t="s">
        <v>76</v>
      </c>
      <c r="AW3362" s="12" t="s">
        <v>31</v>
      </c>
      <c r="AX3362" s="12" t="s">
        <v>69</v>
      </c>
      <c r="AY3362" s="152" t="s">
        <v>195</v>
      </c>
    </row>
    <row r="3363" spans="2:51" s="13" customFormat="1">
      <c r="B3363" s="157"/>
      <c r="D3363" s="145" t="s">
        <v>208</v>
      </c>
      <c r="E3363" s="158" t="s">
        <v>19</v>
      </c>
      <c r="F3363" s="159" t="s">
        <v>5139</v>
      </c>
      <c r="H3363" s="160">
        <v>0.5</v>
      </c>
      <c r="I3363" s="161"/>
      <c r="L3363" s="157"/>
      <c r="M3363" s="162"/>
      <c r="T3363" s="163"/>
      <c r="AT3363" s="158" t="s">
        <v>208</v>
      </c>
      <c r="AU3363" s="158" t="s">
        <v>78</v>
      </c>
      <c r="AV3363" s="13" t="s">
        <v>78</v>
      </c>
      <c r="AW3363" s="13" t="s">
        <v>31</v>
      </c>
      <c r="AX3363" s="13" t="s">
        <v>69</v>
      </c>
      <c r="AY3363" s="158" t="s">
        <v>195</v>
      </c>
    </row>
    <row r="3364" spans="2:51" s="12" customFormat="1">
      <c r="B3364" s="151"/>
      <c r="D3364" s="145" t="s">
        <v>208</v>
      </c>
      <c r="E3364" s="152" t="s">
        <v>19</v>
      </c>
      <c r="F3364" s="153" t="s">
        <v>5146</v>
      </c>
      <c r="H3364" s="152" t="s">
        <v>19</v>
      </c>
      <c r="I3364" s="154"/>
      <c r="L3364" s="151"/>
      <c r="M3364" s="155"/>
      <c r="T3364" s="156"/>
      <c r="AT3364" s="152" t="s">
        <v>208</v>
      </c>
      <c r="AU3364" s="152" t="s">
        <v>78</v>
      </c>
      <c r="AV3364" s="12" t="s">
        <v>76</v>
      </c>
      <c r="AW3364" s="12" t="s">
        <v>31</v>
      </c>
      <c r="AX3364" s="12" t="s">
        <v>69</v>
      </c>
      <c r="AY3364" s="152" t="s">
        <v>195</v>
      </c>
    </row>
    <row r="3365" spans="2:51" s="13" customFormat="1">
      <c r="B3365" s="157"/>
      <c r="D3365" s="145" t="s">
        <v>208</v>
      </c>
      <c r="E3365" s="158" t="s">
        <v>19</v>
      </c>
      <c r="F3365" s="159" t="s">
        <v>5139</v>
      </c>
      <c r="H3365" s="160">
        <v>0.5</v>
      </c>
      <c r="I3365" s="161"/>
      <c r="L3365" s="157"/>
      <c r="M3365" s="162"/>
      <c r="T3365" s="163"/>
      <c r="AT3365" s="158" t="s">
        <v>208</v>
      </c>
      <c r="AU3365" s="158" t="s">
        <v>78</v>
      </c>
      <c r="AV3365" s="13" t="s">
        <v>78</v>
      </c>
      <c r="AW3365" s="13" t="s">
        <v>31</v>
      </c>
      <c r="AX3365" s="13" t="s">
        <v>69</v>
      </c>
      <c r="AY3365" s="158" t="s">
        <v>195</v>
      </c>
    </row>
    <row r="3366" spans="2:51" s="12" customFormat="1">
      <c r="B3366" s="151"/>
      <c r="D3366" s="145" t="s">
        <v>208</v>
      </c>
      <c r="E3366" s="152" t="s">
        <v>19</v>
      </c>
      <c r="F3366" s="153" t="s">
        <v>4996</v>
      </c>
      <c r="H3366" s="152" t="s">
        <v>19</v>
      </c>
      <c r="I3366" s="154"/>
      <c r="L3366" s="151"/>
      <c r="M3366" s="155"/>
      <c r="T3366" s="156"/>
      <c r="AT3366" s="152" t="s">
        <v>208</v>
      </c>
      <c r="AU3366" s="152" t="s">
        <v>78</v>
      </c>
      <c r="AV3366" s="12" t="s">
        <v>76</v>
      </c>
      <c r="AW3366" s="12" t="s">
        <v>31</v>
      </c>
      <c r="AX3366" s="12" t="s">
        <v>69</v>
      </c>
      <c r="AY3366" s="152" t="s">
        <v>195</v>
      </c>
    </row>
    <row r="3367" spans="2:51" s="13" customFormat="1">
      <c r="B3367" s="157"/>
      <c r="D3367" s="145" t="s">
        <v>208</v>
      </c>
      <c r="E3367" s="158" t="s">
        <v>19</v>
      </c>
      <c r="F3367" s="159" t="s">
        <v>5142</v>
      </c>
      <c r="H3367" s="160">
        <v>7.2</v>
      </c>
      <c r="I3367" s="161"/>
      <c r="L3367" s="157"/>
      <c r="M3367" s="162"/>
      <c r="T3367" s="163"/>
      <c r="AT3367" s="158" t="s">
        <v>208</v>
      </c>
      <c r="AU3367" s="158" t="s">
        <v>78</v>
      </c>
      <c r="AV3367" s="13" t="s">
        <v>78</v>
      </c>
      <c r="AW3367" s="13" t="s">
        <v>31</v>
      </c>
      <c r="AX3367" s="13" t="s">
        <v>69</v>
      </c>
      <c r="AY3367" s="158" t="s">
        <v>195</v>
      </c>
    </row>
    <row r="3368" spans="2:51" s="12" customFormat="1">
      <c r="B3368" s="151"/>
      <c r="D3368" s="145" t="s">
        <v>208</v>
      </c>
      <c r="E3368" s="152" t="s">
        <v>19</v>
      </c>
      <c r="F3368" s="153" t="s">
        <v>5147</v>
      </c>
      <c r="H3368" s="152" t="s">
        <v>19</v>
      </c>
      <c r="I3368" s="154"/>
      <c r="L3368" s="151"/>
      <c r="M3368" s="155"/>
      <c r="T3368" s="156"/>
      <c r="AT3368" s="152" t="s">
        <v>208</v>
      </c>
      <c r="AU3368" s="152" t="s">
        <v>78</v>
      </c>
      <c r="AV3368" s="12" t="s">
        <v>76</v>
      </c>
      <c r="AW3368" s="12" t="s">
        <v>31</v>
      </c>
      <c r="AX3368" s="12" t="s">
        <v>69</v>
      </c>
      <c r="AY3368" s="152" t="s">
        <v>195</v>
      </c>
    </row>
    <row r="3369" spans="2:51" s="13" customFormat="1">
      <c r="B3369" s="157"/>
      <c r="D3369" s="145" t="s">
        <v>208</v>
      </c>
      <c r="E3369" s="158" t="s">
        <v>19</v>
      </c>
      <c r="F3369" s="159" t="s">
        <v>5139</v>
      </c>
      <c r="H3369" s="160">
        <v>0.5</v>
      </c>
      <c r="I3369" s="161"/>
      <c r="L3369" s="157"/>
      <c r="M3369" s="162"/>
      <c r="T3369" s="163"/>
      <c r="AT3369" s="158" t="s">
        <v>208</v>
      </c>
      <c r="AU3369" s="158" t="s">
        <v>78</v>
      </c>
      <c r="AV3369" s="13" t="s">
        <v>78</v>
      </c>
      <c r="AW3369" s="13" t="s">
        <v>31</v>
      </c>
      <c r="AX3369" s="13" t="s">
        <v>69</v>
      </c>
      <c r="AY3369" s="158" t="s">
        <v>195</v>
      </c>
    </row>
    <row r="3370" spans="2:51" s="12" customFormat="1">
      <c r="B3370" s="151"/>
      <c r="D3370" s="145" t="s">
        <v>208</v>
      </c>
      <c r="E3370" s="152" t="s">
        <v>19</v>
      </c>
      <c r="F3370" s="153" t="s">
        <v>4997</v>
      </c>
      <c r="H3370" s="152" t="s">
        <v>19</v>
      </c>
      <c r="I3370" s="154"/>
      <c r="L3370" s="151"/>
      <c r="M3370" s="155"/>
      <c r="T3370" s="156"/>
      <c r="AT3370" s="152" t="s">
        <v>208</v>
      </c>
      <c r="AU3370" s="152" t="s">
        <v>78</v>
      </c>
      <c r="AV3370" s="12" t="s">
        <v>76</v>
      </c>
      <c r="AW3370" s="12" t="s">
        <v>31</v>
      </c>
      <c r="AX3370" s="12" t="s">
        <v>69</v>
      </c>
      <c r="AY3370" s="152" t="s">
        <v>195</v>
      </c>
    </row>
    <row r="3371" spans="2:51" s="13" customFormat="1">
      <c r="B3371" s="157"/>
      <c r="D3371" s="145" t="s">
        <v>208</v>
      </c>
      <c r="E3371" s="158" t="s">
        <v>19</v>
      </c>
      <c r="F3371" s="159" t="s">
        <v>5142</v>
      </c>
      <c r="H3371" s="160">
        <v>7.2</v>
      </c>
      <c r="I3371" s="161"/>
      <c r="L3371" s="157"/>
      <c r="M3371" s="162"/>
      <c r="T3371" s="163"/>
      <c r="AT3371" s="158" t="s">
        <v>208</v>
      </c>
      <c r="AU3371" s="158" t="s">
        <v>78</v>
      </c>
      <c r="AV3371" s="13" t="s">
        <v>78</v>
      </c>
      <c r="AW3371" s="13" t="s">
        <v>31</v>
      </c>
      <c r="AX3371" s="13" t="s">
        <v>69</v>
      </c>
      <c r="AY3371" s="158" t="s">
        <v>195</v>
      </c>
    </row>
    <row r="3372" spans="2:51" s="12" customFormat="1">
      <c r="B3372" s="151"/>
      <c r="D3372" s="145" t="s">
        <v>208</v>
      </c>
      <c r="E3372" s="152" t="s">
        <v>19</v>
      </c>
      <c r="F3372" s="153" t="s">
        <v>5148</v>
      </c>
      <c r="H3372" s="152" t="s">
        <v>19</v>
      </c>
      <c r="I3372" s="154"/>
      <c r="L3372" s="151"/>
      <c r="M3372" s="155"/>
      <c r="T3372" s="156"/>
      <c r="AT3372" s="152" t="s">
        <v>208</v>
      </c>
      <c r="AU3372" s="152" t="s">
        <v>78</v>
      </c>
      <c r="AV3372" s="12" t="s">
        <v>76</v>
      </c>
      <c r="AW3372" s="12" t="s">
        <v>31</v>
      </c>
      <c r="AX3372" s="12" t="s">
        <v>69</v>
      </c>
      <c r="AY3372" s="152" t="s">
        <v>195</v>
      </c>
    </row>
    <row r="3373" spans="2:51" s="13" customFormat="1">
      <c r="B3373" s="157"/>
      <c r="D3373" s="145" t="s">
        <v>208</v>
      </c>
      <c r="E3373" s="158" t="s">
        <v>19</v>
      </c>
      <c r="F3373" s="159" t="s">
        <v>5139</v>
      </c>
      <c r="H3373" s="160">
        <v>0.5</v>
      </c>
      <c r="I3373" s="161"/>
      <c r="L3373" s="157"/>
      <c r="M3373" s="162"/>
      <c r="T3373" s="163"/>
      <c r="AT3373" s="158" t="s">
        <v>208</v>
      </c>
      <c r="AU3373" s="158" t="s">
        <v>78</v>
      </c>
      <c r="AV3373" s="13" t="s">
        <v>78</v>
      </c>
      <c r="AW3373" s="13" t="s">
        <v>31</v>
      </c>
      <c r="AX3373" s="13" t="s">
        <v>69</v>
      </c>
      <c r="AY3373" s="158" t="s">
        <v>195</v>
      </c>
    </row>
    <row r="3374" spans="2:51" s="12" customFormat="1">
      <c r="B3374" s="151"/>
      <c r="D3374" s="145" t="s">
        <v>208</v>
      </c>
      <c r="E3374" s="152" t="s">
        <v>19</v>
      </c>
      <c r="F3374" s="153" t="s">
        <v>4998</v>
      </c>
      <c r="H3374" s="152" t="s">
        <v>19</v>
      </c>
      <c r="I3374" s="154"/>
      <c r="L3374" s="151"/>
      <c r="M3374" s="155"/>
      <c r="T3374" s="156"/>
      <c r="AT3374" s="152" t="s">
        <v>208</v>
      </c>
      <c r="AU3374" s="152" t="s">
        <v>78</v>
      </c>
      <c r="AV3374" s="12" t="s">
        <v>76</v>
      </c>
      <c r="AW3374" s="12" t="s">
        <v>31</v>
      </c>
      <c r="AX3374" s="12" t="s">
        <v>69</v>
      </c>
      <c r="AY3374" s="152" t="s">
        <v>195</v>
      </c>
    </row>
    <row r="3375" spans="2:51" s="13" customFormat="1">
      <c r="B3375" s="157"/>
      <c r="D3375" s="145" t="s">
        <v>208</v>
      </c>
      <c r="E3375" s="158" t="s">
        <v>19</v>
      </c>
      <c r="F3375" s="159" t="s">
        <v>5142</v>
      </c>
      <c r="H3375" s="160">
        <v>7.2</v>
      </c>
      <c r="I3375" s="161"/>
      <c r="L3375" s="157"/>
      <c r="M3375" s="162"/>
      <c r="T3375" s="163"/>
      <c r="AT3375" s="158" t="s">
        <v>208</v>
      </c>
      <c r="AU3375" s="158" t="s">
        <v>78</v>
      </c>
      <c r="AV3375" s="13" t="s">
        <v>78</v>
      </c>
      <c r="AW3375" s="13" t="s">
        <v>31</v>
      </c>
      <c r="AX3375" s="13" t="s">
        <v>69</v>
      </c>
      <c r="AY3375" s="158" t="s">
        <v>195</v>
      </c>
    </row>
    <row r="3376" spans="2:51" s="12" customFormat="1">
      <c r="B3376" s="151"/>
      <c r="D3376" s="145" t="s">
        <v>208</v>
      </c>
      <c r="E3376" s="152" t="s">
        <v>19</v>
      </c>
      <c r="F3376" s="153" t="s">
        <v>5149</v>
      </c>
      <c r="H3376" s="152" t="s">
        <v>19</v>
      </c>
      <c r="I3376" s="154"/>
      <c r="L3376" s="151"/>
      <c r="M3376" s="155"/>
      <c r="T3376" s="156"/>
      <c r="AT3376" s="152" t="s">
        <v>208</v>
      </c>
      <c r="AU3376" s="152" t="s">
        <v>78</v>
      </c>
      <c r="AV3376" s="12" t="s">
        <v>76</v>
      </c>
      <c r="AW3376" s="12" t="s">
        <v>31</v>
      </c>
      <c r="AX3376" s="12" t="s">
        <v>69</v>
      </c>
      <c r="AY3376" s="152" t="s">
        <v>195</v>
      </c>
    </row>
    <row r="3377" spans="2:51" s="13" customFormat="1">
      <c r="B3377" s="157"/>
      <c r="D3377" s="145" t="s">
        <v>208</v>
      </c>
      <c r="E3377" s="158" t="s">
        <v>19</v>
      </c>
      <c r="F3377" s="159" t="s">
        <v>5139</v>
      </c>
      <c r="H3377" s="160">
        <v>0.5</v>
      </c>
      <c r="I3377" s="161"/>
      <c r="L3377" s="157"/>
      <c r="M3377" s="162"/>
      <c r="T3377" s="163"/>
      <c r="AT3377" s="158" t="s">
        <v>208</v>
      </c>
      <c r="AU3377" s="158" t="s">
        <v>78</v>
      </c>
      <c r="AV3377" s="13" t="s">
        <v>78</v>
      </c>
      <c r="AW3377" s="13" t="s">
        <v>31</v>
      </c>
      <c r="AX3377" s="13" t="s">
        <v>69</v>
      </c>
      <c r="AY3377" s="158" t="s">
        <v>195</v>
      </c>
    </row>
    <row r="3378" spans="2:51" s="12" customFormat="1">
      <c r="B3378" s="151"/>
      <c r="D3378" s="145" t="s">
        <v>208</v>
      </c>
      <c r="E3378" s="152" t="s">
        <v>19</v>
      </c>
      <c r="F3378" s="153" t="s">
        <v>4999</v>
      </c>
      <c r="H3378" s="152" t="s">
        <v>19</v>
      </c>
      <c r="I3378" s="154"/>
      <c r="L3378" s="151"/>
      <c r="M3378" s="155"/>
      <c r="T3378" s="156"/>
      <c r="AT3378" s="152" t="s">
        <v>208</v>
      </c>
      <c r="AU3378" s="152" t="s">
        <v>78</v>
      </c>
      <c r="AV3378" s="12" t="s">
        <v>76</v>
      </c>
      <c r="AW3378" s="12" t="s">
        <v>31</v>
      </c>
      <c r="AX3378" s="12" t="s">
        <v>69</v>
      </c>
      <c r="AY3378" s="152" t="s">
        <v>195</v>
      </c>
    </row>
    <row r="3379" spans="2:51" s="13" customFormat="1">
      <c r="B3379" s="157"/>
      <c r="D3379" s="145" t="s">
        <v>208</v>
      </c>
      <c r="E3379" s="158" t="s">
        <v>19</v>
      </c>
      <c r="F3379" s="159" t="s">
        <v>5150</v>
      </c>
      <c r="H3379" s="160">
        <v>7.1</v>
      </c>
      <c r="I3379" s="161"/>
      <c r="L3379" s="157"/>
      <c r="M3379" s="162"/>
      <c r="T3379" s="163"/>
      <c r="AT3379" s="158" t="s">
        <v>208</v>
      </c>
      <c r="AU3379" s="158" t="s">
        <v>78</v>
      </c>
      <c r="AV3379" s="13" t="s">
        <v>78</v>
      </c>
      <c r="AW3379" s="13" t="s">
        <v>31</v>
      </c>
      <c r="AX3379" s="13" t="s">
        <v>69</v>
      </c>
      <c r="AY3379" s="158" t="s">
        <v>195</v>
      </c>
    </row>
    <row r="3380" spans="2:51" s="12" customFormat="1">
      <c r="B3380" s="151"/>
      <c r="D3380" s="145" t="s">
        <v>208</v>
      </c>
      <c r="E3380" s="152" t="s">
        <v>19</v>
      </c>
      <c r="F3380" s="153" t="s">
        <v>5151</v>
      </c>
      <c r="H3380" s="152" t="s">
        <v>19</v>
      </c>
      <c r="I3380" s="154"/>
      <c r="L3380" s="151"/>
      <c r="M3380" s="155"/>
      <c r="T3380" s="156"/>
      <c r="AT3380" s="152" t="s">
        <v>208</v>
      </c>
      <c r="AU3380" s="152" t="s">
        <v>78</v>
      </c>
      <c r="AV3380" s="12" t="s">
        <v>76</v>
      </c>
      <c r="AW3380" s="12" t="s">
        <v>31</v>
      </c>
      <c r="AX3380" s="12" t="s">
        <v>69</v>
      </c>
      <c r="AY3380" s="152" t="s">
        <v>195</v>
      </c>
    </row>
    <row r="3381" spans="2:51" s="13" customFormat="1">
      <c r="B3381" s="157"/>
      <c r="D3381" s="145" t="s">
        <v>208</v>
      </c>
      <c r="E3381" s="158" t="s">
        <v>19</v>
      </c>
      <c r="F3381" s="159" t="s">
        <v>5139</v>
      </c>
      <c r="H3381" s="160">
        <v>0.5</v>
      </c>
      <c r="I3381" s="161"/>
      <c r="L3381" s="157"/>
      <c r="M3381" s="162"/>
      <c r="T3381" s="163"/>
      <c r="AT3381" s="158" t="s">
        <v>208</v>
      </c>
      <c r="AU3381" s="158" t="s">
        <v>78</v>
      </c>
      <c r="AV3381" s="13" t="s">
        <v>78</v>
      </c>
      <c r="AW3381" s="13" t="s">
        <v>31</v>
      </c>
      <c r="AX3381" s="13" t="s">
        <v>69</v>
      </c>
      <c r="AY3381" s="158" t="s">
        <v>195</v>
      </c>
    </row>
    <row r="3382" spans="2:51" s="12" customFormat="1">
      <c r="B3382" s="151"/>
      <c r="D3382" s="145" t="s">
        <v>208</v>
      </c>
      <c r="E3382" s="152" t="s">
        <v>19</v>
      </c>
      <c r="F3382" s="153" t="s">
        <v>5000</v>
      </c>
      <c r="H3382" s="152" t="s">
        <v>19</v>
      </c>
      <c r="I3382" s="154"/>
      <c r="L3382" s="151"/>
      <c r="M3382" s="155"/>
      <c r="T3382" s="156"/>
      <c r="AT3382" s="152" t="s">
        <v>208</v>
      </c>
      <c r="AU3382" s="152" t="s">
        <v>78</v>
      </c>
      <c r="AV3382" s="12" t="s">
        <v>76</v>
      </c>
      <c r="AW3382" s="12" t="s">
        <v>31</v>
      </c>
      <c r="AX3382" s="12" t="s">
        <v>69</v>
      </c>
      <c r="AY3382" s="152" t="s">
        <v>195</v>
      </c>
    </row>
    <row r="3383" spans="2:51" s="13" customFormat="1">
      <c r="B3383" s="157"/>
      <c r="D3383" s="145" t="s">
        <v>208</v>
      </c>
      <c r="E3383" s="158" t="s">
        <v>19</v>
      </c>
      <c r="F3383" s="159" t="s">
        <v>5150</v>
      </c>
      <c r="H3383" s="160">
        <v>7.1</v>
      </c>
      <c r="I3383" s="161"/>
      <c r="L3383" s="157"/>
      <c r="M3383" s="162"/>
      <c r="T3383" s="163"/>
      <c r="AT3383" s="158" t="s">
        <v>208</v>
      </c>
      <c r="AU3383" s="158" t="s">
        <v>78</v>
      </c>
      <c r="AV3383" s="13" t="s">
        <v>78</v>
      </c>
      <c r="AW3383" s="13" t="s">
        <v>31</v>
      </c>
      <c r="AX3383" s="13" t="s">
        <v>69</v>
      </c>
      <c r="AY3383" s="158" t="s">
        <v>195</v>
      </c>
    </row>
    <row r="3384" spans="2:51" s="12" customFormat="1">
      <c r="B3384" s="151"/>
      <c r="D3384" s="145" t="s">
        <v>208</v>
      </c>
      <c r="E3384" s="152" t="s">
        <v>19</v>
      </c>
      <c r="F3384" s="153" t="s">
        <v>5001</v>
      </c>
      <c r="H3384" s="152" t="s">
        <v>19</v>
      </c>
      <c r="I3384" s="154"/>
      <c r="L3384" s="151"/>
      <c r="M3384" s="155"/>
      <c r="T3384" s="156"/>
      <c r="AT3384" s="152" t="s">
        <v>208</v>
      </c>
      <c r="AU3384" s="152" t="s">
        <v>78</v>
      </c>
      <c r="AV3384" s="12" t="s">
        <v>76</v>
      </c>
      <c r="AW3384" s="12" t="s">
        <v>31</v>
      </c>
      <c r="AX3384" s="12" t="s">
        <v>69</v>
      </c>
      <c r="AY3384" s="152" t="s">
        <v>195</v>
      </c>
    </row>
    <row r="3385" spans="2:51" s="13" customFormat="1">
      <c r="B3385" s="157"/>
      <c r="D3385" s="145" t="s">
        <v>208</v>
      </c>
      <c r="E3385" s="158" t="s">
        <v>19</v>
      </c>
      <c r="F3385" s="159" t="s">
        <v>5152</v>
      </c>
      <c r="H3385" s="160">
        <v>6.3</v>
      </c>
      <c r="I3385" s="161"/>
      <c r="L3385" s="157"/>
      <c r="M3385" s="162"/>
      <c r="T3385" s="163"/>
      <c r="AT3385" s="158" t="s">
        <v>208</v>
      </c>
      <c r="AU3385" s="158" t="s">
        <v>78</v>
      </c>
      <c r="AV3385" s="13" t="s">
        <v>78</v>
      </c>
      <c r="AW3385" s="13" t="s">
        <v>31</v>
      </c>
      <c r="AX3385" s="13" t="s">
        <v>69</v>
      </c>
      <c r="AY3385" s="158" t="s">
        <v>195</v>
      </c>
    </row>
    <row r="3386" spans="2:51" s="12" customFormat="1">
      <c r="B3386" s="151"/>
      <c r="D3386" s="145" t="s">
        <v>208</v>
      </c>
      <c r="E3386" s="152" t="s">
        <v>19</v>
      </c>
      <c r="F3386" s="153" t="s">
        <v>5153</v>
      </c>
      <c r="H3386" s="152" t="s">
        <v>19</v>
      </c>
      <c r="I3386" s="154"/>
      <c r="L3386" s="151"/>
      <c r="M3386" s="155"/>
      <c r="T3386" s="156"/>
      <c r="AT3386" s="152" t="s">
        <v>208</v>
      </c>
      <c r="AU3386" s="152" t="s">
        <v>78</v>
      </c>
      <c r="AV3386" s="12" t="s">
        <v>76</v>
      </c>
      <c r="AW3386" s="12" t="s">
        <v>31</v>
      </c>
      <c r="AX3386" s="12" t="s">
        <v>69</v>
      </c>
      <c r="AY3386" s="152" t="s">
        <v>195</v>
      </c>
    </row>
    <row r="3387" spans="2:51" s="13" customFormat="1">
      <c r="B3387" s="157"/>
      <c r="D3387" s="145" t="s">
        <v>208</v>
      </c>
      <c r="E3387" s="158" t="s">
        <v>19</v>
      </c>
      <c r="F3387" s="159" t="s">
        <v>476</v>
      </c>
      <c r="H3387" s="160">
        <v>1.2</v>
      </c>
      <c r="I3387" s="161"/>
      <c r="L3387" s="157"/>
      <c r="M3387" s="162"/>
      <c r="T3387" s="163"/>
      <c r="AT3387" s="158" t="s">
        <v>208</v>
      </c>
      <c r="AU3387" s="158" t="s">
        <v>78</v>
      </c>
      <c r="AV3387" s="13" t="s">
        <v>78</v>
      </c>
      <c r="AW3387" s="13" t="s">
        <v>31</v>
      </c>
      <c r="AX3387" s="13" t="s">
        <v>69</v>
      </c>
      <c r="AY3387" s="158" t="s">
        <v>195</v>
      </c>
    </row>
    <row r="3388" spans="2:51" s="12" customFormat="1">
      <c r="B3388" s="151"/>
      <c r="D3388" s="145" t="s">
        <v>208</v>
      </c>
      <c r="E3388" s="152" t="s">
        <v>19</v>
      </c>
      <c r="F3388" s="153" t="s">
        <v>5003</v>
      </c>
      <c r="H3388" s="152" t="s">
        <v>19</v>
      </c>
      <c r="I3388" s="154"/>
      <c r="L3388" s="151"/>
      <c r="M3388" s="155"/>
      <c r="T3388" s="156"/>
      <c r="AT3388" s="152" t="s">
        <v>208</v>
      </c>
      <c r="AU3388" s="152" t="s">
        <v>78</v>
      </c>
      <c r="AV3388" s="12" t="s">
        <v>76</v>
      </c>
      <c r="AW3388" s="12" t="s">
        <v>31</v>
      </c>
      <c r="AX3388" s="12" t="s">
        <v>69</v>
      </c>
      <c r="AY3388" s="152" t="s">
        <v>195</v>
      </c>
    </row>
    <row r="3389" spans="2:51" s="13" customFormat="1">
      <c r="B3389" s="157"/>
      <c r="D3389" s="145" t="s">
        <v>208</v>
      </c>
      <c r="E3389" s="158" t="s">
        <v>19</v>
      </c>
      <c r="F3389" s="159" t="s">
        <v>5154</v>
      </c>
      <c r="H3389" s="160">
        <v>4.8</v>
      </c>
      <c r="I3389" s="161"/>
      <c r="L3389" s="157"/>
      <c r="M3389" s="162"/>
      <c r="T3389" s="163"/>
      <c r="AT3389" s="158" t="s">
        <v>208</v>
      </c>
      <c r="AU3389" s="158" t="s">
        <v>78</v>
      </c>
      <c r="AV3389" s="13" t="s">
        <v>78</v>
      </c>
      <c r="AW3389" s="13" t="s">
        <v>31</v>
      </c>
      <c r="AX3389" s="13" t="s">
        <v>69</v>
      </c>
      <c r="AY3389" s="158" t="s">
        <v>195</v>
      </c>
    </row>
    <row r="3390" spans="2:51" s="12" customFormat="1">
      <c r="B3390" s="151"/>
      <c r="D3390" s="145" t="s">
        <v>208</v>
      </c>
      <c r="E3390" s="152" t="s">
        <v>19</v>
      </c>
      <c r="F3390" s="153" t="s">
        <v>5004</v>
      </c>
      <c r="H3390" s="152" t="s">
        <v>19</v>
      </c>
      <c r="I3390" s="154"/>
      <c r="L3390" s="151"/>
      <c r="M3390" s="155"/>
      <c r="T3390" s="156"/>
      <c r="AT3390" s="152" t="s">
        <v>208</v>
      </c>
      <c r="AU3390" s="152" t="s">
        <v>78</v>
      </c>
      <c r="AV3390" s="12" t="s">
        <v>76</v>
      </c>
      <c r="AW3390" s="12" t="s">
        <v>31</v>
      </c>
      <c r="AX3390" s="12" t="s">
        <v>69</v>
      </c>
      <c r="AY3390" s="152" t="s">
        <v>195</v>
      </c>
    </row>
    <row r="3391" spans="2:51" s="13" customFormat="1">
      <c r="B3391" s="157"/>
      <c r="D3391" s="145" t="s">
        <v>208</v>
      </c>
      <c r="E3391" s="158" t="s">
        <v>19</v>
      </c>
      <c r="F3391" s="159" t="s">
        <v>5155</v>
      </c>
      <c r="H3391" s="160">
        <v>4.5</v>
      </c>
      <c r="I3391" s="161"/>
      <c r="L3391" s="157"/>
      <c r="M3391" s="162"/>
      <c r="T3391" s="163"/>
      <c r="AT3391" s="158" t="s">
        <v>208</v>
      </c>
      <c r="AU3391" s="158" t="s">
        <v>78</v>
      </c>
      <c r="AV3391" s="13" t="s">
        <v>78</v>
      </c>
      <c r="AW3391" s="13" t="s">
        <v>31</v>
      </c>
      <c r="AX3391" s="13" t="s">
        <v>69</v>
      </c>
      <c r="AY3391" s="158" t="s">
        <v>195</v>
      </c>
    </row>
    <row r="3392" spans="2:51" s="12" customFormat="1">
      <c r="B3392" s="151"/>
      <c r="D3392" s="145" t="s">
        <v>208</v>
      </c>
      <c r="E3392" s="152" t="s">
        <v>19</v>
      </c>
      <c r="F3392" s="153" t="s">
        <v>5005</v>
      </c>
      <c r="H3392" s="152" t="s">
        <v>19</v>
      </c>
      <c r="I3392" s="154"/>
      <c r="L3392" s="151"/>
      <c r="M3392" s="155"/>
      <c r="T3392" s="156"/>
      <c r="AT3392" s="152" t="s">
        <v>208</v>
      </c>
      <c r="AU3392" s="152" t="s">
        <v>78</v>
      </c>
      <c r="AV3392" s="12" t="s">
        <v>76</v>
      </c>
      <c r="AW3392" s="12" t="s">
        <v>31</v>
      </c>
      <c r="AX3392" s="12" t="s">
        <v>69</v>
      </c>
      <c r="AY3392" s="152" t="s">
        <v>195</v>
      </c>
    </row>
    <row r="3393" spans="2:51" s="13" customFormat="1">
      <c r="B3393" s="157"/>
      <c r="D3393" s="145" t="s">
        <v>208</v>
      </c>
      <c r="E3393" s="158" t="s">
        <v>19</v>
      </c>
      <c r="F3393" s="159" t="s">
        <v>2361</v>
      </c>
      <c r="H3393" s="160">
        <v>4.3</v>
      </c>
      <c r="I3393" s="161"/>
      <c r="L3393" s="157"/>
      <c r="M3393" s="162"/>
      <c r="T3393" s="163"/>
      <c r="AT3393" s="158" t="s">
        <v>208</v>
      </c>
      <c r="AU3393" s="158" t="s">
        <v>78</v>
      </c>
      <c r="AV3393" s="13" t="s">
        <v>78</v>
      </c>
      <c r="AW3393" s="13" t="s">
        <v>31</v>
      </c>
      <c r="AX3393" s="13" t="s">
        <v>69</v>
      </c>
      <c r="AY3393" s="158" t="s">
        <v>195</v>
      </c>
    </row>
    <row r="3394" spans="2:51" s="12" customFormat="1">
      <c r="B3394" s="151"/>
      <c r="D3394" s="145" t="s">
        <v>208</v>
      </c>
      <c r="E3394" s="152" t="s">
        <v>19</v>
      </c>
      <c r="F3394" s="153" t="s">
        <v>5006</v>
      </c>
      <c r="H3394" s="152" t="s">
        <v>19</v>
      </c>
      <c r="I3394" s="154"/>
      <c r="L3394" s="151"/>
      <c r="M3394" s="155"/>
      <c r="T3394" s="156"/>
      <c r="AT3394" s="152" t="s">
        <v>208</v>
      </c>
      <c r="AU3394" s="152" t="s">
        <v>78</v>
      </c>
      <c r="AV3394" s="12" t="s">
        <v>76</v>
      </c>
      <c r="AW3394" s="12" t="s">
        <v>31</v>
      </c>
      <c r="AX3394" s="12" t="s">
        <v>69</v>
      </c>
      <c r="AY3394" s="152" t="s">
        <v>195</v>
      </c>
    </row>
    <row r="3395" spans="2:51" s="13" customFormat="1">
      <c r="B3395" s="157"/>
      <c r="D3395" s="145" t="s">
        <v>208</v>
      </c>
      <c r="E3395" s="158" t="s">
        <v>19</v>
      </c>
      <c r="F3395" s="159" t="s">
        <v>5156</v>
      </c>
      <c r="H3395" s="160">
        <v>14.2</v>
      </c>
      <c r="I3395" s="161"/>
      <c r="L3395" s="157"/>
      <c r="M3395" s="162"/>
      <c r="T3395" s="163"/>
      <c r="AT3395" s="158" t="s">
        <v>208</v>
      </c>
      <c r="AU3395" s="158" t="s">
        <v>78</v>
      </c>
      <c r="AV3395" s="13" t="s">
        <v>78</v>
      </c>
      <c r="AW3395" s="13" t="s">
        <v>31</v>
      </c>
      <c r="AX3395" s="13" t="s">
        <v>69</v>
      </c>
      <c r="AY3395" s="158" t="s">
        <v>195</v>
      </c>
    </row>
    <row r="3396" spans="2:51" s="12" customFormat="1">
      <c r="B3396" s="151"/>
      <c r="D3396" s="145" t="s">
        <v>208</v>
      </c>
      <c r="E3396" s="152" t="s">
        <v>19</v>
      </c>
      <c r="F3396" s="153" t="s">
        <v>494</v>
      </c>
      <c r="H3396" s="152" t="s">
        <v>19</v>
      </c>
      <c r="I3396" s="154"/>
      <c r="L3396" s="151"/>
      <c r="M3396" s="155"/>
      <c r="T3396" s="156"/>
      <c r="AT3396" s="152" t="s">
        <v>208</v>
      </c>
      <c r="AU3396" s="152" t="s">
        <v>78</v>
      </c>
      <c r="AV3396" s="12" t="s">
        <v>76</v>
      </c>
      <c r="AW3396" s="12" t="s">
        <v>31</v>
      </c>
      <c r="AX3396" s="12" t="s">
        <v>69</v>
      </c>
      <c r="AY3396" s="152" t="s">
        <v>195</v>
      </c>
    </row>
    <row r="3397" spans="2:51" s="12" customFormat="1">
      <c r="B3397" s="151"/>
      <c r="D3397" s="145" t="s">
        <v>208</v>
      </c>
      <c r="E3397" s="152" t="s">
        <v>19</v>
      </c>
      <c r="F3397" s="153" t="s">
        <v>5008</v>
      </c>
      <c r="H3397" s="152" t="s">
        <v>19</v>
      </c>
      <c r="I3397" s="154"/>
      <c r="L3397" s="151"/>
      <c r="M3397" s="155"/>
      <c r="T3397" s="156"/>
      <c r="AT3397" s="152" t="s">
        <v>208</v>
      </c>
      <c r="AU3397" s="152" t="s">
        <v>78</v>
      </c>
      <c r="AV3397" s="12" t="s">
        <v>76</v>
      </c>
      <c r="AW3397" s="12" t="s">
        <v>31</v>
      </c>
      <c r="AX3397" s="12" t="s">
        <v>69</v>
      </c>
      <c r="AY3397" s="152" t="s">
        <v>195</v>
      </c>
    </row>
    <row r="3398" spans="2:51" s="13" customFormat="1">
      <c r="B3398" s="157"/>
      <c r="D3398" s="145" t="s">
        <v>208</v>
      </c>
      <c r="E3398" s="158" t="s">
        <v>19</v>
      </c>
      <c r="F3398" s="159" t="s">
        <v>5130</v>
      </c>
      <c r="H3398" s="160">
        <v>5.7</v>
      </c>
      <c r="I3398" s="161"/>
      <c r="L3398" s="157"/>
      <c r="M3398" s="162"/>
      <c r="T3398" s="163"/>
      <c r="AT3398" s="158" t="s">
        <v>208</v>
      </c>
      <c r="AU3398" s="158" t="s">
        <v>78</v>
      </c>
      <c r="AV3398" s="13" t="s">
        <v>78</v>
      </c>
      <c r="AW3398" s="13" t="s">
        <v>31</v>
      </c>
      <c r="AX3398" s="13" t="s">
        <v>69</v>
      </c>
      <c r="AY3398" s="158" t="s">
        <v>195</v>
      </c>
    </row>
    <row r="3399" spans="2:51" s="12" customFormat="1">
      <c r="B3399" s="151"/>
      <c r="D3399" s="145" t="s">
        <v>208</v>
      </c>
      <c r="E3399" s="152" t="s">
        <v>19</v>
      </c>
      <c r="F3399" s="153" t="s">
        <v>5009</v>
      </c>
      <c r="H3399" s="152" t="s">
        <v>19</v>
      </c>
      <c r="I3399" s="154"/>
      <c r="L3399" s="151"/>
      <c r="M3399" s="155"/>
      <c r="T3399" s="156"/>
      <c r="AT3399" s="152" t="s">
        <v>208</v>
      </c>
      <c r="AU3399" s="152" t="s">
        <v>78</v>
      </c>
      <c r="AV3399" s="12" t="s">
        <v>76</v>
      </c>
      <c r="AW3399" s="12" t="s">
        <v>31</v>
      </c>
      <c r="AX3399" s="12" t="s">
        <v>69</v>
      </c>
      <c r="AY3399" s="152" t="s">
        <v>195</v>
      </c>
    </row>
    <row r="3400" spans="2:51" s="13" customFormat="1">
      <c r="B3400" s="157"/>
      <c r="D3400" s="145" t="s">
        <v>208</v>
      </c>
      <c r="E3400" s="158" t="s">
        <v>19</v>
      </c>
      <c r="F3400" s="159" t="s">
        <v>5157</v>
      </c>
      <c r="H3400" s="160">
        <v>4.5999999999999996</v>
      </c>
      <c r="I3400" s="161"/>
      <c r="L3400" s="157"/>
      <c r="M3400" s="162"/>
      <c r="T3400" s="163"/>
      <c r="AT3400" s="158" t="s">
        <v>208</v>
      </c>
      <c r="AU3400" s="158" t="s">
        <v>78</v>
      </c>
      <c r="AV3400" s="13" t="s">
        <v>78</v>
      </c>
      <c r="AW3400" s="13" t="s">
        <v>31</v>
      </c>
      <c r="AX3400" s="13" t="s">
        <v>69</v>
      </c>
      <c r="AY3400" s="158" t="s">
        <v>195</v>
      </c>
    </row>
    <row r="3401" spans="2:51" s="12" customFormat="1">
      <c r="B3401" s="151"/>
      <c r="D3401" s="145" t="s">
        <v>208</v>
      </c>
      <c r="E3401" s="152" t="s">
        <v>19</v>
      </c>
      <c r="F3401" s="153" t="s">
        <v>5158</v>
      </c>
      <c r="H3401" s="152" t="s">
        <v>19</v>
      </c>
      <c r="I3401" s="154"/>
      <c r="L3401" s="151"/>
      <c r="M3401" s="155"/>
      <c r="T3401" s="156"/>
      <c r="AT3401" s="152" t="s">
        <v>208</v>
      </c>
      <c r="AU3401" s="152" t="s">
        <v>78</v>
      </c>
      <c r="AV3401" s="12" t="s">
        <v>76</v>
      </c>
      <c r="AW3401" s="12" t="s">
        <v>31</v>
      </c>
      <c r="AX3401" s="12" t="s">
        <v>69</v>
      </c>
      <c r="AY3401" s="152" t="s">
        <v>195</v>
      </c>
    </row>
    <row r="3402" spans="2:51" s="13" customFormat="1">
      <c r="B3402" s="157"/>
      <c r="D3402" s="145" t="s">
        <v>208</v>
      </c>
      <c r="E3402" s="158" t="s">
        <v>19</v>
      </c>
      <c r="F3402" s="159" t="s">
        <v>5139</v>
      </c>
      <c r="H3402" s="160">
        <v>0.5</v>
      </c>
      <c r="I3402" s="161"/>
      <c r="L3402" s="157"/>
      <c r="M3402" s="162"/>
      <c r="T3402" s="163"/>
      <c r="AT3402" s="158" t="s">
        <v>208</v>
      </c>
      <c r="AU3402" s="158" t="s">
        <v>78</v>
      </c>
      <c r="AV3402" s="13" t="s">
        <v>78</v>
      </c>
      <c r="AW3402" s="13" t="s">
        <v>31</v>
      </c>
      <c r="AX3402" s="13" t="s">
        <v>69</v>
      </c>
      <c r="AY3402" s="158" t="s">
        <v>195</v>
      </c>
    </row>
    <row r="3403" spans="2:51" s="12" customFormat="1">
      <c r="B3403" s="151"/>
      <c r="D3403" s="145" t="s">
        <v>208</v>
      </c>
      <c r="E3403" s="152" t="s">
        <v>19</v>
      </c>
      <c r="F3403" s="153" t="s">
        <v>5010</v>
      </c>
      <c r="H3403" s="152" t="s">
        <v>19</v>
      </c>
      <c r="I3403" s="154"/>
      <c r="L3403" s="151"/>
      <c r="M3403" s="155"/>
      <c r="T3403" s="156"/>
      <c r="AT3403" s="152" t="s">
        <v>208</v>
      </c>
      <c r="AU3403" s="152" t="s">
        <v>78</v>
      </c>
      <c r="AV3403" s="12" t="s">
        <v>76</v>
      </c>
      <c r="AW3403" s="12" t="s">
        <v>31</v>
      </c>
      <c r="AX3403" s="12" t="s">
        <v>69</v>
      </c>
      <c r="AY3403" s="152" t="s">
        <v>195</v>
      </c>
    </row>
    <row r="3404" spans="2:51" s="13" customFormat="1">
      <c r="B3404" s="157"/>
      <c r="D3404" s="145" t="s">
        <v>208</v>
      </c>
      <c r="E3404" s="158" t="s">
        <v>19</v>
      </c>
      <c r="F3404" s="159" t="s">
        <v>5140</v>
      </c>
      <c r="H3404" s="160">
        <v>9</v>
      </c>
      <c r="I3404" s="161"/>
      <c r="L3404" s="157"/>
      <c r="M3404" s="162"/>
      <c r="T3404" s="163"/>
      <c r="AT3404" s="158" t="s">
        <v>208</v>
      </c>
      <c r="AU3404" s="158" t="s">
        <v>78</v>
      </c>
      <c r="AV3404" s="13" t="s">
        <v>78</v>
      </c>
      <c r="AW3404" s="13" t="s">
        <v>31</v>
      </c>
      <c r="AX3404" s="13" t="s">
        <v>69</v>
      </c>
      <c r="AY3404" s="158" t="s">
        <v>195</v>
      </c>
    </row>
    <row r="3405" spans="2:51" s="12" customFormat="1">
      <c r="B3405" s="151"/>
      <c r="D3405" s="145" t="s">
        <v>208</v>
      </c>
      <c r="E3405" s="152" t="s">
        <v>19</v>
      </c>
      <c r="F3405" s="153" t="s">
        <v>5159</v>
      </c>
      <c r="H3405" s="152" t="s">
        <v>19</v>
      </c>
      <c r="I3405" s="154"/>
      <c r="L3405" s="151"/>
      <c r="M3405" s="155"/>
      <c r="T3405" s="156"/>
      <c r="AT3405" s="152" t="s">
        <v>208</v>
      </c>
      <c r="AU3405" s="152" t="s">
        <v>78</v>
      </c>
      <c r="AV3405" s="12" t="s">
        <v>76</v>
      </c>
      <c r="AW3405" s="12" t="s">
        <v>31</v>
      </c>
      <c r="AX3405" s="12" t="s">
        <v>69</v>
      </c>
      <c r="AY3405" s="152" t="s">
        <v>195</v>
      </c>
    </row>
    <row r="3406" spans="2:51" s="13" customFormat="1">
      <c r="B3406" s="157"/>
      <c r="D3406" s="145" t="s">
        <v>208</v>
      </c>
      <c r="E3406" s="158" t="s">
        <v>19</v>
      </c>
      <c r="F3406" s="159" t="s">
        <v>5139</v>
      </c>
      <c r="H3406" s="160">
        <v>0.5</v>
      </c>
      <c r="I3406" s="161"/>
      <c r="L3406" s="157"/>
      <c r="M3406" s="162"/>
      <c r="T3406" s="163"/>
      <c r="AT3406" s="158" t="s">
        <v>208</v>
      </c>
      <c r="AU3406" s="158" t="s">
        <v>78</v>
      </c>
      <c r="AV3406" s="13" t="s">
        <v>78</v>
      </c>
      <c r="AW3406" s="13" t="s">
        <v>31</v>
      </c>
      <c r="AX3406" s="13" t="s">
        <v>69</v>
      </c>
      <c r="AY3406" s="158" t="s">
        <v>195</v>
      </c>
    </row>
    <row r="3407" spans="2:51" s="12" customFormat="1">
      <c r="B3407" s="151"/>
      <c r="D3407" s="145" t="s">
        <v>208</v>
      </c>
      <c r="E3407" s="152" t="s">
        <v>19</v>
      </c>
      <c r="F3407" s="153" t="s">
        <v>5011</v>
      </c>
      <c r="H3407" s="152" t="s">
        <v>19</v>
      </c>
      <c r="I3407" s="154"/>
      <c r="L3407" s="151"/>
      <c r="M3407" s="155"/>
      <c r="T3407" s="156"/>
      <c r="AT3407" s="152" t="s">
        <v>208</v>
      </c>
      <c r="AU3407" s="152" t="s">
        <v>78</v>
      </c>
      <c r="AV3407" s="12" t="s">
        <v>76</v>
      </c>
      <c r="AW3407" s="12" t="s">
        <v>31</v>
      </c>
      <c r="AX3407" s="12" t="s">
        <v>69</v>
      </c>
      <c r="AY3407" s="152" t="s">
        <v>195</v>
      </c>
    </row>
    <row r="3408" spans="2:51" s="13" customFormat="1">
      <c r="B3408" s="157"/>
      <c r="D3408" s="145" t="s">
        <v>208</v>
      </c>
      <c r="E3408" s="158" t="s">
        <v>19</v>
      </c>
      <c r="F3408" s="159" t="s">
        <v>5142</v>
      </c>
      <c r="H3408" s="160">
        <v>7.2</v>
      </c>
      <c r="I3408" s="161"/>
      <c r="L3408" s="157"/>
      <c r="M3408" s="162"/>
      <c r="T3408" s="163"/>
      <c r="AT3408" s="158" t="s">
        <v>208</v>
      </c>
      <c r="AU3408" s="158" t="s">
        <v>78</v>
      </c>
      <c r="AV3408" s="13" t="s">
        <v>78</v>
      </c>
      <c r="AW3408" s="13" t="s">
        <v>31</v>
      </c>
      <c r="AX3408" s="13" t="s">
        <v>69</v>
      </c>
      <c r="AY3408" s="158" t="s">
        <v>195</v>
      </c>
    </row>
    <row r="3409" spans="2:51" s="12" customFormat="1">
      <c r="B3409" s="151"/>
      <c r="D3409" s="145" t="s">
        <v>208</v>
      </c>
      <c r="E3409" s="152" t="s">
        <v>19</v>
      </c>
      <c r="F3409" s="153" t="s">
        <v>5160</v>
      </c>
      <c r="H3409" s="152" t="s">
        <v>19</v>
      </c>
      <c r="I3409" s="154"/>
      <c r="L3409" s="151"/>
      <c r="M3409" s="155"/>
      <c r="T3409" s="156"/>
      <c r="AT3409" s="152" t="s">
        <v>208</v>
      </c>
      <c r="AU3409" s="152" t="s">
        <v>78</v>
      </c>
      <c r="AV3409" s="12" t="s">
        <v>76</v>
      </c>
      <c r="AW3409" s="12" t="s">
        <v>31</v>
      </c>
      <c r="AX3409" s="12" t="s">
        <v>69</v>
      </c>
      <c r="AY3409" s="152" t="s">
        <v>195</v>
      </c>
    </row>
    <row r="3410" spans="2:51" s="13" customFormat="1">
      <c r="B3410" s="157"/>
      <c r="D3410" s="145" t="s">
        <v>208</v>
      </c>
      <c r="E3410" s="158" t="s">
        <v>19</v>
      </c>
      <c r="F3410" s="159" t="s">
        <v>5139</v>
      </c>
      <c r="H3410" s="160">
        <v>0.5</v>
      </c>
      <c r="I3410" s="161"/>
      <c r="L3410" s="157"/>
      <c r="M3410" s="162"/>
      <c r="T3410" s="163"/>
      <c r="AT3410" s="158" t="s">
        <v>208</v>
      </c>
      <c r="AU3410" s="158" t="s">
        <v>78</v>
      </c>
      <c r="AV3410" s="13" t="s">
        <v>78</v>
      </c>
      <c r="AW3410" s="13" t="s">
        <v>31</v>
      </c>
      <c r="AX3410" s="13" t="s">
        <v>69</v>
      </c>
      <c r="AY3410" s="158" t="s">
        <v>195</v>
      </c>
    </row>
    <row r="3411" spans="2:51" s="12" customFormat="1">
      <c r="B3411" s="151"/>
      <c r="D3411" s="145" t="s">
        <v>208</v>
      </c>
      <c r="E3411" s="152" t="s">
        <v>19</v>
      </c>
      <c r="F3411" s="153" t="s">
        <v>5012</v>
      </c>
      <c r="H3411" s="152" t="s">
        <v>19</v>
      </c>
      <c r="I3411" s="154"/>
      <c r="L3411" s="151"/>
      <c r="M3411" s="155"/>
      <c r="T3411" s="156"/>
      <c r="AT3411" s="152" t="s">
        <v>208</v>
      </c>
      <c r="AU3411" s="152" t="s">
        <v>78</v>
      </c>
      <c r="AV3411" s="12" t="s">
        <v>76</v>
      </c>
      <c r="AW3411" s="12" t="s">
        <v>31</v>
      </c>
      <c r="AX3411" s="12" t="s">
        <v>69</v>
      </c>
      <c r="AY3411" s="152" t="s">
        <v>195</v>
      </c>
    </row>
    <row r="3412" spans="2:51" s="13" customFormat="1">
      <c r="B3412" s="157"/>
      <c r="D3412" s="145" t="s">
        <v>208</v>
      </c>
      <c r="E3412" s="158" t="s">
        <v>19</v>
      </c>
      <c r="F3412" s="159" t="s">
        <v>5142</v>
      </c>
      <c r="H3412" s="160">
        <v>7.2</v>
      </c>
      <c r="I3412" s="161"/>
      <c r="L3412" s="157"/>
      <c r="M3412" s="162"/>
      <c r="T3412" s="163"/>
      <c r="AT3412" s="158" t="s">
        <v>208</v>
      </c>
      <c r="AU3412" s="158" t="s">
        <v>78</v>
      </c>
      <c r="AV3412" s="13" t="s">
        <v>78</v>
      </c>
      <c r="AW3412" s="13" t="s">
        <v>31</v>
      </c>
      <c r="AX3412" s="13" t="s">
        <v>69</v>
      </c>
      <c r="AY3412" s="158" t="s">
        <v>195</v>
      </c>
    </row>
    <row r="3413" spans="2:51" s="12" customFormat="1">
      <c r="B3413" s="151"/>
      <c r="D3413" s="145" t="s">
        <v>208</v>
      </c>
      <c r="E3413" s="152" t="s">
        <v>19</v>
      </c>
      <c r="F3413" s="153" t="s">
        <v>5161</v>
      </c>
      <c r="H3413" s="152" t="s">
        <v>19</v>
      </c>
      <c r="I3413" s="154"/>
      <c r="L3413" s="151"/>
      <c r="M3413" s="155"/>
      <c r="T3413" s="156"/>
      <c r="AT3413" s="152" t="s">
        <v>208</v>
      </c>
      <c r="AU3413" s="152" t="s">
        <v>78</v>
      </c>
      <c r="AV3413" s="12" t="s">
        <v>76</v>
      </c>
      <c r="AW3413" s="12" t="s">
        <v>31</v>
      </c>
      <c r="AX3413" s="12" t="s">
        <v>69</v>
      </c>
      <c r="AY3413" s="152" t="s">
        <v>195</v>
      </c>
    </row>
    <row r="3414" spans="2:51" s="13" customFormat="1">
      <c r="B3414" s="157"/>
      <c r="D3414" s="145" t="s">
        <v>208</v>
      </c>
      <c r="E3414" s="158" t="s">
        <v>19</v>
      </c>
      <c r="F3414" s="159" t="s">
        <v>5139</v>
      </c>
      <c r="H3414" s="160">
        <v>0.5</v>
      </c>
      <c r="I3414" s="161"/>
      <c r="L3414" s="157"/>
      <c r="M3414" s="162"/>
      <c r="T3414" s="163"/>
      <c r="AT3414" s="158" t="s">
        <v>208</v>
      </c>
      <c r="AU3414" s="158" t="s">
        <v>78</v>
      </c>
      <c r="AV3414" s="13" t="s">
        <v>78</v>
      </c>
      <c r="AW3414" s="13" t="s">
        <v>31</v>
      </c>
      <c r="AX3414" s="13" t="s">
        <v>69</v>
      </c>
      <c r="AY3414" s="158" t="s">
        <v>195</v>
      </c>
    </row>
    <row r="3415" spans="2:51" s="12" customFormat="1">
      <c r="B3415" s="151"/>
      <c r="D3415" s="145" t="s">
        <v>208</v>
      </c>
      <c r="E3415" s="152" t="s">
        <v>19</v>
      </c>
      <c r="F3415" s="153" t="s">
        <v>5013</v>
      </c>
      <c r="H3415" s="152" t="s">
        <v>19</v>
      </c>
      <c r="I3415" s="154"/>
      <c r="L3415" s="151"/>
      <c r="M3415" s="155"/>
      <c r="T3415" s="156"/>
      <c r="AT3415" s="152" t="s">
        <v>208</v>
      </c>
      <c r="AU3415" s="152" t="s">
        <v>78</v>
      </c>
      <c r="AV3415" s="12" t="s">
        <v>76</v>
      </c>
      <c r="AW3415" s="12" t="s">
        <v>31</v>
      </c>
      <c r="AX3415" s="12" t="s">
        <v>69</v>
      </c>
      <c r="AY3415" s="152" t="s">
        <v>195</v>
      </c>
    </row>
    <row r="3416" spans="2:51" s="13" customFormat="1">
      <c r="B3416" s="157"/>
      <c r="D3416" s="145" t="s">
        <v>208</v>
      </c>
      <c r="E3416" s="158" t="s">
        <v>19</v>
      </c>
      <c r="F3416" s="159" t="s">
        <v>5142</v>
      </c>
      <c r="H3416" s="160">
        <v>7.2</v>
      </c>
      <c r="I3416" s="161"/>
      <c r="L3416" s="157"/>
      <c r="M3416" s="162"/>
      <c r="T3416" s="163"/>
      <c r="AT3416" s="158" t="s">
        <v>208</v>
      </c>
      <c r="AU3416" s="158" t="s">
        <v>78</v>
      </c>
      <c r="AV3416" s="13" t="s">
        <v>78</v>
      </c>
      <c r="AW3416" s="13" t="s">
        <v>31</v>
      </c>
      <c r="AX3416" s="13" t="s">
        <v>69</v>
      </c>
      <c r="AY3416" s="158" t="s">
        <v>195</v>
      </c>
    </row>
    <row r="3417" spans="2:51" s="12" customFormat="1">
      <c r="B3417" s="151"/>
      <c r="D3417" s="145" t="s">
        <v>208</v>
      </c>
      <c r="E3417" s="152" t="s">
        <v>19</v>
      </c>
      <c r="F3417" s="153" t="s">
        <v>3844</v>
      </c>
      <c r="H3417" s="152" t="s">
        <v>19</v>
      </c>
      <c r="I3417" s="154"/>
      <c r="L3417" s="151"/>
      <c r="M3417" s="155"/>
      <c r="T3417" s="156"/>
      <c r="AT3417" s="152" t="s">
        <v>208</v>
      </c>
      <c r="AU3417" s="152" t="s">
        <v>78</v>
      </c>
      <c r="AV3417" s="12" t="s">
        <v>76</v>
      </c>
      <c r="AW3417" s="12" t="s">
        <v>31</v>
      </c>
      <c r="AX3417" s="12" t="s">
        <v>69</v>
      </c>
      <c r="AY3417" s="152" t="s">
        <v>195</v>
      </c>
    </row>
    <row r="3418" spans="2:51" s="13" customFormat="1">
      <c r="B3418" s="157"/>
      <c r="D3418" s="145" t="s">
        <v>208</v>
      </c>
      <c r="E3418" s="158" t="s">
        <v>19</v>
      </c>
      <c r="F3418" s="159" t="s">
        <v>5139</v>
      </c>
      <c r="H3418" s="160">
        <v>0.5</v>
      </c>
      <c r="I3418" s="161"/>
      <c r="L3418" s="157"/>
      <c r="M3418" s="162"/>
      <c r="T3418" s="163"/>
      <c r="AT3418" s="158" t="s">
        <v>208</v>
      </c>
      <c r="AU3418" s="158" t="s">
        <v>78</v>
      </c>
      <c r="AV3418" s="13" t="s">
        <v>78</v>
      </c>
      <c r="AW3418" s="13" t="s">
        <v>31</v>
      </c>
      <c r="AX3418" s="13" t="s">
        <v>69</v>
      </c>
      <c r="AY3418" s="158" t="s">
        <v>195</v>
      </c>
    </row>
    <row r="3419" spans="2:51" s="12" customFormat="1">
      <c r="B3419" s="151"/>
      <c r="D3419" s="145" t="s">
        <v>208</v>
      </c>
      <c r="E3419" s="152" t="s">
        <v>19</v>
      </c>
      <c r="F3419" s="153" t="s">
        <v>5162</v>
      </c>
      <c r="H3419" s="152" t="s">
        <v>19</v>
      </c>
      <c r="I3419" s="154"/>
      <c r="L3419" s="151"/>
      <c r="M3419" s="155"/>
      <c r="T3419" s="156"/>
      <c r="AT3419" s="152" t="s">
        <v>208</v>
      </c>
      <c r="AU3419" s="152" t="s">
        <v>78</v>
      </c>
      <c r="AV3419" s="12" t="s">
        <v>76</v>
      </c>
      <c r="AW3419" s="12" t="s">
        <v>31</v>
      </c>
      <c r="AX3419" s="12" t="s">
        <v>69</v>
      </c>
      <c r="AY3419" s="152" t="s">
        <v>195</v>
      </c>
    </row>
    <row r="3420" spans="2:51" s="13" customFormat="1">
      <c r="B3420" s="157"/>
      <c r="D3420" s="145" t="s">
        <v>208</v>
      </c>
      <c r="E3420" s="158" t="s">
        <v>19</v>
      </c>
      <c r="F3420" s="159" t="s">
        <v>5139</v>
      </c>
      <c r="H3420" s="160">
        <v>0.5</v>
      </c>
      <c r="I3420" s="161"/>
      <c r="L3420" s="157"/>
      <c r="M3420" s="162"/>
      <c r="T3420" s="163"/>
      <c r="AT3420" s="158" t="s">
        <v>208</v>
      </c>
      <c r="AU3420" s="158" t="s">
        <v>78</v>
      </c>
      <c r="AV3420" s="13" t="s">
        <v>78</v>
      </c>
      <c r="AW3420" s="13" t="s">
        <v>31</v>
      </c>
      <c r="AX3420" s="13" t="s">
        <v>69</v>
      </c>
      <c r="AY3420" s="158" t="s">
        <v>195</v>
      </c>
    </row>
    <row r="3421" spans="2:51" s="12" customFormat="1">
      <c r="B3421" s="151"/>
      <c r="D3421" s="145" t="s">
        <v>208</v>
      </c>
      <c r="E3421" s="152" t="s">
        <v>19</v>
      </c>
      <c r="F3421" s="153" t="s">
        <v>5163</v>
      </c>
      <c r="H3421" s="152" t="s">
        <v>19</v>
      </c>
      <c r="I3421" s="154"/>
      <c r="L3421" s="151"/>
      <c r="M3421" s="155"/>
      <c r="T3421" s="156"/>
      <c r="AT3421" s="152" t="s">
        <v>208</v>
      </c>
      <c r="AU3421" s="152" t="s">
        <v>78</v>
      </c>
      <c r="AV3421" s="12" t="s">
        <v>76</v>
      </c>
      <c r="AW3421" s="12" t="s">
        <v>31</v>
      </c>
      <c r="AX3421" s="12" t="s">
        <v>69</v>
      </c>
      <c r="AY3421" s="152" t="s">
        <v>195</v>
      </c>
    </row>
    <row r="3422" spans="2:51" s="13" customFormat="1">
      <c r="B3422" s="157"/>
      <c r="D3422" s="145" t="s">
        <v>208</v>
      </c>
      <c r="E3422" s="158" t="s">
        <v>19</v>
      </c>
      <c r="F3422" s="159" t="s">
        <v>5139</v>
      </c>
      <c r="H3422" s="160">
        <v>0.5</v>
      </c>
      <c r="I3422" s="161"/>
      <c r="L3422" s="157"/>
      <c r="M3422" s="162"/>
      <c r="T3422" s="163"/>
      <c r="AT3422" s="158" t="s">
        <v>208</v>
      </c>
      <c r="AU3422" s="158" t="s">
        <v>78</v>
      </c>
      <c r="AV3422" s="13" t="s">
        <v>78</v>
      </c>
      <c r="AW3422" s="13" t="s">
        <v>31</v>
      </c>
      <c r="AX3422" s="13" t="s">
        <v>69</v>
      </c>
      <c r="AY3422" s="158" t="s">
        <v>195</v>
      </c>
    </row>
    <row r="3423" spans="2:51" s="12" customFormat="1">
      <c r="B3423" s="151"/>
      <c r="D3423" s="145" t="s">
        <v>208</v>
      </c>
      <c r="E3423" s="152" t="s">
        <v>19</v>
      </c>
      <c r="F3423" s="153" t="s">
        <v>5014</v>
      </c>
      <c r="H3423" s="152" t="s">
        <v>19</v>
      </c>
      <c r="I3423" s="154"/>
      <c r="L3423" s="151"/>
      <c r="M3423" s="155"/>
      <c r="T3423" s="156"/>
      <c r="AT3423" s="152" t="s">
        <v>208</v>
      </c>
      <c r="AU3423" s="152" t="s">
        <v>78</v>
      </c>
      <c r="AV3423" s="12" t="s">
        <v>76</v>
      </c>
      <c r="AW3423" s="12" t="s">
        <v>31</v>
      </c>
      <c r="AX3423" s="12" t="s">
        <v>69</v>
      </c>
      <c r="AY3423" s="152" t="s">
        <v>195</v>
      </c>
    </row>
    <row r="3424" spans="2:51" s="13" customFormat="1">
      <c r="B3424" s="157"/>
      <c r="D3424" s="145" t="s">
        <v>208</v>
      </c>
      <c r="E3424" s="158" t="s">
        <v>19</v>
      </c>
      <c r="F3424" s="159" t="s">
        <v>5142</v>
      </c>
      <c r="H3424" s="160">
        <v>7.2</v>
      </c>
      <c r="I3424" s="161"/>
      <c r="L3424" s="157"/>
      <c r="M3424" s="162"/>
      <c r="T3424" s="163"/>
      <c r="AT3424" s="158" t="s">
        <v>208</v>
      </c>
      <c r="AU3424" s="158" t="s">
        <v>78</v>
      </c>
      <c r="AV3424" s="13" t="s">
        <v>78</v>
      </c>
      <c r="AW3424" s="13" t="s">
        <v>31</v>
      </c>
      <c r="AX3424" s="13" t="s">
        <v>69</v>
      </c>
      <c r="AY3424" s="158" t="s">
        <v>195</v>
      </c>
    </row>
    <row r="3425" spans="2:51" s="12" customFormat="1">
      <c r="B3425" s="151"/>
      <c r="D3425" s="145" t="s">
        <v>208</v>
      </c>
      <c r="E3425" s="152" t="s">
        <v>19</v>
      </c>
      <c r="F3425" s="153" t="s">
        <v>5164</v>
      </c>
      <c r="H3425" s="152" t="s">
        <v>19</v>
      </c>
      <c r="I3425" s="154"/>
      <c r="L3425" s="151"/>
      <c r="M3425" s="155"/>
      <c r="T3425" s="156"/>
      <c r="AT3425" s="152" t="s">
        <v>208</v>
      </c>
      <c r="AU3425" s="152" t="s">
        <v>78</v>
      </c>
      <c r="AV3425" s="12" t="s">
        <v>76</v>
      </c>
      <c r="AW3425" s="12" t="s">
        <v>31</v>
      </c>
      <c r="AX3425" s="12" t="s">
        <v>69</v>
      </c>
      <c r="AY3425" s="152" t="s">
        <v>195</v>
      </c>
    </row>
    <row r="3426" spans="2:51" s="13" customFormat="1">
      <c r="B3426" s="157"/>
      <c r="D3426" s="145" t="s">
        <v>208</v>
      </c>
      <c r="E3426" s="158" t="s">
        <v>19</v>
      </c>
      <c r="F3426" s="159" t="s">
        <v>5139</v>
      </c>
      <c r="H3426" s="160">
        <v>0.5</v>
      </c>
      <c r="I3426" s="161"/>
      <c r="L3426" s="157"/>
      <c r="M3426" s="162"/>
      <c r="T3426" s="163"/>
      <c r="AT3426" s="158" t="s">
        <v>208</v>
      </c>
      <c r="AU3426" s="158" t="s">
        <v>78</v>
      </c>
      <c r="AV3426" s="13" t="s">
        <v>78</v>
      </c>
      <c r="AW3426" s="13" t="s">
        <v>31</v>
      </c>
      <c r="AX3426" s="13" t="s">
        <v>69</v>
      </c>
      <c r="AY3426" s="158" t="s">
        <v>195</v>
      </c>
    </row>
    <row r="3427" spans="2:51" s="12" customFormat="1">
      <c r="B3427" s="151"/>
      <c r="D3427" s="145" t="s">
        <v>208</v>
      </c>
      <c r="E3427" s="152" t="s">
        <v>19</v>
      </c>
      <c r="F3427" s="153" t="s">
        <v>5015</v>
      </c>
      <c r="H3427" s="152" t="s">
        <v>19</v>
      </c>
      <c r="I3427" s="154"/>
      <c r="L3427" s="151"/>
      <c r="M3427" s="155"/>
      <c r="T3427" s="156"/>
      <c r="AT3427" s="152" t="s">
        <v>208</v>
      </c>
      <c r="AU3427" s="152" t="s">
        <v>78</v>
      </c>
      <c r="AV3427" s="12" t="s">
        <v>76</v>
      </c>
      <c r="AW3427" s="12" t="s">
        <v>31</v>
      </c>
      <c r="AX3427" s="12" t="s">
        <v>69</v>
      </c>
      <c r="AY3427" s="152" t="s">
        <v>195</v>
      </c>
    </row>
    <row r="3428" spans="2:51" s="13" customFormat="1">
      <c r="B3428" s="157"/>
      <c r="D3428" s="145" t="s">
        <v>208</v>
      </c>
      <c r="E3428" s="158" t="s">
        <v>19</v>
      </c>
      <c r="F3428" s="159" t="s">
        <v>5142</v>
      </c>
      <c r="H3428" s="160">
        <v>7.2</v>
      </c>
      <c r="I3428" s="161"/>
      <c r="L3428" s="157"/>
      <c r="M3428" s="162"/>
      <c r="T3428" s="163"/>
      <c r="AT3428" s="158" t="s">
        <v>208</v>
      </c>
      <c r="AU3428" s="158" t="s">
        <v>78</v>
      </c>
      <c r="AV3428" s="13" t="s">
        <v>78</v>
      </c>
      <c r="AW3428" s="13" t="s">
        <v>31</v>
      </c>
      <c r="AX3428" s="13" t="s">
        <v>69</v>
      </c>
      <c r="AY3428" s="158" t="s">
        <v>195</v>
      </c>
    </row>
    <row r="3429" spans="2:51" s="12" customFormat="1">
      <c r="B3429" s="151"/>
      <c r="D3429" s="145" t="s">
        <v>208</v>
      </c>
      <c r="E3429" s="152" t="s">
        <v>19</v>
      </c>
      <c r="F3429" s="153" t="s">
        <v>5165</v>
      </c>
      <c r="H3429" s="152" t="s">
        <v>19</v>
      </c>
      <c r="I3429" s="154"/>
      <c r="L3429" s="151"/>
      <c r="M3429" s="155"/>
      <c r="T3429" s="156"/>
      <c r="AT3429" s="152" t="s">
        <v>208</v>
      </c>
      <c r="AU3429" s="152" t="s">
        <v>78</v>
      </c>
      <c r="AV3429" s="12" t="s">
        <v>76</v>
      </c>
      <c r="AW3429" s="12" t="s">
        <v>31</v>
      </c>
      <c r="AX3429" s="12" t="s">
        <v>69</v>
      </c>
      <c r="AY3429" s="152" t="s">
        <v>195</v>
      </c>
    </row>
    <row r="3430" spans="2:51" s="13" customFormat="1">
      <c r="B3430" s="157"/>
      <c r="D3430" s="145" t="s">
        <v>208</v>
      </c>
      <c r="E3430" s="158" t="s">
        <v>19</v>
      </c>
      <c r="F3430" s="159" t="s">
        <v>5139</v>
      </c>
      <c r="H3430" s="160">
        <v>0.5</v>
      </c>
      <c r="I3430" s="161"/>
      <c r="L3430" s="157"/>
      <c r="M3430" s="162"/>
      <c r="T3430" s="163"/>
      <c r="AT3430" s="158" t="s">
        <v>208</v>
      </c>
      <c r="AU3430" s="158" t="s">
        <v>78</v>
      </c>
      <c r="AV3430" s="13" t="s">
        <v>78</v>
      </c>
      <c r="AW3430" s="13" t="s">
        <v>31</v>
      </c>
      <c r="AX3430" s="13" t="s">
        <v>69</v>
      </c>
      <c r="AY3430" s="158" t="s">
        <v>195</v>
      </c>
    </row>
    <row r="3431" spans="2:51" s="12" customFormat="1">
      <c r="B3431" s="151"/>
      <c r="D3431" s="145" t="s">
        <v>208</v>
      </c>
      <c r="E3431" s="152" t="s">
        <v>19</v>
      </c>
      <c r="F3431" s="153" t="s">
        <v>5016</v>
      </c>
      <c r="H3431" s="152" t="s">
        <v>19</v>
      </c>
      <c r="I3431" s="154"/>
      <c r="L3431" s="151"/>
      <c r="M3431" s="155"/>
      <c r="T3431" s="156"/>
      <c r="AT3431" s="152" t="s">
        <v>208</v>
      </c>
      <c r="AU3431" s="152" t="s">
        <v>78</v>
      </c>
      <c r="AV3431" s="12" t="s">
        <v>76</v>
      </c>
      <c r="AW3431" s="12" t="s">
        <v>31</v>
      </c>
      <c r="AX3431" s="12" t="s">
        <v>69</v>
      </c>
      <c r="AY3431" s="152" t="s">
        <v>195</v>
      </c>
    </row>
    <row r="3432" spans="2:51" s="13" customFormat="1">
      <c r="B3432" s="157"/>
      <c r="D3432" s="145" t="s">
        <v>208</v>
      </c>
      <c r="E3432" s="158" t="s">
        <v>19</v>
      </c>
      <c r="F3432" s="159" t="s">
        <v>5142</v>
      </c>
      <c r="H3432" s="160">
        <v>7.2</v>
      </c>
      <c r="I3432" s="161"/>
      <c r="L3432" s="157"/>
      <c r="M3432" s="162"/>
      <c r="T3432" s="163"/>
      <c r="AT3432" s="158" t="s">
        <v>208</v>
      </c>
      <c r="AU3432" s="158" t="s">
        <v>78</v>
      </c>
      <c r="AV3432" s="13" t="s">
        <v>78</v>
      </c>
      <c r="AW3432" s="13" t="s">
        <v>31</v>
      </c>
      <c r="AX3432" s="13" t="s">
        <v>69</v>
      </c>
      <c r="AY3432" s="158" t="s">
        <v>195</v>
      </c>
    </row>
    <row r="3433" spans="2:51" s="12" customFormat="1">
      <c r="B3433" s="151"/>
      <c r="D3433" s="145" t="s">
        <v>208</v>
      </c>
      <c r="E3433" s="152" t="s">
        <v>19</v>
      </c>
      <c r="F3433" s="153" t="s">
        <v>5166</v>
      </c>
      <c r="H3433" s="152" t="s">
        <v>19</v>
      </c>
      <c r="I3433" s="154"/>
      <c r="L3433" s="151"/>
      <c r="M3433" s="155"/>
      <c r="T3433" s="156"/>
      <c r="AT3433" s="152" t="s">
        <v>208</v>
      </c>
      <c r="AU3433" s="152" t="s">
        <v>78</v>
      </c>
      <c r="AV3433" s="12" t="s">
        <v>76</v>
      </c>
      <c r="AW3433" s="12" t="s">
        <v>31</v>
      </c>
      <c r="AX3433" s="12" t="s">
        <v>69</v>
      </c>
      <c r="AY3433" s="152" t="s">
        <v>195</v>
      </c>
    </row>
    <row r="3434" spans="2:51" s="13" customFormat="1">
      <c r="B3434" s="157"/>
      <c r="D3434" s="145" t="s">
        <v>208</v>
      </c>
      <c r="E3434" s="158" t="s">
        <v>19</v>
      </c>
      <c r="F3434" s="159" t="s">
        <v>5139</v>
      </c>
      <c r="H3434" s="160">
        <v>0.5</v>
      </c>
      <c r="I3434" s="161"/>
      <c r="L3434" s="157"/>
      <c r="M3434" s="162"/>
      <c r="T3434" s="163"/>
      <c r="AT3434" s="158" t="s">
        <v>208</v>
      </c>
      <c r="AU3434" s="158" t="s">
        <v>78</v>
      </c>
      <c r="AV3434" s="13" t="s">
        <v>78</v>
      </c>
      <c r="AW3434" s="13" t="s">
        <v>31</v>
      </c>
      <c r="AX3434" s="13" t="s">
        <v>69</v>
      </c>
      <c r="AY3434" s="158" t="s">
        <v>195</v>
      </c>
    </row>
    <row r="3435" spans="2:51" s="12" customFormat="1">
      <c r="B3435" s="151"/>
      <c r="D3435" s="145" t="s">
        <v>208</v>
      </c>
      <c r="E3435" s="152" t="s">
        <v>19</v>
      </c>
      <c r="F3435" s="153" t="s">
        <v>5017</v>
      </c>
      <c r="H3435" s="152" t="s">
        <v>19</v>
      </c>
      <c r="I3435" s="154"/>
      <c r="L3435" s="151"/>
      <c r="M3435" s="155"/>
      <c r="T3435" s="156"/>
      <c r="AT3435" s="152" t="s">
        <v>208</v>
      </c>
      <c r="AU3435" s="152" t="s">
        <v>78</v>
      </c>
      <c r="AV3435" s="12" t="s">
        <v>76</v>
      </c>
      <c r="AW3435" s="12" t="s">
        <v>31</v>
      </c>
      <c r="AX3435" s="12" t="s">
        <v>69</v>
      </c>
      <c r="AY3435" s="152" t="s">
        <v>195</v>
      </c>
    </row>
    <row r="3436" spans="2:51" s="13" customFormat="1">
      <c r="B3436" s="157"/>
      <c r="D3436" s="145" t="s">
        <v>208</v>
      </c>
      <c r="E3436" s="158" t="s">
        <v>19</v>
      </c>
      <c r="F3436" s="159" t="s">
        <v>5142</v>
      </c>
      <c r="H3436" s="160">
        <v>7.2</v>
      </c>
      <c r="I3436" s="161"/>
      <c r="L3436" s="157"/>
      <c r="M3436" s="162"/>
      <c r="T3436" s="163"/>
      <c r="AT3436" s="158" t="s">
        <v>208</v>
      </c>
      <c r="AU3436" s="158" t="s">
        <v>78</v>
      </c>
      <c r="AV3436" s="13" t="s">
        <v>78</v>
      </c>
      <c r="AW3436" s="13" t="s">
        <v>31</v>
      </c>
      <c r="AX3436" s="13" t="s">
        <v>69</v>
      </c>
      <c r="AY3436" s="158" t="s">
        <v>195</v>
      </c>
    </row>
    <row r="3437" spans="2:51" s="12" customFormat="1">
      <c r="B3437" s="151"/>
      <c r="D3437" s="145" t="s">
        <v>208</v>
      </c>
      <c r="E3437" s="152" t="s">
        <v>19</v>
      </c>
      <c r="F3437" s="153" t="s">
        <v>5167</v>
      </c>
      <c r="H3437" s="152" t="s">
        <v>19</v>
      </c>
      <c r="I3437" s="154"/>
      <c r="L3437" s="151"/>
      <c r="M3437" s="155"/>
      <c r="T3437" s="156"/>
      <c r="AT3437" s="152" t="s">
        <v>208</v>
      </c>
      <c r="AU3437" s="152" t="s">
        <v>78</v>
      </c>
      <c r="AV3437" s="12" t="s">
        <v>76</v>
      </c>
      <c r="AW3437" s="12" t="s">
        <v>31</v>
      </c>
      <c r="AX3437" s="12" t="s">
        <v>69</v>
      </c>
      <c r="AY3437" s="152" t="s">
        <v>195</v>
      </c>
    </row>
    <row r="3438" spans="2:51" s="13" customFormat="1">
      <c r="B3438" s="157"/>
      <c r="D3438" s="145" t="s">
        <v>208</v>
      </c>
      <c r="E3438" s="158" t="s">
        <v>19</v>
      </c>
      <c r="F3438" s="159" t="s">
        <v>5139</v>
      </c>
      <c r="H3438" s="160">
        <v>0.5</v>
      </c>
      <c r="I3438" s="161"/>
      <c r="L3438" s="157"/>
      <c r="M3438" s="162"/>
      <c r="T3438" s="163"/>
      <c r="AT3438" s="158" t="s">
        <v>208</v>
      </c>
      <c r="AU3438" s="158" t="s">
        <v>78</v>
      </c>
      <c r="AV3438" s="13" t="s">
        <v>78</v>
      </c>
      <c r="AW3438" s="13" t="s">
        <v>31</v>
      </c>
      <c r="AX3438" s="13" t="s">
        <v>69</v>
      </c>
      <c r="AY3438" s="158" t="s">
        <v>195</v>
      </c>
    </row>
    <row r="3439" spans="2:51" s="12" customFormat="1">
      <c r="B3439" s="151"/>
      <c r="D3439" s="145" t="s">
        <v>208</v>
      </c>
      <c r="E3439" s="152" t="s">
        <v>19</v>
      </c>
      <c r="F3439" s="153" t="s">
        <v>5018</v>
      </c>
      <c r="H3439" s="152" t="s">
        <v>19</v>
      </c>
      <c r="I3439" s="154"/>
      <c r="L3439" s="151"/>
      <c r="M3439" s="155"/>
      <c r="T3439" s="156"/>
      <c r="AT3439" s="152" t="s">
        <v>208</v>
      </c>
      <c r="AU3439" s="152" t="s">
        <v>78</v>
      </c>
      <c r="AV3439" s="12" t="s">
        <v>76</v>
      </c>
      <c r="AW3439" s="12" t="s">
        <v>31</v>
      </c>
      <c r="AX3439" s="12" t="s">
        <v>69</v>
      </c>
      <c r="AY3439" s="152" t="s">
        <v>195</v>
      </c>
    </row>
    <row r="3440" spans="2:51" s="13" customFormat="1">
      <c r="B3440" s="157"/>
      <c r="D3440" s="145" t="s">
        <v>208</v>
      </c>
      <c r="E3440" s="158" t="s">
        <v>19</v>
      </c>
      <c r="F3440" s="159" t="s">
        <v>5142</v>
      </c>
      <c r="H3440" s="160">
        <v>7.2</v>
      </c>
      <c r="I3440" s="161"/>
      <c r="L3440" s="157"/>
      <c r="M3440" s="162"/>
      <c r="T3440" s="163"/>
      <c r="AT3440" s="158" t="s">
        <v>208</v>
      </c>
      <c r="AU3440" s="158" t="s">
        <v>78</v>
      </c>
      <c r="AV3440" s="13" t="s">
        <v>78</v>
      </c>
      <c r="AW3440" s="13" t="s">
        <v>31</v>
      </c>
      <c r="AX3440" s="13" t="s">
        <v>69</v>
      </c>
      <c r="AY3440" s="158" t="s">
        <v>195</v>
      </c>
    </row>
    <row r="3441" spans="2:51" s="12" customFormat="1">
      <c r="B3441" s="151"/>
      <c r="D3441" s="145" t="s">
        <v>208</v>
      </c>
      <c r="E3441" s="152" t="s">
        <v>19</v>
      </c>
      <c r="F3441" s="153" t="s">
        <v>5019</v>
      </c>
      <c r="H3441" s="152" t="s">
        <v>19</v>
      </c>
      <c r="I3441" s="154"/>
      <c r="L3441" s="151"/>
      <c r="M3441" s="155"/>
      <c r="T3441" s="156"/>
      <c r="AT3441" s="152" t="s">
        <v>208</v>
      </c>
      <c r="AU3441" s="152" t="s">
        <v>78</v>
      </c>
      <c r="AV3441" s="12" t="s">
        <v>76</v>
      </c>
      <c r="AW3441" s="12" t="s">
        <v>31</v>
      </c>
      <c r="AX3441" s="12" t="s">
        <v>69</v>
      </c>
      <c r="AY3441" s="152" t="s">
        <v>195</v>
      </c>
    </row>
    <row r="3442" spans="2:51" s="13" customFormat="1">
      <c r="B3442" s="157"/>
      <c r="D3442" s="145" t="s">
        <v>208</v>
      </c>
      <c r="E3442" s="158" t="s">
        <v>19</v>
      </c>
      <c r="F3442" s="159" t="s">
        <v>5152</v>
      </c>
      <c r="H3442" s="160">
        <v>6.3</v>
      </c>
      <c r="I3442" s="161"/>
      <c r="L3442" s="157"/>
      <c r="M3442" s="162"/>
      <c r="T3442" s="163"/>
      <c r="AT3442" s="158" t="s">
        <v>208</v>
      </c>
      <c r="AU3442" s="158" t="s">
        <v>78</v>
      </c>
      <c r="AV3442" s="13" t="s">
        <v>78</v>
      </c>
      <c r="AW3442" s="13" t="s">
        <v>31</v>
      </c>
      <c r="AX3442" s="13" t="s">
        <v>69</v>
      </c>
      <c r="AY3442" s="158" t="s">
        <v>195</v>
      </c>
    </row>
    <row r="3443" spans="2:51" s="12" customFormat="1">
      <c r="B3443" s="151"/>
      <c r="D3443" s="145" t="s">
        <v>208</v>
      </c>
      <c r="E3443" s="152" t="s">
        <v>19</v>
      </c>
      <c r="F3443" s="153" t="s">
        <v>5168</v>
      </c>
      <c r="H3443" s="152" t="s">
        <v>19</v>
      </c>
      <c r="I3443" s="154"/>
      <c r="L3443" s="151"/>
      <c r="M3443" s="155"/>
      <c r="T3443" s="156"/>
      <c r="AT3443" s="152" t="s">
        <v>208</v>
      </c>
      <c r="AU3443" s="152" t="s">
        <v>78</v>
      </c>
      <c r="AV3443" s="12" t="s">
        <v>76</v>
      </c>
      <c r="AW3443" s="12" t="s">
        <v>31</v>
      </c>
      <c r="AX3443" s="12" t="s">
        <v>69</v>
      </c>
      <c r="AY3443" s="152" t="s">
        <v>195</v>
      </c>
    </row>
    <row r="3444" spans="2:51" s="13" customFormat="1">
      <c r="B3444" s="157"/>
      <c r="D3444" s="145" t="s">
        <v>208</v>
      </c>
      <c r="E3444" s="158" t="s">
        <v>19</v>
      </c>
      <c r="F3444" s="159" t="s">
        <v>5169</v>
      </c>
      <c r="H3444" s="160">
        <v>1.1000000000000001</v>
      </c>
      <c r="I3444" s="161"/>
      <c r="L3444" s="157"/>
      <c r="M3444" s="162"/>
      <c r="T3444" s="163"/>
      <c r="AT3444" s="158" t="s">
        <v>208</v>
      </c>
      <c r="AU3444" s="158" t="s">
        <v>78</v>
      </c>
      <c r="AV3444" s="13" t="s">
        <v>78</v>
      </c>
      <c r="AW3444" s="13" t="s">
        <v>31</v>
      </c>
      <c r="AX3444" s="13" t="s">
        <v>69</v>
      </c>
      <c r="AY3444" s="158" t="s">
        <v>195</v>
      </c>
    </row>
    <row r="3445" spans="2:51" s="12" customFormat="1">
      <c r="B3445" s="151"/>
      <c r="D3445" s="145" t="s">
        <v>208</v>
      </c>
      <c r="E3445" s="152" t="s">
        <v>19</v>
      </c>
      <c r="F3445" s="153" t="s">
        <v>5020</v>
      </c>
      <c r="H3445" s="152" t="s">
        <v>19</v>
      </c>
      <c r="I3445" s="154"/>
      <c r="L3445" s="151"/>
      <c r="M3445" s="155"/>
      <c r="T3445" s="156"/>
      <c r="AT3445" s="152" t="s">
        <v>208</v>
      </c>
      <c r="AU3445" s="152" t="s">
        <v>78</v>
      </c>
      <c r="AV3445" s="12" t="s">
        <v>76</v>
      </c>
      <c r="AW3445" s="12" t="s">
        <v>31</v>
      </c>
      <c r="AX3445" s="12" t="s">
        <v>69</v>
      </c>
      <c r="AY3445" s="152" t="s">
        <v>195</v>
      </c>
    </row>
    <row r="3446" spans="2:51" s="13" customFormat="1">
      <c r="B3446" s="157"/>
      <c r="D3446" s="145" t="s">
        <v>208</v>
      </c>
      <c r="E3446" s="158" t="s">
        <v>19</v>
      </c>
      <c r="F3446" s="159" t="s">
        <v>5170</v>
      </c>
      <c r="H3446" s="160">
        <v>4.7</v>
      </c>
      <c r="I3446" s="161"/>
      <c r="L3446" s="157"/>
      <c r="M3446" s="162"/>
      <c r="T3446" s="163"/>
      <c r="AT3446" s="158" t="s">
        <v>208</v>
      </c>
      <c r="AU3446" s="158" t="s">
        <v>78</v>
      </c>
      <c r="AV3446" s="13" t="s">
        <v>78</v>
      </c>
      <c r="AW3446" s="13" t="s">
        <v>31</v>
      </c>
      <c r="AX3446" s="13" t="s">
        <v>69</v>
      </c>
      <c r="AY3446" s="158" t="s">
        <v>195</v>
      </c>
    </row>
    <row r="3447" spans="2:51" s="12" customFormat="1">
      <c r="B3447" s="151"/>
      <c r="D3447" s="145" t="s">
        <v>208</v>
      </c>
      <c r="E3447" s="152" t="s">
        <v>19</v>
      </c>
      <c r="F3447" s="153" t="s">
        <v>5021</v>
      </c>
      <c r="H3447" s="152" t="s">
        <v>19</v>
      </c>
      <c r="I3447" s="154"/>
      <c r="L3447" s="151"/>
      <c r="M3447" s="155"/>
      <c r="T3447" s="156"/>
      <c r="AT3447" s="152" t="s">
        <v>208</v>
      </c>
      <c r="AU3447" s="152" t="s">
        <v>78</v>
      </c>
      <c r="AV3447" s="12" t="s">
        <v>76</v>
      </c>
      <c r="AW3447" s="12" t="s">
        <v>31</v>
      </c>
      <c r="AX3447" s="12" t="s">
        <v>69</v>
      </c>
      <c r="AY3447" s="152" t="s">
        <v>195</v>
      </c>
    </row>
    <row r="3448" spans="2:51" s="13" customFormat="1">
      <c r="B3448" s="157"/>
      <c r="D3448" s="145" t="s">
        <v>208</v>
      </c>
      <c r="E3448" s="158" t="s">
        <v>19</v>
      </c>
      <c r="F3448" s="159" t="s">
        <v>5155</v>
      </c>
      <c r="H3448" s="160">
        <v>4.5</v>
      </c>
      <c r="I3448" s="161"/>
      <c r="L3448" s="157"/>
      <c r="M3448" s="162"/>
      <c r="T3448" s="163"/>
      <c r="AT3448" s="158" t="s">
        <v>208</v>
      </c>
      <c r="AU3448" s="158" t="s">
        <v>78</v>
      </c>
      <c r="AV3448" s="13" t="s">
        <v>78</v>
      </c>
      <c r="AW3448" s="13" t="s">
        <v>31</v>
      </c>
      <c r="AX3448" s="13" t="s">
        <v>69</v>
      </c>
      <c r="AY3448" s="158" t="s">
        <v>195</v>
      </c>
    </row>
    <row r="3449" spans="2:51" s="12" customFormat="1">
      <c r="B3449" s="151"/>
      <c r="D3449" s="145" t="s">
        <v>208</v>
      </c>
      <c r="E3449" s="152" t="s">
        <v>19</v>
      </c>
      <c r="F3449" s="153" t="s">
        <v>5022</v>
      </c>
      <c r="H3449" s="152" t="s">
        <v>19</v>
      </c>
      <c r="I3449" s="154"/>
      <c r="L3449" s="151"/>
      <c r="M3449" s="155"/>
      <c r="T3449" s="156"/>
      <c r="AT3449" s="152" t="s">
        <v>208</v>
      </c>
      <c r="AU3449" s="152" t="s">
        <v>78</v>
      </c>
      <c r="AV3449" s="12" t="s">
        <v>76</v>
      </c>
      <c r="AW3449" s="12" t="s">
        <v>31</v>
      </c>
      <c r="AX3449" s="12" t="s">
        <v>69</v>
      </c>
      <c r="AY3449" s="152" t="s">
        <v>195</v>
      </c>
    </row>
    <row r="3450" spans="2:51" s="13" customFormat="1">
      <c r="B3450" s="157"/>
      <c r="D3450" s="145" t="s">
        <v>208</v>
      </c>
      <c r="E3450" s="158" t="s">
        <v>19</v>
      </c>
      <c r="F3450" s="159" t="s">
        <v>2361</v>
      </c>
      <c r="H3450" s="160">
        <v>4.3</v>
      </c>
      <c r="I3450" s="161"/>
      <c r="L3450" s="157"/>
      <c r="M3450" s="162"/>
      <c r="T3450" s="163"/>
      <c r="AT3450" s="158" t="s">
        <v>208</v>
      </c>
      <c r="AU3450" s="158" t="s">
        <v>78</v>
      </c>
      <c r="AV3450" s="13" t="s">
        <v>78</v>
      </c>
      <c r="AW3450" s="13" t="s">
        <v>31</v>
      </c>
      <c r="AX3450" s="13" t="s">
        <v>69</v>
      </c>
      <c r="AY3450" s="158" t="s">
        <v>195</v>
      </c>
    </row>
    <row r="3451" spans="2:51" s="12" customFormat="1">
      <c r="B3451" s="151"/>
      <c r="D3451" s="145" t="s">
        <v>208</v>
      </c>
      <c r="E3451" s="152" t="s">
        <v>19</v>
      </c>
      <c r="F3451" s="153" t="s">
        <v>5171</v>
      </c>
      <c r="H3451" s="152" t="s">
        <v>19</v>
      </c>
      <c r="I3451" s="154"/>
      <c r="L3451" s="151"/>
      <c r="M3451" s="155"/>
      <c r="T3451" s="156"/>
      <c r="AT3451" s="152" t="s">
        <v>208</v>
      </c>
      <c r="AU3451" s="152" t="s">
        <v>78</v>
      </c>
      <c r="AV3451" s="12" t="s">
        <v>76</v>
      </c>
      <c r="AW3451" s="12" t="s">
        <v>31</v>
      </c>
      <c r="AX3451" s="12" t="s">
        <v>69</v>
      </c>
      <c r="AY3451" s="152" t="s">
        <v>195</v>
      </c>
    </row>
    <row r="3452" spans="2:51" s="13" customFormat="1">
      <c r="B3452" s="157"/>
      <c r="D3452" s="145" t="s">
        <v>208</v>
      </c>
      <c r="E3452" s="158" t="s">
        <v>19</v>
      </c>
      <c r="F3452" s="159" t="s">
        <v>5088</v>
      </c>
      <c r="H3452" s="160">
        <v>1</v>
      </c>
      <c r="I3452" s="161"/>
      <c r="L3452" s="157"/>
      <c r="M3452" s="162"/>
      <c r="T3452" s="163"/>
      <c r="AT3452" s="158" t="s">
        <v>208</v>
      </c>
      <c r="AU3452" s="158" t="s">
        <v>78</v>
      </c>
      <c r="AV3452" s="13" t="s">
        <v>78</v>
      </c>
      <c r="AW3452" s="13" t="s">
        <v>31</v>
      </c>
      <c r="AX3452" s="13" t="s">
        <v>69</v>
      </c>
      <c r="AY3452" s="158" t="s">
        <v>195</v>
      </c>
    </row>
    <row r="3453" spans="2:51" s="12" customFormat="1">
      <c r="B3453" s="151"/>
      <c r="D3453" s="145" t="s">
        <v>208</v>
      </c>
      <c r="E3453" s="152" t="s">
        <v>19</v>
      </c>
      <c r="F3453" s="153" t="s">
        <v>513</v>
      </c>
      <c r="H3453" s="152" t="s">
        <v>19</v>
      </c>
      <c r="I3453" s="154"/>
      <c r="L3453" s="151"/>
      <c r="M3453" s="155"/>
      <c r="T3453" s="156"/>
      <c r="AT3453" s="152" t="s">
        <v>208</v>
      </c>
      <c r="AU3453" s="152" t="s">
        <v>78</v>
      </c>
      <c r="AV3453" s="12" t="s">
        <v>76</v>
      </c>
      <c r="AW3453" s="12" t="s">
        <v>31</v>
      </c>
      <c r="AX3453" s="12" t="s">
        <v>69</v>
      </c>
      <c r="AY3453" s="152" t="s">
        <v>195</v>
      </c>
    </row>
    <row r="3454" spans="2:51" s="12" customFormat="1">
      <c r="B3454" s="151"/>
      <c r="D3454" s="145" t="s">
        <v>208</v>
      </c>
      <c r="E3454" s="152" t="s">
        <v>19</v>
      </c>
      <c r="F3454" s="153" t="s">
        <v>5023</v>
      </c>
      <c r="H3454" s="152" t="s">
        <v>19</v>
      </c>
      <c r="I3454" s="154"/>
      <c r="L3454" s="151"/>
      <c r="M3454" s="155"/>
      <c r="T3454" s="156"/>
      <c r="AT3454" s="152" t="s">
        <v>208</v>
      </c>
      <c r="AU3454" s="152" t="s">
        <v>78</v>
      </c>
      <c r="AV3454" s="12" t="s">
        <v>76</v>
      </c>
      <c r="AW3454" s="12" t="s">
        <v>31</v>
      </c>
      <c r="AX3454" s="12" t="s">
        <v>69</v>
      </c>
      <c r="AY3454" s="152" t="s">
        <v>195</v>
      </c>
    </row>
    <row r="3455" spans="2:51" s="13" customFormat="1">
      <c r="B3455" s="157"/>
      <c r="D3455" s="145" t="s">
        <v>208</v>
      </c>
      <c r="E3455" s="158" t="s">
        <v>19</v>
      </c>
      <c r="F3455" s="159" t="s">
        <v>5172</v>
      </c>
      <c r="H3455" s="160">
        <v>5.8</v>
      </c>
      <c r="I3455" s="161"/>
      <c r="L3455" s="157"/>
      <c r="M3455" s="162"/>
      <c r="T3455" s="163"/>
      <c r="AT3455" s="158" t="s">
        <v>208</v>
      </c>
      <c r="AU3455" s="158" t="s">
        <v>78</v>
      </c>
      <c r="AV3455" s="13" t="s">
        <v>78</v>
      </c>
      <c r="AW3455" s="13" t="s">
        <v>31</v>
      </c>
      <c r="AX3455" s="13" t="s">
        <v>69</v>
      </c>
      <c r="AY3455" s="158" t="s">
        <v>195</v>
      </c>
    </row>
    <row r="3456" spans="2:51" s="12" customFormat="1">
      <c r="B3456" s="151"/>
      <c r="D3456" s="145" t="s">
        <v>208</v>
      </c>
      <c r="E3456" s="152" t="s">
        <v>19</v>
      </c>
      <c r="F3456" s="153" t="s">
        <v>5025</v>
      </c>
      <c r="H3456" s="152" t="s">
        <v>19</v>
      </c>
      <c r="I3456" s="154"/>
      <c r="L3456" s="151"/>
      <c r="M3456" s="155"/>
      <c r="T3456" s="156"/>
      <c r="AT3456" s="152" t="s">
        <v>208</v>
      </c>
      <c r="AU3456" s="152" t="s">
        <v>78</v>
      </c>
      <c r="AV3456" s="12" t="s">
        <v>76</v>
      </c>
      <c r="AW3456" s="12" t="s">
        <v>31</v>
      </c>
      <c r="AX3456" s="12" t="s">
        <v>69</v>
      </c>
      <c r="AY3456" s="152" t="s">
        <v>195</v>
      </c>
    </row>
    <row r="3457" spans="2:51" s="13" customFormat="1">
      <c r="B3457" s="157"/>
      <c r="D3457" s="145" t="s">
        <v>208</v>
      </c>
      <c r="E3457" s="158" t="s">
        <v>19</v>
      </c>
      <c r="F3457" s="159" t="s">
        <v>2361</v>
      </c>
      <c r="H3457" s="160">
        <v>4.3</v>
      </c>
      <c r="I3457" s="161"/>
      <c r="L3457" s="157"/>
      <c r="M3457" s="162"/>
      <c r="T3457" s="163"/>
      <c r="AT3457" s="158" t="s">
        <v>208</v>
      </c>
      <c r="AU3457" s="158" t="s">
        <v>78</v>
      </c>
      <c r="AV3457" s="13" t="s">
        <v>78</v>
      </c>
      <c r="AW3457" s="13" t="s">
        <v>31</v>
      </c>
      <c r="AX3457" s="13" t="s">
        <v>69</v>
      </c>
      <c r="AY3457" s="158" t="s">
        <v>195</v>
      </c>
    </row>
    <row r="3458" spans="2:51" s="12" customFormat="1">
      <c r="B3458" s="151"/>
      <c r="D3458" s="145" t="s">
        <v>208</v>
      </c>
      <c r="E3458" s="152" t="s">
        <v>19</v>
      </c>
      <c r="F3458" s="153" t="s">
        <v>5173</v>
      </c>
      <c r="H3458" s="152" t="s">
        <v>19</v>
      </c>
      <c r="I3458" s="154"/>
      <c r="L3458" s="151"/>
      <c r="M3458" s="155"/>
      <c r="T3458" s="156"/>
      <c r="AT3458" s="152" t="s">
        <v>208</v>
      </c>
      <c r="AU3458" s="152" t="s">
        <v>78</v>
      </c>
      <c r="AV3458" s="12" t="s">
        <v>76</v>
      </c>
      <c r="AW3458" s="12" t="s">
        <v>31</v>
      </c>
      <c r="AX3458" s="12" t="s">
        <v>69</v>
      </c>
      <c r="AY3458" s="152" t="s">
        <v>195</v>
      </c>
    </row>
    <row r="3459" spans="2:51" s="13" customFormat="1">
      <c r="B3459" s="157"/>
      <c r="D3459" s="145" t="s">
        <v>208</v>
      </c>
      <c r="E3459" s="158" t="s">
        <v>19</v>
      </c>
      <c r="F3459" s="159" t="s">
        <v>5139</v>
      </c>
      <c r="H3459" s="160">
        <v>0.5</v>
      </c>
      <c r="I3459" s="161"/>
      <c r="L3459" s="157"/>
      <c r="M3459" s="162"/>
      <c r="T3459" s="163"/>
      <c r="AT3459" s="158" t="s">
        <v>208</v>
      </c>
      <c r="AU3459" s="158" t="s">
        <v>78</v>
      </c>
      <c r="AV3459" s="13" t="s">
        <v>78</v>
      </c>
      <c r="AW3459" s="13" t="s">
        <v>31</v>
      </c>
      <c r="AX3459" s="13" t="s">
        <v>69</v>
      </c>
      <c r="AY3459" s="158" t="s">
        <v>195</v>
      </c>
    </row>
    <row r="3460" spans="2:51" s="12" customFormat="1">
      <c r="B3460" s="151"/>
      <c r="D3460" s="145" t="s">
        <v>208</v>
      </c>
      <c r="E3460" s="152" t="s">
        <v>19</v>
      </c>
      <c r="F3460" s="153" t="s">
        <v>5027</v>
      </c>
      <c r="H3460" s="152" t="s">
        <v>19</v>
      </c>
      <c r="I3460" s="154"/>
      <c r="L3460" s="151"/>
      <c r="M3460" s="155"/>
      <c r="T3460" s="156"/>
      <c r="AT3460" s="152" t="s">
        <v>208</v>
      </c>
      <c r="AU3460" s="152" t="s">
        <v>78</v>
      </c>
      <c r="AV3460" s="12" t="s">
        <v>76</v>
      </c>
      <c r="AW3460" s="12" t="s">
        <v>31</v>
      </c>
      <c r="AX3460" s="12" t="s">
        <v>69</v>
      </c>
      <c r="AY3460" s="152" t="s">
        <v>195</v>
      </c>
    </row>
    <row r="3461" spans="2:51" s="13" customFormat="1">
      <c r="B3461" s="157"/>
      <c r="D3461" s="145" t="s">
        <v>208</v>
      </c>
      <c r="E3461" s="158" t="s">
        <v>19</v>
      </c>
      <c r="F3461" s="159" t="s">
        <v>5174</v>
      </c>
      <c r="H3461" s="160">
        <v>8.9</v>
      </c>
      <c r="I3461" s="161"/>
      <c r="L3461" s="157"/>
      <c r="M3461" s="162"/>
      <c r="T3461" s="163"/>
      <c r="AT3461" s="158" t="s">
        <v>208</v>
      </c>
      <c r="AU3461" s="158" t="s">
        <v>78</v>
      </c>
      <c r="AV3461" s="13" t="s">
        <v>78</v>
      </c>
      <c r="AW3461" s="13" t="s">
        <v>31</v>
      </c>
      <c r="AX3461" s="13" t="s">
        <v>69</v>
      </c>
      <c r="AY3461" s="158" t="s">
        <v>195</v>
      </c>
    </row>
    <row r="3462" spans="2:51" s="12" customFormat="1">
      <c r="B3462" s="151"/>
      <c r="D3462" s="145" t="s">
        <v>208</v>
      </c>
      <c r="E3462" s="152" t="s">
        <v>19</v>
      </c>
      <c r="F3462" s="153" t="s">
        <v>5175</v>
      </c>
      <c r="H3462" s="152" t="s">
        <v>19</v>
      </c>
      <c r="I3462" s="154"/>
      <c r="L3462" s="151"/>
      <c r="M3462" s="155"/>
      <c r="T3462" s="156"/>
      <c r="AT3462" s="152" t="s">
        <v>208</v>
      </c>
      <c r="AU3462" s="152" t="s">
        <v>78</v>
      </c>
      <c r="AV3462" s="12" t="s">
        <v>76</v>
      </c>
      <c r="AW3462" s="12" t="s">
        <v>31</v>
      </c>
      <c r="AX3462" s="12" t="s">
        <v>69</v>
      </c>
      <c r="AY3462" s="152" t="s">
        <v>195</v>
      </c>
    </row>
    <row r="3463" spans="2:51" s="13" customFormat="1">
      <c r="B3463" s="157"/>
      <c r="D3463" s="145" t="s">
        <v>208</v>
      </c>
      <c r="E3463" s="158" t="s">
        <v>19</v>
      </c>
      <c r="F3463" s="159" t="s">
        <v>5139</v>
      </c>
      <c r="H3463" s="160">
        <v>0.5</v>
      </c>
      <c r="I3463" s="161"/>
      <c r="L3463" s="157"/>
      <c r="M3463" s="162"/>
      <c r="T3463" s="163"/>
      <c r="AT3463" s="158" t="s">
        <v>208</v>
      </c>
      <c r="AU3463" s="158" t="s">
        <v>78</v>
      </c>
      <c r="AV3463" s="13" t="s">
        <v>78</v>
      </c>
      <c r="AW3463" s="13" t="s">
        <v>31</v>
      </c>
      <c r="AX3463" s="13" t="s">
        <v>69</v>
      </c>
      <c r="AY3463" s="158" t="s">
        <v>195</v>
      </c>
    </row>
    <row r="3464" spans="2:51" s="12" customFormat="1">
      <c r="B3464" s="151"/>
      <c r="D3464" s="145" t="s">
        <v>208</v>
      </c>
      <c r="E3464" s="152" t="s">
        <v>19</v>
      </c>
      <c r="F3464" s="153" t="s">
        <v>5028</v>
      </c>
      <c r="H3464" s="152" t="s">
        <v>19</v>
      </c>
      <c r="I3464" s="154"/>
      <c r="L3464" s="151"/>
      <c r="M3464" s="155"/>
      <c r="T3464" s="156"/>
      <c r="AT3464" s="152" t="s">
        <v>208</v>
      </c>
      <c r="AU3464" s="152" t="s">
        <v>78</v>
      </c>
      <c r="AV3464" s="12" t="s">
        <v>76</v>
      </c>
      <c r="AW3464" s="12" t="s">
        <v>31</v>
      </c>
      <c r="AX3464" s="12" t="s">
        <v>69</v>
      </c>
      <c r="AY3464" s="152" t="s">
        <v>195</v>
      </c>
    </row>
    <row r="3465" spans="2:51" s="13" customFormat="1">
      <c r="B3465" s="157"/>
      <c r="D3465" s="145" t="s">
        <v>208</v>
      </c>
      <c r="E3465" s="158" t="s">
        <v>19</v>
      </c>
      <c r="F3465" s="159" t="s">
        <v>5142</v>
      </c>
      <c r="H3465" s="160">
        <v>7.2</v>
      </c>
      <c r="I3465" s="161"/>
      <c r="L3465" s="157"/>
      <c r="M3465" s="162"/>
      <c r="T3465" s="163"/>
      <c r="AT3465" s="158" t="s">
        <v>208</v>
      </c>
      <c r="AU3465" s="158" t="s">
        <v>78</v>
      </c>
      <c r="AV3465" s="13" t="s">
        <v>78</v>
      </c>
      <c r="AW3465" s="13" t="s">
        <v>31</v>
      </c>
      <c r="AX3465" s="13" t="s">
        <v>69</v>
      </c>
      <c r="AY3465" s="158" t="s">
        <v>195</v>
      </c>
    </row>
    <row r="3466" spans="2:51" s="12" customFormat="1">
      <c r="B3466" s="151"/>
      <c r="D3466" s="145" t="s">
        <v>208</v>
      </c>
      <c r="E3466" s="152" t="s">
        <v>19</v>
      </c>
      <c r="F3466" s="153" t="s">
        <v>5176</v>
      </c>
      <c r="H3466" s="152" t="s">
        <v>19</v>
      </c>
      <c r="I3466" s="154"/>
      <c r="L3466" s="151"/>
      <c r="M3466" s="155"/>
      <c r="T3466" s="156"/>
      <c r="AT3466" s="152" t="s">
        <v>208</v>
      </c>
      <c r="AU3466" s="152" t="s">
        <v>78</v>
      </c>
      <c r="AV3466" s="12" t="s">
        <v>76</v>
      </c>
      <c r="AW3466" s="12" t="s">
        <v>31</v>
      </c>
      <c r="AX3466" s="12" t="s">
        <v>69</v>
      </c>
      <c r="AY3466" s="152" t="s">
        <v>195</v>
      </c>
    </row>
    <row r="3467" spans="2:51" s="13" customFormat="1">
      <c r="B3467" s="157"/>
      <c r="D3467" s="145" t="s">
        <v>208</v>
      </c>
      <c r="E3467" s="158" t="s">
        <v>19</v>
      </c>
      <c r="F3467" s="159" t="s">
        <v>5139</v>
      </c>
      <c r="H3467" s="160">
        <v>0.5</v>
      </c>
      <c r="I3467" s="161"/>
      <c r="L3467" s="157"/>
      <c r="M3467" s="162"/>
      <c r="T3467" s="163"/>
      <c r="AT3467" s="158" t="s">
        <v>208</v>
      </c>
      <c r="AU3467" s="158" t="s">
        <v>78</v>
      </c>
      <c r="AV3467" s="13" t="s">
        <v>78</v>
      </c>
      <c r="AW3467" s="13" t="s">
        <v>31</v>
      </c>
      <c r="AX3467" s="13" t="s">
        <v>69</v>
      </c>
      <c r="AY3467" s="158" t="s">
        <v>195</v>
      </c>
    </row>
    <row r="3468" spans="2:51" s="12" customFormat="1">
      <c r="B3468" s="151"/>
      <c r="D3468" s="145" t="s">
        <v>208</v>
      </c>
      <c r="E3468" s="152" t="s">
        <v>19</v>
      </c>
      <c r="F3468" s="153" t="s">
        <v>5029</v>
      </c>
      <c r="H3468" s="152" t="s">
        <v>19</v>
      </c>
      <c r="I3468" s="154"/>
      <c r="L3468" s="151"/>
      <c r="M3468" s="155"/>
      <c r="T3468" s="156"/>
      <c r="AT3468" s="152" t="s">
        <v>208</v>
      </c>
      <c r="AU3468" s="152" t="s">
        <v>78</v>
      </c>
      <c r="AV3468" s="12" t="s">
        <v>76</v>
      </c>
      <c r="AW3468" s="12" t="s">
        <v>31</v>
      </c>
      <c r="AX3468" s="12" t="s">
        <v>69</v>
      </c>
      <c r="AY3468" s="152" t="s">
        <v>195</v>
      </c>
    </row>
    <row r="3469" spans="2:51" s="13" customFormat="1">
      <c r="B3469" s="157"/>
      <c r="D3469" s="145" t="s">
        <v>208</v>
      </c>
      <c r="E3469" s="158" t="s">
        <v>19</v>
      </c>
      <c r="F3469" s="159" t="s">
        <v>5142</v>
      </c>
      <c r="H3469" s="160">
        <v>7.2</v>
      </c>
      <c r="I3469" s="161"/>
      <c r="L3469" s="157"/>
      <c r="M3469" s="162"/>
      <c r="T3469" s="163"/>
      <c r="AT3469" s="158" t="s">
        <v>208</v>
      </c>
      <c r="AU3469" s="158" t="s">
        <v>78</v>
      </c>
      <c r="AV3469" s="13" t="s">
        <v>78</v>
      </c>
      <c r="AW3469" s="13" t="s">
        <v>31</v>
      </c>
      <c r="AX3469" s="13" t="s">
        <v>69</v>
      </c>
      <c r="AY3469" s="158" t="s">
        <v>195</v>
      </c>
    </row>
    <row r="3470" spans="2:51" s="12" customFormat="1">
      <c r="B3470" s="151"/>
      <c r="D3470" s="145" t="s">
        <v>208</v>
      </c>
      <c r="E3470" s="152" t="s">
        <v>19</v>
      </c>
      <c r="F3470" s="153" t="s">
        <v>5177</v>
      </c>
      <c r="H3470" s="152" t="s">
        <v>19</v>
      </c>
      <c r="I3470" s="154"/>
      <c r="L3470" s="151"/>
      <c r="M3470" s="155"/>
      <c r="T3470" s="156"/>
      <c r="AT3470" s="152" t="s">
        <v>208</v>
      </c>
      <c r="AU3470" s="152" t="s">
        <v>78</v>
      </c>
      <c r="AV3470" s="12" t="s">
        <v>76</v>
      </c>
      <c r="AW3470" s="12" t="s">
        <v>31</v>
      </c>
      <c r="AX3470" s="12" t="s">
        <v>69</v>
      </c>
      <c r="AY3470" s="152" t="s">
        <v>195</v>
      </c>
    </row>
    <row r="3471" spans="2:51" s="13" customFormat="1">
      <c r="B3471" s="157"/>
      <c r="D3471" s="145" t="s">
        <v>208</v>
      </c>
      <c r="E3471" s="158" t="s">
        <v>19</v>
      </c>
      <c r="F3471" s="159" t="s">
        <v>5139</v>
      </c>
      <c r="H3471" s="160">
        <v>0.5</v>
      </c>
      <c r="I3471" s="161"/>
      <c r="L3471" s="157"/>
      <c r="M3471" s="162"/>
      <c r="T3471" s="163"/>
      <c r="AT3471" s="158" t="s">
        <v>208</v>
      </c>
      <c r="AU3471" s="158" t="s">
        <v>78</v>
      </c>
      <c r="AV3471" s="13" t="s">
        <v>78</v>
      </c>
      <c r="AW3471" s="13" t="s">
        <v>31</v>
      </c>
      <c r="AX3471" s="13" t="s">
        <v>69</v>
      </c>
      <c r="AY3471" s="158" t="s">
        <v>195</v>
      </c>
    </row>
    <row r="3472" spans="2:51" s="12" customFormat="1">
      <c r="B3472" s="151"/>
      <c r="D3472" s="145" t="s">
        <v>208</v>
      </c>
      <c r="E3472" s="152" t="s">
        <v>19</v>
      </c>
      <c r="F3472" s="153" t="s">
        <v>5030</v>
      </c>
      <c r="H3472" s="152" t="s">
        <v>19</v>
      </c>
      <c r="I3472" s="154"/>
      <c r="L3472" s="151"/>
      <c r="M3472" s="155"/>
      <c r="T3472" s="156"/>
      <c r="AT3472" s="152" t="s">
        <v>208</v>
      </c>
      <c r="AU3472" s="152" t="s">
        <v>78</v>
      </c>
      <c r="AV3472" s="12" t="s">
        <v>76</v>
      </c>
      <c r="AW3472" s="12" t="s">
        <v>31</v>
      </c>
      <c r="AX3472" s="12" t="s">
        <v>69</v>
      </c>
      <c r="AY3472" s="152" t="s">
        <v>195</v>
      </c>
    </row>
    <row r="3473" spans="2:51" s="13" customFormat="1">
      <c r="B3473" s="157"/>
      <c r="D3473" s="145" t="s">
        <v>208</v>
      </c>
      <c r="E3473" s="158" t="s">
        <v>19</v>
      </c>
      <c r="F3473" s="159" t="s">
        <v>5142</v>
      </c>
      <c r="H3473" s="160">
        <v>7.2</v>
      </c>
      <c r="I3473" s="161"/>
      <c r="L3473" s="157"/>
      <c r="M3473" s="162"/>
      <c r="T3473" s="163"/>
      <c r="AT3473" s="158" t="s">
        <v>208</v>
      </c>
      <c r="AU3473" s="158" t="s">
        <v>78</v>
      </c>
      <c r="AV3473" s="13" t="s">
        <v>78</v>
      </c>
      <c r="AW3473" s="13" t="s">
        <v>31</v>
      </c>
      <c r="AX3473" s="13" t="s">
        <v>69</v>
      </c>
      <c r="AY3473" s="158" t="s">
        <v>195</v>
      </c>
    </row>
    <row r="3474" spans="2:51" s="12" customFormat="1">
      <c r="B3474" s="151"/>
      <c r="D3474" s="145" t="s">
        <v>208</v>
      </c>
      <c r="E3474" s="152" t="s">
        <v>19</v>
      </c>
      <c r="F3474" s="153" t="s">
        <v>3847</v>
      </c>
      <c r="H3474" s="152" t="s">
        <v>19</v>
      </c>
      <c r="I3474" s="154"/>
      <c r="L3474" s="151"/>
      <c r="M3474" s="155"/>
      <c r="T3474" s="156"/>
      <c r="AT3474" s="152" t="s">
        <v>208</v>
      </c>
      <c r="AU3474" s="152" t="s">
        <v>78</v>
      </c>
      <c r="AV3474" s="12" t="s">
        <v>76</v>
      </c>
      <c r="AW3474" s="12" t="s">
        <v>31</v>
      </c>
      <c r="AX3474" s="12" t="s">
        <v>69</v>
      </c>
      <c r="AY3474" s="152" t="s">
        <v>195</v>
      </c>
    </row>
    <row r="3475" spans="2:51" s="13" customFormat="1">
      <c r="B3475" s="157"/>
      <c r="D3475" s="145" t="s">
        <v>208</v>
      </c>
      <c r="E3475" s="158" t="s">
        <v>19</v>
      </c>
      <c r="F3475" s="159" t="s">
        <v>5139</v>
      </c>
      <c r="H3475" s="160">
        <v>0.5</v>
      </c>
      <c r="I3475" s="161"/>
      <c r="L3475" s="157"/>
      <c r="M3475" s="162"/>
      <c r="T3475" s="163"/>
      <c r="AT3475" s="158" t="s">
        <v>208</v>
      </c>
      <c r="AU3475" s="158" t="s">
        <v>78</v>
      </c>
      <c r="AV3475" s="13" t="s">
        <v>78</v>
      </c>
      <c r="AW3475" s="13" t="s">
        <v>31</v>
      </c>
      <c r="AX3475" s="13" t="s">
        <v>69</v>
      </c>
      <c r="AY3475" s="158" t="s">
        <v>195</v>
      </c>
    </row>
    <row r="3476" spans="2:51" s="12" customFormat="1">
      <c r="B3476" s="151"/>
      <c r="D3476" s="145" t="s">
        <v>208</v>
      </c>
      <c r="E3476" s="152" t="s">
        <v>19</v>
      </c>
      <c r="F3476" s="153" t="s">
        <v>5178</v>
      </c>
      <c r="H3476" s="152" t="s">
        <v>19</v>
      </c>
      <c r="I3476" s="154"/>
      <c r="L3476" s="151"/>
      <c r="M3476" s="155"/>
      <c r="T3476" s="156"/>
      <c r="AT3476" s="152" t="s">
        <v>208</v>
      </c>
      <c r="AU3476" s="152" t="s">
        <v>78</v>
      </c>
      <c r="AV3476" s="12" t="s">
        <v>76</v>
      </c>
      <c r="AW3476" s="12" t="s">
        <v>31</v>
      </c>
      <c r="AX3476" s="12" t="s">
        <v>69</v>
      </c>
      <c r="AY3476" s="152" t="s">
        <v>195</v>
      </c>
    </row>
    <row r="3477" spans="2:51" s="13" customFormat="1">
      <c r="B3477" s="157"/>
      <c r="D3477" s="145" t="s">
        <v>208</v>
      </c>
      <c r="E3477" s="158" t="s">
        <v>19</v>
      </c>
      <c r="F3477" s="159" t="s">
        <v>5139</v>
      </c>
      <c r="H3477" s="160">
        <v>0.5</v>
      </c>
      <c r="I3477" s="161"/>
      <c r="L3477" s="157"/>
      <c r="M3477" s="162"/>
      <c r="T3477" s="163"/>
      <c r="AT3477" s="158" t="s">
        <v>208</v>
      </c>
      <c r="AU3477" s="158" t="s">
        <v>78</v>
      </c>
      <c r="AV3477" s="13" t="s">
        <v>78</v>
      </c>
      <c r="AW3477" s="13" t="s">
        <v>31</v>
      </c>
      <c r="AX3477" s="13" t="s">
        <v>69</v>
      </c>
      <c r="AY3477" s="158" t="s">
        <v>195</v>
      </c>
    </row>
    <row r="3478" spans="2:51" s="12" customFormat="1">
      <c r="B3478" s="151"/>
      <c r="D3478" s="145" t="s">
        <v>208</v>
      </c>
      <c r="E3478" s="152" t="s">
        <v>19</v>
      </c>
      <c r="F3478" s="153" t="s">
        <v>5179</v>
      </c>
      <c r="H3478" s="152" t="s">
        <v>19</v>
      </c>
      <c r="I3478" s="154"/>
      <c r="L3478" s="151"/>
      <c r="M3478" s="155"/>
      <c r="T3478" s="156"/>
      <c r="AT3478" s="152" t="s">
        <v>208</v>
      </c>
      <c r="AU3478" s="152" t="s">
        <v>78</v>
      </c>
      <c r="AV3478" s="12" t="s">
        <v>76</v>
      </c>
      <c r="AW3478" s="12" t="s">
        <v>31</v>
      </c>
      <c r="AX3478" s="12" t="s">
        <v>69</v>
      </c>
      <c r="AY3478" s="152" t="s">
        <v>195</v>
      </c>
    </row>
    <row r="3479" spans="2:51" s="13" customFormat="1">
      <c r="B3479" s="157"/>
      <c r="D3479" s="145" t="s">
        <v>208</v>
      </c>
      <c r="E3479" s="158" t="s">
        <v>19</v>
      </c>
      <c r="F3479" s="159" t="s">
        <v>5139</v>
      </c>
      <c r="H3479" s="160">
        <v>0.5</v>
      </c>
      <c r="I3479" s="161"/>
      <c r="L3479" s="157"/>
      <c r="M3479" s="162"/>
      <c r="T3479" s="163"/>
      <c r="AT3479" s="158" t="s">
        <v>208</v>
      </c>
      <c r="AU3479" s="158" t="s">
        <v>78</v>
      </c>
      <c r="AV3479" s="13" t="s">
        <v>78</v>
      </c>
      <c r="AW3479" s="13" t="s">
        <v>31</v>
      </c>
      <c r="AX3479" s="13" t="s">
        <v>69</v>
      </c>
      <c r="AY3479" s="158" t="s">
        <v>195</v>
      </c>
    </row>
    <row r="3480" spans="2:51" s="12" customFormat="1">
      <c r="B3480" s="151"/>
      <c r="D3480" s="145" t="s">
        <v>208</v>
      </c>
      <c r="E3480" s="152" t="s">
        <v>19</v>
      </c>
      <c r="F3480" s="153" t="s">
        <v>5031</v>
      </c>
      <c r="H3480" s="152" t="s">
        <v>19</v>
      </c>
      <c r="I3480" s="154"/>
      <c r="L3480" s="151"/>
      <c r="M3480" s="155"/>
      <c r="T3480" s="156"/>
      <c r="AT3480" s="152" t="s">
        <v>208</v>
      </c>
      <c r="AU3480" s="152" t="s">
        <v>78</v>
      </c>
      <c r="AV3480" s="12" t="s">
        <v>76</v>
      </c>
      <c r="AW3480" s="12" t="s">
        <v>31</v>
      </c>
      <c r="AX3480" s="12" t="s">
        <v>69</v>
      </c>
      <c r="AY3480" s="152" t="s">
        <v>195</v>
      </c>
    </row>
    <row r="3481" spans="2:51" s="13" customFormat="1">
      <c r="B3481" s="157"/>
      <c r="D3481" s="145" t="s">
        <v>208</v>
      </c>
      <c r="E3481" s="158" t="s">
        <v>19</v>
      </c>
      <c r="F3481" s="159" t="s">
        <v>5142</v>
      </c>
      <c r="H3481" s="160">
        <v>7.2</v>
      </c>
      <c r="I3481" s="161"/>
      <c r="L3481" s="157"/>
      <c r="M3481" s="162"/>
      <c r="T3481" s="163"/>
      <c r="AT3481" s="158" t="s">
        <v>208</v>
      </c>
      <c r="AU3481" s="158" t="s">
        <v>78</v>
      </c>
      <c r="AV3481" s="13" t="s">
        <v>78</v>
      </c>
      <c r="AW3481" s="13" t="s">
        <v>31</v>
      </c>
      <c r="AX3481" s="13" t="s">
        <v>69</v>
      </c>
      <c r="AY3481" s="158" t="s">
        <v>195</v>
      </c>
    </row>
    <row r="3482" spans="2:51" s="12" customFormat="1">
      <c r="B3482" s="151"/>
      <c r="D3482" s="145" t="s">
        <v>208</v>
      </c>
      <c r="E3482" s="152" t="s">
        <v>19</v>
      </c>
      <c r="F3482" s="153" t="s">
        <v>5180</v>
      </c>
      <c r="H3482" s="152" t="s">
        <v>19</v>
      </c>
      <c r="I3482" s="154"/>
      <c r="L3482" s="151"/>
      <c r="M3482" s="155"/>
      <c r="T3482" s="156"/>
      <c r="AT3482" s="152" t="s">
        <v>208</v>
      </c>
      <c r="AU3482" s="152" t="s">
        <v>78</v>
      </c>
      <c r="AV3482" s="12" t="s">
        <v>76</v>
      </c>
      <c r="AW3482" s="12" t="s">
        <v>31</v>
      </c>
      <c r="AX3482" s="12" t="s">
        <v>69</v>
      </c>
      <c r="AY3482" s="152" t="s">
        <v>195</v>
      </c>
    </row>
    <row r="3483" spans="2:51" s="13" customFormat="1">
      <c r="B3483" s="157"/>
      <c r="D3483" s="145" t="s">
        <v>208</v>
      </c>
      <c r="E3483" s="158" t="s">
        <v>19</v>
      </c>
      <c r="F3483" s="159" t="s">
        <v>5139</v>
      </c>
      <c r="H3483" s="160">
        <v>0.5</v>
      </c>
      <c r="I3483" s="161"/>
      <c r="L3483" s="157"/>
      <c r="M3483" s="162"/>
      <c r="T3483" s="163"/>
      <c r="AT3483" s="158" t="s">
        <v>208</v>
      </c>
      <c r="AU3483" s="158" t="s">
        <v>78</v>
      </c>
      <c r="AV3483" s="13" t="s">
        <v>78</v>
      </c>
      <c r="AW3483" s="13" t="s">
        <v>31</v>
      </c>
      <c r="AX3483" s="13" t="s">
        <v>69</v>
      </c>
      <c r="AY3483" s="158" t="s">
        <v>195</v>
      </c>
    </row>
    <row r="3484" spans="2:51" s="12" customFormat="1">
      <c r="B3484" s="151"/>
      <c r="D3484" s="145" t="s">
        <v>208</v>
      </c>
      <c r="E3484" s="152" t="s">
        <v>19</v>
      </c>
      <c r="F3484" s="153" t="s">
        <v>5032</v>
      </c>
      <c r="H3484" s="152" t="s">
        <v>19</v>
      </c>
      <c r="I3484" s="154"/>
      <c r="L3484" s="151"/>
      <c r="M3484" s="155"/>
      <c r="T3484" s="156"/>
      <c r="AT3484" s="152" t="s">
        <v>208</v>
      </c>
      <c r="AU3484" s="152" t="s">
        <v>78</v>
      </c>
      <c r="AV3484" s="12" t="s">
        <v>76</v>
      </c>
      <c r="AW3484" s="12" t="s">
        <v>31</v>
      </c>
      <c r="AX3484" s="12" t="s">
        <v>69</v>
      </c>
      <c r="AY3484" s="152" t="s">
        <v>195</v>
      </c>
    </row>
    <row r="3485" spans="2:51" s="13" customFormat="1">
      <c r="B3485" s="157"/>
      <c r="D3485" s="145" t="s">
        <v>208</v>
      </c>
      <c r="E3485" s="158" t="s">
        <v>19</v>
      </c>
      <c r="F3485" s="159" t="s">
        <v>5142</v>
      </c>
      <c r="H3485" s="160">
        <v>7.2</v>
      </c>
      <c r="I3485" s="161"/>
      <c r="L3485" s="157"/>
      <c r="M3485" s="162"/>
      <c r="T3485" s="163"/>
      <c r="AT3485" s="158" t="s">
        <v>208</v>
      </c>
      <c r="AU3485" s="158" t="s">
        <v>78</v>
      </c>
      <c r="AV3485" s="13" t="s">
        <v>78</v>
      </c>
      <c r="AW3485" s="13" t="s">
        <v>31</v>
      </c>
      <c r="AX3485" s="13" t="s">
        <v>69</v>
      </c>
      <c r="AY3485" s="158" t="s">
        <v>195</v>
      </c>
    </row>
    <row r="3486" spans="2:51" s="12" customFormat="1">
      <c r="B3486" s="151"/>
      <c r="D3486" s="145" t="s">
        <v>208</v>
      </c>
      <c r="E3486" s="152" t="s">
        <v>19</v>
      </c>
      <c r="F3486" s="153" t="s">
        <v>5181</v>
      </c>
      <c r="H3486" s="152" t="s">
        <v>19</v>
      </c>
      <c r="I3486" s="154"/>
      <c r="L3486" s="151"/>
      <c r="M3486" s="155"/>
      <c r="T3486" s="156"/>
      <c r="AT3486" s="152" t="s">
        <v>208</v>
      </c>
      <c r="AU3486" s="152" t="s">
        <v>78</v>
      </c>
      <c r="AV3486" s="12" t="s">
        <v>76</v>
      </c>
      <c r="AW3486" s="12" t="s">
        <v>31</v>
      </c>
      <c r="AX3486" s="12" t="s">
        <v>69</v>
      </c>
      <c r="AY3486" s="152" t="s">
        <v>195</v>
      </c>
    </row>
    <row r="3487" spans="2:51" s="13" customFormat="1">
      <c r="B3487" s="157"/>
      <c r="D3487" s="145" t="s">
        <v>208</v>
      </c>
      <c r="E3487" s="158" t="s">
        <v>19</v>
      </c>
      <c r="F3487" s="159" t="s">
        <v>5139</v>
      </c>
      <c r="H3487" s="160">
        <v>0.5</v>
      </c>
      <c r="I3487" s="161"/>
      <c r="L3487" s="157"/>
      <c r="M3487" s="162"/>
      <c r="T3487" s="163"/>
      <c r="AT3487" s="158" t="s">
        <v>208</v>
      </c>
      <c r="AU3487" s="158" t="s">
        <v>78</v>
      </c>
      <c r="AV3487" s="13" t="s">
        <v>78</v>
      </c>
      <c r="AW3487" s="13" t="s">
        <v>31</v>
      </c>
      <c r="AX3487" s="13" t="s">
        <v>69</v>
      </c>
      <c r="AY3487" s="158" t="s">
        <v>195</v>
      </c>
    </row>
    <row r="3488" spans="2:51" s="12" customFormat="1">
      <c r="B3488" s="151"/>
      <c r="D3488" s="145" t="s">
        <v>208</v>
      </c>
      <c r="E3488" s="152" t="s">
        <v>19</v>
      </c>
      <c r="F3488" s="153" t="s">
        <v>5033</v>
      </c>
      <c r="H3488" s="152" t="s">
        <v>19</v>
      </c>
      <c r="I3488" s="154"/>
      <c r="L3488" s="151"/>
      <c r="M3488" s="155"/>
      <c r="T3488" s="156"/>
      <c r="AT3488" s="152" t="s">
        <v>208</v>
      </c>
      <c r="AU3488" s="152" t="s">
        <v>78</v>
      </c>
      <c r="AV3488" s="12" t="s">
        <v>76</v>
      </c>
      <c r="AW3488" s="12" t="s">
        <v>31</v>
      </c>
      <c r="AX3488" s="12" t="s">
        <v>69</v>
      </c>
      <c r="AY3488" s="152" t="s">
        <v>195</v>
      </c>
    </row>
    <row r="3489" spans="2:51" s="13" customFormat="1">
      <c r="B3489" s="157"/>
      <c r="D3489" s="145" t="s">
        <v>208</v>
      </c>
      <c r="E3489" s="158" t="s">
        <v>19</v>
      </c>
      <c r="F3489" s="159" t="s">
        <v>5142</v>
      </c>
      <c r="H3489" s="160">
        <v>7.2</v>
      </c>
      <c r="I3489" s="161"/>
      <c r="L3489" s="157"/>
      <c r="M3489" s="162"/>
      <c r="T3489" s="163"/>
      <c r="AT3489" s="158" t="s">
        <v>208</v>
      </c>
      <c r="AU3489" s="158" t="s">
        <v>78</v>
      </c>
      <c r="AV3489" s="13" t="s">
        <v>78</v>
      </c>
      <c r="AW3489" s="13" t="s">
        <v>31</v>
      </c>
      <c r="AX3489" s="13" t="s">
        <v>69</v>
      </c>
      <c r="AY3489" s="158" t="s">
        <v>195</v>
      </c>
    </row>
    <row r="3490" spans="2:51" s="12" customFormat="1">
      <c r="B3490" s="151"/>
      <c r="D3490" s="145" t="s">
        <v>208</v>
      </c>
      <c r="E3490" s="152" t="s">
        <v>19</v>
      </c>
      <c r="F3490" s="153" t="s">
        <v>5182</v>
      </c>
      <c r="H3490" s="152" t="s">
        <v>19</v>
      </c>
      <c r="I3490" s="154"/>
      <c r="L3490" s="151"/>
      <c r="M3490" s="155"/>
      <c r="T3490" s="156"/>
      <c r="AT3490" s="152" t="s">
        <v>208</v>
      </c>
      <c r="AU3490" s="152" t="s">
        <v>78</v>
      </c>
      <c r="AV3490" s="12" t="s">
        <v>76</v>
      </c>
      <c r="AW3490" s="12" t="s">
        <v>31</v>
      </c>
      <c r="AX3490" s="12" t="s">
        <v>69</v>
      </c>
      <c r="AY3490" s="152" t="s">
        <v>195</v>
      </c>
    </row>
    <row r="3491" spans="2:51" s="13" customFormat="1">
      <c r="B3491" s="157"/>
      <c r="D3491" s="145" t="s">
        <v>208</v>
      </c>
      <c r="E3491" s="158" t="s">
        <v>19</v>
      </c>
      <c r="F3491" s="159" t="s">
        <v>5139</v>
      </c>
      <c r="H3491" s="160">
        <v>0.5</v>
      </c>
      <c r="I3491" s="161"/>
      <c r="L3491" s="157"/>
      <c r="M3491" s="162"/>
      <c r="T3491" s="163"/>
      <c r="AT3491" s="158" t="s">
        <v>208</v>
      </c>
      <c r="AU3491" s="158" t="s">
        <v>78</v>
      </c>
      <c r="AV3491" s="13" t="s">
        <v>78</v>
      </c>
      <c r="AW3491" s="13" t="s">
        <v>31</v>
      </c>
      <c r="AX3491" s="13" t="s">
        <v>69</v>
      </c>
      <c r="AY3491" s="158" t="s">
        <v>195</v>
      </c>
    </row>
    <row r="3492" spans="2:51" s="12" customFormat="1">
      <c r="B3492" s="151"/>
      <c r="D3492" s="145" t="s">
        <v>208</v>
      </c>
      <c r="E3492" s="152" t="s">
        <v>19</v>
      </c>
      <c r="F3492" s="153" t="s">
        <v>5034</v>
      </c>
      <c r="H3492" s="152" t="s">
        <v>19</v>
      </c>
      <c r="I3492" s="154"/>
      <c r="L3492" s="151"/>
      <c r="M3492" s="155"/>
      <c r="T3492" s="156"/>
      <c r="AT3492" s="152" t="s">
        <v>208</v>
      </c>
      <c r="AU3492" s="152" t="s">
        <v>78</v>
      </c>
      <c r="AV3492" s="12" t="s">
        <v>76</v>
      </c>
      <c r="AW3492" s="12" t="s">
        <v>31</v>
      </c>
      <c r="AX3492" s="12" t="s">
        <v>69</v>
      </c>
      <c r="AY3492" s="152" t="s">
        <v>195</v>
      </c>
    </row>
    <row r="3493" spans="2:51" s="13" customFormat="1">
      <c r="B3493" s="157"/>
      <c r="D3493" s="145" t="s">
        <v>208</v>
      </c>
      <c r="E3493" s="158" t="s">
        <v>19</v>
      </c>
      <c r="F3493" s="159" t="s">
        <v>5142</v>
      </c>
      <c r="H3493" s="160">
        <v>7.2</v>
      </c>
      <c r="I3493" s="161"/>
      <c r="L3493" s="157"/>
      <c r="M3493" s="162"/>
      <c r="T3493" s="163"/>
      <c r="AT3493" s="158" t="s">
        <v>208</v>
      </c>
      <c r="AU3493" s="158" t="s">
        <v>78</v>
      </c>
      <c r="AV3493" s="13" t="s">
        <v>78</v>
      </c>
      <c r="AW3493" s="13" t="s">
        <v>31</v>
      </c>
      <c r="AX3493" s="13" t="s">
        <v>69</v>
      </c>
      <c r="AY3493" s="158" t="s">
        <v>195</v>
      </c>
    </row>
    <row r="3494" spans="2:51" s="12" customFormat="1">
      <c r="B3494" s="151"/>
      <c r="D3494" s="145" t="s">
        <v>208</v>
      </c>
      <c r="E3494" s="152" t="s">
        <v>19</v>
      </c>
      <c r="F3494" s="153" t="s">
        <v>5183</v>
      </c>
      <c r="H3494" s="152" t="s">
        <v>19</v>
      </c>
      <c r="I3494" s="154"/>
      <c r="L3494" s="151"/>
      <c r="M3494" s="155"/>
      <c r="T3494" s="156"/>
      <c r="AT3494" s="152" t="s">
        <v>208</v>
      </c>
      <c r="AU3494" s="152" t="s">
        <v>78</v>
      </c>
      <c r="AV3494" s="12" t="s">
        <v>76</v>
      </c>
      <c r="AW3494" s="12" t="s">
        <v>31</v>
      </c>
      <c r="AX3494" s="12" t="s">
        <v>69</v>
      </c>
      <c r="AY3494" s="152" t="s">
        <v>195</v>
      </c>
    </row>
    <row r="3495" spans="2:51" s="13" customFormat="1">
      <c r="B3495" s="157"/>
      <c r="D3495" s="145" t="s">
        <v>208</v>
      </c>
      <c r="E3495" s="158" t="s">
        <v>19</v>
      </c>
      <c r="F3495" s="159" t="s">
        <v>5139</v>
      </c>
      <c r="H3495" s="160">
        <v>0.5</v>
      </c>
      <c r="I3495" s="161"/>
      <c r="L3495" s="157"/>
      <c r="M3495" s="162"/>
      <c r="T3495" s="163"/>
      <c r="AT3495" s="158" t="s">
        <v>208</v>
      </c>
      <c r="AU3495" s="158" t="s">
        <v>78</v>
      </c>
      <c r="AV3495" s="13" t="s">
        <v>78</v>
      </c>
      <c r="AW3495" s="13" t="s">
        <v>31</v>
      </c>
      <c r="AX3495" s="13" t="s">
        <v>69</v>
      </c>
      <c r="AY3495" s="158" t="s">
        <v>195</v>
      </c>
    </row>
    <row r="3496" spans="2:51" s="12" customFormat="1">
      <c r="B3496" s="151"/>
      <c r="D3496" s="145" t="s">
        <v>208</v>
      </c>
      <c r="E3496" s="152" t="s">
        <v>19</v>
      </c>
      <c r="F3496" s="153" t="s">
        <v>5035</v>
      </c>
      <c r="H3496" s="152" t="s">
        <v>19</v>
      </c>
      <c r="I3496" s="154"/>
      <c r="L3496" s="151"/>
      <c r="M3496" s="155"/>
      <c r="T3496" s="156"/>
      <c r="AT3496" s="152" t="s">
        <v>208</v>
      </c>
      <c r="AU3496" s="152" t="s">
        <v>78</v>
      </c>
      <c r="AV3496" s="12" t="s">
        <v>76</v>
      </c>
      <c r="AW3496" s="12" t="s">
        <v>31</v>
      </c>
      <c r="AX3496" s="12" t="s">
        <v>69</v>
      </c>
      <c r="AY3496" s="152" t="s">
        <v>195</v>
      </c>
    </row>
    <row r="3497" spans="2:51" s="13" customFormat="1">
      <c r="B3497" s="157"/>
      <c r="D3497" s="145" t="s">
        <v>208</v>
      </c>
      <c r="E3497" s="158" t="s">
        <v>19</v>
      </c>
      <c r="F3497" s="159" t="s">
        <v>5142</v>
      </c>
      <c r="H3497" s="160">
        <v>7.2</v>
      </c>
      <c r="I3497" s="161"/>
      <c r="L3497" s="157"/>
      <c r="M3497" s="162"/>
      <c r="T3497" s="163"/>
      <c r="AT3497" s="158" t="s">
        <v>208</v>
      </c>
      <c r="AU3497" s="158" t="s">
        <v>78</v>
      </c>
      <c r="AV3497" s="13" t="s">
        <v>78</v>
      </c>
      <c r="AW3497" s="13" t="s">
        <v>31</v>
      </c>
      <c r="AX3497" s="13" t="s">
        <v>69</v>
      </c>
      <c r="AY3497" s="158" t="s">
        <v>195</v>
      </c>
    </row>
    <row r="3498" spans="2:51" s="12" customFormat="1">
      <c r="B3498" s="151"/>
      <c r="D3498" s="145" t="s">
        <v>208</v>
      </c>
      <c r="E3498" s="152" t="s">
        <v>19</v>
      </c>
      <c r="F3498" s="153" t="s">
        <v>5184</v>
      </c>
      <c r="H3498" s="152" t="s">
        <v>19</v>
      </c>
      <c r="I3498" s="154"/>
      <c r="L3498" s="151"/>
      <c r="M3498" s="155"/>
      <c r="T3498" s="156"/>
      <c r="AT3498" s="152" t="s">
        <v>208</v>
      </c>
      <c r="AU3498" s="152" t="s">
        <v>78</v>
      </c>
      <c r="AV3498" s="12" t="s">
        <v>76</v>
      </c>
      <c r="AW3498" s="12" t="s">
        <v>31</v>
      </c>
      <c r="AX3498" s="12" t="s">
        <v>69</v>
      </c>
      <c r="AY3498" s="152" t="s">
        <v>195</v>
      </c>
    </row>
    <row r="3499" spans="2:51" s="13" customFormat="1">
      <c r="B3499" s="157"/>
      <c r="D3499" s="145" t="s">
        <v>208</v>
      </c>
      <c r="E3499" s="158" t="s">
        <v>19</v>
      </c>
      <c r="F3499" s="159" t="s">
        <v>503</v>
      </c>
      <c r="H3499" s="160">
        <v>1.8</v>
      </c>
      <c r="I3499" s="161"/>
      <c r="L3499" s="157"/>
      <c r="M3499" s="162"/>
      <c r="T3499" s="163"/>
      <c r="AT3499" s="158" t="s">
        <v>208</v>
      </c>
      <c r="AU3499" s="158" t="s">
        <v>78</v>
      </c>
      <c r="AV3499" s="13" t="s">
        <v>78</v>
      </c>
      <c r="AW3499" s="13" t="s">
        <v>31</v>
      </c>
      <c r="AX3499" s="13" t="s">
        <v>69</v>
      </c>
      <c r="AY3499" s="158" t="s">
        <v>195</v>
      </c>
    </row>
    <row r="3500" spans="2:51" s="12" customFormat="1">
      <c r="B3500" s="151"/>
      <c r="D3500" s="145" t="s">
        <v>208</v>
      </c>
      <c r="E3500" s="152" t="s">
        <v>19</v>
      </c>
      <c r="F3500" s="153" t="s">
        <v>5036</v>
      </c>
      <c r="H3500" s="152" t="s">
        <v>19</v>
      </c>
      <c r="I3500" s="154"/>
      <c r="L3500" s="151"/>
      <c r="M3500" s="155"/>
      <c r="T3500" s="156"/>
      <c r="AT3500" s="152" t="s">
        <v>208</v>
      </c>
      <c r="AU3500" s="152" t="s">
        <v>78</v>
      </c>
      <c r="AV3500" s="12" t="s">
        <v>76</v>
      </c>
      <c r="AW3500" s="12" t="s">
        <v>31</v>
      </c>
      <c r="AX3500" s="12" t="s">
        <v>69</v>
      </c>
      <c r="AY3500" s="152" t="s">
        <v>195</v>
      </c>
    </row>
    <row r="3501" spans="2:51" s="13" customFormat="1">
      <c r="B3501" s="157"/>
      <c r="D3501" s="145" t="s">
        <v>208</v>
      </c>
      <c r="E3501" s="158" t="s">
        <v>19</v>
      </c>
      <c r="F3501" s="159" t="s">
        <v>5152</v>
      </c>
      <c r="H3501" s="160">
        <v>6.3</v>
      </c>
      <c r="I3501" s="161"/>
      <c r="L3501" s="157"/>
      <c r="M3501" s="162"/>
      <c r="T3501" s="163"/>
      <c r="AT3501" s="158" t="s">
        <v>208</v>
      </c>
      <c r="AU3501" s="158" t="s">
        <v>78</v>
      </c>
      <c r="AV3501" s="13" t="s">
        <v>78</v>
      </c>
      <c r="AW3501" s="13" t="s">
        <v>31</v>
      </c>
      <c r="AX3501" s="13" t="s">
        <v>69</v>
      </c>
      <c r="AY3501" s="158" t="s">
        <v>195</v>
      </c>
    </row>
    <row r="3502" spans="2:51" s="12" customFormat="1">
      <c r="B3502" s="151"/>
      <c r="D3502" s="145" t="s">
        <v>208</v>
      </c>
      <c r="E3502" s="152" t="s">
        <v>19</v>
      </c>
      <c r="F3502" s="153" t="s">
        <v>5185</v>
      </c>
      <c r="H3502" s="152" t="s">
        <v>19</v>
      </c>
      <c r="I3502" s="154"/>
      <c r="L3502" s="151"/>
      <c r="M3502" s="155"/>
      <c r="T3502" s="156"/>
      <c r="AT3502" s="152" t="s">
        <v>208</v>
      </c>
      <c r="AU3502" s="152" t="s">
        <v>78</v>
      </c>
      <c r="AV3502" s="12" t="s">
        <v>76</v>
      </c>
      <c r="AW3502" s="12" t="s">
        <v>31</v>
      </c>
      <c r="AX3502" s="12" t="s">
        <v>69</v>
      </c>
      <c r="AY3502" s="152" t="s">
        <v>195</v>
      </c>
    </row>
    <row r="3503" spans="2:51" s="13" customFormat="1">
      <c r="B3503" s="157"/>
      <c r="D3503" s="145" t="s">
        <v>208</v>
      </c>
      <c r="E3503" s="158" t="s">
        <v>19</v>
      </c>
      <c r="F3503" s="159" t="s">
        <v>5169</v>
      </c>
      <c r="H3503" s="160">
        <v>1.1000000000000001</v>
      </c>
      <c r="I3503" s="161"/>
      <c r="L3503" s="157"/>
      <c r="M3503" s="162"/>
      <c r="T3503" s="163"/>
      <c r="AT3503" s="158" t="s">
        <v>208</v>
      </c>
      <c r="AU3503" s="158" t="s">
        <v>78</v>
      </c>
      <c r="AV3503" s="13" t="s">
        <v>78</v>
      </c>
      <c r="AW3503" s="13" t="s">
        <v>31</v>
      </c>
      <c r="AX3503" s="13" t="s">
        <v>69</v>
      </c>
      <c r="AY3503" s="158" t="s">
        <v>195</v>
      </c>
    </row>
    <row r="3504" spans="2:51" s="12" customFormat="1">
      <c r="B3504" s="151"/>
      <c r="D3504" s="145" t="s">
        <v>208</v>
      </c>
      <c r="E3504" s="152" t="s">
        <v>19</v>
      </c>
      <c r="F3504" s="153" t="s">
        <v>5037</v>
      </c>
      <c r="H3504" s="152" t="s">
        <v>19</v>
      </c>
      <c r="I3504" s="154"/>
      <c r="L3504" s="151"/>
      <c r="M3504" s="155"/>
      <c r="T3504" s="156"/>
      <c r="AT3504" s="152" t="s">
        <v>208</v>
      </c>
      <c r="AU3504" s="152" t="s">
        <v>78</v>
      </c>
      <c r="AV3504" s="12" t="s">
        <v>76</v>
      </c>
      <c r="AW3504" s="12" t="s">
        <v>31</v>
      </c>
      <c r="AX3504" s="12" t="s">
        <v>69</v>
      </c>
      <c r="AY3504" s="152" t="s">
        <v>195</v>
      </c>
    </row>
    <row r="3505" spans="2:51" s="13" customFormat="1">
      <c r="B3505" s="157"/>
      <c r="D3505" s="145" t="s">
        <v>208</v>
      </c>
      <c r="E3505" s="158" t="s">
        <v>19</v>
      </c>
      <c r="F3505" s="159" t="s">
        <v>5170</v>
      </c>
      <c r="H3505" s="160">
        <v>4.7</v>
      </c>
      <c r="I3505" s="161"/>
      <c r="L3505" s="157"/>
      <c r="M3505" s="162"/>
      <c r="T3505" s="163"/>
      <c r="AT3505" s="158" t="s">
        <v>208</v>
      </c>
      <c r="AU3505" s="158" t="s">
        <v>78</v>
      </c>
      <c r="AV3505" s="13" t="s">
        <v>78</v>
      </c>
      <c r="AW3505" s="13" t="s">
        <v>31</v>
      </c>
      <c r="AX3505" s="13" t="s">
        <v>69</v>
      </c>
      <c r="AY3505" s="158" t="s">
        <v>195</v>
      </c>
    </row>
    <row r="3506" spans="2:51" s="12" customFormat="1">
      <c r="B3506" s="151"/>
      <c r="D3506" s="145" t="s">
        <v>208</v>
      </c>
      <c r="E3506" s="152" t="s">
        <v>19</v>
      </c>
      <c r="F3506" s="153" t="s">
        <v>5038</v>
      </c>
      <c r="H3506" s="152" t="s">
        <v>19</v>
      </c>
      <c r="I3506" s="154"/>
      <c r="L3506" s="151"/>
      <c r="M3506" s="155"/>
      <c r="T3506" s="156"/>
      <c r="AT3506" s="152" t="s">
        <v>208</v>
      </c>
      <c r="AU3506" s="152" t="s">
        <v>78</v>
      </c>
      <c r="AV3506" s="12" t="s">
        <v>76</v>
      </c>
      <c r="AW3506" s="12" t="s">
        <v>31</v>
      </c>
      <c r="AX3506" s="12" t="s">
        <v>69</v>
      </c>
      <c r="AY3506" s="152" t="s">
        <v>195</v>
      </c>
    </row>
    <row r="3507" spans="2:51" s="13" customFormat="1">
      <c r="B3507" s="157"/>
      <c r="D3507" s="145" t="s">
        <v>208</v>
      </c>
      <c r="E3507" s="158" t="s">
        <v>19</v>
      </c>
      <c r="F3507" s="159" t="s">
        <v>5155</v>
      </c>
      <c r="H3507" s="160">
        <v>4.5</v>
      </c>
      <c r="I3507" s="161"/>
      <c r="L3507" s="157"/>
      <c r="M3507" s="162"/>
      <c r="T3507" s="163"/>
      <c r="AT3507" s="158" t="s">
        <v>208</v>
      </c>
      <c r="AU3507" s="158" t="s">
        <v>78</v>
      </c>
      <c r="AV3507" s="13" t="s">
        <v>78</v>
      </c>
      <c r="AW3507" s="13" t="s">
        <v>31</v>
      </c>
      <c r="AX3507" s="13" t="s">
        <v>69</v>
      </c>
      <c r="AY3507" s="158" t="s">
        <v>195</v>
      </c>
    </row>
    <row r="3508" spans="2:51" s="12" customFormat="1">
      <c r="B3508" s="151"/>
      <c r="D3508" s="145" t="s">
        <v>208</v>
      </c>
      <c r="E3508" s="152" t="s">
        <v>19</v>
      </c>
      <c r="F3508" s="153" t="s">
        <v>5039</v>
      </c>
      <c r="H3508" s="152" t="s">
        <v>19</v>
      </c>
      <c r="I3508" s="154"/>
      <c r="L3508" s="151"/>
      <c r="M3508" s="155"/>
      <c r="T3508" s="156"/>
      <c r="AT3508" s="152" t="s">
        <v>208</v>
      </c>
      <c r="AU3508" s="152" t="s">
        <v>78</v>
      </c>
      <c r="AV3508" s="12" t="s">
        <v>76</v>
      </c>
      <c r="AW3508" s="12" t="s">
        <v>31</v>
      </c>
      <c r="AX3508" s="12" t="s">
        <v>69</v>
      </c>
      <c r="AY3508" s="152" t="s">
        <v>195</v>
      </c>
    </row>
    <row r="3509" spans="2:51" s="13" customFormat="1">
      <c r="B3509" s="157"/>
      <c r="D3509" s="145" t="s">
        <v>208</v>
      </c>
      <c r="E3509" s="158" t="s">
        <v>19</v>
      </c>
      <c r="F3509" s="159" t="s">
        <v>2361</v>
      </c>
      <c r="H3509" s="160">
        <v>4.3</v>
      </c>
      <c r="I3509" s="161"/>
      <c r="L3509" s="157"/>
      <c r="M3509" s="162"/>
      <c r="T3509" s="163"/>
      <c r="AT3509" s="158" t="s">
        <v>208</v>
      </c>
      <c r="AU3509" s="158" t="s">
        <v>78</v>
      </c>
      <c r="AV3509" s="13" t="s">
        <v>78</v>
      </c>
      <c r="AW3509" s="13" t="s">
        <v>31</v>
      </c>
      <c r="AX3509" s="13" t="s">
        <v>69</v>
      </c>
      <c r="AY3509" s="158" t="s">
        <v>195</v>
      </c>
    </row>
    <row r="3510" spans="2:51" s="12" customFormat="1">
      <c r="B3510" s="151"/>
      <c r="D3510" s="145" t="s">
        <v>208</v>
      </c>
      <c r="E3510" s="152" t="s">
        <v>19</v>
      </c>
      <c r="F3510" s="153" t="s">
        <v>521</v>
      </c>
      <c r="H3510" s="152" t="s">
        <v>19</v>
      </c>
      <c r="I3510" s="154"/>
      <c r="L3510" s="151"/>
      <c r="M3510" s="155"/>
      <c r="T3510" s="156"/>
      <c r="AT3510" s="152" t="s">
        <v>208</v>
      </c>
      <c r="AU3510" s="152" t="s">
        <v>78</v>
      </c>
      <c r="AV3510" s="12" t="s">
        <v>76</v>
      </c>
      <c r="AW3510" s="12" t="s">
        <v>31</v>
      </c>
      <c r="AX3510" s="12" t="s">
        <v>69</v>
      </c>
      <c r="AY3510" s="152" t="s">
        <v>195</v>
      </c>
    </row>
    <row r="3511" spans="2:51" s="12" customFormat="1">
      <c r="B3511" s="151"/>
      <c r="D3511" s="145" t="s">
        <v>208</v>
      </c>
      <c r="E3511" s="152" t="s">
        <v>19</v>
      </c>
      <c r="F3511" s="153" t="s">
        <v>5186</v>
      </c>
      <c r="H3511" s="152" t="s">
        <v>19</v>
      </c>
      <c r="I3511" s="154"/>
      <c r="L3511" s="151"/>
      <c r="M3511" s="155"/>
      <c r="T3511" s="156"/>
      <c r="AT3511" s="152" t="s">
        <v>208</v>
      </c>
      <c r="AU3511" s="152" t="s">
        <v>78</v>
      </c>
      <c r="AV3511" s="12" t="s">
        <v>76</v>
      </c>
      <c r="AW3511" s="12" t="s">
        <v>31</v>
      </c>
      <c r="AX3511" s="12" t="s">
        <v>69</v>
      </c>
      <c r="AY3511" s="152" t="s">
        <v>195</v>
      </c>
    </row>
    <row r="3512" spans="2:51" s="13" customFormat="1">
      <c r="B3512" s="157"/>
      <c r="D3512" s="145" t="s">
        <v>208</v>
      </c>
      <c r="E3512" s="158" t="s">
        <v>19</v>
      </c>
      <c r="F3512" s="159" t="s">
        <v>5187</v>
      </c>
      <c r="H3512" s="160">
        <v>0.6</v>
      </c>
      <c r="I3512" s="161"/>
      <c r="L3512" s="157"/>
      <c r="M3512" s="162"/>
      <c r="T3512" s="163"/>
      <c r="AT3512" s="158" t="s">
        <v>208</v>
      </c>
      <c r="AU3512" s="158" t="s">
        <v>78</v>
      </c>
      <c r="AV3512" s="13" t="s">
        <v>78</v>
      </c>
      <c r="AW3512" s="13" t="s">
        <v>31</v>
      </c>
      <c r="AX3512" s="13" t="s">
        <v>69</v>
      </c>
      <c r="AY3512" s="158" t="s">
        <v>195</v>
      </c>
    </row>
    <row r="3513" spans="2:51" s="12" customFormat="1">
      <c r="B3513" s="151"/>
      <c r="D3513" s="145" t="s">
        <v>208</v>
      </c>
      <c r="E3513" s="152" t="s">
        <v>19</v>
      </c>
      <c r="F3513" s="153" t="s">
        <v>5040</v>
      </c>
      <c r="H3513" s="152" t="s">
        <v>19</v>
      </c>
      <c r="I3513" s="154"/>
      <c r="L3513" s="151"/>
      <c r="M3513" s="155"/>
      <c r="T3513" s="156"/>
      <c r="AT3513" s="152" t="s">
        <v>208</v>
      </c>
      <c r="AU3513" s="152" t="s">
        <v>78</v>
      </c>
      <c r="AV3513" s="12" t="s">
        <v>76</v>
      </c>
      <c r="AW3513" s="12" t="s">
        <v>31</v>
      </c>
      <c r="AX3513" s="12" t="s">
        <v>69</v>
      </c>
      <c r="AY3513" s="152" t="s">
        <v>195</v>
      </c>
    </row>
    <row r="3514" spans="2:51" s="13" customFormat="1">
      <c r="B3514" s="157"/>
      <c r="D3514" s="145" t="s">
        <v>208</v>
      </c>
      <c r="E3514" s="158" t="s">
        <v>19</v>
      </c>
      <c r="F3514" s="159" t="s">
        <v>5188</v>
      </c>
      <c r="H3514" s="160">
        <v>6.2</v>
      </c>
      <c r="I3514" s="161"/>
      <c r="L3514" s="157"/>
      <c r="M3514" s="162"/>
      <c r="T3514" s="163"/>
      <c r="AT3514" s="158" t="s">
        <v>208</v>
      </c>
      <c r="AU3514" s="158" t="s">
        <v>78</v>
      </c>
      <c r="AV3514" s="13" t="s">
        <v>78</v>
      </c>
      <c r="AW3514" s="13" t="s">
        <v>31</v>
      </c>
      <c r="AX3514" s="13" t="s">
        <v>69</v>
      </c>
      <c r="AY3514" s="158" t="s">
        <v>195</v>
      </c>
    </row>
    <row r="3515" spans="2:51" s="12" customFormat="1">
      <c r="B3515" s="151"/>
      <c r="D3515" s="145" t="s">
        <v>208</v>
      </c>
      <c r="E3515" s="152" t="s">
        <v>19</v>
      </c>
      <c r="F3515" s="153" t="s">
        <v>5042</v>
      </c>
      <c r="H3515" s="152" t="s">
        <v>19</v>
      </c>
      <c r="I3515" s="154"/>
      <c r="L3515" s="151"/>
      <c r="M3515" s="155"/>
      <c r="T3515" s="156"/>
      <c r="AT3515" s="152" t="s">
        <v>208</v>
      </c>
      <c r="AU3515" s="152" t="s">
        <v>78</v>
      </c>
      <c r="AV3515" s="12" t="s">
        <v>76</v>
      </c>
      <c r="AW3515" s="12" t="s">
        <v>31</v>
      </c>
      <c r="AX3515" s="12" t="s">
        <v>69</v>
      </c>
      <c r="AY3515" s="152" t="s">
        <v>195</v>
      </c>
    </row>
    <row r="3516" spans="2:51" s="13" customFormat="1">
      <c r="B3516" s="157"/>
      <c r="D3516" s="145" t="s">
        <v>208</v>
      </c>
      <c r="E3516" s="158" t="s">
        <v>19</v>
      </c>
      <c r="F3516" s="159" t="s">
        <v>5189</v>
      </c>
      <c r="H3516" s="160">
        <v>11.8</v>
      </c>
      <c r="I3516" s="161"/>
      <c r="L3516" s="157"/>
      <c r="M3516" s="162"/>
      <c r="T3516" s="163"/>
      <c r="AT3516" s="158" t="s">
        <v>208</v>
      </c>
      <c r="AU3516" s="158" t="s">
        <v>78</v>
      </c>
      <c r="AV3516" s="13" t="s">
        <v>78</v>
      </c>
      <c r="AW3516" s="13" t="s">
        <v>31</v>
      </c>
      <c r="AX3516" s="13" t="s">
        <v>69</v>
      </c>
      <c r="AY3516" s="158" t="s">
        <v>195</v>
      </c>
    </row>
    <row r="3517" spans="2:51" s="12" customFormat="1">
      <c r="B3517" s="151"/>
      <c r="D3517" s="145" t="s">
        <v>208</v>
      </c>
      <c r="E3517" s="152" t="s">
        <v>19</v>
      </c>
      <c r="F3517" s="153" t="s">
        <v>5043</v>
      </c>
      <c r="H3517" s="152" t="s">
        <v>19</v>
      </c>
      <c r="I3517" s="154"/>
      <c r="L3517" s="151"/>
      <c r="M3517" s="155"/>
      <c r="T3517" s="156"/>
      <c r="AT3517" s="152" t="s">
        <v>208</v>
      </c>
      <c r="AU3517" s="152" t="s">
        <v>78</v>
      </c>
      <c r="AV3517" s="12" t="s">
        <v>76</v>
      </c>
      <c r="AW3517" s="12" t="s">
        <v>31</v>
      </c>
      <c r="AX3517" s="12" t="s">
        <v>69</v>
      </c>
      <c r="AY3517" s="152" t="s">
        <v>195</v>
      </c>
    </row>
    <row r="3518" spans="2:51" s="13" customFormat="1">
      <c r="B3518" s="157"/>
      <c r="D3518" s="145" t="s">
        <v>208</v>
      </c>
      <c r="E3518" s="158" t="s">
        <v>19</v>
      </c>
      <c r="F3518" s="159" t="s">
        <v>5190</v>
      </c>
      <c r="H3518" s="160">
        <v>10</v>
      </c>
      <c r="I3518" s="161"/>
      <c r="L3518" s="157"/>
      <c r="M3518" s="162"/>
      <c r="T3518" s="163"/>
      <c r="AT3518" s="158" t="s">
        <v>208</v>
      </c>
      <c r="AU3518" s="158" t="s">
        <v>78</v>
      </c>
      <c r="AV3518" s="13" t="s">
        <v>78</v>
      </c>
      <c r="AW3518" s="13" t="s">
        <v>31</v>
      </c>
      <c r="AX3518" s="13" t="s">
        <v>69</v>
      </c>
      <c r="AY3518" s="158" t="s">
        <v>195</v>
      </c>
    </row>
    <row r="3519" spans="2:51" s="12" customFormat="1">
      <c r="B3519" s="151"/>
      <c r="D3519" s="145" t="s">
        <v>208</v>
      </c>
      <c r="E3519" s="152" t="s">
        <v>19</v>
      </c>
      <c r="F3519" s="153" t="s">
        <v>5045</v>
      </c>
      <c r="H3519" s="152" t="s">
        <v>19</v>
      </c>
      <c r="I3519" s="154"/>
      <c r="L3519" s="151"/>
      <c r="M3519" s="155"/>
      <c r="T3519" s="156"/>
      <c r="AT3519" s="152" t="s">
        <v>208</v>
      </c>
      <c r="AU3519" s="152" t="s">
        <v>78</v>
      </c>
      <c r="AV3519" s="12" t="s">
        <v>76</v>
      </c>
      <c r="AW3519" s="12" t="s">
        <v>31</v>
      </c>
      <c r="AX3519" s="12" t="s">
        <v>69</v>
      </c>
      <c r="AY3519" s="152" t="s">
        <v>195</v>
      </c>
    </row>
    <row r="3520" spans="2:51" s="13" customFormat="1">
      <c r="B3520" s="157"/>
      <c r="D3520" s="145" t="s">
        <v>208</v>
      </c>
      <c r="E3520" s="158" t="s">
        <v>19</v>
      </c>
      <c r="F3520" s="159" t="s">
        <v>5191</v>
      </c>
      <c r="H3520" s="160">
        <v>5.0999999999999996</v>
      </c>
      <c r="I3520" s="161"/>
      <c r="L3520" s="157"/>
      <c r="M3520" s="162"/>
      <c r="T3520" s="163"/>
      <c r="AT3520" s="158" t="s">
        <v>208</v>
      </c>
      <c r="AU3520" s="158" t="s">
        <v>78</v>
      </c>
      <c r="AV3520" s="13" t="s">
        <v>78</v>
      </c>
      <c r="AW3520" s="13" t="s">
        <v>31</v>
      </c>
      <c r="AX3520" s="13" t="s">
        <v>69</v>
      </c>
      <c r="AY3520" s="158" t="s">
        <v>195</v>
      </c>
    </row>
    <row r="3521" spans="2:65" s="12" customFormat="1">
      <c r="B3521" s="151"/>
      <c r="D3521" s="145" t="s">
        <v>208</v>
      </c>
      <c r="E3521" s="152" t="s">
        <v>19</v>
      </c>
      <c r="F3521" s="153" t="s">
        <v>5047</v>
      </c>
      <c r="H3521" s="152" t="s">
        <v>19</v>
      </c>
      <c r="I3521" s="154"/>
      <c r="L3521" s="151"/>
      <c r="M3521" s="155"/>
      <c r="T3521" s="156"/>
      <c r="AT3521" s="152" t="s">
        <v>208</v>
      </c>
      <c r="AU3521" s="152" t="s">
        <v>78</v>
      </c>
      <c r="AV3521" s="12" t="s">
        <v>76</v>
      </c>
      <c r="AW3521" s="12" t="s">
        <v>31</v>
      </c>
      <c r="AX3521" s="12" t="s">
        <v>69</v>
      </c>
      <c r="AY3521" s="152" t="s">
        <v>195</v>
      </c>
    </row>
    <row r="3522" spans="2:65" s="13" customFormat="1">
      <c r="B3522" s="157"/>
      <c r="D3522" s="145" t="s">
        <v>208</v>
      </c>
      <c r="E3522" s="158" t="s">
        <v>19</v>
      </c>
      <c r="F3522" s="159" t="s">
        <v>5192</v>
      </c>
      <c r="H3522" s="160">
        <v>5.4</v>
      </c>
      <c r="I3522" s="161"/>
      <c r="L3522" s="157"/>
      <c r="M3522" s="162"/>
      <c r="T3522" s="163"/>
      <c r="AT3522" s="158" t="s">
        <v>208</v>
      </c>
      <c r="AU3522" s="158" t="s">
        <v>78</v>
      </c>
      <c r="AV3522" s="13" t="s">
        <v>78</v>
      </c>
      <c r="AW3522" s="13" t="s">
        <v>31</v>
      </c>
      <c r="AX3522" s="13" t="s">
        <v>69</v>
      </c>
      <c r="AY3522" s="158" t="s">
        <v>195</v>
      </c>
    </row>
    <row r="3523" spans="2:65" s="12" customFormat="1">
      <c r="B3523" s="151"/>
      <c r="D3523" s="145" t="s">
        <v>208</v>
      </c>
      <c r="E3523" s="152" t="s">
        <v>19</v>
      </c>
      <c r="F3523" s="153" t="s">
        <v>5049</v>
      </c>
      <c r="H3523" s="152" t="s">
        <v>19</v>
      </c>
      <c r="I3523" s="154"/>
      <c r="L3523" s="151"/>
      <c r="M3523" s="155"/>
      <c r="T3523" s="156"/>
      <c r="AT3523" s="152" t="s">
        <v>208</v>
      </c>
      <c r="AU3523" s="152" t="s">
        <v>78</v>
      </c>
      <c r="AV3523" s="12" t="s">
        <v>76</v>
      </c>
      <c r="AW3523" s="12" t="s">
        <v>31</v>
      </c>
      <c r="AX3523" s="12" t="s">
        <v>69</v>
      </c>
      <c r="AY3523" s="152" t="s">
        <v>195</v>
      </c>
    </row>
    <row r="3524" spans="2:65" s="13" customFormat="1">
      <c r="B3524" s="157"/>
      <c r="D3524" s="145" t="s">
        <v>208</v>
      </c>
      <c r="E3524" s="158" t="s">
        <v>19</v>
      </c>
      <c r="F3524" s="159" t="s">
        <v>5193</v>
      </c>
      <c r="H3524" s="160">
        <v>4.8</v>
      </c>
      <c r="I3524" s="161"/>
      <c r="L3524" s="157"/>
      <c r="M3524" s="162"/>
      <c r="T3524" s="163"/>
      <c r="AT3524" s="158" t="s">
        <v>208</v>
      </c>
      <c r="AU3524" s="158" t="s">
        <v>78</v>
      </c>
      <c r="AV3524" s="13" t="s">
        <v>78</v>
      </c>
      <c r="AW3524" s="13" t="s">
        <v>31</v>
      </c>
      <c r="AX3524" s="13" t="s">
        <v>69</v>
      </c>
      <c r="AY3524" s="158" t="s">
        <v>195</v>
      </c>
    </row>
    <row r="3525" spans="2:65" s="12" customFormat="1">
      <c r="B3525" s="151"/>
      <c r="D3525" s="145" t="s">
        <v>208</v>
      </c>
      <c r="E3525" s="152" t="s">
        <v>19</v>
      </c>
      <c r="F3525" s="153" t="s">
        <v>5051</v>
      </c>
      <c r="H3525" s="152" t="s">
        <v>19</v>
      </c>
      <c r="I3525" s="154"/>
      <c r="L3525" s="151"/>
      <c r="M3525" s="155"/>
      <c r="T3525" s="156"/>
      <c r="AT3525" s="152" t="s">
        <v>208</v>
      </c>
      <c r="AU3525" s="152" t="s">
        <v>78</v>
      </c>
      <c r="AV3525" s="12" t="s">
        <v>76</v>
      </c>
      <c r="AW3525" s="12" t="s">
        <v>31</v>
      </c>
      <c r="AX3525" s="12" t="s">
        <v>69</v>
      </c>
      <c r="AY3525" s="152" t="s">
        <v>195</v>
      </c>
    </row>
    <row r="3526" spans="2:65" s="13" customFormat="1">
      <c r="B3526" s="157"/>
      <c r="D3526" s="145" t="s">
        <v>208</v>
      </c>
      <c r="E3526" s="158" t="s">
        <v>19</v>
      </c>
      <c r="F3526" s="159" t="s">
        <v>2347</v>
      </c>
      <c r="H3526" s="160">
        <v>4.2</v>
      </c>
      <c r="I3526" s="161"/>
      <c r="L3526" s="157"/>
      <c r="M3526" s="162"/>
      <c r="T3526" s="163"/>
      <c r="AT3526" s="158" t="s">
        <v>208</v>
      </c>
      <c r="AU3526" s="158" t="s">
        <v>78</v>
      </c>
      <c r="AV3526" s="13" t="s">
        <v>78</v>
      </c>
      <c r="AW3526" s="13" t="s">
        <v>31</v>
      </c>
      <c r="AX3526" s="13" t="s">
        <v>69</v>
      </c>
      <c r="AY3526" s="158" t="s">
        <v>195</v>
      </c>
    </row>
    <row r="3527" spans="2:65" s="12" customFormat="1">
      <c r="B3527" s="151"/>
      <c r="D3527" s="145" t="s">
        <v>208</v>
      </c>
      <c r="E3527" s="152" t="s">
        <v>19</v>
      </c>
      <c r="F3527" s="153" t="s">
        <v>5053</v>
      </c>
      <c r="H3527" s="152" t="s">
        <v>19</v>
      </c>
      <c r="I3527" s="154"/>
      <c r="L3527" s="151"/>
      <c r="M3527" s="155"/>
      <c r="T3527" s="156"/>
      <c r="AT3527" s="152" t="s">
        <v>208</v>
      </c>
      <c r="AU3527" s="152" t="s">
        <v>78</v>
      </c>
      <c r="AV3527" s="12" t="s">
        <v>76</v>
      </c>
      <c r="AW3527" s="12" t="s">
        <v>31</v>
      </c>
      <c r="AX3527" s="12" t="s">
        <v>69</v>
      </c>
      <c r="AY3527" s="152" t="s">
        <v>195</v>
      </c>
    </row>
    <row r="3528" spans="2:65" s="13" customFormat="1">
      <c r="B3528" s="157"/>
      <c r="D3528" s="145" t="s">
        <v>208</v>
      </c>
      <c r="E3528" s="158" t="s">
        <v>19</v>
      </c>
      <c r="F3528" s="159" t="s">
        <v>5193</v>
      </c>
      <c r="H3528" s="160">
        <v>4.8</v>
      </c>
      <c r="I3528" s="161"/>
      <c r="L3528" s="157"/>
      <c r="M3528" s="162"/>
      <c r="T3528" s="163"/>
      <c r="AT3528" s="158" t="s">
        <v>208</v>
      </c>
      <c r="AU3528" s="158" t="s">
        <v>78</v>
      </c>
      <c r="AV3528" s="13" t="s">
        <v>78</v>
      </c>
      <c r="AW3528" s="13" t="s">
        <v>31</v>
      </c>
      <c r="AX3528" s="13" t="s">
        <v>69</v>
      </c>
      <c r="AY3528" s="158" t="s">
        <v>195</v>
      </c>
    </row>
    <row r="3529" spans="2:65" s="12" customFormat="1">
      <c r="B3529" s="151"/>
      <c r="D3529" s="145" t="s">
        <v>208</v>
      </c>
      <c r="E3529" s="152" t="s">
        <v>19</v>
      </c>
      <c r="F3529" s="153" t="s">
        <v>5054</v>
      </c>
      <c r="H3529" s="152" t="s">
        <v>19</v>
      </c>
      <c r="I3529" s="154"/>
      <c r="L3529" s="151"/>
      <c r="M3529" s="155"/>
      <c r="T3529" s="156"/>
      <c r="AT3529" s="152" t="s">
        <v>208</v>
      </c>
      <c r="AU3529" s="152" t="s">
        <v>78</v>
      </c>
      <c r="AV3529" s="12" t="s">
        <v>76</v>
      </c>
      <c r="AW3529" s="12" t="s">
        <v>31</v>
      </c>
      <c r="AX3529" s="12" t="s">
        <v>69</v>
      </c>
      <c r="AY3529" s="152" t="s">
        <v>195</v>
      </c>
    </row>
    <row r="3530" spans="2:65" s="13" customFormat="1">
      <c r="B3530" s="157"/>
      <c r="D3530" s="145" t="s">
        <v>208</v>
      </c>
      <c r="E3530" s="158" t="s">
        <v>19</v>
      </c>
      <c r="F3530" s="159" t="s">
        <v>2347</v>
      </c>
      <c r="H3530" s="160">
        <v>4.2</v>
      </c>
      <c r="I3530" s="161"/>
      <c r="L3530" s="157"/>
      <c r="M3530" s="162"/>
      <c r="T3530" s="163"/>
      <c r="AT3530" s="158" t="s">
        <v>208</v>
      </c>
      <c r="AU3530" s="158" t="s">
        <v>78</v>
      </c>
      <c r="AV3530" s="13" t="s">
        <v>78</v>
      </c>
      <c r="AW3530" s="13" t="s">
        <v>31</v>
      </c>
      <c r="AX3530" s="13" t="s">
        <v>69</v>
      </c>
      <c r="AY3530" s="158" t="s">
        <v>195</v>
      </c>
    </row>
    <row r="3531" spans="2:65" s="14" customFormat="1">
      <c r="B3531" s="164"/>
      <c r="D3531" s="145" t="s">
        <v>208</v>
      </c>
      <c r="E3531" s="165" t="s">
        <v>19</v>
      </c>
      <c r="F3531" s="166" t="s">
        <v>220</v>
      </c>
      <c r="H3531" s="167">
        <v>464.7</v>
      </c>
      <c r="I3531" s="168"/>
      <c r="L3531" s="164"/>
      <c r="M3531" s="169"/>
      <c r="T3531" s="170"/>
      <c r="AT3531" s="165" t="s">
        <v>208</v>
      </c>
      <c r="AU3531" s="165" t="s">
        <v>78</v>
      </c>
      <c r="AV3531" s="14" t="s">
        <v>202</v>
      </c>
      <c r="AW3531" s="14" t="s">
        <v>31</v>
      </c>
      <c r="AX3531" s="14" t="s">
        <v>76</v>
      </c>
      <c r="AY3531" s="165" t="s">
        <v>195</v>
      </c>
    </row>
    <row r="3532" spans="2:65" s="1" customFormat="1" ht="21.75" customHeight="1">
      <c r="B3532" s="33"/>
      <c r="C3532" s="132" t="s">
        <v>5194</v>
      </c>
      <c r="D3532" s="132" t="s">
        <v>197</v>
      </c>
      <c r="E3532" s="133" t="s">
        <v>5195</v>
      </c>
      <c r="F3532" s="134" t="s">
        <v>5196</v>
      </c>
      <c r="G3532" s="135" t="s">
        <v>331</v>
      </c>
      <c r="H3532" s="136">
        <v>42.22</v>
      </c>
      <c r="I3532" s="137"/>
      <c r="J3532" s="138">
        <f>ROUND(I3532*H3532,2)</f>
        <v>0</v>
      </c>
      <c r="K3532" s="134" t="s">
        <v>201</v>
      </c>
      <c r="L3532" s="33"/>
      <c r="M3532" s="139" t="s">
        <v>19</v>
      </c>
      <c r="N3532" s="140" t="s">
        <v>40</v>
      </c>
      <c r="P3532" s="141">
        <f>O3532*H3532</f>
        <v>0</v>
      </c>
      <c r="Q3532" s="141">
        <v>0</v>
      </c>
      <c r="R3532" s="141">
        <f>Q3532*H3532</f>
        <v>0</v>
      </c>
      <c r="S3532" s="141">
        <v>0</v>
      </c>
      <c r="T3532" s="142">
        <f>S3532*H3532</f>
        <v>0</v>
      </c>
      <c r="AR3532" s="143" t="s">
        <v>338</v>
      </c>
      <c r="AT3532" s="143" t="s">
        <v>197</v>
      </c>
      <c r="AU3532" s="143" t="s">
        <v>78</v>
      </c>
      <c r="AY3532" s="18" t="s">
        <v>195</v>
      </c>
      <c r="BE3532" s="144">
        <f>IF(N3532="základní",J3532,0)</f>
        <v>0</v>
      </c>
      <c r="BF3532" s="144">
        <f>IF(N3532="snížená",J3532,0)</f>
        <v>0</v>
      </c>
      <c r="BG3532" s="144">
        <f>IF(N3532="zákl. přenesená",J3532,0)</f>
        <v>0</v>
      </c>
      <c r="BH3532" s="144">
        <f>IF(N3532="sníž. přenesená",J3532,0)</f>
        <v>0</v>
      </c>
      <c r="BI3532" s="144">
        <f>IF(N3532="nulová",J3532,0)</f>
        <v>0</v>
      </c>
      <c r="BJ3532" s="18" t="s">
        <v>76</v>
      </c>
      <c r="BK3532" s="144">
        <f>ROUND(I3532*H3532,2)</f>
        <v>0</v>
      </c>
      <c r="BL3532" s="18" t="s">
        <v>338</v>
      </c>
      <c r="BM3532" s="143" t="s">
        <v>5197</v>
      </c>
    </row>
    <row r="3533" spans="2:65" s="1" customFormat="1">
      <c r="B3533" s="33"/>
      <c r="D3533" s="145" t="s">
        <v>204</v>
      </c>
      <c r="F3533" s="146" t="s">
        <v>5198</v>
      </c>
      <c r="I3533" s="147"/>
      <c r="L3533" s="33"/>
      <c r="M3533" s="148"/>
      <c r="T3533" s="54"/>
      <c r="AT3533" s="18" t="s">
        <v>204</v>
      </c>
      <c r="AU3533" s="18" t="s">
        <v>78</v>
      </c>
    </row>
    <row r="3534" spans="2:65" s="1" customFormat="1">
      <c r="B3534" s="33"/>
      <c r="D3534" s="149" t="s">
        <v>206</v>
      </c>
      <c r="F3534" s="150" t="s">
        <v>5199</v>
      </c>
      <c r="I3534" s="147"/>
      <c r="L3534" s="33"/>
      <c r="M3534" s="148"/>
      <c r="T3534" s="54"/>
      <c r="AT3534" s="18" t="s">
        <v>206</v>
      </c>
      <c r="AU3534" s="18" t="s">
        <v>78</v>
      </c>
    </row>
    <row r="3535" spans="2:65" s="11" customFormat="1" ht="22.9" customHeight="1">
      <c r="B3535" s="120"/>
      <c r="D3535" s="121" t="s">
        <v>68</v>
      </c>
      <c r="E3535" s="130" t="s">
        <v>5200</v>
      </c>
      <c r="F3535" s="130" t="s">
        <v>5201</v>
      </c>
      <c r="I3535" s="123"/>
      <c r="J3535" s="131">
        <f>BK3535</f>
        <v>0</v>
      </c>
      <c r="L3535" s="120"/>
      <c r="M3535" s="125"/>
      <c r="P3535" s="126">
        <f>SUM(P3536:P3540)</f>
        <v>0</v>
      </c>
      <c r="R3535" s="126">
        <f>SUM(R3536:R3540)</f>
        <v>0</v>
      </c>
      <c r="T3535" s="127">
        <f>SUM(T3536:T3540)</f>
        <v>0</v>
      </c>
      <c r="AR3535" s="121" t="s">
        <v>78</v>
      </c>
      <c r="AT3535" s="128" t="s">
        <v>68</v>
      </c>
      <c r="AU3535" s="128" t="s">
        <v>76</v>
      </c>
      <c r="AY3535" s="121" t="s">
        <v>195</v>
      </c>
      <c r="BK3535" s="129">
        <f>SUM(BK3536:BK3540)</f>
        <v>0</v>
      </c>
    </row>
    <row r="3536" spans="2:65" s="1" customFormat="1" ht="16.5" customHeight="1">
      <c r="B3536" s="33"/>
      <c r="C3536" s="132" t="s">
        <v>5202</v>
      </c>
      <c r="D3536" s="132" t="s">
        <v>197</v>
      </c>
      <c r="E3536" s="133" t="s">
        <v>5203</v>
      </c>
      <c r="F3536" s="134" t="s">
        <v>5204</v>
      </c>
      <c r="G3536" s="135" t="s">
        <v>200</v>
      </c>
      <c r="H3536" s="136">
        <v>38.700000000000003</v>
      </c>
      <c r="I3536" s="137"/>
      <c r="J3536" s="138">
        <f>ROUND(I3536*H3536,2)</f>
        <v>0</v>
      </c>
      <c r="K3536" s="134" t="s">
        <v>19</v>
      </c>
      <c r="L3536" s="33"/>
      <c r="M3536" s="139" t="s">
        <v>19</v>
      </c>
      <c r="N3536" s="140" t="s">
        <v>40</v>
      </c>
      <c r="P3536" s="141">
        <f>O3536*H3536</f>
        <v>0</v>
      </c>
      <c r="Q3536" s="141">
        <v>0</v>
      </c>
      <c r="R3536" s="141">
        <f>Q3536*H3536</f>
        <v>0</v>
      </c>
      <c r="S3536" s="141">
        <v>0</v>
      </c>
      <c r="T3536" s="142">
        <f>S3536*H3536</f>
        <v>0</v>
      </c>
      <c r="AR3536" s="143" t="s">
        <v>338</v>
      </c>
      <c r="AT3536" s="143" t="s">
        <v>197</v>
      </c>
      <c r="AU3536" s="143" t="s">
        <v>78</v>
      </c>
      <c r="AY3536" s="18" t="s">
        <v>195</v>
      </c>
      <c r="BE3536" s="144">
        <f>IF(N3536="základní",J3536,0)</f>
        <v>0</v>
      </c>
      <c r="BF3536" s="144">
        <f>IF(N3536="snížená",J3536,0)</f>
        <v>0</v>
      </c>
      <c r="BG3536" s="144">
        <f>IF(N3536="zákl. přenesená",J3536,0)</f>
        <v>0</v>
      </c>
      <c r="BH3536" s="144">
        <f>IF(N3536="sníž. přenesená",J3536,0)</f>
        <v>0</v>
      </c>
      <c r="BI3536" s="144">
        <f>IF(N3536="nulová",J3536,0)</f>
        <v>0</v>
      </c>
      <c r="BJ3536" s="18" t="s">
        <v>76</v>
      </c>
      <c r="BK3536" s="144">
        <f>ROUND(I3536*H3536,2)</f>
        <v>0</v>
      </c>
      <c r="BL3536" s="18" t="s">
        <v>338</v>
      </c>
      <c r="BM3536" s="143" t="s">
        <v>5205</v>
      </c>
    </row>
    <row r="3537" spans="2:65" s="1" customFormat="1">
      <c r="B3537" s="33"/>
      <c r="D3537" s="145" t="s">
        <v>204</v>
      </c>
      <c r="F3537" s="146" t="s">
        <v>5206</v>
      </c>
      <c r="I3537" s="147"/>
      <c r="L3537" s="33"/>
      <c r="M3537" s="148"/>
      <c r="T3537" s="54"/>
      <c r="AT3537" s="18" t="s">
        <v>204</v>
      </c>
      <c r="AU3537" s="18" t="s">
        <v>78</v>
      </c>
    </row>
    <row r="3538" spans="2:65" s="12" customFormat="1">
      <c r="B3538" s="151"/>
      <c r="D3538" s="145" t="s">
        <v>208</v>
      </c>
      <c r="E3538" s="152" t="s">
        <v>19</v>
      </c>
      <c r="F3538" s="153" t="s">
        <v>209</v>
      </c>
      <c r="H3538" s="152" t="s">
        <v>19</v>
      </c>
      <c r="I3538" s="154"/>
      <c r="L3538" s="151"/>
      <c r="M3538" s="155"/>
      <c r="T3538" s="156"/>
      <c r="AT3538" s="152" t="s">
        <v>208</v>
      </c>
      <c r="AU3538" s="152" t="s">
        <v>78</v>
      </c>
      <c r="AV3538" s="12" t="s">
        <v>76</v>
      </c>
      <c r="AW3538" s="12" t="s">
        <v>31</v>
      </c>
      <c r="AX3538" s="12" t="s">
        <v>69</v>
      </c>
      <c r="AY3538" s="152" t="s">
        <v>195</v>
      </c>
    </row>
    <row r="3539" spans="2:65" s="12" customFormat="1">
      <c r="B3539" s="151"/>
      <c r="D3539" s="145" t="s">
        <v>208</v>
      </c>
      <c r="E3539" s="152" t="s">
        <v>19</v>
      </c>
      <c r="F3539" s="153" t="s">
        <v>5207</v>
      </c>
      <c r="H3539" s="152" t="s">
        <v>19</v>
      </c>
      <c r="I3539" s="154"/>
      <c r="L3539" s="151"/>
      <c r="M3539" s="155"/>
      <c r="T3539" s="156"/>
      <c r="AT3539" s="152" t="s">
        <v>208</v>
      </c>
      <c r="AU3539" s="152" t="s">
        <v>78</v>
      </c>
      <c r="AV3539" s="12" t="s">
        <v>76</v>
      </c>
      <c r="AW3539" s="12" t="s">
        <v>31</v>
      </c>
      <c r="AX3539" s="12" t="s">
        <v>69</v>
      </c>
      <c r="AY3539" s="152" t="s">
        <v>195</v>
      </c>
    </row>
    <row r="3540" spans="2:65" s="13" customFormat="1">
      <c r="B3540" s="157"/>
      <c r="D3540" s="145" t="s">
        <v>208</v>
      </c>
      <c r="E3540" s="158" t="s">
        <v>19</v>
      </c>
      <c r="F3540" s="159" t="s">
        <v>5208</v>
      </c>
      <c r="H3540" s="160">
        <v>38.700000000000003</v>
      </c>
      <c r="I3540" s="161"/>
      <c r="L3540" s="157"/>
      <c r="M3540" s="162"/>
      <c r="T3540" s="163"/>
      <c r="AT3540" s="158" t="s">
        <v>208</v>
      </c>
      <c r="AU3540" s="158" t="s">
        <v>78</v>
      </c>
      <c r="AV3540" s="13" t="s">
        <v>78</v>
      </c>
      <c r="AW3540" s="13" t="s">
        <v>31</v>
      </c>
      <c r="AX3540" s="13" t="s">
        <v>76</v>
      </c>
      <c r="AY3540" s="158" t="s">
        <v>195</v>
      </c>
    </row>
    <row r="3541" spans="2:65" s="11" customFormat="1" ht="22.9" customHeight="1">
      <c r="B3541" s="120"/>
      <c r="D3541" s="121" t="s">
        <v>68</v>
      </c>
      <c r="E3541" s="130" t="s">
        <v>5209</v>
      </c>
      <c r="F3541" s="130" t="s">
        <v>5210</v>
      </c>
      <c r="I3541" s="123"/>
      <c r="J3541" s="131">
        <f>BK3541</f>
        <v>0</v>
      </c>
      <c r="L3541" s="120"/>
      <c r="M3541" s="125"/>
      <c r="P3541" s="126">
        <f>SUM(P3542:P4305)</f>
        <v>0</v>
      </c>
      <c r="R3541" s="126">
        <f>SUM(R3542:R4305)</f>
        <v>2.1931801405</v>
      </c>
      <c r="T3541" s="127">
        <f>SUM(T3542:T4305)</f>
        <v>0</v>
      </c>
      <c r="AR3541" s="121" t="s">
        <v>78</v>
      </c>
      <c r="AT3541" s="128" t="s">
        <v>68</v>
      </c>
      <c r="AU3541" s="128" t="s">
        <v>76</v>
      </c>
      <c r="AY3541" s="121" t="s">
        <v>195</v>
      </c>
      <c r="BK3541" s="129">
        <f>SUM(BK3542:BK4305)</f>
        <v>0</v>
      </c>
    </row>
    <row r="3542" spans="2:65" s="1" customFormat="1" ht="16.5" customHeight="1">
      <c r="B3542" s="33"/>
      <c r="C3542" s="132" t="s">
        <v>5211</v>
      </c>
      <c r="D3542" s="132" t="s">
        <v>197</v>
      </c>
      <c r="E3542" s="133" t="s">
        <v>5212</v>
      </c>
      <c r="F3542" s="134" t="s">
        <v>5213</v>
      </c>
      <c r="G3542" s="135" t="s">
        <v>200</v>
      </c>
      <c r="H3542" s="136">
        <v>2645.0059999999999</v>
      </c>
      <c r="I3542" s="137"/>
      <c r="J3542" s="138">
        <f>ROUND(I3542*H3542,2)</f>
        <v>0</v>
      </c>
      <c r="K3542" s="134" t="s">
        <v>201</v>
      </c>
      <c r="L3542" s="33"/>
      <c r="M3542" s="139" t="s">
        <v>19</v>
      </c>
      <c r="N3542" s="140" t="s">
        <v>40</v>
      </c>
      <c r="P3542" s="141">
        <f>O3542*H3542</f>
        <v>0</v>
      </c>
      <c r="Q3542" s="141">
        <v>2.05E-4</v>
      </c>
      <c r="R3542" s="141">
        <f>Q3542*H3542</f>
        <v>0.54222622999999992</v>
      </c>
      <c r="S3542" s="141">
        <v>0</v>
      </c>
      <c r="T3542" s="142">
        <f>S3542*H3542</f>
        <v>0</v>
      </c>
      <c r="AR3542" s="143" t="s">
        <v>338</v>
      </c>
      <c r="AT3542" s="143" t="s">
        <v>197</v>
      </c>
      <c r="AU3542" s="143" t="s">
        <v>78</v>
      </c>
      <c r="AY3542" s="18" t="s">
        <v>195</v>
      </c>
      <c r="BE3542" s="144">
        <f>IF(N3542="základní",J3542,0)</f>
        <v>0</v>
      </c>
      <c r="BF3542" s="144">
        <f>IF(N3542="snížená",J3542,0)</f>
        <v>0</v>
      </c>
      <c r="BG3542" s="144">
        <f>IF(N3542="zákl. přenesená",J3542,0)</f>
        <v>0</v>
      </c>
      <c r="BH3542" s="144">
        <f>IF(N3542="sníž. přenesená",J3542,0)</f>
        <v>0</v>
      </c>
      <c r="BI3542" s="144">
        <f>IF(N3542="nulová",J3542,0)</f>
        <v>0</v>
      </c>
      <c r="BJ3542" s="18" t="s">
        <v>76</v>
      </c>
      <c r="BK3542" s="144">
        <f>ROUND(I3542*H3542,2)</f>
        <v>0</v>
      </c>
      <c r="BL3542" s="18" t="s">
        <v>338</v>
      </c>
      <c r="BM3542" s="143" t="s">
        <v>5214</v>
      </c>
    </row>
    <row r="3543" spans="2:65" s="1" customFormat="1">
      <c r="B3543" s="33"/>
      <c r="D3543" s="145" t="s">
        <v>204</v>
      </c>
      <c r="F3543" s="146" t="s">
        <v>5215</v>
      </c>
      <c r="I3543" s="147"/>
      <c r="L3543" s="33"/>
      <c r="M3543" s="148"/>
      <c r="T3543" s="54"/>
      <c r="AT3543" s="18" t="s">
        <v>204</v>
      </c>
      <c r="AU3543" s="18" t="s">
        <v>78</v>
      </c>
    </row>
    <row r="3544" spans="2:65" s="1" customFormat="1">
      <c r="B3544" s="33"/>
      <c r="D3544" s="149" t="s">
        <v>206</v>
      </c>
      <c r="F3544" s="150" t="s">
        <v>5216</v>
      </c>
      <c r="I3544" s="147"/>
      <c r="L3544" s="33"/>
      <c r="M3544" s="148"/>
      <c r="T3544" s="54"/>
      <c r="AT3544" s="18" t="s">
        <v>206</v>
      </c>
      <c r="AU3544" s="18" t="s">
        <v>78</v>
      </c>
    </row>
    <row r="3545" spans="2:65" s="1" customFormat="1" ht="16.5" customHeight="1">
      <c r="B3545" s="33"/>
      <c r="C3545" s="132" t="s">
        <v>5217</v>
      </c>
      <c r="D3545" s="132" t="s">
        <v>197</v>
      </c>
      <c r="E3545" s="133" t="s">
        <v>5218</v>
      </c>
      <c r="F3545" s="134" t="s">
        <v>5219</v>
      </c>
      <c r="G3545" s="135" t="s">
        <v>200</v>
      </c>
      <c r="H3545" s="136">
        <v>483.01499999999999</v>
      </c>
      <c r="I3545" s="137"/>
      <c r="J3545" s="138">
        <f>ROUND(I3545*H3545,2)</f>
        <v>0</v>
      </c>
      <c r="K3545" s="134" t="s">
        <v>201</v>
      </c>
      <c r="L3545" s="33"/>
      <c r="M3545" s="139" t="s">
        <v>19</v>
      </c>
      <c r="N3545" s="140" t="s">
        <v>40</v>
      </c>
      <c r="P3545" s="141">
        <f>O3545*H3545</f>
        <v>0</v>
      </c>
      <c r="Q3545" s="141">
        <v>2.05E-4</v>
      </c>
      <c r="R3545" s="141">
        <f>Q3545*H3545</f>
        <v>9.9018074999999997E-2</v>
      </c>
      <c r="S3545" s="141">
        <v>0</v>
      </c>
      <c r="T3545" s="142">
        <f>S3545*H3545</f>
        <v>0</v>
      </c>
      <c r="AR3545" s="143" t="s">
        <v>338</v>
      </c>
      <c r="AT3545" s="143" t="s">
        <v>197</v>
      </c>
      <c r="AU3545" s="143" t="s">
        <v>78</v>
      </c>
      <c r="AY3545" s="18" t="s">
        <v>195</v>
      </c>
      <c r="BE3545" s="144">
        <f>IF(N3545="základní",J3545,0)</f>
        <v>0</v>
      </c>
      <c r="BF3545" s="144">
        <f>IF(N3545="snížená",J3545,0)</f>
        <v>0</v>
      </c>
      <c r="BG3545" s="144">
        <f>IF(N3545="zákl. přenesená",J3545,0)</f>
        <v>0</v>
      </c>
      <c r="BH3545" s="144">
        <f>IF(N3545="sníž. přenesená",J3545,0)</f>
        <v>0</v>
      </c>
      <c r="BI3545" s="144">
        <f>IF(N3545="nulová",J3545,0)</f>
        <v>0</v>
      </c>
      <c r="BJ3545" s="18" t="s">
        <v>76</v>
      </c>
      <c r="BK3545" s="144">
        <f>ROUND(I3545*H3545,2)</f>
        <v>0</v>
      </c>
      <c r="BL3545" s="18" t="s">
        <v>338</v>
      </c>
      <c r="BM3545" s="143" t="s">
        <v>5220</v>
      </c>
    </row>
    <row r="3546" spans="2:65" s="1" customFormat="1">
      <c r="B3546" s="33"/>
      <c r="D3546" s="145" t="s">
        <v>204</v>
      </c>
      <c r="F3546" s="146" t="s">
        <v>5221</v>
      </c>
      <c r="I3546" s="147"/>
      <c r="L3546" s="33"/>
      <c r="M3546" s="148"/>
      <c r="T3546" s="54"/>
      <c r="AT3546" s="18" t="s">
        <v>204</v>
      </c>
      <c r="AU3546" s="18" t="s">
        <v>78</v>
      </c>
    </row>
    <row r="3547" spans="2:65" s="1" customFormat="1">
      <c r="B3547" s="33"/>
      <c r="D3547" s="149" t="s">
        <v>206</v>
      </c>
      <c r="F3547" s="150" t="s">
        <v>5222</v>
      </c>
      <c r="I3547" s="147"/>
      <c r="L3547" s="33"/>
      <c r="M3547" s="148"/>
      <c r="T3547" s="54"/>
      <c r="AT3547" s="18" t="s">
        <v>206</v>
      </c>
      <c r="AU3547" s="18" t="s">
        <v>78</v>
      </c>
    </row>
    <row r="3548" spans="2:65" s="1" customFormat="1" ht="16.5" customHeight="1">
      <c r="B3548" s="33"/>
      <c r="C3548" s="132" t="s">
        <v>5223</v>
      </c>
      <c r="D3548" s="132" t="s">
        <v>197</v>
      </c>
      <c r="E3548" s="133" t="s">
        <v>5224</v>
      </c>
      <c r="F3548" s="134" t="s">
        <v>5225</v>
      </c>
      <c r="G3548" s="135" t="s">
        <v>200</v>
      </c>
      <c r="H3548" s="136">
        <v>2645.0059999999999</v>
      </c>
      <c r="I3548" s="137"/>
      <c r="J3548" s="138">
        <f>ROUND(I3548*H3548,2)</f>
        <v>0</v>
      </c>
      <c r="K3548" s="134" t="s">
        <v>201</v>
      </c>
      <c r="L3548" s="33"/>
      <c r="M3548" s="139" t="s">
        <v>19</v>
      </c>
      <c r="N3548" s="140" t="s">
        <v>40</v>
      </c>
      <c r="P3548" s="141">
        <f>O3548*H3548</f>
        <v>0</v>
      </c>
      <c r="Q3548" s="141">
        <v>3.255E-4</v>
      </c>
      <c r="R3548" s="141">
        <f>Q3548*H3548</f>
        <v>0.86094945299999992</v>
      </c>
      <c r="S3548" s="141">
        <v>0</v>
      </c>
      <c r="T3548" s="142">
        <f>S3548*H3548</f>
        <v>0</v>
      </c>
      <c r="AR3548" s="143" t="s">
        <v>338</v>
      </c>
      <c r="AT3548" s="143" t="s">
        <v>197</v>
      </c>
      <c r="AU3548" s="143" t="s">
        <v>78</v>
      </c>
      <c r="AY3548" s="18" t="s">
        <v>195</v>
      </c>
      <c r="BE3548" s="144">
        <f>IF(N3548="základní",J3548,0)</f>
        <v>0</v>
      </c>
      <c r="BF3548" s="144">
        <f>IF(N3548="snížená",J3548,0)</f>
        <v>0</v>
      </c>
      <c r="BG3548" s="144">
        <f>IF(N3548="zákl. přenesená",J3548,0)</f>
        <v>0</v>
      </c>
      <c r="BH3548" s="144">
        <f>IF(N3548="sníž. přenesená",J3548,0)</f>
        <v>0</v>
      </c>
      <c r="BI3548" s="144">
        <f>IF(N3548="nulová",J3548,0)</f>
        <v>0</v>
      </c>
      <c r="BJ3548" s="18" t="s">
        <v>76</v>
      </c>
      <c r="BK3548" s="144">
        <f>ROUND(I3548*H3548,2)</f>
        <v>0</v>
      </c>
      <c r="BL3548" s="18" t="s">
        <v>338</v>
      </c>
      <c r="BM3548" s="143" t="s">
        <v>5226</v>
      </c>
    </row>
    <row r="3549" spans="2:65" s="1" customFormat="1">
      <c r="B3549" s="33"/>
      <c r="D3549" s="145" t="s">
        <v>204</v>
      </c>
      <c r="F3549" s="146" t="s">
        <v>5227</v>
      </c>
      <c r="I3549" s="147"/>
      <c r="L3549" s="33"/>
      <c r="M3549" s="148"/>
      <c r="T3549" s="54"/>
      <c r="AT3549" s="18" t="s">
        <v>204</v>
      </c>
      <c r="AU3549" s="18" t="s">
        <v>78</v>
      </c>
    </row>
    <row r="3550" spans="2:65" s="1" customFormat="1">
      <c r="B3550" s="33"/>
      <c r="D3550" s="149" t="s">
        <v>206</v>
      </c>
      <c r="F3550" s="150" t="s">
        <v>5228</v>
      </c>
      <c r="I3550" s="147"/>
      <c r="L3550" s="33"/>
      <c r="M3550" s="148"/>
      <c r="T3550" s="54"/>
      <c r="AT3550" s="18" t="s">
        <v>206</v>
      </c>
      <c r="AU3550" s="18" t="s">
        <v>78</v>
      </c>
    </row>
    <row r="3551" spans="2:65" s="12" customFormat="1">
      <c r="B3551" s="151"/>
      <c r="D3551" s="145" t="s">
        <v>208</v>
      </c>
      <c r="E3551" s="152" t="s">
        <v>19</v>
      </c>
      <c r="F3551" s="153" t="s">
        <v>209</v>
      </c>
      <c r="H3551" s="152" t="s">
        <v>19</v>
      </c>
      <c r="I3551" s="154"/>
      <c r="L3551" s="151"/>
      <c r="M3551" s="155"/>
      <c r="T3551" s="156"/>
      <c r="AT3551" s="152" t="s">
        <v>208</v>
      </c>
      <c r="AU3551" s="152" t="s">
        <v>78</v>
      </c>
      <c r="AV3551" s="12" t="s">
        <v>76</v>
      </c>
      <c r="AW3551" s="12" t="s">
        <v>31</v>
      </c>
      <c r="AX3551" s="12" t="s">
        <v>69</v>
      </c>
      <c r="AY3551" s="152" t="s">
        <v>195</v>
      </c>
    </row>
    <row r="3552" spans="2:65" s="12" customFormat="1">
      <c r="B3552" s="151"/>
      <c r="D3552" s="145" t="s">
        <v>208</v>
      </c>
      <c r="E3552" s="152" t="s">
        <v>19</v>
      </c>
      <c r="F3552" s="153" t="s">
        <v>5229</v>
      </c>
      <c r="H3552" s="152" t="s">
        <v>19</v>
      </c>
      <c r="I3552" s="154"/>
      <c r="L3552" s="151"/>
      <c r="M3552" s="155"/>
      <c r="T3552" s="156"/>
      <c r="AT3552" s="152" t="s">
        <v>208</v>
      </c>
      <c r="AU3552" s="152" t="s">
        <v>78</v>
      </c>
      <c r="AV3552" s="12" t="s">
        <v>76</v>
      </c>
      <c r="AW3552" s="12" t="s">
        <v>31</v>
      </c>
      <c r="AX3552" s="12" t="s">
        <v>69</v>
      </c>
      <c r="AY3552" s="152" t="s">
        <v>195</v>
      </c>
    </row>
    <row r="3553" spans="2:51" s="12" customFormat="1">
      <c r="B3553" s="151"/>
      <c r="D3553" s="145" t="s">
        <v>208</v>
      </c>
      <c r="E3553" s="152" t="s">
        <v>19</v>
      </c>
      <c r="F3553" s="153" t="s">
        <v>434</v>
      </c>
      <c r="H3553" s="152" t="s">
        <v>19</v>
      </c>
      <c r="I3553" s="154"/>
      <c r="L3553" s="151"/>
      <c r="M3553" s="155"/>
      <c r="T3553" s="156"/>
      <c r="AT3553" s="152" t="s">
        <v>208</v>
      </c>
      <c r="AU3553" s="152" t="s">
        <v>78</v>
      </c>
      <c r="AV3553" s="12" t="s">
        <v>76</v>
      </c>
      <c r="AW3553" s="12" t="s">
        <v>31</v>
      </c>
      <c r="AX3553" s="12" t="s">
        <v>69</v>
      </c>
      <c r="AY3553" s="152" t="s">
        <v>195</v>
      </c>
    </row>
    <row r="3554" spans="2:51" s="12" customFormat="1">
      <c r="B3554" s="151"/>
      <c r="D3554" s="145" t="s">
        <v>208</v>
      </c>
      <c r="E3554" s="152" t="s">
        <v>19</v>
      </c>
      <c r="F3554" s="153" t="s">
        <v>4967</v>
      </c>
      <c r="H3554" s="152" t="s">
        <v>19</v>
      </c>
      <c r="I3554" s="154"/>
      <c r="L3554" s="151"/>
      <c r="M3554" s="155"/>
      <c r="T3554" s="156"/>
      <c r="AT3554" s="152" t="s">
        <v>208</v>
      </c>
      <c r="AU3554" s="152" t="s">
        <v>78</v>
      </c>
      <c r="AV3554" s="12" t="s">
        <v>76</v>
      </c>
      <c r="AW3554" s="12" t="s">
        <v>31</v>
      </c>
      <c r="AX3554" s="12" t="s">
        <v>69</v>
      </c>
      <c r="AY3554" s="152" t="s">
        <v>195</v>
      </c>
    </row>
    <row r="3555" spans="2:51" s="13" customFormat="1">
      <c r="B3555" s="157"/>
      <c r="D3555" s="145" t="s">
        <v>208</v>
      </c>
      <c r="E3555" s="158" t="s">
        <v>19</v>
      </c>
      <c r="F3555" s="159" t="s">
        <v>472</v>
      </c>
      <c r="H3555" s="160">
        <v>4.2</v>
      </c>
      <c r="I3555" s="161"/>
      <c r="L3555" s="157"/>
      <c r="M3555" s="162"/>
      <c r="T3555" s="163"/>
      <c r="AT3555" s="158" t="s">
        <v>208</v>
      </c>
      <c r="AU3555" s="158" t="s">
        <v>78</v>
      </c>
      <c r="AV3555" s="13" t="s">
        <v>78</v>
      </c>
      <c r="AW3555" s="13" t="s">
        <v>31</v>
      </c>
      <c r="AX3555" s="13" t="s">
        <v>69</v>
      </c>
      <c r="AY3555" s="158" t="s">
        <v>195</v>
      </c>
    </row>
    <row r="3556" spans="2:51" s="12" customFormat="1">
      <c r="B3556" s="151"/>
      <c r="D3556" s="145" t="s">
        <v>208</v>
      </c>
      <c r="E3556" s="152" t="s">
        <v>19</v>
      </c>
      <c r="F3556" s="153" t="s">
        <v>4969</v>
      </c>
      <c r="H3556" s="152" t="s">
        <v>19</v>
      </c>
      <c r="I3556" s="154"/>
      <c r="L3556" s="151"/>
      <c r="M3556" s="155"/>
      <c r="T3556" s="156"/>
      <c r="AT3556" s="152" t="s">
        <v>208</v>
      </c>
      <c r="AU3556" s="152" t="s">
        <v>78</v>
      </c>
      <c r="AV3556" s="12" t="s">
        <v>76</v>
      </c>
      <c r="AW3556" s="12" t="s">
        <v>31</v>
      </c>
      <c r="AX3556" s="12" t="s">
        <v>69</v>
      </c>
      <c r="AY3556" s="152" t="s">
        <v>195</v>
      </c>
    </row>
    <row r="3557" spans="2:51" s="13" customFormat="1">
      <c r="B3557" s="157"/>
      <c r="D3557" s="145" t="s">
        <v>208</v>
      </c>
      <c r="E3557" s="158" t="s">
        <v>19</v>
      </c>
      <c r="F3557" s="159" t="s">
        <v>503</v>
      </c>
      <c r="H3557" s="160">
        <v>1.8</v>
      </c>
      <c r="I3557" s="161"/>
      <c r="L3557" s="157"/>
      <c r="M3557" s="162"/>
      <c r="T3557" s="163"/>
      <c r="AT3557" s="158" t="s">
        <v>208</v>
      </c>
      <c r="AU3557" s="158" t="s">
        <v>78</v>
      </c>
      <c r="AV3557" s="13" t="s">
        <v>78</v>
      </c>
      <c r="AW3557" s="13" t="s">
        <v>31</v>
      </c>
      <c r="AX3557" s="13" t="s">
        <v>69</v>
      </c>
      <c r="AY3557" s="158" t="s">
        <v>195</v>
      </c>
    </row>
    <row r="3558" spans="2:51" s="12" customFormat="1">
      <c r="B3558" s="151"/>
      <c r="D3558" s="145" t="s">
        <v>208</v>
      </c>
      <c r="E3558" s="152" t="s">
        <v>19</v>
      </c>
      <c r="F3558" s="153" t="s">
        <v>4971</v>
      </c>
      <c r="H3558" s="152" t="s">
        <v>19</v>
      </c>
      <c r="I3558" s="154"/>
      <c r="L3558" s="151"/>
      <c r="M3558" s="155"/>
      <c r="T3558" s="156"/>
      <c r="AT3558" s="152" t="s">
        <v>208</v>
      </c>
      <c r="AU3558" s="152" t="s">
        <v>78</v>
      </c>
      <c r="AV3558" s="12" t="s">
        <v>76</v>
      </c>
      <c r="AW3558" s="12" t="s">
        <v>31</v>
      </c>
      <c r="AX3558" s="12" t="s">
        <v>69</v>
      </c>
      <c r="AY3558" s="152" t="s">
        <v>195</v>
      </c>
    </row>
    <row r="3559" spans="2:51" s="13" customFormat="1">
      <c r="B3559" s="157"/>
      <c r="D3559" s="145" t="s">
        <v>208</v>
      </c>
      <c r="E3559" s="158" t="s">
        <v>19</v>
      </c>
      <c r="F3559" s="159" t="s">
        <v>500</v>
      </c>
      <c r="H3559" s="160">
        <v>3.2</v>
      </c>
      <c r="I3559" s="161"/>
      <c r="L3559" s="157"/>
      <c r="M3559" s="162"/>
      <c r="T3559" s="163"/>
      <c r="AT3559" s="158" t="s">
        <v>208</v>
      </c>
      <c r="AU3559" s="158" t="s">
        <v>78</v>
      </c>
      <c r="AV3559" s="13" t="s">
        <v>78</v>
      </c>
      <c r="AW3559" s="13" t="s">
        <v>31</v>
      </c>
      <c r="AX3559" s="13" t="s">
        <v>69</v>
      </c>
      <c r="AY3559" s="158" t="s">
        <v>195</v>
      </c>
    </row>
    <row r="3560" spans="2:51" s="12" customFormat="1">
      <c r="B3560" s="151"/>
      <c r="D3560" s="145" t="s">
        <v>208</v>
      </c>
      <c r="E3560" s="152" t="s">
        <v>19</v>
      </c>
      <c r="F3560" s="153" t="s">
        <v>4973</v>
      </c>
      <c r="H3560" s="152" t="s">
        <v>19</v>
      </c>
      <c r="I3560" s="154"/>
      <c r="L3560" s="151"/>
      <c r="M3560" s="155"/>
      <c r="T3560" s="156"/>
      <c r="AT3560" s="152" t="s">
        <v>208</v>
      </c>
      <c r="AU3560" s="152" t="s">
        <v>78</v>
      </c>
      <c r="AV3560" s="12" t="s">
        <v>76</v>
      </c>
      <c r="AW3560" s="12" t="s">
        <v>31</v>
      </c>
      <c r="AX3560" s="12" t="s">
        <v>69</v>
      </c>
      <c r="AY3560" s="152" t="s">
        <v>195</v>
      </c>
    </row>
    <row r="3561" spans="2:51" s="13" customFormat="1">
      <c r="B3561" s="157"/>
      <c r="D3561" s="145" t="s">
        <v>208</v>
      </c>
      <c r="E3561" s="158" t="s">
        <v>19</v>
      </c>
      <c r="F3561" s="159" t="s">
        <v>484</v>
      </c>
      <c r="H3561" s="160">
        <v>1.5</v>
      </c>
      <c r="I3561" s="161"/>
      <c r="L3561" s="157"/>
      <c r="M3561" s="162"/>
      <c r="T3561" s="163"/>
      <c r="AT3561" s="158" t="s">
        <v>208</v>
      </c>
      <c r="AU3561" s="158" t="s">
        <v>78</v>
      </c>
      <c r="AV3561" s="13" t="s">
        <v>78</v>
      </c>
      <c r="AW3561" s="13" t="s">
        <v>31</v>
      </c>
      <c r="AX3561" s="13" t="s">
        <v>69</v>
      </c>
      <c r="AY3561" s="158" t="s">
        <v>195</v>
      </c>
    </row>
    <row r="3562" spans="2:51" s="12" customFormat="1">
      <c r="B3562" s="151"/>
      <c r="D3562" s="145" t="s">
        <v>208</v>
      </c>
      <c r="E3562" s="152" t="s">
        <v>19</v>
      </c>
      <c r="F3562" s="153" t="s">
        <v>4976</v>
      </c>
      <c r="H3562" s="152" t="s">
        <v>19</v>
      </c>
      <c r="I3562" s="154"/>
      <c r="L3562" s="151"/>
      <c r="M3562" s="155"/>
      <c r="T3562" s="156"/>
      <c r="AT3562" s="152" t="s">
        <v>208</v>
      </c>
      <c r="AU3562" s="152" t="s">
        <v>78</v>
      </c>
      <c r="AV3562" s="12" t="s">
        <v>76</v>
      </c>
      <c r="AW3562" s="12" t="s">
        <v>31</v>
      </c>
      <c r="AX3562" s="12" t="s">
        <v>69</v>
      </c>
      <c r="AY3562" s="152" t="s">
        <v>195</v>
      </c>
    </row>
    <row r="3563" spans="2:51" s="13" customFormat="1">
      <c r="B3563" s="157"/>
      <c r="D3563" s="145" t="s">
        <v>208</v>
      </c>
      <c r="E3563" s="158" t="s">
        <v>19</v>
      </c>
      <c r="F3563" s="159" t="s">
        <v>5230</v>
      </c>
      <c r="H3563" s="160">
        <v>4.5999999999999996</v>
      </c>
      <c r="I3563" s="161"/>
      <c r="L3563" s="157"/>
      <c r="M3563" s="162"/>
      <c r="T3563" s="163"/>
      <c r="AT3563" s="158" t="s">
        <v>208</v>
      </c>
      <c r="AU3563" s="158" t="s">
        <v>78</v>
      </c>
      <c r="AV3563" s="13" t="s">
        <v>78</v>
      </c>
      <c r="AW3563" s="13" t="s">
        <v>31</v>
      </c>
      <c r="AX3563" s="13" t="s">
        <v>69</v>
      </c>
      <c r="AY3563" s="158" t="s">
        <v>195</v>
      </c>
    </row>
    <row r="3564" spans="2:51" s="12" customFormat="1">
      <c r="B3564" s="151"/>
      <c r="D3564" s="145" t="s">
        <v>208</v>
      </c>
      <c r="E3564" s="152" t="s">
        <v>19</v>
      </c>
      <c r="F3564" s="153" t="s">
        <v>4978</v>
      </c>
      <c r="H3564" s="152" t="s">
        <v>19</v>
      </c>
      <c r="I3564" s="154"/>
      <c r="L3564" s="151"/>
      <c r="M3564" s="155"/>
      <c r="T3564" s="156"/>
      <c r="AT3564" s="152" t="s">
        <v>208</v>
      </c>
      <c r="AU3564" s="152" t="s">
        <v>78</v>
      </c>
      <c r="AV3564" s="12" t="s">
        <v>76</v>
      </c>
      <c r="AW3564" s="12" t="s">
        <v>31</v>
      </c>
      <c r="AX3564" s="12" t="s">
        <v>69</v>
      </c>
      <c r="AY3564" s="152" t="s">
        <v>195</v>
      </c>
    </row>
    <row r="3565" spans="2:51" s="13" customFormat="1">
      <c r="B3565" s="157"/>
      <c r="D3565" s="145" t="s">
        <v>208</v>
      </c>
      <c r="E3565" s="158" t="s">
        <v>19</v>
      </c>
      <c r="F3565" s="159" t="s">
        <v>5231</v>
      </c>
      <c r="H3565" s="160">
        <v>9.4</v>
      </c>
      <c r="I3565" s="161"/>
      <c r="L3565" s="157"/>
      <c r="M3565" s="162"/>
      <c r="T3565" s="163"/>
      <c r="AT3565" s="158" t="s">
        <v>208</v>
      </c>
      <c r="AU3565" s="158" t="s">
        <v>78</v>
      </c>
      <c r="AV3565" s="13" t="s">
        <v>78</v>
      </c>
      <c r="AW3565" s="13" t="s">
        <v>31</v>
      </c>
      <c r="AX3565" s="13" t="s">
        <v>69</v>
      </c>
      <c r="AY3565" s="158" t="s">
        <v>195</v>
      </c>
    </row>
    <row r="3566" spans="2:51" s="12" customFormat="1">
      <c r="B3566" s="151"/>
      <c r="D3566" s="145" t="s">
        <v>208</v>
      </c>
      <c r="E3566" s="152" t="s">
        <v>19</v>
      </c>
      <c r="F3566" s="153" t="s">
        <v>4979</v>
      </c>
      <c r="H3566" s="152" t="s">
        <v>19</v>
      </c>
      <c r="I3566" s="154"/>
      <c r="L3566" s="151"/>
      <c r="M3566" s="155"/>
      <c r="T3566" s="156"/>
      <c r="AT3566" s="152" t="s">
        <v>208</v>
      </c>
      <c r="AU3566" s="152" t="s">
        <v>78</v>
      </c>
      <c r="AV3566" s="12" t="s">
        <v>76</v>
      </c>
      <c r="AW3566" s="12" t="s">
        <v>31</v>
      </c>
      <c r="AX3566" s="12" t="s">
        <v>69</v>
      </c>
      <c r="AY3566" s="152" t="s">
        <v>195</v>
      </c>
    </row>
    <row r="3567" spans="2:51" s="13" customFormat="1">
      <c r="B3567" s="157"/>
      <c r="D3567" s="145" t="s">
        <v>208</v>
      </c>
      <c r="E3567" s="158" t="s">
        <v>19</v>
      </c>
      <c r="F3567" s="159" t="s">
        <v>481</v>
      </c>
      <c r="H3567" s="160">
        <v>1.4</v>
      </c>
      <c r="I3567" s="161"/>
      <c r="L3567" s="157"/>
      <c r="M3567" s="162"/>
      <c r="T3567" s="163"/>
      <c r="AT3567" s="158" t="s">
        <v>208</v>
      </c>
      <c r="AU3567" s="158" t="s">
        <v>78</v>
      </c>
      <c r="AV3567" s="13" t="s">
        <v>78</v>
      </c>
      <c r="AW3567" s="13" t="s">
        <v>31</v>
      </c>
      <c r="AX3567" s="13" t="s">
        <v>69</v>
      </c>
      <c r="AY3567" s="158" t="s">
        <v>195</v>
      </c>
    </row>
    <row r="3568" spans="2:51" s="12" customFormat="1">
      <c r="B3568" s="151"/>
      <c r="D3568" s="145" t="s">
        <v>208</v>
      </c>
      <c r="E3568" s="152" t="s">
        <v>19</v>
      </c>
      <c r="F3568" s="153" t="s">
        <v>4981</v>
      </c>
      <c r="H3568" s="152" t="s">
        <v>19</v>
      </c>
      <c r="I3568" s="154"/>
      <c r="L3568" s="151"/>
      <c r="M3568" s="155"/>
      <c r="T3568" s="156"/>
      <c r="AT3568" s="152" t="s">
        <v>208</v>
      </c>
      <c r="AU3568" s="152" t="s">
        <v>78</v>
      </c>
      <c r="AV3568" s="12" t="s">
        <v>76</v>
      </c>
      <c r="AW3568" s="12" t="s">
        <v>31</v>
      </c>
      <c r="AX3568" s="12" t="s">
        <v>69</v>
      </c>
      <c r="AY3568" s="152" t="s">
        <v>195</v>
      </c>
    </row>
    <row r="3569" spans="2:51" s="13" customFormat="1">
      <c r="B3569" s="157"/>
      <c r="D3569" s="145" t="s">
        <v>208</v>
      </c>
      <c r="E3569" s="158" t="s">
        <v>19</v>
      </c>
      <c r="F3569" s="159" t="s">
        <v>481</v>
      </c>
      <c r="H3569" s="160">
        <v>1.4</v>
      </c>
      <c r="I3569" s="161"/>
      <c r="L3569" s="157"/>
      <c r="M3569" s="162"/>
      <c r="T3569" s="163"/>
      <c r="AT3569" s="158" t="s">
        <v>208</v>
      </c>
      <c r="AU3569" s="158" t="s">
        <v>78</v>
      </c>
      <c r="AV3569" s="13" t="s">
        <v>78</v>
      </c>
      <c r="AW3569" s="13" t="s">
        <v>31</v>
      </c>
      <c r="AX3569" s="13" t="s">
        <v>69</v>
      </c>
      <c r="AY3569" s="158" t="s">
        <v>195</v>
      </c>
    </row>
    <row r="3570" spans="2:51" s="12" customFormat="1">
      <c r="B3570" s="151"/>
      <c r="D3570" s="145" t="s">
        <v>208</v>
      </c>
      <c r="E3570" s="152" t="s">
        <v>19</v>
      </c>
      <c r="F3570" s="153" t="s">
        <v>4982</v>
      </c>
      <c r="H3570" s="152" t="s">
        <v>19</v>
      </c>
      <c r="I3570" s="154"/>
      <c r="L3570" s="151"/>
      <c r="M3570" s="155"/>
      <c r="T3570" s="156"/>
      <c r="AT3570" s="152" t="s">
        <v>208</v>
      </c>
      <c r="AU3570" s="152" t="s">
        <v>78</v>
      </c>
      <c r="AV3570" s="12" t="s">
        <v>76</v>
      </c>
      <c r="AW3570" s="12" t="s">
        <v>31</v>
      </c>
      <c r="AX3570" s="12" t="s">
        <v>69</v>
      </c>
      <c r="AY3570" s="152" t="s">
        <v>195</v>
      </c>
    </row>
    <row r="3571" spans="2:51" s="13" customFormat="1">
      <c r="B3571" s="157"/>
      <c r="D3571" s="145" t="s">
        <v>208</v>
      </c>
      <c r="E3571" s="158" t="s">
        <v>19</v>
      </c>
      <c r="F3571" s="159" t="s">
        <v>5232</v>
      </c>
      <c r="H3571" s="160">
        <v>10.1</v>
      </c>
      <c r="I3571" s="161"/>
      <c r="L3571" s="157"/>
      <c r="M3571" s="162"/>
      <c r="T3571" s="163"/>
      <c r="AT3571" s="158" t="s">
        <v>208</v>
      </c>
      <c r="AU3571" s="158" t="s">
        <v>78</v>
      </c>
      <c r="AV3571" s="13" t="s">
        <v>78</v>
      </c>
      <c r="AW3571" s="13" t="s">
        <v>31</v>
      </c>
      <c r="AX3571" s="13" t="s">
        <v>69</v>
      </c>
      <c r="AY3571" s="158" t="s">
        <v>195</v>
      </c>
    </row>
    <row r="3572" spans="2:51" s="12" customFormat="1">
      <c r="B3572" s="151"/>
      <c r="D3572" s="145" t="s">
        <v>208</v>
      </c>
      <c r="E3572" s="152" t="s">
        <v>19</v>
      </c>
      <c r="F3572" s="153" t="s">
        <v>459</v>
      </c>
      <c r="H3572" s="152" t="s">
        <v>19</v>
      </c>
      <c r="I3572" s="154"/>
      <c r="L3572" s="151"/>
      <c r="M3572" s="155"/>
      <c r="T3572" s="156"/>
      <c r="AT3572" s="152" t="s">
        <v>208</v>
      </c>
      <c r="AU3572" s="152" t="s">
        <v>78</v>
      </c>
      <c r="AV3572" s="12" t="s">
        <v>76</v>
      </c>
      <c r="AW3572" s="12" t="s">
        <v>31</v>
      </c>
      <c r="AX3572" s="12" t="s">
        <v>69</v>
      </c>
      <c r="AY3572" s="152" t="s">
        <v>195</v>
      </c>
    </row>
    <row r="3573" spans="2:51" s="12" customFormat="1">
      <c r="B3573" s="151"/>
      <c r="D3573" s="145" t="s">
        <v>208</v>
      </c>
      <c r="E3573" s="152" t="s">
        <v>19</v>
      </c>
      <c r="F3573" s="153" t="s">
        <v>4984</v>
      </c>
      <c r="H3573" s="152" t="s">
        <v>19</v>
      </c>
      <c r="I3573" s="154"/>
      <c r="L3573" s="151"/>
      <c r="M3573" s="155"/>
      <c r="T3573" s="156"/>
      <c r="AT3573" s="152" t="s">
        <v>208</v>
      </c>
      <c r="AU3573" s="152" t="s">
        <v>78</v>
      </c>
      <c r="AV3573" s="12" t="s">
        <v>76</v>
      </c>
      <c r="AW3573" s="12" t="s">
        <v>31</v>
      </c>
      <c r="AX3573" s="12" t="s">
        <v>69</v>
      </c>
      <c r="AY3573" s="152" t="s">
        <v>195</v>
      </c>
    </row>
    <row r="3574" spans="2:51" s="13" customFormat="1">
      <c r="B3574" s="157"/>
      <c r="D3574" s="145" t="s">
        <v>208</v>
      </c>
      <c r="E3574" s="158" t="s">
        <v>19</v>
      </c>
      <c r="F3574" s="159" t="s">
        <v>78</v>
      </c>
      <c r="H3574" s="160">
        <v>2</v>
      </c>
      <c r="I3574" s="161"/>
      <c r="L3574" s="157"/>
      <c r="M3574" s="162"/>
      <c r="T3574" s="163"/>
      <c r="AT3574" s="158" t="s">
        <v>208</v>
      </c>
      <c r="AU3574" s="158" t="s">
        <v>78</v>
      </c>
      <c r="AV3574" s="13" t="s">
        <v>78</v>
      </c>
      <c r="AW3574" s="13" t="s">
        <v>31</v>
      </c>
      <c r="AX3574" s="13" t="s">
        <v>69</v>
      </c>
      <c r="AY3574" s="158" t="s">
        <v>195</v>
      </c>
    </row>
    <row r="3575" spans="2:51" s="12" customFormat="1">
      <c r="B3575" s="151"/>
      <c r="D3575" s="145" t="s">
        <v>208</v>
      </c>
      <c r="E3575" s="152" t="s">
        <v>19</v>
      </c>
      <c r="F3575" s="153" t="s">
        <v>4986</v>
      </c>
      <c r="H3575" s="152" t="s">
        <v>19</v>
      </c>
      <c r="I3575" s="154"/>
      <c r="L3575" s="151"/>
      <c r="M3575" s="155"/>
      <c r="T3575" s="156"/>
      <c r="AT3575" s="152" t="s">
        <v>208</v>
      </c>
      <c r="AU3575" s="152" t="s">
        <v>78</v>
      </c>
      <c r="AV3575" s="12" t="s">
        <v>76</v>
      </c>
      <c r="AW3575" s="12" t="s">
        <v>31</v>
      </c>
      <c r="AX3575" s="12" t="s">
        <v>69</v>
      </c>
      <c r="AY3575" s="152" t="s">
        <v>195</v>
      </c>
    </row>
    <row r="3576" spans="2:51" s="13" customFormat="1">
      <c r="B3576" s="157"/>
      <c r="D3576" s="145" t="s">
        <v>208</v>
      </c>
      <c r="E3576" s="158" t="s">
        <v>19</v>
      </c>
      <c r="F3576" s="159" t="s">
        <v>481</v>
      </c>
      <c r="H3576" s="160">
        <v>1.4</v>
      </c>
      <c r="I3576" s="161"/>
      <c r="L3576" s="157"/>
      <c r="M3576" s="162"/>
      <c r="T3576" s="163"/>
      <c r="AT3576" s="158" t="s">
        <v>208</v>
      </c>
      <c r="AU3576" s="158" t="s">
        <v>78</v>
      </c>
      <c r="AV3576" s="13" t="s">
        <v>78</v>
      </c>
      <c r="AW3576" s="13" t="s">
        <v>31</v>
      </c>
      <c r="AX3576" s="13" t="s">
        <v>69</v>
      </c>
      <c r="AY3576" s="158" t="s">
        <v>195</v>
      </c>
    </row>
    <row r="3577" spans="2:51" s="12" customFormat="1">
      <c r="B3577" s="151"/>
      <c r="D3577" s="145" t="s">
        <v>208</v>
      </c>
      <c r="E3577" s="152" t="s">
        <v>19</v>
      </c>
      <c r="F3577" s="153" t="s">
        <v>4987</v>
      </c>
      <c r="H3577" s="152" t="s">
        <v>19</v>
      </c>
      <c r="I3577" s="154"/>
      <c r="L3577" s="151"/>
      <c r="M3577" s="155"/>
      <c r="T3577" s="156"/>
      <c r="AT3577" s="152" t="s">
        <v>208</v>
      </c>
      <c r="AU3577" s="152" t="s">
        <v>78</v>
      </c>
      <c r="AV3577" s="12" t="s">
        <v>76</v>
      </c>
      <c r="AW3577" s="12" t="s">
        <v>31</v>
      </c>
      <c r="AX3577" s="12" t="s">
        <v>69</v>
      </c>
      <c r="AY3577" s="152" t="s">
        <v>195</v>
      </c>
    </row>
    <row r="3578" spans="2:51" s="13" customFormat="1">
      <c r="B3578" s="157"/>
      <c r="D3578" s="145" t="s">
        <v>208</v>
      </c>
      <c r="E3578" s="158" t="s">
        <v>19</v>
      </c>
      <c r="F3578" s="159" t="s">
        <v>516</v>
      </c>
      <c r="H3578" s="160">
        <v>3.7</v>
      </c>
      <c r="I3578" s="161"/>
      <c r="L3578" s="157"/>
      <c r="M3578" s="162"/>
      <c r="T3578" s="163"/>
      <c r="AT3578" s="158" t="s">
        <v>208</v>
      </c>
      <c r="AU3578" s="158" t="s">
        <v>78</v>
      </c>
      <c r="AV3578" s="13" t="s">
        <v>78</v>
      </c>
      <c r="AW3578" s="13" t="s">
        <v>31</v>
      </c>
      <c r="AX3578" s="13" t="s">
        <v>69</v>
      </c>
      <c r="AY3578" s="158" t="s">
        <v>195</v>
      </c>
    </row>
    <row r="3579" spans="2:51" s="12" customFormat="1">
      <c r="B3579" s="151"/>
      <c r="D3579" s="145" t="s">
        <v>208</v>
      </c>
      <c r="E3579" s="152" t="s">
        <v>19</v>
      </c>
      <c r="F3579" s="153" t="s">
        <v>4988</v>
      </c>
      <c r="H3579" s="152" t="s">
        <v>19</v>
      </c>
      <c r="I3579" s="154"/>
      <c r="L3579" s="151"/>
      <c r="M3579" s="155"/>
      <c r="T3579" s="156"/>
      <c r="AT3579" s="152" t="s">
        <v>208</v>
      </c>
      <c r="AU3579" s="152" t="s">
        <v>78</v>
      </c>
      <c r="AV3579" s="12" t="s">
        <v>76</v>
      </c>
      <c r="AW3579" s="12" t="s">
        <v>31</v>
      </c>
      <c r="AX3579" s="12" t="s">
        <v>69</v>
      </c>
      <c r="AY3579" s="152" t="s">
        <v>195</v>
      </c>
    </row>
    <row r="3580" spans="2:51" s="13" customFormat="1">
      <c r="B3580" s="157"/>
      <c r="D3580" s="145" t="s">
        <v>208</v>
      </c>
      <c r="E3580" s="158" t="s">
        <v>19</v>
      </c>
      <c r="F3580" s="159" t="s">
        <v>466</v>
      </c>
      <c r="H3580" s="160">
        <v>3.1</v>
      </c>
      <c r="I3580" s="161"/>
      <c r="L3580" s="157"/>
      <c r="M3580" s="162"/>
      <c r="T3580" s="163"/>
      <c r="AT3580" s="158" t="s">
        <v>208</v>
      </c>
      <c r="AU3580" s="158" t="s">
        <v>78</v>
      </c>
      <c r="AV3580" s="13" t="s">
        <v>78</v>
      </c>
      <c r="AW3580" s="13" t="s">
        <v>31</v>
      </c>
      <c r="AX3580" s="13" t="s">
        <v>69</v>
      </c>
      <c r="AY3580" s="158" t="s">
        <v>195</v>
      </c>
    </row>
    <row r="3581" spans="2:51" s="12" customFormat="1">
      <c r="B3581" s="151"/>
      <c r="D3581" s="145" t="s">
        <v>208</v>
      </c>
      <c r="E3581" s="152" t="s">
        <v>19</v>
      </c>
      <c r="F3581" s="153" t="s">
        <v>4989</v>
      </c>
      <c r="H3581" s="152" t="s">
        <v>19</v>
      </c>
      <c r="I3581" s="154"/>
      <c r="L3581" s="151"/>
      <c r="M3581" s="155"/>
      <c r="T3581" s="156"/>
      <c r="AT3581" s="152" t="s">
        <v>208</v>
      </c>
      <c r="AU3581" s="152" t="s">
        <v>78</v>
      </c>
      <c r="AV3581" s="12" t="s">
        <v>76</v>
      </c>
      <c r="AW3581" s="12" t="s">
        <v>31</v>
      </c>
      <c r="AX3581" s="12" t="s">
        <v>69</v>
      </c>
      <c r="AY3581" s="152" t="s">
        <v>195</v>
      </c>
    </row>
    <row r="3582" spans="2:51" s="13" customFormat="1">
      <c r="B3582" s="157"/>
      <c r="D3582" s="145" t="s">
        <v>208</v>
      </c>
      <c r="E3582" s="158" t="s">
        <v>19</v>
      </c>
      <c r="F3582" s="159" t="s">
        <v>484</v>
      </c>
      <c r="H3582" s="160">
        <v>1.5</v>
      </c>
      <c r="I3582" s="161"/>
      <c r="L3582" s="157"/>
      <c r="M3582" s="162"/>
      <c r="T3582" s="163"/>
      <c r="AT3582" s="158" t="s">
        <v>208</v>
      </c>
      <c r="AU3582" s="158" t="s">
        <v>78</v>
      </c>
      <c r="AV3582" s="13" t="s">
        <v>78</v>
      </c>
      <c r="AW3582" s="13" t="s">
        <v>31</v>
      </c>
      <c r="AX3582" s="13" t="s">
        <v>69</v>
      </c>
      <c r="AY3582" s="158" t="s">
        <v>195</v>
      </c>
    </row>
    <row r="3583" spans="2:51" s="12" customFormat="1">
      <c r="B3583" s="151"/>
      <c r="D3583" s="145" t="s">
        <v>208</v>
      </c>
      <c r="E3583" s="152" t="s">
        <v>19</v>
      </c>
      <c r="F3583" s="153" t="s">
        <v>4991</v>
      </c>
      <c r="H3583" s="152" t="s">
        <v>19</v>
      </c>
      <c r="I3583" s="154"/>
      <c r="L3583" s="151"/>
      <c r="M3583" s="155"/>
      <c r="T3583" s="156"/>
      <c r="AT3583" s="152" t="s">
        <v>208</v>
      </c>
      <c r="AU3583" s="152" t="s">
        <v>78</v>
      </c>
      <c r="AV3583" s="12" t="s">
        <v>76</v>
      </c>
      <c r="AW3583" s="12" t="s">
        <v>31</v>
      </c>
      <c r="AX3583" s="12" t="s">
        <v>69</v>
      </c>
      <c r="AY3583" s="152" t="s">
        <v>195</v>
      </c>
    </row>
    <row r="3584" spans="2:51" s="13" customFormat="1">
      <c r="B3584" s="157"/>
      <c r="D3584" s="145" t="s">
        <v>208</v>
      </c>
      <c r="E3584" s="158" t="s">
        <v>19</v>
      </c>
      <c r="F3584" s="159" t="s">
        <v>1564</v>
      </c>
      <c r="H3584" s="160">
        <v>4.8</v>
      </c>
      <c r="I3584" s="161"/>
      <c r="L3584" s="157"/>
      <c r="M3584" s="162"/>
      <c r="T3584" s="163"/>
      <c r="AT3584" s="158" t="s">
        <v>208</v>
      </c>
      <c r="AU3584" s="158" t="s">
        <v>78</v>
      </c>
      <c r="AV3584" s="13" t="s">
        <v>78</v>
      </c>
      <c r="AW3584" s="13" t="s">
        <v>31</v>
      </c>
      <c r="AX3584" s="13" t="s">
        <v>69</v>
      </c>
      <c r="AY3584" s="158" t="s">
        <v>195</v>
      </c>
    </row>
    <row r="3585" spans="2:51" s="12" customFormat="1">
      <c r="B3585" s="151"/>
      <c r="D3585" s="145" t="s">
        <v>208</v>
      </c>
      <c r="E3585" s="152" t="s">
        <v>19</v>
      </c>
      <c r="F3585" s="153" t="s">
        <v>4993</v>
      </c>
      <c r="H3585" s="152" t="s">
        <v>19</v>
      </c>
      <c r="I3585" s="154"/>
      <c r="L3585" s="151"/>
      <c r="M3585" s="155"/>
      <c r="T3585" s="156"/>
      <c r="AT3585" s="152" t="s">
        <v>208</v>
      </c>
      <c r="AU3585" s="152" t="s">
        <v>78</v>
      </c>
      <c r="AV3585" s="12" t="s">
        <v>76</v>
      </c>
      <c r="AW3585" s="12" t="s">
        <v>31</v>
      </c>
      <c r="AX3585" s="12" t="s">
        <v>69</v>
      </c>
      <c r="AY3585" s="152" t="s">
        <v>195</v>
      </c>
    </row>
    <row r="3586" spans="2:51" s="13" customFormat="1">
      <c r="B3586" s="157"/>
      <c r="D3586" s="145" t="s">
        <v>208</v>
      </c>
      <c r="E3586" s="158" t="s">
        <v>19</v>
      </c>
      <c r="F3586" s="159" t="s">
        <v>2464</v>
      </c>
      <c r="H3586" s="160">
        <v>2.7</v>
      </c>
      <c r="I3586" s="161"/>
      <c r="L3586" s="157"/>
      <c r="M3586" s="162"/>
      <c r="T3586" s="163"/>
      <c r="AT3586" s="158" t="s">
        <v>208</v>
      </c>
      <c r="AU3586" s="158" t="s">
        <v>78</v>
      </c>
      <c r="AV3586" s="13" t="s">
        <v>78</v>
      </c>
      <c r="AW3586" s="13" t="s">
        <v>31</v>
      </c>
      <c r="AX3586" s="13" t="s">
        <v>69</v>
      </c>
      <c r="AY3586" s="158" t="s">
        <v>195</v>
      </c>
    </row>
    <row r="3587" spans="2:51" s="12" customFormat="1">
      <c r="B3587" s="151"/>
      <c r="D3587" s="145" t="s">
        <v>208</v>
      </c>
      <c r="E3587" s="152" t="s">
        <v>19</v>
      </c>
      <c r="F3587" s="153" t="s">
        <v>4994</v>
      </c>
      <c r="H3587" s="152" t="s">
        <v>19</v>
      </c>
      <c r="I3587" s="154"/>
      <c r="L3587" s="151"/>
      <c r="M3587" s="155"/>
      <c r="T3587" s="156"/>
      <c r="AT3587" s="152" t="s">
        <v>208</v>
      </c>
      <c r="AU3587" s="152" t="s">
        <v>78</v>
      </c>
      <c r="AV3587" s="12" t="s">
        <v>76</v>
      </c>
      <c r="AW3587" s="12" t="s">
        <v>31</v>
      </c>
      <c r="AX3587" s="12" t="s">
        <v>69</v>
      </c>
      <c r="AY3587" s="152" t="s">
        <v>195</v>
      </c>
    </row>
    <row r="3588" spans="2:51" s="13" customFormat="1">
      <c r="B3588" s="157"/>
      <c r="D3588" s="145" t="s">
        <v>208</v>
      </c>
      <c r="E3588" s="158" t="s">
        <v>19</v>
      </c>
      <c r="F3588" s="159" t="s">
        <v>2464</v>
      </c>
      <c r="H3588" s="160">
        <v>2.7</v>
      </c>
      <c r="I3588" s="161"/>
      <c r="L3588" s="157"/>
      <c r="M3588" s="162"/>
      <c r="T3588" s="163"/>
      <c r="AT3588" s="158" t="s">
        <v>208</v>
      </c>
      <c r="AU3588" s="158" t="s">
        <v>78</v>
      </c>
      <c r="AV3588" s="13" t="s">
        <v>78</v>
      </c>
      <c r="AW3588" s="13" t="s">
        <v>31</v>
      </c>
      <c r="AX3588" s="13" t="s">
        <v>69</v>
      </c>
      <c r="AY3588" s="158" t="s">
        <v>195</v>
      </c>
    </row>
    <row r="3589" spans="2:51" s="12" customFormat="1">
      <c r="B3589" s="151"/>
      <c r="D3589" s="145" t="s">
        <v>208</v>
      </c>
      <c r="E3589" s="152" t="s">
        <v>19</v>
      </c>
      <c r="F3589" s="153" t="s">
        <v>4995</v>
      </c>
      <c r="H3589" s="152" t="s">
        <v>19</v>
      </c>
      <c r="I3589" s="154"/>
      <c r="L3589" s="151"/>
      <c r="M3589" s="155"/>
      <c r="T3589" s="156"/>
      <c r="AT3589" s="152" t="s">
        <v>208</v>
      </c>
      <c r="AU3589" s="152" t="s">
        <v>78</v>
      </c>
      <c r="AV3589" s="12" t="s">
        <v>76</v>
      </c>
      <c r="AW3589" s="12" t="s">
        <v>31</v>
      </c>
      <c r="AX3589" s="12" t="s">
        <v>69</v>
      </c>
      <c r="AY3589" s="152" t="s">
        <v>195</v>
      </c>
    </row>
    <row r="3590" spans="2:51" s="13" customFormat="1">
      <c r="B3590" s="157"/>
      <c r="D3590" s="145" t="s">
        <v>208</v>
      </c>
      <c r="E3590" s="158" t="s">
        <v>19</v>
      </c>
      <c r="F3590" s="159" t="s">
        <v>2464</v>
      </c>
      <c r="H3590" s="160">
        <v>2.7</v>
      </c>
      <c r="I3590" s="161"/>
      <c r="L3590" s="157"/>
      <c r="M3590" s="162"/>
      <c r="T3590" s="163"/>
      <c r="AT3590" s="158" t="s">
        <v>208</v>
      </c>
      <c r="AU3590" s="158" t="s">
        <v>78</v>
      </c>
      <c r="AV3590" s="13" t="s">
        <v>78</v>
      </c>
      <c r="AW3590" s="13" t="s">
        <v>31</v>
      </c>
      <c r="AX3590" s="13" t="s">
        <v>69</v>
      </c>
      <c r="AY3590" s="158" t="s">
        <v>195</v>
      </c>
    </row>
    <row r="3591" spans="2:51" s="12" customFormat="1">
      <c r="B3591" s="151"/>
      <c r="D3591" s="145" t="s">
        <v>208</v>
      </c>
      <c r="E3591" s="152" t="s">
        <v>19</v>
      </c>
      <c r="F3591" s="153" t="s">
        <v>4996</v>
      </c>
      <c r="H3591" s="152" t="s">
        <v>19</v>
      </c>
      <c r="I3591" s="154"/>
      <c r="L3591" s="151"/>
      <c r="M3591" s="155"/>
      <c r="T3591" s="156"/>
      <c r="AT3591" s="152" t="s">
        <v>208</v>
      </c>
      <c r="AU3591" s="152" t="s">
        <v>78</v>
      </c>
      <c r="AV3591" s="12" t="s">
        <v>76</v>
      </c>
      <c r="AW3591" s="12" t="s">
        <v>31</v>
      </c>
      <c r="AX3591" s="12" t="s">
        <v>69</v>
      </c>
      <c r="AY3591" s="152" t="s">
        <v>195</v>
      </c>
    </row>
    <row r="3592" spans="2:51" s="13" customFormat="1">
      <c r="B3592" s="157"/>
      <c r="D3592" s="145" t="s">
        <v>208</v>
      </c>
      <c r="E3592" s="158" t="s">
        <v>19</v>
      </c>
      <c r="F3592" s="159" t="s">
        <v>2464</v>
      </c>
      <c r="H3592" s="160">
        <v>2.7</v>
      </c>
      <c r="I3592" s="161"/>
      <c r="L3592" s="157"/>
      <c r="M3592" s="162"/>
      <c r="T3592" s="163"/>
      <c r="AT3592" s="158" t="s">
        <v>208</v>
      </c>
      <c r="AU3592" s="158" t="s">
        <v>78</v>
      </c>
      <c r="AV3592" s="13" t="s">
        <v>78</v>
      </c>
      <c r="AW3592" s="13" t="s">
        <v>31</v>
      </c>
      <c r="AX3592" s="13" t="s">
        <v>69</v>
      </c>
      <c r="AY3592" s="158" t="s">
        <v>195</v>
      </c>
    </row>
    <row r="3593" spans="2:51" s="12" customFormat="1">
      <c r="B3593" s="151"/>
      <c r="D3593" s="145" t="s">
        <v>208</v>
      </c>
      <c r="E3593" s="152" t="s">
        <v>19</v>
      </c>
      <c r="F3593" s="153" t="s">
        <v>4997</v>
      </c>
      <c r="H3593" s="152" t="s">
        <v>19</v>
      </c>
      <c r="I3593" s="154"/>
      <c r="L3593" s="151"/>
      <c r="M3593" s="155"/>
      <c r="T3593" s="156"/>
      <c r="AT3593" s="152" t="s">
        <v>208</v>
      </c>
      <c r="AU3593" s="152" t="s">
        <v>78</v>
      </c>
      <c r="AV3593" s="12" t="s">
        <v>76</v>
      </c>
      <c r="AW3593" s="12" t="s">
        <v>31</v>
      </c>
      <c r="AX3593" s="12" t="s">
        <v>69</v>
      </c>
      <c r="AY3593" s="152" t="s">
        <v>195</v>
      </c>
    </row>
    <row r="3594" spans="2:51" s="13" customFormat="1">
      <c r="B3594" s="157"/>
      <c r="D3594" s="145" t="s">
        <v>208</v>
      </c>
      <c r="E3594" s="158" t="s">
        <v>19</v>
      </c>
      <c r="F3594" s="159" t="s">
        <v>2464</v>
      </c>
      <c r="H3594" s="160">
        <v>2.7</v>
      </c>
      <c r="I3594" s="161"/>
      <c r="L3594" s="157"/>
      <c r="M3594" s="162"/>
      <c r="T3594" s="163"/>
      <c r="AT3594" s="158" t="s">
        <v>208</v>
      </c>
      <c r="AU3594" s="158" t="s">
        <v>78</v>
      </c>
      <c r="AV3594" s="13" t="s">
        <v>78</v>
      </c>
      <c r="AW3594" s="13" t="s">
        <v>31</v>
      </c>
      <c r="AX3594" s="13" t="s">
        <v>69</v>
      </c>
      <c r="AY3594" s="158" t="s">
        <v>195</v>
      </c>
    </row>
    <row r="3595" spans="2:51" s="12" customFormat="1">
      <c r="B3595" s="151"/>
      <c r="D3595" s="145" t="s">
        <v>208</v>
      </c>
      <c r="E3595" s="152" t="s">
        <v>19</v>
      </c>
      <c r="F3595" s="153" t="s">
        <v>4998</v>
      </c>
      <c r="H3595" s="152" t="s">
        <v>19</v>
      </c>
      <c r="I3595" s="154"/>
      <c r="L3595" s="151"/>
      <c r="M3595" s="155"/>
      <c r="T3595" s="156"/>
      <c r="AT3595" s="152" t="s">
        <v>208</v>
      </c>
      <c r="AU3595" s="152" t="s">
        <v>78</v>
      </c>
      <c r="AV3595" s="12" t="s">
        <v>76</v>
      </c>
      <c r="AW3595" s="12" t="s">
        <v>31</v>
      </c>
      <c r="AX3595" s="12" t="s">
        <v>69</v>
      </c>
      <c r="AY3595" s="152" t="s">
        <v>195</v>
      </c>
    </row>
    <row r="3596" spans="2:51" s="13" customFormat="1">
      <c r="B3596" s="157"/>
      <c r="D3596" s="145" t="s">
        <v>208</v>
      </c>
      <c r="E3596" s="158" t="s">
        <v>19</v>
      </c>
      <c r="F3596" s="159" t="s">
        <v>2464</v>
      </c>
      <c r="H3596" s="160">
        <v>2.7</v>
      </c>
      <c r="I3596" s="161"/>
      <c r="L3596" s="157"/>
      <c r="M3596" s="162"/>
      <c r="T3596" s="163"/>
      <c r="AT3596" s="158" t="s">
        <v>208</v>
      </c>
      <c r="AU3596" s="158" t="s">
        <v>78</v>
      </c>
      <c r="AV3596" s="13" t="s">
        <v>78</v>
      </c>
      <c r="AW3596" s="13" t="s">
        <v>31</v>
      </c>
      <c r="AX3596" s="13" t="s">
        <v>69</v>
      </c>
      <c r="AY3596" s="158" t="s">
        <v>195</v>
      </c>
    </row>
    <row r="3597" spans="2:51" s="12" customFormat="1">
      <c r="B3597" s="151"/>
      <c r="D3597" s="145" t="s">
        <v>208</v>
      </c>
      <c r="E3597" s="152" t="s">
        <v>19</v>
      </c>
      <c r="F3597" s="153" t="s">
        <v>4999</v>
      </c>
      <c r="H3597" s="152" t="s">
        <v>19</v>
      </c>
      <c r="I3597" s="154"/>
      <c r="L3597" s="151"/>
      <c r="M3597" s="155"/>
      <c r="T3597" s="156"/>
      <c r="AT3597" s="152" t="s">
        <v>208</v>
      </c>
      <c r="AU3597" s="152" t="s">
        <v>78</v>
      </c>
      <c r="AV3597" s="12" t="s">
        <v>76</v>
      </c>
      <c r="AW3597" s="12" t="s">
        <v>31</v>
      </c>
      <c r="AX3597" s="12" t="s">
        <v>69</v>
      </c>
      <c r="AY3597" s="152" t="s">
        <v>195</v>
      </c>
    </row>
    <row r="3598" spans="2:51" s="13" customFormat="1">
      <c r="B3598" s="157"/>
      <c r="D3598" s="145" t="s">
        <v>208</v>
      </c>
      <c r="E3598" s="158" t="s">
        <v>19</v>
      </c>
      <c r="F3598" s="159" t="s">
        <v>2464</v>
      </c>
      <c r="H3598" s="160">
        <v>2.7</v>
      </c>
      <c r="I3598" s="161"/>
      <c r="L3598" s="157"/>
      <c r="M3598" s="162"/>
      <c r="T3598" s="163"/>
      <c r="AT3598" s="158" t="s">
        <v>208</v>
      </c>
      <c r="AU3598" s="158" t="s">
        <v>78</v>
      </c>
      <c r="AV3598" s="13" t="s">
        <v>78</v>
      </c>
      <c r="AW3598" s="13" t="s">
        <v>31</v>
      </c>
      <c r="AX3598" s="13" t="s">
        <v>69</v>
      </c>
      <c r="AY3598" s="158" t="s">
        <v>195</v>
      </c>
    </row>
    <row r="3599" spans="2:51" s="12" customFormat="1">
      <c r="B3599" s="151"/>
      <c r="D3599" s="145" t="s">
        <v>208</v>
      </c>
      <c r="E3599" s="152" t="s">
        <v>19</v>
      </c>
      <c r="F3599" s="153" t="s">
        <v>5000</v>
      </c>
      <c r="H3599" s="152" t="s">
        <v>19</v>
      </c>
      <c r="I3599" s="154"/>
      <c r="L3599" s="151"/>
      <c r="M3599" s="155"/>
      <c r="T3599" s="156"/>
      <c r="AT3599" s="152" t="s">
        <v>208</v>
      </c>
      <c r="AU3599" s="152" t="s">
        <v>78</v>
      </c>
      <c r="AV3599" s="12" t="s">
        <v>76</v>
      </c>
      <c r="AW3599" s="12" t="s">
        <v>31</v>
      </c>
      <c r="AX3599" s="12" t="s">
        <v>69</v>
      </c>
      <c r="AY3599" s="152" t="s">
        <v>195</v>
      </c>
    </row>
    <row r="3600" spans="2:51" s="13" customFormat="1">
      <c r="B3600" s="157"/>
      <c r="D3600" s="145" t="s">
        <v>208</v>
      </c>
      <c r="E3600" s="158" t="s">
        <v>19</v>
      </c>
      <c r="F3600" s="159" t="s">
        <v>2464</v>
      </c>
      <c r="H3600" s="160">
        <v>2.7</v>
      </c>
      <c r="I3600" s="161"/>
      <c r="L3600" s="157"/>
      <c r="M3600" s="162"/>
      <c r="T3600" s="163"/>
      <c r="AT3600" s="158" t="s">
        <v>208</v>
      </c>
      <c r="AU3600" s="158" t="s">
        <v>78</v>
      </c>
      <c r="AV3600" s="13" t="s">
        <v>78</v>
      </c>
      <c r="AW3600" s="13" t="s">
        <v>31</v>
      </c>
      <c r="AX3600" s="13" t="s">
        <v>69</v>
      </c>
      <c r="AY3600" s="158" t="s">
        <v>195</v>
      </c>
    </row>
    <row r="3601" spans="2:51" s="12" customFormat="1">
      <c r="B3601" s="151"/>
      <c r="D3601" s="145" t="s">
        <v>208</v>
      </c>
      <c r="E3601" s="152" t="s">
        <v>19</v>
      </c>
      <c r="F3601" s="153" t="s">
        <v>5001</v>
      </c>
      <c r="H3601" s="152" t="s">
        <v>19</v>
      </c>
      <c r="I3601" s="154"/>
      <c r="L3601" s="151"/>
      <c r="M3601" s="155"/>
      <c r="T3601" s="156"/>
      <c r="AT3601" s="152" t="s">
        <v>208</v>
      </c>
      <c r="AU3601" s="152" t="s">
        <v>78</v>
      </c>
      <c r="AV3601" s="12" t="s">
        <v>76</v>
      </c>
      <c r="AW3601" s="12" t="s">
        <v>31</v>
      </c>
      <c r="AX3601" s="12" t="s">
        <v>69</v>
      </c>
      <c r="AY3601" s="152" t="s">
        <v>195</v>
      </c>
    </row>
    <row r="3602" spans="2:51" s="13" customFormat="1">
      <c r="B3602" s="157"/>
      <c r="D3602" s="145" t="s">
        <v>208</v>
      </c>
      <c r="E3602" s="158" t="s">
        <v>19</v>
      </c>
      <c r="F3602" s="159" t="s">
        <v>453</v>
      </c>
      <c r="H3602" s="160">
        <v>2.6</v>
      </c>
      <c r="I3602" s="161"/>
      <c r="L3602" s="157"/>
      <c r="M3602" s="162"/>
      <c r="T3602" s="163"/>
      <c r="AT3602" s="158" t="s">
        <v>208</v>
      </c>
      <c r="AU3602" s="158" t="s">
        <v>78</v>
      </c>
      <c r="AV3602" s="13" t="s">
        <v>78</v>
      </c>
      <c r="AW3602" s="13" t="s">
        <v>31</v>
      </c>
      <c r="AX3602" s="13" t="s">
        <v>69</v>
      </c>
      <c r="AY3602" s="158" t="s">
        <v>195</v>
      </c>
    </row>
    <row r="3603" spans="2:51" s="12" customFormat="1">
      <c r="B3603" s="151"/>
      <c r="D3603" s="145" t="s">
        <v>208</v>
      </c>
      <c r="E3603" s="152" t="s">
        <v>19</v>
      </c>
      <c r="F3603" s="153" t="s">
        <v>5153</v>
      </c>
      <c r="H3603" s="152" t="s">
        <v>19</v>
      </c>
      <c r="I3603" s="154"/>
      <c r="L3603" s="151"/>
      <c r="M3603" s="155"/>
      <c r="T3603" s="156"/>
      <c r="AT3603" s="152" t="s">
        <v>208</v>
      </c>
      <c r="AU3603" s="152" t="s">
        <v>78</v>
      </c>
      <c r="AV3603" s="12" t="s">
        <v>76</v>
      </c>
      <c r="AW3603" s="12" t="s">
        <v>31</v>
      </c>
      <c r="AX3603" s="12" t="s">
        <v>69</v>
      </c>
      <c r="AY3603" s="152" t="s">
        <v>195</v>
      </c>
    </row>
    <row r="3604" spans="2:51" s="13" customFormat="1">
      <c r="B3604" s="157"/>
      <c r="D3604" s="145" t="s">
        <v>208</v>
      </c>
      <c r="E3604" s="158" t="s">
        <v>19</v>
      </c>
      <c r="F3604" s="159" t="s">
        <v>516</v>
      </c>
      <c r="H3604" s="160">
        <v>3.7</v>
      </c>
      <c r="I3604" s="161"/>
      <c r="L3604" s="157"/>
      <c r="M3604" s="162"/>
      <c r="T3604" s="163"/>
      <c r="AT3604" s="158" t="s">
        <v>208</v>
      </c>
      <c r="AU3604" s="158" t="s">
        <v>78</v>
      </c>
      <c r="AV3604" s="13" t="s">
        <v>78</v>
      </c>
      <c r="AW3604" s="13" t="s">
        <v>31</v>
      </c>
      <c r="AX3604" s="13" t="s">
        <v>69</v>
      </c>
      <c r="AY3604" s="158" t="s">
        <v>195</v>
      </c>
    </row>
    <row r="3605" spans="2:51" s="12" customFormat="1">
      <c r="B3605" s="151"/>
      <c r="D3605" s="145" t="s">
        <v>208</v>
      </c>
      <c r="E3605" s="152" t="s">
        <v>19</v>
      </c>
      <c r="F3605" s="153" t="s">
        <v>5003</v>
      </c>
      <c r="H3605" s="152" t="s">
        <v>19</v>
      </c>
      <c r="I3605" s="154"/>
      <c r="L3605" s="151"/>
      <c r="M3605" s="155"/>
      <c r="T3605" s="156"/>
      <c r="AT3605" s="152" t="s">
        <v>208</v>
      </c>
      <c r="AU3605" s="152" t="s">
        <v>78</v>
      </c>
      <c r="AV3605" s="12" t="s">
        <v>76</v>
      </c>
      <c r="AW3605" s="12" t="s">
        <v>31</v>
      </c>
      <c r="AX3605" s="12" t="s">
        <v>69</v>
      </c>
      <c r="AY3605" s="152" t="s">
        <v>195</v>
      </c>
    </row>
    <row r="3606" spans="2:51" s="13" customFormat="1">
      <c r="B3606" s="157"/>
      <c r="D3606" s="145" t="s">
        <v>208</v>
      </c>
      <c r="E3606" s="158" t="s">
        <v>19</v>
      </c>
      <c r="F3606" s="159" t="s">
        <v>481</v>
      </c>
      <c r="H3606" s="160">
        <v>1.4</v>
      </c>
      <c r="I3606" s="161"/>
      <c r="L3606" s="157"/>
      <c r="M3606" s="162"/>
      <c r="T3606" s="163"/>
      <c r="AT3606" s="158" t="s">
        <v>208</v>
      </c>
      <c r="AU3606" s="158" t="s">
        <v>78</v>
      </c>
      <c r="AV3606" s="13" t="s">
        <v>78</v>
      </c>
      <c r="AW3606" s="13" t="s">
        <v>31</v>
      </c>
      <c r="AX3606" s="13" t="s">
        <v>69</v>
      </c>
      <c r="AY3606" s="158" t="s">
        <v>195</v>
      </c>
    </row>
    <row r="3607" spans="2:51" s="12" customFormat="1">
      <c r="B3607" s="151"/>
      <c r="D3607" s="145" t="s">
        <v>208</v>
      </c>
      <c r="E3607" s="152" t="s">
        <v>19</v>
      </c>
      <c r="F3607" s="153" t="s">
        <v>5004</v>
      </c>
      <c r="H3607" s="152" t="s">
        <v>19</v>
      </c>
      <c r="I3607" s="154"/>
      <c r="L3607" s="151"/>
      <c r="M3607" s="155"/>
      <c r="T3607" s="156"/>
      <c r="AT3607" s="152" t="s">
        <v>208</v>
      </c>
      <c r="AU3607" s="152" t="s">
        <v>78</v>
      </c>
      <c r="AV3607" s="12" t="s">
        <v>76</v>
      </c>
      <c r="AW3607" s="12" t="s">
        <v>31</v>
      </c>
      <c r="AX3607" s="12" t="s">
        <v>69</v>
      </c>
      <c r="AY3607" s="152" t="s">
        <v>195</v>
      </c>
    </row>
    <row r="3608" spans="2:51" s="13" customFormat="1">
      <c r="B3608" s="157"/>
      <c r="D3608" s="145" t="s">
        <v>208</v>
      </c>
      <c r="E3608" s="158" t="s">
        <v>19</v>
      </c>
      <c r="F3608" s="159" t="s">
        <v>5233</v>
      </c>
      <c r="H3608" s="160">
        <v>1.6</v>
      </c>
      <c r="I3608" s="161"/>
      <c r="L3608" s="157"/>
      <c r="M3608" s="162"/>
      <c r="T3608" s="163"/>
      <c r="AT3608" s="158" t="s">
        <v>208</v>
      </c>
      <c r="AU3608" s="158" t="s">
        <v>78</v>
      </c>
      <c r="AV3608" s="13" t="s">
        <v>78</v>
      </c>
      <c r="AW3608" s="13" t="s">
        <v>31</v>
      </c>
      <c r="AX3608" s="13" t="s">
        <v>69</v>
      </c>
      <c r="AY3608" s="158" t="s">
        <v>195</v>
      </c>
    </row>
    <row r="3609" spans="2:51" s="12" customFormat="1">
      <c r="B3609" s="151"/>
      <c r="D3609" s="145" t="s">
        <v>208</v>
      </c>
      <c r="E3609" s="152" t="s">
        <v>19</v>
      </c>
      <c r="F3609" s="153" t="s">
        <v>5005</v>
      </c>
      <c r="H3609" s="152" t="s">
        <v>19</v>
      </c>
      <c r="I3609" s="154"/>
      <c r="L3609" s="151"/>
      <c r="M3609" s="155"/>
      <c r="T3609" s="156"/>
      <c r="AT3609" s="152" t="s">
        <v>208</v>
      </c>
      <c r="AU3609" s="152" t="s">
        <v>78</v>
      </c>
      <c r="AV3609" s="12" t="s">
        <v>76</v>
      </c>
      <c r="AW3609" s="12" t="s">
        <v>31</v>
      </c>
      <c r="AX3609" s="12" t="s">
        <v>69</v>
      </c>
      <c r="AY3609" s="152" t="s">
        <v>195</v>
      </c>
    </row>
    <row r="3610" spans="2:51" s="13" customFormat="1">
      <c r="B3610" s="157"/>
      <c r="D3610" s="145" t="s">
        <v>208</v>
      </c>
      <c r="E3610" s="158" t="s">
        <v>19</v>
      </c>
      <c r="F3610" s="159" t="s">
        <v>481</v>
      </c>
      <c r="H3610" s="160">
        <v>1.4</v>
      </c>
      <c r="I3610" s="161"/>
      <c r="L3610" s="157"/>
      <c r="M3610" s="162"/>
      <c r="T3610" s="163"/>
      <c r="AT3610" s="158" t="s">
        <v>208</v>
      </c>
      <c r="AU3610" s="158" t="s">
        <v>78</v>
      </c>
      <c r="AV3610" s="13" t="s">
        <v>78</v>
      </c>
      <c r="AW3610" s="13" t="s">
        <v>31</v>
      </c>
      <c r="AX3610" s="13" t="s">
        <v>69</v>
      </c>
      <c r="AY3610" s="158" t="s">
        <v>195</v>
      </c>
    </row>
    <row r="3611" spans="2:51" s="12" customFormat="1">
      <c r="B3611" s="151"/>
      <c r="D3611" s="145" t="s">
        <v>208</v>
      </c>
      <c r="E3611" s="152" t="s">
        <v>19</v>
      </c>
      <c r="F3611" s="153" t="s">
        <v>5006</v>
      </c>
      <c r="H3611" s="152" t="s">
        <v>19</v>
      </c>
      <c r="I3611" s="154"/>
      <c r="L3611" s="151"/>
      <c r="M3611" s="155"/>
      <c r="T3611" s="156"/>
      <c r="AT3611" s="152" t="s">
        <v>208</v>
      </c>
      <c r="AU3611" s="152" t="s">
        <v>78</v>
      </c>
      <c r="AV3611" s="12" t="s">
        <v>76</v>
      </c>
      <c r="AW3611" s="12" t="s">
        <v>31</v>
      </c>
      <c r="AX3611" s="12" t="s">
        <v>69</v>
      </c>
      <c r="AY3611" s="152" t="s">
        <v>195</v>
      </c>
    </row>
    <row r="3612" spans="2:51" s="13" customFormat="1">
      <c r="B3612" s="157"/>
      <c r="D3612" s="145" t="s">
        <v>208</v>
      </c>
      <c r="E3612" s="158" t="s">
        <v>19</v>
      </c>
      <c r="F3612" s="159" t="s">
        <v>5234</v>
      </c>
      <c r="H3612" s="160">
        <v>1.9</v>
      </c>
      <c r="I3612" s="161"/>
      <c r="L3612" s="157"/>
      <c r="M3612" s="162"/>
      <c r="T3612" s="163"/>
      <c r="AT3612" s="158" t="s">
        <v>208</v>
      </c>
      <c r="AU3612" s="158" t="s">
        <v>78</v>
      </c>
      <c r="AV3612" s="13" t="s">
        <v>78</v>
      </c>
      <c r="AW3612" s="13" t="s">
        <v>31</v>
      </c>
      <c r="AX3612" s="13" t="s">
        <v>69</v>
      </c>
      <c r="AY3612" s="158" t="s">
        <v>195</v>
      </c>
    </row>
    <row r="3613" spans="2:51" s="12" customFormat="1">
      <c r="B3613" s="151"/>
      <c r="D3613" s="145" t="s">
        <v>208</v>
      </c>
      <c r="E3613" s="152" t="s">
        <v>19</v>
      </c>
      <c r="F3613" s="153" t="s">
        <v>494</v>
      </c>
      <c r="H3613" s="152" t="s">
        <v>19</v>
      </c>
      <c r="I3613" s="154"/>
      <c r="L3613" s="151"/>
      <c r="M3613" s="155"/>
      <c r="T3613" s="156"/>
      <c r="AT3613" s="152" t="s">
        <v>208</v>
      </c>
      <c r="AU3613" s="152" t="s">
        <v>78</v>
      </c>
      <c r="AV3613" s="12" t="s">
        <v>76</v>
      </c>
      <c r="AW3613" s="12" t="s">
        <v>31</v>
      </c>
      <c r="AX3613" s="12" t="s">
        <v>69</v>
      </c>
      <c r="AY3613" s="152" t="s">
        <v>195</v>
      </c>
    </row>
    <row r="3614" spans="2:51" s="12" customFormat="1">
      <c r="B3614" s="151"/>
      <c r="D3614" s="145" t="s">
        <v>208</v>
      </c>
      <c r="E3614" s="152" t="s">
        <v>19</v>
      </c>
      <c r="F3614" s="153" t="s">
        <v>5008</v>
      </c>
      <c r="H3614" s="152" t="s">
        <v>19</v>
      </c>
      <c r="I3614" s="154"/>
      <c r="L3614" s="151"/>
      <c r="M3614" s="155"/>
      <c r="T3614" s="156"/>
      <c r="AT3614" s="152" t="s">
        <v>208</v>
      </c>
      <c r="AU3614" s="152" t="s">
        <v>78</v>
      </c>
      <c r="AV3614" s="12" t="s">
        <v>76</v>
      </c>
      <c r="AW3614" s="12" t="s">
        <v>31</v>
      </c>
      <c r="AX3614" s="12" t="s">
        <v>69</v>
      </c>
      <c r="AY3614" s="152" t="s">
        <v>195</v>
      </c>
    </row>
    <row r="3615" spans="2:51" s="13" customFormat="1">
      <c r="B3615" s="157"/>
      <c r="D3615" s="145" t="s">
        <v>208</v>
      </c>
      <c r="E3615" s="158" t="s">
        <v>19</v>
      </c>
      <c r="F3615" s="159" t="s">
        <v>500</v>
      </c>
      <c r="H3615" s="160">
        <v>3.2</v>
      </c>
      <c r="I3615" s="161"/>
      <c r="L3615" s="157"/>
      <c r="M3615" s="162"/>
      <c r="T3615" s="163"/>
      <c r="AT3615" s="158" t="s">
        <v>208</v>
      </c>
      <c r="AU3615" s="158" t="s">
        <v>78</v>
      </c>
      <c r="AV3615" s="13" t="s">
        <v>78</v>
      </c>
      <c r="AW3615" s="13" t="s">
        <v>31</v>
      </c>
      <c r="AX3615" s="13" t="s">
        <v>69</v>
      </c>
      <c r="AY3615" s="158" t="s">
        <v>195</v>
      </c>
    </row>
    <row r="3616" spans="2:51" s="12" customFormat="1">
      <c r="B3616" s="151"/>
      <c r="D3616" s="145" t="s">
        <v>208</v>
      </c>
      <c r="E3616" s="152" t="s">
        <v>19</v>
      </c>
      <c r="F3616" s="153" t="s">
        <v>5009</v>
      </c>
      <c r="H3616" s="152" t="s">
        <v>19</v>
      </c>
      <c r="I3616" s="154"/>
      <c r="L3616" s="151"/>
      <c r="M3616" s="155"/>
      <c r="T3616" s="156"/>
      <c r="AT3616" s="152" t="s">
        <v>208</v>
      </c>
      <c r="AU3616" s="152" t="s">
        <v>78</v>
      </c>
      <c r="AV3616" s="12" t="s">
        <v>76</v>
      </c>
      <c r="AW3616" s="12" t="s">
        <v>31</v>
      </c>
      <c r="AX3616" s="12" t="s">
        <v>69</v>
      </c>
      <c r="AY3616" s="152" t="s">
        <v>195</v>
      </c>
    </row>
    <row r="3617" spans="2:51" s="13" customFormat="1">
      <c r="B3617" s="157"/>
      <c r="D3617" s="145" t="s">
        <v>208</v>
      </c>
      <c r="E3617" s="158" t="s">
        <v>19</v>
      </c>
      <c r="F3617" s="159" t="s">
        <v>484</v>
      </c>
      <c r="H3617" s="160">
        <v>1.5</v>
      </c>
      <c r="I3617" s="161"/>
      <c r="L3617" s="157"/>
      <c r="M3617" s="162"/>
      <c r="T3617" s="163"/>
      <c r="AT3617" s="158" t="s">
        <v>208</v>
      </c>
      <c r="AU3617" s="158" t="s">
        <v>78</v>
      </c>
      <c r="AV3617" s="13" t="s">
        <v>78</v>
      </c>
      <c r="AW3617" s="13" t="s">
        <v>31</v>
      </c>
      <c r="AX3617" s="13" t="s">
        <v>69</v>
      </c>
      <c r="AY3617" s="158" t="s">
        <v>195</v>
      </c>
    </row>
    <row r="3618" spans="2:51" s="12" customFormat="1">
      <c r="B3618" s="151"/>
      <c r="D3618" s="145" t="s">
        <v>208</v>
      </c>
      <c r="E3618" s="152" t="s">
        <v>19</v>
      </c>
      <c r="F3618" s="153" t="s">
        <v>5010</v>
      </c>
      <c r="H3618" s="152" t="s">
        <v>19</v>
      </c>
      <c r="I3618" s="154"/>
      <c r="L3618" s="151"/>
      <c r="M3618" s="155"/>
      <c r="T3618" s="156"/>
      <c r="AT3618" s="152" t="s">
        <v>208</v>
      </c>
      <c r="AU3618" s="152" t="s">
        <v>78</v>
      </c>
      <c r="AV3618" s="12" t="s">
        <v>76</v>
      </c>
      <c r="AW3618" s="12" t="s">
        <v>31</v>
      </c>
      <c r="AX3618" s="12" t="s">
        <v>69</v>
      </c>
      <c r="AY3618" s="152" t="s">
        <v>195</v>
      </c>
    </row>
    <row r="3619" spans="2:51" s="13" customFormat="1">
      <c r="B3619" s="157"/>
      <c r="D3619" s="145" t="s">
        <v>208</v>
      </c>
      <c r="E3619" s="158" t="s">
        <v>19</v>
      </c>
      <c r="F3619" s="159" t="s">
        <v>1564</v>
      </c>
      <c r="H3619" s="160">
        <v>4.8</v>
      </c>
      <c r="I3619" s="161"/>
      <c r="L3619" s="157"/>
      <c r="M3619" s="162"/>
      <c r="T3619" s="163"/>
      <c r="AT3619" s="158" t="s">
        <v>208</v>
      </c>
      <c r="AU3619" s="158" t="s">
        <v>78</v>
      </c>
      <c r="AV3619" s="13" t="s">
        <v>78</v>
      </c>
      <c r="AW3619" s="13" t="s">
        <v>31</v>
      </c>
      <c r="AX3619" s="13" t="s">
        <v>69</v>
      </c>
      <c r="AY3619" s="158" t="s">
        <v>195</v>
      </c>
    </row>
    <row r="3620" spans="2:51" s="12" customFormat="1">
      <c r="B3620" s="151"/>
      <c r="D3620" s="145" t="s">
        <v>208</v>
      </c>
      <c r="E3620" s="152" t="s">
        <v>19</v>
      </c>
      <c r="F3620" s="153" t="s">
        <v>5011</v>
      </c>
      <c r="H3620" s="152" t="s">
        <v>19</v>
      </c>
      <c r="I3620" s="154"/>
      <c r="L3620" s="151"/>
      <c r="M3620" s="155"/>
      <c r="T3620" s="156"/>
      <c r="AT3620" s="152" t="s">
        <v>208</v>
      </c>
      <c r="AU3620" s="152" t="s">
        <v>78</v>
      </c>
      <c r="AV3620" s="12" t="s">
        <v>76</v>
      </c>
      <c r="AW3620" s="12" t="s">
        <v>31</v>
      </c>
      <c r="AX3620" s="12" t="s">
        <v>69</v>
      </c>
      <c r="AY3620" s="152" t="s">
        <v>195</v>
      </c>
    </row>
    <row r="3621" spans="2:51" s="13" customFormat="1">
      <c r="B3621" s="157"/>
      <c r="D3621" s="145" t="s">
        <v>208</v>
      </c>
      <c r="E3621" s="158" t="s">
        <v>19</v>
      </c>
      <c r="F3621" s="159" t="s">
        <v>2464</v>
      </c>
      <c r="H3621" s="160">
        <v>2.7</v>
      </c>
      <c r="I3621" s="161"/>
      <c r="L3621" s="157"/>
      <c r="M3621" s="162"/>
      <c r="T3621" s="163"/>
      <c r="AT3621" s="158" t="s">
        <v>208</v>
      </c>
      <c r="AU3621" s="158" t="s">
        <v>78</v>
      </c>
      <c r="AV3621" s="13" t="s">
        <v>78</v>
      </c>
      <c r="AW3621" s="13" t="s">
        <v>31</v>
      </c>
      <c r="AX3621" s="13" t="s">
        <v>69</v>
      </c>
      <c r="AY3621" s="158" t="s">
        <v>195</v>
      </c>
    </row>
    <row r="3622" spans="2:51" s="12" customFormat="1">
      <c r="B3622" s="151"/>
      <c r="D3622" s="145" t="s">
        <v>208</v>
      </c>
      <c r="E3622" s="152" t="s">
        <v>19</v>
      </c>
      <c r="F3622" s="153" t="s">
        <v>5012</v>
      </c>
      <c r="H3622" s="152" t="s">
        <v>19</v>
      </c>
      <c r="I3622" s="154"/>
      <c r="L3622" s="151"/>
      <c r="M3622" s="155"/>
      <c r="T3622" s="156"/>
      <c r="AT3622" s="152" t="s">
        <v>208</v>
      </c>
      <c r="AU3622" s="152" t="s">
        <v>78</v>
      </c>
      <c r="AV3622" s="12" t="s">
        <v>76</v>
      </c>
      <c r="AW3622" s="12" t="s">
        <v>31</v>
      </c>
      <c r="AX3622" s="12" t="s">
        <v>69</v>
      </c>
      <c r="AY3622" s="152" t="s">
        <v>195</v>
      </c>
    </row>
    <row r="3623" spans="2:51" s="13" customFormat="1">
      <c r="B3623" s="157"/>
      <c r="D3623" s="145" t="s">
        <v>208</v>
      </c>
      <c r="E3623" s="158" t="s">
        <v>19</v>
      </c>
      <c r="F3623" s="159" t="s">
        <v>2464</v>
      </c>
      <c r="H3623" s="160">
        <v>2.7</v>
      </c>
      <c r="I3623" s="161"/>
      <c r="L3623" s="157"/>
      <c r="M3623" s="162"/>
      <c r="T3623" s="163"/>
      <c r="AT3623" s="158" t="s">
        <v>208</v>
      </c>
      <c r="AU3623" s="158" t="s">
        <v>78</v>
      </c>
      <c r="AV3623" s="13" t="s">
        <v>78</v>
      </c>
      <c r="AW3623" s="13" t="s">
        <v>31</v>
      </c>
      <c r="AX3623" s="13" t="s">
        <v>69</v>
      </c>
      <c r="AY3623" s="158" t="s">
        <v>195</v>
      </c>
    </row>
    <row r="3624" spans="2:51" s="12" customFormat="1">
      <c r="B3624" s="151"/>
      <c r="D3624" s="145" t="s">
        <v>208</v>
      </c>
      <c r="E3624" s="152" t="s">
        <v>19</v>
      </c>
      <c r="F3624" s="153" t="s">
        <v>5013</v>
      </c>
      <c r="H3624" s="152" t="s">
        <v>19</v>
      </c>
      <c r="I3624" s="154"/>
      <c r="L3624" s="151"/>
      <c r="M3624" s="155"/>
      <c r="T3624" s="156"/>
      <c r="AT3624" s="152" t="s">
        <v>208</v>
      </c>
      <c r="AU3624" s="152" t="s">
        <v>78</v>
      </c>
      <c r="AV3624" s="12" t="s">
        <v>76</v>
      </c>
      <c r="AW3624" s="12" t="s">
        <v>31</v>
      </c>
      <c r="AX3624" s="12" t="s">
        <v>69</v>
      </c>
      <c r="AY3624" s="152" t="s">
        <v>195</v>
      </c>
    </row>
    <row r="3625" spans="2:51" s="13" customFormat="1">
      <c r="B3625" s="157"/>
      <c r="D3625" s="145" t="s">
        <v>208</v>
      </c>
      <c r="E3625" s="158" t="s">
        <v>19</v>
      </c>
      <c r="F3625" s="159" t="s">
        <v>2464</v>
      </c>
      <c r="H3625" s="160">
        <v>2.7</v>
      </c>
      <c r="I3625" s="161"/>
      <c r="L3625" s="157"/>
      <c r="M3625" s="162"/>
      <c r="T3625" s="163"/>
      <c r="AT3625" s="158" t="s">
        <v>208</v>
      </c>
      <c r="AU3625" s="158" t="s">
        <v>78</v>
      </c>
      <c r="AV3625" s="13" t="s">
        <v>78</v>
      </c>
      <c r="AW3625" s="13" t="s">
        <v>31</v>
      </c>
      <c r="AX3625" s="13" t="s">
        <v>69</v>
      </c>
      <c r="AY3625" s="158" t="s">
        <v>195</v>
      </c>
    </row>
    <row r="3626" spans="2:51" s="12" customFormat="1">
      <c r="B3626" s="151"/>
      <c r="D3626" s="145" t="s">
        <v>208</v>
      </c>
      <c r="E3626" s="152" t="s">
        <v>19</v>
      </c>
      <c r="F3626" s="153" t="s">
        <v>5014</v>
      </c>
      <c r="H3626" s="152" t="s">
        <v>19</v>
      </c>
      <c r="I3626" s="154"/>
      <c r="L3626" s="151"/>
      <c r="M3626" s="155"/>
      <c r="T3626" s="156"/>
      <c r="AT3626" s="152" t="s">
        <v>208</v>
      </c>
      <c r="AU3626" s="152" t="s">
        <v>78</v>
      </c>
      <c r="AV3626" s="12" t="s">
        <v>76</v>
      </c>
      <c r="AW3626" s="12" t="s">
        <v>31</v>
      </c>
      <c r="AX3626" s="12" t="s">
        <v>69</v>
      </c>
      <c r="AY3626" s="152" t="s">
        <v>195</v>
      </c>
    </row>
    <row r="3627" spans="2:51" s="13" customFormat="1">
      <c r="B3627" s="157"/>
      <c r="D3627" s="145" t="s">
        <v>208</v>
      </c>
      <c r="E3627" s="158" t="s">
        <v>19</v>
      </c>
      <c r="F3627" s="159" t="s">
        <v>2464</v>
      </c>
      <c r="H3627" s="160">
        <v>2.7</v>
      </c>
      <c r="I3627" s="161"/>
      <c r="L3627" s="157"/>
      <c r="M3627" s="162"/>
      <c r="T3627" s="163"/>
      <c r="AT3627" s="158" t="s">
        <v>208</v>
      </c>
      <c r="AU3627" s="158" t="s">
        <v>78</v>
      </c>
      <c r="AV3627" s="13" t="s">
        <v>78</v>
      </c>
      <c r="AW3627" s="13" t="s">
        <v>31</v>
      </c>
      <c r="AX3627" s="13" t="s">
        <v>69</v>
      </c>
      <c r="AY3627" s="158" t="s">
        <v>195</v>
      </c>
    </row>
    <row r="3628" spans="2:51" s="12" customFormat="1">
      <c r="B3628" s="151"/>
      <c r="D3628" s="145" t="s">
        <v>208</v>
      </c>
      <c r="E3628" s="152" t="s">
        <v>19</v>
      </c>
      <c r="F3628" s="153" t="s">
        <v>5015</v>
      </c>
      <c r="H3628" s="152" t="s">
        <v>19</v>
      </c>
      <c r="I3628" s="154"/>
      <c r="L3628" s="151"/>
      <c r="M3628" s="155"/>
      <c r="T3628" s="156"/>
      <c r="AT3628" s="152" t="s">
        <v>208</v>
      </c>
      <c r="AU3628" s="152" t="s">
        <v>78</v>
      </c>
      <c r="AV3628" s="12" t="s">
        <v>76</v>
      </c>
      <c r="AW3628" s="12" t="s">
        <v>31</v>
      </c>
      <c r="AX3628" s="12" t="s">
        <v>69</v>
      </c>
      <c r="AY3628" s="152" t="s">
        <v>195</v>
      </c>
    </row>
    <row r="3629" spans="2:51" s="13" customFormat="1">
      <c r="B3629" s="157"/>
      <c r="D3629" s="145" t="s">
        <v>208</v>
      </c>
      <c r="E3629" s="158" t="s">
        <v>19</v>
      </c>
      <c r="F3629" s="159" t="s">
        <v>2464</v>
      </c>
      <c r="H3629" s="160">
        <v>2.7</v>
      </c>
      <c r="I3629" s="161"/>
      <c r="L3629" s="157"/>
      <c r="M3629" s="162"/>
      <c r="T3629" s="163"/>
      <c r="AT3629" s="158" t="s">
        <v>208</v>
      </c>
      <c r="AU3629" s="158" t="s">
        <v>78</v>
      </c>
      <c r="AV3629" s="13" t="s">
        <v>78</v>
      </c>
      <c r="AW3629" s="13" t="s">
        <v>31</v>
      </c>
      <c r="AX3629" s="13" t="s">
        <v>69</v>
      </c>
      <c r="AY3629" s="158" t="s">
        <v>195</v>
      </c>
    </row>
    <row r="3630" spans="2:51" s="12" customFormat="1">
      <c r="B3630" s="151"/>
      <c r="D3630" s="145" t="s">
        <v>208</v>
      </c>
      <c r="E3630" s="152" t="s">
        <v>19</v>
      </c>
      <c r="F3630" s="153" t="s">
        <v>5016</v>
      </c>
      <c r="H3630" s="152" t="s">
        <v>19</v>
      </c>
      <c r="I3630" s="154"/>
      <c r="L3630" s="151"/>
      <c r="M3630" s="155"/>
      <c r="T3630" s="156"/>
      <c r="AT3630" s="152" t="s">
        <v>208</v>
      </c>
      <c r="AU3630" s="152" t="s">
        <v>78</v>
      </c>
      <c r="AV3630" s="12" t="s">
        <v>76</v>
      </c>
      <c r="AW3630" s="12" t="s">
        <v>31</v>
      </c>
      <c r="AX3630" s="12" t="s">
        <v>69</v>
      </c>
      <c r="AY3630" s="152" t="s">
        <v>195</v>
      </c>
    </row>
    <row r="3631" spans="2:51" s="13" customFormat="1">
      <c r="B3631" s="157"/>
      <c r="D3631" s="145" t="s">
        <v>208</v>
      </c>
      <c r="E3631" s="158" t="s">
        <v>19</v>
      </c>
      <c r="F3631" s="159" t="s">
        <v>2464</v>
      </c>
      <c r="H3631" s="160">
        <v>2.7</v>
      </c>
      <c r="I3631" s="161"/>
      <c r="L3631" s="157"/>
      <c r="M3631" s="162"/>
      <c r="T3631" s="163"/>
      <c r="AT3631" s="158" t="s">
        <v>208</v>
      </c>
      <c r="AU3631" s="158" t="s">
        <v>78</v>
      </c>
      <c r="AV3631" s="13" t="s">
        <v>78</v>
      </c>
      <c r="AW3631" s="13" t="s">
        <v>31</v>
      </c>
      <c r="AX3631" s="13" t="s">
        <v>69</v>
      </c>
      <c r="AY3631" s="158" t="s">
        <v>195</v>
      </c>
    </row>
    <row r="3632" spans="2:51" s="12" customFormat="1">
      <c r="B3632" s="151"/>
      <c r="D3632" s="145" t="s">
        <v>208</v>
      </c>
      <c r="E3632" s="152" t="s">
        <v>19</v>
      </c>
      <c r="F3632" s="153" t="s">
        <v>5017</v>
      </c>
      <c r="H3632" s="152" t="s">
        <v>19</v>
      </c>
      <c r="I3632" s="154"/>
      <c r="L3632" s="151"/>
      <c r="M3632" s="155"/>
      <c r="T3632" s="156"/>
      <c r="AT3632" s="152" t="s">
        <v>208</v>
      </c>
      <c r="AU3632" s="152" t="s">
        <v>78</v>
      </c>
      <c r="AV3632" s="12" t="s">
        <v>76</v>
      </c>
      <c r="AW3632" s="12" t="s">
        <v>31</v>
      </c>
      <c r="AX3632" s="12" t="s">
        <v>69</v>
      </c>
      <c r="AY3632" s="152" t="s">
        <v>195</v>
      </c>
    </row>
    <row r="3633" spans="2:51" s="13" customFormat="1">
      <c r="B3633" s="157"/>
      <c r="D3633" s="145" t="s">
        <v>208</v>
      </c>
      <c r="E3633" s="158" t="s">
        <v>19</v>
      </c>
      <c r="F3633" s="159" t="s">
        <v>2464</v>
      </c>
      <c r="H3633" s="160">
        <v>2.7</v>
      </c>
      <c r="I3633" s="161"/>
      <c r="L3633" s="157"/>
      <c r="M3633" s="162"/>
      <c r="T3633" s="163"/>
      <c r="AT3633" s="158" t="s">
        <v>208</v>
      </c>
      <c r="AU3633" s="158" t="s">
        <v>78</v>
      </c>
      <c r="AV3633" s="13" t="s">
        <v>78</v>
      </c>
      <c r="AW3633" s="13" t="s">
        <v>31</v>
      </c>
      <c r="AX3633" s="13" t="s">
        <v>69</v>
      </c>
      <c r="AY3633" s="158" t="s">
        <v>195</v>
      </c>
    </row>
    <row r="3634" spans="2:51" s="12" customFormat="1">
      <c r="B3634" s="151"/>
      <c r="D3634" s="145" t="s">
        <v>208</v>
      </c>
      <c r="E3634" s="152" t="s">
        <v>19</v>
      </c>
      <c r="F3634" s="153" t="s">
        <v>5018</v>
      </c>
      <c r="H3634" s="152" t="s">
        <v>19</v>
      </c>
      <c r="I3634" s="154"/>
      <c r="L3634" s="151"/>
      <c r="M3634" s="155"/>
      <c r="T3634" s="156"/>
      <c r="AT3634" s="152" t="s">
        <v>208</v>
      </c>
      <c r="AU3634" s="152" t="s">
        <v>78</v>
      </c>
      <c r="AV3634" s="12" t="s">
        <v>76</v>
      </c>
      <c r="AW3634" s="12" t="s">
        <v>31</v>
      </c>
      <c r="AX3634" s="12" t="s">
        <v>69</v>
      </c>
      <c r="AY3634" s="152" t="s">
        <v>195</v>
      </c>
    </row>
    <row r="3635" spans="2:51" s="13" customFormat="1">
      <c r="B3635" s="157"/>
      <c r="D3635" s="145" t="s">
        <v>208</v>
      </c>
      <c r="E3635" s="158" t="s">
        <v>19</v>
      </c>
      <c r="F3635" s="159" t="s">
        <v>2464</v>
      </c>
      <c r="H3635" s="160">
        <v>2.7</v>
      </c>
      <c r="I3635" s="161"/>
      <c r="L3635" s="157"/>
      <c r="M3635" s="162"/>
      <c r="T3635" s="163"/>
      <c r="AT3635" s="158" t="s">
        <v>208</v>
      </c>
      <c r="AU3635" s="158" t="s">
        <v>78</v>
      </c>
      <c r="AV3635" s="13" t="s">
        <v>78</v>
      </c>
      <c r="AW3635" s="13" t="s">
        <v>31</v>
      </c>
      <c r="AX3635" s="13" t="s">
        <v>69</v>
      </c>
      <c r="AY3635" s="158" t="s">
        <v>195</v>
      </c>
    </row>
    <row r="3636" spans="2:51" s="12" customFormat="1">
      <c r="B3636" s="151"/>
      <c r="D3636" s="145" t="s">
        <v>208</v>
      </c>
      <c r="E3636" s="152" t="s">
        <v>19</v>
      </c>
      <c r="F3636" s="153" t="s">
        <v>5019</v>
      </c>
      <c r="H3636" s="152" t="s">
        <v>19</v>
      </c>
      <c r="I3636" s="154"/>
      <c r="L3636" s="151"/>
      <c r="M3636" s="155"/>
      <c r="T3636" s="156"/>
      <c r="AT3636" s="152" t="s">
        <v>208</v>
      </c>
      <c r="AU3636" s="152" t="s">
        <v>78</v>
      </c>
      <c r="AV3636" s="12" t="s">
        <v>76</v>
      </c>
      <c r="AW3636" s="12" t="s">
        <v>31</v>
      </c>
      <c r="AX3636" s="12" t="s">
        <v>69</v>
      </c>
      <c r="AY3636" s="152" t="s">
        <v>195</v>
      </c>
    </row>
    <row r="3637" spans="2:51" s="13" customFormat="1">
      <c r="B3637" s="157"/>
      <c r="D3637" s="145" t="s">
        <v>208</v>
      </c>
      <c r="E3637" s="158" t="s">
        <v>19</v>
      </c>
      <c r="F3637" s="159" t="s">
        <v>453</v>
      </c>
      <c r="H3637" s="160">
        <v>2.6</v>
      </c>
      <c r="I3637" s="161"/>
      <c r="L3637" s="157"/>
      <c r="M3637" s="162"/>
      <c r="T3637" s="163"/>
      <c r="AT3637" s="158" t="s">
        <v>208</v>
      </c>
      <c r="AU3637" s="158" t="s">
        <v>78</v>
      </c>
      <c r="AV3637" s="13" t="s">
        <v>78</v>
      </c>
      <c r="AW3637" s="13" t="s">
        <v>31</v>
      </c>
      <c r="AX3637" s="13" t="s">
        <v>69</v>
      </c>
      <c r="AY3637" s="158" t="s">
        <v>195</v>
      </c>
    </row>
    <row r="3638" spans="2:51" s="12" customFormat="1">
      <c r="B3638" s="151"/>
      <c r="D3638" s="145" t="s">
        <v>208</v>
      </c>
      <c r="E3638" s="152" t="s">
        <v>19</v>
      </c>
      <c r="F3638" s="153" t="s">
        <v>5168</v>
      </c>
      <c r="H3638" s="152" t="s">
        <v>19</v>
      </c>
      <c r="I3638" s="154"/>
      <c r="L3638" s="151"/>
      <c r="M3638" s="155"/>
      <c r="T3638" s="156"/>
      <c r="AT3638" s="152" t="s">
        <v>208</v>
      </c>
      <c r="AU3638" s="152" t="s">
        <v>78</v>
      </c>
      <c r="AV3638" s="12" t="s">
        <v>76</v>
      </c>
      <c r="AW3638" s="12" t="s">
        <v>31</v>
      </c>
      <c r="AX3638" s="12" t="s">
        <v>69</v>
      </c>
      <c r="AY3638" s="152" t="s">
        <v>195</v>
      </c>
    </row>
    <row r="3639" spans="2:51" s="13" customFormat="1">
      <c r="B3639" s="157"/>
      <c r="D3639" s="145" t="s">
        <v>208</v>
      </c>
      <c r="E3639" s="158" t="s">
        <v>19</v>
      </c>
      <c r="F3639" s="159" t="s">
        <v>516</v>
      </c>
      <c r="H3639" s="160">
        <v>3.7</v>
      </c>
      <c r="I3639" s="161"/>
      <c r="L3639" s="157"/>
      <c r="M3639" s="162"/>
      <c r="T3639" s="163"/>
      <c r="AT3639" s="158" t="s">
        <v>208</v>
      </c>
      <c r="AU3639" s="158" t="s">
        <v>78</v>
      </c>
      <c r="AV3639" s="13" t="s">
        <v>78</v>
      </c>
      <c r="AW3639" s="13" t="s">
        <v>31</v>
      </c>
      <c r="AX3639" s="13" t="s">
        <v>69</v>
      </c>
      <c r="AY3639" s="158" t="s">
        <v>195</v>
      </c>
    </row>
    <row r="3640" spans="2:51" s="12" customFormat="1">
      <c r="B3640" s="151"/>
      <c r="D3640" s="145" t="s">
        <v>208</v>
      </c>
      <c r="E3640" s="152" t="s">
        <v>19</v>
      </c>
      <c r="F3640" s="153" t="s">
        <v>5020</v>
      </c>
      <c r="H3640" s="152" t="s">
        <v>19</v>
      </c>
      <c r="I3640" s="154"/>
      <c r="L3640" s="151"/>
      <c r="M3640" s="155"/>
      <c r="T3640" s="156"/>
      <c r="AT3640" s="152" t="s">
        <v>208</v>
      </c>
      <c r="AU3640" s="152" t="s">
        <v>78</v>
      </c>
      <c r="AV3640" s="12" t="s">
        <v>76</v>
      </c>
      <c r="AW3640" s="12" t="s">
        <v>31</v>
      </c>
      <c r="AX3640" s="12" t="s">
        <v>69</v>
      </c>
      <c r="AY3640" s="152" t="s">
        <v>195</v>
      </c>
    </row>
    <row r="3641" spans="2:51" s="13" customFormat="1">
      <c r="B3641" s="157"/>
      <c r="D3641" s="145" t="s">
        <v>208</v>
      </c>
      <c r="E3641" s="158" t="s">
        <v>19</v>
      </c>
      <c r="F3641" s="159" t="s">
        <v>469</v>
      </c>
      <c r="H3641" s="160">
        <v>1.3</v>
      </c>
      <c r="I3641" s="161"/>
      <c r="L3641" s="157"/>
      <c r="M3641" s="162"/>
      <c r="T3641" s="163"/>
      <c r="AT3641" s="158" t="s">
        <v>208</v>
      </c>
      <c r="AU3641" s="158" t="s">
        <v>78</v>
      </c>
      <c r="AV3641" s="13" t="s">
        <v>78</v>
      </c>
      <c r="AW3641" s="13" t="s">
        <v>31</v>
      </c>
      <c r="AX3641" s="13" t="s">
        <v>69</v>
      </c>
      <c r="AY3641" s="158" t="s">
        <v>195</v>
      </c>
    </row>
    <row r="3642" spans="2:51" s="12" customFormat="1">
      <c r="B3642" s="151"/>
      <c r="D3642" s="145" t="s">
        <v>208</v>
      </c>
      <c r="E3642" s="152" t="s">
        <v>19</v>
      </c>
      <c r="F3642" s="153" t="s">
        <v>5021</v>
      </c>
      <c r="H3642" s="152" t="s">
        <v>19</v>
      </c>
      <c r="I3642" s="154"/>
      <c r="L3642" s="151"/>
      <c r="M3642" s="155"/>
      <c r="T3642" s="156"/>
      <c r="AT3642" s="152" t="s">
        <v>208</v>
      </c>
      <c r="AU3642" s="152" t="s">
        <v>78</v>
      </c>
      <c r="AV3642" s="12" t="s">
        <v>76</v>
      </c>
      <c r="AW3642" s="12" t="s">
        <v>31</v>
      </c>
      <c r="AX3642" s="12" t="s">
        <v>69</v>
      </c>
      <c r="AY3642" s="152" t="s">
        <v>195</v>
      </c>
    </row>
    <row r="3643" spans="2:51" s="13" customFormat="1">
      <c r="B3643" s="157"/>
      <c r="D3643" s="145" t="s">
        <v>208</v>
      </c>
      <c r="E3643" s="158" t="s">
        <v>19</v>
      </c>
      <c r="F3643" s="159" t="s">
        <v>5233</v>
      </c>
      <c r="H3643" s="160">
        <v>1.6</v>
      </c>
      <c r="I3643" s="161"/>
      <c r="L3643" s="157"/>
      <c r="M3643" s="162"/>
      <c r="T3643" s="163"/>
      <c r="AT3643" s="158" t="s">
        <v>208</v>
      </c>
      <c r="AU3643" s="158" t="s">
        <v>78</v>
      </c>
      <c r="AV3643" s="13" t="s">
        <v>78</v>
      </c>
      <c r="AW3643" s="13" t="s">
        <v>31</v>
      </c>
      <c r="AX3643" s="13" t="s">
        <v>69</v>
      </c>
      <c r="AY3643" s="158" t="s">
        <v>195</v>
      </c>
    </row>
    <row r="3644" spans="2:51" s="12" customFormat="1">
      <c r="B3644" s="151"/>
      <c r="D3644" s="145" t="s">
        <v>208</v>
      </c>
      <c r="E3644" s="152" t="s">
        <v>19</v>
      </c>
      <c r="F3644" s="153" t="s">
        <v>5022</v>
      </c>
      <c r="H3644" s="152" t="s">
        <v>19</v>
      </c>
      <c r="I3644" s="154"/>
      <c r="L3644" s="151"/>
      <c r="M3644" s="155"/>
      <c r="T3644" s="156"/>
      <c r="AT3644" s="152" t="s">
        <v>208</v>
      </c>
      <c r="AU3644" s="152" t="s">
        <v>78</v>
      </c>
      <c r="AV3644" s="12" t="s">
        <v>76</v>
      </c>
      <c r="AW3644" s="12" t="s">
        <v>31</v>
      </c>
      <c r="AX3644" s="12" t="s">
        <v>69</v>
      </c>
      <c r="AY3644" s="152" t="s">
        <v>195</v>
      </c>
    </row>
    <row r="3645" spans="2:51" s="13" customFormat="1">
      <c r="B3645" s="157"/>
      <c r="D3645" s="145" t="s">
        <v>208</v>
      </c>
      <c r="E3645" s="158" t="s">
        <v>19</v>
      </c>
      <c r="F3645" s="159" t="s">
        <v>481</v>
      </c>
      <c r="H3645" s="160">
        <v>1.4</v>
      </c>
      <c r="I3645" s="161"/>
      <c r="L3645" s="157"/>
      <c r="M3645" s="162"/>
      <c r="T3645" s="163"/>
      <c r="AT3645" s="158" t="s">
        <v>208</v>
      </c>
      <c r="AU3645" s="158" t="s">
        <v>78</v>
      </c>
      <c r="AV3645" s="13" t="s">
        <v>78</v>
      </c>
      <c r="AW3645" s="13" t="s">
        <v>31</v>
      </c>
      <c r="AX3645" s="13" t="s">
        <v>69</v>
      </c>
      <c r="AY3645" s="158" t="s">
        <v>195</v>
      </c>
    </row>
    <row r="3646" spans="2:51" s="12" customFormat="1">
      <c r="B3646" s="151"/>
      <c r="D3646" s="145" t="s">
        <v>208</v>
      </c>
      <c r="E3646" s="152" t="s">
        <v>19</v>
      </c>
      <c r="F3646" s="153" t="s">
        <v>513</v>
      </c>
      <c r="H3646" s="152" t="s">
        <v>19</v>
      </c>
      <c r="I3646" s="154"/>
      <c r="L3646" s="151"/>
      <c r="M3646" s="155"/>
      <c r="T3646" s="156"/>
      <c r="AT3646" s="152" t="s">
        <v>208</v>
      </c>
      <c r="AU3646" s="152" t="s">
        <v>78</v>
      </c>
      <c r="AV3646" s="12" t="s">
        <v>76</v>
      </c>
      <c r="AW3646" s="12" t="s">
        <v>31</v>
      </c>
      <c r="AX3646" s="12" t="s">
        <v>69</v>
      </c>
      <c r="AY3646" s="152" t="s">
        <v>195</v>
      </c>
    </row>
    <row r="3647" spans="2:51" s="12" customFormat="1">
      <c r="B3647" s="151"/>
      <c r="D3647" s="145" t="s">
        <v>208</v>
      </c>
      <c r="E3647" s="152" t="s">
        <v>19</v>
      </c>
      <c r="F3647" s="153" t="s">
        <v>5023</v>
      </c>
      <c r="H3647" s="152" t="s">
        <v>19</v>
      </c>
      <c r="I3647" s="154"/>
      <c r="L3647" s="151"/>
      <c r="M3647" s="155"/>
      <c r="T3647" s="156"/>
      <c r="AT3647" s="152" t="s">
        <v>208</v>
      </c>
      <c r="AU3647" s="152" t="s">
        <v>78</v>
      </c>
      <c r="AV3647" s="12" t="s">
        <v>76</v>
      </c>
      <c r="AW3647" s="12" t="s">
        <v>31</v>
      </c>
      <c r="AX3647" s="12" t="s">
        <v>69</v>
      </c>
      <c r="AY3647" s="152" t="s">
        <v>195</v>
      </c>
    </row>
    <row r="3648" spans="2:51" s="13" customFormat="1">
      <c r="B3648" s="157"/>
      <c r="D3648" s="145" t="s">
        <v>208</v>
      </c>
      <c r="E3648" s="158" t="s">
        <v>19</v>
      </c>
      <c r="F3648" s="159" t="s">
        <v>500</v>
      </c>
      <c r="H3648" s="160">
        <v>3.2</v>
      </c>
      <c r="I3648" s="161"/>
      <c r="L3648" s="157"/>
      <c r="M3648" s="162"/>
      <c r="T3648" s="163"/>
      <c r="AT3648" s="158" t="s">
        <v>208</v>
      </c>
      <c r="AU3648" s="158" t="s">
        <v>78</v>
      </c>
      <c r="AV3648" s="13" t="s">
        <v>78</v>
      </c>
      <c r="AW3648" s="13" t="s">
        <v>31</v>
      </c>
      <c r="AX3648" s="13" t="s">
        <v>69</v>
      </c>
      <c r="AY3648" s="158" t="s">
        <v>195</v>
      </c>
    </row>
    <row r="3649" spans="2:51" s="12" customFormat="1">
      <c r="B3649" s="151"/>
      <c r="D3649" s="145" t="s">
        <v>208</v>
      </c>
      <c r="E3649" s="152" t="s">
        <v>19</v>
      </c>
      <c r="F3649" s="153" t="s">
        <v>5025</v>
      </c>
      <c r="H3649" s="152" t="s">
        <v>19</v>
      </c>
      <c r="I3649" s="154"/>
      <c r="L3649" s="151"/>
      <c r="M3649" s="155"/>
      <c r="T3649" s="156"/>
      <c r="AT3649" s="152" t="s">
        <v>208</v>
      </c>
      <c r="AU3649" s="152" t="s">
        <v>78</v>
      </c>
      <c r="AV3649" s="12" t="s">
        <v>76</v>
      </c>
      <c r="AW3649" s="12" t="s">
        <v>31</v>
      </c>
      <c r="AX3649" s="12" t="s">
        <v>69</v>
      </c>
      <c r="AY3649" s="152" t="s">
        <v>195</v>
      </c>
    </row>
    <row r="3650" spans="2:51" s="13" customFormat="1">
      <c r="B3650" s="157"/>
      <c r="D3650" s="145" t="s">
        <v>208</v>
      </c>
      <c r="E3650" s="158" t="s">
        <v>19</v>
      </c>
      <c r="F3650" s="159" t="s">
        <v>484</v>
      </c>
      <c r="H3650" s="160">
        <v>1.5</v>
      </c>
      <c r="I3650" s="161"/>
      <c r="L3650" s="157"/>
      <c r="M3650" s="162"/>
      <c r="T3650" s="163"/>
      <c r="AT3650" s="158" t="s">
        <v>208</v>
      </c>
      <c r="AU3650" s="158" t="s">
        <v>78</v>
      </c>
      <c r="AV3650" s="13" t="s">
        <v>78</v>
      </c>
      <c r="AW3650" s="13" t="s">
        <v>31</v>
      </c>
      <c r="AX3650" s="13" t="s">
        <v>69</v>
      </c>
      <c r="AY3650" s="158" t="s">
        <v>195</v>
      </c>
    </row>
    <row r="3651" spans="2:51" s="12" customFormat="1">
      <c r="B3651" s="151"/>
      <c r="D3651" s="145" t="s">
        <v>208</v>
      </c>
      <c r="E3651" s="152" t="s">
        <v>19</v>
      </c>
      <c r="F3651" s="153" t="s">
        <v>5027</v>
      </c>
      <c r="H3651" s="152" t="s">
        <v>19</v>
      </c>
      <c r="I3651" s="154"/>
      <c r="L3651" s="151"/>
      <c r="M3651" s="155"/>
      <c r="T3651" s="156"/>
      <c r="AT3651" s="152" t="s">
        <v>208</v>
      </c>
      <c r="AU3651" s="152" t="s">
        <v>78</v>
      </c>
      <c r="AV3651" s="12" t="s">
        <v>76</v>
      </c>
      <c r="AW3651" s="12" t="s">
        <v>31</v>
      </c>
      <c r="AX3651" s="12" t="s">
        <v>69</v>
      </c>
      <c r="AY3651" s="152" t="s">
        <v>195</v>
      </c>
    </row>
    <row r="3652" spans="2:51" s="13" customFormat="1">
      <c r="B3652" s="157"/>
      <c r="D3652" s="145" t="s">
        <v>208</v>
      </c>
      <c r="E3652" s="158" t="s">
        <v>19</v>
      </c>
      <c r="F3652" s="159" t="s">
        <v>2538</v>
      </c>
      <c r="H3652" s="160">
        <v>4.7</v>
      </c>
      <c r="I3652" s="161"/>
      <c r="L3652" s="157"/>
      <c r="M3652" s="162"/>
      <c r="T3652" s="163"/>
      <c r="AT3652" s="158" t="s">
        <v>208</v>
      </c>
      <c r="AU3652" s="158" t="s">
        <v>78</v>
      </c>
      <c r="AV3652" s="13" t="s">
        <v>78</v>
      </c>
      <c r="AW3652" s="13" t="s">
        <v>31</v>
      </c>
      <c r="AX3652" s="13" t="s">
        <v>69</v>
      </c>
      <c r="AY3652" s="158" t="s">
        <v>195</v>
      </c>
    </row>
    <row r="3653" spans="2:51" s="12" customFormat="1">
      <c r="B3653" s="151"/>
      <c r="D3653" s="145" t="s">
        <v>208</v>
      </c>
      <c r="E3653" s="152" t="s">
        <v>19</v>
      </c>
      <c r="F3653" s="153" t="s">
        <v>5028</v>
      </c>
      <c r="H3653" s="152" t="s">
        <v>19</v>
      </c>
      <c r="I3653" s="154"/>
      <c r="L3653" s="151"/>
      <c r="M3653" s="155"/>
      <c r="T3653" s="156"/>
      <c r="AT3653" s="152" t="s">
        <v>208</v>
      </c>
      <c r="AU3653" s="152" t="s">
        <v>78</v>
      </c>
      <c r="AV3653" s="12" t="s">
        <v>76</v>
      </c>
      <c r="AW3653" s="12" t="s">
        <v>31</v>
      </c>
      <c r="AX3653" s="12" t="s">
        <v>69</v>
      </c>
      <c r="AY3653" s="152" t="s">
        <v>195</v>
      </c>
    </row>
    <row r="3654" spans="2:51" s="13" customFormat="1">
      <c r="B3654" s="157"/>
      <c r="D3654" s="145" t="s">
        <v>208</v>
      </c>
      <c r="E3654" s="158" t="s">
        <v>19</v>
      </c>
      <c r="F3654" s="159" t="s">
        <v>2464</v>
      </c>
      <c r="H3654" s="160">
        <v>2.7</v>
      </c>
      <c r="I3654" s="161"/>
      <c r="L3654" s="157"/>
      <c r="M3654" s="162"/>
      <c r="T3654" s="163"/>
      <c r="AT3654" s="158" t="s">
        <v>208</v>
      </c>
      <c r="AU3654" s="158" t="s">
        <v>78</v>
      </c>
      <c r="AV3654" s="13" t="s">
        <v>78</v>
      </c>
      <c r="AW3654" s="13" t="s">
        <v>31</v>
      </c>
      <c r="AX3654" s="13" t="s">
        <v>69</v>
      </c>
      <c r="AY3654" s="158" t="s">
        <v>195</v>
      </c>
    </row>
    <row r="3655" spans="2:51" s="12" customFormat="1">
      <c r="B3655" s="151"/>
      <c r="D3655" s="145" t="s">
        <v>208</v>
      </c>
      <c r="E3655" s="152" t="s">
        <v>19</v>
      </c>
      <c r="F3655" s="153" t="s">
        <v>5029</v>
      </c>
      <c r="H3655" s="152" t="s">
        <v>19</v>
      </c>
      <c r="I3655" s="154"/>
      <c r="L3655" s="151"/>
      <c r="M3655" s="155"/>
      <c r="T3655" s="156"/>
      <c r="AT3655" s="152" t="s">
        <v>208</v>
      </c>
      <c r="AU3655" s="152" t="s">
        <v>78</v>
      </c>
      <c r="AV3655" s="12" t="s">
        <v>76</v>
      </c>
      <c r="AW3655" s="12" t="s">
        <v>31</v>
      </c>
      <c r="AX3655" s="12" t="s">
        <v>69</v>
      </c>
      <c r="AY3655" s="152" t="s">
        <v>195</v>
      </c>
    </row>
    <row r="3656" spans="2:51" s="13" customFormat="1">
      <c r="B3656" s="157"/>
      <c r="D3656" s="145" t="s">
        <v>208</v>
      </c>
      <c r="E3656" s="158" t="s">
        <v>19</v>
      </c>
      <c r="F3656" s="159" t="s">
        <v>2464</v>
      </c>
      <c r="H3656" s="160">
        <v>2.7</v>
      </c>
      <c r="I3656" s="161"/>
      <c r="L3656" s="157"/>
      <c r="M3656" s="162"/>
      <c r="T3656" s="163"/>
      <c r="AT3656" s="158" t="s">
        <v>208</v>
      </c>
      <c r="AU3656" s="158" t="s">
        <v>78</v>
      </c>
      <c r="AV3656" s="13" t="s">
        <v>78</v>
      </c>
      <c r="AW3656" s="13" t="s">
        <v>31</v>
      </c>
      <c r="AX3656" s="13" t="s">
        <v>69</v>
      </c>
      <c r="AY3656" s="158" t="s">
        <v>195</v>
      </c>
    </row>
    <row r="3657" spans="2:51" s="12" customFormat="1">
      <c r="B3657" s="151"/>
      <c r="D3657" s="145" t="s">
        <v>208</v>
      </c>
      <c r="E3657" s="152" t="s">
        <v>19</v>
      </c>
      <c r="F3657" s="153" t="s">
        <v>5030</v>
      </c>
      <c r="H3657" s="152" t="s">
        <v>19</v>
      </c>
      <c r="I3657" s="154"/>
      <c r="L3657" s="151"/>
      <c r="M3657" s="155"/>
      <c r="T3657" s="156"/>
      <c r="AT3657" s="152" t="s">
        <v>208</v>
      </c>
      <c r="AU3657" s="152" t="s">
        <v>78</v>
      </c>
      <c r="AV3657" s="12" t="s">
        <v>76</v>
      </c>
      <c r="AW3657" s="12" t="s">
        <v>31</v>
      </c>
      <c r="AX3657" s="12" t="s">
        <v>69</v>
      </c>
      <c r="AY3657" s="152" t="s">
        <v>195</v>
      </c>
    </row>
    <row r="3658" spans="2:51" s="13" customFormat="1">
      <c r="B3658" s="157"/>
      <c r="D3658" s="145" t="s">
        <v>208</v>
      </c>
      <c r="E3658" s="158" t="s">
        <v>19</v>
      </c>
      <c r="F3658" s="159" t="s">
        <v>2464</v>
      </c>
      <c r="H3658" s="160">
        <v>2.7</v>
      </c>
      <c r="I3658" s="161"/>
      <c r="L3658" s="157"/>
      <c r="M3658" s="162"/>
      <c r="T3658" s="163"/>
      <c r="AT3658" s="158" t="s">
        <v>208</v>
      </c>
      <c r="AU3658" s="158" t="s">
        <v>78</v>
      </c>
      <c r="AV3658" s="13" t="s">
        <v>78</v>
      </c>
      <c r="AW3658" s="13" t="s">
        <v>31</v>
      </c>
      <c r="AX3658" s="13" t="s">
        <v>69</v>
      </c>
      <c r="AY3658" s="158" t="s">
        <v>195</v>
      </c>
    </row>
    <row r="3659" spans="2:51" s="12" customFormat="1">
      <c r="B3659" s="151"/>
      <c r="D3659" s="145" t="s">
        <v>208</v>
      </c>
      <c r="E3659" s="152" t="s">
        <v>19</v>
      </c>
      <c r="F3659" s="153" t="s">
        <v>5031</v>
      </c>
      <c r="H3659" s="152" t="s">
        <v>19</v>
      </c>
      <c r="I3659" s="154"/>
      <c r="L3659" s="151"/>
      <c r="M3659" s="155"/>
      <c r="T3659" s="156"/>
      <c r="AT3659" s="152" t="s">
        <v>208</v>
      </c>
      <c r="AU3659" s="152" t="s">
        <v>78</v>
      </c>
      <c r="AV3659" s="12" t="s">
        <v>76</v>
      </c>
      <c r="AW3659" s="12" t="s">
        <v>31</v>
      </c>
      <c r="AX3659" s="12" t="s">
        <v>69</v>
      </c>
      <c r="AY3659" s="152" t="s">
        <v>195</v>
      </c>
    </row>
    <row r="3660" spans="2:51" s="13" customFormat="1">
      <c r="B3660" s="157"/>
      <c r="D3660" s="145" t="s">
        <v>208</v>
      </c>
      <c r="E3660" s="158" t="s">
        <v>19</v>
      </c>
      <c r="F3660" s="159" t="s">
        <v>2464</v>
      </c>
      <c r="H3660" s="160">
        <v>2.7</v>
      </c>
      <c r="I3660" s="161"/>
      <c r="L3660" s="157"/>
      <c r="M3660" s="162"/>
      <c r="T3660" s="163"/>
      <c r="AT3660" s="158" t="s">
        <v>208</v>
      </c>
      <c r="AU3660" s="158" t="s">
        <v>78</v>
      </c>
      <c r="AV3660" s="13" t="s">
        <v>78</v>
      </c>
      <c r="AW3660" s="13" t="s">
        <v>31</v>
      </c>
      <c r="AX3660" s="13" t="s">
        <v>69</v>
      </c>
      <c r="AY3660" s="158" t="s">
        <v>195</v>
      </c>
    </row>
    <row r="3661" spans="2:51" s="12" customFormat="1">
      <c r="B3661" s="151"/>
      <c r="D3661" s="145" t="s">
        <v>208</v>
      </c>
      <c r="E3661" s="152" t="s">
        <v>19</v>
      </c>
      <c r="F3661" s="153" t="s">
        <v>5032</v>
      </c>
      <c r="H3661" s="152" t="s">
        <v>19</v>
      </c>
      <c r="I3661" s="154"/>
      <c r="L3661" s="151"/>
      <c r="M3661" s="155"/>
      <c r="T3661" s="156"/>
      <c r="AT3661" s="152" t="s">
        <v>208</v>
      </c>
      <c r="AU3661" s="152" t="s">
        <v>78</v>
      </c>
      <c r="AV3661" s="12" t="s">
        <v>76</v>
      </c>
      <c r="AW3661" s="12" t="s">
        <v>31</v>
      </c>
      <c r="AX3661" s="12" t="s">
        <v>69</v>
      </c>
      <c r="AY3661" s="152" t="s">
        <v>195</v>
      </c>
    </row>
    <row r="3662" spans="2:51" s="13" customFormat="1">
      <c r="B3662" s="157"/>
      <c r="D3662" s="145" t="s">
        <v>208</v>
      </c>
      <c r="E3662" s="158" t="s">
        <v>19</v>
      </c>
      <c r="F3662" s="159" t="s">
        <v>2464</v>
      </c>
      <c r="H3662" s="160">
        <v>2.7</v>
      </c>
      <c r="I3662" s="161"/>
      <c r="L3662" s="157"/>
      <c r="M3662" s="162"/>
      <c r="T3662" s="163"/>
      <c r="AT3662" s="158" t="s">
        <v>208</v>
      </c>
      <c r="AU3662" s="158" t="s">
        <v>78</v>
      </c>
      <c r="AV3662" s="13" t="s">
        <v>78</v>
      </c>
      <c r="AW3662" s="13" t="s">
        <v>31</v>
      </c>
      <c r="AX3662" s="13" t="s">
        <v>69</v>
      </c>
      <c r="AY3662" s="158" t="s">
        <v>195</v>
      </c>
    </row>
    <row r="3663" spans="2:51" s="12" customFormat="1">
      <c r="B3663" s="151"/>
      <c r="D3663" s="145" t="s">
        <v>208</v>
      </c>
      <c r="E3663" s="152" t="s">
        <v>19</v>
      </c>
      <c r="F3663" s="153" t="s">
        <v>5033</v>
      </c>
      <c r="H3663" s="152" t="s">
        <v>19</v>
      </c>
      <c r="I3663" s="154"/>
      <c r="L3663" s="151"/>
      <c r="M3663" s="155"/>
      <c r="T3663" s="156"/>
      <c r="AT3663" s="152" t="s">
        <v>208</v>
      </c>
      <c r="AU3663" s="152" t="s">
        <v>78</v>
      </c>
      <c r="AV3663" s="12" t="s">
        <v>76</v>
      </c>
      <c r="AW3663" s="12" t="s">
        <v>31</v>
      </c>
      <c r="AX3663" s="12" t="s">
        <v>69</v>
      </c>
      <c r="AY3663" s="152" t="s">
        <v>195</v>
      </c>
    </row>
    <row r="3664" spans="2:51" s="13" customFormat="1">
      <c r="B3664" s="157"/>
      <c r="D3664" s="145" t="s">
        <v>208</v>
      </c>
      <c r="E3664" s="158" t="s">
        <v>19</v>
      </c>
      <c r="F3664" s="159" t="s">
        <v>2464</v>
      </c>
      <c r="H3664" s="160">
        <v>2.7</v>
      </c>
      <c r="I3664" s="161"/>
      <c r="L3664" s="157"/>
      <c r="M3664" s="162"/>
      <c r="T3664" s="163"/>
      <c r="AT3664" s="158" t="s">
        <v>208</v>
      </c>
      <c r="AU3664" s="158" t="s">
        <v>78</v>
      </c>
      <c r="AV3664" s="13" t="s">
        <v>78</v>
      </c>
      <c r="AW3664" s="13" t="s">
        <v>31</v>
      </c>
      <c r="AX3664" s="13" t="s">
        <v>69</v>
      </c>
      <c r="AY3664" s="158" t="s">
        <v>195</v>
      </c>
    </row>
    <row r="3665" spans="2:51" s="12" customFormat="1">
      <c r="B3665" s="151"/>
      <c r="D3665" s="145" t="s">
        <v>208</v>
      </c>
      <c r="E3665" s="152" t="s">
        <v>19</v>
      </c>
      <c r="F3665" s="153" t="s">
        <v>5034</v>
      </c>
      <c r="H3665" s="152" t="s">
        <v>19</v>
      </c>
      <c r="I3665" s="154"/>
      <c r="L3665" s="151"/>
      <c r="M3665" s="155"/>
      <c r="T3665" s="156"/>
      <c r="AT3665" s="152" t="s">
        <v>208</v>
      </c>
      <c r="AU3665" s="152" t="s">
        <v>78</v>
      </c>
      <c r="AV3665" s="12" t="s">
        <v>76</v>
      </c>
      <c r="AW3665" s="12" t="s">
        <v>31</v>
      </c>
      <c r="AX3665" s="12" t="s">
        <v>69</v>
      </c>
      <c r="AY3665" s="152" t="s">
        <v>195</v>
      </c>
    </row>
    <row r="3666" spans="2:51" s="13" customFormat="1">
      <c r="B3666" s="157"/>
      <c r="D3666" s="145" t="s">
        <v>208</v>
      </c>
      <c r="E3666" s="158" t="s">
        <v>19</v>
      </c>
      <c r="F3666" s="159" t="s">
        <v>2464</v>
      </c>
      <c r="H3666" s="160">
        <v>2.7</v>
      </c>
      <c r="I3666" s="161"/>
      <c r="L3666" s="157"/>
      <c r="M3666" s="162"/>
      <c r="T3666" s="163"/>
      <c r="AT3666" s="158" t="s">
        <v>208</v>
      </c>
      <c r="AU3666" s="158" t="s">
        <v>78</v>
      </c>
      <c r="AV3666" s="13" t="s">
        <v>78</v>
      </c>
      <c r="AW3666" s="13" t="s">
        <v>31</v>
      </c>
      <c r="AX3666" s="13" t="s">
        <v>69</v>
      </c>
      <c r="AY3666" s="158" t="s">
        <v>195</v>
      </c>
    </row>
    <row r="3667" spans="2:51" s="12" customFormat="1">
      <c r="B3667" s="151"/>
      <c r="D3667" s="145" t="s">
        <v>208</v>
      </c>
      <c r="E3667" s="152" t="s">
        <v>19</v>
      </c>
      <c r="F3667" s="153" t="s">
        <v>5035</v>
      </c>
      <c r="H3667" s="152" t="s">
        <v>19</v>
      </c>
      <c r="I3667" s="154"/>
      <c r="L3667" s="151"/>
      <c r="M3667" s="155"/>
      <c r="T3667" s="156"/>
      <c r="AT3667" s="152" t="s">
        <v>208</v>
      </c>
      <c r="AU3667" s="152" t="s">
        <v>78</v>
      </c>
      <c r="AV3667" s="12" t="s">
        <v>76</v>
      </c>
      <c r="AW3667" s="12" t="s">
        <v>31</v>
      </c>
      <c r="AX3667" s="12" t="s">
        <v>69</v>
      </c>
      <c r="AY3667" s="152" t="s">
        <v>195</v>
      </c>
    </row>
    <row r="3668" spans="2:51" s="13" customFormat="1">
      <c r="B3668" s="157"/>
      <c r="D3668" s="145" t="s">
        <v>208</v>
      </c>
      <c r="E3668" s="158" t="s">
        <v>19</v>
      </c>
      <c r="F3668" s="159" t="s">
        <v>2464</v>
      </c>
      <c r="H3668" s="160">
        <v>2.7</v>
      </c>
      <c r="I3668" s="161"/>
      <c r="L3668" s="157"/>
      <c r="M3668" s="162"/>
      <c r="T3668" s="163"/>
      <c r="AT3668" s="158" t="s">
        <v>208</v>
      </c>
      <c r="AU3668" s="158" t="s">
        <v>78</v>
      </c>
      <c r="AV3668" s="13" t="s">
        <v>78</v>
      </c>
      <c r="AW3668" s="13" t="s">
        <v>31</v>
      </c>
      <c r="AX3668" s="13" t="s">
        <v>69</v>
      </c>
      <c r="AY3668" s="158" t="s">
        <v>195</v>
      </c>
    </row>
    <row r="3669" spans="2:51" s="12" customFormat="1">
      <c r="B3669" s="151"/>
      <c r="D3669" s="145" t="s">
        <v>208</v>
      </c>
      <c r="E3669" s="152" t="s">
        <v>19</v>
      </c>
      <c r="F3669" s="153" t="s">
        <v>5036</v>
      </c>
      <c r="H3669" s="152" t="s">
        <v>19</v>
      </c>
      <c r="I3669" s="154"/>
      <c r="L3669" s="151"/>
      <c r="M3669" s="155"/>
      <c r="T3669" s="156"/>
      <c r="AT3669" s="152" t="s">
        <v>208</v>
      </c>
      <c r="AU3669" s="152" t="s">
        <v>78</v>
      </c>
      <c r="AV3669" s="12" t="s">
        <v>76</v>
      </c>
      <c r="AW3669" s="12" t="s">
        <v>31</v>
      </c>
      <c r="AX3669" s="12" t="s">
        <v>69</v>
      </c>
      <c r="AY3669" s="152" t="s">
        <v>195</v>
      </c>
    </row>
    <row r="3670" spans="2:51" s="13" customFormat="1">
      <c r="B3670" s="157"/>
      <c r="D3670" s="145" t="s">
        <v>208</v>
      </c>
      <c r="E3670" s="158" t="s">
        <v>19</v>
      </c>
      <c r="F3670" s="159" t="s">
        <v>453</v>
      </c>
      <c r="H3670" s="160">
        <v>2.6</v>
      </c>
      <c r="I3670" s="161"/>
      <c r="L3670" s="157"/>
      <c r="M3670" s="162"/>
      <c r="T3670" s="163"/>
      <c r="AT3670" s="158" t="s">
        <v>208</v>
      </c>
      <c r="AU3670" s="158" t="s">
        <v>78</v>
      </c>
      <c r="AV3670" s="13" t="s">
        <v>78</v>
      </c>
      <c r="AW3670" s="13" t="s">
        <v>31</v>
      </c>
      <c r="AX3670" s="13" t="s">
        <v>69</v>
      </c>
      <c r="AY3670" s="158" t="s">
        <v>195</v>
      </c>
    </row>
    <row r="3671" spans="2:51" s="12" customFormat="1">
      <c r="B3671" s="151"/>
      <c r="D3671" s="145" t="s">
        <v>208</v>
      </c>
      <c r="E3671" s="152" t="s">
        <v>19</v>
      </c>
      <c r="F3671" s="153" t="s">
        <v>5185</v>
      </c>
      <c r="H3671" s="152" t="s">
        <v>19</v>
      </c>
      <c r="I3671" s="154"/>
      <c r="L3671" s="151"/>
      <c r="M3671" s="155"/>
      <c r="T3671" s="156"/>
      <c r="AT3671" s="152" t="s">
        <v>208</v>
      </c>
      <c r="AU3671" s="152" t="s">
        <v>78</v>
      </c>
      <c r="AV3671" s="12" t="s">
        <v>76</v>
      </c>
      <c r="AW3671" s="12" t="s">
        <v>31</v>
      </c>
      <c r="AX3671" s="12" t="s">
        <v>69</v>
      </c>
      <c r="AY3671" s="152" t="s">
        <v>195</v>
      </c>
    </row>
    <row r="3672" spans="2:51" s="13" customFormat="1">
      <c r="B3672" s="157"/>
      <c r="D3672" s="145" t="s">
        <v>208</v>
      </c>
      <c r="E3672" s="158" t="s">
        <v>19</v>
      </c>
      <c r="F3672" s="159" t="s">
        <v>516</v>
      </c>
      <c r="H3672" s="160">
        <v>3.7</v>
      </c>
      <c r="I3672" s="161"/>
      <c r="L3672" s="157"/>
      <c r="M3672" s="162"/>
      <c r="T3672" s="163"/>
      <c r="AT3672" s="158" t="s">
        <v>208</v>
      </c>
      <c r="AU3672" s="158" t="s">
        <v>78</v>
      </c>
      <c r="AV3672" s="13" t="s">
        <v>78</v>
      </c>
      <c r="AW3672" s="13" t="s">
        <v>31</v>
      </c>
      <c r="AX3672" s="13" t="s">
        <v>69</v>
      </c>
      <c r="AY3672" s="158" t="s">
        <v>195</v>
      </c>
    </row>
    <row r="3673" spans="2:51" s="12" customFormat="1">
      <c r="B3673" s="151"/>
      <c r="D3673" s="145" t="s">
        <v>208</v>
      </c>
      <c r="E3673" s="152" t="s">
        <v>19</v>
      </c>
      <c r="F3673" s="153" t="s">
        <v>5037</v>
      </c>
      <c r="H3673" s="152" t="s">
        <v>19</v>
      </c>
      <c r="I3673" s="154"/>
      <c r="L3673" s="151"/>
      <c r="M3673" s="155"/>
      <c r="T3673" s="156"/>
      <c r="AT3673" s="152" t="s">
        <v>208</v>
      </c>
      <c r="AU3673" s="152" t="s">
        <v>78</v>
      </c>
      <c r="AV3673" s="12" t="s">
        <v>76</v>
      </c>
      <c r="AW3673" s="12" t="s">
        <v>31</v>
      </c>
      <c r="AX3673" s="12" t="s">
        <v>69</v>
      </c>
      <c r="AY3673" s="152" t="s">
        <v>195</v>
      </c>
    </row>
    <row r="3674" spans="2:51" s="13" customFormat="1">
      <c r="B3674" s="157"/>
      <c r="D3674" s="145" t="s">
        <v>208</v>
      </c>
      <c r="E3674" s="158" t="s">
        <v>19</v>
      </c>
      <c r="F3674" s="159" t="s">
        <v>469</v>
      </c>
      <c r="H3674" s="160">
        <v>1.3</v>
      </c>
      <c r="I3674" s="161"/>
      <c r="L3674" s="157"/>
      <c r="M3674" s="162"/>
      <c r="T3674" s="163"/>
      <c r="AT3674" s="158" t="s">
        <v>208</v>
      </c>
      <c r="AU3674" s="158" t="s">
        <v>78</v>
      </c>
      <c r="AV3674" s="13" t="s">
        <v>78</v>
      </c>
      <c r="AW3674" s="13" t="s">
        <v>31</v>
      </c>
      <c r="AX3674" s="13" t="s">
        <v>69</v>
      </c>
      <c r="AY3674" s="158" t="s">
        <v>195</v>
      </c>
    </row>
    <row r="3675" spans="2:51" s="12" customFormat="1">
      <c r="B3675" s="151"/>
      <c r="D3675" s="145" t="s">
        <v>208</v>
      </c>
      <c r="E3675" s="152" t="s">
        <v>19</v>
      </c>
      <c r="F3675" s="153" t="s">
        <v>5038</v>
      </c>
      <c r="H3675" s="152" t="s">
        <v>19</v>
      </c>
      <c r="I3675" s="154"/>
      <c r="L3675" s="151"/>
      <c r="M3675" s="155"/>
      <c r="T3675" s="156"/>
      <c r="AT3675" s="152" t="s">
        <v>208</v>
      </c>
      <c r="AU3675" s="152" t="s">
        <v>78</v>
      </c>
      <c r="AV3675" s="12" t="s">
        <v>76</v>
      </c>
      <c r="AW3675" s="12" t="s">
        <v>31</v>
      </c>
      <c r="AX3675" s="12" t="s">
        <v>69</v>
      </c>
      <c r="AY3675" s="152" t="s">
        <v>195</v>
      </c>
    </row>
    <row r="3676" spans="2:51" s="13" customFormat="1">
      <c r="B3676" s="157"/>
      <c r="D3676" s="145" t="s">
        <v>208</v>
      </c>
      <c r="E3676" s="158" t="s">
        <v>19</v>
      </c>
      <c r="F3676" s="159" t="s">
        <v>5233</v>
      </c>
      <c r="H3676" s="160">
        <v>1.6</v>
      </c>
      <c r="I3676" s="161"/>
      <c r="L3676" s="157"/>
      <c r="M3676" s="162"/>
      <c r="T3676" s="163"/>
      <c r="AT3676" s="158" t="s">
        <v>208</v>
      </c>
      <c r="AU3676" s="158" t="s">
        <v>78</v>
      </c>
      <c r="AV3676" s="13" t="s">
        <v>78</v>
      </c>
      <c r="AW3676" s="13" t="s">
        <v>31</v>
      </c>
      <c r="AX3676" s="13" t="s">
        <v>69</v>
      </c>
      <c r="AY3676" s="158" t="s">
        <v>195</v>
      </c>
    </row>
    <row r="3677" spans="2:51" s="12" customFormat="1">
      <c r="B3677" s="151"/>
      <c r="D3677" s="145" t="s">
        <v>208</v>
      </c>
      <c r="E3677" s="152" t="s">
        <v>19</v>
      </c>
      <c r="F3677" s="153" t="s">
        <v>5039</v>
      </c>
      <c r="H3677" s="152" t="s">
        <v>19</v>
      </c>
      <c r="I3677" s="154"/>
      <c r="L3677" s="151"/>
      <c r="M3677" s="155"/>
      <c r="T3677" s="156"/>
      <c r="AT3677" s="152" t="s">
        <v>208</v>
      </c>
      <c r="AU3677" s="152" t="s">
        <v>78</v>
      </c>
      <c r="AV3677" s="12" t="s">
        <v>76</v>
      </c>
      <c r="AW3677" s="12" t="s">
        <v>31</v>
      </c>
      <c r="AX3677" s="12" t="s">
        <v>69</v>
      </c>
      <c r="AY3677" s="152" t="s">
        <v>195</v>
      </c>
    </row>
    <row r="3678" spans="2:51" s="13" customFormat="1">
      <c r="B3678" s="157"/>
      <c r="D3678" s="145" t="s">
        <v>208</v>
      </c>
      <c r="E3678" s="158" t="s">
        <v>19</v>
      </c>
      <c r="F3678" s="159" t="s">
        <v>481</v>
      </c>
      <c r="H3678" s="160">
        <v>1.4</v>
      </c>
      <c r="I3678" s="161"/>
      <c r="L3678" s="157"/>
      <c r="M3678" s="162"/>
      <c r="T3678" s="163"/>
      <c r="AT3678" s="158" t="s">
        <v>208</v>
      </c>
      <c r="AU3678" s="158" t="s">
        <v>78</v>
      </c>
      <c r="AV3678" s="13" t="s">
        <v>78</v>
      </c>
      <c r="AW3678" s="13" t="s">
        <v>31</v>
      </c>
      <c r="AX3678" s="13" t="s">
        <v>69</v>
      </c>
      <c r="AY3678" s="158" t="s">
        <v>195</v>
      </c>
    </row>
    <row r="3679" spans="2:51" s="12" customFormat="1">
      <c r="B3679" s="151"/>
      <c r="D3679" s="145" t="s">
        <v>208</v>
      </c>
      <c r="E3679" s="152" t="s">
        <v>19</v>
      </c>
      <c r="F3679" s="153" t="s">
        <v>521</v>
      </c>
      <c r="H3679" s="152" t="s">
        <v>19</v>
      </c>
      <c r="I3679" s="154"/>
      <c r="L3679" s="151"/>
      <c r="M3679" s="155"/>
      <c r="T3679" s="156"/>
      <c r="AT3679" s="152" t="s">
        <v>208</v>
      </c>
      <c r="AU3679" s="152" t="s">
        <v>78</v>
      </c>
      <c r="AV3679" s="12" t="s">
        <v>76</v>
      </c>
      <c r="AW3679" s="12" t="s">
        <v>31</v>
      </c>
      <c r="AX3679" s="12" t="s">
        <v>69</v>
      </c>
      <c r="AY3679" s="152" t="s">
        <v>195</v>
      </c>
    </row>
    <row r="3680" spans="2:51" s="12" customFormat="1">
      <c r="B3680" s="151"/>
      <c r="D3680" s="145" t="s">
        <v>208</v>
      </c>
      <c r="E3680" s="152" t="s">
        <v>19</v>
      </c>
      <c r="F3680" s="153" t="s">
        <v>5040</v>
      </c>
      <c r="H3680" s="152" t="s">
        <v>19</v>
      </c>
      <c r="I3680" s="154"/>
      <c r="L3680" s="151"/>
      <c r="M3680" s="155"/>
      <c r="T3680" s="156"/>
      <c r="AT3680" s="152" t="s">
        <v>208</v>
      </c>
      <c r="AU3680" s="152" t="s">
        <v>78</v>
      </c>
      <c r="AV3680" s="12" t="s">
        <v>76</v>
      </c>
      <c r="AW3680" s="12" t="s">
        <v>31</v>
      </c>
      <c r="AX3680" s="12" t="s">
        <v>69</v>
      </c>
      <c r="AY3680" s="152" t="s">
        <v>195</v>
      </c>
    </row>
    <row r="3681" spans="2:51" s="13" customFormat="1">
      <c r="B3681" s="157"/>
      <c r="D3681" s="145" t="s">
        <v>208</v>
      </c>
      <c r="E3681" s="158" t="s">
        <v>19</v>
      </c>
      <c r="F3681" s="159" t="s">
        <v>439</v>
      </c>
      <c r="H3681" s="160">
        <v>3.3</v>
      </c>
      <c r="I3681" s="161"/>
      <c r="L3681" s="157"/>
      <c r="M3681" s="162"/>
      <c r="T3681" s="163"/>
      <c r="AT3681" s="158" t="s">
        <v>208</v>
      </c>
      <c r="AU3681" s="158" t="s">
        <v>78</v>
      </c>
      <c r="AV3681" s="13" t="s">
        <v>78</v>
      </c>
      <c r="AW3681" s="13" t="s">
        <v>31</v>
      </c>
      <c r="AX3681" s="13" t="s">
        <v>69</v>
      </c>
      <c r="AY3681" s="158" t="s">
        <v>195</v>
      </c>
    </row>
    <row r="3682" spans="2:51" s="12" customFormat="1">
      <c r="B3682" s="151"/>
      <c r="D3682" s="145" t="s">
        <v>208</v>
      </c>
      <c r="E3682" s="152" t="s">
        <v>19</v>
      </c>
      <c r="F3682" s="153" t="s">
        <v>5042</v>
      </c>
      <c r="H3682" s="152" t="s">
        <v>19</v>
      </c>
      <c r="I3682" s="154"/>
      <c r="L3682" s="151"/>
      <c r="M3682" s="155"/>
      <c r="T3682" s="156"/>
      <c r="AT3682" s="152" t="s">
        <v>208</v>
      </c>
      <c r="AU3682" s="152" t="s">
        <v>78</v>
      </c>
      <c r="AV3682" s="12" t="s">
        <v>76</v>
      </c>
      <c r="AW3682" s="12" t="s">
        <v>31</v>
      </c>
      <c r="AX3682" s="12" t="s">
        <v>69</v>
      </c>
      <c r="AY3682" s="152" t="s">
        <v>195</v>
      </c>
    </row>
    <row r="3683" spans="2:51" s="13" customFormat="1">
      <c r="B3683" s="157"/>
      <c r="D3683" s="145" t="s">
        <v>208</v>
      </c>
      <c r="E3683" s="158" t="s">
        <v>19</v>
      </c>
      <c r="F3683" s="159" t="s">
        <v>481</v>
      </c>
      <c r="H3683" s="160">
        <v>1.4</v>
      </c>
      <c r="I3683" s="161"/>
      <c r="L3683" s="157"/>
      <c r="M3683" s="162"/>
      <c r="T3683" s="163"/>
      <c r="AT3683" s="158" t="s">
        <v>208</v>
      </c>
      <c r="AU3683" s="158" t="s">
        <v>78</v>
      </c>
      <c r="AV3683" s="13" t="s">
        <v>78</v>
      </c>
      <c r="AW3683" s="13" t="s">
        <v>31</v>
      </c>
      <c r="AX3683" s="13" t="s">
        <v>69</v>
      </c>
      <c r="AY3683" s="158" t="s">
        <v>195</v>
      </c>
    </row>
    <row r="3684" spans="2:51" s="12" customFormat="1">
      <c r="B3684" s="151"/>
      <c r="D3684" s="145" t="s">
        <v>208</v>
      </c>
      <c r="E3684" s="152" t="s">
        <v>19</v>
      </c>
      <c r="F3684" s="153" t="s">
        <v>5043</v>
      </c>
      <c r="H3684" s="152" t="s">
        <v>19</v>
      </c>
      <c r="I3684" s="154"/>
      <c r="L3684" s="151"/>
      <c r="M3684" s="155"/>
      <c r="T3684" s="156"/>
      <c r="AT3684" s="152" t="s">
        <v>208</v>
      </c>
      <c r="AU3684" s="152" t="s">
        <v>78</v>
      </c>
      <c r="AV3684" s="12" t="s">
        <v>76</v>
      </c>
      <c r="AW3684" s="12" t="s">
        <v>31</v>
      </c>
      <c r="AX3684" s="12" t="s">
        <v>69</v>
      </c>
      <c r="AY3684" s="152" t="s">
        <v>195</v>
      </c>
    </row>
    <row r="3685" spans="2:51" s="13" customFormat="1">
      <c r="B3685" s="157"/>
      <c r="D3685" s="145" t="s">
        <v>208</v>
      </c>
      <c r="E3685" s="158" t="s">
        <v>19</v>
      </c>
      <c r="F3685" s="159" t="s">
        <v>5230</v>
      </c>
      <c r="H3685" s="160">
        <v>4.5999999999999996</v>
      </c>
      <c r="I3685" s="161"/>
      <c r="L3685" s="157"/>
      <c r="M3685" s="162"/>
      <c r="T3685" s="163"/>
      <c r="AT3685" s="158" t="s">
        <v>208</v>
      </c>
      <c r="AU3685" s="158" t="s">
        <v>78</v>
      </c>
      <c r="AV3685" s="13" t="s">
        <v>78</v>
      </c>
      <c r="AW3685" s="13" t="s">
        <v>31</v>
      </c>
      <c r="AX3685" s="13" t="s">
        <v>69</v>
      </c>
      <c r="AY3685" s="158" t="s">
        <v>195</v>
      </c>
    </row>
    <row r="3686" spans="2:51" s="12" customFormat="1">
      <c r="B3686" s="151"/>
      <c r="D3686" s="145" t="s">
        <v>208</v>
      </c>
      <c r="E3686" s="152" t="s">
        <v>19</v>
      </c>
      <c r="F3686" s="153" t="s">
        <v>5045</v>
      </c>
      <c r="H3686" s="152" t="s">
        <v>19</v>
      </c>
      <c r="I3686" s="154"/>
      <c r="L3686" s="151"/>
      <c r="M3686" s="155"/>
      <c r="T3686" s="156"/>
      <c r="AT3686" s="152" t="s">
        <v>208</v>
      </c>
      <c r="AU3686" s="152" t="s">
        <v>78</v>
      </c>
      <c r="AV3686" s="12" t="s">
        <v>76</v>
      </c>
      <c r="AW3686" s="12" t="s">
        <v>31</v>
      </c>
      <c r="AX3686" s="12" t="s">
        <v>69</v>
      </c>
      <c r="AY3686" s="152" t="s">
        <v>195</v>
      </c>
    </row>
    <row r="3687" spans="2:51" s="13" customFormat="1">
      <c r="B3687" s="157"/>
      <c r="D3687" s="145" t="s">
        <v>208</v>
      </c>
      <c r="E3687" s="158" t="s">
        <v>19</v>
      </c>
      <c r="F3687" s="159" t="s">
        <v>78</v>
      </c>
      <c r="H3687" s="160">
        <v>2</v>
      </c>
      <c r="I3687" s="161"/>
      <c r="L3687" s="157"/>
      <c r="M3687" s="162"/>
      <c r="T3687" s="163"/>
      <c r="AT3687" s="158" t="s">
        <v>208</v>
      </c>
      <c r="AU3687" s="158" t="s">
        <v>78</v>
      </c>
      <c r="AV3687" s="13" t="s">
        <v>78</v>
      </c>
      <c r="AW3687" s="13" t="s">
        <v>31</v>
      </c>
      <c r="AX3687" s="13" t="s">
        <v>69</v>
      </c>
      <c r="AY3687" s="158" t="s">
        <v>195</v>
      </c>
    </row>
    <row r="3688" spans="2:51" s="12" customFormat="1">
      <c r="B3688" s="151"/>
      <c r="D3688" s="145" t="s">
        <v>208</v>
      </c>
      <c r="E3688" s="152" t="s">
        <v>19</v>
      </c>
      <c r="F3688" s="153" t="s">
        <v>5047</v>
      </c>
      <c r="H3688" s="152" t="s">
        <v>19</v>
      </c>
      <c r="I3688" s="154"/>
      <c r="L3688" s="151"/>
      <c r="M3688" s="155"/>
      <c r="T3688" s="156"/>
      <c r="AT3688" s="152" t="s">
        <v>208</v>
      </c>
      <c r="AU3688" s="152" t="s">
        <v>78</v>
      </c>
      <c r="AV3688" s="12" t="s">
        <v>76</v>
      </c>
      <c r="AW3688" s="12" t="s">
        <v>31</v>
      </c>
      <c r="AX3688" s="12" t="s">
        <v>69</v>
      </c>
      <c r="AY3688" s="152" t="s">
        <v>195</v>
      </c>
    </row>
    <row r="3689" spans="2:51" s="13" customFormat="1">
      <c r="B3689" s="157"/>
      <c r="D3689" s="145" t="s">
        <v>208</v>
      </c>
      <c r="E3689" s="158" t="s">
        <v>19</v>
      </c>
      <c r="F3689" s="159" t="s">
        <v>78</v>
      </c>
      <c r="H3689" s="160">
        <v>2</v>
      </c>
      <c r="I3689" s="161"/>
      <c r="L3689" s="157"/>
      <c r="M3689" s="162"/>
      <c r="T3689" s="163"/>
      <c r="AT3689" s="158" t="s">
        <v>208</v>
      </c>
      <c r="AU3689" s="158" t="s">
        <v>78</v>
      </c>
      <c r="AV3689" s="13" t="s">
        <v>78</v>
      </c>
      <c r="AW3689" s="13" t="s">
        <v>31</v>
      </c>
      <c r="AX3689" s="13" t="s">
        <v>69</v>
      </c>
      <c r="AY3689" s="158" t="s">
        <v>195</v>
      </c>
    </row>
    <row r="3690" spans="2:51" s="12" customFormat="1">
      <c r="B3690" s="151"/>
      <c r="D3690" s="145" t="s">
        <v>208</v>
      </c>
      <c r="E3690" s="152" t="s">
        <v>19</v>
      </c>
      <c r="F3690" s="153" t="s">
        <v>5049</v>
      </c>
      <c r="H3690" s="152" t="s">
        <v>19</v>
      </c>
      <c r="I3690" s="154"/>
      <c r="L3690" s="151"/>
      <c r="M3690" s="155"/>
      <c r="T3690" s="156"/>
      <c r="AT3690" s="152" t="s">
        <v>208</v>
      </c>
      <c r="AU3690" s="152" t="s">
        <v>78</v>
      </c>
      <c r="AV3690" s="12" t="s">
        <v>76</v>
      </c>
      <c r="AW3690" s="12" t="s">
        <v>31</v>
      </c>
      <c r="AX3690" s="12" t="s">
        <v>69</v>
      </c>
      <c r="AY3690" s="152" t="s">
        <v>195</v>
      </c>
    </row>
    <row r="3691" spans="2:51" s="13" customFormat="1">
      <c r="B3691" s="157"/>
      <c r="D3691" s="145" t="s">
        <v>208</v>
      </c>
      <c r="E3691" s="158" t="s">
        <v>19</v>
      </c>
      <c r="F3691" s="159" t="s">
        <v>5235</v>
      </c>
      <c r="H3691" s="160">
        <v>2.2000000000000002</v>
      </c>
      <c r="I3691" s="161"/>
      <c r="L3691" s="157"/>
      <c r="M3691" s="162"/>
      <c r="T3691" s="163"/>
      <c r="AT3691" s="158" t="s">
        <v>208</v>
      </c>
      <c r="AU3691" s="158" t="s">
        <v>78</v>
      </c>
      <c r="AV3691" s="13" t="s">
        <v>78</v>
      </c>
      <c r="AW3691" s="13" t="s">
        <v>31</v>
      </c>
      <c r="AX3691" s="13" t="s">
        <v>69</v>
      </c>
      <c r="AY3691" s="158" t="s">
        <v>195</v>
      </c>
    </row>
    <row r="3692" spans="2:51" s="12" customFormat="1">
      <c r="B3692" s="151"/>
      <c r="D3692" s="145" t="s">
        <v>208</v>
      </c>
      <c r="E3692" s="152" t="s">
        <v>19</v>
      </c>
      <c r="F3692" s="153" t="s">
        <v>5051</v>
      </c>
      <c r="H3692" s="152" t="s">
        <v>19</v>
      </c>
      <c r="I3692" s="154"/>
      <c r="L3692" s="151"/>
      <c r="M3692" s="155"/>
      <c r="T3692" s="156"/>
      <c r="AT3692" s="152" t="s">
        <v>208</v>
      </c>
      <c r="AU3692" s="152" t="s">
        <v>78</v>
      </c>
      <c r="AV3692" s="12" t="s">
        <v>76</v>
      </c>
      <c r="AW3692" s="12" t="s">
        <v>31</v>
      </c>
      <c r="AX3692" s="12" t="s">
        <v>69</v>
      </c>
      <c r="AY3692" s="152" t="s">
        <v>195</v>
      </c>
    </row>
    <row r="3693" spans="2:51" s="13" customFormat="1">
      <c r="B3693" s="157"/>
      <c r="D3693" s="145" t="s">
        <v>208</v>
      </c>
      <c r="E3693" s="158" t="s">
        <v>19</v>
      </c>
      <c r="F3693" s="159" t="s">
        <v>481</v>
      </c>
      <c r="H3693" s="160">
        <v>1.4</v>
      </c>
      <c r="I3693" s="161"/>
      <c r="L3693" s="157"/>
      <c r="M3693" s="162"/>
      <c r="T3693" s="163"/>
      <c r="AT3693" s="158" t="s">
        <v>208</v>
      </c>
      <c r="AU3693" s="158" t="s">
        <v>78</v>
      </c>
      <c r="AV3693" s="13" t="s">
        <v>78</v>
      </c>
      <c r="AW3693" s="13" t="s">
        <v>31</v>
      </c>
      <c r="AX3693" s="13" t="s">
        <v>69</v>
      </c>
      <c r="AY3693" s="158" t="s">
        <v>195</v>
      </c>
    </row>
    <row r="3694" spans="2:51" s="12" customFormat="1">
      <c r="B3694" s="151"/>
      <c r="D3694" s="145" t="s">
        <v>208</v>
      </c>
      <c r="E3694" s="152" t="s">
        <v>19</v>
      </c>
      <c r="F3694" s="153" t="s">
        <v>5053</v>
      </c>
      <c r="H3694" s="152" t="s">
        <v>19</v>
      </c>
      <c r="I3694" s="154"/>
      <c r="L3694" s="151"/>
      <c r="M3694" s="155"/>
      <c r="T3694" s="156"/>
      <c r="AT3694" s="152" t="s">
        <v>208</v>
      </c>
      <c r="AU3694" s="152" t="s">
        <v>78</v>
      </c>
      <c r="AV3694" s="12" t="s">
        <v>76</v>
      </c>
      <c r="AW3694" s="12" t="s">
        <v>31</v>
      </c>
      <c r="AX3694" s="12" t="s">
        <v>69</v>
      </c>
      <c r="AY3694" s="152" t="s">
        <v>195</v>
      </c>
    </row>
    <row r="3695" spans="2:51" s="13" customFormat="1">
      <c r="B3695" s="157"/>
      <c r="D3695" s="145" t="s">
        <v>208</v>
      </c>
      <c r="E3695" s="158" t="s">
        <v>19</v>
      </c>
      <c r="F3695" s="159" t="s">
        <v>5235</v>
      </c>
      <c r="H3695" s="160">
        <v>2.2000000000000002</v>
      </c>
      <c r="I3695" s="161"/>
      <c r="L3695" s="157"/>
      <c r="M3695" s="162"/>
      <c r="T3695" s="163"/>
      <c r="AT3695" s="158" t="s">
        <v>208</v>
      </c>
      <c r="AU3695" s="158" t="s">
        <v>78</v>
      </c>
      <c r="AV3695" s="13" t="s">
        <v>78</v>
      </c>
      <c r="AW3695" s="13" t="s">
        <v>31</v>
      </c>
      <c r="AX3695" s="13" t="s">
        <v>69</v>
      </c>
      <c r="AY3695" s="158" t="s">
        <v>195</v>
      </c>
    </row>
    <row r="3696" spans="2:51" s="12" customFormat="1">
      <c r="B3696" s="151"/>
      <c r="D3696" s="145" t="s">
        <v>208</v>
      </c>
      <c r="E3696" s="152" t="s">
        <v>19</v>
      </c>
      <c r="F3696" s="153" t="s">
        <v>5054</v>
      </c>
      <c r="H3696" s="152" t="s">
        <v>19</v>
      </c>
      <c r="I3696" s="154"/>
      <c r="L3696" s="151"/>
      <c r="M3696" s="155"/>
      <c r="T3696" s="156"/>
      <c r="AT3696" s="152" t="s">
        <v>208</v>
      </c>
      <c r="AU3696" s="152" t="s">
        <v>78</v>
      </c>
      <c r="AV3696" s="12" t="s">
        <v>76</v>
      </c>
      <c r="AW3696" s="12" t="s">
        <v>31</v>
      </c>
      <c r="AX3696" s="12" t="s">
        <v>69</v>
      </c>
      <c r="AY3696" s="152" t="s">
        <v>195</v>
      </c>
    </row>
    <row r="3697" spans="2:51" s="13" customFormat="1">
      <c r="B3697" s="157"/>
      <c r="D3697" s="145" t="s">
        <v>208</v>
      </c>
      <c r="E3697" s="158" t="s">
        <v>19</v>
      </c>
      <c r="F3697" s="159" t="s">
        <v>481</v>
      </c>
      <c r="H3697" s="160">
        <v>1.4</v>
      </c>
      <c r="I3697" s="161"/>
      <c r="L3697" s="157"/>
      <c r="M3697" s="162"/>
      <c r="T3697" s="163"/>
      <c r="AT3697" s="158" t="s">
        <v>208</v>
      </c>
      <c r="AU3697" s="158" t="s">
        <v>78</v>
      </c>
      <c r="AV3697" s="13" t="s">
        <v>78</v>
      </c>
      <c r="AW3697" s="13" t="s">
        <v>31</v>
      </c>
      <c r="AX3697" s="13" t="s">
        <v>69</v>
      </c>
      <c r="AY3697" s="158" t="s">
        <v>195</v>
      </c>
    </row>
    <row r="3698" spans="2:51" s="12" customFormat="1">
      <c r="B3698" s="151"/>
      <c r="D3698" s="145" t="s">
        <v>208</v>
      </c>
      <c r="E3698" s="152" t="s">
        <v>19</v>
      </c>
      <c r="F3698" s="153" t="s">
        <v>5236</v>
      </c>
      <c r="H3698" s="152" t="s">
        <v>19</v>
      </c>
      <c r="I3698" s="154"/>
      <c r="L3698" s="151"/>
      <c r="M3698" s="155"/>
      <c r="T3698" s="156"/>
      <c r="AT3698" s="152" t="s">
        <v>208</v>
      </c>
      <c r="AU3698" s="152" t="s">
        <v>78</v>
      </c>
      <c r="AV3698" s="12" t="s">
        <v>76</v>
      </c>
      <c r="AW3698" s="12" t="s">
        <v>31</v>
      </c>
      <c r="AX3698" s="12" t="s">
        <v>69</v>
      </c>
      <c r="AY3698" s="152" t="s">
        <v>195</v>
      </c>
    </row>
    <row r="3699" spans="2:51" s="12" customFormat="1">
      <c r="B3699" s="151"/>
      <c r="D3699" s="145" t="s">
        <v>208</v>
      </c>
      <c r="E3699" s="152" t="s">
        <v>19</v>
      </c>
      <c r="F3699" s="153" t="s">
        <v>459</v>
      </c>
      <c r="H3699" s="152" t="s">
        <v>19</v>
      </c>
      <c r="I3699" s="154"/>
      <c r="L3699" s="151"/>
      <c r="M3699" s="155"/>
      <c r="T3699" s="156"/>
      <c r="AT3699" s="152" t="s">
        <v>208</v>
      </c>
      <c r="AU3699" s="152" t="s">
        <v>78</v>
      </c>
      <c r="AV3699" s="12" t="s">
        <v>76</v>
      </c>
      <c r="AW3699" s="12" t="s">
        <v>31</v>
      </c>
      <c r="AX3699" s="12" t="s">
        <v>69</v>
      </c>
      <c r="AY3699" s="152" t="s">
        <v>195</v>
      </c>
    </row>
    <row r="3700" spans="2:51" s="12" customFormat="1">
      <c r="B3700" s="151"/>
      <c r="D3700" s="145" t="s">
        <v>208</v>
      </c>
      <c r="E3700" s="152" t="s">
        <v>19</v>
      </c>
      <c r="F3700" s="153" t="s">
        <v>3750</v>
      </c>
      <c r="H3700" s="152" t="s">
        <v>19</v>
      </c>
      <c r="I3700" s="154"/>
      <c r="L3700" s="151"/>
      <c r="M3700" s="155"/>
      <c r="T3700" s="156"/>
      <c r="AT3700" s="152" t="s">
        <v>208</v>
      </c>
      <c r="AU3700" s="152" t="s">
        <v>78</v>
      </c>
      <c r="AV3700" s="12" t="s">
        <v>76</v>
      </c>
      <c r="AW3700" s="12" t="s">
        <v>31</v>
      </c>
      <c r="AX3700" s="12" t="s">
        <v>69</v>
      </c>
      <c r="AY3700" s="152" t="s">
        <v>195</v>
      </c>
    </row>
    <row r="3701" spans="2:51" s="13" customFormat="1">
      <c r="B3701" s="157"/>
      <c r="D3701" s="145" t="s">
        <v>208</v>
      </c>
      <c r="E3701" s="158" t="s">
        <v>19</v>
      </c>
      <c r="F3701" s="159" t="s">
        <v>2273</v>
      </c>
      <c r="H3701" s="160">
        <v>7.5</v>
      </c>
      <c r="I3701" s="161"/>
      <c r="L3701" s="157"/>
      <c r="M3701" s="162"/>
      <c r="T3701" s="163"/>
      <c r="AT3701" s="158" t="s">
        <v>208</v>
      </c>
      <c r="AU3701" s="158" t="s">
        <v>78</v>
      </c>
      <c r="AV3701" s="13" t="s">
        <v>78</v>
      </c>
      <c r="AW3701" s="13" t="s">
        <v>31</v>
      </c>
      <c r="AX3701" s="13" t="s">
        <v>69</v>
      </c>
      <c r="AY3701" s="158" t="s">
        <v>195</v>
      </c>
    </row>
    <row r="3702" spans="2:51" s="12" customFormat="1">
      <c r="B3702" s="151"/>
      <c r="D3702" s="145" t="s">
        <v>208</v>
      </c>
      <c r="E3702" s="152" t="s">
        <v>19</v>
      </c>
      <c r="F3702" s="153" t="s">
        <v>494</v>
      </c>
      <c r="H3702" s="152" t="s">
        <v>19</v>
      </c>
      <c r="I3702" s="154"/>
      <c r="L3702" s="151"/>
      <c r="M3702" s="155"/>
      <c r="T3702" s="156"/>
      <c r="AT3702" s="152" t="s">
        <v>208</v>
      </c>
      <c r="AU3702" s="152" t="s">
        <v>78</v>
      </c>
      <c r="AV3702" s="12" t="s">
        <v>76</v>
      </c>
      <c r="AW3702" s="12" t="s">
        <v>31</v>
      </c>
      <c r="AX3702" s="12" t="s">
        <v>69</v>
      </c>
      <c r="AY3702" s="152" t="s">
        <v>195</v>
      </c>
    </row>
    <row r="3703" spans="2:51" s="12" customFormat="1">
      <c r="B3703" s="151"/>
      <c r="D3703" s="145" t="s">
        <v>208</v>
      </c>
      <c r="E3703" s="152" t="s">
        <v>19</v>
      </c>
      <c r="F3703" s="153" t="s">
        <v>3752</v>
      </c>
      <c r="H3703" s="152" t="s">
        <v>19</v>
      </c>
      <c r="I3703" s="154"/>
      <c r="L3703" s="151"/>
      <c r="M3703" s="155"/>
      <c r="T3703" s="156"/>
      <c r="AT3703" s="152" t="s">
        <v>208</v>
      </c>
      <c r="AU3703" s="152" t="s">
        <v>78</v>
      </c>
      <c r="AV3703" s="12" t="s">
        <v>76</v>
      </c>
      <c r="AW3703" s="12" t="s">
        <v>31</v>
      </c>
      <c r="AX3703" s="12" t="s">
        <v>69</v>
      </c>
      <c r="AY3703" s="152" t="s">
        <v>195</v>
      </c>
    </row>
    <row r="3704" spans="2:51" s="13" customFormat="1">
      <c r="B3704" s="157"/>
      <c r="D3704" s="145" t="s">
        <v>208</v>
      </c>
      <c r="E3704" s="158" t="s">
        <v>19</v>
      </c>
      <c r="F3704" s="159" t="s">
        <v>497</v>
      </c>
      <c r="H3704" s="160">
        <v>5.3</v>
      </c>
      <c r="I3704" s="161"/>
      <c r="L3704" s="157"/>
      <c r="M3704" s="162"/>
      <c r="T3704" s="163"/>
      <c r="AT3704" s="158" t="s">
        <v>208</v>
      </c>
      <c r="AU3704" s="158" t="s">
        <v>78</v>
      </c>
      <c r="AV3704" s="13" t="s">
        <v>78</v>
      </c>
      <c r="AW3704" s="13" t="s">
        <v>31</v>
      </c>
      <c r="AX3704" s="13" t="s">
        <v>69</v>
      </c>
      <c r="AY3704" s="158" t="s">
        <v>195</v>
      </c>
    </row>
    <row r="3705" spans="2:51" s="12" customFormat="1">
      <c r="B3705" s="151"/>
      <c r="D3705" s="145" t="s">
        <v>208</v>
      </c>
      <c r="E3705" s="152" t="s">
        <v>19</v>
      </c>
      <c r="F3705" s="153" t="s">
        <v>513</v>
      </c>
      <c r="H3705" s="152" t="s">
        <v>19</v>
      </c>
      <c r="I3705" s="154"/>
      <c r="L3705" s="151"/>
      <c r="M3705" s="155"/>
      <c r="T3705" s="156"/>
      <c r="AT3705" s="152" t="s">
        <v>208</v>
      </c>
      <c r="AU3705" s="152" t="s">
        <v>78</v>
      </c>
      <c r="AV3705" s="12" t="s">
        <v>76</v>
      </c>
      <c r="AW3705" s="12" t="s">
        <v>31</v>
      </c>
      <c r="AX3705" s="12" t="s">
        <v>69</v>
      </c>
      <c r="AY3705" s="152" t="s">
        <v>195</v>
      </c>
    </row>
    <row r="3706" spans="2:51" s="12" customFormat="1">
      <c r="B3706" s="151"/>
      <c r="D3706" s="145" t="s">
        <v>208</v>
      </c>
      <c r="E3706" s="152" t="s">
        <v>19</v>
      </c>
      <c r="F3706" s="153" t="s">
        <v>3754</v>
      </c>
      <c r="H3706" s="152" t="s">
        <v>19</v>
      </c>
      <c r="I3706" s="154"/>
      <c r="L3706" s="151"/>
      <c r="M3706" s="155"/>
      <c r="T3706" s="156"/>
      <c r="AT3706" s="152" t="s">
        <v>208</v>
      </c>
      <c r="AU3706" s="152" t="s">
        <v>78</v>
      </c>
      <c r="AV3706" s="12" t="s">
        <v>76</v>
      </c>
      <c r="AW3706" s="12" t="s">
        <v>31</v>
      </c>
      <c r="AX3706" s="12" t="s">
        <v>69</v>
      </c>
      <c r="AY3706" s="152" t="s">
        <v>195</v>
      </c>
    </row>
    <row r="3707" spans="2:51" s="13" customFormat="1">
      <c r="B3707" s="157"/>
      <c r="D3707" s="145" t="s">
        <v>208</v>
      </c>
      <c r="E3707" s="158" t="s">
        <v>19</v>
      </c>
      <c r="F3707" s="159" t="s">
        <v>497</v>
      </c>
      <c r="H3707" s="160">
        <v>5.3</v>
      </c>
      <c r="I3707" s="161"/>
      <c r="L3707" s="157"/>
      <c r="M3707" s="162"/>
      <c r="T3707" s="163"/>
      <c r="AT3707" s="158" t="s">
        <v>208</v>
      </c>
      <c r="AU3707" s="158" t="s">
        <v>78</v>
      </c>
      <c r="AV3707" s="13" t="s">
        <v>78</v>
      </c>
      <c r="AW3707" s="13" t="s">
        <v>31</v>
      </c>
      <c r="AX3707" s="13" t="s">
        <v>69</v>
      </c>
      <c r="AY3707" s="158" t="s">
        <v>195</v>
      </c>
    </row>
    <row r="3708" spans="2:51" s="12" customFormat="1">
      <c r="B3708" s="151"/>
      <c r="D3708" s="145" t="s">
        <v>208</v>
      </c>
      <c r="E3708" s="152" t="s">
        <v>19</v>
      </c>
      <c r="F3708" s="153" t="s">
        <v>5237</v>
      </c>
      <c r="H3708" s="152" t="s">
        <v>19</v>
      </c>
      <c r="I3708" s="154"/>
      <c r="L3708" s="151"/>
      <c r="M3708" s="155"/>
      <c r="T3708" s="156"/>
      <c r="AT3708" s="152" t="s">
        <v>208</v>
      </c>
      <c r="AU3708" s="152" t="s">
        <v>78</v>
      </c>
      <c r="AV3708" s="12" t="s">
        <v>76</v>
      </c>
      <c r="AW3708" s="12" t="s">
        <v>31</v>
      </c>
      <c r="AX3708" s="12" t="s">
        <v>69</v>
      </c>
      <c r="AY3708" s="152" t="s">
        <v>195</v>
      </c>
    </row>
    <row r="3709" spans="2:51" s="12" customFormat="1">
      <c r="B3709" s="151"/>
      <c r="D3709" s="145" t="s">
        <v>208</v>
      </c>
      <c r="E3709" s="152" t="s">
        <v>19</v>
      </c>
      <c r="F3709" s="153" t="s">
        <v>5238</v>
      </c>
      <c r="H3709" s="152" t="s">
        <v>19</v>
      </c>
      <c r="I3709" s="154"/>
      <c r="L3709" s="151"/>
      <c r="M3709" s="155"/>
      <c r="T3709" s="156"/>
      <c r="AT3709" s="152" t="s">
        <v>208</v>
      </c>
      <c r="AU3709" s="152" t="s">
        <v>78</v>
      </c>
      <c r="AV3709" s="12" t="s">
        <v>76</v>
      </c>
      <c r="AW3709" s="12" t="s">
        <v>31</v>
      </c>
      <c r="AX3709" s="12" t="s">
        <v>69</v>
      </c>
      <c r="AY3709" s="152" t="s">
        <v>195</v>
      </c>
    </row>
    <row r="3710" spans="2:51" s="13" customFormat="1">
      <c r="B3710" s="157"/>
      <c r="D3710" s="145" t="s">
        <v>208</v>
      </c>
      <c r="E3710" s="158" t="s">
        <v>19</v>
      </c>
      <c r="F3710" s="159" t="s">
        <v>492</v>
      </c>
      <c r="H3710" s="160">
        <v>6.4</v>
      </c>
      <c r="I3710" s="161"/>
      <c r="L3710" s="157"/>
      <c r="M3710" s="162"/>
      <c r="T3710" s="163"/>
      <c r="AT3710" s="158" t="s">
        <v>208</v>
      </c>
      <c r="AU3710" s="158" t="s">
        <v>78</v>
      </c>
      <c r="AV3710" s="13" t="s">
        <v>78</v>
      </c>
      <c r="AW3710" s="13" t="s">
        <v>31</v>
      </c>
      <c r="AX3710" s="13" t="s">
        <v>69</v>
      </c>
      <c r="AY3710" s="158" t="s">
        <v>195</v>
      </c>
    </row>
    <row r="3711" spans="2:51" s="12" customFormat="1">
      <c r="B3711" s="151"/>
      <c r="D3711" s="145" t="s">
        <v>208</v>
      </c>
      <c r="E3711" s="152" t="s">
        <v>19</v>
      </c>
      <c r="F3711" s="153" t="s">
        <v>5239</v>
      </c>
      <c r="H3711" s="152" t="s">
        <v>19</v>
      </c>
      <c r="I3711" s="154"/>
      <c r="L3711" s="151"/>
      <c r="M3711" s="155"/>
      <c r="T3711" s="156"/>
      <c r="AT3711" s="152" t="s">
        <v>208</v>
      </c>
      <c r="AU3711" s="152" t="s">
        <v>78</v>
      </c>
      <c r="AV3711" s="12" t="s">
        <v>76</v>
      </c>
      <c r="AW3711" s="12" t="s">
        <v>31</v>
      </c>
      <c r="AX3711" s="12" t="s">
        <v>69</v>
      </c>
      <c r="AY3711" s="152" t="s">
        <v>195</v>
      </c>
    </row>
    <row r="3712" spans="2:51" s="12" customFormat="1">
      <c r="B3712" s="151"/>
      <c r="D3712" s="145" t="s">
        <v>208</v>
      </c>
      <c r="E3712" s="152" t="s">
        <v>19</v>
      </c>
      <c r="F3712" s="153" t="s">
        <v>434</v>
      </c>
      <c r="H3712" s="152" t="s">
        <v>19</v>
      </c>
      <c r="I3712" s="154"/>
      <c r="L3712" s="151"/>
      <c r="M3712" s="155"/>
      <c r="T3712" s="156"/>
      <c r="AT3712" s="152" t="s">
        <v>208</v>
      </c>
      <c r="AU3712" s="152" t="s">
        <v>78</v>
      </c>
      <c r="AV3712" s="12" t="s">
        <v>76</v>
      </c>
      <c r="AW3712" s="12" t="s">
        <v>31</v>
      </c>
      <c r="AX3712" s="12" t="s">
        <v>69</v>
      </c>
      <c r="AY3712" s="152" t="s">
        <v>195</v>
      </c>
    </row>
    <row r="3713" spans="2:51" s="13" customFormat="1">
      <c r="B3713" s="157"/>
      <c r="D3713" s="145" t="s">
        <v>208</v>
      </c>
      <c r="E3713" s="158" t="s">
        <v>19</v>
      </c>
      <c r="F3713" s="159" t="s">
        <v>4059</v>
      </c>
      <c r="H3713" s="160">
        <v>0.64</v>
      </c>
      <c r="I3713" s="161"/>
      <c r="L3713" s="157"/>
      <c r="M3713" s="162"/>
      <c r="T3713" s="163"/>
      <c r="AT3713" s="158" t="s">
        <v>208</v>
      </c>
      <c r="AU3713" s="158" t="s">
        <v>78</v>
      </c>
      <c r="AV3713" s="13" t="s">
        <v>78</v>
      </c>
      <c r="AW3713" s="13" t="s">
        <v>31</v>
      </c>
      <c r="AX3713" s="13" t="s">
        <v>69</v>
      </c>
      <c r="AY3713" s="158" t="s">
        <v>195</v>
      </c>
    </row>
    <row r="3714" spans="2:51" s="13" customFormat="1">
      <c r="B3714" s="157"/>
      <c r="D3714" s="145" t="s">
        <v>208</v>
      </c>
      <c r="E3714" s="158" t="s">
        <v>19</v>
      </c>
      <c r="F3714" s="159" t="s">
        <v>4060</v>
      </c>
      <c r="H3714" s="160">
        <v>4.38</v>
      </c>
      <c r="I3714" s="161"/>
      <c r="L3714" s="157"/>
      <c r="M3714" s="162"/>
      <c r="T3714" s="163"/>
      <c r="AT3714" s="158" t="s">
        <v>208</v>
      </c>
      <c r="AU3714" s="158" t="s">
        <v>78</v>
      </c>
      <c r="AV3714" s="13" t="s">
        <v>78</v>
      </c>
      <c r="AW3714" s="13" t="s">
        <v>31</v>
      </c>
      <c r="AX3714" s="13" t="s">
        <v>69</v>
      </c>
      <c r="AY3714" s="158" t="s">
        <v>195</v>
      </c>
    </row>
    <row r="3715" spans="2:51" s="13" customFormat="1">
      <c r="B3715" s="157"/>
      <c r="D3715" s="145" t="s">
        <v>208</v>
      </c>
      <c r="E3715" s="158" t="s">
        <v>19</v>
      </c>
      <c r="F3715" s="159" t="s">
        <v>4061</v>
      </c>
      <c r="H3715" s="160">
        <v>3.72</v>
      </c>
      <c r="I3715" s="161"/>
      <c r="L3715" s="157"/>
      <c r="M3715" s="162"/>
      <c r="T3715" s="163"/>
      <c r="AT3715" s="158" t="s">
        <v>208</v>
      </c>
      <c r="AU3715" s="158" t="s">
        <v>78</v>
      </c>
      <c r="AV3715" s="13" t="s">
        <v>78</v>
      </c>
      <c r="AW3715" s="13" t="s">
        <v>31</v>
      </c>
      <c r="AX3715" s="13" t="s">
        <v>69</v>
      </c>
      <c r="AY3715" s="158" t="s">
        <v>195</v>
      </c>
    </row>
    <row r="3716" spans="2:51" s="12" customFormat="1">
      <c r="B3716" s="151"/>
      <c r="D3716" s="145" t="s">
        <v>208</v>
      </c>
      <c r="E3716" s="152" t="s">
        <v>19</v>
      </c>
      <c r="F3716" s="153" t="s">
        <v>459</v>
      </c>
      <c r="H3716" s="152" t="s">
        <v>19</v>
      </c>
      <c r="I3716" s="154"/>
      <c r="L3716" s="151"/>
      <c r="M3716" s="155"/>
      <c r="T3716" s="156"/>
      <c r="AT3716" s="152" t="s">
        <v>208</v>
      </c>
      <c r="AU3716" s="152" t="s">
        <v>78</v>
      </c>
      <c r="AV3716" s="12" t="s">
        <v>76</v>
      </c>
      <c r="AW3716" s="12" t="s">
        <v>31</v>
      </c>
      <c r="AX3716" s="12" t="s">
        <v>69</v>
      </c>
      <c r="AY3716" s="152" t="s">
        <v>195</v>
      </c>
    </row>
    <row r="3717" spans="2:51" s="13" customFormat="1">
      <c r="B3717" s="157"/>
      <c r="D3717" s="145" t="s">
        <v>208</v>
      </c>
      <c r="E3717" s="158" t="s">
        <v>19</v>
      </c>
      <c r="F3717" s="159" t="s">
        <v>4062</v>
      </c>
      <c r="H3717" s="160">
        <v>1.4</v>
      </c>
      <c r="I3717" s="161"/>
      <c r="L3717" s="157"/>
      <c r="M3717" s="162"/>
      <c r="T3717" s="163"/>
      <c r="AT3717" s="158" t="s">
        <v>208</v>
      </c>
      <c r="AU3717" s="158" t="s">
        <v>78</v>
      </c>
      <c r="AV3717" s="13" t="s">
        <v>78</v>
      </c>
      <c r="AW3717" s="13" t="s">
        <v>31</v>
      </c>
      <c r="AX3717" s="13" t="s">
        <v>69</v>
      </c>
      <c r="AY3717" s="158" t="s">
        <v>195</v>
      </c>
    </row>
    <row r="3718" spans="2:51" s="13" customFormat="1">
      <c r="B3718" s="157"/>
      <c r="D3718" s="145" t="s">
        <v>208</v>
      </c>
      <c r="E3718" s="158" t="s">
        <v>19</v>
      </c>
      <c r="F3718" s="159" t="s">
        <v>4063</v>
      </c>
      <c r="H3718" s="160">
        <v>0.6</v>
      </c>
      <c r="I3718" s="161"/>
      <c r="L3718" s="157"/>
      <c r="M3718" s="162"/>
      <c r="T3718" s="163"/>
      <c r="AT3718" s="158" t="s">
        <v>208</v>
      </c>
      <c r="AU3718" s="158" t="s">
        <v>78</v>
      </c>
      <c r="AV3718" s="13" t="s">
        <v>78</v>
      </c>
      <c r="AW3718" s="13" t="s">
        <v>31</v>
      </c>
      <c r="AX3718" s="13" t="s">
        <v>69</v>
      </c>
      <c r="AY3718" s="158" t="s">
        <v>195</v>
      </c>
    </row>
    <row r="3719" spans="2:51" s="13" customFormat="1">
      <c r="B3719" s="157"/>
      <c r="D3719" s="145" t="s">
        <v>208</v>
      </c>
      <c r="E3719" s="158" t="s">
        <v>19</v>
      </c>
      <c r="F3719" s="159" t="s">
        <v>4064</v>
      </c>
      <c r="H3719" s="160">
        <v>3.78</v>
      </c>
      <c r="I3719" s="161"/>
      <c r="L3719" s="157"/>
      <c r="M3719" s="162"/>
      <c r="T3719" s="163"/>
      <c r="AT3719" s="158" t="s">
        <v>208</v>
      </c>
      <c r="AU3719" s="158" t="s">
        <v>78</v>
      </c>
      <c r="AV3719" s="13" t="s">
        <v>78</v>
      </c>
      <c r="AW3719" s="13" t="s">
        <v>31</v>
      </c>
      <c r="AX3719" s="13" t="s">
        <v>69</v>
      </c>
      <c r="AY3719" s="158" t="s">
        <v>195</v>
      </c>
    </row>
    <row r="3720" spans="2:51" s="13" customFormat="1">
      <c r="B3720" s="157"/>
      <c r="D3720" s="145" t="s">
        <v>208</v>
      </c>
      <c r="E3720" s="158" t="s">
        <v>19</v>
      </c>
      <c r="F3720" s="159" t="s">
        <v>4102</v>
      </c>
      <c r="H3720" s="160">
        <v>0.8</v>
      </c>
      <c r="I3720" s="161"/>
      <c r="L3720" s="157"/>
      <c r="M3720" s="162"/>
      <c r="T3720" s="163"/>
      <c r="AT3720" s="158" t="s">
        <v>208</v>
      </c>
      <c r="AU3720" s="158" t="s">
        <v>78</v>
      </c>
      <c r="AV3720" s="13" t="s">
        <v>78</v>
      </c>
      <c r="AW3720" s="13" t="s">
        <v>31</v>
      </c>
      <c r="AX3720" s="13" t="s">
        <v>69</v>
      </c>
      <c r="AY3720" s="158" t="s">
        <v>195</v>
      </c>
    </row>
    <row r="3721" spans="2:51" s="13" customFormat="1">
      <c r="B3721" s="157"/>
      <c r="D3721" s="145" t="s">
        <v>208</v>
      </c>
      <c r="E3721" s="158" t="s">
        <v>19</v>
      </c>
      <c r="F3721" s="159" t="s">
        <v>4065</v>
      </c>
      <c r="H3721" s="160">
        <v>0.62</v>
      </c>
      <c r="I3721" s="161"/>
      <c r="L3721" s="157"/>
      <c r="M3721" s="162"/>
      <c r="T3721" s="163"/>
      <c r="AT3721" s="158" t="s">
        <v>208</v>
      </c>
      <c r="AU3721" s="158" t="s">
        <v>78</v>
      </c>
      <c r="AV3721" s="13" t="s">
        <v>78</v>
      </c>
      <c r="AW3721" s="13" t="s">
        <v>31</v>
      </c>
      <c r="AX3721" s="13" t="s">
        <v>69</v>
      </c>
      <c r="AY3721" s="158" t="s">
        <v>195</v>
      </c>
    </row>
    <row r="3722" spans="2:51" s="13" customFormat="1">
      <c r="B3722" s="157"/>
      <c r="D3722" s="145" t="s">
        <v>208</v>
      </c>
      <c r="E3722" s="158" t="s">
        <v>19</v>
      </c>
      <c r="F3722" s="159" t="s">
        <v>4066</v>
      </c>
      <c r="H3722" s="160">
        <v>1</v>
      </c>
      <c r="I3722" s="161"/>
      <c r="L3722" s="157"/>
      <c r="M3722" s="162"/>
      <c r="T3722" s="163"/>
      <c r="AT3722" s="158" t="s">
        <v>208</v>
      </c>
      <c r="AU3722" s="158" t="s">
        <v>78</v>
      </c>
      <c r="AV3722" s="13" t="s">
        <v>78</v>
      </c>
      <c r="AW3722" s="13" t="s">
        <v>31</v>
      </c>
      <c r="AX3722" s="13" t="s">
        <v>69</v>
      </c>
      <c r="AY3722" s="158" t="s">
        <v>195</v>
      </c>
    </row>
    <row r="3723" spans="2:51" s="12" customFormat="1">
      <c r="B3723" s="151"/>
      <c r="D3723" s="145" t="s">
        <v>208</v>
      </c>
      <c r="E3723" s="152" t="s">
        <v>19</v>
      </c>
      <c r="F3723" s="153" t="s">
        <v>494</v>
      </c>
      <c r="H3723" s="152" t="s">
        <v>19</v>
      </c>
      <c r="I3723" s="154"/>
      <c r="L3723" s="151"/>
      <c r="M3723" s="155"/>
      <c r="T3723" s="156"/>
      <c r="AT3723" s="152" t="s">
        <v>208</v>
      </c>
      <c r="AU3723" s="152" t="s">
        <v>78</v>
      </c>
      <c r="AV3723" s="12" t="s">
        <v>76</v>
      </c>
      <c r="AW3723" s="12" t="s">
        <v>31</v>
      </c>
      <c r="AX3723" s="12" t="s">
        <v>69</v>
      </c>
      <c r="AY3723" s="152" t="s">
        <v>195</v>
      </c>
    </row>
    <row r="3724" spans="2:51" s="13" customFormat="1">
      <c r="B3724" s="157"/>
      <c r="D3724" s="145" t="s">
        <v>208</v>
      </c>
      <c r="E3724" s="158" t="s">
        <v>19</v>
      </c>
      <c r="F3724" s="159" t="s">
        <v>4075</v>
      </c>
      <c r="H3724" s="160">
        <v>0.64</v>
      </c>
      <c r="I3724" s="161"/>
      <c r="L3724" s="157"/>
      <c r="M3724" s="162"/>
      <c r="T3724" s="163"/>
      <c r="AT3724" s="158" t="s">
        <v>208</v>
      </c>
      <c r="AU3724" s="158" t="s">
        <v>78</v>
      </c>
      <c r="AV3724" s="13" t="s">
        <v>78</v>
      </c>
      <c r="AW3724" s="13" t="s">
        <v>31</v>
      </c>
      <c r="AX3724" s="13" t="s">
        <v>69</v>
      </c>
      <c r="AY3724" s="158" t="s">
        <v>195</v>
      </c>
    </row>
    <row r="3725" spans="2:51" s="13" customFormat="1">
      <c r="B3725" s="157"/>
      <c r="D3725" s="145" t="s">
        <v>208</v>
      </c>
      <c r="E3725" s="158" t="s">
        <v>19</v>
      </c>
      <c r="F3725" s="159" t="s">
        <v>4076</v>
      </c>
      <c r="H3725" s="160">
        <v>1.4</v>
      </c>
      <c r="I3725" s="161"/>
      <c r="L3725" s="157"/>
      <c r="M3725" s="162"/>
      <c r="T3725" s="163"/>
      <c r="AT3725" s="158" t="s">
        <v>208</v>
      </c>
      <c r="AU3725" s="158" t="s">
        <v>78</v>
      </c>
      <c r="AV3725" s="13" t="s">
        <v>78</v>
      </c>
      <c r="AW3725" s="13" t="s">
        <v>31</v>
      </c>
      <c r="AX3725" s="13" t="s">
        <v>69</v>
      </c>
      <c r="AY3725" s="158" t="s">
        <v>195</v>
      </c>
    </row>
    <row r="3726" spans="2:51" s="13" customFormat="1">
      <c r="B3726" s="157"/>
      <c r="D3726" s="145" t="s">
        <v>208</v>
      </c>
      <c r="E3726" s="158" t="s">
        <v>19</v>
      </c>
      <c r="F3726" s="159" t="s">
        <v>4077</v>
      </c>
      <c r="H3726" s="160">
        <v>1.28</v>
      </c>
      <c r="I3726" s="161"/>
      <c r="L3726" s="157"/>
      <c r="M3726" s="162"/>
      <c r="T3726" s="163"/>
      <c r="AT3726" s="158" t="s">
        <v>208</v>
      </c>
      <c r="AU3726" s="158" t="s">
        <v>78</v>
      </c>
      <c r="AV3726" s="13" t="s">
        <v>78</v>
      </c>
      <c r="AW3726" s="13" t="s">
        <v>31</v>
      </c>
      <c r="AX3726" s="13" t="s">
        <v>69</v>
      </c>
      <c r="AY3726" s="158" t="s">
        <v>195</v>
      </c>
    </row>
    <row r="3727" spans="2:51" s="12" customFormat="1">
      <c r="B3727" s="151"/>
      <c r="D3727" s="145" t="s">
        <v>208</v>
      </c>
      <c r="E3727" s="152" t="s">
        <v>19</v>
      </c>
      <c r="F3727" s="153" t="s">
        <v>513</v>
      </c>
      <c r="H3727" s="152" t="s">
        <v>19</v>
      </c>
      <c r="I3727" s="154"/>
      <c r="L3727" s="151"/>
      <c r="M3727" s="155"/>
      <c r="T3727" s="156"/>
      <c r="AT3727" s="152" t="s">
        <v>208</v>
      </c>
      <c r="AU3727" s="152" t="s">
        <v>78</v>
      </c>
      <c r="AV3727" s="12" t="s">
        <v>76</v>
      </c>
      <c r="AW3727" s="12" t="s">
        <v>31</v>
      </c>
      <c r="AX3727" s="12" t="s">
        <v>69</v>
      </c>
      <c r="AY3727" s="152" t="s">
        <v>195</v>
      </c>
    </row>
    <row r="3728" spans="2:51" s="13" customFormat="1">
      <c r="B3728" s="157"/>
      <c r="D3728" s="145" t="s">
        <v>208</v>
      </c>
      <c r="E3728" s="158" t="s">
        <v>19</v>
      </c>
      <c r="F3728" s="159" t="s">
        <v>4078</v>
      </c>
      <c r="H3728" s="160">
        <v>0.64</v>
      </c>
      <c r="I3728" s="161"/>
      <c r="L3728" s="157"/>
      <c r="M3728" s="162"/>
      <c r="T3728" s="163"/>
      <c r="AT3728" s="158" t="s">
        <v>208</v>
      </c>
      <c r="AU3728" s="158" t="s">
        <v>78</v>
      </c>
      <c r="AV3728" s="13" t="s">
        <v>78</v>
      </c>
      <c r="AW3728" s="13" t="s">
        <v>31</v>
      </c>
      <c r="AX3728" s="13" t="s">
        <v>69</v>
      </c>
      <c r="AY3728" s="158" t="s">
        <v>195</v>
      </c>
    </row>
    <row r="3729" spans="2:51" s="13" customFormat="1">
      <c r="B3729" s="157"/>
      <c r="D3729" s="145" t="s">
        <v>208</v>
      </c>
      <c r="E3729" s="158" t="s">
        <v>19</v>
      </c>
      <c r="F3729" s="159" t="s">
        <v>4079</v>
      </c>
      <c r="H3729" s="160">
        <v>1.4</v>
      </c>
      <c r="I3729" s="161"/>
      <c r="L3729" s="157"/>
      <c r="M3729" s="162"/>
      <c r="T3729" s="163"/>
      <c r="AT3729" s="158" t="s">
        <v>208</v>
      </c>
      <c r="AU3729" s="158" t="s">
        <v>78</v>
      </c>
      <c r="AV3729" s="13" t="s">
        <v>78</v>
      </c>
      <c r="AW3729" s="13" t="s">
        <v>31</v>
      </c>
      <c r="AX3729" s="13" t="s">
        <v>69</v>
      </c>
      <c r="AY3729" s="158" t="s">
        <v>195</v>
      </c>
    </row>
    <row r="3730" spans="2:51" s="13" customFormat="1">
      <c r="B3730" s="157"/>
      <c r="D3730" s="145" t="s">
        <v>208</v>
      </c>
      <c r="E3730" s="158" t="s">
        <v>19</v>
      </c>
      <c r="F3730" s="159" t="s">
        <v>4080</v>
      </c>
      <c r="H3730" s="160">
        <v>1.28</v>
      </c>
      <c r="I3730" s="161"/>
      <c r="L3730" s="157"/>
      <c r="M3730" s="162"/>
      <c r="T3730" s="163"/>
      <c r="AT3730" s="158" t="s">
        <v>208</v>
      </c>
      <c r="AU3730" s="158" t="s">
        <v>78</v>
      </c>
      <c r="AV3730" s="13" t="s">
        <v>78</v>
      </c>
      <c r="AW3730" s="13" t="s">
        <v>31</v>
      </c>
      <c r="AX3730" s="13" t="s">
        <v>69</v>
      </c>
      <c r="AY3730" s="158" t="s">
        <v>195</v>
      </c>
    </row>
    <row r="3731" spans="2:51" s="12" customFormat="1">
      <c r="B3731" s="151"/>
      <c r="D3731" s="145" t="s">
        <v>208</v>
      </c>
      <c r="E3731" s="152" t="s">
        <v>19</v>
      </c>
      <c r="F3731" s="153" t="s">
        <v>521</v>
      </c>
      <c r="H3731" s="152" t="s">
        <v>19</v>
      </c>
      <c r="I3731" s="154"/>
      <c r="L3731" s="151"/>
      <c r="M3731" s="155"/>
      <c r="T3731" s="156"/>
      <c r="AT3731" s="152" t="s">
        <v>208</v>
      </c>
      <c r="AU3731" s="152" t="s">
        <v>78</v>
      </c>
      <c r="AV3731" s="12" t="s">
        <v>76</v>
      </c>
      <c r="AW3731" s="12" t="s">
        <v>31</v>
      </c>
      <c r="AX3731" s="12" t="s">
        <v>69</v>
      </c>
      <c r="AY3731" s="152" t="s">
        <v>195</v>
      </c>
    </row>
    <row r="3732" spans="2:51" s="13" customFormat="1">
      <c r="B3732" s="157"/>
      <c r="D3732" s="145" t="s">
        <v>208</v>
      </c>
      <c r="E3732" s="158" t="s">
        <v>19</v>
      </c>
      <c r="F3732" s="159" t="s">
        <v>4081</v>
      </c>
      <c r="H3732" s="160">
        <v>6.08</v>
      </c>
      <c r="I3732" s="161"/>
      <c r="L3732" s="157"/>
      <c r="M3732" s="162"/>
      <c r="T3732" s="163"/>
      <c r="AT3732" s="158" t="s">
        <v>208</v>
      </c>
      <c r="AU3732" s="158" t="s">
        <v>78</v>
      </c>
      <c r="AV3732" s="13" t="s">
        <v>78</v>
      </c>
      <c r="AW3732" s="13" t="s">
        <v>31</v>
      </c>
      <c r="AX3732" s="13" t="s">
        <v>69</v>
      </c>
      <c r="AY3732" s="158" t="s">
        <v>195</v>
      </c>
    </row>
    <row r="3733" spans="2:51" s="13" customFormat="1">
      <c r="B3733" s="157"/>
      <c r="D3733" s="145" t="s">
        <v>208</v>
      </c>
      <c r="E3733" s="158" t="s">
        <v>19</v>
      </c>
      <c r="F3733" s="159" t="s">
        <v>4082</v>
      </c>
      <c r="H3733" s="160">
        <v>0.67200000000000004</v>
      </c>
      <c r="I3733" s="161"/>
      <c r="L3733" s="157"/>
      <c r="M3733" s="162"/>
      <c r="T3733" s="163"/>
      <c r="AT3733" s="158" t="s">
        <v>208</v>
      </c>
      <c r="AU3733" s="158" t="s">
        <v>78</v>
      </c>
      <c r="AV3733" s="13" t="s">
        <v>78</v>
      </c>
      <c r="AW3733" s="13" t="s">
        <v>31</v>
      </c>
      <c r="AX3733" s="13" t="s">
        <v>69</v>
      </c>
      <c r="AY3733" s="158" t="s">
        <v>195</v>
      </c>
    </row>
    <row r="3734" spans="2:51" s="13" customFormat="1">
      <c r="B3734" s="157"/>
      <c r="D3734" s="145" t="s">
        <v>208</v>
      </c>
      <c r="E3734" s="158" t="s">
        <v>19</v>
      </c>
      <c r="F3734" s="159" t="s">
        <v>4083</v>
      </c>
      <c r="H3734" s="160">
        <v>0.504</v>
      </c>
      <c r="I3734" s="161"/>
      <c r="L3734" s="157"/>
      <c r="M3734" s="162"/>
      <c r="T3734" s="163"/>
      <c r="AT3734" s="158" t="s">
        <v>208</v>
      </c>
      <c r="AU3734" s="158" t="s">
        <v>78</v>
      </c>
      <c r="AV3734" s="13" t="s">
        <v>78</v>
      </c>
      <c r="AW3734" s="13" t="s">
        <v>31</v>
      </c>
      <c r="AX3734" s="13" t="s">
        <v>69</v>
      </c>
      <c r="AY3734" s="158" t="s">
        <v>195</v>
      </c>
    </row>
    <row r="3735" spans="2:51" s="12" customFormat="1">
      <c r="B3735" s="151"/>
      <c r="D3735" s="145" t="s">
        <v>208</v>
      </c>
      <c r="E3735" s="152" t="s">
        <v>19</v>
      </c>
      <c r="F3735" s="153" t="s">
        <v>434</v>
      </c>
      <c r="H3735" s="152" t="s">
        <v>19</v>
      </c>
      <c r="I3735" s="154"/>
      <c r="L3735" s="151"/>
      <c r="M3735" s="155"/>
      <c r="T3735" s="156"/>
      <c r="AT3735" s="152" t="s">
        <v>208</v>
      </c>
      <c r="AU3735" s="152" t="s">
        <v>78</v>
      </c>
      <c r="AV3735" s="12" t="s">
        <v>76</v>
      </c>
      <c r="AW3735" s="12" t="s">
        <v>31</v>
      </c>
      <c r="AX3735" s="12" t="s">
        <v>69</v>
      </c>
      <c r="AY3735" s="152" t="s">
        <v>195</v>
      </c>
    </row>
    <row r="3736" spans="2:51" s="13" customFormat="1">
      <c r="B3736" s="157"/>
      <c r="D3736" s="145" t="s">
        <v>208</v>
      </c>
      <c r="E3736" s="158" t="s">
        <v>19</v>
      </c>
      <c r="F3736" s="159" t="s">
        <v>4089</v>
      </c>
      <c r="H3736" s="160">
        <v>0.34</v>
      </c>
      <c r="I3736" s="161"/>
      <c r="L3736" s="157"/>
      <c r="M3736" s="162"/>
      <c r="T3736" s="163"/>
      <c r="AT3736" s="158" t="s">
        <v>208</v>
      </c>
      <c r="AU3736" s="158" t="s">
        <v>78</v>
      </c>
      <c r="AV3736" s="13" t="s">
        <v>78</v>
      </c>
      <c r="AW3736" s="13" t="s">
        <v>31</v>
      </c>
      <c r="AX3736" s="13" t="s">
        <v>69</v>
      </c>
      <c r="AY3736" s="158" t="s">
        <v>195</v>
      </c>
    </row>
    <row r="3737" spans="2:51" s="12" customFormat="1">
      <c r="B3737" s="151"/>
      <c r="D3737" s="145" t="s">
        <v>208</v>
      </c>
      <c r="E3737" s="152" t="s">
        <v>19</v>
      </c>
      <c r="F3737" s="153" t="s">
        <v>459</v>
      </c>
      <c r="H3737" s="152" t="s">
        <v>19</v>
      </c>
      <c r="I3737" s="154"/>
      <c r="L3737" s="151"/>
      <c r="M3737" s="155"/>
      <c r="T3737" s="156"/>
      <c r="AT3737" s="152" t="s">
        <v>208</v>
      </c>
      <c r="AU3737" s="152" t="s">
        <v>78</v>
      </c>
      <c r="AV3737" s="12" t="s">
        <v>76</v>
      </c>
      <c r="AW3737" s="12" t="s">
        <v>31</v>
      </c>
      <c r="AX3737" s="12" t="s">
        <v>69</v>
      </c>
      <c r="AY3737" s="152" t="s">
        <v>195</v>
      </c>
    </row>
    <row r="3738" spans="2:51" s="13" customFormat="1">
      <c r="B3738" s="157"/>
      <c r="D3738" s="145" t="s">
        <v>208</v>
      </c>
      <c r="E3738" s="158" t="s">
        <v>19</v>
      </c>
      <c r="F3738" s="159" t="s">
        <v>4090</v>
      </c>
      <c r="H3738" s="160">
        <v>0.34</v>
      </c>
      <c r="I3738" s="161"/>
      <c r="L3738" s="157"/>
      <c r="M3738" s="162"/>
      <c r="T3738" s="163"/>
      <c r="AT3738" s="158" t="s">
        <v>208</v>
      </c>
      <c r="AU3738" s="158" t="s">
        <v>78</v>
      </c>
      <c r="AV3738" s="13" t="s">
        <v>78</v>
      </c>
      <c r="AW3738" s="13" t="s">
        <v>31</v>
      </c>
      <c r="AX3738" s="13" t="s">
        <v>69</v>
      </c>
      <c r="AY3738" s="158" t="s">
        <v>195</v>
      </c>
    </row>
    <row r="3739" spans="2:51" s="13" customFormat="1">
      <c r="B3739" s="157"/>
      <c r="D3739" s="145" t="s">
        <v>208</v>
      </c>
      <c r="E3739" s="158" t="s">
        <v>19</v>
      </c>
      <c r="F3739" s="159" t="s">
        <v>4091</v>
      </c>
      <c r="H3739" s="160">
        <v>0.18</v>
      </c>
      <c r="I3739" s="161"/>
      <c r="L3739" s="157"/>
      <c r="M3739" s="162"/>
      <c r="T3739" s="163"/>
      <c r="AT3739" s="158" t="s">
        <v>208</v>
      </c>
      <c r="AU3739" s="158" t="s">
        <v>78</v>
      </c>
      <c r="AV3739" s="13" t="s">
        <v>78</v>
      </c>
      <c r="AW3739" s="13" t="s">
        <v>31</v>
      </c>
      <c r="AX3739" s="13" t="s">
        <v>69</v>
      </c>
      <c r="AY3739" s="158" t="s">
        <v>195</v>
      </c>
    </row>
    <row r="3740" spans="2:51" s="12" customFormat="1">
      <c r="B3740" s="151"/>
      <c r="D3740" s="145" t="s">
        <v>208</v>
      </c>
      <c r="E3740" s="152" t="s">
        <v>19</v>
      </c>
      <c r="F3740" s="153" t="s">
        <v>494</v>
      </c>
      <c r="H3740" s="152" t="s">
        <v>19</v>
      </c>
      <c r="I3740" s="154"/>
      <c r="L3740" s="151"/>
      <c r="M3740" s="155"/>
      <c r="T3740" s="156"/>
      <c r="AT3740" s="152" t="s">
        <v>208</v>
      </c>
      <c r="AU3740" s="152" t="s">
        <v>78</v>
      </c>
      <c r="AV3740" s="12" t="s">
        <v>76</v>
      </c>
      <c r="AW3740" s="12" t="s">
        <v>31</v>
      </c>
      <c r="AX3740" s="12" t="s">
        <v>69</v>
      </c>
      <c r="AY3740" s="152" t="s">
        <v>195</v>
      </c>
    </row>
    <row r="3741" spans="2:51" s="13" customFormat="1">
      <c r="B3741" s="157"/>
      <c r="D3741" s="145" t="s">
        <v>208</v>
      </c>
      <c r="E3741" s="158" t="s">
        <v>19</v>
      </c>
      <c r="F3741" s="159" t="s">
        <v>4092</v>
      </c>
      <c r="H3741" s="160">
        <v>0.34</v>
      </c>
      <c r="I3741" s="161"/>
      <c r="L3741" s="157"/>
      <c r="M3741" s="162"/>
      <c r="T3741" s="163"/>
      <c r="AT3741" s="158" t="s">
        <v>208</v>
      </c>
      <c r="AU3741" s="158" t="s">
        <v>78</v>
      </c>
      <c r="AV3741" s="13" t="s">
        <v>78</v>
      </c>
      <c r="AW3741" s="13" t="s">
        <v>31</v>
      </c>
      <c r="AX3741" s="13" t="s">
        <v>69</v>
      </c>
      <c r="AY3741" s="158" t="s">
        <v>195</v>
      </c>
    </row>
    <row r="3742" spans="2:51" s="13" customFormat="1">
      <c r="B3742" s="157"/>
      <c r="D3742" s="145" t="s">
        <v>208</v>
      </c>
      <c r="E3742" s="158" t="s">
        <v>19</v>
      </c>
      <c r="F3742" s="159" t="s">
        <v>4093</v>
      </c>
      <c r="H3742" s="160">
        <v>0.18</v>
      </c>
      <c r="I3742" s="161"/>
      <c r="L3742" s="157"/>
      <c r="M3742" s="162"/>
      <c r="T3742" s="163"/>
      <c r="AT3742" s="158" t="s">
        <v>208</v>
      </c>
      <c r="AU3742" s="158" t="s">
        <v>78</v>
      </c>
      <c r="AV3742" s="13" t="s">
        <v>78</v>
      </c>
      <c r="AW3742" s="13" t="s">
        <v>31</v>
      </c>
      <c r="AX3742" s="13" t="s">
        <v>69</v>
      </c>
      <c r="AY3742" s="158" t="s">
        <v>195</v>
      </c>
    </row>
    <row r="3743" spans="2:51" s="12" customFormat="1">
      <c r="B3743" s="151"/>
      <c r="D3743" s="145" t="s">
        <v>208</v>
      </c>
      <c r="E3743" s="152" t="s">
        <v>19</v>
      </c>
      <c r="F3743" s="153" t="s">
        <v>513</v>
      </c>
      <c r="H3743" s="152" t="s">
        <v>19</v>
      </c>
      <c r="I3743" s="154"/>
      <c r="L3743" s="151"/>
      <c r="M3743" s="155"/>
      <c r="T3743" s="156"/>
      <c r="AT3743" s="152" t="s">
        <v>208</v>
      </c>
      <c r="AU3743" s="152" t="s">
        <v>78</v>
      </c>
      <c r="AV3743" s="12" t="s">
        <v>76</v>
      </c>
      <c r="AW3743" s="12" t="s">
        <v>31</v>
      </c>
      <c r="AX3743" s="12" t="s">
        <v>69</v>
      </c>
      <c r="AY3743" s="152" t="s">
        <v>195</v>
      </c>
    </row>
    <row r="3744" spans="2:51" s="13" customFormat="1">
      <c r="B3744" s="157"/>
      <c r="D3744" s="145" t="s">
        <v>208</v>
      </c>
      <c r="E3744" s="158" t="s">
        <v>19</v>
      </c>
      <c r="F3744" s="159" t="s">
        <v>4094</v>
      </c>
      <c r="H3744" s="160">
        <v>0.34</v>
      </c>
      <c r="I3744" s="161"/>
      <c r="L3744" s="157"/>
      <c r="M3744" s="162"/>
      <c r="T3744" s="163"/>
      <c r="AT3744" s="158" t="s">
        <v>208</v>
      </c>
      <c r="AU3744" s="158" t="s">
        <v>78</v>
      </c>
      <c r="AV3744" s="13" t="s">
        <v>78</v>
      </c>
      <c r="AW3744" s="13" t="s">
        <v>31</v>
      </c>
      <c r="AX3744" s="13" t="s">
        <v>69</v>
      </c>
      <c r="AY3744" s="158" t="s">
        <v>195</v>
      </c>
    </row>
    <row r="3745" spans="2:51" s="13" customFormat="1">
      <c r="B3745" s="157"/>
      <c r="D3745" s="145" t="s">
        <v>208</v>
      </c>
      <c r="E3745" s="158" t="s">
        <v>19</v>
      </c>
      <c r="F3745" s="159" t="s">
        <v>4095</v>
      </c>
      <c r="H3745" s="160">
        <v>0.18</v>
      </c>
      <c r="I3745" s="161"/>
      <c r="L3745" s="157"/>
      <c r="M3745" s="162"/>
      <c r="T3745" s="163"/>
      <c r="AT3745" s="158" t="s">
        <v>208</v>
      </c>
      <c r="AU3745" s="158" t="s">
        <v>78</v>
      </c>
      <c r="AV3745" s="13" t="s">
        <v>78</v>
      </c>
      <c r="AW3745" s="13" t="s">
        <v>31</v>
      </c>
      <c r="AX3745" s="13" t="s">
        <v>69</v>
      </c>
      <c r="AY3745" s="158" t="s">
        <v>195</v>
      </c>
    </row>
    <row r="3746" spans="2:51" s="12" customFormat="1">
      <c r="B3746" s="151"/>
      <c r="D3746" s="145" t="s">
        <v>208</v>
      </c>
      <c r="E3746" s="152" t="s">
        <v>19</v>
      </c>
      <c r="F3746" s="153" t="s">
        <v>521</v>
      </c>
      <c r="H3746" s="152" t="s">
        <v>19</v>
      </c>
      <c r="I3746" s="154"/>
      <c r="L3746" s="151"/>
      <c r="M3746" s="155"/>
      <c r="T3746" s="156"/>
      <c r="AT3746" s="152" t="s">
        <v>208</v>
      </c>
      <c r="AU3746" s="152" t="s">
        <v>78</v>
      </c>
      <c r="AV3746" s="12" t="s">
        <v>76</v>
      </c>
      <c r="AW3746" s="12" t="s">
        <v>31</v>
      </c>
      <c r="AX3746" s="12" t="s">
        <v>69</v>
      </c>
      <c r="AY3746" s="152" t="s">
        <v>195</v>
      </c>
    </row>
    <row r="3747" spans="2:51" s="13" customFormat="1">
      <c r="B3747" s="157"/>
      <c r="D3747" s="145" t="s">
        <v>208</v>
      </c>
      <c r="E3747" s="158" t="s">
        <v>19</v>
      </c>
      <c r="F3747" s="159" t="s">
        <v>4096</v>
      </c>
      <c r="H3747" s="160">
        <v>0.52700000000000002</v>
      </c>
      <c r="I3747" s="161"/>
      <c r="L3747" s="157"/>
      <c r="M3747" s="162"/>
      <c r="T3747" s="163"/>
      <c r="AT3747" s="158" t="s">
        <v>208</v>
      </c>
      <c r="AU3747" s="158" t="s">
        <v>78</v>
      </c>
      <c r="AV3747" s="13" t="s">
        <v>78</v>
      </c>
      <c r="AW3747" s="13" t="s">
        <v>31</v>
      </c>
      <c r="AX3747" s="13" t="s">
        <v>69</v>
      </c>
      <c r="AY3747" s="158" t="s">
        <v>195</v>
      </c>
    </row>
    <row r="3748" spans="2:51" s="12" customFormat="1">
      <c r="B3748" s="151"/>
      <c r="D3748" s="145" t="s">
        <v>208</v>
      </c>
      <c r="E3748" s="152" t="s">
        <v>19</v>
      </c>
      <c r="F3748" s="153" t="s">
        <v>5240</v>
      </c>
      <c r="H3748" s="152" t="s">
        <v>19</v>
      </c>
      <c r="I3748" s="154"/>
      <c r="L3748" s="151"/>
      <c r="M3748" s="155"/>
      <c r="T3748" s="156"/>
      <c r="AT3748" s="152" t="s">
        <v>208</v>
      </c>
      <c r="AU3748" s="152" t="s">
        <v>78</v>
      </c>
      <c r="AV3748" s="12" t="s">
        <v>76</v>
      </c>
      <c r="AW3748" s="12" t="s">
        <v>31</v>
      </c>
      <c r="AX3748" s="12" t="s">
        <v>69</v>
      </c>
      <c r="AY3748" s="152" t="s">
        <v>195</v>
      </c>
    </row>
    <row r="3749" spans="2:51" s="13" customFormat="1">
      <c r="B3749" s="157"/>
      <c r="D3749" s="145" t="s">
        <v>208</v>
      </c>
      <c r="E3749" s="158" t="s">
        <v>19</v>
      </c>
      <c r="F3749" s="159" t="s">
        <v>2439</v>
      </c>
      <c r="H3749" s="160">
        <v>402.26</v>
      </c>
      <c r="I3749" s="161"/>
      <c r="L3749" s="157"/>
      <c r="M3749" s="162"/>
      <c r="T3749" s="163"/>
      <c r="AT3749" s="158" t="s">
        <v>208</v>
      </c>
      <c r="AU3749" s="158" t="s">
        <v>78</v>
      </c>
      <c r="AV3749" s="13" t="s">
        <v>78</v>
      </c>
      <c r="AW3749" s="13" t="s">
        <v>31</v>
      </c>
      <c r="AX3749" s="13" t="s">
        <v>69</v>
      </c>
      <c r="AY3749" s="158" t="s">
        <v>195</v>
      </c>
    </row>
    <row r="3750" spans="2:51" s="12" customFormat="1">
      <c r="B3750" s="151"/>
      <c r="D3750" s="145" t="s">
        <v>208</v>
      </c>
      <c r="E3750" s="152" t="s">
        <v>19</v>
      </c>
      <c r="F3750" s="153" t="s">
        <v>5241</v>
      </c>
      <c r="H3750" s="152" t="s">
        <v>19</v>
      </c>
      <c r="I3750" s="154"/>
      <c r="L3750" s="151"/>
      <c r="M3750" s="155"/>
      <c r="T3750" s="156"/>
      <c r="AT3750" s="152" t="s">
        <v>208</v>
      </c>
      <c r="AU3750" s="152" t="s">
        <v>78</v>
      </c>
      <c r="AV3750" s="12" t="s">
        <v>76</v>
      </c>
      <c r="AW3750" s="12" t="s">
        <v>31</v>
      </c>
      <c r="AX3750" s="12" t="s">
        <v>69</v>
      </c>
      <c r="AY3750" s="152" t="s">
        <v>195</v>
      </c>
    </row>
    <row r="3751" spans="2:51" s="12" customFormat="1">
      <c r="B3751" s="151"/>
      <c r="D3751" s="145" t="s">
        <v>208</v>
      </c>
      <c r="E3751" s="152" t="s">
        <v>19</v>
      </c>
      <c r="F3751" s="153" t="s">
        <v>459</v>
      </c>
      <c r="H3751" s="152" t="s">
        <v>19</v>
      </c>
      <c r="I3751" s="154"/>
      <c r="L3751" s="151"/>
      <c r="M3751" s="155"/>
      <c r="T3751" s="156"/>
      <c r="AT3751" s="152" t="s">
        <v>208</v>
      </c>
      <c r="AU3751" s="152" t="s">
        <v>78</v>
      </c>
      <c r="AV3751" s="12" t="s">
        <v>76</v>
      </c>
      <c r="AW3751" s="12" t="s">
        <v>31</v>
      </c>
      <c r="AX3751" s="12" t="s">
        <v>69</v>
      </c>
      <c r="AY3751" s="152" t="s">
        <v>195</v>
      </c>
    </row>
    <row r="3752" spans="2:51" s="12" customFormat="1">
      <c r="B3752" s="151"/>
      <c r="D3752" s="145" t="s">
        <v>208</v>
      </c>
      <c r="E3752" s="152" t="s">
        <v>19</v>
      </c>
      <c r="F3752" s="153" t="s">
        <v>5242</v>
      </c>
      <c r="H3752" s="152" t="s">
        <v>19</v>
      </c>
      <c r="I3752" s="154"/>
      <c r="L3752" s="151"/>
      <c r="M3752" s="155"/>
      <c r="T3752" s="156"/>
      <c r="AT3752" s="152" t="s">
        <v>208</v>
      </c>
      <c r="AU3752" s="152" t="s">
        <v>78</v>
      </c>
      <c r="AV3752" s="12" t="s">
        <v>76</v>
      </c>
      <c r="AW3752" s="12" t="s">
        <v>31</v>
      </c>
      <c r="AX3752" s="12" t="s">
        <v>69</v>
      </c>
      <c r="AY3752" s="152" t="s">
        <v>195</v>
      </c>
    </row>
    <row r="3753" spans="2:51" s="13" customFormat="1">
      <c r="B3753" s="157"/>
      <c r="D3753" s="145" t="s">
        <v>208</v>
      </c>
      <c r="E3753" s="158" t="s">
        <v>19</v>
      </c>
      <c r="F3753" s="159" t="s">
        <v>5243</v>
      </c>
      <c r="H3753" s="160">
        <v>20.765000000000001</v>
      </c>
      <c r="I3753" s="161"/>
      <c r="L3753" s="157"/>
      <c r="M3753" s="162"/>
      <c r="T3753" s="163"/>
      <c r="AT3753" s="158" t="s">
        <v>208</v>
      </c>
      <c r="AU3753" s="158" t="s">
        <v>78</v>
      </c>
      <c r="AV3753" s="13" t="s">
        <v>78</v>
      </c>
      <c r="AW3753" s="13" t="s">
        <v>31</v>
      </c>
      <c r="AX3753" s="13" t="s">
        <v>69</v>
      </c>
      <c r="AY3753" s="158" t="s">
        <v>195</v>
      </c>
    </row>
    <row r="3754" spans="2:51" s="12" customFormat="1">
      <c r="B3754" s="151"/>
      <c r="D3754" s="145" t="s">
        <v>208</v>
      </c>
      <c r="E3754" s="152" t="s">
        <v>19</v>
      </c>
      <c r="F3754" s="153" t="s">
        <v>5134</v>
      </c>
      <c r="H3754" s="152" t="s">
        <v>19</v>
      </c>
      <c r="I3754" s="154"/>
      <c r="L3754" s="151"/>
      <c r="M3754" s="155"/>
      <c r="T3754" s="156"/>
      <c r="AT3754" s="152" t="s">
        <v>208</v>
      </c>
      <c r="AU3754" s="152" t="s">
        <v>78</v>
      </c>
      <c r="AV3754" s="12" t="s">
        <v>76</v>
      </c>
      <c r="AW3754" s="12" t="s">
        <v>31</v>
      </c>
      <c r="AX3754" s="12" t="s">
        <v>69</v>
      </c>
      <c r="AY3754" s="152" t="s">
        <v>195</v>
      </c>
    </row>
    <row r="3755" spans="2:51" s="13" customFormat="1">
      <c r="B3755" s="157"/>
      <c r="D3755" s="145" t="s">
        <v>208</v>
      </c>
      <c r="E3755" s="158" t="s">
        <v>19</v>
      </c>
      <c r="F3755" s="159" t="s">
        <v>5244</v>
      </c>
      <c r="H3755" s="160">
        <v>30.54</v>
      </c>
      <c r="I3755" s="161"/>
      <c r="L3755" s="157"/>
      <c r="M3755" s="162"/>
      <c r="T3755" s="163"/>
      <c r="AT3755" s="158" t="s">
        <v>208</v>
      </c>
      <c r="AU3755" s="158" t="s">
        <v>78</v>
      </c>
      <c r="AV3755" s="13" t="s">
        <v>78</v>
      </c>
      <c r="AW3755" s="13" t="s">
        <v>31</v>
      </c>
      <c r="AX3755" s="13" t="s">
        <v>69</v>
      </c>
      <c r="AY3755" s="158" t="s">
        <v>195</v>
      </c>
    </row>
    <row r="3756" spans="2:51" s="13" customFormat="1">
      <c r="B3756" s="157"/>
      <c r="D3756" s="145" t="s">
        <v>208</v>
      </c>
      <c r="E3756" s="158" t="s">
        <v>19</v>
      </c>
      <c r="F3756" s="159" t="s">
        <v>5245</v>
      </c>
      <c r="H3756" s="160">
        <v>2.2799999999999998</v>
      </c>
      <c r="I3756" s="161"/>
      <c r="L3756" s="157"/>
      <c r="M3756" s="162"/>
      <c r="T3756" s="163"/>
      <c r="AT3756" s="158" t="s">
        <v>208</v>
      </c>
      <c r="AU3756" s="158" t="s">
        <v>78</v>
      </c>
      <c r="AV3756" s="13" t="s">
        <v>78</v>
      </c>
      <c r="AW3756" s="13" t="s">
        <v>31</v>
      </c>
      <c r="AX3756" s="13" t="s">
        <v>69</v>
      </c>
      <c r="AY3756" s="158" t="s">
        <v>195</v>
      </c>
    </row>
    <row r="3757" spans="2:51" s="12" customFormat="1">
      <c r="B3757" s="151"/>
      <c r="D3757" s="145" t="s">
        <v>208</v>
      </c>
      <c r="E3757" s="152" t="s">
        <v>19</v>
      </c>
      <c r="F3757" s="153" t="s">
        <v>5246</v>
      </c>
      <c r="H3757" s="152" t="s">
        <v>19</v>
      </c>
      <c r="I3757" s="154"/>
      <c r="L3757" s="151"/>
      <c r="M3757" s="155"/>
      <c r="T3757" s="156"/>
      <c r="AT3757" s="152" t="s">
        <v>208</v>
      </c>
      <c r="AU3757" s="152" t="s">
        <v>78</v>
      </c>
      <c r="AV3757" s="12" t="s">
        <v>76</v>
      </c>
      <c r="AW3757" s="12" t="s">
        <v>31</v>
      </c>
      <c r="AX3757" s="12" t="s">
        <v>69</v>
      </c>
      <c r="AY3757" s="152" t="s">
        <v>195</v>
      </c>
    </row>
    <row r="3758" spans="2:51" s="13" customFormat="1">
      <c r="B3758" s="157"/>
      <c r="D3758" s="145" t="s">
        <v>208</v>
      </c>
      <c r="E3758" s="158" t="s">
        <v>19</v>
      </c>
      <c r="F3758" s="159" t="s">
        <v>5247</v>
      </c>
      <c r="H3758" s="160">
        <v>12.365</v>
      </c>
      <c r="I3758" s="161"/>
      <c r="L3758" s="157"/>
      <c r="M3758" s="162"/>
      <c r="T3758" s="163"/>
      <c r="AT3758" s="158" t="s">
        <v>208</v>
      </c>
      <c r="AU3758" s="158" t="s">
        <v>78</v>
      </c>
      <c r="AV3758" s="13" t="s">
        <v>78</v>
      </c>
      <c r="AW3758" s="13" t="s">
        <v>31</v>
      </c>
      <c r="AX3758" s="13" t="s">
        <v>69</v>
      </c>
      <c r="AY3758" s="158" t="s">
        <v>195</v>
      </c>
    </row>
    <row r="3759" spans="2:51" s="13" customFormat="1">
      <c r="B3759" s="157"/>
      <c r="D3759" s="145" t="s">
        <v>208</v>
      </c>
      <c r="E3759" s="158" t="s">
        <v>19</v>
      </c>
      <c r="F3759" s="159" t="s">
        <v>5248</v>
      </c>
      <c r="H3759" s="160">
        <v>6.87</v>
      </c>
      <c r="I3759" s="161"/>
      <c r="L3759" s="157"/>
      <c r="M3759" s="162"/>
      <c r="T3759" s="163"/>
      <c r="AT3759" s="158" t="s">
        <v>208</v>
      </c>
      <c r="AU3759" s="158" t="s">
        <v>78</v>
      </c>
      <c r="AV3759" s="13" t="s">
        <v>78</v>
      </c>
      <c r="AW3759" s="13" t="s">
        <v>31</v>
      </c>
      <c r="AX3759" s="13" t="s">
        <v>69</v>
      </c>
      <c r="AY3759" s="158" t="s">
        <v>195</v>
      </c>
    </row>
    <row r="3760" spans="2:51" s="12" customFormat="1">
      <c r="B3760" s="151"/>
      <c r="D3760" s="145" t="s">
        <v>208</v>
      </c>
      <c r="E3760" s="152" t="s">
        <v>19</v>
      </c>
      <c r="F3760" s="153" t="s">
        <v>5249</v>
      </c>
      <c r="H3760" s="152" t="s">
        <v>19</v>
      </c>
      <c r="I3760" s="154"/>
      <c r="L3760" s="151"/>
      <c r="M3760" s="155"/>
      <c r="T3760" s="156"/>
      <c r="AT3760" s="152" t="s">
        <v>208</v>
      </c>
      <c r="AU3760" s="152" t="s">
        <v>78</v>
      </c>
      <c r="AV3760" s="12" t="s">
        <v>76</v>
      </c>
      <c r="AW3760" s="12" t="s">
        <v>31</v>
      </c>
      <c r="AX3760" s="12" t="s">
        <v>69</v>
      </c>
      <c r="AY3760" s="152" t="s">
        <v>195</v>
      </c>
    </row>
    <row r="3761" spans="2:51" s="13" customFormat="1">
      <c r="B3761" s="157"/>
      <c r="D3761" s="145" t="s">
        <v>208</v>
      </c>
      <c r="E3761" s="158" t="s">
        <v>19</v>
      </c>
      <c r="F3761" s="159" t="s">
        <v>5250</v>
      </c>
      <c r="H3761" s="160">
        <v>27.954999999999998</v>
      </c>
      <c r="I3761" s="161"/>
      <c r="L3761" s="157"/>
      <c r="M3761" s="162"/>
      <c r="T3761" s="163"/>
      <c r="AT3761" s="158" t="s">
        <v>208</v>
      </c>
      <c r="AU3761" s="158" t="s">
        <v>78</v>
      </c>
      <c r="AV3761" s="13" t="s">
        <v>78</v>
      </c>
      <c r="AW3761" s="13" t="s">
        <v>31</v>
      </c>
      <c r="AX3761" s="13" t="s">
        <v>69</v>
      </c>
      <c r="AY3761" s="158" t="s">
        <v>195</v>
      </c>
    </row>
    <row r="3762" spans="2:51" s="13" customFormat="1">
      <c r="B3762" s="157"/>
      <c r="D3762" s="145" t="s">
        <v>208</v>
      </c>
      <c r="E3762" s="158" t="s">
        <v>19</v>
      </c>
      <c r="F3762" s="159" t="s">
        <v>5251</v>
      </c>
      <c r="H3762" s="160">
        <v>5.2050000000000001</v>
      </c>
      <c r="I3762" s="161"/>
      <c r="L3762" s="157"/>
      <c r="M3762" s="162"/>
      <c r="T3762" s="163"/>
      <c r="AT3762" s="158" t="s">
        <v>208</v>
      </c>
      <c r="AU3762" s="158" t="s">
        <v>78</v>
      </c>
      <c r="AV3762" s="13" t="s">
        <v>78</v>
      </c>
      <c r="AW3762" s="13" t="s">
        <v>31</v>
      </c>
      <c r="AX3762" s="13" t="s">
        <v>69</v>
      </c>
      <c r="AY3762" s="158" t="s">
        <v>195</v>
      </c>
    </row>
    <row r="3763" spans="2:51" s="12" customFormat="1">
      <c r="B3763" s="151"/>
      <c r="D3763" s="145" t="s">
        <v>208</v>
      </c>
      <c r="E3763" s="152" t="s">
        <v>19</v>
      </c>
      <c r="F3763" s="153" t="s">
        <v>5252</v>
      </c>
      <c r="H3763" s="152" t="s">
        <v>19</v>
      </c>
      <c r="I3763" s="154"/>
      <c r="L3763" s="151"/>
      <c r="M3763" s="155"/>
      <c r="T3763" s="156"/>
      <c r="AT3763" s="152" t="s">
        <v>208</v>
      </c>
      <c r="AU3763" s="152" t="s">
        <v>78</v>
      </c>
      <c r="AV3763" s="12" t="s">
        <v>76</v>
      </c>
      <c r="AW3763" s="12" t="s">
        <v>31</v>
      </c>
      <c r="AX3763" s="12" t="s">
        <v>69</v>
      </c>
      <c r="AY3763" s="152" t="s">
        <v>195</v>
      </c>
    </row>
    <row r="3764" spans="2:51" s="13" customFormat="1">
      <c r="B3764" s="157"/>
      <c r="D3764" s="145" t="s">
        <v>208</v>
      </c>
      <c r="E3764" s="158" t="s">
        <v>19</v>
      </c>
      <c r="F3764" s="159" t="s">
        <v>5253</v>
      </c>
      <c r="H3764" s="160">
        <v>16.63</v>
      </c>
      <c r="I3764" s="161"/>
      <c r="L3764" s="157"/>
      <c r="M3764" s="162"/>
      <c r="T3764" s="163"/>
      <c r="AT3764" s="158" t="s">
        <v>208</v>
      </c>
      <c r="AU3764" s="158" t="s">
        <v>78</v>
      </c>
      <c r="AV3764" s="13" t="s">
        <v>78</v>
      </c>
      <c r="AW3764" s="13" t="s">
        <v>31</v>
      </c>
      <c r="AX3764" s="13" t="s">
        <v>69</v>
      </c>
      <c r="AY3764" s="158" t="s">
        <v>195</v>
      </c>
    </row>
    <row r="3765" spans="2:51" s="12" customFormat="1">
      <c r="B3765" s="151"/>
      <c r="D3765" s="145" t="s">
        <v>208</v>
      </c>
      <c r="E3765" s="152" t="s">
        <v>19</v>
      </c>
      <c r="F3765" s="153" t="s">
        <v>5254</v>
      </c>
      <c r="H3765" s="152" t="s">
        <v>19</v>
      </c>
      <c r="I3765" s="154"/>
      <c r="L3765" s="151"/>
      <c r="M3765" s="155"/>
      <c r="T3765" s="156"/>
      <c r="AT3765" s="152" t="s">
        <v>208</v>
      </c>
      <c r="AU3765" s="152" t="s">
        <v>78</v>
      </c>
      <c r="AV3765" s="12" t="s">
        <v>76</v>
      </c>
      <c r="AW3765" s="12" t="s">
        <v>31</v>
      </c>
      <c r="AX3765" s="12" t="s">
        <v>69</v>
      </c>
      <c r="AY3765" s="152" t="s">
        <v>195</v>
      </c>
    </row>
    <row r="3766" spans="2:51" s="13" customFormat="1">
      <c r="B3766" s="157"/>
      <c r="D3766" s="145" t="s">
        <v>208</v>
      </c>
      <c r="E3766" s="158" t="s">
        <v>19</v>
      </c>
      <c r="F3766" s="159" t="s">
        <v>5255</v>
      </c>
      <c r="H3766" s="160">
        <v>24.795000000000002</v>
      </c>
      <c r="I3766" s="161"/>
      <c r="L3766" s="157"/>
      <c r="M3766" s="162"/>
      <c r="T3766" s="163"/>
      <c r="AT3766" s="158" t="s">
        <v>208</v>
      </c>
      <c r="AU3766" s="158" t="s">
        <v>78</v>
      </c>
      <c r="AV3766" s="13" t="s">
        <v>78</v>
      </c>
      <c r="AW3766" s="13" t="s">
        <v>31</v>
      </c>
      <c r="AX3766" s="13" t="s">
        <v>69</v>
      </c>
      <c r="AY3766" s="158" t="s">
        <v>195</v>
      </c>
    </row>
    <row r="3767" spans="2:51" s="13" customFormat="1">
      <c r="B3767" s="157"/>
      <c r="D3767" s="145" t="s">
        <v>208</v>
      </c>
      <c r="E3767" s="158" t="s">
        <v>19</v>
      </c>
      <c r="F3767" s="159" t="s">
        <v>5245</v>
      </c>
      <c r="H3767" s="160">
        <v>2.2799999999999998</v>
      </c>
      <c r="I3767" s="161"/>
      <c r="L3767" s="157"/>
      <c r="M3767" s="162"/>
      <c r="T3767" s="163"/>
      <c r="AT3767" s="158" t="s">
        <v>208</v>
      </c>
      <c r="AU3767" s="158" t="s">
        <v>78</v>
      </c>
      <c r="AV3767" s="13" t="s">
        <v>78</v>
      </c>
      <c r="AW3767" s="13" t="s">
        <v>31</v>
      </c>
      <c r="AX3767" s="13" t="s">
        <v>69</v>
      </c>
      <c r="AY3767" s="158" t="s">
        <v>195</v>
      </c>
    </row>
    <row r="3768" spans="2:51" s="12" customFormat="1">
      <c r="B3768" s="151"/>
      <c r="D3768" s="145" t="s">
        <v>208</v>
      </c>
      <c r="E3768" s="152" t="s">
        <v>19</v>
      </c>
      <c r="F3768" s="153" t="s">
        <v>5256</v>
      </c>
      <c r="H3768" s="152" t="s">
        <v>19</v>
      </c>
      <c r="I3768" s="154"/>
      <c r="L3768" s="151"/>
      <c r="M3768" s="155"/>
      <c r="T3768" s="156"/>
      <c r="AT3768" s="152" t="s">
        <v>208</v>
      </c>
      <c r="AU3768" s="152" t="s">
        <v>78</v>
      </c>
      <c r="AV3768" s="12" t="s">
        <v>76</v>
      </c>
      <c r="AW3768" s="12" t="s">
        <v>31</v>
      </c>
      <c r="AX3768" s="12" t="s">
        <v>69</v>
      </c>
      <c r="AY3768" s="152" t="s">
        <v>195</v>
      </c>
    </row>
    <row r="3769" spans="2:51" s="13" customFormat="1">
      <c r="B3769" s="157"/>
      <c r="D3769" s="145" t="s">
        <v>208</v>
      </c>
      <c r="E3769" s="158" t="s">
        <v>19</v>
      </c>
      <c r="F3769" s="159" t="s">
        <v>5257</v>
      </c>
      <c r="H3769" s="160">
        <v>32.085000000000001</v>
      </c>
      <c r="I3769" s="161"/>
      <c r="L3769" s="157"/>
      <c r="M3769" s="162"/>
      <c r="T3769" s="163"/>
      <c r="AT3769" s="158" t="s">
        <v>208</v>
      </c>
      <c r="AU3769" s="158" t="s">
        <v>78</v>
      </c>
      <c r="AV3769" s="13" t="s">
        <v>78</v>
      </c>
      <c r="AW3769" s="13" t="s">
        <v>31</v>
      </c>
      <c r="AX3769" s="13" t="s">
        <v>69</v>
      </c>
      <c r="AY3769" s="158" t="s">
        <v>195</v>
      </c>
    </row>
    <row r="3770" spans="2:51" s="13" customFormat="1">
      <c r="B3770" s="157"/>
      <c r="D3770" s="145" t="s">
        <v>208</v>
      </c>
      <c r="E3770" s="158" t="s">
        <v>19</v>
      </c>
      <c r="F3770" s="159" t="s">
        <v>5245</v>
      </c>
      <c r="H3770" s="160">
        <v>2.2799999999999998</v>
      </c>
      <c r="I3770" s="161"/>
      <c r="L3770" s="157"/>
      <c r="M3770" s="162"/>
      <c r="T3770" s="163"/>
      <c r="AT3770" s="158" t="s">
        <v>208</v>
      </c>
      <c r="AU3770" s="158" t="s">
        <v>78</v>
      </c>
      <c r="AV3770" s="13" t="s">
        <v>78</v>
      </c>
      <c r="AW3770" s="13" t="s">
        <v>31</v>
      </c>
      <c r="AX3770" s="13" t="s">
        <v>69</v>
      </c>
      <c r="AY3770" s="158" t="s">
        <v>195</v>
      </c>
    </row>
    <row r="3771" spans="2:51" s="12" customFormat="1">
      <c r="B3771" s="151"/>
      <c r="D3771" s="145" t="s">
        <v>208</v>
      </c>
      <c r="E3771" s="152" t="s">
        <v>19</v>
      </c>
      <c r="F3771" s="153" t="s">
        <v>4988</v>
      </c>
      <c r="H3771" s="152" t="s">
        <v>19</v>
      </c>
      <c r="I3771" s="154"/>
      <c r="L3771" s="151"/>
      <c r="M3771" s="155"/>
      <c r="T3771" s="156"/>
      <c r="AT3771" s="152" t="s">
        <v>208</v>
      </c>
      <c r="AU3771" s="152" t="s">
        <v>78</v>
      </c>
      <c r="AV3771" s="12" t="s">
        <v>76</v>
      </c>
      <c r="AW3771" s="12" t="s">
        <v>31</v>
      </c>
      <c r="AX3771" s="12" t="s">
        <v>69</v>
      </c>
      <c r="AY3771" s="152" t="s">
        <v>195</v>
      </c>
    </row>
    <row r="3772" spans="2:51" s="13" customFormat="1">
      <c r="B3772" s="157"/>
      <c r="D3772" s="145" t="s">
        <v>208</v>
      </c>
      <c r="E3772" s="158" t="s">
        <v>19</v>
      </c>
      <c r="F3772" s="159" t="s">
        <v>5258</v>
      </c>
      <c r="H3772" s="160">
        <v>2.4</v>
      </c>
      <c r="I3772" s="161"/>
      <c r="L3772" s="157"/>
      <c r="M3772" s="162"/>
      <c r="T3772" s="163"/>
      <c r="AT3772" s="158" t="s">
        <v>208</v>
      </c>
      <c r="AU3772" s="158" t="s">
        <v>78</v>
      </c>
      <c r="AV3772" s="13" t="s">
        <v>78</v>
      </c>
      <c r="AW3772" s="13" t="s">
        <v>31</v>
      </c>
      <c r="AX3772" s="13" t="s">
        <v>69</v>
      </c>
      <c r="AY3772" s="158" t="s">
        <v>195</v>
      </c>
    </row>
    <row r="3773" spans="2:51" s="12" customFormat="1">
      <c r="B3773" s="151"/>
      <c r="D3773" s="145" t="s">
        <v>208</v>
      </c>
      <c r="E3773" s="152" t="s">
        <v>19</v>
      </c>
      <c r="F3773" s="153" t="s">
        <v>5259</v>
      </c>
      <c r="H3773" s="152" t="s">
        <v>19</v>
      </c>
      <c r="I3773" s="154"/>
      <c r="L3773" s="151"/>
      <c r="M3773" s="155"/>
      <c r="T3773" s="156"/>
      <c r="AT3773" s="152" t="s">
        <v>208</v>
      </c>
      <c r="AU3773" s="152" t="s">
        <v>78</v>
      </c>
      <c r="AV3773" s="12" t="s">
        <v>76</v>
      </c>
      <c r="AW3773" s="12" t="s">
        <v>31</v>
      </c>
      <c r="AX3773" s="12" t="s">
        <v>69</v>
      </c>
      <c r="AY3773" s="152" t="s">
        <v>195</v>
      </c>
    </row>
    <row r="3774" spans="2:51" s="13" customFormat="1">
      <c r="B3774" s="157"/>
      <c r="D3774" s="145" t="s">
        <v>208</v>
      </c>
      <c r="E3774" s="158" t="s">
        <v>19</v>
      </c>
      <c r="F3774" s="159" t="s">
        <v>5260</v>
      </c>
      <c r="H3774" s="160">
        <v>44.08</v>
      </c>
      <c r="I3774" s="161"/>
      <c r="L3774" s="157"/>
      <c r="M3774" s="162"/>
      <c r="T3774" s="163"/>
      <c r="AT3774" s="158" t="s">
        <v>208</v>
      </c>
      <c r="AU3774" s="158" t="s">
        <v>78</v>
      </c>
      <c r="AV3774" s="13" t="s">
        <v>78</v>
      </c>
      <c r="AW3774" s="13" t="s">
        <v>31</v>
      </c>
      <c r="AX3774" s="13" t="s">
        <v>69</v>
      </c>
      <c r="AY3774" s="158" t="s">
        <v>195</v>
      </c>
    </row>
    <row r="3775" spans="2:51" s="13" customFormat="1">
      <c r="B3775" s="157"/>
      <c r="D3775" s="145" t="s">
        <v>208</v>
      </c>
      <c r="E3775" s="158" t="s">
        <v>19</v>
      </c>
      <c r="F3775" s="159" t="s">
        <v>5261</v>
      </c>
      <c r="H3775" s="160">
        <v>4.28</v>
      </c>
      <c r="I3775" s="161"/>
      <c r="L3775" s="157"/>
      <c r="M3775" s="162"/>
      <c r="T3775" s="163"/>
      <c r="AT3775" s="158" t="s">
        <v>208</v>
      </c>
      <c r="AU3775" s="158" t="s">
        <v>78</v>
      </c>
      <c r="AV3775" s="13" t="s">
        <v>78</v>
      </c>
      <c r="AW3775" s="13" t="s">
        <v>31</v>
      </c>
      <c r="AX3775" s="13" t="s">
        <v>69</v>
      </c>
      <c r="AY3775" s="158" t="s">
        <v>195</v>
      </c>
    </row>
    <row r="3776" spans="2:51" s="12" customFormat="1">
      <c r="B3776" s="151"/>
      <c r="D3776" s="145" t="s">
        <v>208</v>
      </c>
      <c r="E3776" s="152" t="s">
        <v>19</v>
      </c>
      <c r="F3776" s="153" t="s">
        <v>3834</v>
      </c>
      <c r="H3776" s="152" t="s">
        <v>19</v>
      </c>
      <c r="I3776" s="154"/>
      <c r="L3776" s="151"/>
      <c r="M3776" s="155"/>
      <c r="T3776" s="156"/>
      <c r="AT3776" s="152" t="s">
        <v>208</v>
      </c>
      <c r="AU3776" s="152" t="s">
        <v>78</v>
      </c>
      <c r="AV3776" s="12" t="s">
        <v>76</v>
      </c>
      <c r="AW3776" s="12" t="s">
        <v>31</v>
      </c>
      <c r="AX3776" s="12" t="s">
        <v>69</v>
      </c>
      <c r="AY3776" s="152" t="s">
        <v>195</v>
      </c>
    </row>
    <row r="3777" spans="2:51" s="13" customFormat="1">
      <c r="B3777" s="157"/>
      <c r="D3777" s="145" t="s">
        <v>208</v>
      </c>
      <c r="E3777" s="158" t="s">
        <v>19</v>
      </c>
      <c r="F3777" s="159" t="s">
        <v>5262</v>
      </c>
      <c r="H3777" s="160">
        <v>16.055</v>
      </c>
      <c r="I3777" s="161"/>
      <c r="L3777" s="157"/>
      <c r="M3777" s="162"/>
      <c r="T3777" s="163"/>
      <c r="AT3777" s="158" t="s">
        <v>208</v>
      </c>
      <c r="AU3777" s="158" t="s">
        <v>78</v>
      </c>
      <c r="AV3777" s="13" t="s">
        <v>78</v>
      </c>
      <c r="AW3777" s="13" t="s">
        <v>31</v>
      </c>
      <c r="AX3777" s="13" t="s">
        <v>69</v>
      </c>
      <c r="AY3777" s="158" t="s">
        <v>195</v>
      </c>
    </row>
    <row r="3778" spans="2:51" s="13" customFormat="1">
      <c r="B3778" s="157"/>
      <c r="D3778" s="145" t="s">
        <v>208</v>
      </c>
      <c r="E3778" s="158" t="s">
        <v>19</v>
      </c>
      <c r="F3778" s="159" t="s">
        <v>5263</v>
      </c>
      <c r="H3778" s="160">
        <v>2.52</v>
      </c>
      <c r="I3778" s="161"/>
      <c r="L3778" s="157"/>
      <c r="M3778" s="162"/>
      <c r="T3778" s="163"/>
      <c r="AT3778" s="158" t="s">
        <v>208</v>
      </c>
      <c r="AU3778" s="158" t="s">
        <v>78</v>
      </c>
      <c r="AV3778" s="13" t="s">
        <v>78</v>
      </c>
      <c r="AW3778" s="13" t="s">
        <v>31</v>
      </c>
      <c r="AX3778" s="13" t="s">
        <v>69</v>
      </c>
      <c r="AY3778" s="158" t="s">
        <v>195</v>
      </c>
    </row>
    <row r="3779" spans="2:51" s="12" customFormat="1">
      <c r="B3779" s="151"/>
      <c r="D3779" s="145" t="s">
        <v>208</v>
      </c>
      <c r="E3779" s="152" t="s">
        <v>19</v>
      </c>
      <c r="F3779" s="153" t="s">
        <v>5264</v>
      </c>
      <c r="H3779" s="152" t="s">
        <v>19</v>
      </c>
      <c r="I3779" s="154"/>
      <c r="L3779" s="151"/>
      <c r="M3779" s="155"/>
      <c r="T3779" s="156"/>
      <c r="AT3779" s="152" t="s">
        <v>208</v>
      </c>
      <c r="AU3779" s="152" t="s">
        <v>78</v>
      </c>
      <c r="AV3779" s="12" t="s">
        <v>76</v>
      </c>
      <c r="AW3779" s="12" t="s">
        <v>31</v>
      </c>
      <c r="AX3779" s="12" t="s">
        <v>69</v>
      </c>
      <c r="AY3779" s="152" t="s">
        <v>195</v>
      </c>
    </row>
    <row r="3780" spans="2:51" s="13" customFormat="1">
      <c r="B3780" s="157"/>
      <c r="D3780" s="145" t="s">
        <v>208</v>
      </c>
      <c r="E3780" s="158" t="s">
        <v>19</v>
      </c>
      <c r="F3780" s="159" t="s">
        <v>5265</v>
      </c>
      <c r="H3780" s="160">
        <v>32.28</v>
      </c>
      <c r="I3780" s="161"/>
      <c r="L3780" s="157"/>
      <c r="M3780" s="162"/>
      <c r="T3780" s="163"/>
      <c r="AT3780" s="158" t="s">
        <v>208</v>
      </c>
      <c r="AU3780" s="158" t="s">
        <v>78</v>
      </c>
      <c r="AV3780" s="13" t="s">
        <v>78</v>
      </c>
      <c r="AW3780" s="13" t="s">
        <v>31</v>
      </c>
      <c r="AX3780" s="13" t="s">
        <v>69</v>
      </c>
      <c r="AY3780" s="158" t="s">
        <v>195</v>
      </c>
    </row>
    <row r="3781" spans="2:51" s="12" customFormat="1">
      <c r="B3781" s="151"/>
      <c r="D3781" s="145" t="s">
        <v>208</v>
      </c>
      <c r="E3781" s="152" t="s">
        <v>19</v>
      </c>
      <c r="F3781" s="153" t="s">
        <v>3836</v>
      </c>
      <c r="H3781" s="152" t="s">
        <v>19</v>
      </c>
      <c r="I3781" s="154"/>
      <c r="L3781" s="151"/>
      <c r="M3781" s="155"/>
      <c r="T3781" s="156"/>
      <c r="AT3781" s="152" t="s">
        <v>208</v>
      </c>
      <c r="AU3781" s="152" t="s">
        <v>78</v>
      </c>
      <c r="AV3781" s="12" t="s">
        <v>76</v>
      </c>
      <c r="AW3781" s="12" t="s">
        <v>31</v>
      </c>
      <c r="AX3781" s="12" t="s">
        <v>69</v>
      </c>
      <c r="AY3781" s="152" t="s">
        <v>195</v>
      </c>
    </row>
    <row r="3782" spans="2:51" s="13" customFormat="1">
      <c r="B3782" s="157"/>
      <c r="D3782" s="145" t="s">
        <v>208</v>
      </c>
      <c r="E3782" s="158" t="s">
        <v>19</v>
      </c>
      <c r="F3782" s="159" t="s">
        <v>5266</v>
      </c>
      <c r="H3782" s="160">
        <v>80.5</v>
      </c>
      <c r="I3782" s="161"/>
      <c r="L3782" s="157"/>
      <c r="M3782" s="162"/>
      <c r="T3782" s="163"/>
      <c r="AT3782" s="158" t="s">
        <v>208</v>
      </c>
      <c r="AU3782" s="158" t="s">
        <v>78</v>
      </c>
      <c r="AV3782" s="13" t="s">
        <v>78</v>
      </c>
      <c r="AW3782" s="13" t="s">
        <v>31</v>
      </c>
      <c r="AX3782" s="13" t="s">
        <v>69</v>
      </c>
      <c r="AY3782" s="158" t="s">
        <v>195</v>
      </c>
    </row>
    <row r="3783" spans="2:51" s="13" customFormat="1">
      <c r="B3783" s="157"/>
      <c r="D3783" s="145" t="s">
        <v>208</v>
      </c>
      <c r="E3783" s="158" t="s">
        <v>19</v>
      </c>
      <c r="F3783" s="159" t="s">
        <v>5267</v>
      </c>
      <c r="H3783" s="160">
        <v>13.074999999999999</v>
      </c>
      <c r="I3783" s="161"/>
      <c r="L3783" s="157"/>
      <c r="M3783" s="162"/>
      <c r="T3783" s="163"/>
      <c r="AT3783" s="158" t="s">
        <v>208</v>
      </c>
      <c r="AU3783" s="158" t="s">
        <v>78</v>
      </c>
      <c r="AV3783" s="13" t="s">
        <v>78</v>
      </c>
      <c r="AW3783" s="13" t="s">
        <v>31</v>
      </c>
      <c r="AX3783" s="13" t="s">
        <v>69</v>
      </c>
      <c r="AY3783" s="158" t="s">
        <v>195</v>
      </c>
    </row>
    <row r="3784" spans="2:51" s="12" customFormat="1">
      <c r="B3784" s="151"/>
      <c r="D3784" s="145" t="s">
        <v>208</v>
      </c>
      <c r="E3784" s="152" t="s">
        <v>19</v>
      </c>
      <c r="F3784" s="153" t="s">
        <v>3838</v>
      </c>
      <c r="H3784" s="152" t="s">
        <v>19</v>
      </c>
      <c r="I3784" s="154"/>
      <c r="L3784" s="151"/>
      <c r="M3784" s="155"/>
      <c r="T3784" s="156"/>
      <c r="AT3784" s="152" t="s">
        <v>208</v>
      </c>
      <c r="AU3784" s="152" t="s">
        <v>78</v>
      </c>
      <c r="AV3784" s="12" t="s">
        <v>76</v>
      </c>
      <c r="AW3784" s="12" t="s">
        <v>31</v>
      </c>
      <c r="AX3784" s="12" t="s">
        <v>69</v>
      </c>
      <c r="AY3784" s="152" t="s">
        <v>195</v>
      </c>
    </row>
    <row r="3785" spans="2:51" s="13" customFormat="1">
      <c r="B3785" s="157"/>
      <c r="D3785" s="145" t="s">
        <v>208</v>
      </c>
      <c r="E3785" s="158" t="s">
        <v>19</v>
      </c>
      <c r="F3785" s="159" t="s">
        <v>5268</v>
      </c>
      <c r="H3785" s="160">
        <v>16.905000000000001</v>
      </c>
      <c r="I3785" s="161"/>
      <c r="L3785" s="157"/>
      <c r="M3785" s="162"/>
      <c r="T3785" s="163"/>
      <c r="AT3785" s="158" t="s">
        <v>208</v>
      </c>
      <c r="AU3785" s="158" t="s">
        <v>78</v>
      </c>
      <c r="AV3785" s="13" t="s">
        <v>78</v>
      </c>
      <c r="AW3785" s="13" t="s">
        <v>31</v>
      </c>
      <c r="AX3785" s="13" t="s">
        <v>69</v>
      </c>
      <c r="AY3785" s="158" t="s">
        <v>195</v>
      </c>
    </row>
    <row r="3786" spans="2:51" s="13" customFormat="1">
      <c r="B3786" s="157"/>
      <c r="D3786" s="145" t="s">
        <v>208</v>
      </c>
      <c r="E3786" s="158" t="s">
        <v>19</v>
      </c>
      <c r="F3786" s="159" t="s">
        <v>5269</v>
      </c>
      <c r="H3786" s="160">
        <v>2.34</v>
      </c>
      <c r="I3786" s="161"/>
      <c r="L3786" s="157"/>
      <c r="M3786" s="162"/>
      <c r="T3786" s="163"/>
      <c r="AT3786" s="158" t="s">
        <v>208</v>
      </c>
      <c r="AU3786" s="158" t="s">
        <v>78</v>
      </c>
      <c r="AV3786" s="13" t="s">
        <v>78</v>
      </c>
      <c r="AW3786" s="13" t="s">
        <v>31</v>
      </c>
      <c r="AX3786" s="13" t="s">
        <v>69</v>
      </c>
      <c r="AY3786" s="158" t="s">
        <v>195</v>
      </c>
    </row>
    <row r="3787" spans="2:51" s="12" customFormat="1">
      <c r="B3787" s="151"/>
      <c r="D3787" s="145" t="s">
        <v>208</v>
      </c>
      <c r="E3787" s="152" t="s">
        <v>19</v>
      </c>
      <c r="F3787" s="153" t="s">
        <v>3840</v>
      </c>
      <c r="H3787" s="152" t="s">
        <v>19</v>
      </c>
      <c r="I3787" s="154"/>
      <c r="L3787" s="151"/>
      <c r="M3787" s="155"/>
      <c r="T3787" s="156"/>
      <c r="AT3787" s="152" t="s">
        <v>208</v>
      </c>
      <c r="AU3787" s="152" t="s">
        <v>78</v>
      </c>
      <c r="AV3787" s="12" t="s">
        <v>76</v>
      </c>
      <c r="AW3787" s="12" t="s">
        <v>31</v>
      </c>
      <c r="AX3787" s="12" t="s">
        <v>69</v>
      </c>
      <c r="AY3787" s="152" t="s">
        <v>195</v>
      </c>
    </row>
    <row r="3788" spans="2:51" s="13" customFormat="1">
      <c r="B3788" s="157"/>
      <c r="D3788" s="145" t="s">
        <v>208</v>
      </c>
      <c r="E3788" s="158" t="s">
        <v>19</v>
      </c>
      <c r="F3788" s="159" t="s">
        <v>5270</v>
      </c>
      <c r="H3788" s="160">
        <v>44.92</v>
      </c>
      <c r="I3788" s="161"/>
      <c r="L3788" s="157"/>
      <c r="M3788" s="162"/>
      <c r="T3788" s="163"/>
      <c r="AT3788" s="158" t="s">
        <v>208</v>
      </c>
      <c r="AU3788" s="158" t="s">
        <v>78</v>
      </c>
      <c r="AV3788" s="13" t="s">
        <v>78</v>
      </c>
      <c r="AW3788" s="13" t="s">
        <v>31</v>
      </c>
      <c r="AX3788" s="13" t="s">
        <v>69</v>
      </c>
      <c r="AY3788" s="158" t="s">
        <v>195</v>
      </c>
    </row>
    <row r="3789" spans="2:51" s="12" customFormat="1">
      <c r="B3789" s="151"/>
      <c r="D3789" s="145" t="s">
        <v>208</v>
      </c>
      <c r="E3789" s="152" t="s">
        <v>19</v>
      </c>
      <c r="F3789" s="153" t="s">
        <v>5145</v>
      </c>
      <c r="H3789" s="152" t="s">
        <v>19</v>
      </c>
      <c r="I3789" s="154"/>
      <c r="L3789" s="151"/>
      <c r="M3789" s="155"/>
      <c r="T3789" s="156"/>
      <c r="AT3789" s="152" t="s">
        <v>208</v>
      </c>
      <c r="AU3789" s="152" t="s">
        <v>78</v>
      </c>
      <c r="AV3789" s="12" t="s">
        <v>76</v>
      </c>
      <c r="AW3789" s="12" t="s">
        <v>31</v>
      </c>
      <c r="AX3789" s="12" t="s">
        <v>69</v>
      </c>
      <c r="AY3789" s="152" t="s">
        <v>195</v>
      </c>
    </row>
    <row r="3790" spans="2:51" s="13" customFormat="1">
      <c r="B3790" s="157"/>
      <c r="D3790" s="145" t="s">
        <v>208</v>
      </c>
      <c r="E3790" s="158" t="s">
        <v>19</v>
      </c>
      <c r="F3790" s="159" t="s">
        <v>5271</v>
      </c>
      <c r="H3790" s="160">
        <v>33.42</v>
      </c>
      <c r="I3790" s="161"/>
      <c r="L3790" s="157"/>
      <c r="M3790" s="162"/>
      <c r="T3790" s="163"/>
      <c r="AT3790" s="158" t="s">
        <v>208</v>
      </c>
      <c r="AU3790" s="158" t="s">
        <v>78</v>
      </c>
      <c r="AV3790" s="13" t="s">
        <v>78</v>
      </c>
      <c r="AW3790" s="13" t="s">
        <v>31</v>
      </c>
      <c r="AX3790" s="13" t="s">
        <v>69</v>
      </c>
      <c r="AY3790" s="158" t="s">
        <v>195</v>
      </c>
    </row>
    <row r="3791" spans="2:51" s="13" customFormat="1">
      <c r="B3791" s="157"/>
      <c r="D3791" s="145" t="s">
        <v>208</v>
      </c>
      <c r="E3791" s="158" t="s">
        <v>19</v>
      </c>
      <c r="F3791" s="159" t="s">
        <v>5272</v>
      </c>
      <c r="H3791" s="160">
        <v>4.24</v>
      </c>
      <c r="I3791" s="161"/>
      <c r="L3791" s="157"/>
      <c r="M3791" s="162"/>
      <c r="T3791" s="163"/>
      <c r="AT3791" s="158" t="s">
        <v>208</v>
      </c>
      <c r="AU3791" s="158" t="s">
        <v>78</v>
      </c>
      <c r="AV3791" s="13" t="s">
        <v>78</v>
      </c>
      <c r="AW3791" s="13" t="s">
        <v>31</v>
      </c>
      <c r="AX3791" s="13" t="s">
        <v>69</v>
      </c>
      <c r="AY3791" s="158" t="s">
        <v>195</v>
      </c>
    </row>
    <row r="3792" spans="2:51" s="12" customFormat="1">
      <c r="B3792" s="151"/>
      <c r="D3792" s="145" t="s">
        <v>208</v>
      </c>
      <c r="E3792" s="152" t="s">
        <v>19</v>
      </c>
      <c r="F3792" s="153" t="s">
        <v>5273</v>
      </c>
      <c r="H3792" s="152" t="s">
        <v>19</v>
      </c>
      <c r="I3792" s="154"/>
      <c r="L3792" s="151"/>
      <c r="M3792" s="155"/>
      <c r="T3792" s="156"/>
      <c r="AT3792" s="152" t="s">
        <v>208</v>
      </c>
      <c r="AU3792" s="152" t="s">
        <v>78</v>
      </c>
      <c r="AV3792" s="12" t="s">
        <v>76</v>
      </c>
      <c r="AW3792" s="12" t="s">
        <v>31</v>
      </c>
      <c r="AX3792" s="12" t="s">
        <v>69</v>
      </c>
      <c r="AY3792" s="152" t="s">
        <v>195</v>
      </c>
    </row>
    <row r="3793" spans="2:51" s="13" customFormat="1">
      <c r="B3793" s="157"/>
      <c r="D3793" s="145" t="s">
        <v>208</v>
      </c>
      <c r="E3793" s="158" t="s">
        <v>19</v>
      </c>
      <c r="F3793" s="159" t="s">
        <v>5274</v>
      </c>
      <c r="H3793" s="160">
        <v>30.17</v>
      </c>
      <c r="I3793" s="161"/>
      <c r="L3793" s="157"/>
      <c r="M3793" s="162"/>
      <c r="T3793" s="163"/>
      <c r="AT3793" s="158" t="s">
        <v>208</v>
      </c>
      <c r="AU3793" s="158" t="s">
        <v>78</v>
      </c>
      <c r="AV3793" s="13" t="s">
        <v>78</v>
      </c>
      <c r="AW3793" s="13" t="s">
        <v>31</v>
      </c>
      <c r="AX3793" s="13" t="s">
        <v>69</v>
      </c>
      <c r="AY3793" s="158" t="s">
        <v>195</v>
      </c>
    </row>
    <row r="3794" spans="2:51" s="13" customFormat="1">
      <c r="B3794" s="157"/>
      <c r="D3794" s="145" t="s">
        <v>208</v>
      </c>
      <c r="E3794" s="158" t="s">
        <v>19</v>
      </c>
      <c r="F3794" s="159" t="s">
        <v>5275</v>
      </c>
      <c r="H3794" s="160">
        <v>3.36</v>
      </c>
      <c r="I3794" s="161"/>
      <c r="L3794" s="157"/>
      <c r="M3794" s="162"/>
      <c r="T3794" s="163"/>
      <c r="AT3794" s="158" t="s">
        <v>208</v>
      </c>
      <c r="AU3794" s="158" t="s">
        <v>78</v>
      </c>
      <c r="AV3794" s="13" t="s">
        <v>78</v>
      </c>
      <c r="AW3794" s="13" t="s">
        <v>31</v>
      </c>
      <c r="AX3794" s="13" t="s">
        <v>69</v>
      </c>
      <c r="AY3794" s="158" t="s">
        <v>195</v>
      </c>
    </row>
    <row r="3795" spans="2:51" s="12" customFormat="1">
      <c r="B3795" s="151"/>
      <c r="D3795" s="145" t="s">
        <v>208</v>
      </c>
      <c r="E3795" s="152" t="s">
        <v>19</v>
      </c>
      <c r="F3795" s="153" t="s">
        <v>5276</v>
      </c>
      <c r="H3795" s="152" t="s">
        <v>19</v>
      </c>
      <c r="I3795" s="154"/>
      <c r="L3795" s="151"/>
      <c r="M3795" s="155"/>
      <c r="T3795" s="156"/>
      <c r="AT3795" s="152" t="s">
        <v>208</v>
      </c>
      <c r="AU3795" s="152" t="s">
        <v>78</v>
      </c>
      <c r="AV3795" s="12" t="s">
        <v>76</v>
      </c>
      <c r="AW3795" s="12" t="s">
        <v>31</v>
      </c>
      <c r="AX3795" s="12" t="s">
        <v>69</v>
      </c>
      <c r="AY3795" s="152" t="s">
        <v>195</v>
      </c>
    </row>
    <row r="3796" spans="2:51" s="13" customFormat="1">
      <c r="B3796" s="157"/>
      <c r="D3796" s="145" t="s">
        <v>208</v>
      </c>
      <c r="E3796" s="158" t="s">
        <v>19</v>
      </c>
      <c r="F3796" s="159" t="s">
        <v>5277</v>
      </c>
      <c r="H3796" s="160">
        <v>39.4</v>
      </c>
      <c r="I3796" s="161"/>
      <c r="L3796" s="157"/>
      <c r="M3796" s="162"/>
      <c r="T3796" s="163"/>
      <c r="AT3796" s="158" t="s">
        <v>208</v>
      </c>
      <c r="AU3796" s="158" t="s">
        <v>78</v>
      </c>
      <c r="AV3796" s="13" t="s">
        <v>78</v>
      </c>
      <c r="AW3796" s="13" t="s">
        <v>31</v>
      </c>
      <c r="AX3796" s="13" t="s">
        <v>69</v>
      </c>
      <c r="AY3796" s="158" t="s">
        <v>195</v>
      </c>
    </row>
    <row r="3797" spans="2:51" s="13" customFormat="1">
      <c r="B3797" s="157"/>
      <c r="D3797" s="145" t="s">
        <v>208</v>
      </c>
      <c r="E3797" s="158" t="s">
        <v>19</v>
      </c>
      <c r="F3797" s="159" t="s">
        <v>5275</v>
      </c>
      <c r="H3797" s="160">
        <v>3.36</v>
      </c>
      <c r="I3797" s="161"/>
      <c r="L3797" s="157"/>
      <c r="M3797" s="162"/>
      <c r="T3797" s="163"/>
      <c r="AT3797" s="158" t="s">
        <v>208</v>
      </c>
      <c r="AU3797" s="158" t="s">
        <v>78</v>
      </c>
      <c r="AV3797" s="13" t="s">
        <v>78</v>
      </c>
      <c r="AW3797" s="13" t="s">
        <v>31</v>
      </c>
      <c r="AX3797" s="13" t="s">
        <v>69</v>
      </c>
      <c r="AY3797" s="158" t="s">
        <v>195</v>
      </c>
    </row>
    <row r="3798" spans="2:51" s="12" customFormat="1">
      <c r="B3798" s="151"/>
      <c r="D3798" s="145" t="s">
        <v>208</v>
      </c>
      <c r="E3798" s="152" t="s">
        <v>19</v>
      </c>
      <c r="F3798" s="153" t="s">
        <v>5153</v>
      </c>
      <c r="H3798" s="152" t="s">
        <v>19</v>
      </c>
      <c r="I3798" s="154"/>
      <c r="L3798" s="151"/>
      <c r="M3798" s="155"/>
      <c r="T3798" s="156"/>
      <c r="AT3798" s="152" t="s">
        <v>208</v>
      </c>
      <c r="AU3798" s="152" t="s">
        <v>78</v>
      </c>
      <c r="AV3798" s="12" t="s">
        <v>76</v>
      </c>
      <c r="AW3798" s="12" t="s">
        <v>31</v>
      </c>
      <c r="AX3798" s="12" t="s">
        <v>69</v>
      </c>
      <c r="AY3798" s="152" t="s">
        <v>195</v>
      </c>
    </row>
    <row r="3799" spans="2:51" s="13" customFormat="1">
      <c r="B3799" s="157"/>
      <c r="D3799" s="145" t="s">
        <v>208</v>
      </c>
      <c r="E3799" s="158" t="s">
        <v>19</v>
      </c>
      <c r="F3799" s="159" t="s">
        <v>5278</v>
      </c>
      <c r="H3799" s="160">
        <v>17.073</v>
      </c>
      <c r="I3799" s="161"/>
      <c r="L3799" s="157"/>
      <c r="M3799" s="162"/>
      <c r="T3799" s="163"/>
      <c r="AT3799" s="158" t="s">
        <v>208</v>
      </c>
      <c r="AU3799" s="158" t="s">
        <v>78</v>
      </c>
      <c r="AV3799" s="13" t="s">
        <v>78</v>
      </c>
      <c r="AW3799" s="13" t="s">
        <v>31</v>
      </c>
      <c r="AX3799" s="13" t="s">
        <v>69</v>
      </c>
      <c r="AY3799" s="158" t="s">
        <v>195</v>
      </c>
    </row>
    <row r="3800" spans="2:51" s="13" customFormat="1">
      <c r="B3800" s="157"/>
      <c r="D3800" s="145" t="s">
        <v>208</v>
      </c>
      <c r="E3800" s="158" t="s">
        <v>19</v>
      </c>
      <c r="F3800" s="159" t="s">
        <v>5279</v>
      </c>
      <c r="H3800" s="160">
        <v>2.1800000000000002</v>
      </c>
      <c r="I3800" s="161"/>
      <c r="L3800" s="157"/>
      <c r="M3800" s="162"/>
      <c r="T3800" s="163"/>
      <c r="AT3800" s="158" t="s">
        <v>208</v>
      </c>
      <c r="AU3800" s="158" t="s">
        <v>78</v>
      </c>
      <c r="AV3800" s="13" t="s">
        <v>78</v>
      </c>
      <c r="AW3800" s="13" t="s">
        <v>31</v>
      </c>
      <c r="AX3800" s="13" t="s">
        <v>69</v>
      </c>
      <c r="AY3800" s="158" t="s">
        <v>195</v>
      </c>
    </row>
    <row r="3801" spans="2:51" s="12" customFormat="1">
      <c r="B3801" s="151"/>
      <c r="D3801" s="145" t="s">
        <v>208</v>
      </c>
      <c r="E3801" s="152" t="s">
        <v>19</v>
      </c>
      <c r="F3801" s="153" t="s">
        <v>5280</v>
      </c>
      <c r="H3801" s="152" t="s">
        <v>19</v>
      </c>
      <c r="I3801" s="154"/>
      <c r="L3801" s="151"/>
      <c r="M3801" s="155"/>
      <c r="T3801" s="156"/>
      <c r="AT3801" s="152" t="s">
        <v>208</v>
      </c>
      <c r="AU3801" s="152" t="s">
        <v>78</v>
      </c>
      <c r="AV3801" s="12" t="s">
        <v>76</v>
      </c>
      <c r="AW3801" s="12" t="s">
        <v>31</v>
      </c>
      <c r="AX3801" s="12" t="s">
        <v>69</v>
      </c>
      <c r="AY3801" s="152" t="s">
        <v>195</v>
      </c>
    </row>
    <row r="3802" spans="2:51" s="13" customFormat="1">
      <c r="B3802" s="157"/>
      <c r="D3802" s="145" t="s">
        <v>208</v>
      </c>
      <c r="E3802" s="158" t="s">
        <v>19</v>
      </c>
      <c r="F3802" s="159" t="s">
        <v>5281</v>
      </c>
      <c r="H3802" s="160">
        <v>12.86</v>
      </c>
      <c r="I3802" s="161"/>
      <c r="L3802" s="157"/>
      <c r="M3802" s="162"/>
      <c r="T3802" s="163"/>
      <c r="AT3802" s="158" t="s">
        <v>208</v>
      </c>
      <c r="AU3802" s="158" t="s">
        <v>78</v>
      </c>
      <c r="AV3802" s="13" t="s">
        <v>78</v>
      </c>
      <c r="AW3802" s="13" t="s">
        <v>31</v>
      </c>
      <c r="AX3802" s="13" t="s">
        <v>69</v>
      </c>
      <c r="AY3802" s="158" t="s">
        <v>195</v>
      </c>
    </row>
    <row r="3803" spans="2:51" s="12" customFormat="1">
      <c r="B3803" s="151"/>
      <c r="D3803" s="145" t="s">
        <v>208</v>
      </c>
      <c r="E3803" s="152" t="s">
        <v>19</v>
      </c>
      <c r="F3803" s="153" t="s">
        <v>494</v>
      </c>
      <c r="H3803" s="152" t="s">
        <v>19</v>
      </c>
      <c r="I3803" s="154"/>
      <c r="L3803" s="151"/>
      <c r="M3803" s="155"/>
      <c r="T3803" s="156"/>
      <c r="AT3803" s="152" t="s">
        <v>208</v>
      </c>
      <c r="AU3803" s="152" t="s">
        <v>78</v>
      </c>
      <c r="AV3803" s="12" t="s">
        <v>76</v>
      </c>
      <c r="AW3803" s="12" t="s">
        <v>31</v>
      </c>
      <c r="AX3803" s="12" t="s">
        <v>69</v>
      </c>
      <c r="AY3803" s="152" t="s">
        <v>195</v>
      </c>
    </row>
    <row r="3804" spans="2:51" s="12" customFormat="1">
      <c r="B3804" s="151"/>
      <c r="D3804" s="145" t="s">
        <v>208</v>
      </c>
      <c r="E3804" s="152" t="s">
        <v>19</v>
      </c>
      <c r="F3804" s="153" t="s">
        <v>5282</v>
      </c>
      <c r="H3804" s="152" t="s">
        <v>19</v>
      </c>
      <c r="I3804" s="154"/>
      <c r="L3804" s="151"/>
      <c r="M3804" s="155"/>
      <c r="T3804" s="156"/>
      <c r="AT3804" s="152" t="s">
        <v>208</v>
      </c>
      <c r="AU3804" s="152" t="s">
        <v>78</v>
      </c>
      <c r="AV3804" s="12" t="s">
        <v>76</v>
      </c>
      <c r="AW3804" s="12" t="s">
        <v>31</v>
      </c>
      <c r="AX3804" s="12" t="s">
        <v>69</v>
      </c>
      <c r="AY3804" s="152" t="s">
        <v>195</v>
      </c>
    </row>
    <row r="3805" spans="2:51" s="13" customFormat="1">
      <c r="B3805" s="157"/>
      <c r="D3805" s="145" t="s">
        <v>208</v>
      </c>
      <c r="E3805" s="158" t="s">
        <v>19</v>
      </c>
      <c r="F3805" s="159" t="s">
        <v>5283</v>
      </c>
      <c r="H3805" s="160">
        <v>18.954999999999998</v>
      </c>
      <c r="I3805" s="161"/>
      <c r="L3805" s="157"/>
      <c r="M3805" s="162"/>
      <c r="T3805" s="163"/>
      <c r="AT3805" s="158" t="s">
        <v>208</v>
      </c>
      <c r="AU3805" s="158" t="s">
        <v>78</v>
      </c>
      <c r="AV3805" s="13" t="s">
        <v>78</v>
      </c>
      <c r="AW3805" s="13" t="s">
        <v>31</v>
      </c>
      <c r="AX3805" s="13" t="s">
        <v>69</v>
      </c>
      <c r="AY3805" s="158" t="s">
        <v>195</v>
      </c>
    </row>
    <row r="3806" spans="2:51" s="13" customFormat="1">
      <c r="B3806" s="157"/>
      <c r="D3806" s="145" t="s">
        <v>208</v>
      </c>
      <c r="E3806" s="158" t="s">
        <v>19</v>
      </c>
      <c r="F3806" s="159" t="s">
        <v>5284</v>
      </c>
      <c r="H3806" s="160">
        <v>4.45</v>
      </c>
      <c r="I3806" s="161"/>
      <c r="L3806" s="157"/>
      <c r="M3806" s="162"/>
      <c r="T3806" s="163"/>
      <c r="AT3806" s="158" t="s">
        <v>208</v>
      </c>
      <c r="AU3806" s="158" t="s">
        <v>78</v>
      </c>
      <c r="AV3806" s="13" t="s">
        <v>78</v>
      </c>
      <c r="AW3806" s="13" t="s">
        <v>31</v>
      </c>
      <c r="AX3806" s="13" t="s">
        <v>69</v>
      </c>
      <c r="AY3806" s="158" t="s">
        <v>195</v>
      </c>
    </row>
    <row r="3807" spans="2:51" s="12" customFormat="1">
      <c r="B3807" s="151"/>
      <c r="D3807" s="145" t="s">
        <v>208</v>
      </c>
      <c r="E3807" s="152" t="s">
        <v>19</v>
      </c>
      <c r="F3807" s="153" t="s">
        <v>5285</v>
      </c>
      <c r="H3807" s="152" t="s">
        <v>19</v>
      </c>
      <c r="I3807" s="154"/>
      <c r="L3807" s="151"/>
      <c r="M3807" s="155"/>
      <c r="T3807" s="156"/>
      <c r="AT3807" s="152" t="s">
        <v>208</v>
      </c>
      <c r="AU3807" s="152" t="s">
        <v>78</v>
      </c>
      <c r="AV3807" s="12" t="s">
        <v>76</v>
      </c>
      <c r="AW3807" s="12" t="s">
        <v>31</v>
      </c>
      <c r="AX3807" s="12" t="s">
        <v>69</v>
      </c>
      <c r="AY3807" s="152" t="s">
        <v>195</v>
      </c>
    </row>
    <row r="3808" spans="2:51" s="13" customFormat="1">
      <c r="B3808" s="157"/>
      <c r="D3808" s="145" t="s">
        <v>208</v>
      </c>
      <c r="E3808" s="158" t="s">
        <v>19</v>
      </c>
      <c r="F3808" s="159" t="s">
        <v>5286</v>
      </c>
      <c r="H3808" s="160">
        <v>38.924999999999997</v>
      </c>
      <c r="I3808" s="161"/>
      <c r="L3808" s="157"/>
      <c r="M3808" s="162"/>
      <c r="T3808" s="163"/>
      <c r="AT3808" s="158" t="s">
        <v>208</v>
      </c>
      <c r="AU3808" s="158" t="s">
        <v>78</v>
      </c>
      <c r="AV3808" s="13" t="s">
        <v>78</v>
      </c>
      <c r="AW3808" s="13" t="s">
        <v>31</v>
      </c>
      <c r="AX3808" s="13" t="s">
        <v>69</v>
      </c>
      <c r="AY3808" s="158" t="s">
        <v>195</v>
      </c>
    </row>
    <row r="3809" spans="2:51" s="13" customFormat="1">
      <c r="B3809" s="157"/>
      <c r="D3809" s="145" t="s">
        <v>208</v>
      </c>
      <c r="E3809" s="158" t="s">
        <v>19</v>
      </c>
      <c r="F3809" s="159" t="s">
        <v>5287</v>
      </c>
      <c r="H3809" s="160">
        <v>2.19</v>
      </c>
      <c r="I3809" s="161"/>
      <c r="L3809" s="157"/>
      <c r="M3809" s="162"/>
      <c r="T3809" s="163"/>
      <c r="AT3809" s="158" t="s">
        <v>208</v>
      </c>
      <c r="AU3809" s="158" t="s">
        <v>78</v>
      </c>
      <c r="AV3809" s="13" t="s">
        <v>78</v>
      </c>
      <c r="AW3809" s="13" t="s">
        <v>31</v>
      </c>
      <c r="AX3809" s="13" t="s">
        <v>69</v>
      </c>
      <c r="AY3809" s="158" t="s">
        <v>195</v>
      </c>
    </row>
    <row r="3810" spans="2:51" s="12" customFormat="1">
      <c r="B3810" s="151"/>
      <c r="D3810" s="145" t="s">
        <v>208</v>
      </c>
      <c r="E3810" s="152" t="s">
        <v>19</v>
      </c>
      <c r="F3810" s="153" t="s">
        <v>5288</v>
      </c>
      <c r="H3810" s="152" t="s">
        <v>19</v>
      </c>
      <c r="I3810" s="154"/>
      <c r="L3810" s="151"/>
      <c r="M3810" s="155"/>
      <c r="T3810" s="156"/>
      <c r="AT3810" s="152" t="s">
        <v>208</v>
      </c>
      <c r="AU3810" s="152" t="s">
        <v>78</v>
      </c>
      <c r="AV3810" s="12" t="s">
        <v>76</v>
      </c>
      <c r="AW3810" s="12" t="s">
        <v>31</v>
      </c>
      <c r="AX3810" s="12" t="s">
        <v>69</v>
      </c>
      <c r="AY3810" s="152" t="s">
        <v>195</v>
      </c>
    </row>
    <row r="3811" spans="2:51" s="13" customFormat="1">
      <c r="B3811" s="157"/>
      <c r="D3811" s="145" t="s">
        <v>208</v>
      </c>
      <c r="E3811" s="158" t="s">
        <v>19</v>
      </c>
      <c r="F3811" s="159" t="s">
        <v>5289</v>
      </c>
      <c r="H3811" s="160">
        <v>26.954999999999998</v>
      </c>
      <c r="I3811" s="161"/>
      <c r="L3811" s="157"/>
      <c r="M3811" s="162"/>
      <c r="T3811" s="163"/>
      <c r="AT3811" s="158" t="s">
        <v>208</v>
      </c>
      <c r="AU3811" s="158" t="s">
        <v>78</v>
      </c>
      <c r="AV3811" s="13" t="s">
        <v>78</v>
      </c>
      <c r="AW3811" s="13" t="s">
        <v>31</v>
      </c>
      <c r="AX3811" s="13" t="s">
        <v>69</v>
      </c>
      <c r="AY3811" s="158" t="s">
        <v>195</v>
      </c>
    </row>
    <row r="3812" spans="2:51" s="13" customFormat="1">
      <c r="B3812" s="157"/>
      <c r="D3812" s="145" t="s">
        <v>208</v>
      </c>
      <c r="E3812" s="158" t="s">
        <v>19</v>
      </c>
      <c r="F3812" s="159" t="s">
        <v>5290</v>
      </c>
      <c r="H3812" s="160">
        <v>1.71</v>
      </c>
      <c r="I3812" s="161"/>
      <c r="L3812" s="157"/>
      <c r="M3812" s="162"/>
      <c r="T3812" s="163"/>
      <c r="AT3812" s="158" t="s">
        <v>208</v>
      </c>
      <c r="AU3812" s="158" t="s">
        <v>78</v>
      </c>
      <c r="AV3812" s="13" t="s">
        <v>78</v>
      </c>
      <c r="AW3812" s="13" t="s">
        <v>31</v>
      </c>
      <c r="AX3812" s="13" t="s">
        <v>69</v>
      </c>
      <c r="AY3812" s="158" t="s">
        <v>195</v>
      </c>
    </row>
    <row r="3813" spans="2:51" s="12" customFormat="1">
      <c r="B3813" s="151"/>
      <c r="D3813" s="145" t="s">
        <v>208</v>
      </c>
      <c r="E3813" s="152" t="s">
        <v>19</v>
      </c>
      <c r="F3813" s="153" t="s">
        <v>5291</v>
      </c>
      <c r="H3813" s="152" t="s">
        <v>19</v>
      </c>
      <c r="I3813" s="154"/>
      <c r="L3813" s="151"/>
      <c r="M3813" s="155"/>
      <c r="T3813" s="156"/>
      <c r="AT3813" s="152" t="s">
        <v>208</v>
      </c>
      <c r="AU3813" s="152" t="s">
        <v>78</v>
      </c>
      <c r="AV3813" s="12" t="s">
        <v>76</v>
      </c>
      <c r="AW3813" s="12" t="s">
        <v>31</v>
      </c>
      <c r="AX3813" s="12" t="s">
        <v>69</v>
      </c>
      <c r="AY3813" s="152" t="s">
        <v>195</v>
      </c>
    </row>
    <row r="3814" spans="2:51" s="13" customFormat="1">
      <c r="B3814" s="157"/>
      <c r="D3814" s="145" t="s">
        <v>208</v>
      </c>
      <c r="E3814" s="158" t="s">
        <v>19</v>
      </c>
      <c r="F3814" s="159" t="s">
        <v>5292</v>
      </c>
      <c r="H3814" s="160">
        <v>42.924999999999997</v>
      </c>
      <c r="I3814" s="161"/>
      <c r="L3814" s="157"/>
      <c r="M3814" s="162"/>
      <c r="T3814" s="163"/>
      <c r="AT3814" s="158" t="s">
        <v>208</v>
      </c>
      <c r="AU3814" s="158" t="s">
        <v>78</v>
      </c>
      <c r="AV3814" s="13" t="s">
        <v>78</v>
      </c>
      <c r="AW3814" s="13" t="s">
        <v>31</v>
      </c>
      <c r="AX3814" s="13" t="s">
        <v>69</v>
      </c>
      <c r="AY3814" s="158" t="s">
        <v>195</v>
      </c>
    </row>
    <row r="3815" spans="2:51" s="13" customFormat="1">
      <c r="B3815" s="157"/>
      <c r="D3815" s="145" t="s">
        <v>208</v>
      </c>
      <c r="E3815" s="158" t="s">
        <v>19</v>
      </c>
      <c r="F3815" s="159" t="s">
        <v>5290</v>
      </c>
      <c r="H3815" s="160">
        <v>1.71</v>
      </c>
      <c r="I3815" s="161"/>
      <c r="L3815" s="157"/>
      <c r="M3815" s="162"/>
      <c r="T3815" s="163"/>
      <c r="AT3815" s="158" t="s">
        <v>208</v>
      </c>
      <c r="AU3815" s="158" t="s">
        <v>78</v>
      </c>
      <c r="AV3815" s="13" t="s">
        <v>78</v>
      </c>
      <c r="AW3815" s="13" t="s">
        <v>31</v>
      </c>
      <c r="AX3815" s="13" t="s">
        <v>69</v>
      </c>
      <c r="AY3815" s="158" t="s">
        <v>195</v>
      </c>
    </row>
    <row r="3816" spans="2:51" s="12" customFormat="1">
      <c r="B3816" s="151"/>
      <c r="D3816" s="145" t="s">
        <v>208</v>
      </c>
      <c r="E3816" s="152" t="s">
        <v>19</v>
      </c>
      <c r="F3816" s="153" t="s">
        <v>5008</v>
      </c>
      <c r="H3816" s="152" t="s">
        <v>19</v>
      </c>
      <c r="I3816" s="154"/>
      <c r="L3816" s="151"/>
      <c r="M3816" s="155"/>
      <c r="T3816" s="156"/>
      <c r="AT3816" s="152" t="s">
        <v>208</v>
      </c>
      <c r="AU3816" s="152" t="s">
        <v>78</v>
      </c>
      <c r="AV3816" s="12" t="s">
        <v>76</v>
      </c>
      <c r="AW3816" s="12" t="s">
        <v>31</v>
      </c>
      <c r="AX3816" s="12" t="s">
        <v>69</v>
      </c>
      <c r="AY3816" s="152" t="s">
        <v>195</v>
      </c>
    </row>
    <row r="3817" spans="2:51" s="13" customFormat="1">
      <c r="B3817" s="157"/>
      <c r="D3817" s="145" t="s">
        <v>208</v>
      </c>
      <c r="E3817" s="158" t="s">
        <v>19</v>
      </c>
      <c r="F3817" s="159" t="s">
        <v>5293</v>
      </c>
      <c r="H3817" s="160">
        <v>2</v>
      </c>
      <c r="I3817" s="161"/>
      <c r="L3817" s="157"/>
      <c r="M3817" s="162"/>
      <c r="T3817" s="163"/>
      <c r="AT3817" s="158" t="s">
        <v>208</v>
      </c>
      <c r="AU3817" s="158" t="s">
        <v>78</v>
      </c>
      <c r="AV3817" s="13" t="s">
        <v>78</v>
      </c>
      <c r="AW3817" s="13" t="s">
        <v>31</v>
      </c>
      <c r="AX3817" s="13" t="s">
        <v>69</v>
      </c>
      <c r="AY3817" s="158" t="s">
        <v>195</v>
      </c>
    </row>
    <row r="3818" spans="2:51" s="12" customFormat="1">
      <c r="B3818" s="151"/>
      <c r="D3818" s="145" t="s">
        <v>208</v>
      </c>
      <c r="E3818" s="152" t="s">
        <v>19</v>
      </c>
      <c r="F3818" s="153" t="s">
        <v>5294</v>
      </c>
      <c r="H3818" s="152" t="s">
        <v>19</v>
      </c>
      <c r="I3818" s="154"/>
      <c r="L3818" s="151"/>
      <c r="M3818" s="155"/>
      <c r="T3818" s="156"/>
      <c r="AT3818" s="152" t="s">
        <v>208</v>
      </c>
      <c r="AU3818" s="152" t="s">
        <v>78</v>
      </c>
      <c r="AV3818" s="12" t="s">
        <v>76</v>
      </c>
      <c r="AW3818" s="12" t="s">
        <v>31</v>
      </c>
      <c r="AX3818" s="12" t="s">
        <v>69</v>
      </c>
      <c r="AY3818" s="152" t="s">
        <v>195</v>
      </c>
    </row>
    <row r="3819" spans="2:51" s="13" customFormat="1">
      <c r="B3819" s="157"/>
      <c r="D3819" s="145" t="s">
        <v>208</v>
      </c>
      <c r="E3819" s="158" t="s">
        <v>19</v>
      </c>
      <c r="F3819" s="159" t="s">
        <v>5295</v>
      </c>
      <c r="H3819" s="160">
        <v>13.83</v>
      </c>
      <c r="I3819" s="161"/>
      <c r="L3819" s="157"/>
      <c r="M3819" s="162"/>
      <c r="T3819" s="163"/>
      <c r="AT3819" s="158" t="s">
        <v>208</v>
      </c>
      <c r="AU3819" s="158" t="s">
        <v>78</v>
      </c>
      <c r="AV3819" s="13" t="s">
        <v>78</v>
      </c>
      <c r="AW3819" s="13" t="s">
        <v>31</v>
      </c>
      <c r="AX3819" s="13" t="s">
        <v>69</v>
      </c>
      <c r="AY3819" s="158" t="s">
        <v>195</v>
      </c>
    </row>
    <row r="3820" spans="2:51" s="12" customFormat="1">
      <c r="B3820" s="151"/>
      <c r="D3820" s="145" t="s">
        <v>208</v>
      </c>
      <c r="E3820" s="152" t="s">
        <v>19</v>
      </c>
      <c r="F3820" s="153" t="s">
        <v>5296</v>
      </c>
      <c r="H3820" s="152" t="s">
        <v>19</v>
      </c>
      <c r="I3820" s="154"/>
      <c r="L3820" s="151"/>
      <c r="M3820" s="155"/>
      <c r="T3820" s="156"/>
      <c r="AT3820" s="152" t="s">
        <v>208</v>
      </c>
      <c r="AU3820" s="152" t="s">
        <v>78</v>
      </c>
      <c r="AV3820" s="12" t="s">
        <v>76</v>
      </c>
      <c r="AW3820" s="12" t="s">
        <v>31</v>
      </c>
      <c r="AX3820" s="12" t="s">
        <v>69</v>
      </c>
      <c r="AY3820" s="152" t="s">
        <v>195</v>
      </c>
    </row>
    <row r="3821" spans="2:51" s="13" customFormat="1">
      <c r="B3821" s="157"/>
      <c r="D3821" s="145" t="s">
        <v>208</v>
      </c>
      <c r="E3821" s="158" t="s">
        <v>19</v>
      </c>
      <c r="F3821" s="159" t="s">
        <v>5297</v>
      </c>
      <c r="H3821" s="160">
        <v>41.13</v>
      </c>
      <c r="I3821" s="161"/>
      <c r="L3821" s="157"/>
      <c r="M3821" s="162"/>
      <c r="T3821" s="163"/>
      <c r="AT3821" s="158" t="s">
        <v>208</v>
      </c>
      <c r="AU3821" s="158" t="s">
        <v>78</v>
      </c>
      <c r="AV3821" s="13" t="s">
        <v>78</v>
      </c>
      <c r="AW3821" s="13" t="s">
        <v>31</v>
      </c>
      <c r="AX3821" s="13" t="s">
        <v>69</v>
      </c>
      <c r="AY3821" s="158" t="s">
        <v>195</v>
      </c>
    </row>
    <row r="3822" spans="2:51" s="13" customFormat="1">
      <c r="B3822" s="157"/>
      <c r="D3822" s="145" t="s">
        <v>208</v>
      </c>
      <c r="E3822" s="158" t="s">
        <v>19</v>
      </c>
      <c r="F3822" s="159" t="s">
        <v>5298</v>
      </c>
      <c r="H3822" s="160">
        <v>2.12</v>
      </c>
      <c r="I3822" s="161"/>
      <c r="L3822" s="157"/>
      <c r="M3822" s="162"/>
      <c r="T3822" s="163"/>
      <c r="AT3822" s="158" t="s">
        <v>208</v>
      </c>
      <c r="AU3822" s="158" t="s">
        <v>78</v>
      </c>
      <c r="AV3822" s="13" t="s">
        <v>78</v>
      </c>
      <c r="AW3822" s="13" t="s">
        <v>31</v>
      </c>
      <c r="AX3822" s="13" t="s">
        <v>69</v>
      </c>
      <c r="AY3822" s="158" t="s">
        <v>195</v>
      </c>
    </row>
    <row r="3823" spans="2:51" s="12" customFormat="1">
      <c r="B3823" s="151"/>
      <c r="D3823" s="145" t="s">
        <v>208</v>
      </c>
      <c r="E3823" s="152" t="s">
        <v>19</v>
      </c>
      <c r="F3823" s="153" t="s">
        <v>3842</v>
      </c>
      <c r="H3823" s="152" t="s">
        <v>19</v>
      </c>
      <c r="I3823" s="154"/>
      <c r="L3823" s="151"/>
      <c r="M3823" s="155"/>
      <c r="T3823" s="156"/>
      <c r="AT3823" s="152" t="s">
        <v>208</v>
      </c>
      <c r="AU3823" s="152" t="s">
        <v>78</v>
      </c>
      <c r="AV3823" s="12" t="s">
        <v>76</v>
      </c>
      <c r="AW3823" s="12" t="s">
        <v>31</v>
      </c>
      <c r="AX3823" s="12" t="s">
        <v>69</v>
      </c>
      <c r="AY3823" s="152" t="s">
        <v>195</v>
      </c>
    </row>
    <row r="3824" spans="2:51" s="13" customFormat="1">
      <c r="B3824" s="157"/>
      <c r="D3824" s="145" t="s">
        <v>208</v>
      </c>
      <c r="E3824" s="158" t="s">
        <v>19</v>
      </c>
      <c r="F3824" s="159" t="s">
        <v>5299</v>
      </c>
      <c r="H3824" s="160">
        <v>122.86</v>
      </c>
      <c r="I3824" s="161"/>
      <c r="L3824" s="157"/>
      <c r="M3824" s="162"/>
      <c r="T3824" s="163"/>
      <c r="AT3824" s="158" t="s">
        <v>208</v>
      </c>
      <c r="AU3824" s="158" t="s">
        <v>78</v>
      </c>
      <c r="AV3824" s="13" t="s">
        <v>78</v>
      </c>
      <c r="AW3824" s="13" t="s">
        <v>31</v>
      </c>
      <c r="AX3824" s="13" t="s">
        <v>69</v>
      </c>
      <c r="AY3824" s="158" t="s">
        <v>195</v>
      </c>
    </row>
    <row r="3825" spans="2:51" s="13" customFormat="1">
      <c r="B3825" s="157"/>
      <c r="D3825" s="145" t="s">
        <v>208</v>
      </c>
      <c r="E3825" s="158" t="s">
        <v>19</v>
      </c>
      <c r="F3825" s="159" t="s">
        <v>5300</v>
      </c>
      <c r="H3825" s="160">
        <v>13.795</v>
      </c>
      <c r="I3825" s="161"/>
      <c r="L3825" s="157"/>
      <c r="M3825" s="162"/>
      <c r="T3825" s="163"/>
      <c r="AT3825" s="158" t="s">
        <v>208</v>
      </c>
      <c r="AU3825" s="158" t="s">
        <v>78</v>
      </c>
      <c r="AV3825" s="13" t="s">
        <v>78</v>
      </c>
      <c r="AW3825" s="13" t="s">
        <v>31</v>
      </c>
      <c r="AX3825" s="13" t="s">
        <v>69</v>
      </c>
      <c r="AY3825" s="158" t="s">
        <v>195</v>
      </c>
    </row>
    <row r="3826" spans="2:51" s="12" customFormat="1">
      <c r="B3826" s="151"/>
      <c r="D3826" s="145" t="s">
        <v>208</v>
      </c>
      <c r="E3826" s="152" t="s">
        <v>19</v>
      </c>
      <c r="F3826" s="153" t="s">
        <v>3844</v>
      </c>
      <c r="H3826" s="152" t="s">
        <v>19</v>
      </c>
      <c r="I3826" s="154"/>
      <c r="L3826" s="151"/>
      <c r="M3826" s="155"/>
      <c r="T3826" s="156"/>
      <c r="AT3826" s="152" t="s">
        <v>208</v>
      </c>
      <c r="AU3826" s="152" t="s">
        <v>78</v>
      </c>
      <c r="AV3826" s="12" t="s">
        <v>76</v>
      </c>
      <c r="AW3826" s="12" t="s">
        <v>31</v>
      </c>
      <c r="AX3826" s="12" t="s">
        <v>69</v>
      </c>
      <c r="AY3826" s="152" t="s">
        <v>195</v>
      </c>
    </row>
    <row r="3827" spans="2:51" s="13" customFormat="1">
      <c r="B3827" s="157"/>
      <c r="D3827" s="145" t="s">
        <v>208</v>
      </c>
      <c r="E3827" s="158" t="s">
        <v>19</v>
      </c>
      <c r="F3827" s="159" t="s">
        <v>5301</v>
      </c>
      <c r="H3827" s="160">
        <v>52.384999999999998</v>
      </c>
      <c r="I3827" s="161"/>
      <c r="L3827" s="157"/>
      <c r="M3827" s="162"/>
      <c r="T3827" s="163"/>
      <c r="AT3827" s="158" t="s">
        <v>208</v>
      </c>
      <c r="AU3827" s="158" t="s">
        <v>78</v>
      </c>
      <c r="AV3827" s="13" t="s">
        <v>78</v>
      </c>
      <c r="AW3827" s="13" t="s">
        <v>31</v>
      </c>
      <c r="AX3827" s="13" t="s">
        <v>69</v>
      </c>
      <c r="AY3827" s="158" t="s">
        <v>195</v>
      </c>
    </row>
    <row r="3828" spans="2:51" s="12" customFormat="1">
      <c r="B3828" s="151"/>
      <c r="D3828" s="145" t="s">
        <v>208</v>
      </c>
      <c r="E3828" s="152" t="s">
        <v>19</v>
      </c>
      <c r="F3828" s="153" t="s">
        <v>5162</v>
      </c>
      <c r="H3828" s="152" t="s">
        <v>19</v>
      </c>
      <c r="I3828" s="154"/>
      <c r="L3828" s="151"/>
      <c r="M3828" s="155"/>
      <c r="T3828" s="156"/>
      <c r="AT3828" s="152" t="s">
        <v>208</v>
      </c>
      <c r="AU3828" s="152" t="s">
        <v>78</v>
      </c>
      <c r="AV3828" s="12" t="s">
        <v>76</v>
      </c>
      <c r="AW3828" s="12" t="s">
        <v>31</v>
      </c>
      <c r="AX3828" s="12" t="s">
        <v>69</v>
      </c>
      <c r="AY3828" s="152" t="s">
        <v>195</v>
      </c>
    </row>
    <row r="3829" spans="2:51" s="13" customFormat="1">
      <c r="B3829" s="157"/>
      <c r="D3829" s="145" t="s">
        <v>208</v>
      </c>
      <c r="E3829" s="158" t="s">
        <v>19</v>
      </c>
      <c r="F3829" s="159" t="s">
        <v>5302</v>
      </c>
      <c r="H3829" s="160">
        <v>33.634999999999998</v>
      </c>
      <c r="I3829" s="161"/>
      <c r="L3829" s="157"/>
      <c r="M3829" s="162"/>
      <c r="T3829" s="163"/>
      <c r="AT3829" s="158" t="s">
        <v>208</v>
      </c>
      <c r="AU3829" s="158" t="s">
        <v>78</v>
      </c>
      <c r="AV3829" s="13" t="s">
        <v>78</v>
      </c>
      <c r="AW3829" s="13" t="s">
        <v>31</v>
      </c>
      <c r="AX3829" s="13" t="s">
        <v>69</v>
      </c>
      <c r="AY3829" s="158" t="s">
        <v>195</v>
      </c>
    </row>
    <row r="3830" spans="2:51" s="13" customFormat="1">
      <c r="B3830" s="157"/>
      <c r="D3830" s="145" t="s">
        <v>208</v>
      </c>
      <c r="E3830" s="158" t="s">
        <v>19</v>
      </c>
      <c r="F3830" s="159" t="s">
        <v>5272</v>
      </c>
      <c r="H3830" s="160">
        <v>4.24</v>
      </c>
      <c r="I3830" s="161"/>
      <c r="L3830" s="157"/>
      <c r="M3830" s="162"/>
      <c r="T3830" s="163"/>
      <c r="AT3830" s="158" t="s">
        <v>208</v>
      </c>
      <c r="AU3830" s="158" t="s">
        <v>78</v>
      </c>
      <c r="AV3830" s="13" t="s">
        <v>78</v>
      </c>
      <c r="AW3830" s="13" t="s">
        <v>31</v>
      </c>
      <c r="AX3830" s="13" t="s">
        <v>69</v>
      </c>
      <c r="AY3830" s="158" t="s">
        <v>195</v>
      </c>
    </row>
    <row r="3831" spans="2:51" s="12" customFormat="1">
      <c r="B3831" s="151"/>
      <c r="D3831" s="145" t="s">
        <v>208</v>
      </c>
      <c r="E3831" s="152" t="s">
        <v>19</v>
      </c>
      <c r="F3831" s="153" t="s">
        <v>5303</v>
      </c>
      <c r="H3831" s="152" t="s">
        <v>19</v>
      </c>
      <c r="I3831" s="154"/>
      <c r="L3831" s="151"/>
      <c r="M3831" s="155"/>
      <c r="T3831" s="156"/>
      <c r="AT3831" s="152" t="s">
        <v>208</v>
      </c>
      <c r="AU3831" s="152" t="s">
        <v>78</v>
      </c>
      <c r="AV3831" s="12" t="s">
        <v>76</v>
      </c>
      <c r="AW3831" s="12" t="s">
        <v>31</v>
      </c>
      <c r="AX3831" s="12" t="s">
        <v>69</v>
      </c>
      <c r="AY3831" s="152" t="s">
        <v>195</v>
      </c>
    </row>
    <row r="3832" spans="2:51" s="13" customFormat="1">
      <c r="B3832" s="157"/>
      <c r="D3832" s="145" t="s">
        <v>208</v>
      </c>
      <c r="E3832" s="158" t="s">
        <v>19</v>
      </c>
      <c r="F3832" s="159" t="s">
        <v>5304</v>
      </c>
      <c r="H3832" s="160">
        <v>31.25</v>
      </c>
      <c r="I3832" s="161"/>
      <c r="L3832" s="157"/>
      <c r="M3832" s="162"/>
      <c r="T3832" s="163"/>
      <c r="AT3832" s="158" t="s">
        <v>208</v>
      </c>
      <c r="AU3832" s="158" t="s">
        <v>78</v>
      </c>
      <c r="AV3832" s="13" t="s">
        <v>78</v>
      </c>
      <c r="AW3832" s="13" t="s">
        <v>31</v>
      </c>
      <c r="AX3832" s="13" t="s">
        <v>69</v>
      </c>
      <c r="AY3832" s="158" t="s">
        <v>195</v>
      </c>
    </row>
    <row r="3833" spans="2:51" s="13" customFormat="1">
      <c r="B3833" s="157"/>
      <c r="D3833" s="145" t="s">
        <v>208</v>
      </c>
      <c r="E3833" s="158" t="s">
        <v>19</v>
      </c>
      <c r="F3833" s="159" t="s">
        <v>5305</v>
      </c>
      <c r="H3833" s="160">
        <v>5.55</v>
      </c>
      <c r="I3833" s="161"/>
      <c r="L3833" s="157"/>
      <c r="M3833" s="162"/>
      <c r="T3833" s="163"/>
      <c r="AT3833" s="158" t="s">
        <v>208</v>
      </c>
      <c r="AU3833" s="158" t="s">
        <v>78</v>
      </c>
      <c r="AV3833" s="13" t="s">
        <v>78</v>
      </c>
      <c r="AW3833" s="13" t="s">
        <v>31</v>
      </c>
      <c r="AX3833" s="13" t="s">
        <v>69</v>
      </c>
      <c r="AY3833" s="158" t="s">
        <v>195</v>
      </c>
    </row>
    <row r="3834" spans="2:51" s="12" customFormat="1">
      <c r="B3834" s="151"/>
      <c r="D3834" s="145" t="s">
        <v>208</v>
      </c>
      <c r="E3834" s="152" t="s">
        <v>19</v>
      </c>
      <c r="F3834" s="153" t="s">
        <v>5306</v>
      </c>
      <c r="H3834" s="152" t="s">
        <v>19</v>
      </c>
      <c r="I3834" s="154"/>
      <c r="L3834" s="151"/>
      <c r="M3834" s="155"/>
      <c r="T3834" s="156"/>
      <c r="AT3834" s="152" t="s">
        <v>208</v>
      </c>
      <c r="AU3834" s="152" t="s">
        <v>78</v>
      </c>
      <c r="AV3834" s="12" t="s">
        <v>76</v>
      </c>
      <c r="AW3834" s="12" t="s">
        <v>31</v>
      </c>
      <c r="AX3834" s="12" t="s">
        <v>69</v>
      </c>
      <c r="AY3834" s="152" t="s">
        <v>195</v>
      </c>
    </row>
    <row r="3835" spans="2:51" s="13" customFormat="1">
      <c r="B3835" s="157"/>
      <c r="D3835" s="145" t="s">
        <v>208</v>
      </c>
      <c r="E3835" s="158" t="s">
        <v>19</v>
      </c>
      <c r="F3835" s="159" t="s">
        <v>5307</v>
      </c>
      <c r="H3835" s="160">
        <v>40.96</v>
      </c>
      <c r="I3835" s="161"/>
      <c r="L3835" s="157"/>
      <c r="M3835" s="162"/>
      <c r="T3835" s="163"/>
      <c r="AT3835" s="158" t="s">
        <v>208</v>
      </c>
      <c r="AU3835" s="158" t="s">
        <v>78</v>
      </c>
      <c r="AV3835" s="13" t="s">
        <v>78</v>
      </c>
      <c r="AW3835" s="13" t="s">
        <v>31</v>
      </c>
      <c r="AX3835" s="13" t="s">
        <v>69</v>
      </c>
      <c r="AY3835" s="158" t="s">
        <v>195</v>
      </c>
    </row>
    <row r="3836" spans="2:51" s="13" customFormat="1">
      <c r="B3836" s="157"/>
      <c r="D3836" s="145" t="s">
        <v>208</v>
      </c>
      <c r="E3836" s="158" t="s">
        <v>19</v>
      </c>
      <c r="F3836" s="159" t="s">
        <v>5275</v>
      </c>
      <c r="H3836" s="160">
        <v>3.36</v>
      </c>
      <c r="I3836" s="161"/>
      <c r="L3836" s="157"/>
      <c r="M3836" s="162"/>
      <c r="T3836" s="163"/>
      <c r="AT3836" s="158" t="s">
        <v>208</v>
      </c>
      <c r="AU3836" s="158" t="s">
        <v>78</v>
      </c>
      <c r="AV3836" s="13" t="s">
        <v>78</v>
      </c>
      <c r="AW3836" s="13" t="s">
        <v>31</v>
      </c>
      <c r="AX3836" s="13" t="s">
        <v>69</v>
      </c>
      <c r="AY3836" s="158" t="s">
        <v>195</v>
      </c>
    </row>
    <row r="3837" spans="2:51" s="12" customFormat="1">
      <c r="B3837" s="151"/>
      <c r="D3837" s="145" t="s">
        <v>208</v>
      </c>
      <c r="E3837" s="152" t="s">
        <v>19</v>
      </c>
      <c r="F3837" s="153" t="s">
        <v>5168</v>
      </c>
      <c r="H3837" s="152" t="s">
        <v>19</v>
      </c>
      <c r="I3837" s="154"/>
      <c r="L3837" s="151"/>
      <c r="M3837" s="155"/>
      <c r="T3837" s="156"/>
      <c r="AT3837" s="152" t="s">
        <v>208</v>
      </c>
      <c r="AU3837" s="152" t="s">
        <v>78</v>
      </c>
      <c r="AV3837" s="12" t="s">
        <v>76</v>
      </c>
      <c r="AW3837" s="12" t="s">
        <v>31</v>
      </c>
      <c r="AX3837" s="12" t="s">
        <v>69</v>
      </c>
      <c r="AY3837" s="152" t="s">
        <v>195</v>
      </c>
    </row>
    <row r="3838" spans="2:51" s="13" customFormat="1">
      <c r="B3838" s="157"/>
      <c r="D3838" s="145" t="s">
        <v>208</v>
      </c>
      <c r="E3838" s="158" t="s">
        <v>19</v>
      </c>
      <c r="F3838" s="159" t="s">
        <v>5308</v>
      </c>
      <c r="H3838" s="160">
        <v>14.21</v>
      </c>
      <c r="I3838" s="161"/>
      <c r="L3838" s="157"/>
      <c r="M3838" s="162"/>
      <c r="T3838" s="163"/>
      <c r="AT3838" s="158" t="s">
        <v>208</v>
      </c>
      <c r="AU3838" s="158" t="s">
        <v>78</v>
      </c>
      <c r="AV3838" s="13" t="s">
        <v>78</v>
      </c>
      <c r="AW3838" s="13" t="s">
        <v>31</v>
      </c>
      <c r="AX3838" s="13" t="s">
        <v>69</v>
      </c>
      <c r="AY3838" s="158" t="s">
        <v>195</v>
      </c>
    </row>
    <row r="3839" spans="2:51" s="13" customFormat="1">
      <c r="B3839" s="157"/>
      <c r="D3839" s="145" t="s">
        <v>208</v>
      </c>
      <c r="E3839" s="158" t="s">
        <v>19</v>
      </c>
      <c r="F3839" s="159" t="s">
        <v>5309</v>
      </c>
      <c r="H3839" s="160">
        <v>2.46</v>
      </c>
      <c r="I3839" s="161"/>
      <c r="L3839" s="157"/>
      <c r="M3839" s="162"/>
      <c r="T3839" s="163"/>
      <c r="AT3839" s="158" t="s">
        <v>208</v>
      </c>
      <c r="AU3839" s="158" t="s">
        <v>78</v>
      </c>
      <c r="AV3839" s="13" t="s">
        <v>78</v>
      </c>
      <c r="AW3839" s="13" t="s">
        <v>31</v>
      </c>
      <c r="AX3839" s="13" t="s">
        <v>69</v>
      </c>
      <c r="AY3839" s="158" t="s">
        <v>195</v>
      </c>
    </row>
    <row r="3840" spans="2:51" s="12" customFormat="1">
      <c r="B3840" s="151"/>
      <c r="D3840" s="145" t="s">
        <v>208</v>
      </c>
      <c r="E3840" s="152" t="s">
        <v>19</v>
      </c>
      <c r="F3840" s="153" t="s">
        <v>5171</v>
      </c>
      <c r="H3840" s="152" t="s">
        <v>19</v>
      </c>
      <c r="I3840" s="154"/>
      <c r="L3840" s="151"/>
      <c r="M3840" s="155"/>
      <c r="T3840" s="156"/>
      <c r="AT3840" s="152" t="s">
        <v>208</v>
      </c>
      <c r="AU3840" s="152" t="s">
        <v>78</v>
      </c>
      <c r="AV3840" s="12" t="s">
        <v>76</v>
      </c>
      <c r="AW3840" s="12" t="s">
        <v>31</v>
      </c>
      <c r="AX3840" s="12" t="s">
        <v>69</v>
      </c>
      <c r="AY3840" s="152" t="s">
        <v>195</v>
      </c>
    </row>
    <row r="3841" spans="2:51" s="13" customFormat="1">
      <c r="B3841" s="157"/>
      <c r="D3841" s="145" t="s">
        <v>208</v>
      </c>
      <c r="E3841" s="158" t="s">
        <v>19</v>
      </c>
      <c r="F3841" s="159" t="s">
        <v>5310</v>
      </c>
      <c r="H3841" s="160">
        <v>83.17</v>
      </c>
      <c r="I3841" s="161"/>
      <c r="L3841" s="157"/>
      <c r="M3841" s="162"/>
      <c r="T3841" s="163"/>
      <c r="AT3841" s="158" t="s">
        <v>208</v>
      </c>
      <c r="AU3841" s="158" t="s">
        <v>78</v>
      </c>
      <c r="AV3841" s="13" t="s">
        <v>78</v>
      </c>
      <c r="AW3841" s="13" t="s">
        <v>31</v>
      </c>
      <c r="AX3841" s="13" t="s">
        <v>69</v>
      </c>
      <c r="AY3841" s="158" t="s">
        <v>195</v>
      </c>
    </row>
    <row r="3842" spans="2:51" s="13" customFormat="1">
      <c r="B3842" s="157"/>
      <c r="D3842" s="145" t="s">
        <v>208</v>
      </c>
      <c r="E3842" s="158" t="s">
        <v>19</v>
      </c>
      <c r="F3842" s="159" t="s">
        <v>5311</v>
      </c>
      <c r="H3842" s="160">
        <v>10.199999999999999</v>
      </c>
      <c r="I3842" s="161"/>
      <c r="L3842" s="157"/>
      <c r="M3842" s="162"/>
      <c r="T3842" s="163"/>
      <c r="AT3842" s="158" t="s">
        <v>208</v>
      </c>
      <c r="AU3842" s="158" t="s">
        <v>78</v>
      </c>
      <c r="AV3842" s="13" t="s">
        <v>78</v>
      </c>
      <c r="AW3842" s="13" t="s">
        <v>31</v>
      </c>
      <c r="AX3842" s="13" t="s">
        <v>69</v>
      </c>
      <c r="AY3842" s="158" t="s">
        <v>195</v>
      </c>
    </row>
    <row r="3843" spans="2:51" s="12" customFormat="1">
      <c r="B3843" s="151"/>
      <c r="D3843" s="145" t="s">
        <v>208</v>
      </c>
      <c r="E3843" s="152" t="s">
        <v>19</v>
      </c>
      <c r="F3843" s="153" t="s">
        <v>513</v>
      </c>
      <c r="H3843" s="152" t="s">
        <v>19</v>
      </c>
      <c r="I3843" s="154"/>
      <c r="L3843" s="151"/>
      <c r="M3843" s="155"/>
      <c r="T3843" s="156"/>
      <c r="AT3843" s="152" t="s">
        <v>208</v>
      </c>
      <c r="AU3843" s="152" t="s">
        <v>78</v>
      </c>
      <c r="AV3843" s="12" t="s">
        <v>76</v>
      </c>
      <c r="AW3843" s="12" t="s">
        <v>31</v>
      </c>
      <c r="AX3843" s="12" t="s">
        <v>69</v>
      </c>
      <c r="AY3843" s="152" t="s">
        <v>195</v>
      </c>
    </row>
    <row r="3844" spans="2:51" s="12" customFormat="1">
      <c r="B3844" s="151"/>
      <c r="D3844" s="145" t="s">
        <v>208</v>
      </c>
      <c r="E3844" s="152" t="s">
        <v>19</v>
      </c>
      <c r="F3844" s="153" t="s">
        <v>5312</v>
      </c>
      <c r="H3844" s="152" t="s">
        <v>19</v>
      </c>
      <c r="I3844" s="154"/>
      <c r="L3844" s="151"/>
      <c r="M3844" s="155"/>
      <c r="T3844" s="156"/>
      <c r="AT3844" s="152" t="s">
        <v>208</v>
      </c>
      <c r="AU3844" s="152" t="s">
        <v>78</v>
      </c>
      <c r="AV3844" s="12" t="s">
        <v>76</v>
      </c>
      <c r="AW3844" s="12" t="s">
        <v>31</v>
      </c>
      <c r="AX3844" s="12" t="s">
        <v>69</v>
      </c>
      <c r="AY3844" s="152" t="s">
        <v>195</v>
      </c>
    </row>
    <row r="3845" spans="2:51" s="13" customFormat="1">
      <c r="B3845" s="157"/>
      <c r="D3845" s="145" t="s">
        <v>208</v>
      </c>
      <c r="E3845" s="158" t="s">
        <v>19</v>
      </c>
      <c r="F3845" s="159" t="s">
        <v>5283</v>
      </c>
      <c r="H3845" s="160">
        <v>18.954999999999998</v>
      </c>
      <c r="I3845" s="161"/>
      <c r="L3845" s="157"/>
      <c r="M3845" s="162"/>
      <c r="T3845" s="163"/>
      <c r="AT3845" s="158" t="s">
        <v>208</v>
      </c>
      <c r="AU3845" s="158" t="s">
        <v>78</v>
      </c>
      <c r="AV3845" s="13" t="s">
        <v>78</v>
      </c>
      <c r="AW3845" s="13" t="s">
        <v>31</v>
      </c>
      <c r="AX3845" s="13" t="s">
        <v>69</v>
      </c>
      <c r="AY3845" s="158" t="s">
        <v>195</v>
      </c>
    </row>
    <row r="3846" spans="2:51" s="13" customFormat="1">
      <c r="B3846" s="157"/>
      <c r="D3846" s="145" t="s">
        <v>208</v>
      </c>
      <c r="E3846" s="158" t="s">
        <v>19</v>
      </c>
      <c r="F3846" s="159" t="s">
        <v>5284</v>
      </c>
      <c r="H3846" s="160">
        <v>4.45</v>
      </c>
      <c r="I3846" s="161"/>
      <c r="L3846" s="157"/>
      <c r="M3846" s="162"/>
      <c r="T3846" s="163"/>
      <c r="AT3846" s="158" t="s">
        <v>208</v>
      </c>
      <c r="AU3846" s="158" t="s">
        <v>78</v>
      </c>
      <c r="AV3846" s="13" t="s">
        <v>78</v>
      </c>
      <c r="AW3846" s="13" t="s">
        <v>31</v>
      </c>
      <c r="AX3846" s="13" t="s">
        <v>69</v>
      </c>
      <c r="AY3846" s="158" t="s">
        <v>195</v>
      </c>
    </row>
    <row r="3847" spans="2:51" s="12" customFormat="1">
      <c r="B3847" s="151"/>
      <c r="D3847" s="145" t="s">
        <v>208</v>
      </c>
      <c r="E3847" s="152" t="s">
        <v>19</v>
      </c>
      <c r="F3847" s="153" t="s">
        <v>5313</v>
      </c>
      <c r="H3847" s="152" t="s">
        <v>19</v>
      </c>
      <c r="I3847" s="154"/>
      <c r="L3847" s="151"/>
      <c r="M3847" s="155"/>
      <c r="T3847" s="156"/>
      <c r="AT3847" s="152" t="s">
        <v>208</v>
      </c>
      <c r="AU3847" s="152" t="s">
        <v>78</v>
      </c>
      <c r="AV3847" s="12" t="s">
        <v>76</v>
      </c>
      <c r="AW3847" s="12" t="s">
        <v>31</v>
      </c>
      <c r="AX3847" s="12" t="s">
        <v>69</v>
      </c>
      <c r="AY3847" s="152" t="s">
        <v>195</v>
      </c>
    </row>
    <row r="3848" spans="2:51" s="13" customFormat="1">
      <c r="B3848" s="157"/>
      <c r="D3848" s="145" t="s">
        <v>208</v>
      </c>
      <c r="E3848" s="158" t="s">
        <v>19</v>
      </c>
      <c r="F3848" s="159" t="s">
        <v>5286</v>
      </c>
      <c r="H3848" s="160">
        <v>38.924999999999997</v>
      </c>
      <c r="I3848" s="161"/>
      <c r="L3848" s="157"/>
      <c r="M3848" s="162"/>
      <c r="T3848" s="163"/>
      <c r="AT3848" s="158" t="s">
        <v>208</v>
      </c>
      <c r="AU3848" s="158" t="s">
        <v>78</v>
      </c>
      <c r="AV3848" s="13" t="s">
        <v>78</v>
      </c>
      <c r="AW3848" s="13" t="s">
        <v>31</v>
      </c>
      <c r="AX3848" s="13" t="s">
        <v>69</v>
      </c>
      <c r="AY3848" s="158" t="s">
        <v>195</v>
      </c>
    </row>
    <row r="3849" spans="2:51" s="13" customFormat="1">
      <c r="B3849" s="157"/>
      <c r="D3849" s="145" t="s">
        <v>208</v>
      </c>
      <c r="E3849" s="158" t="s">
        <v>19</v>
      </c>
      <c r="F3849" s="159" t="s">
        <v>5287</v>
      </c>
      <c r="H3849" s="160">
        <v>2.19</v>
      </c>
      <c r="I3849" s="161"/>
      <c r="L3849" s="157"/>
      <c r="M3849" s="162"/>
      <c r="T3849" s="163"/>
      <c r="AT3849" s="158" t="s">
        <v>208</v>
      </c>
      <c r="AU3849" s="158" t="s">
        <v>78</v>
      </c>
      <c r="AV3849" s="13" t="s">
        <v>78</v>
      </c>
      <c r="AW3849" s="13" t="s">
        <v>31</v>
      </c>
      <c r="AX3849" s="13" t="s">
        <v>69</v>
      </c>
      <c r="AY3849" s="158" t="s">
        <v>195</v>
      </c>
    </row>
    <row r="3850" spans="2:51" s="12" customFormat="1">
      <c r="B3850" s="151"/>
      <c r="D3850" s="145" t="s">
        <v>208</v>
      </c>
      <c r="E3850" s="152" t="s">
        <v>19</v>
      </c>
      <c r="F3850" s="153" t="s">
        <v>5314</v>
      </c>
      <c r="H3850" s="152" t="s">
        <v>19</v>
      </c>
      <c r="I3850" s="154"/>
      <c r="L3850" s="151"/>
      <c r="M3850" s="155"/>
      <c r="T3850" s="156"/>
      <c r="AT3850" s="152" t="s">
        <v>208</v>
      </c>
      <c r="AU3850" s="152" t="s">
        <v>78</v>
      </c>
      <c r="AV3850" s="12" t="s">
        <v>76</v>
      </c>
      <c r="AW3850" s="12" t="s">
        <v>31</v>
      </c>
      <c r="AX3850" s="12" t="s">
        <v>69</v>
      </c>
      <c r="AY3850" s="152" t="s">
        <v>195</v>
      </c>
    </row>
    <row r="3851" spans="2:51" s="13" customFormat="1">
      <c r="B3851" s="157"/>
      <c r="D3851" s="145" t="s">
        <v>208</v>
      </c>
      <c r="E3851" s="158" t="s">
        <v>19</v>
      </c>
      <c r="F3851" s="159" t="s">
        <v>5289</v>
      </c>
      <c r="H3851" s="160">
        <v>26.954999999999998</v>
      </c>
      <c r="I3851" s="161"/>
      <c r="L3851" s="157"/>
      <c r="M3851" s="162"/>
      <c r="T3851" s="163"/>
      <c r="AT3851" s="158" t="s">
        <v>208</v>
      </c>
      <c r="AU3851" s="158" t="s">
        <v>78</v>
      </c>
      <c r="AV3851" s="13" t="s">
        <v>78</v>
      </c>
      <c r="AW3851" s="13" t="s">
        <v>31</v>
      </c>
      <c r="AX3851" s="13" t="s">
        <v>69</v>
      </c>
      <c r="AY3851" s="158" t="s">
        <v>195</v>
      </c>
    </row>
    <row r="3852" spans="2:51" s="13" customFormat="1">
      <c r="B3852" s="157"/>
      <c r="D3852" s="145" t="s">
        <v>208</v>
      </c>
      <c r="E3852" s="158" t="s">
        <v>19</v>
      </c>
      <c r="F3852" s="159" t="s">
        <v>5290</v>
      </c>
      <c r="H3852" s="160">
        <v>1.71</v>
      </c>
      <c r="I3852" s="161"/>
      <c r="L3852" s="157"/>
      <c r="M3852" s="162"/>
      <c r="T3852" s="163"/>
      <c r="AT3852" s="158" t="s">
        <v>208</v>
      </c>
      <c r="AU3852" s="158" t="s">
        <v>78</v>
      </c>
      <c r="AV3852" s="13" t="s">
        <v>78</v>
      </c>
      <c r="AW3852" s="13" t="s">
        <v>31</v>
      </c>
      <c r="AX3852" s="13" t="s">
        <v>69</v>
      </c>
      <c r="AY3852" s="158" t="s">
        <v>195</v>
      </c>
    </row>
    <row r="3853" spans="2:51" s="12" customFormat="1">
      <c r="B3853" s="151"/>
      <c r="D3853" s="145" t="s">
        <v>208</v>
      </c>
      <c r="E3853" s="152" t="s">
        <v>19</v>
      </c>
      <c r="F3853" s="153" t="s">
        <v>5315</v>
      </c>
      <c r="H3853" s="152" t="s">
        <v>19</v>
      </c>
      <c r="I3853" s="154"/>
      <c r="L3853" s="151"/>
      <c r="M3853" s="155"/>
      <c r="T3853" s="156"/>
      <c r="AT3853" s="152" t="s">
        <v>208</v>
      </c>
      <c r="AU3853" s="152" t="s">
        <v>78</v>
      </c>
      <c r="AV3853" s="12" t="s">
        <v>76</v>
      </c>
      <c r="AW3853" s="12" t="s">
        <v>31</v>
      </c>
      <c r="AX3853" s="12" t="s">
        <v>69</v>
      </c>
      <c r="AY3853" s="152" t="s">
        <v>195</v>
      </c>
    </row>
    <row r="3854" spans="2:51" s="13" customFormat="1">
      <c r="B3854" s="157"/>
      <c r="D3854" s="145" t="s">
        <v>208</v>
      </c>
      <c r="E3854" s="158" t="s">
        <v>19</v>
      </c>
      <c r="F3854" s="159" t="s">
        <v>5292</v>
      </c>
      <c r="H3854" s="160">
        <v>42.924999999999997</v>
      </c>
      <c r="I3854" s="161"/>
      <c r="L3854" s="157"/>
      <c r="M3854" s="162"/>
      <c r="T3854" s="163"/>
      <c r="AT3854" s="158" t="s">
        <v>208</v>
      </c>
      <c r="AU3854" s="158" t="s">
        <v>78</v>
      </c>
      <c r="AV3854" s="13" t="s">
        <v>78</v>
      </c>
      <c r="AW3854" s="13" t="s">
        <v>31</v>
      </c>
      <c r="AX3854" s="13" t="s">
        <v>69</v>
      </c>
      <c r="AY3854" s="158" t="s">
        <v>195</v>
      </c>
    </row>
    <row r="3855" spans="2:51" s="13" customFormat="1">
      <c r="B3855" s="157"/>
      <c r="D3855" s="145" t="s">
        <v>208</v>
      </c>
      <c r="E3855" s="158" t="s">
        <v>19</v>
      </c>
      <c r="F3855" s="159" t="s">
        <v>5290</v>
      </c>
      <c r="H3855" s="160">
        <v>1.71</v>
      </c>
      <c r="I3855" s="161"/>
      <c r="L3855" s="157"/>
      <c r="M3855" s="162"/>
      <c r="T3855" s="163"/>
      <c r="AT3855" s="158" t="s">
        <v>208</v>
      </c>
      <c r="AU3855" s="158" t="s">
        <v>78</v>
      </c>
      <c r="AV3855" s="13" t="s">
        <v>78</v>
      </c>
      <c r="AW3855" s="13" t="s">
        <v>31</v>
      </c>
      <c r="AX3855" s="13" t="s">
        <v>69</v>
      </c>
      <c r="AY3855" s="158" t="s">
        <v>195</v>
      </c>
    </row>
    <row r="3856" spans="2:51" s="12" customFormat="1">
      <c r="B3856" s="151"/>
      <c r="D3856" s="145" t="s">
        <v>208</v>
      </c>
      <c r="E3856" s="152" t="s">
        <v>19</v>
      </c>
      <c r="F3856" s="153" t="s">
        <v>5023</v>
      </c>
      <c r="H3856" s="152" t="s">
        <v>19</v>
      </c>
      <c r="I3856" s="154"/>
      <c r="L3856" s="151"/>
      <c r="M3856" s="155"/>
      <c r="T3856" s="156"/>
      <c r="AT3856" s="152" t="s">
        <v>208</v>
      </c>
      <c r="AU3856" s="152" t="s">
        <v>78</v>
      </c>
      <c r="AV3856" s="12" t="s">
        <v>76</v>
      </c>
      <c r="AW3856" s="12" t="s">
        <v>31</v>
      </c>
      <c r="AX3856" s="12" t="s">
        <v>69</v>
      </c>
      <c r="AY3856" s="152" t="s">
        <v>195</v>
      </c>
    </row>
    <row r="3857" spans="2:51" s="13" customFormat="1">
      <c r="B3857" s="157"/>
      <c r="D3857" s="145" t="s">
        <v>208</v>
      </c>
      <c r="E3857" s="158" t="s">
        <v>19</v>
      </c>
      <c r="F3857" s="159" t="s">
        <v>5293</v>
      </c>
      <c r="H3857" s="160">
        <v>2</v>
      </c>
      <c r="I3857" s="161"/>
      <c r="L3857" s="157"/>
      <c r="M3857" s="162"/>
      <c r="T3857" s="163"/>
      <c r="AT3857" s="158" t="s">
        <v>208</v>
      </c>
      <c r="AU3857" s="158" t="s">
        <v>78</v>
      </c>
      <c r="AV3857" s="13" t="s">
        <v>78</v>
      </c>
      <c r="AW3857" s="13" t="s">
        <v>31</v>
      </c>
      <c r="AX3857" s="13" t="s">
        <v>69</v>
      </c>
      <c r="AY3857" s="158" t="s">
        <v>195</v>
      </c>
    </row>
    <row r="3858" spans="2:51" s="12" customFormat="1">
      <c r="B3858" s="151"/>
      <c r="D3858" s="145" t="s">
        <v>208</v>
      </c>
      <c r="E3858" s="152" t="s">
        <v>19</v>
      </c>
      <c r="F3858" s="153" t="s">
        <v>5316</v>
      </c>
      <c r="H3858" s="152" t="s">
        <v>19</v>
      </c>
      <c r="I3858" s="154"/>
      <c r="L3858" s="151"/>
      <c r="M3858" s="155"/>
      <c r="T3858" s="156"/>
      <c r="AT3858" s="152" t="s">
        <v>208</v>
      </c>
      <c r="AU3858" s="152" t="s">
        <v>78</v>
      </c>
      <c r="AV3858" s="12" t="s">
        <v>76</v>
      </c>
      <c r="AW3858" s="12" t="s">
        <v>31</v>
      </c>
      <c r="AX3858" s="12" t="s">
        <v>69</v>
      </c>
      <c r="AY3858" s="152" t="s">
        <v>195</v>
      </c>
    </row>
    <row r="3859" spans="2:51" s="13" customFormat="1">
      <c r="B3859" s="157"/>
      <c r="D3859" s="145" t="s">
        <v>208</v>
      </c>
      <c r="E3859" s="158" t="s">
        <v>19</v>
      </c>
      <c r="F3859" s="159" t="s">
        <v>5295</v>
      </c>
      <c r="H3859" s="160">
        <v>13.83</v>
      </c>
      <c r="I3859" s="161"/>
      <c r="L3859" s="157"/>
      <c r="M3859" s="162"/>
      <c r="T3859" s="163"/>
      <c r="AT3859" s="158" t="s">
        <v>208</v>
      </c>
      <c r="AU3859" s="158" t="s">
        <v>78</v>
      </c>
      <c r="AV3859" s="13" t="s">
        <v>78</v>
      </c>
      <c r="AW3859" s="13" t="s">
        <v>31</v>
      </c>
      <c r="AX3859" s="13" t="s">
        <v>69</v>
      </c>
      <c r="AY3859" s="158" t="s">
        <v>195</v>
      </c>
    </row>
    <row r="3860" spans="2:51" s="12" customFormat="1">
      <c r="B3860" s="151"/>
      <c r="D3860" s="145" t="s">
        <v>208</v>
      </c>
      <c r="E3860" s="152" t="s">
        <v>19</v>
      </c>
      <c r="F3860" s="153" t="s">
        <v>5317</v>
      </c>
      <c r="H3860" s="152" t="s">
        <v>19</v>
      </c>
      <c r="I3860" s="154"/>
      <c r="L3860" s="151"/>
      <c r="M3860" s="155"/>
      <c r="T3860" s="156"/>
      <c r="AT3860" s="152" t="s">
        <v>208</v>
      </c>
      <c r="AU3860" s="152" t="s">
        <v>78</v>
      </c>
      <c r="AV3860" s="12" t="s">
        <v>76</v>
      </c>
      <c r="AW3860" s="12" t="s">
        <v>31</v>
      </c>
      <c r="AX3860" s="12" t="s">
        <v>69</v>
      </c>
      <c r="AY3860" s="152" t="s">
        <v>195</v>
      </c>
    </row>
    <row r="3861" spans="2:51" s="13" customFormat="1">
      <c r="B3861" s="157"/>
      <c r="D3861" s="145" t="s">
        <v>208</v>
      </c>
      <c r="E3861" s="158" t="s">
        <v>19</v>
      </c>
      <c r="F3861" s="159" t="s">
        <v>5297</v>
      </c>
      <c r="H3861" s="160">
        <v>41.13</v>
      </c>
      <c r="I3861" s="161"/>
      <c r="L3861" s="157"/>
      <c r="M3861" s="162"/>
      <c r="T3861" s="163"/>
      <c r="AT3861" s="158" t="s">
        <v>208</v>
      </c>
      <c r="AU3861" s="158" t="s">
        <v>78</v>
      </c>
      <c r="AV3861" s="13" t="s">
        <v>78</v>
      </c>
      <c r="AW3861" s="13" t="s">
        <v>31</v>
      </c>
      <c r="AX3861" s="13" t="s">
        <v>69</v>
      </c>
      <c r="AY3861" s="158" t="s">
        <v>195</v>
      </c>
    </row>
    <row r="3862" spans="2:51" s="13" customFormat="1">
      <c r="B3862" s="157"/>
      <c r="D3862" s="145" t="s">
        <v>208</v>
      </c>
      <c r="E3862" s="158" t="s">
        <v>19</v>
      </c>
      <c r="F3862" s="159" t="s">
        <v>5298</v>
      </c>
      <c r="H3862" s="160">
        <v>2.12</v>
      </c>
      <c r="I3862" s="161"/>
      <c r="L3862" s="157"/>
      <c r="M3862" s="162"/>
      <c r="T3862" s="163"/>
      <c r="AT3862" s="158" t="s">
        <v>208</v>
      </c>
      <c r="AU3862" s="158" t="s">
        <v>78</v>
      </c>
      <c r="AV3862" s="13" t="s">
        <v>78</v>
      </c>
      <c r="AW3862" s="13" t="s">
        <v>31</v>
      </c>
      <c r="AX3862" s="13" t="s">
        <v>69</v>
      </c>
      <c r="AY3862" s="158" t="s">
        <v>195</v>
      </c>
    </row>
    <row r="3863" spans="2:51" s="12" customFormat="1">
      <c r="B3863" s="151"/>
      <c r="D3863" s="145" t="s">
        <v>208</v>
      </c>
      <c r="E3863" s="152" t="s">
        <v>19</v>
      </c>
      <c r="F3863" s="153" t="s">
        <v>3846</v>
      </c>
      <c r="H3863" s="152" t="s">
        <v>19</v>
      </c>
      <c r="I3863" s="154"/>
      <c r="L3863" s="151"/>
      <c r="M3863" s="155"/>
      <c r="T3863" s="156"/>
      <c r="AT3863" s="152" t="s">
        <v>208</v>
      </c>
      <c r="AU3863" s="152" t="s">
        <v>78</v>
      </c>
      <c r="AV3863" s="12" t="s">
        <v>76</v>
      </c>
      <c r="AW3863" s="12" t="s">
        <v>31</v>
      </c>
      <c r="AX3863" s="12" t="s">
        <v>69</v>
      </c>
      <c r="AY3863" s="152" t="s">
        <v>195</v>
      </c>
    </row>
    <row r="3864" spans="2:51" s="13" customFormat="1">
      <c r="B3864" s="157"/>
      <c r="D3864" s="145" t="s">
        <v>208</v>
      </c>
      <c r="E3864" s="158" t="s">
        <v>19</v>
      </c>
      <c r="F3864" s="159" t="s">
        <v>5299</v>
      </c>
      <c r="H3864" s="160">
        <v>122.86</v>
      </c>
      <c r="I3864" s="161"/>
      <c r="L3864" s="157"/>
      <c r="M3864" s="162"/>
      <c r="T3864" s="163"/>
      <c r="AT3864" s="158" t="s">
        <v>208</v>
      </c>
      <c r="AU3864" s="158" t="s">
        <v>78</v>
      </c>
      <c r="AV3864" s="13" t="s">
        <v>78</v>
      </c>
      <c r="AW3864" s="13" t="s">
        <v>31</v>
      </c>
      <c r="AX3864" s="13" t="s">
        <v>69</v>
      </c>
      <c r="AY3864" s="158" t="s">
        <v>195</v>
      </c>
    </row>
    <row r="3865" spans="2:51" s="13" customFormat="1">
      <c r="B3865" s="157"/>
      <c r="D3865" s="145" t="s">
        <v>208</v>
      </c>
      <c r="E3865" s="158" t="s">
        <v>19</v>
      </c>
      <c r="F3865" s="159" t="s">
        <v>5300</v>
      </c>
      <c r="H3865" s="160">
        <v>13.795</v>
      </c>
      <c r="I3865" s="161"/>
      <c r="L3865" s="157"/>
      <c r="M3865" s="162"/>
      <c r="T3865" s="163"/>
      <c r="AT3865" s="158" t="s">
        <v>208</v>
      </c>
      <c r="AU3865" s="158" t="s">
        <v>78</v>
      </c>
      <c r="AV3865" s="13" t="s">
        <v>78</v>
      </c>
      <c r="AW3865" s="13" t="s">
        <v>31</v>
      </c>
      <c r="AX3865" s="13" t="s">
        <v>69</v>
      </c>
      <c r="AY3865" s="158" t="s">
        <v>195</v>
      </c>
    </row>
    <row r="3866" spans="2:51" s="12" customFormat="1">
      <c r="B3866" s="151"/>
      <c r="D3866" s="145" t="s">
        <v>208</v>
      </c>
      <c r="E3866" s="152" t="s">
        <v>19</v>
      </c>
      <c r="F3866" s="153" t="s">
        <v>3847</v>
      </c>
      <c r="H3866" s="152" t="s">
        <v>19</v>
      </c>
      <c r="I3866" s="154"/>
      <c r="L3866" s="151"/>
      <c r="M3866" s="155"/>
      <c r="T3866" s="156"/>
      <c r="AT3866" s="152" t="s">
        <v>208</v>
      </c>
      <c r="AU3866" s="152" t="s">
        <v>78</v>
      </c>
      <c r="AV3866" s="12" t="s">
        <v>76</v>
      </c>
      <c r="AW3866" s="12" t="s">
        <v>31</v>
      </c>
      <c r="AX3866" s="12" t="s">
        <v>69</v>
      </c>
      <c r="AY3866" s="152" t="s">
        <v>195</v>
      </c>
    </row>
    <row r="3867" spans="2:51" s="13" customFormat="1">
      <c r="B3867" s="157"/>
      <c r="D3867" s="145" t="s">
        <v>208</v>
      </c>
      <c r="E3867" s="158" t="s">
        <v>19</v>
      </c>
      <c r="F3867" s="159" t="s">
        <v>5301</v>
      </c>
      <c r="H3867" s="160">
        <v>52.384999999999998</v>
      </c>
      <c r="I3867" s="161"/>
      <c r="L3867" s="157"/>
      <c r="M3867" s="162"/>
      <c r="T3867" s="163"/>
      <c r="AT3867" s="158" t="s">
        <v>208</v>
      </c>
      <c r="AU3867" s="158" t="s">
        <v>78</v>
      </c>
      <c r="AV3867" s="13" t="s">
        <v>78</v>
      </c>
      <c r="AW3867" s="13" t="s">
        <v>31</v>
      </c>
      <c r="AX3867" s="13" t="s">
        <v>69</v>
      </c>
      <c r="AY3867" s="158" t="s">
        <v>195</v>
      </c>
    </row>
    <row r="3868" spans="2:51" s="12" customFormat="1">
      <c r="B3868" s="151"/>
      <c r="D3868" s="145" t="s">
        <v>208</v>
      </c>
      <c r="E3868" s="152" t="s">
        <v>19</v>
      </c>
      <c r="F3868" s="153" t="s">
        <v>5178</v>
      </c>
      <c r="H3868" s="152" t="s">
        <v>19</v>
      </c>
      <c r="I3868" s="154"/>
      <c r="L3868" s="151"/>
      <c r="M3868" s="155"/>
      <c r="T3868" s="156"/>
      <c r="AT3868" s="152" t="s">
        <v>208</v>
      </c>
      <c r="AU3868" s="152" t="s">
        <v>78</v>
      </c>
      <c r="AV3868" s="12" t="s">
        <v>76</v>
      </c>
      <c r="AW3868" s="12" t="s">
        <v>31</v>
      </c>
      <c r="AX3868" s="12" t="s">
        <v>69</v>
      </c>
      <c r="AY3868" s="152" t="s">
        <v>195</v>
      </c>
    </row>
    <row r="3869" spans="2:51" s="13" customFormat="1">
      <c r="B3869" s="157"/>
      <c r="D3869" s="145" t="s">
        <v>208</v>
      </c>
      <c r="E3869" s="158" t="s">
        <v>19</v>
      </c>
      <c r="F3869" s="159" t="s">
        <v>5302</v>
      </c>
      <c r="H3869" s="160">
        <v>33.634999999999998</v>
      </c>
      <c r="I3869" s="161"/>
      <c r="L3869" s="157"/>
      <c r="M3869" s="162"/>
      <c r="T3869" s="163"/>
      <c r="AT3869" s="158" t="s">
        <v>208</v>
      </c>
      <c r="AU3869" s="158" t="s">
        <v>78</v>
      </c>
      <c r="AV3869" s="13" t="s">
        <v>78</v>
      </c>
      <c r="AW3869" s="13" t="s">
        <v>31</v>
      </c>
      <c r="AX3869" s="13" t="s">
        <v>69</v>
      </c>
      <c r="AY3869" s="158" t="s">
        <v>195</v>
      </c>
    </row>
    <row r="3870" spans="2:51" s="13" customFormat="1">
      <c r="B3870" s="157"/>
      <c r="D3870" s="145" t="s">
        <v>208</v>
      </c>
      <c r="E3870" s="158" t="s">
        <v>19</v>
      </c>
      <c r="F3870" s="159" t="s">
        <v>5272</v>
      </c>
      <c r="H3870" s="160">
        <v>4.24</v>
      </c>
      <c r="I3870" s="161"/>
      <c r="L3870" s="157"/>
      <c r="M3870" s="162"/>
      <c r="T3870" s="163"/>
      <c r="AT3870" s="158" t="s">
        <v>208</v>
      </c>
      <c r="AU3870" s="158" t="s">
        <v>78</v>
      </c>
      <c r="AV3870" s="13" t="s">
        <v>78</v>
      </c>
      <c r="AW3870" s="13" t="s">
        <v>31</v>
      </c>
      <c r="AX3870" s="13" t="s">
        <v>69</v>
      </c>
      <c r="AY3870" s="158" t="s">
        <v>195</v>
      </c>
    </row>
    <row r="3871" spans="2:51" s="12" customFormat="1">
      <c r="B3871" s="151"/>
      <c r="D3871" s="145" t="s">
        <v>208</v>
      </c>
      <c r="E3871" s="152" t="s">
        <v>19</v>
      </c>
      <c r="F3871" s="153" t="s">
        <v>5184</v>
      </c>
      <c r="H3871" s="152" t="s">
        <v>19</v>
      </c>
      <c r="I3871" s="154"/>
      <c r="L3871" s="151"/>
      <c r="M3871" s="155"/>
      <c r="T3871" s="156"/>
      <c r="AT3871" s="152" t="s">
        <v>208</v>
      </c>
      <c r="AU3871" s="152" t="s">
        <v>78</v>
      </c>
      <c r="AV3871" s="12" t="s">
        <v>76</v>
      </c>
      <c r="AW3871" s="12" t="s">
        <v>31</v>
      </c>
      <c r="AX3871" s="12" t="s">
        <v>69</v>
      </c>
      <c r="AY3871" s="152" t="s">
        <v>195</v>
      </c>
    </row>
    <row r="3872" spans="2:51" s="13" customFormat="1">
      <c r="B3872" s="157"/>
      <c r="D3872" s="145" t="s">
        <v>208</v>
      </c>
      <c r="E3872" s="158" t="s">
        <v>19</v>
      </c>
      <c r="F3872" s="159" t="s">
        <v>5304</v>
      </c>
      <c r="H3872" s="160">
        <v>31.25</v>
      </c>
      <c r="I3872" s="161"/>
      <c r="L3872" s="157"/>
      <c r="M3872" s="162"/>
      <c r="T3872" s="163"/>
      <c r="AT3872" s="158" t="s">
        <v>208</v>
      </c>
      <c r="AU3872" s="158" t="s">
        <v>78</v>
      </c>
      <c r="AV3872" s="13" t="s">
        <v>78</v>
      </c>
      <c r="AW3872" s="13" t="s">
        <v>31</v>
      </c>
      <c r="AX3872" s="13" t="s">
        <v>69</v>
      </c>
      <c r="AY3872" s="158" t="s">
        <v>195</v>
      </c>
    </row>
    <row r="3873" spans="2:51" s="13" customFormat="1">
      <c r="B3873" s="157"/>
      <c r="D3873" s="145" t="s">
        <v>208</v>
      </c>
      <c r="E3873" s="158" t="s">
        <v>19</v>
      </c>
      <c r="F3873" s="159" t="s">
        <v>5305</v>
      </c>
      <c r="H3873" s="160">
        <v>5.55</v>
      </c>
      <c r="I3873" s="161"/>
      <c r="L3873" s="157"/>
      <c r="M3873" s="162"/>
      <c r="T3873" s="163"/>
      <c r="AT3873" s="158" t="s">
        <v>208</v>
      </c>
      <c r="AU3873" s="158" t="s">
        <v>78</v>
      </c>
      <c r="AV3873" s="13" t="s">
        <v>78</v>
      </c>
      <c r="AW3873" s="13" t="s">
        <v>31</v>
      </c>
      <c r="AX3873" s="13" t="s">
        <v>69</v>
      </c>
      <c r="AY3873" s="158" t="s">
        <v>195</v>
      </c>
    </row>
    <row r="3874" spans="2:51" s="12" customFormat="1">
      <c r="B3874" s="151"/>
      <c r="D3874" s="145" t="s">
        <v>208</v>
      </c>
      <c r="E3874" s="152" t="s">
        <v>19</v>
      </c>
      <c r="F3874" s="153" t="s">
        <v>5318</v>
      </c>
      <c r="H3874" s="152" t="s">
        <v>19</v>
      </c>
      <c r="I3874" s="154"/>
      <c r="L3874" s="151"/>
      <c r="M3874" s="155"/>
      <c r="T3874" s="156"/>
      <c r="AT3874" s="152" t="s">
        <v>208</v>
      </c>
      <c r="AU3874" s="152" t="s">
        <v>78</v>
      </c>
      <c r="AV3874" s="12" t="s">
        <v>76</v>
      </c>
      <c r="AW3874" s="12" t="s">
        <v>31</v>
      </c>
      <c r="AX3874" s="12" t="s">
        <v>69</v>
      </c>
      <c r="AY3874" s="152" t="s">
        <v>195</v>
      </c>
    </row>
    <row r="3875" spans="2:51" s="13" customFormat="1">
      <c r="B3875" s="157"/>
      <c r="D3875" s="145" t="s">
        <v>208</v>
      </c>
      <c r="E3875" s="158" t="s">
        <v>19</v>
      </c>
      <c r="F3875" s="159" t="s">
        <v>5307</v>
      </c>
      <c r="H3875" s="160">
        <v>40.96</v>
      </c>
      <c r="I3875" s="161"/>
      <c r="L3875" s="157"/>
      <c r="M3875" s="162"/>
      <c r="T3875" s="163"/>
      <c r="AT3875" s="158" t="s">
        <v>208</v>
      </c>
      <c r="AU3875" s="158" t="s">
        <v>78</v>
      </c>
      <c r="AV3875" s="13" t="s">
        <v>78</v>
      </c>
      <c r="AW3875" s="13" t="s">
        <v>31</v>
      </c>
      <c r="AX3875" s="13" t="s">
        <v>69</v>
      </c>
      <c r="AY3875" s="158" t="s">
        <v>195</v>
      </c>
    </row>
    <row r="3876" spans="2:51" s="13" customFormat="1">
      <c r="B3876" s="157"/>
      <c r="D3876" s="145" t="s">
        <v>208</v>
      </c>
      <c r="E3876" s="158" t="s">
        <v>19</v>
      </c>
      <c r="F3876" s="159" t="s">
        <v>5275</v>
      </c>
      <c r="H3876" s="160">
        <v>3.36</v>
      </c>
      <c r="I3876" s="161"/>
      <c r="L3876" s="157"/>
      <c r="M3876" s="162"/>
      <c r="T3876" s="163"/>
      <c r="AT3876" s="158" t="s">
        <v>208</v>
      </c>
      <c r="AU3876" s="158" t="s">
        <v>78</v>
      </c>
      <c r="AV3876" s="13" t="s">
        <v>78</v>
      </c>
      <c r="AW3876" s="13" t="s">
        <v>31</v>
      </c>
      <c r="AX3876" s="13" t="s">
        <v>69</v>
      </c>
      <c r="AY3876" s="158" t="s">
        <v>195</v>
      </c>
    </row>
    <row r="3877" spans="2:51" s="12" customFormat="1">
      <c r="B3877" s="151"/>
      <c r="D3877" s="145" t="s">
        <v>208</v>
      </c>
      <c r="E3877" s="152" t="s">
        <v>19</v>
      </c>
      <c r="F3877" s="153" t="s">
        <v>5185</v>
      </c>
      <c r="H3877" s="152" t="s">
        <v>19</v>
      </c>
      <c r="I3877" s="154"/>
      <c r="L3877" s="151"/>
      <c r="M3877" s="155"/>
      <c r="T3877" s="156"/>
      <c r="AT3877" s="152" t="s">
        <v>208</v>
      </c>
      <c r="AU3877" s="152" t="s">
        <v>78</v>
      </c>
      <c r="AV3877" s="12" t="s">
        <v>76</v>
      </c>
      <c r="AW3877" s="12" t="s">
        <v>31</v>
      </c>
      <c r="AX3877" s="12" t="s">
        <v>69</v>
      </c>
      <c r="AY3877" s="152" t="s">
        <v>195</v>
      </c>
    </row>
    <row r="3878" spans="2:51" s="13" customFormat="1">
      <c r="B3878" s="157"/>
      <c r="D3878" s="145" t="s">
        <v>208</v>
      </c>
      <c r="E3878" s="158" t="s">
        <v>19</v>
      </c>
      <c r="F3878" s="159" t="s">
        <v>5308</v>
      </c>
      <c r="H3878" s="160">
        <v>14.21</v>
      </c>
      <c r="I3878" s="161"/>
      <c r="L3878" s="157"/>
      <c r="M3878" s="162"/>
      <c r="T3878" s="163"/>
      <c r="AT3878" s="158" t="s">
        <v>208</v>
      </c>
      <c r="AU3878" s="158" t="s">
        <v>78</v>
      </c>
      <c r="AV3878" s="13" t="s">
        <v>78</v>
      </c>
      <c r="AW3878" s="13" t="s">
        <v>31</v>
      </c>
      <c r="AX3878" s="13" t="s">
        <v>69</v>
      </c>
      <c r="AY3878" s="158" t="s">
        <v>195</v>
      </c>
    </row>
    <row r="3879" spans="2:51" s="13" customFormat="1">
      <c r="B3879" s="157"/>
      <c r="D3879" s="145" t="s">
        <v>208</v>
      </c>
      <c r="E3879" s="158" t="s">
        <v>19</v>
      </c>
      <c r="F3879" s="159" t="s">
        <v>5309</v>
      </c>
      <c r="H3879" s="160">
        <v>2.46</v>
      </c>
      <c r="I3879" s="161"/>
      <c r="L3879" s="157"/>
      <c r="M3879" s="162"/>
      <c r="T3879" s="163"/>
      <c r="AT3879" s="158" t="s">
        <v>208</v>
      </c>
      <c r="AU3879" s="158" t="s">
        <v>78</v>
      </c>
      <c r="AV3879" s="13" t="s">
        <v>78</v>
      </c>
      <c r="AW3879" s="13" t="s">
        <v>31</v>
      </c>
      <c r="AX3879" s="13" t="s">
        <v>69</v>
      </c>
      <c r="AY3879" s="158" t="s">
        <v>195</v>
      </c>
    </row>
    <row r="3880" spans="2:51" s="12" customFormat="1">
      <c r="B3880" s="151"/>
      <c r="D3880" s="145" t="s">
        <v>208</v>
      </c>
      <c r="E3880" s="152" t="s">
        <v>19</v>
      </c>
      <c r="F3880" s="153" t="s">
        <v>521</v>
      </c>
      <c r="H3880" s="152" t="s">
        <v>19</v>
      </c>
      <c r="I3880" s="154"/>
      <c r="L3880" s="151"/>
      <c r="M3880" s="155"/>
      <c r="T3880" s="156"/>
      <c r="AT3880" s="152" t="s">
        <v>208</v>
      </c>
      <c r="AU3880" s="152" t="s">
        <v>78</v>
      </c>
      <c r="AV3880" s="12" t="s">
        <v>76</v>
      </c>
      <c r="AW3880" s="12" t="s">
        <v>31</v>
      </c>
      <c r="AX3880" s="12" t="s">
        <v>69</v>
      </c>
      <c r="AY3880" s="152" t="s">
        <v>195</v>
      </c>
    </row>
    <row r="3881" spans="2:51" s="12" customFormat="1">
      <c r="B3881" s="151"/>
      <c r="D3881" s="145" t="s">
        <v>208</v>
      </c>
      <c r="E3881" s="152" t="s">
        <v>19</v>
      </c>
      <c r="F3881" s="153" t="s">
        <v>5319</v>
      </c>
      <c r="H3881" s="152" t="s">
        <v>19</v>
      </c>
      <c r="I3881" s="154"/>
      <c r="L3881" s="151"/>
      <c r="M3881" s="155"/>
      <c r="T3881" s="156"/>
      <c r="AT3881" s="152" t="s">
        <v>208</v>
      </c>
      <c r="AU3881" s="152" t="s">
        <v>78</v>
      </c>
      <c r="AV3881" s="12" t="s">
        <v>76</v>
      </c>
      <c r="AW3881" s="12" t="s">
        <v>31</v>
      </c>
      <c r="AX3881" s="12" t="s">
        <v>69</v>
      </c>
      <c r="AY3881" s="152" t="s">
        <v>195</v>
      </c>
    </row>
    <row r="3882" spans="2:51" s="13" customFormat="1">
      <c r="B3882" s="157"/>
      <c r="D3882" s="145" t="s">
        <v>208</v>
      </c>
      <c r="E3882" s="158" t="s">
        <v>19</v>
      </c>
      <c r="F3882" s="159" t="s">
        <v>5320</v>
      </c>
      <c r="H3882" s="160">
        <v>6.91</v>
      </c>
      <c r="I3882" s="161"/>
      <c r="L3882" s="157"/>
      <c r="M3882" s="162"/>
      <c r="T3882" s="163"/>
      <c r="AT3882" s="158" t="s">
        <v>208</v>
      </c>
      <c r="AU3882" s="158" t="s">
        <v>78</v>
      </c>
      <c r="AV3882" s="13" t="s">
        <v>78</v>
      </c>
      <c r="AW3882" s="13" t="s">
        <v>31</v>
      </c>
      <c r="AX3882" s="13" t="s">
        <v>69</v>
      </c>
      <c r="AY3882" s="158" t="s">
        <v>195</v>
      </c>
    </row>
    <row r="3883" spans="2:51" s="13" customFormat="1">
      <c r="B3883" s="157"/>
      <c r="D3883" s="145" t="s">
        <v>208</v>
      </c>
      <c r="E3883" s="158" t="s">
        <v>19</v>
      </c>
      <c r="F3883" s="159" t="s">
        <v>5321</v>
      </c>
      <c r="H3883" s="160">
        <v>1.65</v>
      </c>
      <c r="I3883" s="161"/>
      <c r="L3883" s="157"/>
      <c r="M3883" s="162"/>
      <c r="T3883" s="163"/>
      <c r="AT3883" s="158" t="s">
        <v>208</v>
      </c>
      <c r="AU3883" s="158" t="s">
        <v>78</v>
      </c>
      <c r="AV3883" s="13" t="s">
        <v>78</v>
      </c>
      <c r="AW3883" s="13" t="s">
        <v>31</v>
      </c>
      <c r="AX3883" s="13" t="s">
        <v>69</v>
      </c>
      <c r="AY3883" s="158" t="s">
        <v>195</v>
      </c>
    </row>
    <row r="3884" spans="2:51" s="12" customFormat="1">
      <c r="B3884" s="151"/>
      <c r="D3884" s="145" t="s">
        <v>208</v>
      </c>
      <c r="E3884" s="152" t="s">
        <v>19</v>
      </c>
      <c r="F3884" s="153" t="s">
        <v>5322</v>
      </c>
      <c r="H3884" s="152" t="s">
        <v>19</v>
      </c>
      <c r="I3884" s="154"/>
      <c r="L3884" s="151"/>
      <c r="M3884" s="155"/>
      <c r="T3884" s="156"/>
      <c r="AT3884" s="152" t="s">
        <v>208</v>
      </c>
      <c r="AU3884" s="152" t="s">
        <v>78</v>
      </c>
      <c r="AV3884" s="12" t="s">
        <v>76</v>
      </c>
      <c r="AW3884" s="12" t="s">
        <v>31</v>
      </c>
      <c r="AX3884" s="12" t="s">
        <v>69</v>
      </c>
      <c r="AY3884" s="152" t="s">
        <v>195</v>
      </c>
    </row>
    <row r="3885" spans="2:51" s="13" customFormat="1">
      <c r="B3885" s="157"/>
      <c r="D3885" s="145" t="s">
        <v>208</v>
      </c>
      <c r="E3885" s="158" t="s">
        <v>19</v>
      </c>
      <c r="F3885" s="159" t="s">
        <v>5323</v>
      </c>
      <c r="H3885" s="160">
        <v>14.91</v>
      </c>
      <c r="I3885" s="161"/>
      <c r="L3885" s="157"/>
      <c r="M3885" s="162"/>
      <c r="T3885" s="163"/>
      <c r="AT3885" s="158" t="s">
        <v>208</v>
      </c>
      <c r="AU3885" s="158" t="s">
        <v>78</v>
      </c>
      <c r="AV3885" s="13" t="s">
        <v>78</v>
      </c>
      <c r="AW3885" s="13" t="s">
        <v>31</v>
      </c>
      <c r="AX3885" s="13" t="s">
        <v>69</v>
      </c>
      <c r="AY3885" s="158" t="s">
        <v>195</v>
      </c>
    </row>
    <row r="3886" spans="2:51" s="12" customFormat="1">
      <c r="B3886" s="151"/>
      <c r="D3886" s="145" t="s">
        <v>208</v>
      </c>
      <c r="E3886" s="152" t="s">
        <v>19</v>
      </c>
      <c r="F3886" s="153" t="s">
        <v>5186</v>
      </c>
      <c r="H3886" s="152" t="s">
        <v>19</v>
      </c>
      <c r="I3886" s="154"/>
      <c r="L3886" s="151"/>
      <c r="M3886" s="155"/>
      <c r="T3886" s="156"/>
      <c r="AT3886" s="152" t="s">
        <v>208</v>
      </c>
      <c r="AU3886" s="152" t="s">
        <v>78</v>
      </c>
      <c r="AV3886" s="12" t="s">
        <v>76</v>
      </c>
      <c r="AW3886" s="12" t="s">
        <v>31</v>
      </c>
      <c r="AX3886" s="12" t="s">
        <v>69</v>
      </c>
      <c r="AY3886" s="152" t="s">
        <v>195</v>
      </c>
    </row>
    <row r="3887" spans="2:51" s="13" customFormat="1">
      <c r="B3887" s="157"/>
      <c r="D3887" s="145" t="s">
        <v>208</v>
      </c>
      <c r="E3887" s="158" t="s">
        <v>19</v>
      </c>
      <c r="F3887" s="159" t="s">
        <v>5324</v>
      </c>
      <c r="H3887" s="160">
        <v>45.74</v>
      </c>
      <c r="I3887" s="161"/>
      <c r="L3887" s="157"/>
      <c r="M3887" s="162"/>
      <c r="T3887" s="163"/>
      <c r="AT3887" s="158" t="s">
        <v>208</v>
      </c>
      <c r="AU3887" s="158" t="s">
        <v>78</v>
      </c>
      <c r="AV3887" s="13" t="s">
        <v>78</v>
      </c>
      <c r="AW3887" s="13" t="s">
        <v>31</v>
      </c>
      <c r="AX3887" s="13" t="s">
        <v>69</v>
      </c>
      <c r="AY3887" s="158" t="s">
        <v>195</v>
      </c>
    </row>
    <row r="3888" spans="2:51" s="13" customFormat="1">
      <c r="B3888" s="157"/>
      <c r="D3888" s="145" t="s">
        <v>208</v>
      </c>
      <c r="E3888" s="158" t="s">
        <v>19</v>
      </c>
      <c r="F3888" s="159" t="s">
        <v>5325</v>
      </c>
      <c r="H3888" s="160">
        <v>4.16</v>
      </c>
      <c r="I3888" s="161"/>
      <c r="L3888" s="157"/>
      <c r="M3888" s="162"/>
      <c r="T3888" s="163"/>
      <c r="AT3888" s="158" t="s">
        <v>208</v>
      </c>
      <c r="AU3888" s="158" t="s">
        <v>78</v>
      </c>
      <c r="AV3888" s="13" t="s">
        <v>78</v>
      </c>
      <c r="AW3888" s="13" t="s">
        <v>31</v>
      </c>
      <c r="AX3888" s="13" t="s">
        <v>69</v>
      </c>
      <c r="AY3888" s="158" t="s">
        <v>195</v>
      </c>
    </row>
    <row r="3889" spans="2:51" s="12" customFormat="1">
      <c r="B3889" s="151"/>
      <c r="D3889" s="145" t="s">
        <v>208</v>
      </c>
      <c r="E3889" s="152" t="s">
        <v>19</v>
      </c>
      <c r="F3889" s="153" t="s">
        <v>5326</v>
      </c>
      <c r="H3889" s="152" t="s">
        <v>19</v>
      </c>
      <c r="I3889" s="154"/>
      <c r="L3889" s="151"/>
      <c r="M3889" s="155"/>
      <c r="T3889" s="156"/>
      <c r="AT3889" s="152" t="s">
        <v>208</v>
      </c>
      <c r="AU3889" s="152" t="s">
        <v>78</v>
      </c>
      <c r="AV3889" s="12" t="s">
        <v>76</v>
      </c>
      <c r="AW3889" s="12" t="s">
        <v>31</v>
      </c>
      <c r="AX3889" s="12" t="s">
        <v>69</v>
      </c>
      <c r="AY3889" s="152" t="s">
        <v>195</v>
      </c>
    </row>
    <row r="3890" spans="2:51" s="13" customFormat="1">
      <c r="B3890" s="157"/>
      <c r="D3890" s="145" t="s">
        <v>208</v>
      </c>
      <c r="E3890" s="158" t="s">
        <v>19</v>
      </c>
      <c r="F3890" s="159" t="s">
        <v>5327</v>
      </c>
      <c r="H3890" s="160">
        <v>35.39</v>
      </c>
      <c r="I3890" s="161"/>
      <c r="L3890" s="157"/>
      <c r="M3890" s="162"/>
      <c r="T3890" s="163"/>
      <c r="AT3890" s="158" t="s">
        <v>208</v>
      </c>
      <c r="AU3890" s="158" t="s">
        <v>78</v>
      </c>
      <c r="AV3890" s="13" t="s">
        <v>78</v>
      </c>
      <c r="AW3890" s="13" t="s">
        <v>31</v>
      </c>
      <c r="AX3890" s="13" t="s">
        <v>69</v>
      </c>
      <c r="AY3890" s="158" t="s">
        <v>195</v>
      </c>
    </row>
    <row r="3891" spans="2:51" s="13" customFormat="1">
      <c r="B3891" s="157"/>
      <c r="D3891" s="145" t="s">
        <v>208</v>
      </c>
      <c r="E3891" s="158" t="s">
        <v>19</v>
      </c>
      <c r="F3891" s="159" t="s">
        <v>5328</v>
      </c>
      <c r="H3891" s="160">
        <v>4.08</v>
      </c>
      <c r="I3891" s="161"/>
      <c r="L3891" s="157"/>
      <c r="M3891" s="162"/>
      <c r="T3891" s="163"/>
      <c r="AT3891" s="158" t="s">
        <v>208</v>
      </c>
      <c r="AU3891" s="158" t="s">
        <v>78</v>
      </c>
      <c r="AV3891" s="13" t="s">
        <v>78</v>
      </c>
      <c r="AW3891" s="13" t="s">
        <v>31</v>
      </c>
      <c r="AX3891" s="13" t="s">
        <v>69</v>
      </c>
      <c r="AY3891" s="158" t="s">
        <v>195</v>
      </c>
    </row>
    <row r="3892" spans="2:51" s="12" customFormat="1">
      <c r="B3892" s="151"/>
      <c r="D3892" s="145" t="s">
        <v>208</v>
      </c>
      <c r="E3892" s="152" t="s">
        <v>19</v>
      </c>
      <c r="F3892" s="153" t="s">
        <v>5040</v>
      </c>
      <c r="H3892" s="152" t="s">
        <v>19</v>
      </c>
      <c r="I3892" s="154"/>
      <c r="L3892" s="151"/>
      <c r="M3892" s="155"/>
      <c r="T3892" s="156"/>
      <c r="AT3892" s="152" t="s">
        <v>208</v>
      </c>
      <c r="AU3892" s="152" t="s">
        <v>78</v>
      </c>
      <c r="AV3892" s="12" t="s">
        <v>76</v>
      </c>
      <c r="AW3892" s="12" t="s">
        <v>31</v>
      </c>
      <c r="AX3892" s="12" t="s">
        <v>69</v>
      </c>
      <c r="AY3892" s="152" t="s">
        <v>195</v>
      </c>
    </row>
    <row r="3893" spans="2:51" s="13" customFormat="1">
      <c r="B3893" s="157"/>
      <c r="D3893" s="145" t="s">
        <v>208</v>
      </c>
      <c r="E3893" s="158" t="s">
        <v>19</v>
      </c>
      <c r="F3893" s="159" t="s">
        <v>5258</v>
      </c>
      <c r="H3893" s="160">
        <v>2.4</v>
      </c>
      <c r="I3893" s="161"/>
      <c r="L3893" s="157"/>
      <c r="M3893" s="162"/>
      <c r="T3893" s="163"/>
      <c r="AT3893" s="158" t="s">
        <v>208</v>
      </c>
      <c r="AU3893" s="158" t="s">
        <v>78</v>
      </c>
      <c r="AV3893" s="13" t="s">
        <v>78</v>
      </c>
      <c r="AW3893" s="13" t="s">
        <v>31</v>
      </c>
      <c r="AX3893" s="13" t="s">
        <v>69</v>
      </c>
      <c r="AY3893" s="158" t="s">
        <v>195</v>
      </c>
    </row>
    <row r="3894" spans="2:51" s="12" customFormat="1">
      <c r="B3894" s="151"/>
      <c r="D3894" s="145" t="s">
        <v>208</v>
      </c>
      <c r="E3894" s="152" t="s">
        <v>19</v>
      </c>
      <c r="F3894" s="153" t="s">
        <v>5329</v>
      </c>
      <c r="H3894" s="152" t="s">
        <v>19</v>
      </c>
      <c r="I3894" s="154"/>
      <c r="L3894" s="151"/>
      <c r="M3894" s="155"/>
      <c r="T3894" s="156"/>
      <c r="AT3894" s="152" t="s">
        <v>208</v>
      </c>
      <c r="AU3894" s="152" t="s">
        <v>78</v>
      </c>
      <c r="AV3894" s="12" t="s">
        <v>76</v>
      </c>
      <c r="AW3894" s="12" t="s">
        <v>31</v>
      </c>
      <c r="AX3894" s="12" t="s">
        <v>69</v>
      </c>
      <c r="AY3894" s="152" t="s">
        <v>195</v>
      </c>
    </row>
    <row r="3895" spans="2:51" s="13" customFormat="1">
      <c r="B3895" s="157"/>
      <c r="D3895" s="145" t="s">
        <v>208</v>
      </c>
      <c r="E3895" s="158" t="s">
        <v>19</v>
      </c>
      <c r="F3895" s="159" t="s">
        <v>5330</v>
      </c>
      <c r="H3895" s="160">
        <v>29.51</v>
      </c>
      <c r="I3895" s="161"/>
      <c r="L3895" s="157"/>
      <c r="M3895" s="162"/>
      <c r="T3895" s="163"/>
      <c r="AT3895" s="158" t="s">
        <v>208</v>
      </c>
      <c r="AU3895" s="158" t="s">
        <v>78</v>
      </c>
      <c r="AV3895" s="13" t="s">
        <v>78</v>
      </c>
      <c r="AW3895" s="13" t="s">
        <v>31</v>
      </c>
      <c r="AX3895" s="13" t="s">
        <v>69</v>
      </c>
      <c r="AY3895" s="158" t="s">
        <v>195</v>
      </c>
    </row>
    <row r="3896" spans="2:51" s="13" customFormat="1">
      <c r="B3896" s="157"/>
      <c r="D3896" s="145" t="s">
        <v>208</v>
      </c>
      <c r="E3896" s="158" t="s">
        <v>19</v>
      </c>
      <c r="F3896" s="159" t="s">
        <v>5331</v>
      </c>
      <c r="H3896" s="160">
        <v>2.4</v>
      </c>
      <c r="I3896" s="161"/>
      <c r="L3896" s="157"/>
      <c r="M3896" s="162"/>
      <c r="T3896" s="163"/>
      <c r="AT3896" s="158" t="s">
        <v>208</v>
      </c>
      <c r="AU3896" s="158" t="s">
        <v>78</v>
      </c>
      <c r="AV3896" s="13" t="s">
        <v>78</v>
      </c>
      <c r="AW3896" s="13" t="s">
        <v>31</v>
      </c>
      <c r="AX3896" s="13" t="s">
        <v>69</v>
      </c>
      <c r="AY3896" s="158" t="s">
        <v>195</v>
      </c>
    </row>
    <row r="3897" spans="2:51" s="12" customFormat="1">
      <c r="B3897" s="151"/>
      <c r="D3897" s="145" t="s">
        <v>208</v>
      </c>
      <c r="E3897" s="152" t="s">
        <v>19</v>
      </c>
      <c r="F3897" s="153" t="s">
        <v>5332</v>
      </c>
      <c r="H3897" s="152" t="s">
        <v>19</v>
      </c>
      <c r="I3897" s="154"/>
      <c r="L3897" s="151"/>
      <c r="M3897" s="155"/>
      <c r="T3897" s="156"/>
      <c r="AT3897" s="152" t="s">
        <v>208</v>
      </c>
      <c r="AU3897" s="152" t="s">
        <v>78</v>
      </c>
      <c r="AV3897" s="12" t="s">
        <v>76</v>
      </c>
      <c r="AW3897" s="12" t="s">
        <v>31</v>
      </c>
      <c r="AX3897" s="12" t="s">
        <v>69</v>
      </c>
      <c r="AY3897" s="152" t="s">
        <v>195</v>
      </c>
    </row>
    <row r="3898" spans="2:51" s="13" customFormat="1">
      <c r="B3898" s="157"/>
      <c r="D3898" s="145" t="s">
        <v>208</v>
      </c>
      <c r="E3898" s="158" t="s">
        <v>19</v>
      </c>
      <c r="F3898" s="159" t="s">
        <v>5333</v>
      </c>
      <c r="H3898" s="160">
        <v>51.515000000000001</v>
      </c>
      <c r="I3898" s="161"/>
      <c r="L3898" s="157"/>
      <c r="M3898" s="162"/>
      <c r="T3898" s="163"/>
      <c r="AT3898" s="158" t="s">
        <v>208</v>
      </c>
      <c r="AU3898" s="158" t="s">
        <v>78</v>
      </c>
      <c r="AV3898" s="13" t="s">
        <v>78</v>
      </c>
      <c r="AW3898" s="13" t="s">
        <v>31</v>
      </c>
      <c r="AX3898" s="13" t="s">
        <v>69</v>
      </c>
      <c r="AY3898" s="158" t="s">
        <v>195</v>
      </c>
    </row>
    <row r="3899" spans="2:51" s="13" customFormat="1">
      <c r="B3899" s="157"/>
      <c r="D3899" s="145" t="s">
        <v>208</v>
      </c>
      <c r="E3899" s="158" t="s">
        <v>19</v>
      </c>
      <c r="F3899" s="159" t="s">
        <v>5334</v>
      </c>
      <c r="H3899" s="160">
        <v>2.16</v>
      </c>
      <c r="I3899" s="161"/>
      <c r="L3899" s="157"/>
      <c r="M3899" s="162"/>
      <c r="T3899" s="163"/>
      <c r="AT3899" s="158" t="s">
        <v>208</v>
      </c>
      <c r="AU3899" s="158" t="s">
        <v>78</v>
      </c>
      <c r="AV3899" s="13" t="s">
        <v>78</v>
      </c>
      <c r="AW3899" s="13" t="s">
        <v>31</v>
      </c>
      <c r="AX3899" s="13" t="s">
        <v>69</v>
      </c>
      <c r="AY3899" s="158" t="s">
        <v>195</v>
      </c>
    </row>
    <row r="3900" spans="2:51" s="12" customFormat="1">
      <c r="B3900" s="151"/>
      <c r="D3900" s="145" t="s">
        <v>208</v>
      </c>
      <c r="E3900" s="152" t="s">
        <v>19</v>
      </c>
      <c r="F3900" s="153" t="s">
        <v>5335</v>
      </c>
      <c r="H3900" s="152" t="s">
        <v>19</v>
      </c>
      <c r="I3900" s="154"/>
      <c r="L3900" s="151"/>
      <c r="M3900" s="155"/>
      <c r="T3900" s="156"/>
      <c r="AT3900" s="152" t="s">
        <v>208</v>
      </c>
      <c r="AU3900" s="152" t="s">
        <v>78</v>
      </c>
      <c r="AV3900" s="12" t="s">
        <v>76</v>
      </c>
      <c r="AW3900" s="12" t="s">
        <v>31</v>
      </c>
      <c r="AX3900" s="12" t="s">
        <v>69</v>
      </c>
      <c r="AY3900" s="152" t="s">
        <v>195</v>
      </c>
    </row>
    <row r="3901" spans="2:51" s="13" customFormat="1">
      <c r="B3901" s="157"/>
      <c r="D3901" s="145" t="s">
        <v>208</v>
      </c>
      <c r="E3901" s="158" t="s">
        <v>19</v>
      </c>
      <c r="F3901" s="159" t="s">
        <v>5336</v>
      </c>
      <c r="H3901" s="160">
        <v>14.41</v>
      </c>
      <c r="I3901" s="161"/>
      <c r="L3901" s="157"/>
      <c r="M3901" s="162"/>
      <c r="T3901" s="163"/>
      <c r="AT3901" s="158" t="s">
        <v>208</v>
      </c>
      <c r="AU3901" s="158" t="s">
        <v>78</v>
      </c>
      <c r="AV3901" s="13" t="s">
        <v>78</v>
      </c>
      <c r="AW3901" s="13" t="s">
        <v>31</v>
      </c>
      <c r="AX3901" s="13" t="s">
        <v>69</v>
      </c>
      <c r="AY3901" s="158" t="s">
        <v>195</v>
      </c>
    </row>
    <row r="3902" spans="2:51" s="12" customFormat="1">
      <c r="B3902" s="151"/>
      <c r="D3902" s="145" t="s">
        <v>208</v>
      </c>
      <c r="E3902" s="152" t="s">
        <v>19</v>
      </c>
      <c r="F3902" s="153" t="s">
        <v>5337</v>
      </c>
      <c r="H3902" s="152" t="s">
        <v>19</v>
      </c>
      <c r="I3902" s="154"/>
      <c r="L3902" s="151"/>
      <c r="M3902" s="155"/>
      <c r="T3902" s="156"/>
      <c r="AT3902" s="152" t="s">
        <v>208</v>
      </c>
      <c r="AU3902" s="152" t="s">
        <v>78</v>
      </c>
      <c r="AV3902" s="12" t="s">
        <v>76</v>
      </c>
      <c r="AW3902" s="12" t="s">
        <v>31</v>
      </c>
      <c r="AX3902" s="12" t="s">
        <v>69</v>
      </c>
      <c r="AY3902" s="152" t="s">
        <v>195</v>
      </c>
    </row>
    <row r="3903" spans="2:51" s="13" customFormat="1">
      <c r="B3903" s="157"/>
      <c r="D3903" s="145" t="s">
        <v>208</v>
      </c>
      <c r="E3903" s="158" t="s">
        <v>19</v>
      </c>
      <c r="F3903" s="159" t="s">
        <v>5338</v>
      </c>
      <c r="H3903" s="160">
        <v>49.92</v>
      </c>
      <c r="I3903" s="161"/>
      <c r="L3903" s="157"/>
      <c r="M3903" s="162"/>
      <c r="T3903" s="163"/>
      <c r="AT3903" s="158" t="s">
        <v>208</v>
      </c>
      <c r="AU3903" s="158" t="s">
        <v>78</v>
      </c>
      <c r="AV3903" s="13" t="s">
        <v>78</v>
      </c>
      <c r="AW3903" s="13" t="s">
        <v>31</v>
      </c>
      <c r="AX3903" s="13" t="s">
        <v>69</v>
      </c>
      <c r="AY3903" s="158" t="s">
        <v>195</v>
      </c>
    </row>
    <row r="3904" spans="2:51" s="13" customFormat="1">
      <c r="B3904" s="157"/>
      <c r="D3904" s="145" t="s">
        <v>208</v>
      </c>
      <c r="E3904" s="158" t="s">
        <v>19</v>
      </c>
      <c r="F3904" s="159" t="s">
        <v>5339</v>
      </c>
      <c r="H3904" s="160">
        <v>1.68</v>
      </c>
      <c r="I3904" s="161"/>
      <c r="L3904" s="157"/>
      <c r="M3904" s="162"/>
      <c r="T3904" s="163"/>
      <c r="AT3904" s="158" t="s">
        <v>208</v>
      </c>
      <c r="AU3904" s="158" t="s">
        <v>78</v>
      </c>
      <c r="AV3904" s="13" t="s">
        <v>78</v>
      </c>
      <c r="AW3904" s="13" t="s">
        <v>31</v>
      </c>
      <c r="AX3904" s="13" t="s">
        <v>69</v>
      </c>
      <c r="AY3904" s="158" t="s">
        <v>195</v>
      </c>
    </row>
    <row r="3905" spans="2:65" s="14" customFormat="1">
      <c r="B3905" s="164"/>
      <c r="D3905" s="145" t="s">
        <v>208</v>
      </c>
      <c r="E3905" s="165" t="s">
        <v>19</v>
      </c>
      <c r="F3905" s="166" t="s">
        <v>220</v>
      </c>
      <c r="H3905" s="167">
        <v>2645.0059999999999</v>
      </c>
      <c r="I3905" s="168"/>
      <c r="L3905" s="164"/>
      <c r="M3905" s="169"/>
      <c r="T3905" s="170"/>
      <c r="AT3905" s="165" t="s">
        <v>208</v>
      </c>
      <c r="AU3905" s="165" t="s">
        <v>78</v>
      </c>
      <c r="AV3905" s="14" t="s">
        <v>202</v>
      </c>
      <c r="AW3905" s="14" t="s">
        <v>31</v>
      </c>
      <c r="AX3905" s="14" t="s">
        <v>76</v>
      </c>
      <c r="AY3905" s="165" t="s">
        <v>195</v>
      </c>
    </row>
    <row r="3906" spans="2:65" s="1" customFormat="1" ht="16.5" customHeight="1">
      <c r="B3906" s="33"/>
      <c r="C3906" s="132" t="s">
        <v>5340</v>
      </c>
      <c r="D3906" s="132" t="s">
        <v>197</v>
      </c>
      <c r="E3906" s="133" t="s">
        <v>5341</v>
      </c>
      <c r="F3906" s="134" t="s">
        <v>5342</v>
      </c>
      <c r="G3906" s="135" t="s">
        <v>200</v>
      </c>
      <c r="H3906" s="136">
        <v>483.01499999999999</v>
      </c>
      <c r="I3906" s="137"/>
      <c r="J3906" s="138">
        <f>ROUND(I3906*H3906,2)</f>
        <v>0</v>
      </c>
      <c r="K3906" s="134" t="s">
        <v>201</v>
      </c>
      <c r="L3906" s="33"/>
      <c r="M3906" s="139" t="s">
        <v>19</v>
      </c>
      <c r="N3906" s="140" t="s">
        <v>40</v>
      </c>
      <c r="P3906" s="141">
        <f>O3906*H3906</f>
        <v>0</v>
      </c>
      <c r="Q3906" s="141">
        <v>3.255E-4</v>
      </c>
      <c r="R3906" s="141">
        <f>Q3906*H3906</f>
        <v>0.15722138250000001</v>
      </c>
      <c r="S3906" s="141">
        <v>0</v>
      </c>
      <c r="T3906" s="142">
        <f>S3906*H3906</f>
        <v>0</v>
      </c>
      <c r="AR3906" s="143" t="s">
        <v>338</v>
      </c>
      <c r="AT3906" s="143" t="s">
        <v>197</v>
      </c>
      <c r="AU3906" s="143" t="s">
        <v>78</v>
      </c>
      <c r="AY3906" s="18" t="s">
        <v>195</v>
      </c>
      <c r="BE3906" s="144">
        <f>IF(N3906="základní",J3906,0)</f>
        <v>0</v>
      </c>
      <c r="BF3906" s="144">
        <f>IF(N3906="snížená",J3906,0)</f>
        <v>0</v>
      </c>
      <c r="BG3906" s="144">
        <f>IF(N3906="zákl. přenesená",J3906,0)</f>
        <v>0</v>
      </c>
      <c r="BH3906" s="144">
        <f>IF(N3906="sníž. přenesená",J3906,0)</f>
        <v>0</v>
      </c>
      <c r="BI3906" s="144">
        <f>IF(N3906="nulová",J3906,0)</f>
        <v>0</v>
      </c>
      <c r="BJ3906" s="18" t="s">
        <v>76</v>
      </c>
      <c r="BK3906" s="144">
        <f>ROUND(I3906*H3906,2)</f>
        <v>0</v>
      </c>
      <c r="BL3906" s="18" t="s">
        <v>338</v>
      </c>
      <c r="BM3906" s="143" t="s">
        <v>5343</v>
      </c>
    </row>
    <row r="3907" spans="2:65" s="1" customFormat="1">
      <c r="B3907" s="33"/>
      <c r="D3907" s="145" t="s">
        <v>204</v>
      </c>
      <c r="F3907" s="146" t="s">
        <v>5344</v>
      </c>
      <c r="I3907" s="147"/>
      <c r="L3907" s="33"/>
      <c r="M3907" s="148"/>
      <c r="T3907" s="54"/>
      <c r="AT3907" s="18" t="s">
        <v>204</v>
      </c>
      <c r="AU3907" s="18" t="s">
        <v>78</v>
      </c>
    </row>
    <row r="3908" spans="2:65" s="1" customFormat="1">
      <c r="B3908" s="33"/>
      <c r="D3908" s="149" t="s">
        <v>206</v>
      </c>
      <c r="F3908" s="150" t="s">
        <v>5345</v>
      </c>
      <c r="I3908" s="147"/>
      <c r="L3908" s="33"/>
      <c r="M3908" s="148"/>
      <c r="T3908" s="54"/>
      <c r="AT3908" s="18" t="s">
        <v>206</v>
      </c>
      <c r="AU3908" s="18" t="s">
        <v>78</v>
      </c>
    </row>
    <row r="3909" spans="2:65" s="12" customFormat="1">
      <c r="B3909" s="151"/>
      <c r="D3909" s="145" t="s">
        <v>208</v>
      </c>
      <c r="E3909" s="152" t="s">
        <v>19</v>
      </c>
      <c r="F3909" s="153" t="s">
        <v>209</v>
      </c>
      <c r="H3909" s="152" t="s">
        <v>19</v>
      </c>
      <c r="I3909" s="154"/>
      <c r="L3909" s="151"/>
      <c r="M3909" s="155"/>
      <c r="T3909" s="156"/>
      <c r="AT3909" s="152" t="s">
        <v>208</v>
      </c>
      <c r="AU3909" s="152" t="s">
        <v>78</v>
      </c>
      <c r="AV3909" s="12" t="s">
        <v>76</v>
      </c>
      <c r="AW3909" s="12" t="s">
        <v>31</v>
      </c>
      <c r="AX3909" s="12" t="s">
        <v>69</v>
      </c>
      <c r="AY3909" s="152" t="s">
        <v>195</v>
      </c>
    </row>
    <row r="3910" spans="2:65" s="12" customFormat="1">
      <c r="B3910" s="151"/>
      <c r="D3910" s="145" t="s">
        <v>208</v>
      </c>
      <c r="E3910" s="152" t="s">
        <v>19</v>
      </c>
      <c r="F3910" s="153" t="s">
        <v>5346</v>
      </c>
      <c r="H3910" s="152" t="s">
        <v>19</v>
      </c>
      <c r="I3910" s="154"/>
      <c r="L3910" s="151"/>
      <c r="M3910" s="155"/>
      <c r="T3910" s="156"/>
      <c r="AT3910" s="152" t="s">
        <v>208</v>
      </c>
      <c r="AU3910" s="152" t="s">
        <v>78</v>
      </c>
      <c r="AV3910" s="12" t="s">
        <v>76</v>
      </c>
      <c r="AW3910" s="12" t="s">
        <v>31</v>
      </c>
      <c r="AX3910" s="12" t="s">
        <v>69</v>
      </c>
      <c r="AY3910" s="152" t="s">
        <v>195</v>
      </c>
    </row>
    <row r="3911" spans="2:65" s="13" customFormat="1">
      <c r="B3911" s="157"/>
      <c r="D3911" s="145" t="s">
        <v>208</v>
      </c>
      <c r="E3911" s="158" t="s">
        <v>19</v>
      </c>
      <c r="F3911" s="159" t="s">
        <v>2427</v>
      </c>
      <c r="H3911" s="160">
        <v>137.91</v>
      </c>
      <c r="I3911" s="161"/>
      <c r="L3911" s="157"/>
      <c r="M3911" s="162"/>
      <c r="T3911" s="163"/>
      <c r="AT3911" s="158" t="s">
        <v>208</v>
      </c>
      <c r="AU3911" s="158" t="s">
        <v>78</v>
      </c>
      <c r="AV3911" s="13" t="s">
        <v>78</v>
      </c>
      <c r="AW3911" s="13" t="s">
        <v>31</v>
      </c>
      <c r="AX3911" s="13" t="s">
        <v>69</v>
      </c>
      <c r="AY3911" s="158" t="s">
        <v>195</v>
      </c>
    </row>
    <row r="3912" spans="2:65" s="12" customFormat="1">
      <c r="B3912" s="151"/>
      <c r="D3912" s="145" t="s">
        <v>208</v>
      </c>
      <c r="E3912" s="152" t="s">
        <v>19</v>
      </c>
      <c r="F3912" s="153" t="s">
        <v>5347</v>
      </c>
      <c r="H3912" s="152" t="s">
        <v>19</v>
      </c>
      <c r="I3912" s="154"/>
      <c r="L3912" s="151"/>
      <c r="M3912" s="155"/>
      <c r="T3912" s="156"/>
      <c r="AT3912" s="152" t="s">
        <v>208</v>
      </c>
      <c r="AU3912" s="152" t="s">
        <v>78</v>
      </c>
      <c r="AV3912" s="12" t="s">
        <v>76</v>
      </c>
      <c r="AW3912" s="12" t="s">
        <v>31</v>
      </c>
      <c r="AX3912" s="12" t="s">
        <v>69</v>
      </c>
      <c r="AY3912" s="152" t="s">
        <v>195</v>
      </c>
    </row>
    <row r="3913" spans="2:65" s="13" customFormat="1">
      <c r="B3913" s="157"/>
      <c r="D3913" s="145" t="s">
        <v>208</v>
      </c>
      <c r="E3913" s="158" t="s">
        <v>19</v>
      </c>
      <c r="F3913" s="159" t="s">
        <v>5348</v>
      </c>
      <c r="H3913" s="160">
        <v>199.13</v>
      </c>
      <c r="I3913" s="161"/>
      <c r="L3913" s="157"/>
      <c r="M3913" s="162"/>
      <c r="T3913" s="163"/>
      <c r="AT3913" s="158" t="s">
        <v>208</v>
      </c>
      <c r="AU3913" s="158" t="s">
        <v>78</v>
      </c>
      <c r="AV3913" s="13" t="s">
        <v>78</v>
      </c>
      <c r="AW3913" s="13" t="s">
        <v>31</v>
      </c>
      <c r="AX3913" s="13" t="s">
        <v>69</v>
      </c>
      <c r="AY3913" s="158" t="s">
        <v>195</v>
      </c>
    </row>
    <row r="3914" spans="2:65" s="13" customFormat="1">
      <c r="B3914" s="157"/>
      <c r="D3914" s="145" t="s">
        <v>208</v>
      </c>
      <c r="E3914" s="158" t="s">
        <v>19</v>
      </c>
      <c r="F3914" s="159" t="s">
        <v>5349</v>
      </c>
      <c r="H3914" s="160">
        <v>-17.79</v>
      </c>
      <c r="I3914" s="161"/>
      <c r="L3914" s="157"/>
      <c r="M3914" s="162"/>
      <c r="T3914" s="163"/>
      <c r="AT3914" s="158" t="s">
        <v>208</v>
      </c>
      <c r="AU3914" s="158" t="s">
        <v>78</v>
      </c>
      <c r="AV3914" s="13" t="s">
        <v>78</v>
      </c>
      <c r="AW3914" s="13" t="s">
        <v>31</v>
      </c>
      <c r="AX3914" s="13" t="s">
        <v>69</v>
      </c>
      <c r="AY3914" s="158" t="s">
        <v>195</v>
      </c>
    </row>
    <row r="3915" spans="2:65" s="13" customFormat="1">
      <c r="B3915" s="157"/>
      <c r="D3915" s="145" t="s">
        <v>208</v>
      </c>
      <c r="E3915" s="158" t="s">
        <v>19</v>
      </c>
      <c r="F3915" s="159" t="s">
        <v>5350</v>
      </c>
      <c r="H3915" s="160">
        <v>3.12</v>
      </c>
      <c r="I3915" s="161"/>
      <c r="L3915" s="157"/>
      <c r="M3915" s="162"/>
      <c r="T3915" s="163"/>
      <c r="AT3915" s="158" t="s">
        <v>208</v>
      </c>
      <c r="AU3915" s="158" t="s">
        <v>78</v>
      </c>
      <c r="AV3915" s="13" t="s">
        <v>78</v>
      </c>
      <c r="AW3915" s="13" t="s">
        <v>31</v>
      </c>
      <c r="AX3915" s="13" t="s">
        <v>69</v>
      </c>
      <c r="AY3915" s="158" t="s">
        <v>195</v>
      </c>
    </row>
    <row r="3916" spans="2:65" s="13" customFormat="1">
      <c r="B3916" s="157"/>
      <c r="D3916" s="145" t="s">
        <v>208</v>
      </c>
      <c r="E3916" s="158" t="s">
        <v>19</v>
      </c>
      <c r="F3916" s="159" t="s">
        <v>5351</v>
      </c>
      <c r="H3916" s="160">
        <v>5.79</v>
      </c>
      <c r="I3916" s="161"/>
      <c r="L3916" s="157"/>
      <c r="M3916" s="162"/>
      <c r="T3916" s="163"/>
      <c r="AT3916" s="158" t="s">
        <v>208</v>
      </c>
      <c r="AU3916" s="158" t="s">
        <v>78</v>
      </c>
      <c r="AV3916" s="13" t="s">
        <v>78</v>
      </c>
      <c r="AW3916" s="13" t="s">
        <v>31</v>
      </c>
      <c r="AX3916" s="13" t="s">
        <v>69</v>
      </c>
      <c r="AY3916" s="158" t="s">
        <v>195</v>
      </c>
    </row>
    <row r="3917" spans="2:65" s="13" customFormat="1">
      <c r="B3917" s="157"/>
      <c r="D3917" s="145" t="s">
        <v>208</v>
      </c>
      <c r="E3917" s="158" t="s">
        <v>19</v>
      </c>
      <c r="F3917" s="159" t="s">
        <v>5352</v>
      </c>
      <c r="H3917" s="160">
        <v>-14.99</v>
      </c>
      <c r="I3917" s="161"/>
      <c r="L3917" s="157"/>
      <c r="M3917" s="162"/>
      <c r="T3917" s="163"/>
      <c r="AT3917" s="158" t="s">
        <v>208</v>
      </c>
      <c r="AU3917" s="158" t="s">
        <v>78</v>
      </c>
      <c r="AV3917" s="13" t="s">
        <v>78</v>
      </c>
      <c r="AW3917" s="13" t="s">
        <v>31</v>
      </c>
      <c r="AX3917" s="13" t="s">
        <v>69</v>
      </c>
      <c r="AY3917" s="158" t="s">
        <v>195</v>
      </c>
    </row>
    <row r="3918" spans="2:65" s="12" customFormat="1">
      <c r="B3918" s="151"/>
      <c r="D3918" s="145" t="s">
        <v>208</v>
      </c>
      <c r="E3918" s="152" t="s">
        <v>19</v>
      </c>
      <c r="F3918" s="153" t="s">
        <v>5353</v>
      </c>
      <c r="H3918" s="152" t="s">
        <v>19</v>
      </c>
      <c r="I3918" s="154"/>
      <c r="L3918" s="151"/>
      <c r="M3918" s="155"/>
      <c r="T3918" s="156"/>
      <c r="AT3918" s="152" t="s">
        <v>208</v>
      </c>
      <c r="AU3918" s="152" t="s">
        <v>78</v>
      </c>
      <c r="AV3918" s="12" t="s">
        <v>76</v>
      </c>
      <c r="AW3918" s="12" t="s">
        <v>31</v>
      </c>
      <c r="AX3918" s="12" t="s">
        <v>69</v>
      </c>
      <c r="AY3918" s="152" t="s">
        <v>195</v>
      </c>
    </row>
    <row r="3919" spans="2:65" s="13" customFormat="1">
      <c r="B3919" s="157"/>
      <c r="D3919" s="145" t="s">
        <v>208</v>
      </c>
      <c r="E3919" s="158" t="s">
        <v>19</v>
      </c>
      <c r="F3919" s="159" t="s">
        <v>5354</v>
      </c>
      <c r="H3919" s="160">
        <v>227.96</v>
      </c>
      <c r="I3919" s="161"/>
      <c r="L3919" s="157"/>
      <c r="M3919" s="162"/>
      <c r="T3919" s="163"/>
      <c r="AT3919" s="158" t="s">
        <v>208</v>
      </c>
      <c r="AU3919" s="158" t="s">
        <v>78</v>
      </c>
      <c r="AV3919" s="13" t="s">
        <v>78</v>
      </c>
      <c r="AW3919" s="13" t="s">
        <v>31</v>
      </c>
      <c r="AX3919" s="13" t="s">
        <v>69</v>
      </c>
      <c r="AY3919" s="158" t="s">
        <v>195</v>
      </c>
    </row>
    <row r="3920" spans="2:65" s="13" customFormat="1">
      <c r="B3920" s="157"/>
      <c r="D3920" s="145" t="s">
        <v>208</v>
      </c>
      <c r="E3920" s="158" t="s">
        <v>19</v>
      </c>
      <c r="F3920" s="159" t="s">
        <v>5355</v>
      </c>
      <c r="H3920" s="160">
        <v>-58.115000000000002</v>
      </c>
      <c r="I3920" s="161"/>
      <c r="L3920" s="157"/>
      <c r="M3920" s="162"/>
      <c r="T3920" s="163"/>
      <c r="AT3920" s="158" t="s">
        <v>208</v>
      </c>
      <c r="AU3920" s="158" t="s">
        <v>78</v>
      </c>
      <c r="AV3920" s="13" t="s">
        <v>78</v>
      </c>
      <c r="AW3920" s="13" t="s">
        <v>31</v>
      </c>
      <c r="AX3920" s="13" t="s">
        <v>69</v>
      </c>
      <c r="AY3920" s="158" t="s">
        <v>195</v>
      </c>
    </row>
    <row r="3921" spans="2:65" s="14" customFormat="1">
      <c r="B3921" s="164"/>
      <c r="D3921" s="145" t="s">
        <v>208</v>
      </c>
      <c r="E3921" s="165" t="s">
        <v>19</v>
      </c>
      <c r="F3921" s="166" t="s">
        <v>220</v>
      </c>
      <c r="H3921" s="167">
        <v>483.01499999999999</v>
      </c>
      <c r="I3921" s="168"/>
      <c r="L3921" s="164"/>
      <c r="M3921" s="169"/>
      <c r="T3921" s="170"/>
      <c r="AT3921" s="165" t="s">
        <v>208</v>
      </c>
      <c r="AU3921" s="165" t="s">
        <v>78</v>
      </c>
      <c r="AV3921" s="14" t="s">
        <v>202</v>
      </c>
      <c r="AW3921" s="14" t="s">
        <v>31</v>
      </c>
      <c r="AX3921" s="14" t="s">
        <v>76</v>
      </c>
      <c r="AY3921" s="165" t="s">
        <v>195</v>
      </c>
    </row>
    <row r="3922" spans="2:65" s="1" customFormat="1" ht="16.5" customHeight="1">
      <c r="B3922" s="33"/>
      <c r="C3922" s="132" t="s">
        <v>5356</v>
      </c>
      <c r="D3922" s="132" t="s">
        <v>197</v>
      </c>
      <c r="E3922" s="133" t="s">
        <v>5357</v>
      </c>
      <c r="F3922" s="134" t="s">
        <v>5358</v>
      </c>
      <c r="G3922" s="135" t="s">
        <v>200</v>
      </c>
      <c r="H3922" s="136">
        <v>1182.4349999999999</v>
      </c>
      <c r="I3922" s="137"/>
      <c r="J3922" s="138">
        <f>ROUND(I3922*H3922,2)</f>
        <v>0</v>
      </c>
      <c r="K3922" s="134" t="s">
        <v>19</v>
      </c>
      <c r="L3922" s="33"/>
      <c r="M3922" s="139" t="s">
        <v>19</v>
      </c>
      <c r="N3922" s="140" t="s">
        <v>40</v>
      </c>
      <c r="P3922" s="141">
        <f>O3922*H3922</f>
        <v>0</v>
      </c>
      <c r="Q3922" s="141">
        <v>0</v>
      </c>
      <c r="R3922" s="141">
        <f>Q3922*H3922</f>
        <v>0</v>
      </c>
      <c r="S3922" s="141">
        <v>0</v>
      </c>
      <c r="T3922" s="142">
        <f>S3922*H3922</f>
        <v>0</v>
      </c>
      <c r="AR3922" s="143" t="s">
        <v>338</v>
      </c>
      <c r="AT3922" s="143" t="s">
        <v>197</v>
      </c>
      <c r="AU3922" s="143" t="s">
        <v>78</v>
      </c>
      <c r="AY3922" s="18" t="s">
        <v>195</v>
      </c>
      <c r="BE3922" s="144">
        <f>IF(N3922="základní",J3922,0)</f>
        <v>0</v>
      </c>
      <c r="BF3922" s="144">
        <f>IF(N3922="snížená",J3922,0)</f>
        <v>0</v>
      </c>
      <c r="BG3922" s="144">
        <f>IF(N3922="zákl. přenesená",J3922,0)</f>
        <v>0</v>
      </c>
      <c r="BH3922" s="144">
        <f>IF(N3922="sníž. přenesená",J3922,0)</f>
        <v>0</v>
      </c>
      <c r="BI3922" s="144">
        <f>IF(N3922="nulová",J3922,0)</f>
        <v>0</v>
      </c>
      <c r="BJ3922" s="18" t="s">
        <v>76</v>
      </c>
      <c r="BK3922" s="144">
        <f>ROUND(I3922*H3922,2)</f>
        <v>0</v>
      </c>
      <c r="BL3922" s="18" t="s">
        <v>338</v>
      </c>
      <c r="BM3922" s="143" t="s">
        <v>5359</v>
      </c>
    </row>
    <row r="3923" spans="2:65" s="1" customFormat="1">
      <c r="B3923" s="33"/>
      <c r="D3923" s="145" t="s">
        <v>204</v>
      </c>
      <c r="F3923" s="146" t="s">
        <v>5360</v>
      </c>
      <c r="I3923" s="147"/>
      <c r="L3923" s="33"/>
      <c r="M3923" s="148"/>
      <c r="T3923" s="54"/>
      <c r="AT3923" s="18" t="s">
        <v>204</v>
      </c>
      <c r="AU3923" s="18" t="s">
        <v>78</v>
      </c>
    </row>
    <row r="3924" spans="2:65" s="12" customFormat="1">
      <c r="B3924" s="151"/>
      <c r="D3924" s="145" t="s">
        <v>208</v>
      </c>
      <c r="E3924" s="152" t="s">
        <v>19</v>
      </c>
      <c r="F3924" s="153" t="s">
        <v>209</v>
      </c>
      <c r="H3924" s="152" t="s">
        <v>19</v>
      </c>
      <c r="I3924" s="154"/>
      <c r="L3924" s="151"/>
      <c r="M3924" s="155"/>
      <c r="T3924" s="156"/>
      <c r="AT3924" s="152" t="s">
        <v>208</v>
      </c>
      <c r="AU3924" s="152" t="s">
        <v>78</v>
      </c>
      <c r="AV3924" s="12" t="s">
        <v>76</v>
      </c>
      <c r="AW3924" s="12" t="s">
        <v>31</v>
      </c>
      <c r="AX3924" s="12" t="s">
        <v>69</v>
      </c>
      <c r="AY3924" s="152" t="s">
        <v>195</v>
      </c>
    </row>
    <row r="3925" spans="2:65" s="12" customFormat="1">
      <c r="B3925" s="151"/>
      <c r="D3925" s="145" t="s">
        <v>208</v>
      </c>
      <c r="E3925" s="152" t="s">
        <v>19</v>
      </c>
      <c r="F3925" s="153" t="s">
        <v>434</v>
      </c>
      <c r="H3925" s="152" t="s">
        <v>19</v>
      </c>
      <c r="I3925" s="154"/>
      <c r="L3925" s="151"/>
      <c r="M3925" s="155"/>
      <c r="T3925" s="156"/>
      <c r="AT3925" s="152" t="s">
        <v>208</v>
      </c>
      <c r="AU3925" s="152" t="s">
        <v>78</v>
      </c>
      <c r="AV3925" s="12" t="s">
        <v>76</v>
      </c>
      <c r="AW3925" s="12" t="s">
        <v>31</v>
      </c>
      <c r="AX3925" s="12" t="s">
        <v>69</v>
      </c>
      <c r="AY3925" s="152" t="s">
        <v>195</v>
      </c>
    </row>
    <row r="3926" spans="2:65" s="12" customFormat="1">
      <c r="B3926" s="151"/>
      <c r="D3926" s="145" t="s">
        <v>208</v>
      </c>
      <c r="E3926" s="152" t="s">
        <v>19</v>
      </c>
      <c r="F3926" s="153" t="s">
        <v>5361</v>
      </c>
      <c r="H3926" s="152" t="s">
        <v>19</v>
      </c>
      <c r="I3926" s="154"/>
      <c r="L3926" s="151"/>
      <c r="M3926" s="155"/>
      <c r="T3926" s="156"/>
      <c r="AT3926" s="152" t="s">
        <v>208</v>
      </c>
      <c r="AU3926" s="152" t="s">
        <v>78</v>
      </c>
      <c r="AV3926" s="12" t="s">
        <v>76</v>
      </c>
      <c r="AW3926" s="12" t="s">
        <v>31</v>
      </c>
      <c r="AX3926" s="12" t="s">
        <v>69</v>
      </c>
      <c r="AY3926" s="152" t="s">
        <v>195</v>
      </c>
    </row>
    <row r="3927" spans="2:65" s="13" customFormat="1">
      <c r="B3927" s="157"/>
      <c r="D3927" s="145" t="s">
        <v>208</v>
      </c>
      <c r="E3927" s="158" t="s">
        <v>19</v>
      </c>
      <c r="F3927" s="159" t="s">
        <v>5362</v>
      </c>
      <c r="H3927" s="160">
        <v>14.4</v>
      </c>
      <c r="I3927" s="161"/>
      <c r="L3927" s="157"/>
      <c r="M3927" s="162"/>
      <c r="T3927" s="163"/>
      <c r="AT3927" s="158" t="s">
        <v>208</v>
      </c>
      <c r="AU3927" s="158" t="s">
        <v>78</v>
      </c>
      <c r="AV3927" s="13" t="s">
        <v>78</v>
      </c>
      <c r="AW3927" s="13" t="s">
        <v>31</v>
      </c>
      <c r="AX3927" s="13" t="s">
        <v>69</v>
      </c>
      <c r="AY3927" s="158" t="s">
        <v>195</v>
      </c>
    </row>
    <row r="3928" spans="2:65" s="13" customFormat="1">
      <c r="B3928" s="157"/>
      <c r="D3928" s="145" t="s">
        <v>208</v>
      </c>
      <c r="E3928" s="158" t="s">
        <v>19</v>
      </c>
      <c r="F3928" s="159" t="s">
        <v>5248</v>
      </c>
      <c r="H3928" s="160">
        <v>6.87</v>
      </c>
      <c r="I3928" s="161"/>
      <c r="L3928" s="157"/>
      <c r="M3928" s="162"/>
      <c r="T3928" s="163"/>
      <c r="AT3928" s="158" t="s">
        <v>208</v>
      </c>
      <c r="AU3928" s="158" t="s">
        <v>78</v>
      </c>
      <c r="AV3928" s="13" t="s">
        <v>78</v>
      </c>
      <c r="AW3928" s="13" t="s">
        <v>31</v>
      </c>
      <c r="AX3928" s="13" t="s">
        <v>69</v>
      </c>
      <c r="AY3928" s="158" t="s">
        <v>195</v>
      </c>
    </row>
    <row r="3929" spans="2:65" s="13" customFormat="1">
      <c r="B3929" s="157"/>
      <c r="D3929" s="145" t="s">
        <v>208</v>
      </c>
      <c r="E3929" s="158" t="s">
        <v>19</v>
      </c>
      <c r="F3929" s="159" t="s">
        <v>5363</v>
      </c>
      <c r="H3929" s="160">
        <v>41.524999999999999</v>
      </c>
      <c r="I3929" s="161"/>
      <c r="L3929" s="157"/>
      <c r="M3929" s="162"/>
      <c r="T3929" s="163"/>
      <c r="AT3929" s="158" t="s">
        <v>208</v>
      </c>
      <c r="AU3929" s="158" t="s">
        <v>78</v>
      </c>
      <c r="AV3929" s="13" t="s">
        <v>78</v>
      </c>
      <c r="AW3929" s="13" t="s">
        <v>31</v>
      </c>
      <c r="AX3929" s="13" t="s">
        <v>69</v>
      </c>
      <c r="AY3929" s="158" t="s">
        <v>195</v>
      </c>
    </row>
    <row r="3930" spans="2:65" s="12" customFormat="1">
      <c r="B3930" s="151"/>
      <c r="D3930" s="145" t="s">
        <v>208</v>
      </c>
      <c r="E3930" s="152" t="s">
        <v>19</v>
      </c>
      <c r="F3930" s="153" t="s">
        <v>5364</v>
      </c>
      <c r="H3930" s="152" t="s">
        <v>19</v>
      </c>
      <c r="I3930" s="154"/>
      <c r="L3930" s="151"/>
      <c r="M3930" s="155"/>
      <c r="T3930" s="156"/>
      <c r="AT3930" s="152" t="s">
        <v>208</v>
      </c>
      <c r="AU3930" s="152" t="s">
        <v>78</v>
      </c>
      <c r="AV3930" s="12" t="s">
        <v>76</v>
      </c>
      <c r="AW3930" s="12" t="s">
        <v>31</v>
      </c>
      <c r="AX3930" s="12" t="s">
        <v>69</v>
      </c>
      <c r="AY3930" s="152" t="s">
        <v>195</v>
      </c>
    </row>
    <row r="3931" spans="2:65" s="13" customFormat="1">
      <c r="B3931" s="157"/>
      <c r="D3931" s="145" t="s">
        <v>208</v>
      </c>
      <c r="E3931" s="158" t="s">
        <v>19</v>
      </c>
      <c r="F3931" s="159" t="s">
        <v>5365</v>
      </c>
      <c r="H3931" s="160">
        <v>24.91</v>
      </c>
      <c r="I3931" s="161"/>
      <c r="L3931" s="157"/>
      <c r="M3931" s="162"/>
      <c r="T3931" s="163"/>
      <c r="AT3931" s="158" t="s">
        <v>208</v>
      </c>
      <c r="AU3931" s="158" t="s">
        <v>78</v>
      </c>
      <c r="AV3931" s="13" t="s">
        <v>78</v>
      </c>
      <c r="AW3931" s="13" t="s">
        <v>31</v>
      </c>
      <c r="AX3931" s="13" t="s">
        <v>69</v>
      </c>
      <c r="AY3931" s="158" t="s">
        <v>195</v>
      </c>
    </row>
    <row r="3932" spans="2:65" s="12" customFormat="1">
      <c r="B3932" s="151"/>
      <c r="D3932" s="145" t="s">
        <v>208</v>
      </c>
      <c r="E3932" s="152" t="s">
        <v>19</v>
      </c>
      <c r="F3932" s="153" t="s">
        <v>5127</v>
      </c>
      <c r="H3932" s="152" t="s">
        <v>19</v>
      </c>
      <c r="I3932" s="154"/>
      <c r="L3932" s="151"/>
      <c r="M3932" s="155"/>
      <c r="T3932" s="156"/>
      <c r="AT3932" s="152" t="s">
        <v>208</v>
      </c>
      <c r="AU3932" s="152" t="s">
        <v>78</v>
      </c>
      <c r="AV3932" s="12" t="s">
        <v>76</v>
      </c>
      <c r="AW3932" s="12" t="s">
        <v>31</v>
      </c>
      <c r="AX3932" s="12" t="s">
        <v>69</v>
      </c>
      <c r="AY3932" s="152" t="s">
        <v>195</v>
      </c>
    </row>
    <row r="3933" spans="2:65" s="13" customFormat="1">
      <c r="B3933" s="157"/>
      <c r="D3933" s="145" t="s">
        <v>208</v>
      </c>
      <c r="E3933" s="158" t="s">
        <v>19</v>
      </c>
      <c r="F3933" s="159" t="s">
        <v>5366</v>
      </c>
      <c r="H3933" s="160">
        <v>48.48</v>
      </c>
      <c r="I3933" s="161"/>
      <c r="L3933" s="157"/>
      <c r="M3933" s="162"/>
      <c r="T3933" s="163"/>
      <c r="AT3933" s="158" t="s">
        <v>208</v>
      </c>
      <c r="AU3933" s="158" t="s">
        <v>78</v>
      </c>
      <c r="AV3933" s="13" t="s">
        <v>78</v>
      </c>
      <c r="AW3933" s="13" t="s">
        <v>31</v>
      </c>
      <c r="AX3933" s="13" t="s">
        <v>69</v>
      </c>
      <c r="AY3933" s="158" t="s">
        <v>195</v>
      </c>
    </row>
    <row r="3934" spans="2:65" s="13" customFormat="1">
      <c r="B3934" s="157"/>
      <c r="D3934" s="145" t="s">
        <v>208</v>
      </c>
      <c r="E3934" s="158" t="s">
        <v>19</v>
      </c>
      <c r="F3934" s="159" t="s">
        <v>5367</v>
      </c>
      <c r="H3934" s="160">
        <v>3</v>
      </c>
      <c r="I3934" s="161"/>
      <c r="L3934" s="157"/>
      <c r="M3934" s="162"/>
      <c r="T3934" s="163"/>
      <c r="AT3934" s="158" t="s">
        <v>208</v>
      </c>
      <c r="AU3934" s="158" t="s">
        <v>78</v>
      </c>
      <c r="AV3934" s="13" t="s">
        <v>78</v>
      </c>
      <c r="AW3934" s="13" t="s">
        <v>31</v>
      </c>
      <c r="AX3934" s="13" t="s">
        <v>69</v>
      </c>
      <c r="AY3934" s="158" t="s">
        <v>195</v>
      </c>
    </row>
    <row r="3935" spans="2:65" s="12" customFormat="1">
      <c r="B3935" s="151"/>
      <c r="D3935" s="145" t="s">
        <v>208</v>
      </c>
      <c r="E3935" s="152" t="s">
        <v>19</v>
      </c>
      <c r="F3935" s="153" t="s">
        <v>4969</v>
      </c>
      <c r="H3935" s="152" t="s">
        <v>19</v>
      </c>
      <c r="I3935" s="154"/>
      <c r="L3935" s="151"/>
      <c r="M3935" s="155"/>
      <c r="T3935" s="156"/>
      <c r="AT3935" s="152" t="s">
        <v>208</v>
      </c>
      <c r="AU3935" s="152" t="s">
        <v>78</v>
      </c>
      <c r="AV3935" s="12" t="s">
        <v>76</v>
      </c>
      <c r="AW3935" s="12" t="s">
        <v>31</v>
      </c>
      <c r="AX3935" s="12" t="s">
        <v>69</v>
      </c>
      <c r="AY3935" s="152" t="s">
        <v>195</v>
      </c>
    </row>
    <row r="3936" spans="2:65" s="13" customFormat="1">
      <c r="B3936" s="157"/>
      <c r="D3936" s="145" t="s">
        <v>208</v>
      </c>
      <c r="E3936" s="158" t="s">
        <v>19</v>
      </c>
      <c r="F3936" s="159" t="s">
        <v>5368</v>
      </c>
      <c r="H3936" s="160">
        <v>1</v>
      </c>
      <c r="I3936" s="161"/>
      <c r="L3936" s="157"/>
      <c r="M3936" s="162"/>
      <c r="T3936" s="163"/>
      <c r="AT3936" s="158" t="s">
        <v>208</v>
      </c>
      <c r="AU3936" s="158" t="s">
        <v>78</v>
      </c>
      <c r="AV3936" s="13" t="s">
        <v>78</v>
      </c>
      <c r="AW3936" s="13" t="s">
        <v>31</v>
      </c>
      <c r="AX3936" s="13" t="s">
        <v>69</v>
      </c>
      <c r="AY3936" s="158" t="s">
        <v>195</v>
      </c>
    </row>
    <row r="3937" spans="2:51" s="12" customFormat="1">
      <c r="B3937" s="151"/>
      <c r="D3937" s="145" t="s">
        <v>208</v>
      </c>
      <c r="E3937" s="152" t="s">
        <v>19</v>
      </c>
      <c r="F3937" s="153" t="s">
        <v>5369</v>
      </c>
      <c r="H3937" s="152" t="s">
        <v>19</v>
      </c>
      <c r="I3937" s="154"/>
      <c r="L3937" s="151"/>
      <c r="M3937" s="155"/>
      <c r="T3937" s="156"/>
      <c r="AT3937" s="152" t="s">
        <v>208</v>
      </c>
      <c r="AU3937" s="152" t="s">
        <v>78</v>
      </c>
      <c r="AV3937" s="12" t="s">
        <v>76</v>
      </c>
      <c r="AW3937" s="12" t="s">
        <v>31</v>
      </c>
      <c r="AX3937" s="12" t="s">
        <v>69</v>
      </c>
      <c r="AY3937" s="152" t="s">
        <v>195</v>
      </c>
    </row>
    <row r="3938" spans="2:51" s="13" customFormat="1">
      <c r="B3938" s="157"/>
      <c r="D3938" s="145" t="s">
        <v>208</v>
      </c>
      <c r="E3938" s="158" t="s">
        <v>19</v>
      </c>
      <c r="F3938" s="159" t="s">
        <v>5370</v>
      </c>
      <c r="H3938" s="160">
        <v>40.795000000000002</v>
      </c>
      <c r="I3938" s="161"/>
      <c r="L3938" s="157"/>
      <c r="M3938" s="162"/>
      <c r="T3938" s="163"/>
      <c r="AT3938" s="158" t="s">
        <v>208</v>
      </c>
      <c r="AU3938" s="158" t="s">
        <v>78</v>
      </c>
      <c r="AV3938" s="13" t="s">
        <v>78</v>
      </c>
      <c r="AW3938" s="13" t="s">
        <v>31</v>
      </c>
      <c r="AX3938" s="13" t="s">
        <v>69</v>
      </c>
      <c r="AY3938" s="158" t="s">
        <v>195</v>
      </c>
    </row>
    <row r="3939" spans="2:51" s="13" customFormat="1">
      <c r="B3939" s="157"/>
      <c r="D3939" s="145" t="s">
        <v>208</v>
      </c>
      <c r="E3939" s="158" t="s">
        <v>19</v>
      </c>
      <c r="F3939" s="159" t="s">
        <v>5368</v>
      </c>
      <c r="H3939" s="160">
        <v>1</v>
      </c>
      <c r="I3939" s="161"/>
      <c r="L3939" s="157"/>
      <c r="M3939" s="162"/>
      <c r="T3939" s="163"/>
      <c r="AT3939" s="158" t="s">
        <v>208</v>
      </c>
      <c r="AU3939" s="158" t="s">
        <v>78</v>
      </c>
      <c r="AV3939" s="13" t="s">
        <v>78</v>
      </c>
      <c r="AW3939" s="13" t="s">
        <v>31</v>
      </c>
      <c r="AX3939" s="13" t="s">
        <v>69</v>
      </c>
      <c r="AY3939" s="158" t="s">
        <v>195</v>
      </c>
    </row>
    <row r="3940" spans="2:51" s="12" customFormat="1">
      <c r="B3940" s="151"/>
      <c r="D3940" s="145" t="s">
        <v>208</v>
      </c>
      <c r="E3940" s="152" t="s">
        <v>19</v>
      </c>
      <c r="F3940" s="153" t="s">
        <v>4971</v>
      </c>
      <c r="H3940" s="152" t="s">
        <v>19</v>
      </c>
      <c r="I3940" s="154"/>
      <c r="L3940" s="151"/>
      <c r="M3940" s="155"/>
      <c r="T3940" s="156"/>
      <c r="AT3940" s="152" t="s">
        <v>208</v>
      </c>
      <c r="AU3940" s="152" t="s">
        <v>78</v>
      </c>
      <c r="AV3940" s="12" t="s">
        <v>76</v>
      </c>
      <c r="AW3940" s="12" t="s">
        <v>31</v>
      </c>
      <c r="AX3940" s="12" t="s">
        <v>69</v>
      </c>
      <c r="AY3940" s="152" t="s">
        <v>195</v>
      </c>
    </row>
    <row r="3941" spans="2:51" s="13" customFormat="1">
      <c r="B3941" s="157"/>
      <c r="D3941" s="145" t="s">
        <v>208</v>
      </c>
      <c r="E3941" s="158" t="s">
        <v>19</v>
      </c>
      <c r="F3941" s="159" t="s">
        <v>5368</v>
      </c>
      <c r="H3941" s="160">
        <v>1</v>
      </c>
      <c r="I3941" s="161"/>
      <c r="L3941" s="157"/>
      <c r="M3941" s="162"/>
      <c r="T3941" s="163"/>
      <c r="AT3941" s="158" t="s">
        <v>208</v>
      </c>
      <c r="AU3941" s="158" t="s">
        <v>78</v>
      </c>
      <c r="AV3941" s="13" t="s">
        <v>78</v>
      </c>
      <c r="AW3941" s="13" t="s">
        <v>31</v>
      </c>
      <c r="AX3941" s="13" t="s">
        <v>69</v>
      </c>
      <c r="AY3941" s="158" t="s">
        <v>195</v>
      </c>
    </row>
    <row r="3942" spans="2:51" s="12" customFormat="1">
      <c r="B3942" s="151"/>
      <c r="D3942" s="145" t="s">
        <v>208</v>
      </c>
      <c r="E3942" s="152" t="s">
        <v>19</v>
      </c>
      <c r="F3942" s="153" t="s">
        <v>5371</v>
      </c>
      <c r="H3942" s="152" t="s">
        <v>19</v>
      </c>
      <c r="I3942" s="154"/>
      <c r="L3942" s="151"/>
      <c r="M3942" s="155"/>
      <c r="T3942" s="156"/>
      <c r="AT3942" s="152" t="s">
        <v>208</v>
      </c>
      <c r="AU3942" s="152" t="s">
        <v>78</v>
      </c>
      <c r="AV3942" s="12" t="s">
        <v>76</v>
      </c>
      <c r="AW3942" s="12" t="s">
        <v>31</v>
      </c>
      <c r="AX3942" s="12" t="s">
        <v>69</v>
      </c>
      <c r="AY3942" s="152" t="s">
        <v>195</v>
      </c>
    </row>
    <row r="3943" spans="2:51" s="13" customFormat="1">
      <c r="B3943" s="157"/>
      <c r="D3943" s="145" t="s">
        <v>208</v>
      </c>
      <c r="E3943" s="158" t="s">
        <v>19</v>
      </c>
      <c r="F3943" s="159" t="s">
        <v>5372</v>
      </c>
      <c r="H3943" s="160">
        <v>28.73</v>
      </c>
      <c r="I3943" s="161"/>
      <c r="L3943" s="157"/>
      <c r="M3943" s="162"/>
      <c r="T3943" s="163"/>
      <c r="AT3943" s="158" t="s">
        <v>208</v>
      </c>
      <c r="AU3943" s="158" t="s">
        <v>78</v>
      </c>
      <c r="AV3943" s="13" t="s">
        <v>78</v>
      </c>
      <c r="AW3943" s="13" t="s">
        <v>31</v>
      </c>
      <c r="AX3943" s="13" t="s">
        <v>69</v>
      </c>
      <c r="AY3943" s="158" t="s">
        <v>195</v>
      </c>
    </row>
    <row r="3944" spans="2:51" s="13" customFormat="1">
      <c r="B3944" s="157"/>
      <c r="D3944" s="145" t="s">
        <v>208</v>
      </c>
      <c r="E3944" s="158" t="s">
        <v>19</v>
      </c>
      <c r="F3944" s="159" t="s">
        <v>5373</v>
      </c>
      <c r="H3944" s="160">
        <v>2.64</v>
      </c>
      <c r="I3944" s="161"/>
      <c r="L3944" s="157"/>
      <c r="M3944" s="162"/>
      <c r="T3944" s="163"/>
      <c r="AT3944" s="158" t="s">
        <v>208</v>
      </c>
      <c r="AU3944" s="158" t="s">
        <v>78</v>
      </c>
      <c r="AV3944" s="13" t="s">
        <v>78</v>
      </c>
      <c r="AW3944" s="13" t="s">
        <v>31</v>
      </c>
      <c r="AX3944" s="13" t="s">
        <v>69</v>
      </c>
      <c r="AY3944" s="158" t="s">
        <v>195</v>
      </c>
    </row>
    <row r="3945" spans="2:51" s="12" customFormat="1">
      <c r="B3945" s="151"/>
      <c r="D3945" s="145" t="s">
        <v>208</v>
      </c>
      <c r="E3945" s="152" t="s">
        <v>19</v>
      </c>
      <c r="F3945" s="153" t="s">
        <v>3748</v>
      </c>
      <c r="H3945" s="152" t="s">
        <v>19</v>
      </c>
      <c r="I3945" s="154"/>
      <c r="L3945" s="151"/>
      <c r="M3945" s="155"/>
      <c r="T3945" s="156"/>
      <c r="AT3945" s="152" t="s">
        <v>208</v>
      </c>
      <c r="AU3945" s="152" t="s">
        <v>78</v>
      </c>
      <c r="AV3945" s="12" t="s">
        <v>76</v>
      </c>
      <c r="AW3945" s="12" t="s">
        <v>31</v>
      </c>
      <c r="AX3945" s="12" t="s">
        <v>69</v>
      </c>
      <c r="AY3945" s="152" t="s">
        <v>195</v>
      </c>
    </row>
    <row r="3946" spans="2:51" s="13" customFormat="1">
      <c r="B3946" s="157"/>
      <c r="D3946" s="145" t="s">
        <v>208</v>
      </c>
      <c r="E3946" s="158" t="s">
        <v>19</v>
      </c>
      <c r="F3946" s="159" t="s">
        <v>5374</v>
      </c>
      <c r="H3946" s="160">
        <v>12.265000000000001</v>
      </c>
      <c r="I3946" s="161"/>
      <c r="L3946" s="157"/>
      <c r="M3946" s="162"/>
      <c r="T3946" s="163"/>
      <c r="AT3946" s="158" t="s">
        <v>208</v>
      </c>
      <c r="AU3946" s="158" t="s">
        <v>78</v>
      </c>
      <c r="AV3946" s="13" t="s">
        <v>78</v>
      </c>
      <c r="AW3946" s="13" t="s">
        <v>31</v>
      </c>
      <c r="AX3946" s="13" t="s">
        <v>69</v>
      </c>
      <c r="AY3946" s="158" t="s">
        <v>195</v>
      </c>
    </row>
    <row r="3947" spans="2:51" s="13" customFormat="1">
      <c r="B3947" s="157"/>
      <c r="D3947" s="145" t="s">
        <v>208</v>
      </c>
      <c r="E3947" s="158" t="s">
        <v>19</v>
      </c>
      <c r="F3947" s="159" t="s">
        <v>5368</v>
      </c>
      <c r="H3947" s="160">
        <v>1</v>
      </c>
      <c r="I3947" s="161"/>
      <c r="L3947" s="157"/>
      <c r="M3947" s="162"/>
      <c r="T3947" s="163"/>
      <c r="AT3947" s="158" t="s">
        <v>208</v>
      </c>
      <c r="AU3947" s="158" t="s">
        <v>78</v>
      </c>
      <c r="AV3947" s="13" t="s">
        <v>78</v>
      </c>
      <c r="AW3947" s="13" t="s">
        <v>31</v>
      </c>
      <c r="AX3947" s="13" t="s">
        <v>69</v>
      </c>
      <c r="AY3947" s="158" t="s">
        <v>195</v>
      </c>
    </row>
    <row r="3948" spans="2:51" s="12" customFormat="1">
      <c r="B3948" s="151"/>
      <c r="D3948" s="145" t="s">
        <v>208</v>
      </c>
      <c r="E3948" s="152" t="s">
        <v>19</v>
      </c>
      <c r="F3948" s="153" t="s">
        <v>5375</v>
      </c>
      <c r="H3948" s="152" t="s">
        <v>19</v>
      </c>
      <c r="I3948" s="154"/>
      <c r="L3948" s="151"/>
      <c r="M3948" s="155"/>
      <c r="T3948" s="156"/>
      <c r="AT3948" s="152" t="s">
        <v>208</v>
      </c>
      <c r="AU3948" s="152" t="s">
        <v>78</v>
      </c>
      <c r="AV3948" s="12" t="s">
        <v>76</v>
      </c>
      <c r="AW3948" s="12" t="s">
        <v>31</v>
      </c>
      <c r="AX3948" s="12" t="s">
        <v>69</v>
      </c>
      <c r="AY3948" s="152" t="s">
        <v>195</v>
      </c>
    </row>
    <row r="3949" spans="2:51" s="13" customFormat="1">
      <c r="B3949" s="157"/>
      <c r="D3949" s="145" t="s">
        <v>208</v>
      </c>
      <c r="E3949" s="158" t="s">
        <v>19</v>
      </c>
      <c r="F3949" s="159" t="s">
        <v>5376</v>
      </c>
      <c r="H3949" s="160">
        <v>43.91</v>
      </c>
      <c r="I3949" s="161"/>
      <c r="L3949" s="157"/>
      <c r="M3949" s="162"/>
      <c r="T3949" s="163"/>
      <c r="AT3949" s="158" t="s">
        <v>208</v>
      </c>
      <c r="AU3949" s="158" t="s">
        <v>78</v>
      </c>
      <c r="AV3949" s="13" t="s">
        <v>78</v>
      </c>
      <c r="AW3949" s="13" t="s">
        <v>31</v>
      </c>
      <c r="AX3949" s="13" t="s">
        <v>69</v>
      </c>
      <c r="AY3949" s="158" t="s">
        <v>195</v>
      </c>
    </row>
    <row r="3950" spans="2:51" s="13" customFormat="1">
      <c r="B3950" s="157"/>
      <c r="D3950" s="145" t="s">
        <v>208</v>
      </c>
      <c r="E3950" s="158" t="s">
        <v>19</v>
      </c>
      <c r="F3950" s="159" t="s">
        <v>5368</v>
      </c>
      <c r="H3950" s="160">
        <v>1</v>
      </c>
      <c r="I3950" s="161"/>
      <c r="L3950" s="157"/>
      <c r="M3950" s="162"/>
      <c r="T3950" s="163"/>
      <c r="AT3950" s="158" t="s">
        <v>208</v>
      </c>
      <c r="AU3950" s="158" t="s">
        <v>78</v>
      </c>
      <c r="AV3950" s="13" t="s">
        <v>78</v>
      </c>
      <c r="AW3950" s="13" t="s">
        <v>31</v>
      </c>
      <c r="AX3950" s="13" t="s">
        <v>69</v>
      </c>
      <c r="AY3950" s="158" t="s">
        <v>195</v>
      </c>
    </row>
    <row r="3951" spans="2:51" s="12" customFormat="1">
      <c r="B3951" s="151"/>
      <c r="D3951" s="145" t="s">
        <v>208</v>
      </c>
      <c r="E3951" s="152" t="s">
        <v>19</v>
      </c>
      <c r="F3951" s="153" t="s">
        <v>5377</v>
      </c>
      <c r="H3951" s="152" t="s">
        <v>19</v>
      </c>
      <c r="I3951" s="154"/>
      <c r="L3951" s="151"/>
      <c r="M3951" s="155"/>
      <c r="T3951" s="156"/>
      <c r="AT3951" s="152" t="s">
        <v>208</v>
      </c>
      <c r="AU3951" s="152" t="s">
        <v>78</v>
      </c>
      <c r="AV3951" s="12" t="s">
        <v>76</v>
      </c>
      <c r="AW3951" s="12" t="s">
        <v>31</v>
      </c>
      <c r="AX3951" s="12" t="s">
        <v>69</v>
      </c>
      <c r="AY3951" s="152" t="s">
        <v>195</v>
      </c>
    </row>
    <row r="3952" spans="2:51" s="13" customFormat="1">
      <c r="B3952" s="157"/>
      <c r="D3952" s="145" t="s">
        <v>208</v>
      </c>
      <c r="E3952" s="158" t="s">
        <v>19</v>
      </c>
      <c r="F3952" s="159" t="s">
        <v>5378</v>
      </c>
      <c r="H3952" s="160">
        <v>18.309999999999999</v>
      </c>
      <c r="I3952" s="161"/>
      <c r="L3952" s="157"/>
      <c r="M3952" s="162"/>
      <c r="T3952" s="163"/>
      <c r="AT3952" s="158" t="s">
        <v>208</v>
      </c>
      <c r="AU3952" s="158" t="s">
        <v>78</v>
      </c>
      <c r="AV3952" s="13" t="s">
        <v>78</v>
      </c>
      <c r="AW3952" s="13" t="s">
        <v>31</v>
      </c>
      <c r="AX3952" s="13" t="s">
        <v>69</v>
      </c>
      <c r="AY3952" s="158" t="s">
        <v>195</v>
      </c>
    </row>
    <row r="3953" spans="2:51" s="12" customFormat="1">
      <c r="B3953" s="151"/>
      <c r="D3953" s="145" t="s">
        <v>208</v>
      </c>
      <c r="E3953" s="152" t="s">
        <v>19</v>
      </c>
      <c r="F3953" s="153" t="s">
        <v>5379</v>
      </c>
      <c r="H3953" s="152" t="s">
        <v>19</v>
      </c>
      <c r="I3953" s="154"/>
      <c r="L3953" s="151"/>
      <c r="M3953" s="155"/>
      <c r="T3953" s="156"/>
      <c r="AT3953" s="152" t="s">
        <v>208</v>
      </c>
      <c r="AU3953" s="152" t="s">
        <v>78</v>
      </c>
      <c r="AV3953" s="12" t="s">
        <v>76</v>
      </c>
      <c r="AW3953" s="12" t="s">
        <v>31</v>
      </c>
      <c r="AX3953" s="12" t="s">
        <v>69</v>
      </c>
      <c r="AY3953" s="152" t="s">
        <v>195</v>
      </c>
    </row>
    <row r="3954" spans="2:51" s="13" customFormat="1">
      <c r="B3954" s="157"/>
      <c r="D3954" s="145" t="s">
        <v>208</v>
      </c>
      <c r="E3954" s="158" t="s">
        <v>19</v>
      </c>
      <c r="F3954" s="159" t="s">
        <v>5378</v>
      </c>
      <c r="H3954" s="160">
        <v>18.309999999999999</v>
      </c>
      <c r="I3954" s="161"/>
      <c r="L3954" s="157"/>
      <c r="M3954" s="162"/>
      <c r="T3954" s="163"/>
      <c r="AT3954" s="158" t="s">
        <v>208</v>
      </c>
      <c r="AU3954" s="158" t="s">
        <v>78</v>
      </c>
      <c r="AV3954" s="13" t="s">
        <v>78</v>
      </c>
      <c r="AW3954" s="13" t="s">
        <v>31</v>
      </c>
      <c r="AX3954" s="13" t="s">
        <v>69</v>
      </c>
      <c r="AY3954" s="158" t="s">
        <v>195</v>
      </c>
    </row>
    <row r="3955" spans="2:51" s="12" customFormat="1">
      <c r="B3955" s="151"/>
      <c r="D3955" s="145" t="s">
        <v>208</v>
      </c>
      <c r="E3955" s="152" t="s">
        <v>19</v>
      </c>
      <c r="F3955" s="153" t="s">
        <v>5380</v>
      </c>
      <c r="H3955" s="152" t="s">
        <v>19</v>
      </c>
      <c r="I3955" s="154"/>
      <c r="L3955" s="151"/>
      <c r="M3955" s="155"/>
      <c r="T3955" s="156"/>
      <c r="AT3955" s="152" t="s">
        <v>208</v>
      </c>
      <c r="AU3955" s="152" t="s">
        <v>78</v>
      </c>
      <c r="AV3955" s="12" t="s">
        <v>76</v>
      </c>
      <c r="AW3955" s="12" t="s">
        <v>31</v>
      </c>
      <c r="AX3955" s="12" t="s">
        <v>69</v>
      </c>
      <c r="AY3955" s="152" t="s">
        <v>195</v>
      </c>
    </row>
    <row r="3956" spans="2:51" s="13" customFormat="1">
      <c r="B3956" s="157"/>
      <c r="D3956" s="145" t="s">
        <v>208</v>
      </c>
      <c r="E3956" s="158" t="s">
        <v>19</v>
      </c>
      <c r="F3956" s="159" t="s">
        <v>5381</v>
      </c>
      <c r="H3956" s="160">
        <v>6.65</v>
      </c>
      <c r="I3956" s="161"/>
      <c r="L3956" s="157"/>
      <c r="M3956" s="162"/>
      <c r="T3956" s="163"/>
      <c r="AT3956" s="158" t="s">
        <v>208</v>
      </c>
      <c r="AU3956" s="158" t="s">
        <v>78</v>
      </c>
      <c r="AV3956" s="13" t="s">
        <v>78</v>
      </c>
      <c r="AW3956" s="13" t="s">
        <v>31</v>
      </c>
      <c r="AX3956" s="13" t="s">
        <v>69</v>
      </c>
      <c r="AY3956" s="158" t="s">
        <v>195</v>
      </c>
    </row>
    <row r="3957" spans="2:51" s="12" customFormat="1">
      <c r="B3957" s="151"/>
      <c r="D3957" s="145" t="s">
        <v>208</v>
      </c>
      <c r="E3957" s="152" t="s">
        <v>19</v>
      </c>
      <c r="F3957" s="153" t="s">
        <v>5382</v>
      </c>
      <c r="H3957" s="152" t="s">
        <v>19</v>
      </c>
      <c r="I3957" s="154"/>
      <c r="L3957" s="151"/>
      <c r="M3957" s="155"/>
      <c r="T3957" s="156"/>
      <c r="AT3957" s="152" t="s">
        <v>208</v>
      </c>
      <c r="AU3957" s="152" t="s">
        <v>78</v>
      </c>
      <c r="AV3957" s="12" t="s">
        <v>76</v>
      </c>
      <c r="AW3957" s="12" t="s">
        <v>31</v>
      </c>
      <c r="AX3957" s="12" t="s">
        <v>69</v>
      </c>
      <c r="AY3957" s="152" t="s">
        <v>195</v>
      </c>
    </row>
    <row r="3958" spans="2:51" s="13" customFormat="1">
      <c r="B3958" s="157"/>
      <c r="D3958" s="145" t="s">
        <v>208</v>
      </c>
      <c r="E3958" s="158" t="s">
        <v>19</v>
      </c>
      <c r="F3958" s="159" t="s">
        <v>5383</v>
      </c>
      <c r="H3958" s="160">
        <v>27.3</v>
      </c>
      <c r="I3958" s="161"/>
      <c r="L3958" s="157"/>
      <c r="M3958" s="162"/>
      <c r="T3958" s="163"/>
      <c r="AT3958" s="158" t="s">
        <v>208</v>
      </c>
      <c r="AU3958" s="158" t="s">
        <v>78</v>
      </c>
      <c r="AV3958" s="13" t="s">
        <v>78</v>
      </c>
      <c r="AW3958" s="13" t="s">
        <v>31</v>
      </c>
      <c r="AX3958" s="13" t="s">
        <v>69</v>
      </c>
      <c r="AY3958" s="158" t="s">
        <v>195</v>
      </c>
    </row>
    <row r="3959" spans="2:51" s="12" customFormat="1">
      <c r="B3959" s="151"/>
      <c r="D3959" s="145" t="s">
        <v>208</v>
      </c>
      <c r="E3959" s="152" t="s">
        <v>19</v>
      </c>
      <c r="F3959" s="153" t="s">
        <v>5384</v>
      </c>
      <c r="H3959" s="152" t="s">
        <v>19</v>
      </c>
      <c r="I3959" s="154"/>
      <c r="L3959" s="151"/>
      <c r="M3959" s="155"/>
      <c r="T3959" s="156"/>
      <c r="AT3959" s="152" t="s">
        <v>208</v>
      </c>
      <c r="AU3959" s="152" t="s">
        <v>78</v>
      </c>
      <c r="AV3959" s="12" t="s">
        <v>76</v>
      </c>
      <c r="AW3959" s="12" t="s">
        <v>31</v>
      </c>
      <c r="AX3959" s="12" t="s">
        <v>69</v>
      </c>
      <c r="AY3959" s="152" t="s">
        <v>195</v>
      </c>
    </row>
    <row r="3960" spans="2:51" s="13" customFormat="1">
      <c r="B3960" s="157"/>
      <c r="D3960" s="145" t="s">
        <v>208</v>
      </c>
      <c r="E3960" s="158" t="s">
        <v>19</v>
      </c>
      <c r="F3960" s="159" t="s">
        <v>5385</v>
      </c>
      <c r="H3960" s="160">
        <v>35.24</v>
      </c>
      <c r="I3960" s="161"/>
      <c r="L3960" s="157"/>
      <c r="M3960" s="162"/>
      <c r="T3960" s="163"/>
      <c r="AT3960" s="158" t="s">
        <v>208</v>
      </c>
      <c r="AU3960" s="158" t="s">
        <v>78</v>
      </c>
      <c r="AV3960" s="13" t="s">
        <v>78</v>
      </c>
      <c r="AW3960" s="13" t="s">
        <v>31</v>
      </c>
      <c r="AX3960" s="13" t="s">
        <v>69</v>
      </c>
      <c r="AY3960" s="158" t="s">
        <v>195</v>
      </c>
    </row>
    <row r="3961" spans="2:51" s="12" customFormat="1">
      <c r="B3961" s="151"/>
      <c r="D3961" s="145" t="s">
        <v>208</v>
      </c>
      <c r="E3961" s="152" t="s">
        <v>19</v>
      </c>
      <c r="F3961" s="153" t="s">
        <v>5386</v>
      </c>
      <c r="H3961" s="152" t="s">
        <v>19</v>
      </c>
      <c r="I3961" s="154"/>
      <c r="L3961" s="151"/>
      <c r="M3961" s="155"/>
      <c r="T3961" s="156"/>
      <c r="AT3961" s="152" t="s">
        <v>208</v>
      </c>
      <c r="AU3961" s="152" t="s">
        <v>78</v>
      </c>
      <c r="AV3961" s="12" t="s">
        <v>76</v>
      </c>
      <c r="AW3961" s="12" t="s">
        <v>31</v>
      </c>
      <c r="AX3961" s="12" t="s">
        <v>69</v>
      </c>
      <c r="AY3961" s="152" t="s">
        <v>195</v>
      </c>
    </row>
    <row r="3962" spans="2:51" s="13" customFormat="1">
      <c r="B3962" s="157"/>
      <c r="D3962" s="145" t="s">
        <v>208</v>
      </c>
      <c r="E3962" s="158" t="s">
        <v>19</v>
      </c>
      <c r="F3962" s="159" t="s">
        <v>5387</v>
      </c>
      <c r="H3962" s="160">
        <v>98.484999999999999</v>
      </c>
      <c r="I3962" s="161"/>
      <c r="L3962" s="157"/>
      <c r="M3962" s="162"/>
      <c r="T3962" s="163"/>
      <c r="AT3962" s="158" t="s">
        <v>208</v>
      </c>
      <c r="AU3962" s="158" t="s">
        <v>78</v>
      </c>
      <c r="AV3962" s="13" t="s">
        <v>78</v>
      </c>
      <c r="AW3962" s="13" t="s">
        <v>31</v>
      </c>
      <c r="AX3962" s="13" t="s">
        <v>69</v>
      </c>
      <c r="AY3962" s="158" t="s">
        <v>195</v>
      </c>
    </row>
    <row r="3963" spans="2:51" s="13" customFormat="1">
      <c r="B3963" s="157"/>
      <c r="D3963" s="145" t="s">
        <v>208</v>
      </c>
      <c r="E3963" s="158" t="s">
        <v>19</v>
      </c>
      <c r="F3963" s="159" t="s">
        <v>5388</v>
      </c>
      <c r="H3963" s="160">
        <v>4</v>
      </c>
      <c r="I3963" s="161"/>
      <c r="L3963" s="157"/>
      <c r="M3963" s="162"/>
      <c r="T3963" s="163"/>
      <c r="AT3963" s="158" t="s">
        <v>208</v>
      </c>
      <c r="AU3963" s="158" t="s">
        <v>78</v>
      </c>
      <c r="AV3963" s="13" t="s">
        <v>78</v>
      </c>
      <c r="AW3963" s="13" t="s">
        <v>31</v>
      </c>
      <c r="AX3963" s="13" t="s">
        <v>69</v>
      </c>
      <c r="AY3963" s="158" t="s">
        <v>195</v>
      </c>
    </row>
    <row r="3964" spans="2:51" s="12" customFormat="1">
      <c r="B3964" s="151"/>
      <c r="D3964" s="145" t="s">
        <v>208</v>
      </c>
      <c r="E3964" s="152" t="s">
        <v>19</v>
      </c>
      <c r="F3964" s="153" t="s">
        <v>4978</v>
      </c>
      <c r="H3964" s="152" t="s">
        <v>19</v>
      </c>
      <c r="I3964" s="154"/>
      <c r="L3964" s="151"/>
      <c r="M3964" s="155"/>
      <c r="T3964" s="156"/>
      <c r="AT3964" s="152" t="s">
        <v>208</v>
      </c>
      <c r="AU3964" s="152" t="s">
        <v>78</v>
      </c>
      <c r="AV3964" s="12" t="s">
        <v>76</v>
      </c>
      <c r="AW3964" s="12" t="s">
        <v>31</v>
      </c>
      <c r="AX3964" s="12" t="s">
        <v>69</v>
      </c>
      <c r="AY3964" s="152" t="s">
        <v>195</v>
      </c>
    </row>
    <row r="3965" spans="2:51" s="13" customFormat="1">
      <c r="B3965" s="157"/>
      <c r="D3965" s="145" t="s">
        <v>208</v>
      </c>
      <c r="E3965" s="158" t="s">
        <v>19</v>
      </c>
      <c r="F3965" s="159" t="s">
        <v>5293</v>
      </c>
      <c r="H3965" s="160">
        <v>2</v>
      </c>
      <c r="I3965" s="161"/>
      <c r="L3965" s="157"/>
      <c r="M3965" s="162"/>
      <c r="T3965" s="163"/>
      <c r="AT3965" s="158" t="s">
        <v>208</v>
      </c>
      <c r="AU3965" s="158" t="s">
        <v>78</v>
      </c>
      <c r="AV3965" s="13" t="s">
        <v>78</v>
      </c>
      <c r="AW3965" s="13" t="s">
        <v>31</v>
      </c>
      <c r="AX3965" s="13" t="s">
        <v>69</v>
      </c>
      <c r="AY3965" s="158" t="s">
        <v>195</v>
      </c>
    </row>
    <row r="3966" spans="2:51" s="12" customFormat="1">
      <c r="B3966" s="151"/>
      <c r="D3966" s="145" t="s">
        <v>208</v>
      </c>
      <c r="E3966" s="152" t="s">
        <v>19</v>
      </c>
      <c r="F3966" s="153" t="s">
        <v>5389</v>
      </c>
      <c r="H3966" s="152" t="s">
        <v>19</v>
      </c>
      <c r="I3966" s="154"/>
      <c r="L3966" s="151"/>
      <c r="M3966" s="155"/>
      <c r="T3966" s="156"/>
      <c r="AT3966" s="152" t="s">
        <v>208</v>
      </c>
      <c r="AU3966" s="152" t="s">
        <v>78</v>
      </c>
      <c r="AV3966" s="12" t="s">
        <v>76</v>
      </c>
      <c r="AW3966" s="12" t="s">
        <v>31</v>
      </c>
      <c r="AX3966" s="12" t="s">
        <v>69</v>
      </c>
      <c r="AY3966" s="152" t="s">
        <v>195</v>
      </c>
    </row>
    <row r="3967" spans="2:51" s="13" customFormat="1">
      <c r="B3967" s="157"/>
      <c r="D3967" s="145" t="s">
        <v>208</v>
      </c>
      <c r="E3967" s="158" t="s">
        <v>19</v>
      </c>
      <c r="F3967" s="159" t="s">
        <v>5390</v>
      </c>
      <c r="H3967" s="160">
        <v>74.185000000000002</v>
      </c>
      <c r="I3967" s="161"/>
      <c r="L3967" s="157"/>
      <c r="M3967" s="162"/>
      <c r="T3967" s="163"/>
      <c r="AT3967" s="158" t="s">
        <v>208</v>
      </c>
      <c r="AU3967" s="158" t="s">
        <v>78</v>
      </c>
      <c r="AV3967" s="13" t="s">
        <v>78</v>
      </c>
      <c r="AW3967" s="13" t="s">
        <v>31</v>
      </c>
      <c r="AX3967" s="13" t="s">
        <v>69</v>
      </c>
      <c r="AY3967" s="158" t="s">
        <v>195</v>
      </c>
    </row>
    <row r="3968" spans="2:51" s="13" customFormat="1">
      <c r="B3968" s="157"/>
      <c r="D3968" s="145" t="s">
        <v>208</v>
      </c>
      <c r="E3968" s="158" t="s">
        <v>19</v>
      </c>
      <c r="F3968" s="159" t="s">
        <v>5388</v>
      </c>
      <c r="H3968" s="160">
        <v>4</v>
      </c>
      <c r="I3968" s="161"/>
      <c r="L3968" s="157"/>
      <c r="M3968" s="162"/>
      <c r="T3968" s="163"/>
      <c r="AT3968" s="158" t="s">
        <v>208</v>
      </c>
      <c r="AU3968" s="158" t="s">
        <v>78</v>
      </c>
      <c r="AV3968" s="13" t="s">
        <v>78</v>
      </c>
      <c r="AW3968" s="13" t="s">
        <v>31</v>
      </c>
      <c r="AX3968" s="13" t="s">
        <v>69</v>
      </c>
      <c r="AY3968" s="158" t="s">
        <v>195</v>
      </c>
    </row>
    <row r="3969" spans="2:51" s="12" customFormat="1">
      <c r="B3969" s="151"/>
      <c r="D3969" s="145" t="s">
        <v>208</v>
      </c>
      <c r="E3969" s="152" t="s">
        <v>19</v>
      </c>
      <c r="F3969" s="153" t="s">
        <v>5391</v>
      </c>
      <c r="H3969" s="152" t="s">
        <v>19</v>
      </c>
      <c r="I3969" s="154"/>
      <c r="L3969" s="151"/>
      <c r="M3969" s="155"/>
      <c r="T3969" s="156"/>
      <c r="AT3969" s="152" t="s">
        <v>208</v>
      </c>
      <c r="AU3969" s="152" t="s">
        <v>78</v>
      </c>
      <c r="AV3969" s="12" t="s">
        <v>76</v>
      </c>
      <c r="AW3969" s="12" t="s">
        <v>31</v>
      </c>
      <c r="AX3969" s="12" t="s">
        <v>69</v>
      </c>
      <c r="AY3969" s="152" t="s">
        <v>195</v>
      </c>
    </row>
    <row r="3970" spans="2:51" s="13" customFormat="1">
      <c r="B3970" s="157"/>
      <c r="D3970" s="145" t="s">
        <v>208</v>
      </c>
      <c r="E3970" s="158" t="s">
        <v>19</v>
      </c>
      <c r="F3970" s="159" t="s">
        <v>5392</v>
      </c>
      <c r="H3970" s="160">
        <v>68.77</v>
      </c>
      <c r="I3970" s="161"/>
      <c r="L3970" s="157"/>
      <c r="M3970" s="162"/>
      <c r="T3970" s="163"/>
      <c r="AT3970" s="158" t="s">
        <v>208</v>
      </c>
      <c r="AU3970" s="158" t="s">
        <v>78</v>
      </c>
      <c r="AV3970" s="13" t="s">
        <v>78</v>
      </c>
      <c r="AW3970" s="13" t="s">
        <v>31</v>
      </c>
      <c r="AX3970" s="13" t="s">
        <v>69</v>
      </c>
      <c r="AY3970" s="158" t="s">
        <v>195</v>
      </c>
    </row>
    <row r="3971" spans="2:51" s="12" customFormat="1">
      <c r="B3971" s="151"/>
      <c r="D3971" s="145" t="s">
        <v>208</v>
      </c>
      <c r="E3971" s="152" t="s">
        <v>19</v>
      </c>
      <c r="F3971" s="153" t="s">
        <v>5393</v>
      </c>
      <c r="H3971" s="152" t="s">
        <v>19</v>
      </c>
      <c r="I3971" s="154"/>
      <c r="L3971" s="151"/>
      <c r="M3971" s="155"/>
      <c r="T3971" s="156"/>
      <c r="AT3971" s="152" t="s">
        <v>208</v>
      </c>
      <c r="AU3971" s="152" t="s">
        <v>78</v>
      </c>
      <c r="AV3971" s="12" t="s">
        <v>76</v>
      </c>
      <c r="AW3971" s="12" t="s">
        <v>31</v>
      </c>
      <c r="AX3971" s="12" t="s">
        <v>69</v>
      </c>
      <c r="AY3971" s="152" t="s">
        <v>195</v>
      </c>
    </row>
    <row r="3972" spans="2:51" s="13" customFormat="1">
      <c r="B3972" s="157"/>
      <c r="D3972" s="145" t="s">
        <v>208</v>
      </c>
      <c r="E3972" s="158" t="s">
        <v>19</v>
      </c>
      <c r="F3972" s="159" t="s">
        <v>5394</v>
      </c>
      <c r="H3972" s="160">
        <v>72.655000000000001</v>
      </c>
      <c r="I3972" s="161"/>
      <c r="L3972" s="157"/>
      <c r="M3972" s="162"/>
      <c r="T3972" s="163"/>
      <c r="AT3972" s="158" t="s">
        <v>208</v>
      </c>
      <c r="AU3972" s="158" t="s">
        <v>78</v>
      </c>
      <c r="AV3972" s="13" t="s">
        <v>78</v>
      </c>
      <c r="AW3972" s="13" t="s">
        <v>31</v>
      </c>
      <c r="AX3972" s="13" t="s">
        <v>69</v>
      </c>
      <c r="AY3972" s="158" t="s">
        <v>195</v>
      </c>
    </row>
    <row r="3973" spans="2:51" s="12" customFormat="1">
      <c r="B3973" s="151"/>
      <c r="D3973" s="145" t="s">
        <v>208</v>
      </c>
      <c r="E3973" s="152" t="s">
        <v>19</v>
      </c>
      <c r="F3973" s="153" t="s">
        <v>5395</v>
      </c>
      <c r="H3973" s="152" t="s">
        <v>19</v>
      </c>
      <c r="I3973" s="154"/>
      <c r="L3973" s="151"/>
      <c r="M3973" s="155"/>
      <c r="T3973" s="156"/>
      <c r="AT3973" s="152" t="s">
        <v>208</v>
      </c>
      <c r="AU3973" s="152" t="s">
        <v>78</v>
      </c>
      <c r="AV3973" s="12" t="s">
        <v>76</v>
      </c>
      <c r="AW3973" s="12" t="s">
        <v>31</v>
      </c>
      <c r="AX3973" s="12" t="s">
        <v>69</v>
      </c>
      <c r="AY3973" s="152" t="s">
        <v>195</v>
      </c>
    </row>
    <row r="3974" spans="2:51" s="13" customFormat="1">
      <c r="B3974" s="157"/>
      <c r="D3974" s="145" t="s">
        <v>208</v>
      </c>
      <c r="E3974" s="158" t="s">
        <v>19</v>
      </c>
      <c r="F3974" s="159" t="s">
        <v>5396</v>
      </c>
      <c r="H3974" s="160">
        <v>50.44</v>
      </c>
      <c r="I3974" s="161"/>
      <c r="L3974" s="157"/>
      <c r="M3974" s="162"/>
      <c r="T3974" s="163"/>
      <c r="AT3974" s="158" t="s">
        <v>208</v>
      </c>
      <c r="AU3974" s="158" t="s">
        <v>78</v>
      </c>
      <c r="AV3974" s="13" t="s">
        <v>78</v>
      </c>
      <c r="AW3974" s="13" t="s">
        <v>31</v>
      </c>
      <c r="AX3974" s="13" t="s">
        <v>69</v>
      </c>
      <c r="AY3974" s="158" t="s">
        <v>195</v>
      </c>
    </row>
    <row r="3975" spans="2:51" s="12" customFormat="1">
      <c r="B3975" s="151"/>
      <c r="D3975" s="145" t="s">
        <v>208</v>
      </c>
      <c r="E3975" s="152" t="s">
        <v>19</v>
      </c>
      <c r="F3975" s="153" t="s">
        <v>5397</v>
      </c>
      <c r="H3975" s="152" t="s">
        <v>19</v>
      </c>
      <c r="I3975" s="154"/>
      <c r="L3975" s="151"/>
      <c r="M3975" s="155"/>
      <c r="T3975" s="156"/>
      <c r="AT3975" s="152" t="s">
        <v>208</v>
      </c>
      <c r="AU3975" s="152" t="s">
        <v>78</v>
      </c>
      <c r="AV3975" s="12" t="s">
        <v>76</v>
      </c>
      <c r="AW3975" s="12" t="s">
        <v>31</v>
      </c>
      <c r="AX3975" s="12" t="s">
        <v>69</v>
      </c>
      <c r="AY3975" s="152" t="s">
        <v>195</v>
      </c>
    </row>
    <row r="3976" spans="2:51" s="13" customFormat="1">
      <c r="B3976" s="157"/>
      <c r="D3976" s="145" t="s">
        <v>208</v>
      </c>
      <c r="E3976" s="158" t="s">
        <v>19</v>
      </c>
      <c r="F3976" s="159" t="s">
        <v>5398</v>
      </c>
      <c r="H3976" s="160">
        <v>22.53</v>
      </c>
      <c r="I3976" s="161"/>
      <c r="L3976" s="157"/>
      <c r="M3976" s="162"/>
      <c r="T3976" s="163"/>
      <c r="AT3976" s="158" t="s">
        <v>208</v>
      </c>
      <c r="AU3976" s="158" t="s">
        <v>78</v>
      </c>
      <c r="AV3976" s="13" t="s">
        <v>78</v>
      </c>
      <c r="AW3976" s="13" t="s">
        <v>31</v>
      </c>
      <c r="AX3976" s="13" t="s">
        <v>69</v>
      </c>
      <c r="AY3976" s="158" t="s">
        <v>195</v>
      </c>
    </row>
    <row r="3977" spans="2:51" s="12" customFormat="1">
      <c r="B3977" s="151"/>
      <c r="D3977" s="145" t="s">
        <v>208</v>
      </c>
      <c r="E3977" s="152" t="s">
        <v>19</v>
      </c>
      <c r="F3977" s="153" t="s">
        <v>5399</v>
      </c>
      <c r="H3977" s="152" t="s">
        <v>19</v>
      </c>
      <c r="I3977" s="154"/>
      <c r="L3977" s="151"/>
      <c r="M3977" s="155"/>
      <c r="T3977" s="156"/>
      <c r="AT3977" s="152" t="s">
        <v>208</v>
      </c>
      <c r="AU3977" s="152" t="s">
        <v>78</v>
      </c>
      <c r="AV3977" s="12" t="s">
        <v>76</v>
      </c>
      <c r="AW3977" s="12" t="s">
        <v>31</v>
      </c>
      <c r="AX3977" s="12" t="s">
        <v>69</v>
      </c>
      <c r="AY3977" s="152" t="s">
        <v>195</v>
      </c>
    </row>
    <row r="3978" spans="2:51" s="13" customFormat="1">
      <c r="B3978" s="157"/>
      <c r="D3978" s="145" t="s">
        <v>208</v>
      </c>
      <c r="E3978" s="158" t="s">
        <v>19</v>
      </c>
      <c r="F3978" s="159" t="s">
        <v>5400</v>
      </c>
      <c r="H3978" s="160">
        <v>28.42</v>
      </c>
      <c r="I3978" s="161"/>
      <c r="L3978" s="157"/>
      <c r="M3978" s="162"/>
      <c r="T3978" s="163"/>
      <c r="AT3978" s="158" t="s">
        <v>208</v>
      </c>
      <c r="AU3978" s="158" t="s">
        <v>78</v>
      </c>
      <c r="AV3978" s="13" t="s">
        <v>78</v>
      </c>
      <c r="AW3978" s="13" t="s">
        <v>31</v>
      </c>
      <c r="AX3978" s="13" t="s">
        <v>69</v>
      </c>
      <c r="AY3978" s="158" t="s">
        <v>195</v>
      </c>
    </row>
    <row r="3979" spans="2:51" s="12" customFormat="1">
      <c r="B3979" s="151"/>
      <c r="D3979" s="145" t="s">
        <v>208</v>
      </c>
      <c r="E3979" s="152" t="s">
        <v>19</v>
      </c>
      <c r="F3979" s="153" t="s">
        <v>5401</v>
      </c>
      <c r="H3979" s="152" t="s">
        <v>19</v>
      </c>
      <c r="I3979" s="154"/>
      <c r="L3979" s="151"/>
      <c r="M3979" s="155"/>
      <c r="T3979" s="156"/>
      <c r="AT3979" s="152" t="s">
        <v>208</v>
      </c>
      <c r="AU3979" s="152" t="s">
        <v>78</v>
      </c>
      <c r="AV3979" s="12" t="s">
        <v>76</v>
      </c>
      <c r="AW3979" s="12" t="s">
        <v>31</v>
      </c>
      <c r="AX3979" s="12" t="s">
        <v>69</v>
      </c>
      <c r="AY3979" s="152" t="s">
        <v>195</v>
      </c>
    </row>
    <row r="3980" spans="2:51" s="13" customFormat="1">
      <c r="B3980" s="157"/>
      <c r="D3980" s="145" t="s">
        <v>208</v>
      </c>
      <c r="E3980" s="158" t="s">
        <v>19</v>
      </c>
      <c r="F3980" s="159" t="s">
        <v>5400</v>
      </c>
      <c r="H3980" s="160">
        <v>28.42</v>
      </c>
      <c r="I3980" s="161"/>
      <c r="L3980" s="157"/>
      <c r="M3980" s="162"/>
      <c r="T3980" s="163"/>
      <c r="AT3980" s="158" t="s">
        <v>208</v>
      </c>
      <c r="AU3980" s="158" t="s">
        <v>78</v>
      </c>
      <c r="AV3980" s="13" t="s">
        <v>78</v>
      </c>
      <c r="AW3980" s="13" t="s">
        <v>31</v>
      </c>
      <c r="AX3980" s="13" t="s">
        <v>69</v>
      </c>
      <c r="AY3980" s="158" t="s">
        <v>195</v>
      </c>
    </row>
    <row r="3981" spans="2:51" s="12" customFormat="1">
      <c r="B3981" s="151"/>
      <c r="D3981" s="145" t="s">
        <v>208</v>
      </c>
      <c r="E3981" s="152" t="s">
        <v>19</v>
      </c>
      <c r="F3981" s="153" t="s">
        <v>5402</v>
      </c>
      <c r="H3981" s="152" t="s">
        <v>19</v>
      </c>
      <c r="I3981" s="154"/>
      <c r="L3981" s="151"/>
      <c r="M3981" s="155"/>
      <c r="T3981" s="156"/>
      <c r="AT3981" s="152" t="s">
        <v>208</v>
      </c>
      <c r="AU3981" s="152" t="s">
        <v>78</v>
      </c>
      <c r="AV3981" s="12" t="s">
        <v>76</v>
      </c>
      <c r="AW3981" s="12" t="s">
        <v>31</v>
      </c>
      <c r="AX3981" s="12" t="s">
        <v>69</v>
      </c>
      <c r="AY3981" s="152" t="s">
        <v>195</v>
      </c>
    </row>
    <row r="3982" spans="2:51" s="13" customFormat="1">
      <c r="B3982" s="157"/>
      <c r="D3982" s="145" t="s">
        <v>208</v>
      </c>
      <c r="E3982" s="158" t="s">
        <v>19</v>
      </c>
      <c r="F3982" s="159" t="s">
        <v>5403</v>
      </c>
      <c r="H3982" s="160">
        <v>44.85</v>
      </c>
      <c r="I3982" s="161"/>
      <c r="L3982" s="157"/>
      <c r="M3982" s="162"/>
      <c r="T3982" s="163"/>
      <c r="AT3982" s="158" t="s">
        <v>208</v>
      </c>
      <c r="AU3982" s="158" t="s">
        <v>78</v>
      </c>
      <c r="AV3982" s="13" t="s">
        <v>78</v>
      </c>
      <c r="AW3982" s="13" t="s">
        <v>31</v>
      </c>
      <c r="AX3982" s="13" t="s">
        <v>69</v>
      </c>
      <c r="AY3982" s="158" t="s">
        <v>195</v>
      </c>
    </row>
    <row r="3983" spans="2:51" s="12" customFormat="1">
      <c r="B3983" s="151"/>
      <c r="D3983" s="145" t="s">
        <v>208</v>
      </c>
      <c r="E3983" s="152" t="s">
        <v>19</v>
      </c>
      <c r="F3983" s="153" t="s">
        <v>5404</v>
      </c>
      <c r="H3983" s="152" t="s">
        <v>19</v>
      </c>
      <c r="I3983" s="154"/>
      <c r="L3983" s="151"/>
      <c r="M3983" s="155"/>
      <c r="T3983" s="156"/>
      <c r="AT3983" s="152" t="s">
        <v>208</v>
      </c>
      <c r="AU3983" s="152" t="s">
        <v>78</v>
      </c>
      <c r="AV3983" s="12" t="s">
        <v>76</v>
      </c>
      <c r="AW3983" s="12" t="s">
        <v>31</v>
      </c>
      <c r="AX3983" s="12" t="s">
        <v>69</v>
      </c>
      <c r="AY3983" s="152" t="s">
        <v>195</v>
      </c>
    </row>
    <row r="3984" spans="2:51" s="13" customFormat="1">
      <c r="B3984" s="157"/>
      <c r="D3984" s="145" t="s">
        <v>208</v>
      </c>
      <c r="E3984" s="158" t="s">
        <v>19</v>
      </c>
      <c r="F3984" s="159" t="s">
        <v>5405</v>
      </c>
      <c r="H3984" s="160">
        <v>116.43</v>
      </c>
      <c r="I3984" s="161"/>
      <c r="L3984" s="157"/>
      <c r="M3984" s="162"/>
      <c r="T3984" s="163"/>
      <c r="AT3984" s="158" t="s">
        <v>208</v>
      </c>
      <c r="AU3984" s="158" t="s">
        <v>78</v>
      </c>
      <c r="AV3984" s="13" t="s">
        <v>78</v>
      </c>
      <c r="AW3984" s="13" t="s">
        <v>31</v>
      </c>
      <c r="AX3984" s="13" t="s">
        <v>69</v>
      </c>
      <c r="AY3984" s="158" t="s">
        <v>195</v>
      </c>
    </row>
    <row r="3985" spans="2:65" s="13" customFormat="1">
      <c r="B3985" s="157"/>
      <c r="D3985" s="145" t="s">
        <v>208</v>
      </c>
      <c r="E3985" s="158" t="s">
        <v>19</v>
      </c>
      <c r="F3985" s="159" t="s">
        <v>5406</v>
      </c>
      <c r="H3985" s="160">
        <v>3.04</v>
      </c>
      <c r="I3985" s="161"/>
      <c r="L3985" s="157"/>
      <c r="M3985" s="162"/>
      <c r="T3985" s="163"/>
      <c r="AT3985" s="158" t="s">
        <v>208</v>
      </c>
      <c r="AU3985" s="158" t="s">
        <v>78</v>
      </c>
      <c r="AV3985" s="13" t="s">
        <v>78</v>
      </c>
      <c r="AW3985" s="13" t="s">
        <v>31</v>
      </c>
      <c r="AX3985" s="13" t="s">
        <v>69</v>
      </c>
      <c r="AY3985" s="158" t="s">
        <v>195</v>
      </c>
    </row>
    <row r="3986" spans="2:65" s="12" customFormat="1">
      <c r="B3986" s="151"/>
      <c r="D3986" s="145" t="s">
        <v>208</v>
      </c>
      <c r="E3986" s="152" t="s">
        <v>19</v>
      </c>
      <c r="F3986" s="153" t="s">
        <v>5407</v>
      </c>
      <c r="H3986" s="152" t="s">
        <v>19</v>
      </c>
      <c r="I3986" s="154"/>
      <c r="L3986" s="151"/>
      <c r="M3986" s="155"/>
      <c r="T3986" s="156"/>
      <c r="AT3986" s="152" t="s">
        <v>208</v>
      </c>
      <c r="AU3986" s="152" t="s">
        <v>78</v>
      </c>
      <c r="AV3986" s="12" t="s">
        <v>76</v>
      </c>
      <c r="AW3986" s="12" t="s">
        <v>31</v>
      </c>
      <c r="AX3986" s="12" t="s">
        <v>69</v>
      </c>
      <c r="AY3986" s="152" t="s">
        <v>195</v>
      </c>
    </row>
    <row r="3987" spans="2:65" s="13" customFormat="1">
      <c r="B3987" s="157"/>
      <c r="D3987" s="145" t="s">
        <v>208</v>
      </c>
      <c r="E3987" s="158" t="s">
        <v>19</v>
      </c>
      <c r="F3987" s="159" t="s">
        <v>5408</v>
      </c>
      <c r="H3987" s="160">
        <v>41.34</v>
      </c>
      <c r="I3987" s="161"/>
      <c r="L3987" s="157"/>
      <c r="M3987" s="162"/>
      <c r="T3987" s="163"/>
      <c r="AT3987" s="158" t="s">
        <v>208</v>
      </c>
      <c r="AU3987" s="158" t="s">
        <v>78</v>
      </c>
      <c r="AV3987" s="13" t="s">
        <v>78</v>
      </c>
      <c r="AW3987" s="13" t="s">
        <v>31</v>
      </c>
      <c r="AX3987" s="13" t="s">
        <v>69</v>
      </c>
      <c r="AY3987" s="158" t="s">
        <v>195</v>
      </c>
    </row>
    <row r="3988" spans="2:65" s="12" customFormat="1">
      <c r="B3988" s="151"/>
      <c r="D3988" s="145" t="s">
        <v>208</v>
      </c>
      <c r="E3988" s="152" t="s">
        <v>19</v>
      </c>
      <c r="F3988" s="153" t="s">
        <v>5409</v>
      </c>
      <c r="H3988" s="152" t="s">
        <v>19</v>
      </c>
      <c r="I3988" s="154"/>
      <c r="L3988" s="151"/>
      <c r="M3988" s="155"/>
      <c r="T3988" s="156"/>
      <c r="AT3988" s="152" t="s">
        <v>208</v>
      </c>
      <c r="AU3988" s="152" t="s">
        <v>78</v>
      </c>
      <c r="AV3988" s="12" t="s">
        <v>76</v>
      </c>
      <c r="AW3988" s="12" t="s">
        <v>31</v>
      </c>
      <c r="AX3988" s="12" t="s">
        <v>69</v>
      </c>
      <c r="AY3988" s="152" t="s">
        <v>195</v>
      </c>
    </row>
    <row r="3989" spans="2:65" s="13" customFormat="1">
      <c r="B3989" s="157"/>
      <c r="D3989" s="145" t="s">
        <v>208</v>
      </c>
      <c r="E3989" s="158" t="s">
        <v>19</v>
      </c>
      <c r="F3989" s="159" t="s">
        <v>5410</v>
      </c>
      <c r="H3989" s="160">
        <v>19.12</v>
      </c>
      <c r="I3989" s="161"/>
      <c r="L3989" s="157"/>
      <c r="M3989" s="162"/>
      <c r="T3989" s="163"/>
      <c r="AT3989" s="158" t="s">
        <v>208</v>
      </c>
      <c r="AU3989" s="158" t="s">
        <v>78</v>
      </c>
      <c r="AV3989" s="13" t="s">
        <v>78</v>
      </c>
      <c r="AW3989" s="13" t="s">
        <v>31</v>
      </c>
      <c r="AX3989" s="13" t="s">
        <v>69</v>
      </c>
      <c r="AY3989" s="158" t="s">
        <v>195</v>
      </c>
    </row>
    <row r="3990" spans="2:65" s="12" customFormat="1">
      <c r="B3990" s="151"/>
      <c r="D3990" s="145" t="s">
        <v>208</v>
      </c>
      <c r="E3990" s="152" t="s">
        <v>19</v>
      </c>
      <c r="F3990" s="153" t="s">
        <v>5411</v>
      </c>
      <c r="H3990" s="152" t="s">
        <v>19</v>
      </c>
      <c r="I3990" s="154"/>
      <c r="L3990" s="151"/>
      <c r="M3990" s="155"/>
      <c r="T3990" s="156"/>
      <c r="AT3990" s="152" t="s">
        <v>208</v>
      </c>
      <c r="AU3990" s="152" t="s">
        <v>78</v>
      </c>
      <c r="AV3990" s="12" t="s">
        <v>76</v>
      </c>
      <c r="AW3990" s="12" t="s">
        <v>31</v>
      </c>
      <c r="AX3990" s="12" t="s">
        <v>69</v>
      </c>
      <c r="AY3990" s="152" t="s">
        <v>195</v>
      </c>
    </row>
    <row r="3991" spans="2:65" s="13" customFormat="1">
      <c r="B3991" s="157"/>
      <c r="D3991" s="145" t="s">
        <v>208</v>
      </c>
      <c r="E3991" s="158" t="s">
        <v>19</v>
      </c>
      <c r="F3991" s="159" t="s">
        <v>5412</v>
      </c>
      <c r="H3991" s="160">
        <v>36.29</v>
      </c>
      <c r="I3991" s="161"/>
      <c r="L3991" s="157"/>
      <c r="M3991" s="162"/>
      <c r="T3991" s="163"/>
      <c r="AT3991" s="158" t="s">
        <v>208</v>
      </c>
      <c r="AU3991" s="158" t="s">
        <v>78</v>
      </c>
      <c r="AV3991" s="13" t="s">
        <v>78</v>
      </c>
      <c r="AW3991" s="13" t="s">
        <v>31</v>
      </c>
      <c r="AX3991" s="13" t="s">
        <v>69</v>
      </c>
      <c r="AY3991" s="158" t="s">
        <v>195</v>
      </c>
    </row>
    <row r="3992" spans="2:65" s="12" customFormat="1">
      <c r="B3992" s="151"/>
      <c r="D3992" s="145" t="s">
        <v>208</v>
      </c>
      <c r="E3992" s="152" t="s">
        <v>19</v>
      </c>
      <c r="F3992" s="153" t="s">
        <v>5413</v>
      </c>
      <c r="H3992" s="152" t="s">
        <v>19</v>
      </c>
      <c r="I3992" s="154"/>
      <c r="L3992" s="151"/>
      <c r="M3992" s="155"/>
      <c r="T3992" s="156"/>
      <c r="AT3992" s="152" t="s">
        <v>208</v>
      </c>
      <c r="AU3992" s="152" t="s">
        <v>78</v>
      </c>
      <c r="AV3992" s="12" t="s">
        <v>76</v>
      </c>
      <c r="AW3992" s="12" t="s">
        <v>31</v>
      </c>
      <c r="AX3992" s="12" t="s">
        <v>69</v>
      </c>
      <c r="AY3992" s="152" t="s">
        <v>195</v>
      </c>
    </row>
    <row r="3993" spans="2:65" s="13" customFormat="1">
      <c r="B3993" s="157"/>
      <c r="D3993" s="145" t="s">
        <v>208</v>
      </c>
      <c r="E3993" s="158" t="s">
        <v>19</v>
      </c>
      <c r="F3993" s="159" t="s">
        <v>5414</v>
      </c>
      <c r="H3993" s="160">
        <v>16.02</v>
      </c>
      <c r="I3993" s="161"/>
      <c r="L3993" s="157"/>
      <c r="M3993" s="162"/>
      <c r="T3993" s="163"/>
      <c r="AT3993" s="158" t="s">
        <v>208</v>
      </c>
      <c r="AU3993" s="158" t="s">
        <v>78</v>
      </c>
      <c r="AV3993" s="13" t="s">
        <v>78</v>
      </c>
      <c r="AW3993" s="13" t="s">
        <v>31</v>
      </c>
      <c r="AX3993" s="13" t="s">
        <v>69</v>
      </c>
      <c r="AY3993" s="158" t="s">
        <v>195</v>
      </c>
    </row>
    <row r="3994" spans="2:65" s="12" customFormat="1">
      <c r="B3994" s="151"/>
      <c r="D3994" s="145" t="s">
        <v>208</v>
      </c>
      <c r="E3994" s="152" t="s">
        <v>19</v>
      </c>
      <c r="F3994" s="153" t="s">
        <v>5347</v>
      </c>
      <c r="H3994" s="152" t="s">
        <v>19</v>
      </c>
      <c r="I3994" s="154"/>
      <c r="L3994" s="151"/>
      <c r="M3994" s="155"/>
      <c r="T3994" s="156"/>
      <c r="AT3994" s="152" t="s">
        <v>208</v>
      </c>
      <c r="AU3994" s="152" t="s">
        <v>78</v>
      </c>
      <c r="AV3994" s="12" t="s">
        <v>76</v>
      </c>
      <c r="AW3994" s="12" t="s">
        <v>31</v>
      </c>
      <c r="AX3994" s="12" t="s">
        <v>69</v>
      </c>
      <c r="AY3994" s="152" t="s">
        <v>195</v>
      </c>
    </row>
    <row r="3995" spans="2:65" s="13" customFormat="1">
      <c r="B3995" s="157"/>
      <c r="D3995" s="145" t="s">
        <v>208</v>
      </c>
      <c r="E3995" s="158" t="s">
        <v>19</v>
      </c>
      <c r="F3995" s="159" t="s">
        <v>5415</v>
      </c>
      <c r="H3995" s="160">
        <v>14.99</v>
      </c>
      <c r="I3995" s="161"/>
      <c r="L3995" s="157"/>
      <c r="M3995" s="162"/>
      <c r="T3995" s="163"/>
      <c r="AT3995" s="158" t="s">
        <v>208</v>
      </c>
      <c r="AU3995" s="158" t="s">
        <v>78</v>
      </c>
      <c r="AV3995" s="13" t="s">
        <v>78</v>
      </c>
      <c r="AW3995" s="13" t="s">
        <v>31</v>
      </c>
      <c r="AX3995" s="13" t="s">
        <v>69</v>
      </c>
      <c r="AY3995" s="158" t="s">
        <v>195</v>
      </c>
    </row>
    <row r="3996" spans="2:65" s="12" customFormat="1">
      <c r="B3996" s="151"/>
      <c r="D3996" s="145" t="s">
        <v>208</v>
      </c>
      <c r="E3996" s="152" t="s">
        <v>19</v>
      </c>
      <c r="F3996" s="153" t="s">
        <v>5353</v>
      </c>
      <c r="H3996" s="152" t="s">
        <v>19</v>
      </c>
      <c r="I3996" s="154"/>
      <c r="L3996" s="151"/>
      <c r="M3996" s="155"/>
      <c r="T3996" s="156"/>
      <c r="AT3996" s="152" t="s">
        <v>208</v>
      </c>
      <c r="AU3996" s="152" t="s">
        <v>78</v>
      </c>
      <c r="AV3996" s="12" t="s">
        <v>76</v>
      </c>
      <c r="AW3996" s="12" t="s">
        <v>31</v>
      </c>
      <c r="AX3996" s="12" t="s">
        <v>69</v>
      </c>
      <c r="AY3996" s="152" t="s">
        <v>195</v>
      </c>
    </row>
    <row r="3997" spans="2:65" s="13" customFormat="1">
      <c r="B3997" s="157"/>
      <c r="D3997" s="145" t="s">
        <v>208</v>
      </c>
      <c r="E3997" s="158" t="s">
        <v>19</v>
      </c>
      <c r="F3997" s="159" t="s">
        <v>5416</v>
      </c>
      <c r="H3997" s="160">
        <v>58.115000000000002</v>
      </c>
      <c r="I3997" s="161"/>
      <c r="L3997" s="157"/>
      <c r="M3997" s="162"/>
      <c r="T3997" s="163"/>
      <c r="AT3997" s="158" t="s">
        <v>208</v>
      </c>
      <c r="AU3997" s="158" t="s">
        <v>78</v>
      </c>
      <c r="AV3997" s="13" t="s">
        <v>78</v>
      </c>
      <c r="AW3997" s="13" t="s">
        <v>31</v>
      </c>
      <c r="AX3997" s="13" t="s">
        <v>69</v>
      </c>
      <c r="AY3997" s="158" t="s">
        <v>195</v>
      </c>
    </row>
    <row r="3998" spans="2:65" s="14" customFormat="1">
      <c r="B3998" s="164"/>
      <c r="D3998" s="145" t="s">
        <v>208</v>
      </c>
      <c r="E3998" s="165" t="s">
        <v>19</v>
      </c>
      <c r="F3998" s="166" t="s">
        <v>220</v>
      </c>
      <c r="H3998" s="167">
        <v>1182.4349999999999</v>
      </c>
      <c r="I3998" s="168"/>
      <c r="L3998" s="164"/>
      <c r="M3998" s="169"/>
      <c r="T3998" s="170"/>
      <c r="AT3998" s="165" t="s">
        <v>208</v>
      </c>
      <c r="AU3998" s="165" t="s">
        <v>78</v>
      </c>
      <c r="AV3998" s="14" t="s">
        <v>202</v>
      </c>
      <c r="AW3998" s="14" t="s">
        <v>31</v>
      </c>
      <c r="AX3998" s="14" t="s">
        <v>76</v>
      </c>
      <c r="AY3998" s="165" t="s">
        <v>195</v>
      </c>
    </row>
    <row r="3999" spans="2:65" s="1" customFormat="1" ht="16.5" customHeight="1">
      <c r="B3999" s="33"/>
      <c r="C3999" s="132" t="s">
        <v>5417</v>
      </c>
      <c r="D3999" s="132" t="s">
        <v>197</v>
      </c>
      <c r="E3999" s="133" t="s">
        <v>5418</v>
      </c>
      <c r="F3999" s="134" t="s">
        <v>5419</v>
      </c>
      <c r="G3999" s="135" t="s">
        <v>200</v>
      </c>
      <c r="H3999" s="136">
        <v>2135.06</v>
      </c>
      <c r="I3999" s="137"/>
      <c r="J3999" s="138">
        <f>ROUND(I3999*H3999,2)</f>
        <v>0</v>
      </c>
      <c r="K3999" s="134" t="s">
        <v>19</v>
      </c>
      <c r="L3999" s="33"/>
      <c r="M3999" s="139" t="s">
        <v>19</v>
      </c>
      <c r="N3999" s="140" t="s">
        <v>40</v>
      </c>
      <c r="P3999" s="141">
        <f>O3999*H3999</f>
        <v>0</v>
      </c>
      <c r="Q3999" s="141">
        <v>2.5000000000000001E-4</v>
      </c>
      <c r="R3999" s="141">
        <f>Q3999*H3999</f>
        <v>0.53376500000000004</v>
      </c>
      <c r="S3999" s="141">
        <v>0</v>
      </c>
      <c r="T3999" s="142">
        <f>S3999*H3999</f>
        <v>0</v>
      </c>
      <c r="AR3999" s="143" t="s">
        <v>338</v>
      </c>
      <c r="AT3999" s="143" t="s">
        <v>197</v>
      </c>
      <c r="AU3999" s="143" t="s">
        <v>78</v>
      </c>
      <c r="AY3999" s="18" t="s">
        <v>195</v>
      </c>
      <c r="BE3999" s="144">
        <f>IF(N3999="základní",J3999,0)</f>
        <v>0</v>
      </c>
      <c r="BF3999" s="144">
        <f>IF(N3999="snížená",J3999,0)</f>
        <v>0</v>
      </c>
      <c r="BG3999" s="144">
        <f>IF(N3999="zákl. přenesená",J3999,0)</f>
        <v>0</v>
      </c>
      <c r="BH3999" s="144">
        <f>IF(N3999="sníž. přenesená",J3999,0)</f>
        <v>0</v>
      </c>
      <c r="BI3999" s="144">
        <f>IF(N3999="nulová",J3999,0)</f>
        <v>0</v>
      </c>
      <c r="BJ3999" s="18" t="s">
        <v>76</v>
      </c>
      <c r="BK3999" s="144">
        <f>ROUND(I3999*H3999,2)</f>
        <v>0</v>
      </c>
      <c r="BL3999" s="18" t="s">
        <v>338</v>
      </c>
      <c r="BM3999" s="143" t="s">
        <v>5420</v>
      </c>
    </row>
    <row r="4000" spans="2:65" s="1" customFormat="1">
      <c r="B4000" s="33"/>
      <c r="D4000" s="145" t="s">
        <v>204</v>
      </c>
      <c r="F4000" s="146" t="s">
        <v>5421</v>
      </c>
      <c r="I4000" s="147"/>
      <c r="L4000" s="33"/>
      <c r="M4000" s="148"/>
      <c r="T4000" s="54"/>
      <c r="AT4000" s="18" t="s">
        <v>204</v>
      </c>
      <c r="AU4000" s="18" t="s">
        <v>78</v>
      </c>
    </row>
    <row r="4001" spans="2:51" s="12" customFormat="1">
      <c r="B4001" s="151"/>
      <c r="D4001" s="145" t="s">
        <v>208</v>
      </c>
      <c r="E4001" s="152" t="s">
        <v>19</v>
      </c>
      <c r="F4001" s="153" t="s">
        <v>209</v>
      </c>
      <c r="H4001" s="152" t="s">
        <v>19</v>
      </c>
      <c r="I4001" s="154"/>
      <c r="L4001" s="151"/>
      <c r="M4001" s="155"/>
      <c r="T4001" s="156"/>
      <c r="AT4001" s="152" t="s">
        <v>208</v>
      </c>
      <c r="AU4001" s="152" t="s">
        <v>78</v>
      </c>
      <c r="AV4001" s="12" t="s">
        <v>76</v>
      </c>
      <c r="AW4001" s="12" t="s">
        <v>31</v>
      </c>
      <c r="AX4001" s="12" t="s">
        <v>69</v>
      </c>
      <c r="AY4001" s="152" t="s">
        <v>195</v>
      </c>
    </row>
    <row r="4002" spans="2:51" s="12" customFormat="1">
      <c r="B4002" s="151"/>
      <c r="D4002" s="145" t="s">
        <v>208</v>
      </c>
      <c r="E4002" s="152" t="s">
        <v>19</v>
      </c>
      <c r="F4002" s="153" t="s">
        <v>5229</v>
      </c>
      <c r="H4002" s="152" t="s">
        <v>19</v>
      </c>
      <c r="I4002" s="154"/>
      <c r="L4002" s="151"/>
      <c r="M4002" s="155"/>
      <c r="T4002" s="156"/>
      <c r="AT4002" s="152" t="s">
        <v>208</v>
      </c>
      <c r="AU4002" s="152" t="s">
        <v>78</v>
      </c>
      <c r="AV4002" s="12" t="s">
        <v>76</v>
      </c>
      <c r="AW4002" s="12" t="s">
        <v>31</v>
      </c>
      <c r="AX4002" s="12" t="s">
        <v>69</v>
      </c>
      <c r="AY4002" s="152" t="s">
        <v>195</v>
      </c>
    </row>
    <row r="4003" spans="2:51" s="12" customFormat="1">
      <c r="B4003" s="151"/>
      <c r="D4003" s="145" t="s">
        <v>208</v>
      </c>
      <c r="E4003" s="152" t="s">
        <v>19</v>
      </c>
      <c r="F4003" s="153" t="s">
        <v>459</v>
      </c>
      <c r="H4003" s="152" t="s">
        <v>19</v>
      </c>
      <c r="I4003" s="154"/>
      <c r="L4003" s="151"/>
      <c r="M4003" s="155"/>
      <c r="T4003" s="156"/>
      <c r="AT4003" s="152" t="s">
        <v>208</v>
      </c>
      <c r="AU4003" s="152" t="s">
        <v>78</v>
      </c>
      <c r="AV4003" s="12" t="s">
        <v>76</v>
      </c>
      <c r="AW4003" s="12" t="s">
        <v>31</v>
      </c>
      <c r="AX4003" s="12" t="s">
        <v>69</v>
      </c>
      <c r="AY4003" s="152" t="s">
        <v>195</v>
      </c>
    </row>
    <row r="4004" spans="2:51" s="12" customFormat="1">
      <c r="B4004" s="151"/>
      <c r="D4004" s="145" t="s">
        <v>208</v>
      </c>
      <c r="E4004" s="152" t="s">
        <v>19</v>
      </c>
      <c r="F4004" s="153" t="s">
        <v>5138</v>
      </c>
      <c r="H4004" s="152" t="s">
        <v>19</v>
      </c>
      <c r="I4004" s="154"/>
      <c r="L4004" s="151"/>
      <c r="M4004" s="155"/>
      <c r="T4004" s="156"/>
      <c r="AT4004" s="152" t="s">
        <v>208</v>
      </c>
      <c r="AU4004" s="152" t="s">
        <v>78</v>
      </c>
      <c r="AV4004" s="12" t="s">
        <v>76</v>
      </c>
      <c r="AW4004" s="12" t="s">
        <v>31</v>
      </c>
      <c r="AX4004" s="12" t="s">
        <v>69</v>
      </c>
      <c r="AY4004" s="152" t="s">
        <v>195</v>
      </c>
    </row>
    <row r="4005" spans="2:51" s="13" customFormat="1">
      <c r="B4005" s="157"/>
      <c r="D4005" s="145" t="s">
        <v>208</v>
      </c>
      <c r="E4005" s="158" t="s">
        <v>19</v>
      </c>
      <c r="F4005" s="159" t="s">
        <v>5422</v>
      </c>
      <c r="H4005" s="160">
        <v>4.4000000000000004</v>
      </c>
      <c r="I4005" s="161"/>
      <c r="L4005" s="157"/>
      <c r="M4005" s="162"/>
      <c r="T4005" s="163"/>
      <c r="AT4005" s="158" t="s">
        <v>208</v>
      </c>
      <c r="AU4005" s="158" t="s">
        <v>78</v>
      </c>
      <c r="AV4005" s="13" t="s">
        <v>78</v>
      </c>
      <c r="AW4005" s="13" t="s">
        <v>31</v>
      </c>
      <c r="AX4005" s="13" t="s">
        <v>69</v>
      </c>
      <c r="AY4005" s="158" t="s">
        <v>195</v>
      </c>
    </row>
    <row r="4006" spans="2:51" s="12" customFormat="1">
      <c r="B4006" s="151"/>
      <c r="D4006" s="145" t="s">
        <v>208</v>
      </c>
      <c r="E4006" s="152" t="s">
        <v>19</v>
      </c>
      <c r="F4006" s="153" t="s">
        <v>5141</v>
      </c>
      <c r="H4006" s="152" t="s">
        <v>19</v>
      </c>
      <c r="I4006" s="154"/>
      <c r="L4006" s="151"/>
      <c r="M4006" s="155"/>
      <c r="T4006" s="156"/>
      <c r="AT4006" s="152" t="s">
        <v>208</v>
      </c>
      <c r="AU4006" s="152" t="s">
        <v>78</v>
      </c>
      <c r="AV4006" s="12" t="s">
        <v>76</v>
      </c>
      <c r="AW4006" s="12" t="s">
        <v>31</v>
      </c>
      <c r="AX4006" s="12" t="s">
        <v>69</v>
      </c>
      <c r="AY4006" s="152" t="s">
        <v>195</v>
      </c>
    </row>
    <row r="4007" spans="2:51" s="13" customFormat="1">
      <c r="B4007" s="157"/>
      <c r="D4007" s="145" t="s">
        <v>208</v>
      </c>
      <c r="E4007" s="158" t="s">
        <v>19</v>
      </c>
      <c r="F4007" s="159" t="s">
        <v>5422</v>
      </c>
      <c r="H4007" s="160">
        <v>4.4000000000000004</v>
      </c>
      <c r="I4007" s="161"/>
      <c r="L4007" s="157"/>
      <c r="M4007" s="162"/>
      <c r="T4007" s="163"/>
      <c r="AT4007" s="158" t="s">
        <v>208</v>
      </c>
      <c r="AU4007" s="158" t="s">
        <v>78</v>
      </c>
      <c r="AV4007" s="13" t="s">
        <v>78</v>
      </c>
      <c r="AW4007" s="13" t="s">
        <v>31</v>
      </c>
      <c r="AX4007" s="13" t="s">
        <v>69</v>
      </c>
      <c r="AY4007" s="158" t="s">
        <v>195</v>
      </c>
    </row>
    <row r="4008" spans="2:51" s="12" customFormat="1">
      <c r="B4008" s="151"/>
      <c r="D4008" s="145" t="s">
        <v>208</v>
      </c>
      <c r="E4008" s="152" t="s">
        <v>19</v>
      </c>
      <c r="F4008" s="153" t="s">
        <v>5143</v>
      </c>
      <c r="H4008" s="152" t="s">
        <v>19</v>
      </c>
      <c r="I4008" s="154"/>
      <c r="L4008" s="151"/>
      <c r="M4008" s="155"/>
      <c r="T4008" s="156"/>
      <c r="AT4008" s="152" t="s">
        <v>208</v>
      </c>
      <c r="AU4008" s="152" t="s">
        <v>78</v>
      </c>
      <c r="AV4008" s="12" t="s">
        <v>76</v>
      </c>
      <c r="AW4008" s="12" t="s">
        <v>31</v>
      </c>
      <c r="AX4008" s="12" t="s">
        <v>69</v>
      </c>
      <c r="AY4008" s="152" t="s">
        <v>195</v>
      </c>
    </row>
    <row r="4009" spans="2:51" s="13" customFormat="1">
      <c r="B4009" s="157"/>
      <c r="D4009" s="145" t="s">
        <v>208</v>
      </c>
      <c r="E4009" s="158" t="s">
        <v>19</v>
      </c>
      <c r="F4009" s="159" t="s">
        <v>1564</v>
      </c>
      <c r="H4009" s="160">
        <v>4.8</v>
      </c>
      <c r="I4009" s="161"/>
      <c r="L4009" s="157"/>
      <c r="M4009" s="162"/>
      <c r="T4009" s="163"/>
      <c r="AT4009" s="158" t="s">
        <v>208</v>
      </c>
      <c r="AU4009" s="158" t="s">
        <v>78</v>
      </c>
      <c r="AV4009" s="13" t="s">
        <v>78</v>
      </c>
      <c r="AW4009" s="13" t="s">
        <v>31</v>
      </c>
      <c r="AX4009" s="13" t="s">
        <v>69</v>
      </c>
      <c r="AY4009" s="158" t="s">
        <v>195</v>
      </c>
    </row>
    <row r="4010" spans="2:51" s="12" customFormat="1">
      <c r="B4010" s="151"/>
      <c r="D4010" s="145" t="s">
        <v>208</v>
      </c>
      <c r="E4010" s="152" t="s">
        <v>19</v>
      </c>
      <c r="F4010" s="153" t="s">
        <v>5144</v>
      </c>
      <c r="H4010" s="152" t="s">
        <v>19</v>
      </c>
      <c r="I4010" s="154"/>
      <c r="L4010" s="151"/>
      <c r="M4010" s="155"/>
      <c r="T4010" s="156"/>
      <c r="AT4010" s="152" t="s">
        <v>208</v>
      </c>
      <c r="AU4010" s="152" t="s">
        <v>78</v>
      </c>
      <c r="AV4010" s="12" t="s">
        <v>76</v>
      </c>
      <c r="AW4010" s="12" t="s">
        <v>31</v>
      </c>
      <c r="AX4010" s="12" t="s">
        <v>69</v>
      </c>
      <c r="AY4010" s="152" t="s">
        <v>195</v>
      </c>
    </row>
    <row r="4011" spans="2:51" s="13" customFormat="1">
      <c r="B4011" s="157"/>
      <c r="D4011" s="145" t="s">
        <v>208</v>
      </c>
      <c r="E4011" s="158" t="s">
        <v>19</v>
      </c>
      <c r="F4011" s="159" t="s">
        <v>5422</v>
      </c>
      <c r="H4011" s="160">
        <v>4.4000000000000004</v>
      </c>
      <c r="I4011" s="161"/>
      <c r="L4011" s="157"/>
      <c r="M4011" s="162"/>
      <c r="T4011" s="163"/>
      <c r="AT4011" s="158" t="s">
        <v>208</v>
      </c>
      <c r="AU4011" s="158" t="s">
        <v>78</v>
      </c>
      <c r="AV4011" s="13" t="s">
        <v>78</v>
      </c>
      <c r="AW4011" s="13" t="s">
        <v>31</v>
      </c>
      <c r="AX4011" s="13" t="s">
        <v>69</v>
      </c>
      <c r="AY4011" s="158" t="s">
        <v>195</v>
      </c>
    </row>
    <row r="4012" spans="2:51" s="12" customFormat="1">
      <c r="B4012" s="151"/>
      <c r="D4012" s="145" t="s">
        <v>208</v>
      </c>
      <c r="E4012" s="152" t="s">
        <v>19</v>
      </c>
      <c r="F4012" s="153" t="s">
        <v>5146</v>
      </c>
      <c r="H4012" s="152" t="s">
        <v>19</v>
      </c>
      <c r="I4012" s="154"/>
      <c r="L4012" s="151"/>
      <c r="M4012" s="155"/>
      <c r="T4012" s="156"/>
      <c r="AT4012" s="152" t="s">
        <v>208</v>
      </c>
      <c r="AU4012" s="152" t="s">
        <v>78</v>
      </c>
      <c r="AV4012" s="12" t="s">
        <v>76</v>
      </c>
      <c r="AW4012" s="12" t="s">
        <v>31</v>
      </c>
      <c r="AX4012" s="12" t="s">
        <v>69</v>
      </c>
      <c r="AY4012" s="152" t="s">
        <v>195</v>
      </c>
    </row>
    <row r="4013" spans="2:51" s="13" customFormat="1">
      <c r="B4013" s="157"/>
      <c r="D4013" s="145" t="s">
        <v>208</v>
      </c>
      <c r="E4013" s="158" t="s">
        <v>19</v>
      </c>
      <c r="F4013" s="159" t="s">
        <v>5230</v>
      </c>
      <c r="H4013" s="160">
        <v>4.5999999999999996</v>
      </c>
      <c r="I4013" s="161"/>
      <c r="L4013" s="157"/>
      <c r="M4013" s="162"/>
      <c r="T4013" s="163"/>
      <c r="AT4013" s="158" t="s">
        <v>208</v>
      </c>
      <c r="AU4013" s="158" t="s">
        <v>78</v>
      </c>
      <c r="AV4013" s="13" t="s">
        <v>78</v>
      </c>
      <c r="AW4013" s="13" t="s">
        <v>31</v>
      </c>
      <c r="AX4013" s="13" t="s">
        <v>69</v>
      </c>
      <c r="AY4013" s="158" t="s">
        <v>195</v>
      </c>
    </row>
    <row r="4014" spans="2:51" s="12" customFormat="1">
      <c r="B4014" s="151"/>
      <c r="D4014" s="145" t="s">
        <v>208</v>
      </c>
      <c r="E4014" s="152" t="s">
        <v>19</v>
      </c>
      <c r="F4014" s="153" t="s">
        <v>5147</v>
      </c>
      <c r="H4014" s="152" t="s">
        <v>19</v>
      </c>
      <c r="I4014" s="154"/>
      <c r="L4014" s="151"/>
      <c r="M4014" s="155"/>
      <c r="T4014" s="156"/>
      <c r="AT4014" s="152" t="s">
        <v>208</v>
      </c>
      <c r="AU4014" s="152" t="s">
        <v>78</v>
      </c>
      <c r="AV4014" s="12" t="s">
        <v>76</v>
      </c>
      <c r="AW4014" s="12" t="s">
        <v>31</v>
      </c>
      <c r="AX4014" s="12" t="s">
        <v>69</v>
      </c>
      <c r="AY4014" s="152" t="s">
        <v>195</v>
      </c>
    </row>
    <row r="4015" spans="2:51" s="13" customFormat="1">
      <c r="B4015" s="157"/>
      <c r="D4015" s="145" t="s">
        <v>208</v>
      </c>
      <c r="E4015" s="158" t="s">
        <v>19</v>
      </c>
      <c r="F4015" s="159" t="s">
        <v>5422</v>
      </c>
      <c r="H4015" s="160">
        <v>4.4000000000000004</v>
      </c>
      <c r="I4015" s="161"/>
      <c r="L4015" s="157"/>
      <c r="M4015" s="162"/>
      <c r="T4015" s="163"/>
      <c r="AT4015" s="158" t="s">
        <v>208</v>
      </c>
      <c r="AU4015" s="158" t="s">
        <v>78</v>
      </c>
      <c r="AV4015" s="13" t="s">
        <v>78</v>
      </c>
      <c r="AW4015" s="13" t="s">
        <v>31</v>
      </c>
      <c r="AX4015" s="13" t="s">
        <v>69</v>
      </c>
      <c r="AY4015" s="158" t="s">
        <v>195</v>
      </c>
    </row>
    <row r="4016" spans="2:51" s="12" customFormat="1">
      <c r="B4016" s="151"/>
      <c r="D4016" s="145" t="s">
        <v>208</v>
      </c>
      <c r="E4016" s="152" t="s">
        <v>19</v>
      </c>
      <c r="F4016" s="153" t="s">
        <v>5148</v>
      </c>
      <c r="H4016" s="152" t="s">
        <v>19</v>
      </c>
      <c r="I4016" s="154"/>
      <c r="L4016" s="151"/>
      <c r="M4016" s="155"/>
      <c r="T4016" s="156"/>
      <c r="AT4016" s="152" t="s">
        <v>208</v>
      </c>
      <c r="AU4016" s="152" t="s">
        <v>78</v>
      </c>
      <c r="AV4016" s="12" t="s">
        <v>76</v>
      </c>
      <c r="AW4016" s="12" t="s">
        <v>31</v>
      </c>
      <c r="AX4016" s="12" t="s">
        <v>69</v>
      </c>
      <c r="AY4016" s="152" t="s">
        <v>195</v>
      </c>
    </row>
    <row r="4017" spans="2:51" s="13" customFormat="1">
      <c r="B4017" s="157"/>
      <c r="D4017" s="145" t="s">
        <v>208</v>
      </c>
      <c r="E4017" s="158" t="s">
        <v>19</v>
      </c>
      <c r="F4017" s="159" t="s">
        <v>5422</v>
      </c>
      <c r="H4017" s="160">
        <v>4.4000000000000004</v>
      </c>
      <c r="I4017" s="161"/>
      <c r="L4017" s="157"/>
      <c r="M4017" s="162"/>
      <c r="T4017" s="163"/>
      <c r="AT4017" s="158" t="s">
        <v>208</v>
      </c>
      <c r="AU4017" s="158" t="s">
        <v>78</v>
      </c>
      <c r="AV4017" s="13" t="s">
        <v>78</v>
      </c>
      <c r="AW4017" s="13" t="s">
        <v>31</v>
      </c>
      <c r="AX4017" s="13" t="s">
        <v>69</v>
      </c>
      <c r="AY4017" s="158" t="s">
        <v>195</v>
      </c>
    </row>
    <row r="4018" spans="2:51" s="12" customFormat="1">
      <c r="B4018" s="151"/>
      <c r="D4018" s="145" t="s">
        <v>208</v>
      </c>
      <c r="E4018" s="152" t="s">
        <v>19</v>
      </c>
      <c r="F4018" s="153" t="s">
        <v>5149</v>
      </c>
      <c r="H4018" s="152" t="s">
        <v>19</v>
      </c>
      <c r="I4018" s="154"/>
      <c r="L4018" s="151"/>
      <c r="M4018" s="155"/>
      <c r="T4018" s="156"/>
      <c r="AT4018" s="152" t="s">
        <v>208</v>
      </c>
      <c r="AU4018" s="152" t="s">
        <v>78</v>
      </c>
      <c r="AV4018" s="12" t="s">
        <v>76</v>
      </c>
      <c r="AW4018" s="12" t="s">
        <v>31</v>
      </c>
      <c r="AX4018" s="12" t="s">
        <v>69</v>
      </c>
      <c r="AY4018" s="152" t="s">
        <v>195</v>
      </c>
    </row>
    <row r="4019" spans="2:51" s="13" customFormat="1">
      <c r="B4019" s="157"/>
      <c r="D4019" s="145" t="s">
        <v>208</v>
      </c>
      <c r="E4019" s="158" t="s">
        <v>19</v>
      </c>
      <c r="F4019" s="159" t="s">
        <v>5423</v>
      </c>
      <c r="H4019" s="160">
        <v>5.2</v>
      </c>
      <c r="I4019" s="161"/>
      <c r="L4019" s="157"/>
      <c r="M4019" s="162"/>
      <c r="T4019" s="163"/>
      <c r="AT4019" s="158" t="s">
        <v>208</v>
      </c>
      <c r="AU4019" s="158" t="s">
        <v>78</v>
      </c>
      <c r="AV4019" s="13" t="s">
        <v>78</v>
      </c>
      <c r="AW4019" s="13" t="s">
        <v>31</v>
      </c>
      <c r="AX4019" s="13" t="s">
        <v>69</v>
      </c>
      <c r="AY4019" s="158" t="s">
        <v>195</v>
      </c>
    </row>
    <row r="4020" spans="2:51" s="12" customFormat="1">
      <c r="B4020" s="151"/>
      <c r="D4020" s="145" t="s">
        <v>208</v>
      </c>
      <c r="E4020" s="152" t="s">
        <v>19</v>
      </c>
      <c r="F4020" s="153" t="s">
        <v>5151</v>
      </c>
      <c r="H4020" s="152" t="s">
        <v>19</v>
      </c>
      <c r="I4020" s="154"/>
      <c r="L4020" s="151"/>
      <c r="M4020" s="155"/>
      <c r="T4020" s="156"/>
      <c r="AT4020" s="152" t="s">
        <v>208</v>
      </c>
      <c r="AU4020" s="152" t="s">
        <v>78</v>
      </c>
      <c r="AV4020" s="12" t="s">
        <v>76</v>
      </c>
      <c r="AW4020" s="12" t="s">
        <v>31</v>
      </c>
      <c r="AX4020" s="12" t="s">
        <v>69</v>
      </c>
      <c r="AY4020" s="152" t="s">
        <v>195</v>
      </c>
    </row>
    <row r="4021" spans="2:51" s="13" customFormat="1">
      <c r="B4021" s="157"/>
      <c r="D4021" s="145" t="s">
        <v>208</v>
      </c>
      <c r="E4021" s="158" t="s">
        <v>19</v>
      </c>
      <c r="F4021" s="159" t="s">
        <v>1564</v>
      </c>
      <c r="H4021" s="160">
        <v>4.8</v>
      </c>
      <c r="I4021" s="161"/>
      <c r="L4021" s="157"/>
      <c r="M4021" s="162"/>
      <c r="T4021" s="163"/>
      <c r="AT4021" s="158" t="s">
        <v>208</v>
      </c>
      <c r="AU4021" s="158" t="s">
        <v>78</v>
      </c>
      <c r="AV4021" s="13" t="s">
        <v>78</v>
      </c>
      <c r="AW4021" s="13" t="s">
        <v>31</v>
      </c>
      <c r="AX4021" s="13" t="s">
        <v>69</v>
      </c>
      <c r="AY4021" s="158" t="s">
        <v>195</v>
      </c>
    </row>
    <row r="4022" spans="2:51" s="12" customFormat="1">
      <c r="B4022" s="151"/>
      <c r="D4022" s="145" t="s">
        <v>208</v>
      </c>
      <c r="E4022" s="152" t="s">
        <v>19</v>
      </c>
      <c r="F4022" s="153" t="s">
        <v>494</v>
      </c>
      <c r="H4022" s="152" t="s">
        <v>19</v>
      </c>
      <c r="I4022" s="154"/>
      <c r="L4022" s="151"/>
      <c r="M4022" s="155"/>
      <c r="T4022" s="156"/>
      <c r="AT4022" s="152" t="s">
        <v>208</v>
      </c>
      <c r="AU4022" s="152" t="s">
        <v>78</v>
      </c>
      <c r="AV4022" s="12" t="s">
        <v>76</v>
      </c>
      <c r="AW4022" s="12" t="s">
        <v>31</v>
      </c>
      <c r="AX4022" s="12" t="s">
        <v>69</v>
      </c>
      <c r="AY4022" s="152" t="s">
        <v>195</v>
      </c>
    </row>
    <row r="4023" spans="2:51" s="12" customFormat="1">
      <c r="B4023" s="151"/>
      <c r="D4023" s="145" t="s">
        <v>208</v>
      </c>
      <c r="E4023" s="152" t="s">
        <v>19</v>
      </c>
      <c r="F4023" s="153" t="s">
        <v>5158</v>
      </c>
      <c r="H4023" s="152" t="s">
        <v>19</v>
      </c>
      <c r="I4023" s="154"/>
      <c r="L4023" s="151"/>
      <c r="M4023" s="155"/>
      <c r="T4023" s="156"/>
      <c r="AT4023" s="152" t="s">
        <v>208</v>
      </c>
      <c r="AU4023" s="152" t="s">
        <v>78</v>
      </c>
      <c r="AV4023" s="12" t="s">
        <v>76</v>
      </c>
      <c r="AW4023" s="12" t="s">
        <v>31</v>
      </c>
      <c r="AX4023" s="12" t="s">
        <v>69</v>
      </c>
      <c r="AY4023" s="152" t="s">
        <v>195</v>
      </c>
    </row>
    <row r="4024" spans="2:51" s="13" customFormat="1">
      <c r="B4024" s="157"/>
      <c r="D4024" s="145" t="s">
        <v>208</v>
      </c>
      <c r="E4024" s="158" t="s">
        <v>19</v>
      </c>
      <c r="F4024" s="159" t="s">
        <v>5422</v>
      </c>
      <c r="H4024" s="160">
        <v>4.4000000000000004</v>
      </c>
      <c r="I4024" s="161"/>
      <c r="L4024" s="157"/>
      <c r="M4024" s="162"/>
      <c r="T4024" s="163"/>
      <c r="AT4024" s="158" t="s">
        <v>208</v>
      </c>
      <c r="AU4024" s="158" t="s">
        <v>78</v>
      </c>
      <c r="AV4024" s="13" t="s">
        <v>78</v>
      </c>
      <c r="AW4024" s="13" t="s">
        <v>31</v>
      </c>
      <c r="AX4024" s="13" t="s">
        <v>69</v>
      </c>
      <c r="AY4024" s="158" t="s">
        <v>195</v>
      </c>
    </row>
    <row r="4025" spans="2:51" s="12" customFormat="1">
      <c r="B4025" s="151"/>
      <c r="D4025" s="145" t="s">
        <v>208</v>
      </c>
      <c r="E4025" s="152" t="s">
        <v>19</v>
      </c>
      <c r="F4025" s="153" t="s">
        <v>5159</v>
      </c>
      <c r="H4025" s="152" t="s">
        <v>19</v>
      </c>
      <c r="I4025" s="154"/>
      <c r="L4025" s="151"/>
      <c r="M4025" s="155"/>
      <c r="T4025" s="156"/>
      <c r="AT4025" s="152" t="s">
        <v>208</v>
      </c>
      <c r="AU4025" s="152" t="s">
        <v>78</v>
      </c>
      <c r="AV4025" s="12" t="s">
        <v>76</v>
      </c>
      <c r="AW4025" s="12" t="s">
        <v>31</v>
      </c>
      <c r="AX4025" s="12" t="s">
        <v>69</v>
      </c>
      <c r="AY4025" s="152" t="s">
        <v>195</v>
      </c>
    </row>
    <row r="4026" spans="2:51" s="13" customFormat="1">
      <c r="B4026" s="157"/>
      <c r="D4026" s="145" t="s">
        <v>208</v>
      </c>
      <c r="E4026" s="158" t="s">
        <v>19</v>
      </c>
      <c r="F4026" s="159" t="s">
        <v>5422</v>
      </c>
      <c r="H4026" s="160">
        <v>4.4000000000000004</v>
      </c>
      <c r="I4026" s="161"/>
      <c r="L4026" s="157"/>
      <c r="M4026" s="162"/>
      <c r="T4026" s="163"/>
      <c r="AT4026" s="158" t="s">
        <v>208</v>
      </c>
      <c r="AU4026" s="158" t="s">
        <v>78</v>
      </c>
      <c r="AV4026" s="13" t="s">
        <v>78</v>
      </c>
      <c r="AW4026" s="13" t="s">
        <v>31</v>
      </c>
      <c r="AX4026" s="13" t="s">
        <v>69</v>
      </c>
      <c r="AY4026" s="158" t="s">
        <v>195</v>
      </c>
    </row>
    <row r="4027" spans="2:51" s="12" customFormat="1">
      <c r="B4027" s="151"/>
      <c r="D4027" s="145" t="s">
        <v>208</v>
      </c>
      <c r="E4027" s="152" t="s">
        <v>19</v>
      </c>
      <c r="F4027" s="153" t="s">
        <v>5160</v>
      </c>
      <c r="H4027" s="152" t="s">
        <v>19</v>
      </c>
      <c r="I4027" s="154"/>
      <c r="L4027" s="151"/>
      <c r="M4027" s="155"/>
      <c r="T4027" s="156"/>
      <c r="AT4027" s="152" t="s">
        <v>208</v>
      </c>
      <c r="AU4027" s="152" t="s">
        <v>78</v>
      </c>
      <c r="AV4027" s="12" t="s">
        <v>76</v>
      </c>
      <c r="AW4027" s="12" t="s">
        <v>31</v>
      </c>
      <c r="AX4027" s="12" t="s">
        <v>69</v>
      </c>
      <c r="AY4027" s="152" t="s">
        <v>195</v>
      </c>
    </row>
    <row r="4028" spans="2:51" s="13" customFormat="1">
      <c r="B4028" s="157"/>
      <c r="D4028" s="145" t="s">
        <v>208</v>
      </c>
      <c r="E4028" s="158" t="s">
        <v>19</v>
      </c>
      <c r="F4028" s="159" t="s">
        <v>1564</v>
      </c>
      <c r="H4028" s="160">
        <v>4.8</v>
      </c>
      <c r="I4028" s="161"/>
      <c r="L4028" s="157"/>
      <c r="M4028" s="162"/>
      <c r="T4028" s="163"/>
      <c r="AT4028" s="158" t="s">
        <v>208</v>
      </c>
      <c r="AU4028" s="158" t="s">
        <v>78</v>
      </c>
      <c r="AV4028" s="13" t="s">
        <v>78</v>
      </c>
      <c r="AW4028" s="13" t="s">
        <v>31</v>
      </c>
      <c r="AX4028" s="13" t="s">
        <v>69</v>
      </c>
      <c r="AY4028" s="158" t="s">
        <v>195</v>
      </c>
    </row>
    <row r="4029" spans="2:51" s="12" customFormat="1">
      <c r="B4029" s="151"/>
      <c r="D4029" s="145" t="s">
        <v>208</v>
      </c>
      <c r="E4029" s="152" t="s">
        <v>19</v>
      </c>
      <c r="F4029" s="153" t="s">
        <v>5161</v>
      </c>
      <c r="H4029" s="152" t="s">
        <v>19</v>
      </c>
      <c r="I4029" s="154"/>
      <c r="L4029" s="151"/>
      <c r="M4029" s="155"/>
      <c r="T4029" s="156"/>
      <c r="AT4029" s="152" t="s">
        <v>208</v>
      </c>
      <c r="AU4029" s="152" t="s">
        <v>78</v>
      </c>
      <c r="AV4029" s="12" t="s">
        <v>76</v>
      </c>
      <c r="AW4029" s="12" t="s">
        <v>31</v>
      </c>
      <c r="AX4029" s="12" t="s">
        <v>69</v>
      </c>
      <c r="AY4029" s="152" t="s">
        <v>195</v>
      </c>
    </row>
    <row r="4030" spans="2:51" s="13" customFormat="1">
      <c r="B4030" s="157"/>
      <c r="D4030" s="145" t="s">
        <v>208</v>
      </c>
      <c r="E4030" s="158" t="s">
        <v>19</v>
      </c>
      <c r="F4030" s="159" t="s">
        <v>5422</v>
      </c>
      <c r="H4030" s="160">
        <v>4.4000000000000004</v>
      </c>
      <c r="I4030" s="161"/>
      <c r="L4030" s="157"/>
      <c r="M4030" s="162"/>
      <c r="T4030" s="163"/>
      <c r="AT4030" s="158" t="s">
        <v>208</v>
      </c>
      <c r="AU4030" s="158" t="s">
        <v>78</v>
      </c>
      <c r="AV4030" s="13" t="s">
        <v>78</v>
      </c>
      <c r="AW4030" s="13" t="s">
        <v>31</v>
      </c>
      <c r="AX4030" s="13" t="s">
        <v>69</v>
      </c>
      <c r="AY4030" s="158" t="s">
        <v>195</v>
      </c>
    </row>
    <row r="4031" spans="2:51" s="12" customFormat="1">
      <c r="B4031" s="151"/>
      <c r="D4031" s="145" t="s">
        <v>208</v>
      </c>
      <c r="E4031" s="152" t="s">
        <v>19</v>
      </c>
      <c r="F4031" s="153" t="s">
        <v>5163</v>
      </c>
      <c r="H4031" s="152" t="s">
        <v>19</v>
      </c>
      <c r="I4031" s="154"/>
      <c r="L4031" s="151"/>
      <c r="M4031" s="155"/>
      <c r="T4031" s="156"/>
      <c r="AT4031" s="152" t="s">
        <v>208</v>
      </c>
      <c r="AU4031" s="152" t="s">
        <v>78</v>
      </c>
      <c r="AV4031" s="12" t="s">
        <v>76</v>
      </c>
      <c r="AW4031" s="12" t="s">
        <v>31</v>
      </c>
      <c r="AX4031" s="12" t="s">
        <v>69</v>
      </c>
      <c r="AY4031" s="152" t="s">
        <v>195</v>
      </c>
    </row>
    <row r="4032" spans="2:51" s="13" customFormat="1">
      <c r="B4032" s="157"/>
      <c r="D4032" s="145" t="s">
        <v>208</v>
      </c>
      <c r="E4032" s="158" t="s">
        <v>19</v>
      </c>
      <c r="F4032" s="159" t="s">
        <v>5230</v>
      </c>
      <c r="H4032" s="160">
        <v>4.5999999999999996</v>
      </c>
      <c r="I4032" s="161"/>
      <c r="L4032" s="157"/>
      <c r="M4032" s="162"/>
      <c r="T4032" s="163"/>
      <c r="AT4032" s="158" t="s">
        <v>208</v>
      </c>
      <c r="AU4032" s="158" t="s">
        <v>78</v>
      </c>
      <c r="AV4032" s="13" t="s">
        <v>78</v>
      </c>
      <c r="AW4032" s="13" t="s">
        <v>31</v>
      </c>
      <c r="AX4032" s="13" t="s">
        <v>69</v>
      </c>
      <c r="AY4032" s="158" t="s">
        <v>195</v>
      </c>
    </row>
    <row r="4033" spans="2:51" s="12" customFormat="1">
      <c r="B4033" s="151"/>
      <c r="D4033" s="145" t="s">
        <v>208</v>
      </c>
      <c r="E4033" s="152" t="s">
        <v>19</v>
      </c>
      <c r="F4033" s="153" t="s">
        <v>5164</v>
      </c>
      <c r="H4033" s="152" t="s">
        <v>19</v>
      </c>
      <c r="I4033" s="154"/>
      <c r="L4033" s="151"/>
      <c r="M4033" s="155"/>
      <c r="T4033" s="156"/>
      <c r="AT4033" s="152" t="s">
        <v>208</v>
      </c>
      <c r="AU4033" s="152" t="s">
        <v>78</v>
      </c>
      <c r="AV4033" s="12" t="s">
        <v>76</v>
      </c>
      <c r="AW4033" s="12" t="s">
        <v>31</v>
      </c>
      <c r="AX4033" s="12" t="s">
        <v>69</v>
      </c>
      <c r="AY4033" s="152" t="s">
        <v>195</v>
      </c>
    </row>
    <row r="4034" spans="2:51" s="13" customFormat="1">
      <c r="B4034" s="157"/>
      <c r="D4034" s="145" t="s">
        <v>208</v>
      </c>
      <c r="E4034" s="158" t="s">
        <v>19</v>
      </c>
      <c r="F4034" s="159" t="s">
        <v>5422</v>
      </c>
      <c r="H4034" s="160">
        <v>4.4000000000000004</v>
      </c>
      <c r="I4034" s="161"/>
      <c r="L4034" s="157"/>
      <c r="M4034" s="162"/>
      <c r="T4034" s="163"/>
      <c r="AT4034" s="158" t="s">
        <v>208</v>
      </c>
      <c r="AU4034" s="158" t="s">
        <v>78</v>
      </c>
      <c r="AV4034" s="13" t="s">
        <v>78</v>
      </c>
      <c r="AW4034" s="13" t="s">
        <v>31</v>
      </c>
      <c r="AX4034" s="13" t="s">
        <v>69</v>
      </c>
      <c r="AY4034" s="158" t="s">
        <v>195</v>
      </c>
    </row>
    <row r="4035" spans="2:51" s="12" customFormat="1">
      <c r="B4035" s="151"/>
      <c r="D4035" s="145" t="s">
        <v>208</v>
      </c>
      <c r="E4035" s="152" t="s">
        <v>19</v>
      </c>
      <c r="F4035" s="153" t="s">
        <v>5165</v>
      </c>
      <c r="H4035" s="152" t="s">
        <v>19</v>
      </c>
      <c r="I4035" s="154"/>
      <c r="L4035" s="151"/>
      <c r="M4035" s="155"/>
      <c r="T4035" s="156"/>
      <c r="AT4035" s="152" t="s">
        <v>208</v>
      </c>
      <c r="AU4035" s="152" t="s">
        <v>78</v>
      </c>
      <c r="AV4035" s="12" t="s">
        <v>76</v>
      </c>
      <c r="AW4035" s="12" t="s">
        <v>31</v>
      </c>
      <c r="AX4035" s="12" t="s">
        <v>69</v>
      </c>
      <c r="AY4035" s="152" t="s">
        <v>195</v>
      </c>
    </row>
    <row r="4036" spans="2:51" s="13" customFormat="1">
      <c r="B4036" s="157"/>
      <c r="D4036" s="145" t="s">
        <v>208</v>
      </c>
      <c r="E4036" s="158" t="s">
        <v>19</v>
      </c>
      <c r="F4036" s="159" t="s">
        <v>5422</v>
      </c>
      <c r="H4036" s="160">
        <v>4.4000000000000004</v>
      </c>
      <c r="I4036" s="161"/>
      <c r="L4036" s="157"/>
      <c r="M4036" s="162"/>
      <c r="T4036" s="163"/>
      <c r="AT4036" s="158" t="s">
        <v>208</v>
      </c>
      <c r="AU4036" s="158" t="s">
        <v>78</v>
      </c>
      <c r="AV4036" s="13" t="s">
        <v>78</v>
      </c>
      <c r="AW4036" s="13" t="s">
        <v>31</v>
      </c>
      <c r="AX4036" s="13" t="s">
        <v>69</v>
      </c>
      <c r="AY4036" s="158" t="s">
        <v>195</v>
      </c>
    </row>
    <row r="4037" spans="2:51" s="12" customFormat="1">
      <c r="B4037" s="151"/>
      <c r="D4037" s="145" t="s">
        <v>208</v>
      </c>
      <c r="E4037" s="152" t="s">
        <v>19</v>
      </c>
      <c r="F4037" s="153" t="s">
        <v>5166</v>
      </c>
      <c r="H4037" s="152" t="s">
        <v>19</v>
      </c>
      <c r="I4037" s="154"/>
      <c r="L4037" s="151"/>
      <c r="M4037" s="155"/>
      <c r="T4037" s="156"/>
      <c r="AT4037" s="152" t="s">
        <v>208</v>
      </c>
      <c r="AU4037" s="152" t="s">
        <v>78</v>
      </c>
      <c r="AV4037" s="12" t="s">
        <v>76</v>
      </c>
      <c r="AW4037" s="12" t="s">
        <v>31</v>
      </c>
      <c r="AX4037" s="12" t="s">
        <v>69</v>
      </c>
      <c r="AY4037" s="152" t="s">
        <v>195</v>
      </c>
    </row>
    <row r="4038" spans="2:51" s="13" customFormat="1">
      <c r="B4038" s="157"/>
      <c r="D4038" s="145" t="s">
        <v>208</v>
      </c>
      <c r="E4038" s="158" t="s">
        <v>19</v>
      </c>
      <c r="F4038" s="159" t="s">
        <v>1564</v>
      </c>
      <c r="H4038" s="160">
        <v>4.8</v>
      </c>
      <c r="I4038" s="161"/>
      <c r="L4038" s="157"/>
      <c r="M4038" s="162"/>
      <c r="T4038" s="163"/>
      <c r="AT4038" s="158" t="s">
        <v>208</v>
      </c>
      <c r="AU4038" s="158" t="s">
        <v>78</v>
      </c>
      <c r="AV4038" s="13" t="s">
        <v>78</v>
      </c>
      <c r="AW4038" s="13" t="s">
        <v>31</v>
      </c>
      <c r="AX4038" s="13" t="s">
        <v>69</v>
      </c>
      <c r="AY4038" s="158" t="s">
        <v>195</v>
      </c>
    </row>
    <row r="4039" spans="2:51" s="12" customFormat="1">
      <c r="B4039" s="151"/>
      <c r="D4039" s="145" t="s">
        <v>208</v>
      </c>
      <c r="E4039" s="152" t="s">
        <v>19</v>
      </c>
      <c r="F4039" s="153" t="s">
        <v>5167</v>
      </c>
      <c r="H4039" s="152" t="s">
        <v>19</v>
      </c>
      <c r="I4039" s="154"/>
      <c r="L4039" s="151"/>
      <c r="M4039" s="155"/>
      <c r="T4039" s="156"/>
      <c r="AT4039" s="152" t="s">
        <v>208</v>
      </c>
      <c r="AU4039" s="152" t="s">
        <v>78</v>
      </c>
      <c r="AV4039" s="12" t="s">
        <v>76</v>
      </c>
      <c r="AW4039" s="12" t="s">
        <v>31</v>
      </c>
      <c r="AX4039" s="12" t="s">
        <v>69</v>
      </c>
      <c r="AY4039" s="152" t="s">
        <v>195</v>
      </c>
    </row>
    <row r="4040" spans="2:51" s="13" customFormat="1">
      <c r="B4040" s="157"/>
      <c r="D4040" s="145" t="s">
        <v>208</v>
      </c>
      <c r="E4040" s="158" t="s">
        <v>19</v>
      </c>
      <c r="F4040" s="159" t="s">
        <v>1564</v>
      </c>
      <c r="H4040" s="160">
        <v>4.8</v>
      </c>
      <c r="I4040" s="161"/>
      <c r="L4040" s="157"/>
      <c r="M4040" s="162"/>
      <c r="T4040" s="163"/>
      <c r="AT4040" s="158" t="s">
        <v>208</v>
      </c>
      <c r="AU4040" s="158" t="s">
        <v>78</v>
      </c>
      <c r="AV4040" s="13" t="s">
        <v>78</v>
      </c>
      <c r="AW4040" s="13" t="s">
        <v>31</v>
      </c>
      <c r="AX4040" s="13" t="s">
        <v>69</v>
      </c>
      <c r="AY4040" s="158" t="s">
        <v>195</v>
      </c>
    </row>
    <row r="4041" spans="2:51" s="12" customFormat="1">
      <c r="B4041" s="151"/>
      <c r="D4041" s="145" t="s">
        <v>208</v>
      </c>
      <c r="E4041" s="152" t="s">
        <v>19</v>
      </c>
      <c r="F4041" s="153" t="s">
        <v>5019</v>
      </c>
      <c r="H4041" s="152" t="s">
        <v>19</v>
      </c>
      <c r="I4041" s="154"/>
      <c r="L4041" s="151"/>
      <c r="M4041" s="155"/>
      <c r="T4041" s="156"/>
      <c r="AT4041" s="152" t="s">
        <v>208</v>
      </c>
      <c r="AU4041" s="152" t="s">
        <v>78</v>
      </c>
      <c r="AV4041" s="12" t="s">
        <v>76</v>
      </c>
      <c r="AW4041" s="12" t="s">
        <v>31</v>
      </c>
      <c r="AX4041" s="12" t="s">
        <v>69</v>
      </c>
      <c r="AY4041" s="152" t="s">
        <v>195</v>
      </c>
    </row>
    <row r="4042" spans="2:51" s="13" customFormat="1">
      <c r="B4042" s="157"/>
      <c r="D4042" s="145" t="s">
        <v>208</v>
      </c>
      <c r="E4042" s="158" t="s">
        <v>19</v>
      </c>
      <c r="F4042" s="159" t="s">
        <v>453</v>
      </c>
      <c r="H4042" s="160">
        <v>2.6</v>
      </c>
      <c r="I4042" s="161"/>
      <c r="L4042" s="157"/>
      <c r="M4042" s="162"/>
      <c r="T4042" s="163"/>
      <c r="AT4042" s="158" t="s">
        <v>208</v>
      </c>
      <c r="AU4042" s="158" t="s">
        <v>78</v>
      </c>
      <c r="AV4042" s="13" t="s">
        <v>78</v>
      </c>
      <c r="AW4042" s="13" t="s">
        <v>31</v>
      </c>
      <c r="AX4042" s="13" t="s">
        <v>69</v>
      </c>
      <c r="AY4042" s="158" t="s">
        <v>195</v>
      </c>
    </row>
    <row r="4043" spans="2:51" s="12" customFormat="1">
      <c r="B4043" s="151"/>
      <c r="D4043" s="145" t="s">
        <v>208</v>
      </c>
      <c r="E4043" s="152" t="s">
        <v>19</v>
      </c>
      <c r="F4043" s="153" t="s">
        <v>5168</v>
      </c>
      <c r="H4043" s="152" t="s">
        <v>19</v>
      </c>
      <c r="I4043" s="154"/>
      <c r="L4043" s="151"/>
      <c r="M4043" s="155"/>
      <c r="T4043" s="156"/>
      <c r="AT4043" s="152" t="s">
        <v>208</v>
      </c>
      <c r="AU4043" s="152" t="s">
        <v>78</v>
      </c>
      <c r="AV4043" s="12" t="s">
        <v>76</v>
      </c>
      <c r="AW4043" s="12" t="s">
        <v>31</v>
      </c>
      <c r="AX4043" s="12" t="s">
        <v>69</v>
      </c>
      <c r="AY4043" s="152" t="s">
        <v>195</v>
      </c>
    </row>
    <row r="4044" spans="2:51" s="13" customFormat="1">
      <c r="B4044" s="157"/>
      <c r="D4044" s="145" t="s">
        <v>208</v>
      </c>
      <c r="E4044" s="158" t="s">
        <v>19</v>
      </c>
      <c r="F4044" s="159" t="s">
        <v>516</v>
      </c>
      <c r="H4044" s="160">
        <v>3.7</v>
      </c>
      <c r="I4044" s="161"/>
      <c r="L4044" s="157"/>
      <c r="M4044" s="162"/>
      <c r="T4044" s="163"/>
      <c r="AT4044" s="158" t="s">
        <v>208</v>
      </c>
      <c r="AU4044" s="158" t="s">
        <v>78</v>
      </c>
      <c r="AV4044" s="13" t="s">
        <v>78</v>
      </c>
      <c r="AW4044" s="13" t="s">
        <v>31</v>
      </c>
      <c r="AX4044" s="13" t="s">
        <v>69</v>
      </c>
      <c r="AY4044" s="158" t="s">
        <v>195</v>
      </c>
    </row>
    <row r="4045" spans="2:51" s="12" customFormat="1">
      <c r="B4045" s="151"/>
      <c r="D4045" s="145" t="s">
        <v>208</v>
      </c>
      <c r="E4045" s="152" t="s">
        <v>19</v>
      </c>
      <c r="F4045" s="153" t="s">
        <v>5021</v>
      </c>
      <c r="H4045" s="152" t="s">
        <v>19</v>
      </c>
      <c r="I4045" s="154"/>
      <c r="L4045" s="151"/>
      <c r="M4045" s="155"/>
      <c r="T4045" s="156"/>
      <c r="AT4045" s="152" t="s">
        <v>208</v>
      </c>
      <c r="AU4045" s="152" t="s">
        <v>78</v>
      </c>
      <c r="AV4045" s="12" t="s">
        <v>76</v>
      </c>
      <c r="AW4045" s="12" t="s">
        <v>31</v>
      </c>
      <c r="AX4045" s="12" t="s">
        <v>69</v>
      </c>
      <c r="AY4045" s="152" t="s">
        <v>195</v>
      </c>
    </row>
    <row r="4046" spans="2:51" s="13" customFormat="1">
      <c r="B4046" s="157"/>
      <c r="D4046" s="145" t="s">
        <v>208</v>
      </c>
      <c r="E4046" s="158" t="s">
        <v>19</v>
      </c>
      <c r="F4046" s="159" t="s">
        <v>5233</v>
      </c>
      <c r="H4046" s="160">
        <v>1.6</v>
      </c>
      <c r="I4046" s="161"/>
      <c r="L4046" s="157"/>
      <c r="M4046" s="162"/>
      <c r="T4046" s="163"/>
      <c r="AT4046" s="158" t="s">
        <v>208</v>
      </c>
      <c r="AU4046" s="158" t="s">
        <v>78</v>
      </c>
      <c r="AV4046" s="13" t="s">
        <v>78</v>
      </c>
      <c r="AW4046" s="13" t="s">
        <v>31</v>
      </c>
      <c r="AX4046" s="13" t="s">
        <v>69</v>
      </c>
      <c r="AY4046" s="158" t="s">
        <v>195</v>
      </c>
    </row>
    <row r="4047" spans="2:51" s="12" customFormat="1">
      <c r="B4047" s="151"/>
      <c r="D4047" s="145" t="s">
        <v>208</v>
      </c>
      <c r="E4047" s="152" t="s">
        <v>19</v>
      </c>
      <c r="F4047" s="153" t="s">
        <v>5022</v>
      </c>
      <c r="H4047" s="152" t="s">
        <v>19</v>
      </c>
      <c r="I4047" s="154"/>
      <c r="L4047" s="151"/>
      <c r="M4047" s="155"/>
      <c r="T4047" s="156"/>
      <c r="AT4047" s="152" t="s">
        <v>208</v>
      </c>
      <c r="AU4047" s="152" t="s">
        <v>78</v>
      </c>
      <c r="AV4047" s="12" t="s">
        <v>76</v>
      </c>
      <c r="AW4047" s="12" t="s">
        <v>31</v>
      </c>
      <c r="AX4047" s="12" t="s">
        <v>69</v>
      </c>
      <c r="AY4047" s="152" t="s">
        <v>195</v>
      </c>
    </row>
    <row r="4048" spans="2:51" s="13" customFormat="1">
      <c r="B4048" s="157"/>
      <c r="D4048" s="145" t="s">
        <v>208</v>
      </c>
      <c r="E4048" s="158" t="s">
        <v>19</v>
      </c>
      <c r="F4048" s="159" t="s">
        <v>481</v>
      </c>
      <c r="H4048" s="160">
        <v>1.4</v>
      </c>
      <c r="I4048" s="161"/>
      <c r="L4048" s="157"/>
      <c r="M4048" s="162"/>
      <c r="T4048" s="163"/>
      <c r="AT4048" s="158" t="s">
        <v>208</v>
      </c>
      <c r="AU4048" s="158" t="s">
        <v>78</v>
      </c>
      <c r="AV4048" s="13" t="s">
        <v>78</v>
      </c>
      <c r="AW4048" s="13" t="s">
        <v>31</v>
      </c>
      <c r="AX4048" s="13" t="s">
        <v>69</v>
      </c>
      <c r="AY4048" s="158" t="s">
        <v>195</v>
      </c>
    </row>
    <row r="4049" spans="2:51" s="12" customFormat="1">
      <c r="B4049" s="151"/>
      <c r="D4049" s="145" t="s">
        <v>208</v>
      </c>
      <c r="E4049" s="152" t="s">
        <v>19</v>
      </c>
      <c r="F4049" s="153" t="s">
        <v>513</v>
      </c>
      <c r="H4049" s="152" t="s">
        <v>19</v>
      </c>
      <c r="I4049" s="154"/>
      <c r="L4049" s="151"/>
      <c r="M4049" s="155"/>
      <c r="T4049" s="156"/>
      <c r="AT4049" s="152" t="s">
        <v>208</v>
      </c>
      <c r="AU4049" s="152" t="s">
        <v>78</v>
      </c>
      <c r="AV4049" s="12" t="s">
        <v>76</v>
      </c>
      <c r="AW4049" s="12" t="s">
        <v>31</v>
      </c>
      <c r="AX4049" s="12" t="s">
        <v>69</v>
      </c>
      <c r="AY4049" s="152" t="s">
        <v>195</v>
      </c>
    </row>
    <row r="4050" spans="2:51" s="12" customFormat="1">
      <c r="B4050" s="151"/>
      <c r="D4050" s="145" t="s">
        <v>208</v>
      </c>
      <c r="E4050" s="152" t="s">
        <v>19</v>
      </c>
      <c r="F4050" s="153" t="s">
        <v>5173</v>
      </c>
      <c r="H4050" s="152" t="s">
        <v>19</v>
      </c>
      <c r="I4050" s="154"/>
      <c r="L4050" s="151"/>
      <c r="M4050" s="155"/>
      <c r="T4050" s="156"/>
      <c r="AT4050" s="152" t="s">
        <v>208</v>
      </c>
      <c r="AU4050" s="152" t="s">
        <v>78</v>
      </c>
      <c r="AV4050" s="12" t="s">
        <v>76</v>
      </c>
      <c r="AW4050" s="12" t="s">
        <v>31</v>
      </c>
      <c r="AX4050" s="12" t="s">
        <v>69</v>
      </c>
      <c r="AY4050" s="152" t="s">
        <v>195</v>
      </c>
    </row>
    <row r="4051" spans="2:51" s="13" customFormat="1">
      <c r="B4051" s="157"/>
      <c r="D4051" s="145" t="s">
        <v>208</v>
      </c>
      <c r="E4051" s="158" t="s">
        <v>19</v>
      </c>
      <c r="F4051" s="159" t="s">
        <v>5424</v>
      </c>
      <c r="H4051" s="160">
        <v>4.5</v>
      </c>
      <c r="I4051" s="161"/>
      <c r="L4051" s="157"/>
      <c r="M4051" s="162"/>
      <c r="T4051" s="163"/>
      <c r="AT4051" s="158" t="s">
        <v>208</v>
      </c>
      <c r="AU4051" s="158" t="s">
        <v>78</v>
      </c>
      <c r="AV4051" s="13" t="s">
        <v>78</v>
      </c>
      <c r="AW4051" s="13" t="s">
        <v>31</v>
      </c>
      <c r="AX4051" s="13" t="s">
        <v>69</v>
      </c>
      <c r="AY4051" s="158" t="s">
        <v>195</v>
      </c>
    </row>
    <row r="4052" spans="2:51" s="12" customFormat="1">
      <c r="B4052" s="151"/>
      <c r="D4052" s="145" t="s">
        <v>208</v>
      </c>
      <c r="E4052" s="152" t="s">
        <v>19</v>
      </c>
      <c r="F4052" s="153" t="s">
        <v>5175</v>
      </c>
      <c r="H4052" s="152" t="s">
        <v>19</v>
      </c>
      <c r="I4052" s="154"/>
      <c r="L4052" s="151"/>
      <c r="M4052" s="155"/>
      <c r="T4052" s="156"/>
      <c r="AT4052" s="152" t="s">
        <v>208</v>
      </c>
      <c r="AU4052" s="152" t="s">
        <v>78</v>
      </c>
      <c r="AV4052" s="12" t="s">
        <v>76</v>
      </c>
      <c r="AW4052" s="12" t="s">
        <v>31</v>
      </c>
      <c r="AX4052" s="12" t="s">
        <v>69</v>
      </c>
      <c r="AY4052" s="152" t="s">
        <v>195</v>
      </c>
    </row>
    <row r="4053" spans="2:51" s="13" customFormat="1">
      <c r="B4053" s="157"/>
      <c r="D4053" s="145" t="s">
        <v>208</v>
      </c>
      <c r="E4053" s="158" t="s">
        <v>19</v>
      </c>
      <c r="F4053" s="159" t="s">
        <v>5422</v>
      </c>
      <c r="H4053" s="160">
        <v>4.4000000000000004</v>
      </c>
      <c r="I4053" s="161"/>
      <c r="L4053" s="157"/>
      <c r="M4053" s="162"/>
      <c r="T4053" s="163"/>
      <c r="AT4053" s="158" t="s">
        <v>208</v>
      </c>
      <c r="AU4053" s="158" t="s">
        <v>78</v>
      </c>
      <c r="AV4053" s="13" t="s">
        <v>78</v>
      </c>
      <c r="AW4053" s="13" t="s">
        <v>31</v>
      </c>
      <c r="AX4053" s="13" t="s">
        <v>69</v>
      </c>
      <c r="AY4053" s="158" t="s">
        <v>195</v>
      </c>
    </row>
    <row r="4054" spans="2:51" s="12" customFormat="1">
      <c r="B4054" s="151"/>
      <c r="D4054" s="145" t="s">
        <v>208</v>
      </c>
      <c r="E4054" s="152" t="s">
        <v>19</v>
      </c>
      <c r="F4054" s="153" t="s">
        <v>5176</v>
      </c>
      <c r="H4054" s="152" t="s">
        <v>19</v>
      </c>
      <c r="I4054" s="154"/>
      <c r="L4054" s="151"/>
      <c r="M4054" s="155"/>
      <c r="T4054" s="156"/>
      <c r="AT4054" s="152" t="s">
        <v>208</v>
      </c>
      <c r="AU4054" s="152" t="s">
        <v>78</v>
      </c>
      <c r="AV4054" s="12" t="s">
        <v>76</v>
      </c>
      <c r="AW4054" s="12" t="s">
        <v>31</v>
      </c>
      <c r="AX4054" s="12" t="s">
        <v>69</v>
      </c>
      <c r="AY4054" s="152" t="s">
        <v>195</v>
      </c>
    </row>
    <row r="4055" spans="2:51" s="13" customFormat="1">
      <c r="B4055" s="157"/>
      <c r="D4055" s="145" t="s">
        <v>208</v>
      </c>
      <c r="E4055" s="158" t="s">
        <v>19</v>
      </c>
      <c r="F4055" s="159" t="s">
        <v>1564</v>
      </c>
      <c r="H4055" s="160">
        <v>4.8</v>
      </c>
      <c r="I4055" s="161"/>
      <c r="L4055" s="157"/>
      <c r="M4055" s="162"/>
      <c r="T4055" s="163"/>
      <c r="AT4055" s="158" t="s">
        <v>208</v>
      </c>
      <c r="AU4055" s="158" t="s">
        <v>78</v>
      </c>
      <c r="AV4055" s="13" t="s">
        <v>78</v>
      </c>
      <c r="AW4055" s="13" t="s">
        <v>31</v>
      </c>
      <c r="AX4055" s="13" t="s">
        <v>69</v>
      </c>
      <c r="AY4055" s="158" t="s">
        <v>195</v>
      </c>
    </row>
    <row r="4056" spans="2:51" s="12" customFormat="1">
      <c r="B4056" s="151"/>
      <c r="D4056" s="145" t="s">
        <v>208</v>
      </c>
      <c r="E4056" s="152" t="s">
        <v>19</v>
      </c>
      <c r="F4056" s="153" t="s">
        <v>5177</v>
      </c>
      <c r="H4056" s="152" t="s">
        <v>19</v>
      </c>
      <c r="I4056" s="154"/>
      <c r="L4056" s="151"/>
      <c r="M4056" s="155"/>
      <c r="T4056" s="156"/>
      <c r="AT4056" s="152" t="s">
        <v>208</v>
      </c>
      <c r="AU4056" s="152" t="s">
        <v>78</v>
      </c>
      <c r="AV4056" s="12" t="s">
        <v>76</v>
      </c>
      <c r="AW4056" s="12" t="s">
        <v>31</v>
      </c>
      <c r="AX4056" s="12" t="s">
        <v>69</v>
      </c>
      <c r="AY4056" s="152" t="s">
        <v>195</v>
      </c>
    </row>
    <row r="4057" spans="2:51" s="13" customFormat="1">
      <c r="B4057" s="157"/>
      <c r="D4057" s="145" t="s">
        <v>208</v>
      </c>
      <c r="E4057" s="158" t="s">
        <v>19</v>
      </c>
      <c r="F4057" s="159" t="s">
        <v>5422</v>
      </c>
      <c r="H4057" s="160">
        <v>4.4000000000000004</v>
      </c>
      <c r="I4057" s="161"/>
      <c r="L4057" s="157"/>
      <c r="M4057" s="162"/>
      <c r="T4057" s="163"/>
      <c r="AT4057" s="158" t="s">
        <v>208</v>
      </c>
      <c r="AU4057" s="158" t="s">
        <v>78</v>
      </c>
      <c r="AV4057" s="13" t="s">
        <v>78</v>
      </c>
      <c r="AW4057" s="13" t="s">
        <v>31</v>
      </c>
      <c r="AX4057" s="13" t="s">
        <v>69</v>
      </c>
      <c r="AY4057" s="158" t="s">
        <v>195</v>
      </c>
    </row>
    <row r="4058" spans="2:51" s="12" customFormat="1">
      <c r="B4058" s="151"/>
      <c r="D4058" s="145" t="s">
        <v>208</v>
      </c>
      <c r="E4058" s="152" t="s">
        <v>19</v>
      </c>
      <c r="F4058" s="153" t="s">
        <v>5179</v>
      </c>
      <c r="H4058" s="152" t="s">
        <v>19</v>
      </c>
      <c r="I4058" s="154"/>
      <c r="L4058" s="151"/>
      <c r="M4058" s="155"/>
      <c r="T4058" s="156"/>
      <c r="AT4058" s="152" t="s">
        <v>208</v>
      </c>
      <c r="AU4058" s="152" t="s">
        <v>78</v>
      </c>
      <c r="AV4058" s="12" t="s">
        <v>76</v>
      </c>
      <c r="AW4058" s="12" t="s">
        <v>31</v>
      </c>
      <c r="AX4058" s="12" t="s">
        <v>69</v>
      </c>
      <c r="AY4058" s="152" t="s">
        <v>195</v>
      </c>
    </row>
    <row r="4059" spans="2:51" s="13" customFormat="1">
      <c r="B4059" s="157"/>
      <c r="D4059" s="145" t="s">
        <v>208</v>
      </c>
      <c r="E4059" s="158" t="s">
        <v>19</v>
      </c>
      <c r="F4059" s="159" t="s">
        <v>5230</v>
      </c>
      <c r="H4059" s="160">
        <v>4.5999999999999996</v>
      </c>
      <c r="I4059" s="161"/>
      <c r="L4059" s="157"/>
      <c r="M4059" s="162"/>
      <c r="T4059" s="163"/>
      <c r="AT4059" s="158" t="s">
        <v>208</v>
      </c>
      <c r="AU4059" s="158" t="s">
        <v>78</v>
      </c>
      <c r="AV4059" s="13" t="s">
        <v>78</v>
      </c>
      <c r="AW4059" s="13" t="s">
        <v>31</v>
      </c>
      <c r="AX4059" s="13" t="s">
        <v>69</v>
      </c>
      <c r="AY4059" s="158" t="s">
        <v>195</v>
      </c>
    </row>
    <row r="4060" spans="2:51" s="12" customFormat="1">
      <c r="B4060" s="151"/>
      <c r="D4060" s="145" t="s">
        <v>208</v>
      </c>
      <c r="E4060" s="152" t="s">
        <v>19</v>
      </c>
      <c r="F4060" s="153" t="s">
        <v>5180</v>
      </c>
      <c r="H4060" s="152" t="s">
        <v>19</v>
      </c>
      <c r="I4060" s="154"/>
      <c r="L4060" s="151"/>
      <c r="M4060" s="155"/>
      <c r="T4060" s="156"/>
      <c r="AT4060" s="152" t="s">
        <v>208</v>
      </c>
      <c r="AU4060" s="152" t="s">
        <v>78</v>
      </c>
      <c r="AV4060" s="12" t="s">
        <v>76</v>
      </c>
      <c r="AW4060" s="12" t="s">
        <v>31</v>
      </c>
      <c r="AX4060" s="12" t="s">
        <v>69</v>
      </c>
      <c r="AY4060" s="152" t="s">
        <v>195</v>
      </c>
    </row>
    <row r="4061" spans="2:51" s="13" customFormat="1">
      <c r="B4061" s="157"/>
      <c r="D4061" s="145" t="s">
        <v>208</v>
      </c>
      <c r="E4061" s="158" t="s">
        <v>19</v>
      </c>
      <c r="F4061" s="159" t="s">
        <v>5422</v>
      </c>
      <c r="H4061" s="160">
        <v>4.4000000000000004</v>
      </c>
      <c r="I4061" s="161"/>
      <c r="L4061" s="157"/>
      <c r="M4061" s="162"/>
      <c r="T4061" s="163"/>
      <c r="AT4061" s="158" t="s">
        <v>208</v>
      </c>
      <c r="AU4061" s="158" t="s">
        <v>78</v>
      </c>
      <c r="AV4061" s="13" t="s">
        <v>78</v>
      </c>
      <c r="AW4061" s="13" t="s">
        <v>31</v>
      </c>
      <c r="AX4061" s="13" t="s">
        <v>69</v>
      </c>
      <c r="AY4061" s="158" t="s">
        <v>195</v>
      </c>
    </row>
    <row r="4062" spans="2:51" s="12" customFormat="1">
      <c r="B4062" s="151"/>
      <c r="D4062" s="145" t="s">
        <v>208</v>
      </c>
      <c r="E4062" s="152" t="s">
        <v>19</v>
      </c>
      <c r="F4062" s="153" t="s">
        <v>5181</v>
      </c>
      <c r="H4062" s="152" t="s">
        <v>19</v>
      </c>
      <c r="I4062" s="154"/>
      <c r="L4062" s="151"/>
      <c r="M4062" s="155"/>
      <c r="T4062" s="156"/>
      <c r="AT4062" s="152" t="s">
        <v>208</v>
      </c>
      <c r="AU4062" s="152" t="s">
        <v>78</v>
      </c>
      <c r="AV4062" s="12" t="s">
        <v>76</v>
      </c>
      <c r="AW4062" s="12" t="s">
        <v>31</v>
      </c>
      <c r="AX4062" s="12" t="s">
        <v>69</v>
      </c>
      <c r="AY4062" s="152" t="s">
        <v>195</v>
      </c>
    </row>
    <row r="4063" spans="2:51" s="13" customFormat="1">
      <c r="B4063" s="157"/>
      <c r="D4063" s="145" t="s">
        <v>208</v>
      </c>
      <c r="E4063" s="158" t="s">
        <v>19</v>
      </c>
      <c r="F4063" s="159" t="s">
        <v>5422</v>
      </c>
      <c r="H4063" s="160">
        <v>4.4000000000000004</v>
      </c>
      <c r="I4063" s="161"/>
      <c r="L4063" s="157"/>
      <c r="M4063" s="162"/>
      <c r="T4063" s="163"/>
      <c r="AT4063" s="158" t="s">
        <v>208</v>
      </c>
      <c r="AU4063" s="158" t="s">
        <v>78</v>
      </c>
      <c r="AV4063" s="13" t="s">
        <v>78</v>
      </c>
      <c r="AW4063" s="13" t="s">
        <v>31</v>
      </c>
      <c r="AX4063" s="13" t="s">
        <v>69</v>
      </c>
      <c r="AY4063" s="158" t="s">
        <v>195</v>
      </c>
    </row>
    <row r="4064" spans="2:51" s="12" customFormat="1">
      <c r="B4064" s="151"/>
      <c r="D4064" s="145" t="s">
        <v>208</v>
      </c>
      <c r="E4064" s="152" t="s">
        <v>19</v>
      </c>
      <c r="F4064" s="153" t="s">
        <v>5182</v>
      </c>
      <c r="H4064" s="152" t="s">
        <v>19</v>
      </c>
      <c r="I4064" s="154"/>
      <c r="L4064" s="151"/>
      <c r="M4064" s="155"/>
      <c r="T4064" s="156"/>
      <c r="AT4064" s="152" t="s">
        <v>208</v>
      </c>
      <c r="AU4064" s="152" t="s">
        <v>78</v>
      </c>
      <c r="AV4064" s="12" t="s">
        <v>76</v>
      </c>
      <c r="AW4064" s="12" t="s">
        <v>31</v>
      </c>
      <c r="AX4064" s="12" t="s">
        <v>69</v>
      </c>
      <c r="AY4064" s="152" t="s">
        <v>195</v>
      </c>
    </row>
    <row r="4065" spans="2:51" s="13" customFormat="1">
      <c r="B4065" s="157"/>
      <c r="D4065" s="145" t="s">
        <v>208</v>
      </c>
      <c r="E4065" s="158" t="s">
        <v>19</v>
      </c>
      <c r="F4065" s="159" t="s">
        <v>1564</v>
      </c>
      <c r="H4065" s="160">
        <v>4.8</v>
      </c>
      <c r="I4065" s="161"/>
      <c r="L4065" s="157"/>
      <c r="M4065" s="162"/>
      <c r="T4065" s="163"/>
      <c r="AT4065" s="158" t="s">
        <v>208</v>
      </c>
      <c r="AU4065" s="158" t="s">
        <v>78</v>
      </c>
      <c r="AV4065" s="13" t="s">
        <v>78</v>
      </c>
      <c r="AW4065" s="13" t="s">
        <v>31</v>
      </c>
      <c r="AX4065" s="13" t="s">
        <v>69</v>
      </c>
      <c r="AY4065" s="158" t="s">
        <v>195</v>
      </c>
    </row>
    <row r="4066" spans="2:51" s="12" customFormat="1">
      <c r="B4066" s="151"/>
      <c r="D4066" s="145" t="s">
        <v>208</v>
      </c>
      <c r="E4066" s="152" t="s">
        <v>19</v>
      </c>
      <c r="F4066" s="153" t="s">
        <v>5183</v>
      </c>
      <c r="H4066" s="152" t="s">
        <v>19</v>
      </c>
      <c r="I4066" s="154"/>
      <c r="L4066" s="151"/>
      <c r="M4066" s="155"/>
      <c r="T4066" s="156"/>
      <c r="AT4066" s="152" t="s">
        <v>208</v>
      </c>
      <c r="AU4066" s="152" t="s">
        <v>78</v>
      </c>
      <c r="AV4066" s="12" t="s">
        <v>76</v>
      </c>
      <c r="AW4066" s="12" t="s">
        <v>31</v>
      </c>
      <c r="AX4066" s="12" t="s">
        <v>69</v>
      </c>
      <c r="AY4066" s="152" t="s">
        <v>195</v>
      </c>
    </row>
    <row r="4067" spans="2:51" s="13" customFormat="1">
      <c r="B4067" s="157"/>
      <c r="D4067" s="145" t="s">
        <v>208</v>
      </c>
      <c r="E4067" s="158" t="s">
        <v>19</v>
      </c>
      <c r="F4067" s="159" t="s">
        <v>1564</v>
      </c>
      <c r="H4067" s="160">
        <v>4.8</v>
      </c>
      <c r="I4067" s="161"/>
      <c r="L4067" s="157"/>
      <c r="M4067" s="162"/>
      <c r="T4067" s="163"/>
      <c r="AT4067" s="158" t="s">
        <v>208</v>
      </c>
      <c r="AU4067" s="158" t="s">
        <v>78</v>
      </c>
      <c r="AV4067" s="13" t="s">
        <v>78</v>
      </c>
      <c r="AW4067" s="13" t="s">
        <v>31</v>
      </c>
      <c r="AX4067" s="13" t="s">
        <v>69</v>
      </c>
      <c r="AY4067" s="158" t="s">
        <v>195</v>
      </c>
    </row>
    <row r="4068" spans="2:51" s="12" customFormat="1">
      <c r="B4068" s="151"/>
      <c r="D4068" s="145" t="s">
        <v>208</v>
      </c>
      <c r="E4068" s="152" t="s">
        <v>19</v>
      </c>
      <c r="F4068" s="153" t="s">
        <v>5236</v>
      </c>
      <c r="H4068" s="152" t="s">
        <v>19</v>
      </c>
      <c r="I4068" s="154"/>
      <c r="L4068" s="151"/>
      <c r="M4068" s="155"/>
      <c r="T4068" s="156"/>
      <c r="AT4068" s="152" t="s">
        <v>208</v>
      </c>
      <c r="AU4068" s="152" t="s">
        <v>78</v>
      </c>
      <c r="AV4068" s="12" t="s">
        <v>76</v>
      </c>
      <c r="AW4068" s="12" t="s">
        <v>31</v>
      </c>
      <c r="AX4068" s="12" t="s">
        <v>69</v>
      </c>
      <c r="AY4068" s="152" t="s">
        <v>195</v>
      </c>
    </row>
    <row r="4069" spans="2:51" s="12" customFormat="1">
      <c r="B4069" s="151"/>
      <c r="D4069" s="145" t="s">
        <v>208</v>
      </c>
      <c r="E4069" s="152" t="s">
        <v>19</v>
      </c>
      <c r="F4069" s="153" t="s">
        <v>459</v>
      </c>
      <c r="H4069" s="152" t="s">
        <v>19</v>
      </c>
      <c r="I4069" s="154"/>
      <c r="L4069" s="151"/>
      <c r="M4069" s="155"/>
      <c r="T4069" s="156"/>
      <c r="AT4069" s="152" t="s">
        <v>208</v>
      </c>
      <c r="AU4069" s="152" t="s">
        <v>78</v>
      </c>
      <c r="AV4069" s="12" t="s">
        <v>76</v>
      </c>
      <c r="AW4069" s="12" t="s">
        <v>31</v>
      </c>
      <c r="AX4069" s="12" t="s">
        <v>69</v>
      </c>
      <c r="AY4069" s="152" t="s">
        <v>195</v>
      </c>
    </row>
    <row r="4070" spans="2:51" s="12" customFormat="1">
      <c r="B4070" s="151"/>
      <c r="D4070" s="145" t="s">
        <v>208</v>
      </c>
      <c r="E4070" s="152" t="s">
        <v>19</v>
      </c>
      <c r="F4070" s="153" t="s">
        <v>5425</v>
      </c>
      <c r="H4070" s="152" t="s">
        <v>19</v>
      </c>
      <c r="I4070" s="154"/>
      <c r="L4070" s="151"/>
      <c r="M4070" s="155"/>
      <c r="T4070" s="156"/>
      <c r="AT4070" s="152" t="s">
        <v>208</v>
      </c>
      <c r="AU4070" s="152" t="s">
        <v>78</v>
      </c>
      <c r="AV4070" s="12" t="s">
        <v>76</v>
      </c>
      <c r="AW4070" s="12" t="s">
        <v>31</v>
      </c>
      <c r="AX4070" s="12" t="s">
        <v>69</v>
      </c>
      <c r="AY4070" s="152" t="s">
        <v>195</v>
      </c>
    </row>
    <row r="4071" spans="2:51" s="13" customFormat="1">
      <c r="B4071" s="157"/>
      <c r="D4071" s="145" t="s">
        <v>208</v>
      </c>
      <c r="E4071" s="158" t="s">
        <v>19</v>
      </c>
      <c r="F4071" s="159" t="s">
        <v>471</v>
      </c>
      <c r="H4071" s="160">
        <v>13.2</v>
      </c>
      <c r="I4071" s="161"/>
      <c r="L4071" s="157"/>
      <c r="M4071" s="162"/>
      <c r="T4071" s="163"/>
      <c r="AT4071" s="158" t="s">
        <v>208</v>
      </c>
      <c r="AU4071" s="158" t="s">
        <v>78</v>
      </c>
      <c r="AV4071" s="13" t="s">
        <v>78</v>
      </c>
      <c r="AW4071" s="13" t="s">
        <v>31</v>
      </c>
      <c r="AX4071" s="13" t="s">
        <v>69</v>
      </c>
      <c r="AY4071" s="158" t="s">
        <v>195</v>
      </c>
    </row>
    <row r="4072" spans="2:51" s="12" customFormat="1">
      <c r="B4072" s="151"/>
      <c r="D4072" s="145" t="s">
        <v>208</v>
      </c>
      <c r="E4072" s="152" t="s">
        <v>19</v>
      </c>
      <c r="F4072" s="153" t="s">
        <v>5426</v>
      </c>
      <c r="H4072" s="152" t="s">
        <v>19</v>
      </c>
      <c r="I4072" s="154"/>
      <c r="L4072" s="151"/>
      <c r="M4072" s="155"/>
      <c r="T4072" s="156"/>
      <c r="AT4072" s="152" t="s">
        <v>208</v>
      </c>
      <c r="AU4072" s="152" t="s">
        <v>78</v>
      </c>
      <c r="AV4072" s="12" t="s">
        <v>76</v>
      </c>
      <c r="AW4072" s="12" t="s">
        <v>31</v>
      </c>
      <c r="AX4072" s="12" t="s">
        <v>69</v>
      </c>
      <c r="AY4072" s="152" t="s">
        <v>195</v>
      </c>
    </row>
    <row r="4073" spans="2:51" s="13" customFormat="1">
      <c r="B4073" s="157"/>
      <c r="D4073" s="145" t="s">
        <v>208</v>
      </c>
      <c r="E4073" s="158" t="s">
        <v>19</v>
      </c>
      <c r="F4073" s="159" t="s">
        <v>489</v>
      </c>
      <c r="H4073" s="160">
        <v>12.7</v>
      </c>
      <c r="I4073" s="161"/>
      <c r="L4073" s="157"/>
      <c r="M4073" s="162"/>
      <c r="T4073" s="163"/>
      <c r="AT4073" s="158" t="s">
        <v>208</v>
      </c>
      <c r="AU4073" s="158" t="s">
        <v>78</v>
      </c>
      <c r="AV4073" s="13" t="s">
        <v>78</v>
      </c>
      <c r="AW4073" s="13" t="s">
        <v>31</v>
      </c>
      <c r="AX4073" s="13" t="s">
        <v>69</v>
      </c>
      <c r="AY4073" s="158" t="s">
        <v>195</v>
      </c>
    </row>
    <row r="4074" spans="2:51" s="12" customFormat="1">
      <c r="B4074" s="151"/>
      <c r="D4074" s="145" t="s">
        <v>208</v>
      </c>
      <c r="E4074" s="152" t="s">
        <v>19</v>
      </c>
      <c r="F4074" s="153" t="s">
        <v>5427</v>
      </c>
      <c r="H4074" s="152" t="s">
        <v>19</v>
      </c>
      <c r="I4074" s="154"/>
      <c r="L4074" s="151"/>
      <c r="M4074" s="155"/>
      <c r="T4074" s="156"/>
      <c r="AT4074" s="152" t="s">
        <v>208</v>
      </c>
      <c r="AU4074" s="152" t="s">
        <v>78</v>
      </c>
      <c r="AV4074" s="12" t="s">
        <v>76</v>
      </c>
      <c r="AW4074" s="12" t="s">
        <v>31</v>
      </c>
      <c r="AX4074" s="12" t="s">
        <v>69</v>
      </c>
      <c r="AY4074" s="152" t="s">
        <v>195</v>
      </c>
    </row>
    <row r="4075" spans="2:51" s="13" customFormat="1">
      <c r="B4075" s="157"/>
      <c r="D4075" s="145" t="s">
        <v>208</v>
      </c>
      <c r="E4075" s="158" t="s">
        <v>19</v>
      </c>
      <c r="F4075" s="159" t="s">
        <v>510</v>
      </c>
      <c r="H4075" s="160">
        <v>13.4</v>
      </c>
      <c r="I4075" s="161"/>
      <c r="L4075" s="157"/>
      <c r="M4075" s="162"/>
      <c r="T4075" s="163"/>
      <c r="AT4075" s="158" t="s">
        <v>208</v>
      </c>
      <c r="AU4075" s="158" t="s">
        <v>78</v>
      </c>
      <c r="AV4075" s="13" t="s">
        <v>78</v>
      </c>
      <c r="AW4075" s="13" t="s">
        <v>31</v>
      </c>
      <c r="AX4075" s="13" t="s">
        <v>69</v>
      </c>
      <c r="AY4075" s="158" t="s">
        <v>195</v>
      </c>
    </row>
    <row r="4076" spans="2:51" s="12" customFormat="1">
      <c r="B4076" s="151"/>
      <c r="D4076" s="145" t="s">
        <v>208</v>
      </c>
      <c r="E4076" s="152" t="s">
        <v>19</v>
      </c>
      <c r="F4076" s="153" t="s">
        <v>5428</v>
      </c>
      <c r="H4076" s="152" t="s">
        <v>19</v>
      </c>
      <c r="I4076" s="154"/>
      <c r="L4076" s="151"/>
      <c r="M4076" s="155"/>
      <c r="T4076" s="156"/>
      <c r="AT4076" s="152" t="s">
        <v>208</v>
      </c>
      <c r="AU4076" s="152" t="s">
        <v>78</v>
      </c>
      <c r="AV4076" s="12" t="s">
        <v>76</v>
      </c>
      <c r="AW4076" s="12" t="s">
        <v>31</v>
      </c>
      <c r="AX4076" s="12" t="s">
        <v>69</v>
      </c>
      <c r="AY4076" s="152" t="s">
        <v>195</v>
      </c>
    </row>
    <row r="4077" spans="2:51" s="13" customFormat="1">
      <c r="B4077" s="157"/>
      <c r="D4077" s="145" t="s">
        <v>208</v>
      </c>
      <c r="E4077" s="158" t="s">
        <v>19</v>
      </c>
      <c r="F4077" s="159" t="s">
        <v>489</v>
      </c>
      <c r="H4077" s="160">
        <v>12.7</v>
      </c>
      <c r="I4077" s="161"/>
      <c r="L4077" s="157"/>
      <c r="M4077" s="162"/>
      <c r="T4077" s="163"/>
      <c r="AT4077" s="158" t="s">
        <v>208</v>
      </c>
      <c r="AU4077" s="158" t="s">
        <v>78</v>
      </c>
      <c r="AV4077" s="13" t="s">
        <v>78</v>
      </c>
      <c r="AW4077" s="13" t="s">
        <v>31</v>
      </c>
      <c r="AX4077" s="13" t="s">
        <v>69</v>
      </c>
      <c r="AY4077" s="158" t="s">
        <v>195</v>
      </c>
    </row>
    <row r="4078" spans="2:51" s="12" customFormat="1">
      <c r="B4078" s="151"/>
      <c r="D4078" s="145" t="s">
        <v>208</v>
      </c>
      <c r="E4078" s="152" t="s">
        <v>19</v>
      </c>
      <c r="F4078" s="153" t="s">
        <v>5429</v>
      </c>
      <c r="H4078" s="152" t="s">
        <v>19</v>
      </c>
      <c r="I4078" s="154"/>
      <c r="L4078" s="151"/>
      <c r="M4078" s="155"/>
      <c r="T4078" s="156"/>
      <c r="AT4078" s="152" t="s">
        <v>208</v>
      </c>
      <c r="AU4078" s="152" t="s">
        <v>78</v>
      </c>
      <c r="AV4078" s="12" t="s">
        <v>76</v>
      </c>
      <c r="AW4078" s="12" t="s">
        <v>31</v>
      </c>
      <c r="AX4078" s="12" t="s">
        <v>69</v>
      </c>
      <c r="AY4078" s="152" t="s">
        <v>195</v>
      </c>
    </row>
    <row r="4079" spans="2:51" s="13" customFormat="1">
      <c r="B4079" s="157"/>
      <c r="D4079" s="145" t="s">
        <v>208</v>
      </c>
      <c r="E4079" s="158" t="s">
        <v>19</v>
      </c>
      <c r="F4079" s="159" t="s">
        <v>309</v>
      </c>
      <c r="H4079" s="160">
        <v>13</v>
      </c>
      <c r="I4079" s="161"/>
      <c r="L4079" s="157"/>
      <c r="M4079" s="162"/>
      <c r="T4079" s="163"/>
      <c r="AT4079" s="158" t="s">
        <v>208</v>
      </c>
      <c r="AU4079" s="158" t="s">
        <v>78</v>
      </c>
      <c r="AV4079" s="13" t="s">
        <v>78</v>
      </c>
      <c r="AW4079" s="13" t="s">
        <v>31</v>
      </c>
      <c r="AX4079" s="13" t="s">
        <v>69</v>
      </c>
      <c r="AY4079" s="158" t="s">
        <v>195</v>
      </c>
    </row>
    <row r="4080" spans="2:51" s="12" customFormat="1">
      <c r="B4080" s="151"/>
      <c r="D4080" s="145" t="s">
        <v>208</v>
      </c>
      <c r="E4080" s="152" t="s">
        <v>19</v>
      </c>
      <c r="F4080" s="153" t="s">
        <v>5430</v>
      </c>
      <c r="H4080" s="152" t="s">
        <v>19</v>
      </c>
      <c r="I4080" s="154"/>
      <c r="L4080" s="151"/>
      <c r="M4080" s="155"/>
      <c r="T4080" s="156"/>
      <c r="AT4080" s="152" t="s">
        <v>208</v>
      </c>
      <c r="AU4080" s="152" t="s">
        <v>78</v>
      </c>
      <c r="AV4080" s="12" t="s">
        <v>76</v>
      </c>
      <c r="AW4080" s="12" t="s">
        <v>31</v>
      </c>
      <c r="AX4080" s="12" t="s">
        <v>69</v>
      </c>
      <c r="AY4080" s="152" t="s">
        <v>195</v>
      </c>
    </row>
    <row r="4081" spans="2:51" s="13" customFormat="1">
      <c r="B4081" s="157"/>
      <c r="D4081" s="145" t="s">
        <v>208</v>
      </c>
      <c r="E4081" s="158" t="s">
        <v>19</v>
      </c>
      <c r="F4081" s="159" t="s">
        <v>485</v>
      </c>
      <c r="H4081" s="160">
        <v>12.8</v>
      </c>
      <c r="I4081" s="161"/>
      <c r="L4081" s="157"/>
      <c r="M4081" s="162"/>
      <c r="T4081" s="163"/>
      <c r="AT4081" s="158" t="s">
        <v>208</v>
      </c>
      <c r="AU4081" s="158" t="s">
        <v>78</v>
      </c>
      <c r="AV4081" s="13" t="s">
        <v>78</v>
      </c>
      <c r="AW4081" s="13" t="s">
        <v>31</v>
      </c>
      <c r="AX4081" s="13" t="s">
        <v>69</v>
      </c>
      <c r="AY4081" s="158" t="s">
        <v>195</v>
      </c>
    </row>
    <row r="4082" spans="2:51" s="12" customFormat="1">
      <c r="B4082" s="151"/>
      <c r="D4082" s="145" t="s">
        <v>208</v>
      </c>
      <c r="E4082" s="152" t="s">
        <v>19</v>
      </c>
      <c r="F4082" s="153" t="s">
        <v>5431</v>
      </c>
      <c r="H4082" s="152" t="s">
        <v>19</v>
      </c>
      <c r="I4082" s="154"/>
      <c r="L4082" s="151"/>
      <c r="M4082" s="155"/>
      <c r="T4082" s="156"/>
      <c r="AT4082" s="152" t="s">
        <v>208</v>
      </c>
      <c r="AU4082" s="152" t="s">
        <v>78</v>
      </c>
      <c r="AV4082" s="12" t="s">
        <v>76</v>
      </c>
      <c r="AW4082" s="12" t="s">
        <v>31</v>
      </c>
      <c r="AX4082" s="12" t="s">
        <v>69</v>
      </c>
      <c r="AY4082" s="152" t="s">
        <v>195</v>
      </c>
    </row>
    <row r="4083" spans="2:51" s="13" customFormat="1">
      <c r="B4083" s="157"/>
      <c r="D4083" s="145" t="s">
        <v>208</v>
      </c>
      <c r="E4083" s="158" t="s">
        <v>19</v>
      </c>
      <c r="F4083" s="159" t="s">
        <v>482</v>
      </c>
      <c r="H4083" s="160">
        <v>12.3</v>
      </c>
      <c r="I4083" s="161"/>
      <c r="L4083" s="157"/>
      <c r="M4083" s="162"/>
      <c r="T4083" s="163"/>
      <c r="AT4083" s="158" t="s">
        <v>208</v>
      </c>
      <c r="AU4083" s="158" t="s">
        <v>78</v>
      </c>
      <c r="AV4083" s="13" t="s">
        <v>78</v>
      </c>
      <c r="AW4083" s="13" t="s">
        <v>31</v>
      </c>
      <c r="AX4083" s="13" t="s">
        <v>69</v>
      </c>
      <c r="AY4083" s="158" t="s">
        <v>195</v>
      </c>
    </row>
    <row r="4084" spans="2:51" s="12" customFormat="1">
      <c r="B4084" s="151"/>
      <c r="D4084" s="145" t="s">
        <v>208</v>
      </c>
      <c r="E4084" s="152" t="s">
        <v>19</v>
      </c>
      <c r="F4084" s="153" t="s">
        <v>5432</v>
      </c>
      <c r="H4084" s="152" t="s">
        <v>19</v>
      </c>
      <c r="I4084" s="154"/>
      <c r="L4084" s="151"/>
      <c r="M4084" s="155"/>
      <c r="T4084" s="156"/>
      <c r="AT4084" s="152" t="s">
        <v>208</v>
      </c>
      <c r="AU4084" s="152" t="s">
        <v>78</v>
      </c>
      <c r="AV4084" s="12" t="s">
        <v>76</v>
      </c>
      <c r="AW4084" s="12" t="s">
        <v>31</v>
      </c>
      <c r="AX4084" s="12" t="s">
        <v>69</v>
      </c>
      <c r="AY4084" s="152" t="s">
        <v>195</v>
      </c>
    </row>
    <row r="4085" spans="2:51" s="13" customFormat="1">
      <c r="B4085" s="157"/>
      <c r="D4085" s="145" t="s">
        <v>208</v>
      </c>
      <c r="E4085" s="158" t="s">
        <v>19</v>
      </c>
      <c r="F4085" s="159" t="s">
        <v>309</v>
      </c>
      <c r="H4085" s="160">
        <v>13</v>
      </c>
      <c r="I4085" s="161"/>
      <c r="L4085" s="157"/>
      <c r="M4085" s="162"/>
      <c r="T4085" s="163"/>
      <c r="AT4085" s="158" t="s">
        <v>208</v>
      </c>
      <c r="AU4085" s="158" t="s">
        <v>78</v>
      </c>
      <c r="AV4085" s="13" t="s">
        <v>78</v>
      </c>
      <c r="AW4085" s="13" t="s">
        <v>31</v>
      </c>
      <c r="AX4085" s="13" t="s">
        <v>69</v>
      </c>
      <c r="AY4085" s="158" t="s">
        <v>195</v>
      </c>
    </row>
    <row r="4086" spans="2:51" s="12" customFormat="1">
      <c r="B4086" s="151"/>
      <c r="D4086" s="145" t="s">
        <v>208</v>
      </c>
      <c r="E4086" s="152" t="s">
        <v>19</v>
      </c>
      <c r="F4086" s="153" t="s">
        <v>5433</v>
      </c>
      <c r="H4086" s="152" t="s">
        <v>19</v>
      </c>
      <c r="I4086" s="154"/>
      <c r="L4086" s="151"/>
      <c r="M4086" s="155"/>
      <c r="T4086" s="156"/>
      <c r="AT4086" s="152" t="s">
        <v>208</v>
      </c>
      <c r="AU4086" s="152" t="s">
        <v>78</v>
      </c>
      <c r="AV4086" s="12" t="s">
        <v>76</v>
      </c>
      <c r="AW4086" s="12" t="s">
        <v>31</v>
      </c>
      <c r="AX4086" s="12" t="s">
        <v>69</v>
      </c>
      <c r="AY4086" s="152" t="s">
        <v>195</v>
      </c>
    </row>
    <row r="4087" spans="2:51" s="13" customFormat="1">
      <c r="B4087" s="157"/>
      <c r="D4087" s="145" t="s">
        <v>208</v>
      </c>
      <c r="E4087" s="158" t="s">
        <v>19</v>
      </c>
      <c r="F4087" s="159" t="s">
        <v>511</v>
      </c>
      <c r="H4087" s="160">
        <v>12.9</v>
      </c>
      <c r="I4087" s="161"/>
      <c r="L4087" s="157"/>
      <c r="M4087" s="162"/>
      <c r="T4087" s="163"/>
      <c r="AT4087" s="158" t="s">
        <v>208</v>
      </c>
      <c r="AU4087" s="158" t="s">
        <v>78</v>
      </c>
      <c r="AV4087" s="13" t="s">
        <v>78</v>
      </c>
      <c r="AW4087" s="13" t="s">
        <v>31</v>
      </c>
      <c r="AX4087" s="13" t="s">
        <v>69</v>
      </c>
      <c r="AY4087" s="158" t="s">
        <v>195</v>
      </c>
    </row>
    <row r="4088" spans="2:51" s="12" customFormat="1">
      <c r="B4088" s="151"/>
      <c r="D4088" s="145" t="s">
        <v>208</v>
      </c>
      <c r="E4088" s="152" t="s">
        <v>19</v>
      </c>
      <c r="F4088" s="153" t="s">
        <v>494</v>
      </c>
      <c r="H4088" s="152" t="s">
        <v>19</v>
      </c>
      <c r="I4088" s="154"/>
      <c r="L4088" s="151"/>
      <c r="M4088" s="155"/>
      <c r="T4088" s="156"/>
      <c r="AT4088" s="152" t="s">
        <v>208</v>
      </c>
      <c r="AU4088" s="152" t="s">
        <v>78</v>
      </c>
      <c r="AV4088" s="12" t="s">
        <v>76</v>
      </c>
      <c r="AW4088" s="12" t="s">
        <v>31</v>
      </c>
      <c r="AX4088" s="12" t="s">
        <v>69</v>
      </c>
      <c r="AY4088" s="152" t="s">
        <v>195</v>
      </c>
    </row>
    <row r="4089" spans="2:51" s="12" customFormat="1">
      <c r="B4089" s="151"/>
      <c r="D4089" s="145" t="s">
        <v>208</v>
      </c>
      <c r="E4089" s="152" t="s">
        <v>19</v>
      </c>
      <c r="F4089" s="153" t="s">
        <v>5434</v>
      </c>
      <c r="H4089" s="152" t="s">
        <v>19</v>
      </c>
      <c r="I4089" s="154"/>
      <c r="L4089" s="151"/>
      <c r="M4089" s="155"/>
      <c r="T4089" s="156"/>
      <c r="AT4089" s="152" t="s">
        <v>208</v>
      </c>
      <c r="AU4089" s="152" t="s">
        <v>78</v>
      </c>
      <c r="AV4089" s="12" t="s">
        <v>76</v>
      </c>
      <c r="AW4089" s="12" t="s">
        <v>31</v>
      </c>
      <c r="AX4089" s="12" t="s">
        <v>69</v>
      </c>
      <c r="AY4089" s="152" t="s">
        <v>195</v>
      </c>
    </row>
    <row r="4090" spans="2:51" s="13" customFormat="1">
      <c r="B4090" s="157"/>
      <c r="D4090" s="145" t="s">
        <v>208</v>
      </c>
      <c r="E4090" s="158" t="s">
        <v>19</v>
      </c>
      <c r="F4090" s="159" t="s">
        <v>471</v>
      </c>
      <c r="H4090" s="160">
        <v>13.2</v>
      </c>
      <c r="I4090" s="161"/>
      <c r="L4090" s="157"/>
      <c r="M4090" s="162"/>
      <c r="T4090" s="163"/>
      <c r="AT4090" s="158" t="s">
        <v>208</v>
      </c>
      <c r="AU4090" s="158" t="s">
        <v>78</v>
      </c>
      <c r="AV4090" s="13" t="s">
        <v>78</v>
      </c>
      <c r="AW4090" s="13" t="s">
        <v>31</v>
      </c>
      <c r="AX4090" s="13" t="s">
        <v>69</v>
      </c>
      <c r="AY4090" s="158" t="s">
        <v>195</v>
      </c>
    </row>
    <row r="4091" spans="2:51" s="12" customFormat="1">
      <c r="B4091" s="151"/>
      <c r="D4091" s="145" t="s">
        <v>208</v>
      </c>
      <c r="E4091" s="152" t="s">
        <v>19</v>
      </c>
      <c r="F4091" s="153" t="s">
        <v>5435</v>
      </c>
      <c r="H4091" s="152" t="s">
        <v>19</v>
      </c>
      <c r="I4091" s="154"/>
      <c r="L4091" s="151"/>
      <c r="M4091" s="155"/>
      <c r="T4091" s="156"/>
      <c r="AT4091" s="152" t="s">
        <v>208</v>
      </c>
      <c r="AU4091" s="152" t="s">
        <v>78</v>
      </c>
      <c r="AV4091" s="12" t="s">
        <v>76</v>
      </c>
      <c r="AW4091" s="12" t="s">
        <v>31</v>
      </c>
      <c r="AX4091" s="12" t="s">
        <v>69</v>
      </c>
      <c r="AY4091" s="152" t="s">
        <v>195</v>
      </c>
    </row>
    <row r="4092" spans="2:51" s="13" customFormat="1">
      <c r="B4092" s="157"/>
      <c r="D4092" s="145" t="s">
        <v>208</v>
      </c>
      <c r="E4092" s="158" t="s">
        <v>19</v>
      </c>
      <c r="F4092" s="159" t="s">
        <v>489</v>
      </c>
      <c r="H4092" s="160">
        <v>12.7</v>
      </c>
      <c r="I4092" s="161"/>
      <c r="L4092" s="157"/>
      <c r="M4092" s="162"/>
      <c r="T4092" s="163"/>
      <c r="AT4092" s="158" t="s">
        <v>208</v>
      </c>
      <c r="AU4092" s="158" t="s">
        <v>78</v>
      </c>
      <c r="AV4092" s="13" t="s">
        <v>78</v>
      </c>
      <c r="AW4092" s="13" t="s">
        <v>31</v>
      </c>
      <c r="AX4092" s="13" t="s">
        <v>69</v>
      </c>
      <c r="AY4092" s="158" t="s">
        <v>195</v>
      </c>
    </row>
    <row r="4093" spans="2:51" s="12" customFormat="1">
      <c r="B4093" s="151"/>
      <c r="D4093" s="145" t="s">
        <v>208</v>
      </c>
      <c r="E4093" s="152" t="s">
        <v>19</v>
      </c>
      <c r="F4093" s="153" t="s">
        <v>5436</v>
      </c>
      <c r="H4093" s="152" t="s">
        <v>19</v>
      </c>
      <c r="I4093" s="154"/>
      <c r="L4093" s="151"/>
      <c r="M4093" s="155"/>
      <c r="T4093" s="156"/>
      <c r="AT4093" s="152" t="s">
        <v>208</v>
      </c>
      <c r="AU4093" s="152" t="s">
        <v>78</v>
      </c>
      <c r="AV4093" s="12" t="s">
        <v>76</v>
      </c>
      <c r="AW4093" s="12" t="s">
        <v>31</v>
      </c>
      <c r="AX4093" s="12" t="s">
        <v>69</v>
      </c>
      <c r="AY4093" s="152" t="s">
        <v>195</v>
      </c>
    </row>
    <row r="4094" spans="2:51" s="13" customFormat="1">
      <c r="B4094" s="157"/>
      <c r="D4094" s="145" t="s">
        <v>208</v>
      </c>
      <c r="E4094" s="158" t="s">
        <v>19</v>
      </c>
      <c r="F4094" s="159" t="s">
        <v>510</v>
      </c>
      <c r="H4094" s="160">
        <v>13.4</v>
      </c>
      <c r="I4094" s="161"/>
      <c r="L4094" s="157"/>
      <c r="M4094" s="162"/>
      <c r="T4094" s="163"/>
      <c r="AT4094" s="158" t="s">
        <v>208</v>
      </c>
      <c r="AU4094" s="158" t="s">
        <v>78</v>
      </c>
      <c r="AV4094" s="13" t="s">
        <v>78</v>
      </c>
      <c r="AW4094" s="13" t="s">
        <v>31</v>
      </c>
      <c r="AX4094" s="13" t="s">
        <v>69</v>
      </c>
      <c r="AY4094" s="158" t="s">
        <v>195</v>
      </c>
    </row>
    <row r="4095" spans="2:51" s="12" customFormat="1">
      <c r="B4095" s="151"/>
      <c r="D4095" s="145" t="s">
        <v>208</v>
      </c>
      <c r="E4095" s="152" t="s">
        <v>19</v>
      </c>
      <c r="F4095" s="153" t="s">
        <v>5437</v>
      </c>
      <c r="H4095" s="152" t="s">
        <v>19</v>
      </c>
      <c r="I4095" s="154"/>
      <c r="L4095" s="151"/>
      <c r="M4095" s="155"/>
      <c r="T4095" s="156"/>
      <c r="AT4095" s="152" t="s">
        <v>208</v>
      </c>
      <c r="AU4095" s="152" t="s">
        <v>78</v>
      </c>
      <c r="AV4095" s="12" t="s">
        <v>76</v>
      </c>
      <c r="AW4095" s="12" t="s">
        <v>31</v>
      </c>
      <c r="AX4095" s="12" t="s">
        <v>69</v>
      </c>
      <c r="AY4095" s="152" t="s">
        <v>195</v>
      </c>
    </row>
    <row r="4096" spans="2:51" s="13" customFormat="1">
      <c r="B4096" s="157"/>
      <c r="D4096" s="145" t="s">
        <v>208</v>
      </c>
      <c r="E4096" s="158" t="s">
        <v>19</v>
      </c>
      <c r="F4096" s="159" t="s">
        <v>489</v>
      </c>
      <c r="H4096" s="160">
        <v>12.7</v>
      </c>
      <c r="I4096" s="161"/>
      <c r="L4096" s="157"/>
      <c r="M4096" s="162"/>
      <c r="T4096" s="163"/>
      <c r="AT4096" s="158" t="s">
        <v>208</v>
      </c>
      <c r="AU4096" s="158" t="s">
        <v>78</v>
      </c>
      <c r="AV4096" s="13" t="s">
        <v>78</v>
      </c>
      <c r="AW4096" s="13" t="s">
        <v>31</v>
      </c>
      <c r="AX4096" s="13" t="s">
        <v>69</v>
      </c>
      <c r="AY4096" s="158" t="s">
        <v>195</v>
      </c>
    </row>
    <row r="4097" spans="2:51" s="12" customFormat="1">
      <c r="B4097" s="151"/>
      <c r="D4097" s="145" t="s">
        <v>208</v>
      </c>
      <c r="E4097" s="152" t="s">
        <v>19</v>
      </c>
      <c r="F4097" s="153" t="s">
        <v>5438</v>
      </c>
      <c r="H4097" s="152" t="s">
        <v>19</v>
      </c>
      <c r="I4097" s="154"/>
      <c r="L4097" s="151"/>
      <c r="M4097" s="155"/>
      <c r="T4097" s="156"/>
      <c r="AT4097" s="152" t="s">
        <v>208</v>
      </c>
      <c r="AU4097" s="152" t="s">
        <v>78</v>
      </c>
      <c r="AV4097" s="12" t="s">
        <v>76</v>
      </c>
      <c r="AW4097" s="12" t="s">
        <v>31</v>
      </c>
      <c r="AX4097" s="12" t="s">
        <v>69</v>
      </c>
      <c r="AY4097" s="152" t="s">
        <v>195</v>
      </c>
    </row>
    <row r="4098" spans="2:51" s="13" customFormat="1">
      <c r="B4098" s="157"/>
      <c r="D4098" s="145" t="s">
        <v>208</v>
      </c>
      <c r="E4098" s="158" t="s">
        <v>19</v>
      </c>
      <c r="F4098" s="159" t="s">
        <v>309</v>
      </c>
      <c r="H4098" s="160">
        <v>13</v>
      </c>
      <c r="I4098" s="161"/>
      <c r="L4098" s="157"/>
      <c r="M4098" s="162"/>
      <c r="T4098" s="163"/>
      <c r="AT4098" s="158" t="s">
        <v>208</v>
      </c>
      <c r="AU4098" s="158" t="s">
        <v>78</v>
      </c>
      <c r="AV4098" s="13" t="s">
        <v>78</v>
      </c>
      <c r="AW4098" s="13" t="s">
        <v>31</v>
      </c>
      <c r="AX4098" s="13" t="s">
        <v>69</v>
      </c>
      <c r="AY4098" s="158" t="s">
        <v>195</v>
      </c>
    </row>
    <row r="4099" spans="2:51" s="12" customFormat="1">
      <c r="B4099" s="151"/>
      <c r="D4099" s="145" t="s">
        <v>208</v>
      </c>
      <c r="E4099" s="152" t="s">
        <v>19</v>
      </c>
      <c r="F4099" s="153" t="s">
        <v>5439</v>
      </c>
      <c r="H4099" s="152" t="s">
        <v>19</v>
      </c>
      <c r="I4099" s="154"/>
      <c r="L4099" s="151"/>
      <c r="M4099" s="155"/>
      <c r="T4099" s="156"/>
      <c r="AT4099" s="152" t="s">
        <v>208</v>
      </c>
      <c r="AU4099" s="152" t="s">
        <v>78</v>
      </c>
      <c r="AV4099" s="12" t="s">
        <v>76</v>
      </c>
      <c r="AW4099" s="12" t="s">
        <v>31</v>
      </c>
      <c r="AX4099" s="12" t="s">
        <v>69</v>
      </c>
      <c r="AY4099" s="152" t="s">
        <v>195</v>
      </c>
    </row>
    <row r="4100" spans="2:51" s="13" customFormat="1">
      <c r="B4100" s="157"/>
      <c r="D4100" s="145" t="s">
        <v>208</v>
      </c>
      <c r="E4100" s="158" t="s">
        <v>19</v>
      </c>
      <c r="F4100" s="159" t="s">
        <v>485</v>
      </c>
      <c r="H4100" s="160">
        <v>12.8</v>
      </c>
      <c r="I4100" s="161"/>
      <c r="L4100" s="157"/>
      <c r="M4100" s="162"/>
      <c r="T4100" s="163"/>
      <c r="AT4100" s="158" t="s">
        <v>208</v>
      </c>
      <c r="AU4100" s="158" t="s">
        <v>78</v>
      </c>
      <c r="AV4100" s="13" t="s">
        <v>78</v>
      </c>
      <c r="AW4100" s="13" t="s">
        <v>31</v>
      </c>
      <c r="AX4100" s="13" t="s">
        <v>69</v>
      </c>
      <c r="AY4100" s="158" t="s">
        <v>195</v>
      </c>
    </row>
    <row r="4101" spans="2:51" s="12" customFormat="1">
      <c r="B4101" s="151"/>
      <c r="D4101" s="145" t="s">
        <v>208</v>
      </c>
      <c r="E4101" s="152" t="s">
        <v>19</v>
      </c>
      <c r="F4101" s="153" t="s">
        <v>5440</v>
      </c>
      <c r="H4101" s="152" t="s">
        <v>19</v>
      </c>
      <c r="I4101" s="154"/>
      <c r="L4101" s="151"/>
      <c r="M4101" s="155"/>
      <c r="T4101" s="156"/>
      <c r="AT4101" s="152" t="s">
        <v>208</v>
      </c>
      <c r="AU4101" s="152" t="s">
        <v>78</v>
      </c>
      <c r="AV4101" s="12" t="s">
        <v>76</v>
      </c>
      <c r="AW4101" s="12" t="s">
        <v>31</v>
      </c>
      <c r="AX4101" s="12" t="s">
        <v>69</v>
      </c>
      <c r="AY4101" s="152" t="s">
        <v>195</v>
      </c>
    </row>
    <row r="4102" spans="2:51" s="13" customFormat="1">
      <c r="B4102" s="157"/>
      <c r="D4102" s="145" t="s">
        <v>208</v>
      </c>
      <c r="E4102" s="158" t="s">
        <v>19</v>
      </c>
      <c r="F4102" s="159" t="s">
        <v>482</v>
      </c>
      <c r="H4102" s="160">
        <v>12.3</v>
      </c>
      <c r="I4102" s="161"/>
      <c r="L4102" s="157"/>
      <c r="M4102" s="162"/>
      <c r="T4102" s="163"/>
      <c r="AT4102" s="158" t="s">
        <v>208</v>
      </c>
      <c r="AU4102" s="158" t="s">
        <v>78</v>
      </c>
      <c r="AV4102" s="13" t="s">
        <v>78</v>
      </c>
      <c r="AW4102" s="13" t="s">
        <v>31</v>
      </c>
      <c r="AX4102" s="13" t="s">
        <v>69</v>
      </c>
      <c r="AY4102" s="158" t="s">
        <v>195</v>
      </c>
    </row>
    <row r="4103" spans="2:51" s="12" customFormat="1">
      <c r="B4103" s="151"/>
      <c r="D4103" s="145" t="s">
        <v>208</v>
      </c>
      <c r="E4103" s="152" t="s">
        <v>19</v>
      </c>
      <c r="F4103" s="153" t="s">
        <v>5441</v>
      </c>
      <c r="H4103" s="152" t="s">
        <v>19</v>
      </c>
      <c r="I4103" s="154"/>
      <c r="L4103" s="151"/>
      <c r="M4103" s="155"/>
      <c r="T4103" s="156"/>
      <c r="AT4103" s="152" t="s">
        <v>208</v>
      </c>
      <c r="AU4103" s="152" t="s">
        <v>78</v>
      </c>
      <c r="AV4103" s="12" t="s">
        <v>76</v>
      </c>
      <c r="AW4103" s="12" t="s">
        <v>31</v>
      </c>
      <c r="AX4103" s="12" t="s">
        <v>69</v>
      </c>
      <c r="AY4103" s="152" t="s">
        <v>195</v>
      </c>
    </row>
    <row r="4104" spans="2:51" s="13" customFormat="1">
      <c r="B4104" s="157"/>
      <c r="D4104" s="145" t="s">
        <v>208</v>
      </c>
      <c r="E4104" s="158" t="s">
        <v>19</v>
      </c>
      <c r="F4104" s="159" t="s">
        <v>309</v>
      </c>
      <c r="H4104" s="160">
        <v>13</v>
      </c>
      <c r="I4104" s="161"/>
      <c r="L4104" s="157"/>
      <c r="M4104" s="162"/>
      <c r="T4104" s="163"/>
      <c r="AT4104" s="158" t="s">
        <v>208</v>
      </c>
      <c r="AU4104" s="158" t="s">
        <v>78</v>
      </c>
      <c r="AV4104" s="13" t="s">
        <v>78</v>
      </c>
      <c r="AW4104" s="13" t="s">
        <v>31</v>
      </c>
      <c r="AX4104" s="13" t="s">
        <v>69</v>
      </c>
      <c r="AY4104" s="158" t="s">
        <v>195</v>
      </c>
    </row>
    <row r="4105" spans="2:51" s="12" customFormat="1">
      <c r="B4105" s="151"/>
      <c r="D4105" s="145" t="s">
        <v>208</v>
      </c>
      <c r="E4105" s="152" t="s">
        <v>19</v>
      </c>
      <c r="F4105" s="153" t="s">
        <v>5442</v>
      </c>
      <c r="H4105" s="152" t="s">
        <v>19</v>
      </c>
      <c r="I4105" s="154"/>
      <c r="L4105" s="151"/>
      <c r="M4105" s="155"/>
      <c r="T4105" s="156"/>
      <c r="AT4105" s="152" t="s">
        <v>208</v>
      </c>
      <c r="AU4105" s="152" t="s">
        <v>78</v>
      </c>
      <c r="AV4105" s="12" t="s">
        <v>76</v>
      </c>
      <c r="AW4105" s="12" t="s">
        <v>31</v>
      </c>
      <c r="AX4105" s="12" t="s">
        <v>69</v>
      </c>
      <c r="AY4105" s="152" t="s">
        <v>195</v>
      </c>
    </row>
    <row r="4106" spans="2:51" s="13" customFormat="1">
      <c r="B4106" s="157"/>
      <c r="D4106" s="145" t="s">
        <v>208</v>
      </c>
      <c r="E4106" s="158" t="s">
        <v>19</v>
      </c>
      <c r="F4106" s="159" t="s">
        <v>309</v>
      </c>
      <c r="H4106" s="160">
        <v>13</v>
      </c>
      <c r="I4106" s="161"/>
      <c r="L4106" s="157"/>
      <c r="M4106" s="162"/>
      <c r="T4106" s="163"/>
      <c r="AT4106" s="158" t="s">
        <v>208</v>
      </c>
      <c r="AU4106" s="158" t="s">
        <v>78</v>
      </c>
      <c r="AV4106" s="13" t="s">
        <v>78</v>
      </c>
      <c r="AW4106" s="13" t="s">
        <v>31</v>
      </c>
      <c r="AX4106" s="13" t="s">
        <v>69</v>
      </c>
      <c r="AY4106" s="158" t="s">
        <v>195</v>
      </c>
    </row>
    <row r="4107" spans="2:51" s="12" customFormat="1">
      <c r="B4107" s="151"/>
      <c r="D4107" s="145" t="s">
        <v>208</v>
      </c>
      <c r="E4107" s="152" t="s">
        <v>19</v>
      </c>
      <c r="F4107" s="153" t="s">
        <v>513</v>
      </c>
      <c r="H4107" s="152" t="s">
        <v>19</v>
      </c>
      <c r="I4107" s="154"/>
      <c r="L4107" s="151"/>
      <c r="M4107" s="155"/>
      <c r="T4107" s="156"/>
      <c r="AT4107" s="152" t="s">
        <v>208</v>
      </c>
      <c r="AU4107" s="152" t="s">
        <v>78</v>
      </c>
      <c r="AV4107" s="12" t="s">
        <v>76</v>
      </c>
      <c r="AW4107" s="12" t="s">
        <v>31</v>
      </c>
      <c r="AX4107" s="12" t="s">
        <v>69</v>
      </c>
      <c r="AY4107" s="152" t="s">
        <v>195</v>
      </c>
    </row>
    <row r="4108" spans="2:51" s="12" customFormat="1">
      <c r="B4108" s="151"/>
      <c r="D4108" s="145" t="s">
        <v>208</v>
      </c>
      <c r="E4108" s="152" t="s">
        <v>19</v>
      </c>
      <c r="F4108" s="153" t="s">
        <v>5443</v>
      </c>
      <c r="H4108" s="152" t="s">
        <v>19</v>
      </c>
      <c r="I4108" s="154"/>
      <c r="L4108" s="151"/>
      <c r="M4108" s="155"/>
      <c r="T4108" s="156"/>
      <c r="AT4108" s="152" t="s">
        <v>208</v>
      </c>
      <c r="AU4108" s="152" t="s">
        <v>78</v>
      </c>
      <c r="AV4108" s="12" t="s">
        <v>76</v>
      </c>
      <c r="AW4108" s="12" t="s">
        <v>31</v>
      </c>
      <c r="AX4108" s="12" t="s">
        <v>69</v>
      </c>
      <c r="AY4108" s="152" t="s">
        <v>195</v>
      </c>
    </row>
    <row r="4109" spans="2:51" s="13" customFormat="1">
      <c r="B4109" s="157"/>
      <c r="D4109" s="145" t="s">
        <v>208</v>
      </c>
      <c r="E4109" s="158" t="s">
        <v>19</v>
      </c>
      <c r="F4109" s="159" t="s">
        <v>471</v>
      </c>
      <c r="H4109" s="160">
        <v>13.2</v>
      </c>
      <c r="I4109" s="161"/>
      <c r="L4109" s="157"/>
      <c r="M4109" s="162"/>
      <c r="T4109" s="163"/>
      <c r="AT4109" s="158" t="s">
        <v>208</v>
      </c>
      <c r="AU4109" s="158" t="s">
        <v>78</v>
      </c>
      <c r="AV4109" s="13" t="s">
        <v>78</v>
      </c>
      <c r="AW4109" s="13" t="s">
        <v>31</v>
      </c>
      <c r="AX4109" s="13" t="s">
        <v>69</v>
      </c>
      <c r="AY4109" s="158" t="s">
        <v>195</v>
      </c>
    </row>
    <row r="4110" spans="2:51" s="12" customFormat="1">
      <c r="B4110" s="151"/>
      <c r="D4110" s="145" t="s">
        <v>208</v>
      </c>
      <c r="E4110" s="152" t="s">
        <v>19</v>
      </c>
      <c r="F4110" s="153" t="s">
        <v>5444</v>
      </c>
      <c r="H4110" s="152" t="s">
        <v>19</v>
      </c>
      <c r="I4110" s="154"/>
      <c r="L4110" s="151"/>
      <c r="M4110" s="155"/>
      <c r="T4110" s="156"/>
      <c r="AT4110" s="152" t="s">
        <v>208</v>
      </c>
      <c r="AU4110" s="152" t="s">
        <v>78</v>
      </c>
      <c r="AV4110" s="12" t="s">
        <v>76</v>
      </c>
      <c r="AW4110" s="12" t="s">
        <v>31</v>
      </c>
      <c r="AX4110" s="12" t="s">
        <v>69</v>
      </c>
      <c r="AY4110" s="152" t="s">
        <v>195</v>
      </c>
    </row>
    <row r="4111" spans="2:51" s="13" customFormat="1">
      <c r="B4111" s="157"/>
      <c r="D4111" s="145" t="s">
        <v>208</v>
      </c>
      <c r="E4111" s="158" t="s">
        <v>19</v>
      </c>
      <c r="F4111" s="159" t="s">
        <v>489</v>
      </c>
      <c r="H4111" s="160">
        <v>12.7</v>
      </c>
      <c r="I4111" s="161"/>
      <c r="L4111" s="157"/>
      <c r="M4111" s="162"/>
      <c r="T4111" s="163"/>
      <c r="AT4111" s="158" t="s">
        <v>208</v>
      </c>
      <c r="AU4111" s="158" t="s">
        <v>78</v>
      </c>
      <c r="AV4111" s="13" t="s">
        <v>78</v>
      </c>
      <c r="AW4111" s="13" t="s">
        <v>31</v>
      </c>
      <c r="AX4111" s="13" t="s">
        <v>69</v>
      </c>
      <c r="AY4111" s="158" t="s">
        <v>195</v>
      </c>
    </row>
    <row r="4112" spans="2:51" s="12" customFormat="1">
      <c r="B4112" s="151"/>
      <c r="D4112" s="145" t="s">
        <v>208</v>
      </c>
      <c r="E4112" s="152" t="s">
        <v>19</v>
      </c>
      <c r="F4112" s="153" t="s">
        <v>5445</v>
      </c>
      <c r="H4112" s="152" t="s">
        <v>19</v>
      </c>
      <c r="I4112" s="154"/>
      <c r="L4112" s="151"/>
      <c r="M4112" s="155"/>
      <c r="T4112" s="156"/>
      <c r="AT4112" s="152" t="s">
        <v>208</v>
      </c>
      <c r="AU4112" s="152" t="s">
        <v>78</v>
      </c>
      <c r="AV4112" s="12" t="s">
        <v>76</v>
      </c>
      <c r="AW4112" s="12" t="s">
        <v>31</v>
      </c>
      <c r="AX4112" s="12" t="s">
        <v>69</v>
      </c>
      <c r="AY4112" s="152" t="s">
        <v>195</v>
      </c>
    </row>
    <row r="4113" spans="2:51" s="13" customFormat="1">
      <c r="B4113" s="157"/>
      <c r="D4113" s="145" t="s">
        <v>208</v>
      </c>
      <c r="E4113" s="158" t="s">
        <v>19</v>
      </c>
      <c r="F4113" s="159" t="s">
        <v>510</v>
      </c>
      <c r="H4113" s="160">
        <v>13.4</v>
      </c>
      <c r="I4113" s="161"/>
      <c r="L4113" s="157"/>
      <c r="M4113" s="162"/>
      <c r="T4113" s="163"/>
      <c r="AT4113" s="158" t="s">
        <v>208</v>
      </c>
      <c r="AU4113" s="158" t="s">
        <v>78</v>
      </c>
      <c r="AV4113" s="13" t="s">
        <v>78</v>
      </c>
      <c r="AW4113" s="13" t="s">
        <v>31</v>
      </c>
      <c r="AX4113" s="13" t="s">
        <v>69</v>
      </c>
      <c r="AY4113" s="158" t="s">
        <v>195</v>
      </c>
    </row>
    <row r="4114" spans="2:51" s="12" customFormat="1">
      <c r="B4114" s="151"/>
      <c r="D4114" s="145" t="s">
        <v>208</v>
      </c>
      <c r="E4114" s="152" t="s">
        <v>19</v>
      </c>
      <c r="F4114" s="153" t="s">
        <v>5446</v>
      </c>
      <c r="H4114" s="152" t="s">
        <v>19</v>
      </c>
      <c r="I4114" s="154"/>
      <c r="L4114" s="151"/>
      <c r="M4114" s="155"/>
      <c r="T4114" s="156"/>
      <c r="AT4114" s="152" t="s">
        <v>208</v>
      </c>
      <c r="AU4114" s="152" t="s">
        <v>78</v>
      </c>
      <c r="AV4114" s="12" t="s">
        <v>76</v>
      </c>
      <c r="AW4114" s="12" t="s">
        <v>31</v>
      </c>
      <c r="AX4114" s="12" t="s">
        <v>69</v>
      </c>
      <c r="AY4114" s="152" t="s">
        <v>195</v>
      </c>
    </row>
    <row r="4115" spans="2:51" s="13" customFormat="1">
      <c r="B4115" s="157"/>
      <c r="D4115" s="145" t="s">
        <v>208</v>
      </c>
      <c r="E4115" s="158" t="s">
        <v>19</v>
      </c>
      <c r="F4115" s="159" t="s">
        <v>489</v>
      </c>
      <c r="H4115" s="160">
        <v>12.7</v>
      </c>
      <c r="I4115" s="161"/>
      <c r="L4115" s="157"/>
      <c r="M4115" s="162"/>
      <c r="T4115" s="163"/>
      <c r="AT4115" s="158" t="s">
        <v>208</v>
      </c>
      <c r="AU4115" s="158" t="s">
        <v>78</v>
      </c>
      <c r="AV4115" s="13" t="s">
        <v>78</v>
      </c>
      <c r="AW4115" s="13" t="s">
        <v>31</v>
      </c>
      <c r="AX4115" s="13" t="s">
        <v>69</v>
      </c>
      <c r="AY4115" s="158" t="s">
        <v>195</v>
      </c>
    </row>
    <row r="4116" spans="2:51" s="12" customFormat="1">
      <c r="B4116" s="151"/>
      <c r="D4116" s="145" t="s">
        <v>208</v>
      </c>
      <c r="E4116" s="152" t="s">
        <v>19</v>
      </c>
      <c r="F4116" s="153" t="s">
        <v>5447</v>
      </c>
      <c r="H4116" s="152" t="s">
        <v>19</v>
      </c>
      <c r="I4116" s="154"/>
      <c r="L4116" s="151"/>
      <c r="M4116" s="155"/>
      <c r="T4116" s="156"/>
      <c r="AT4116" s="152" t="s">
        <v>208</v>
      </c>
      <c r="AU4116" s="152" t="s">
        <v>78</v>
      </c>
      <c r="AV4116" s="12" t="s">
        <v>76</v>
      </c>
      <c r="AW4116" s="12" t="s">
        <v>31</v>
      </c>
      <c r="AX4116" s="12" t="s">
        <v>69</v>
      </c>
      <c r="AY4116" s="152" t="s">
        <v>195</v>
      </c>
    </row>
    <row r="4117" spans="2:51" s="13" customFormat="1">
      <c r="B4117" s="157"/>
      <c r="D4117" s="145" t="s">
        <v>208</v>
      </c>
      <c r="E4117" s="158" t="s">
        <v>19</v>
      </c>
      <c r="F4117" s="159" t="s">
        <v>309</v>
      </c>
      <c r="H4117" s="160">
        <v>13</v>
      </c>
      <c r="I4117" s="161"/>
      <c r="L4117" s="157"/>
      <c r="M4117" s="162"/>
      <c r="T4117" s="163"/>
      <c r="AT4117" s="158" t="s">
        <v>208</v>
      </c>
      <c r="AU4117" s="158" t="s">
        <v>78</v>
      </c>
      <c r="AV4117" s="13" t="s">
        <v>78</v>
      </c>
      <c r="AW4117" s="13" t="s">
        <v>31</v>
      </c>
      <c r="AX4117" s="13" t="s">
        <v>69</v>
      </c>
      <c r="AY4117" s="158" t="s">
        <v>195</v>
      </c>
    </row>
    <row r="4118" spans="2:51" s="12" customFormat="1">
      <c r="B4118" s="151"/>
      <c r="D4118" s="145" t="s">
        <v>208</v>
      </c>
      <c r="E4118" s="152" t="s">
        <v>19</v>
      </c>
      <c r="F4118" s="153" t="s">
        <v>5448</v>
      </c>
      <c r="H4118" s="152" t="s">
        <v>19</v>
      </c>
      <c r="I4118" s="154"/>
      <c r="L4118" s="151"/>
      <c r="M4118" s="155"/>
      <c r="T4118" s="156"/>
      <c r="AT4118" s="152" t="s">
        <v>208</v>
      </c>
      <c r="AU4118" s="152" t="s">
        <v>78</v>
      </c>
      <c r="AV4118" s="12" t="s">
        <v>76</v>
      </c>
      <c r="AW4118" s="12" t="s">
        <v>31</v>
      </c>
      <c r="AX4118" s="12" t="s">
        <v>69</v>
      </c>
      <c r="AY4118" s="152" t="s">
        <v>195</v>
      </c>
    </row>
    <row r="4119" spans="2:51" s="13" customFormat="1">
      <c r="B4119" s="157"/>
      <c r="D4119" s="145" t="s">
        <v>208</v>
      </c>
      <c r="E4119" s="158" t="s">
        <v>19</v>
      </c>
      <c r="F4119" s="159" t="s">
        <v>485</v>
      </c>
      <c r="H4119" s="160">
        <v>12.8</v>
      </c>
      <c r="I4119" s="161"/>
      <c r="L4119" s="157"/>
      <c r="M4119" s="162"/>
      <c r="T4119" s="163"/>
      <c r="AT4119" s="158" t="s">
        <v>208</v>
      </c>
      <c r="AU4119" s="158" t="s">
        <v>78</v>
      </c>
      <c r="AV4119" s="13" t="s">
        <v>78</v>
      </c>
      <c r="AW4119" s="13" t="s">
        <v>31</v>
      </c>
      <c r="AX4119" s="13" t="s">
        <v>69</v>
      </c>
      <c r="AY4119" s="158" t="s">
        <v>195</v>
      </c>
    </row>
    <row r="4120" spans="2:51" s="12" customFormat="1">
      <c r="B4120" s="151"/>
      <c r="D4120" s="145" t="s">
        <v>208</v>
      </c>
      <c r="E4120" s="152" t="s">
        <v>19</v>
      </c>
      <c r="F4120" s="153" t="s">
        <v>5449</v>
      </c>
      <c r="H4120" s="152" t="s">
        <v>19</v>
      </c>
      <c r="I4120" s="154"/>
      <c r="L4120" s="151"/>
      <c r="M4120" s="155"/>
      <c r="T4120" s="156"/>
      <c r="AT4120" s="152" t="s">
        <v>208</v>
      </c>
      <c r="AU4120" s="152" t="s">
        <v>78</v>
      </c>
      <c r="AV4120" s="12" t="s">
        <v>76</v>
      </c>
      <c r="AW4120" s="12" t="s">
        <v>31</v>
      </c>
      <c r="AX4120" s="12" t="s">
        <v>69</v>
      </c>
      <c r="AY4120" s="152" t="s">
        <v>195</v>
      </c>
    </row>
    <row r="4121" spans="2:51" s="13" customFormat="1">
      <c r="B4121" s="157"/>
      <c r="D4121" s="145" t="s">
        <v>208</v>
      </c>
      <c r="E4121" s="158" t="s">
        <v>19</v>
      </c>
      <c r="F4121" s="159" t="s">
        <v>482</v>
      </c>
      <c r="H4121" s="160">
        <v>12.3</v>
      </c>
      <c r="I4121" s="161"/>
      <c r="L4121" s="157"/>
      <c r="M4121" s="162"/>
      <c r="T4121" s="163"/>
      <c r="AT4121" s="158" t="s">
        <v>208</v>
      </c>
      <c r="AU4121" s="158" t="s">
        <v>78</v>
      </c>
      <c r="AV4121" s="13" t="s">
        <v>78</v>
      </c>
      <c r="AW4121" s="13" t="s">
        <v>31</v>
      </c>
      <c r="AX4121" s="13" t="s">
        <v>69</v>
      </c>
      <c r="AY4121" s="158" t="s">
        <v>195</v>
      </c>
    </row>
    <row r="4122" spans="2:51" s="12" customFormat="1">
      <c r="B4122" s="151"/>
      <c r="D4122" s="145" t="s">
        <v>208</v>
      </c>
      <c r="E4122" s="152" t="s">
        <v>19</v>
      </c>
      <c r="F4122" s="153" t="s">
        <v>5450</v>
      </c>
      <c r="H4122" s="152" t="s">
        <v>19</v>
      </c>
      <c r="I4122" s="154"/>
      <c r="L4122" s="151"/>
      <c r="M4122" s="155"/>
      <c r="T4122" s="156"/>
      <c r="AT4122" s="152" t="s">
        <v>208</v>
      </c>
      <c r="AU4122" s="152" t="s">
        <v>78</v>
      </c>
      <c r="AV4122" s="12" t="s">
        <v>76</v>
      </c>
      <c r="AW4122" s="12" t="s">
        <v>31</v>
      </c>
      <c r="AX4122" s="12" t="s">
        <v>69</v>
      </c>
      <c r="AY4122" s="152" t="s">
        <v>195</v>
      </c>
    </row>
    <row r="4123" spans="2:51" s="13" customFormat="1">
      <c r="B4123" s="157"/>
      <c r="D4123" s="145" t="s">
        <v>208</v>
      </c>
      <c r="E4123" s="158" t="s">
        <v>19</v>
      </c>
      <c r="F4123" s="159" t="s">
        <v>309</v>
      </c>
      <c r="H4123" s="160">
        <v>13</v>
      </c>
      <c r="I4123" s="161"/>
      <c r="L4123" s="157"/>
      <c r="M4123" s="162"/>
      <c r="T4123" s="163"/>
      <c r="AT4123" s="158" t="s">
        <v>208</v>
      </c>
      <c r="AU4123" s="158" t="s">
        <v>78</v>
      </c>
      <c r="AV4123" s="13" t="s">
        <v>78</v>
      </c>
      <c r="AW4123" s="13" t="s">
        <v>31</v>
      </c>
      <c r="AX4123" s="13" t="s">
        <v>69</v>
      </c>
      <c r="AY4123" s="158" t="s">
        <v>195</v>
      </c>
    </row>
    <row r="4124" spans="2:51" s="12" customFormat="1">
      <c r="B4124" s="151"/>
      <c r="D4124" s="145" t="s">
        <v>208</v>
      </c>
      <c r="E4124" s="152" t="s">
        <v>19</v>
      </c>
      <c r="F4124" s="153" t="s">
        <v>5451</v>
      </c>
      <c r="H4124" s="152" t="s">
        <v>19</v>
      </c>
      <c r="I4124" s="154"/>
      <c r="L4124" s="151"/>
      <c r="M4124" s="155"/>
      <c r="T4124" s="156"/>
      <c r="AT4124" s="152" t="s">
        <v>208</v>
      </c>
      <c r="AU4124" s="152" t="s">
        <v>78</v>
      </c>
      <c r="AV4124" s="12" t="s">
        <v>76</v>
      </c>
      <c r="AW4124" s="12" t="s">
        <v>31</v>
      </c>
      <c r="AX4124" s="12" t="s">
        <v>69</v>
      </c>
      <c r="AY4124" s="152" t="s">
        <v>195</v>
      </c>
    </row>
    <row r="4125" spans="2:51" s="13" customFormat="1">
      <c r="B4125" s="157"/>
      <c r="D4125" s="145" t="s">
        <v>208</v>
      </c>
      <c r="E4125" s="158" t="s">
        <v>19</v>
      </c>
      <c r="F4125" s="159" t="s">
        <v>309</v>
      </c>
      <c r="H4125" s="160">
        <v>13</v>
      </c>
      <c r="I4125" s="161"/>
      <c r="L4125" s="157"/>
      <c r="M4125" s="162"/>
      <c r="T4125" s="163"/>
      <c r="AT4125" s="158" t="s">
        <v>208</v>
      </c>
      <c r="AU4125" s="158" t="s">
        <v>78</v>
      </c>
      <c r="AV4125" s="13" t="s">
        <v>78</v>
      </c>
      <c r="AW4125" s="13" t="s">
        <v>31</v>
      </c>
      <c r="AX4125" s="13" t="s">
        <v>69</v>
      </c>
      <c r="AY4125" s="158" t="s">
        <v>195</v>
      </c>
    </row>
    <row r="4126" spans="2:51" s="12" customFormat="1">
      <c r="B4126" s="151"/>
      <c r="D4126" s="145" t="s">
        <v>208</v>
      </c>
      <c r="E4126" s="152" t="s">
        <v>19</v>
      </c>
      <c r="F4126" s="153" t="s">
        <v>5239</v>
      </c>
      <c r="H4126" s="152" t="s">
        <v>19</v>
      </c>
      <c r="I4126" s="154"/>
      <c r="L4126" s="151"/>
      <c r="M4126" s="155"/>
      <c r="T4126" s="156"/>
      <c r="AT4126" s="152" t="s">
        <v>208</v>
      </c>
      <c r="AU4126" s="152" t="s">
        <v>78</v>
      </c>
      <c r="AV4126" s="12" t="s">
        <v>76</v>
      </c>
      <c r="AW4126" s="12" t="s">
        <v>31</v>
      </c>
      <c r="AX4126" s="12" t="s">
        <v>69</v>
      </c>
      <c r="AY4126" s="152" t="s">
        <v>195</v>
      </c>
    </row>
    <row r="4127" spans="2:51" s="12" customFormat="1">
      <c r="B4127" s="151"/>
      <c r="D4127" s="145" t="s">
        <v>208</v>
      </c>
      <c r="E4127" s="152" t="s">
        <v>19</v>
      </c>
      <c r="F4127" s="153" t="s">
        <v>459</v>
      </c>
      <c r="H4127" s="152" t="s">
        <v>19</v>
      </c>
      <c r="I4127" s="154"/>
      <c r="L4127" s="151"/>
      <c r="M4127" s="155"/>
      <c r="T4127" s="156"/>
      <c r="AT4127" s="152" t="s">
        <v>208</v>
      </c>
      <c r="AU4127" s="152" t="s">
        <v>78</v>
      </c>
      <c r="AV4127" s="12" t="s">
        <v>76</v>
      </c>
      <c r="AW4127" s="12" t="s">
        <v>31</v>
      </c>
      <c r="AX4127" s="12" t="s">
        <v>69</v>
      </c>
      <c r="AY4127" s="152" t="s">
        <v>195</v>
      </c>
    </row>
    <row r="4128" spans="2:51" s="13" customFormat="1">
      <c r="B4128" s="157"/>
      <c r="D4128" s="145" t="s">
        <v>208</v>
      </c>
      <c r="E4128" s="158" t="s">
        <v>19</v>
      </c>
      <c r="F4128" s="159" t="s">
        <v>4067</v>
      </c>
      <c r="H4128" s="160">
        <v>0.78</v>
      </c>
      <c r="I4128" s="161"/>
      <c r="L4128" s="157"/>
      <c r="M4128" s="162"/>
      <c r="T4128" s="163"/>
      <c r="AT4128" s="158" t="s">
        <v>208</v>
      </c>
      <c r="AU4128" s="158" t="s">
        <v>78</v>
      </c>
      <c r="AV4128" s="13" t="s">
        <v>78</v>
      </c>
      <c r="AW4128" s="13" t="s">
        <v>31</v>
      </c>
      <c r="AX4128" s="13" t="s">
        <v>69</v>
      </c>
      <c r="AY4128" s="158" t="s">
        <v>195</v>
      </c>
    </row>
    <row r="4129" spans="2:51" s="13" customFormat="1">
      <c r="B4129" s="157"/>
      <c r="D4129" s="145" t="s">
        <v>208</v>
      </c>
      <c r="E4129" s="158" t="s">
        <v>19</v>
      </c>
      <c r="F4129" s="159" t="s">
        <v>4068</v>
      </c>
      <c r="H4129" s="160">
        <v>0.78</v>
      </c>
      <c r="I4129" s="161"/>
      <c r="L4129" s="157"/>
      <c r="M4129" s="162"/>
      <c r="T4129" s="163"/>
      <c r="AT4129" s="158" t="s">
        <v>208</v>
      </c>
      <c r="AU4129" s="158" t="s">
        <v>78</v>
      </c>
      <c r="AV4129" s="13" t="s">
        <v>78</v>
      </c>
      <c r="AW4129" s="13" t="s">
        <v>31</v>
      </c>
      <c r="AX4129" s="13" t="s">
        <v>69</v>
      </c>
      <c r="AY4129" s="158" t="s">
        <v>195</v>
      </c>
    </row>
    <row r="4130" spans="2:51" s="13" customFormat="1">
      <c r="B4130" s="157"/>
      <c r="D4130" s="145" t="s">
        <v>208</v>
      </c>
      <c r="E4130" s="158" t="s">
        <v>19</v>
      </c>
      <c r="F4130" s="159" t="s">
        <v>4069</v>
      </c>
      <c r="H4130" s="160">
        <v>0.75</v>
      </c>
      <c r="I4130" s="161"/>
      <c r="L4130" s="157"/>
      <c r="M4130" s="162"/>
      <c r="T4130" s="163"/>
      <c r="AT4130" s="158" t="s">
        <v>208</v>
      </c>
      <c r="AU4130" s="158" t="s">
        <v>78</v>
      </c>
      <c r="AV4130" s="13" t="s">
        <v>78</v>
      </c>
      <c r="AW4130" s="13" t="s">
        <v>31</v>
      </c>
      <c r="AX4130" s="13" t="s">
        <v>69</v>
      </c>
      <c r="AY4130" s="158" t="s">
        <v>195</v>
      </c>
    </row>
    <row r="4131" spans="2:51" s="13" customFormat="1">
      <c r="B4131" s="157"/>
      <c r="D4131" s="145" t="s">
        <v>208</v>
      </c>
      <c r="E4131" s="158" t="s">
        <v>19</v>
      </c>
      <c r="F4131" s="159" t="s">
        <v>4070</v>
      </c>
      <c r="H4131" s="160">
        <v>0.78</v>
      </c>
      <c r="I4131" s="161"/>
      <c r="L4131" s="157"/>
      <c r="M4131" s="162"/>
      <c r="T4131" s="163"/>
      <c r="AT4131" s="158" t="s">
        <v>208</v>
      </c>
      <c r="AU4131" s="158" t="s">
        <v>78</v>
      </c>
      <c r="AV4131" s="13" t="s">
        <v>78</v>
      </c>
      <c r="AW4131" s="13" t="s">
        <v>31</v>
      </c>
      <c r="AX4131" s="13" t="s">
        <v>69</v>
      </c>
      <c r="AY4131" s="158" t="s">
        <v>195</v>
      </c>
    </row>
    <row r="4132" spans="2:51" s="13" customFormat="1">
      <c r="B4132" s="157"/>
      <c r="D4132" s="145" t="s">
        <v>208</v>
      </c>
      <c r="E4132" s="158" t="s">
        <v>19</v>
      </c>
      <c r="F4132" s="159" t="s">
        <v>4071</v>
      </c>
      <c r="H4132" s="160">
        <v>0.78</v>
      </c>
      <c r="I4132" s="161"/>
      <c r="L4132" s="157"/>
      <c r="M4132" s="162"/>
      <c r="T4132" s="163"/>
      <c r="AT4132" s="158" t="s">
        <v>208</v>
      </c>
      <c r="AU4132" s="158" t="s">
        <v>78</v>
      </c>
      <c r="AV4132" s="13" t="s">
        <v>78</v>
      </c>
      <c r="AW4132" s="13" t="s">
        <v>31</v>
      </c>
      <c r="AX4132" s="13" t="s">
        <v>69</v>
      </c>
      <c r="AY4132" s="158" t="s">
        <v>195</v>
      </c>
    </row>
    <row r="4133" spans="2:51" s="13" customFormat="1">
      <c r="B4133" s="157"/>
      <c r="D4133" s="145" t="s">
        <v>208</v>
      </c>
      <c r="E4133" s="158" t="s">
        <v>19</v>
      </c>
      <c r="F4133" s="159" t="s">
        <v>4072</v>
      </c>
      <c r="H4133" s="160">
        <v>0.78</v>
      </c>
      <c r="I4133" s="161"/>
      <c r="L4133" s="157"/>
      <c r="M4133" s="162"/>
      <c r="T4133" s="163"/>
      <c r="AT4133" s="158" t="s">
        <v>208</v>
      </c>
      <c r="AU4133" s="158" t="s">
        <v>78</v>
      </c>
      <c r="AV4133" s="13" t="s">
        <v>78</v>
      </c>
      <c r="AW4133" s="13" t="s">
        <v>31</v>
      </c>
      <c r="AX4133" s="13" t="s">
        <v>69</v>
      </c>
      <c r="AY4133" s="158" t="s">
        <v>195</v>
      </c>
    </row>
    <row r="4134" spans="2:51" s="13" customFormat="1">
      <c r="B4134" s="157"/>
      <c r="D4134" s="145" t="s">
        <v>208</v>
      </c>
      <c r="E4134" s="158" t="s">
        <v>19</v>
      </c>
      <c r="F4134" s="159" t="s">
        <v>4073</v>
      </c>
      <c r="H4134" s="160">
        <v>0.81</v>
      </c>
      <c r="I4134" s="161"/>
      <c r="L4134" s="157"/>
      <c r="M4134" s="162"/>
      <c r="T4134" s="163"/>
      <c r="AT4134" s="158" t="s">
        <v>208</v>
      </c>
      <c r="AU4134" s="158" t="s">
        <v>78</v>
      </c>
      <c r="AV4134" s="13" t="s">
        <v>78</v>
      </c>
      <c r="AW4134" s="13" t="s">
        <v>31</v>
      </c>
      <c r="AX4134" s="13" t="s">
        <v>69</v>
      </c>
      <c r="AY4134" s="158" t="s">
        <v>195</v>
      </c>
    </row>
    <row r="4135" spans="2:51" s="13" customFormat="1">
      <c r="B4135" s="157"/>
      <c r="D4135" s="145" t="s">
        <v>208</v>
      </c>
      <c r="E4135" s="158" t="s">
        <v>19</v>
      </c>
      <c r="F4135" s="159" t="s">
        <v>4074</v>
      </c>
      <c r="H4135" s="160">
        <v>0.78</v>
      </c>
      <c r="I4135" s="161"/>
      <c r="L4135" s="157"/>
      <c r="M4135" s="162"/>
      <c r="T4135" s="163"/>
      <c r="AT4135" s="158" t="s">
        <v>208</v>
      </c>
      <c r="AU4135" s="158" t="s">
        <v>78</v>
      </c>
      <c r="AV4135" s="13" t="s">
        <v>78</v>
      </c>
      <c r="AW4135" s="13" t="s">
        <v>31</v>
      </c>
      <c r="AX4135" s="13" t="s">
        <v>69</v>
      </c>
      <c r="AY4135" s="158" t="s">
        <v>195</v>
      </c>
    </row>
    <row r="4136" spans="2:51" s="12" customFormat="1">
      <c r="B4136" s="151"/>
      <c r="D4136" s="145" t="s">
        <v>208</v>
      </c>
      <c r="E4136" s="152" t="s">
        <v>19</v>
      </c>
      <c r="F4136" s="153" t="s">
        <v>5241</v>
      </c>
      <c r="H4136" s="152" t="s">
        <v>19</v>
      </c>
      <c r="I4136" s="154"/>
      <c r="L4136" s="151"/>
      <c r="M4136" s="155"/>
      <c r="T4136" s="156"/>
      <c r="AT4136" s="152" t="s">
        <v>208</v>
      </c>
      <c r="AU4136" s="152" t="s">
        <v>78</v>
      </c>
      <c r="AV4136" s="12" t="s">
        <v>76</v>
      </c>
      <c r="AW4136" s="12" t="s">
        <v>31</v>
      </c>
      <c r="AX4136" s="12" t="s">
        <v>69</v>
      </c>
      <c r="AY4136" s="152" t="s">
        <v>195</v>
      </c>
    </row>
    <row r="4137" spans="2:51" s="12" customFormat="1">
      <c r="B4137" s="151"/>
      <c r="D4137" s="145" t="s">
        <v>208</v>
      </c>
      <c r="E4137" s="152" t="s">
        <v>19</v>
      </c>
      <c r="F4137" s="153" t="s">
        <v>459</v>
      </c>
      <c r="H4137" s="152" t="s">
        <v>19</v>
      </c>
      <c r="I4137" s="154"/>
      <c r="L4137" s="151"/>
      <c r="M4137" s="155"/>
      <c r="T4137" s="156"/>
      <c r="AT4137" s="152" t="s">
        <v>208</v>
      </c>
      <c r="AU4137" s="152" t="s">
        <v>78</v>
      </c>
      <c r="AV4137" s="12" t="s">
        <v>76</v>
      </c>
      <c r="AW4137" s="12" t="s">
        <v>31</v>
      </c>
      <c r="AX4137" s="12" t="s">
        <v>69</v>
      </c>
      <c r="AY4137" s="152" t="s">
        <v>195</v>
      </c>
    </row>
    <row r="4138" spans="2:51" s="12" customFormat="1">
      <c r="B4138" s="151"/>
      <c r="D4138" s="145" t="s">
        <v>208</v>
      </c>
      <c r="E4138" s="152" t="s">
        <v>19</v>
      </c>
      <c r="F4138" s="153" t="s">
        <v>5452</v>
      </c>
      <c r="H4138" s="152" t="s">
        <v>19</v>
      </c>
      <c r="I4138" s="154"/>
      <c r="L4138" s="151"/>
      <c r="M4138" s="155"/>
      <c r="T4138" s="156"/>
      <c r="AT4138" s="152" t="s">
        <v>208</v>
      </c>
      <c r="AU4138" s="152" t="s">
        <v>78</v>
      </c>
      <c r="AV4138" s="12" t="s">
        <v>76</v>
      </c>
      <c r="AW4138" s="12" t="s">
        <v>31</v>
      </c>
      <c r="AX4138" s="12" t="s">
        <v>69</v>
      </c>
      <c r="AY4138" s="152" t="s">
        <v>195</v>
      </c>
    </row>
    <row r="4139" spans="2:51" s="13" customFormat="1">
      <c r="B4139" s="157"/>
      <c r="D4139" s="145" t="s">
        <v>208</v>
      </c>
      <c r="E4139" s="158" t="s">
        <v>19</v>
      </c>
      <c r="F4139" s="159" t="s">
        <v>5453</v>
      </c>
      <c r="H4139" s="160">
        <v>30.975000000000001</v>
      </c>
      <c r="I4139" s="161"/>
      <c r="L4139" s="157"/>
      <c r="M4139" s="162"/>
      <c r="T4139" s="163"/>
      <c r="AT4139" s="158" t="s">
        <v>208</v>
      </c>
      <c r="AU4139" s="158" t="s">
        <v>78</v>
      </c>
      <c r="AV4139" s="13" t="s">
        <v>78</v>
      </c>
      <c r="AW4139" s="13" t="s">
        <v>31</v>
      </c>
      <c r="AX4139" s="13" t="s">
        <v>69</v>
      </c>
      <c r="AY4139" s="158" t="s">
        <v>195</v>
      </c>
    </row>
    <row r="4140" spans="2:51" s="13" customFormat="1">
      <c r="B4140" s="157"/>
      <c r="D4140" s="145" t="s">
        <v>208</v>
      </c>
      <c r="E4140" s="158" t="s">
        <v>19</v>
      </c>
      <c r="F4140" s="159" t="s">
        <v>5454</v>
      </c>
      <c r="H4140" s="160">
        <v>2.3199999999999998</v>
      </c>
      <c r="I4140" s="161"/>
      <c r="L4140" s="157"/>
      <c r="M4140" s="162"/>
      <c r="T4140" s="163"/>
      <c r="AT4140" s="158" t="s">
        <v>208</v>
      </c>
      <c r="AU4140" s="158" t="s">
        <v>78</v>
      </c>
      <c r="AV4140" s="13" t="s">
        <v>78</v>
      </c>
      <c r="AW4140" s="13" t="s">
        <v>31</v>
      </c>
      <c r="AX4140" s="13" t="s">
        <v>69</v>
      </c>
      <c r="AY4140" s="158" t="s">
        <v>195</v>
      </c>
    </row>
    <row r="4141" spans="2:51" s="12" customFormat="1">
      <c r="B4141" s="151"/>
      <c r="D4141" s="145" t="s">
        <v>208</v>
      </c>
      <c r="E4141" s="152" t="s">
        <v>19</v>
      </c>
      <c r="F4141" s="153" t="s">
        <v>5138</v>
      </c>
      <c r="H4141" s="152" t="s">
        <v>19</v>
      </c>
      <c r="I4141" s="154"/>
      <c r="L4141" s="151"/>
      <c r="M4141" s="155"/>
      <c r="T4141" s="156"/>
      <c r="AT4141" s="152" t="s">
        <v>208</v>
      </c>
      <c r="AU4141" s="152" t="s">
        <v>78</v>
      </c>
      <c r="AV4141" s="12" t="s">
        <v>76</v>
      </c>
      <c r="AW4141" s="12" t="s">
        <v>31</v>
      </c>
      <c r="AX4141" s="12" t="s">
        <v>69</v>
      </c>
      <c r="AY4141" s="152" t="s">
        <v>195</v>
      </c>
    </row>
    <row r="4142" spans="2:51" s="13" customFormat="1">
      <c r="B4142" s="157"/>
      <c r="D4142" s="145" t="s">
        <v>208</v>
      </c>
      <c r="E4142" s="158" t="s">
        <v>19</v>
      </c>
      <c r="F4142" s="159" t="s">
        <v>5455</v>
      </c>
      <c r="H4142" s="160">
        <v>15.91</v>
      </c>
      <c r="I4142" s="161"/>
      <c r="L4142" s="157"/>
      <c r="M4142" s="162"/>
      <c r="T4142" s="163"/>
      <c r="AT4142" s="158" t="s">
        <v>208</v>
      </c>
      <c r="AU4142" s="158" t="s">
        <v>78</v>
      </c>
      <c r="AV4142" s="13" t="s">
        <v>78</v>
      </c>
      <c r="AW4142" s="13" t="s">
        <v>31</v>
      </c>
      <c r="AX4142" s="13" t="s">
        <v>69</v>
      </c>
      <c r="AY4142" s="158" t="s">
        <v>195</v>
      </c>
    </row>
    <row r="4143" spans="2:51" s="13" customFormat="1">
      <c r="B4143" s="157"/>
      <c r="D4143" s="145" t="s">
        <v>208</v>
      </c>
      <c r="E4143" s="158" t="s">
        <v>19</v>
      </c>
      <c r="F4143" s="159" t="s">
        <v>5456</v>
      </c>
      <c r="H4143" s="160">
        <v>1.375</v>
      </c>
      <c r="I4143" s="161"/>
      <c r="L4143" s="157"/>
      <c r="M4143" s="162"/>
      <c r="T4143" s="163"/>
      <c r="AT4143" s="158" t="s">
        <v>208</v>
      </c>
      <c r="AU4143" s="158" t="s">
        <v>78</v>
      </c>
      <c r="AV4143" s="13" t="s">
        <v>78</v>
      </c>
      <c r="AW4143" s="13" t="s">
        <v>31</v>
      </c>
      <c r="AX4143" s="13" t="s">
        <v>69</v>
      </c>
      <c r="AY4143" s="158" t="s">
        <v>195</v>
      </c>
    </row>
    <row r="4144" spans="2:51" s="12" customFormat="1">
      <c r="B4144" s="151"/>
      <c r="D4144" s="145" t="s">
        <v>208</v>
      </c>
      <c r="E4144" s="152" t="s">
        <v>19</v>
      </c>
      <c r="F4144" s="153" t="s">
        <v>5425</v>
      </c>
      <c r="H4144" s="152" t="s">
        <v>19</v>
      </c>
      <c r="I4144" s="154"/>
      <c r="L4144" s="151"/>
      <c r="M4144" s="155"/>
      <c r="T4144" s="156"/>
      <c r="AT4144" s="152" t="s">
        <v>208</v>
      </c>
      <c r="AU4144" s="152" t="s">
        <v>78</v>
      </c>
      <c r="AV4144" s="12" t="s">
        <v>76</v>
      </c>
      <c r="AW4144" s="12" t="s">
        <v>31</v>
      </c>
      <c r="AX4144" s="12" t="s">
        <v>69</v>
      </c>
      <c r="AY4144" s="152" t="s">
        <v>195</v>
      </c>
    </row>
    <row r="4145" spans="2:51" s="13" customFormat="1">
      <c r="B4145" s="157"/>
      <c r="D4145" s="145" t="s">
        <v>208</v>
      </c>
      <c r="E4145" s="158" t="s">
        <v>19</v>
      </c>
      <c r="F4145" s="159" t="s">
        <v>5457</v>
      </c>
      <c r="H4145" s="160">
        <v>35.67</v>
      </c>
      <c r="I4145" s="161"/>
      <c r="L4145" s="157"/>
      <c r="M4145" s="162"/>
      <c r="T4145" s="163"/>
      <c r="AT4145" s="158" t="s">
        <v>208</v>
      </c>
      <c r="AU4145" s="158" t="s">
        <v>78</v>
      </c>
      <c r="AV4145" s="13" t="s">
        <v>78</v>
      </c>
      <c r="AW4145" s="13" t="s">
        <v>31</v>
      </c>
      <c r="AX4145" s="13" t="s">
        <v>69</v>
      </c>
      <c r="AY4145" s="158" t="s">
        <v>195</v>
      </c>
    </row>
    <row r="4146" spans="2:51" s="13" customFormat="1">
      <c r="B4146" s="157"/>
      <c r="D4146" s="145" t="s">
        <v>208</v>
      </c>
      <c r="E4146" s="158" t="s">
        <v>19</v>
      </c>
      <c r="F4146" s="159" t="s">
        <v>5298</v>
      </c>
      <c r="H4146" s="160">
        <v>2.12</v>
      </c>
      <c r="I4146" s="161"/>
      <c r="L4146" s="157"/>
      <c r="M4146" s="162"/>
      <c r="T4146" s="163"/>
      <c r="AT4146" s="158" t="s">
        <v>208</v>
      </c>
      <c r="AU4146" s="158" t="s">
        <v>78</v>
      </c>
      <c r="AV4146" s="13" t="s">
        <v>78</v>
      </c>
      <c r="AW4146" s="13" t="s">
        <v>31</v>
      </c>
      <c r="AX4146" s="13" t="s">
        <v>69</v>
      </c>
      <c r="AY4146" s="158" t="s">
        <v>195</v>
      </c>
    </row>
    <row r="4147" spans="2:51" s="12" customFormat="1">
      <c r="B4147" s="151"/>
      <c r="D4147" s="145" t="s">
        <v>208</v>
      </c>
      <c r="E4147" s="152" t="s">
        <v>19</v>
      </c>
      <c r="F4147" s="153" t="s">
        <v>5141</v>
      </c>
      <c r="H4147" s="152" t="s">
        <v>19</v>
      </c>
      <c r="I4147" s="154"/>
      <c r="L4147" s="151"/>
      <c r="M4147" s="155"/>
      <c r="T4147" s="156"/>
      <c r="AT4147" s="152" t="s">
        <v>208</v>
      </c>
      <c r="AU4147" s="152" t="s">
        <v>78</v>
      </c>
      <c r="AV4147" s="12" t="s">
        <v>76</v>
      </c>
      <c r="AW4147" s="12" t="s">
        <v>31</v>
      </c>
      <c r="AX4147" s="12" t="s">
        <v>69</v>
      </c>
      <c r="AY4147" s="152" t="s">
        <v>195</v>
      </c>
    </row>
    <row r="4148" spans="2:51" s="13" customFormat="1">
      <c r="B4148" s="157"/>
      <c r="D4148" s="145" t="s">
        <v>208</v>
      </c>
      <c r="E4148" s="158" t="s">
        <v>19</v>
      </c>
      <c r="F4148" s="159" t="s">
        <v>5458</v>
      </c>
      <c r="H4148" s="160">
        <v>16.34</v>
      </c>
      <c r="I4148" s="161"/>
      <c r="L4148" s="157"/>
      <c r="M4148" s="162"/>
      <c r="T4148" s="163"/>
      <c r="AT4148" s="158" t="s">
        <v>208</v>
      </c>
      <c r="AU4148" s="158" t="s">
        <v>78</v>
      </c>
      <c r="AV4148" s="13" t="s">
        <v>78</v>
      </c>
      <c r="AW4148" s="13" t="s">
        <v>31</v>
      </c>
      <c r="AX4148" s="13" t="s">
        <v>69</v>
      </c>
      <c r="AY4148" s="158" t="s">
        <v>195</v>
      </c>
    </row>
    <row r="4149" spans="2:51" s="13" customFormat="1">
      <c r="B4149" s="157"/>
      <c r="D4149" s="145" t="s">
        <v>208</v>
      </c>
      <c r="E4149" s="158" t="s">
        <v>19</v>
      </c>
      <c r="F4149" s="159" t="s">
        <v>5456</v>
      </c>
      <c r="H4149" s="160">
        <v>1.375</v>
      </c>
      <c r="I4149" s="161"/>
      <c r="L4149" s="157"/>
      <c r="M4149" s="162"/>
      <c r="T4149" s="163"/>
      <c r="AT4149" s="158" t="s">
        <v>208</v>
      </c>
      <c r="AU4149" s="158" t="s">
        <v>78</v>
      </c>
      <c r="AV4149" s="13" t="s">
        <v>78</v>
      </c>
      <c r="AW4149" s="13" t="s">
        <v>31</v>
      </c>
      <c r="AX4149" s="13" t="s">
        <v>69</v>
      </c>
      <c r="AY4149" s="158" t="s">
        <v>195</v>
      </c>
    </row>
    <row r="4150" spans="2:51" s="12" customFormat="1">
      <c r="B4150" s="151"/>
      <c r="D4150" s="145" t="s">
        <v>208</v>
      </c>
      <c r="E4150" s="152" t="s">
        <v>19</v>
      </c>
      <c r="F4150" s="153" t="s">
        <v>5426</v>
      </c>
      <c r="H4150" s="152" t="s">
        <v>19</v>
      </c>
      <c r="I4150" s="154"/>
      <c r="L4150" s="151"/>
      <c r="M4150" s="155"/>
      <c r="T4150" s="156"/>
      <c r="AT4150" s="152" t="s">
        <v>208</v>
      </c>
      <c r="AU4150" s="152" t="s">
        <v>78</v>
      </c>
      <c r="AV4150" s="12" t="s">
        <v>76</v>
      </c>
      <c r="AW4150" s="12" t="s">
        <v>31</v>
      </c>
      <c r="AX4150" s="12" t="s">
        <v>69</v>
      </c>
      <c r="AY4150" s="152" t="s">
        <v>195</v>
      </c>
    </row>
    <row r="4151" spans="2:51" s="13" customFormat="1">
      <c r="B4151" s="157"/>
      <c r="D4151" s="145" t="s">
        <v>208</v>
      </c>
      <c r="E4151" s="158" t="s">
        <v>19</v>
      </c>
      <c r="F4151" s="159" t="s">
        <v>5459</v>
      </c>
      <c r="H4151" s="160">
        <v>39.659999999999997</v>
      </c>
      <c r="I4151" s="161"/>
      <c r="L4151" s="157"/>
      <c r="M4151" s="162"/>
      <c r="T4151" s="163"/>
      <c r="AT4151" s="158" t="s">
        <v>208</v>
      </c>
      <c r="AU4151" s="158" t="s">
        <v>78</v>
      </c>
      <c r="AV4151" s="13" t="s">
        <v>78</v>
      </c>
      <c r="AW4151" s="13" t="s">
        <v>31</v>
      </c>
      <c r="AX4151" s="13" t="s">
        <v>69</v>
      </c>
      <c r="AY4151" s="158" t="s">
        <v>195</v>
      </c>
    </row>
    <row r="4152" spans="2:51" s="13" customFormat="1">
      <c r="B4152" s="157"/>
      <c r="D4152" s="145" t="s">
        <v>208</v>
      </c>
      <c r="E4152" s="158" t="s">
        <v>19</v>
      </c>
      <c r="F4152" s="159" t="s">
        <v>5298</v>
      </c>
      <c r="H4152" s="160">
        <v>2.12</v>
      </c>
      <c r="I4152" s="161"/>
      <c r="L4152" s="157"/>
      <c r="M4152" s="162"/>
      <c r="T4152" s="163"/>
      <c r="AT4152" s="158" t="s">
        <v>208</v>
      </c>
      <c r="AU4152" s="158" t="s">
        <v>78</v>
      </c>
      <c r="AV4152" s="13" t="s">
        <v>78</v>
      </c>
      <c r="AW4152" s="13" t="s">
        <v>31</v>
      </c>
      <c r="AX4152" s="13" t="s">
        <v>69</v>
      </c>
      <c r="AY4152" s="158" t="s">
        <v>195</v>
      </c>
    </row>
    <row r="4153" spans="2:51" s="12" customFormat="1">
      <c r="B4153" s="151"/>
      <c r="D4153" s="145" t="s">
        <v>208</v>
      </c>
      <c r="E4153" s="152" t="s">
        <v>19</v>
      </c>
      <c r="F4153" s="153" t="s">
        <v>5143</v>
      </c>
      <c r="H4153" s="152" t="s">
        <v>19</v>
      </c>
      <c r="I4153" s="154"/>
      <c r="L4153" s="151"/>
      <c r="M4153" s="155"/>
      <c r="T4153" s="156"/>
      <c r="AT4153" s="152" t="s">
        <v>208</v>
      </c>
      <c r="AU4153" s="152" t="s">
        <v>78</v>
      </c>
      <c r="AV4153" s="12" t="s">
        <v>76</v>
      </c>
      <c r="AW4153" s="12" t="s">
        <v>31</v>
      </c>
      <c r="AX4153" s="12" t="s">
        <v>69</v>
      </c>
      <c r="AY4153" s="152" t="s">
        <v>195</v>
      </c>
    </row>
    <row r="4154" spans="2:51" s="13" customFormat="1">
      <c r="B4154" s="157"/>
      <c r="D4154" s="145" t="s">
        <v>208</v>
      </c>
      <c r="E4154" s="158" t="s">
        <v>19</v>
      </c>
      <c r="F4154" s="159" t="s">
        <v>5460</v>
      </c>
      <c r="H4154" s="160">
        <v>17.149999999999999</v>
      </c>
      <c r="I4154" s="161"/>
      <c r="L4154" s="157"/>
      <c r="M4154" s="162"/>
      <c r="T4154" s="163"/>
      <c r="AT4154" s="158" t="s">
        <v>208</v>
      </c>
      <c r="AU4154" s="158" t="s">
        <v>78</v>
      </c>
      <c r="AV4154" s="13" t="s">
        <v>78</v>
      </c>
      <c r="AW4154" s="13" t="s">
        <v>31</v>
      </c>
      <c r="AX4154" s="13" t="s">
        <v>69</v>
      </c>
      <c r="AY4154" s="158" t="s">
        <v>195</v>
      </c>
    </row>
    <row r="4155" spans="2:51" s="13" customFormat="1">
      <c r="B4155" s="157"/>
      <c r="D4155" s="145" t="s">
        <v>208</v>
      </c>
      <c r="E4155" s="158" t="s">
        <v>19</v>
      </c>
      <c r="F4155" s="159" t="s">
        <v>5456</v>
      </c>
      <c r="H4155" s="160">
        <v>1.375</v>
      </c>
      <c r="I4155" s="161"/>
      <c r="L4155" s="157"/>
      <c r="M4155" s="162"/>
      <c r="T4155" s="163"/>
      <c r="AT4155" s="158" t="s">
        <v>208</v>
      </c>
      <c r="AU4155" s="158" t="s">
        <v>78</v>
      </c>
      <c r="AV4155" s="13" t="s">
        <v>78</v>
      </c>
      <c r="AW4155" s="13" t="s">
        <v>31</v>
      </c>
      <c r="AX4155" s="13" t="s">
        <v>69</v>
      </c>
      <c r="AY4155" s="158" t="s">
        <v>195</v>
      </c>
    </row>
    <row r="4156" spans="2:51" s="12" customFormat="1">
      <c r="B4156" s="151"/>
      <c r="D4156" s="145" t="s">
        <v>208</v>
      </c>
      <c r="E4156" s="152" t="s">
        <v>19</v>
      </c>
      <c r="F4156" s="153" t="s">
        <v>5427</v>
      </c>
      <c r="H4156" s="152" t="s">
        <v>19</v>
      </c>
      <c r="I4156" s="154"/>
      <c r="L4156" s="151"/>
      <c r="M4156" s="155"/>
      <c r="T4156" s="156"/>
      <c r="AT4156" s="152" t="s">
        <v>208</v>
      </c>
      <c r="AU4156" s="152" t="s">
        <v>78</v>
      </c>
      <c r="AV4156" s="12" t="s">
        <v>76</v>
      </c>
      <c r="AW4156" s="12" t="s">
        <v>31</v>
      </c>
      <c r="AX4156" s="12" t="s">
        <v>69</v>
      </c>
      <c r="AY4156" s="152" t="s">
        <v>195</v>
      </c>
    </row>
    <row r="4157" spans="2:51" s="13" customFormat="1">
      <c r="B4157" s="157"/>
      <c r="D4157" s="145" t="s">
        <v>208</v>
      </c>
      <c r="E4157" s="158" t="s">
        <v>19</v>
      </c>
      <c r="F4157" s="159" t="s">
        <v>5461</v>
      </c>
      <c r="H4157" s="160">
        <v>40.56</v>
      </c>
      <c r="I4157" s="161"/>
      <c r="L4157" s="157"/>
      <c r="M4157" s="162"/>
      <c r="T4157" s="163"/>
      <c r="AT4157" s="158" t="s">
        <v>208</v>
      </c>
      <c r="AU4157" s="158" t="s">
        <v>78</v>
      </c>
      <c r="AV4157" s="13" t="s">
        <v>78</v>
      </c>
      <c r="AW4157" s="13" t="s">
        <v>31</v>
      </c>
      <c r="AX4157" s="13" t="s">
        <v>69</v>
      </c>
      <c r="AY4157" s="158" t="s">
        <v>195</v>
      </c>
    </row>
    <row r="4158" spans="2:51" s="13" customFormat="1">
      <c r="B4158" s="157"/>
      <c r="D4158" s="145" t="s">
        <v>208</v>
      </c>
      <c r="E4158" s="158" t="s">
        <v>19</v>
      </c>
      <c r="F4158" s="159" t="s">
        <v>5298</v>
      </c>
      <c r="H4158" s="160">
        <v>2.12</v>
      </c>
      <c r="I4158" s="161"/>
      <c r="L4158" s="157"/>
      <c r="M4158" s="162"/>
      <c r="T4158" s="163"/>
      <c r="AT4158" s="158" t="s">
        <v>208</v>
      </c>
      <c r="AU4158" s="158" t="s">
        <v>78</v>
      </c>
      <c r="AV4158" s="13" t="s">
        <v>78</v>
      </c>
      <c r="AW4158" s="13" t="s">
        <v>31</v>
      </c>
      <c r="AX4158" s="13" t="s">
        <v>69</v>
      </c>
      <c r="AY4158" s="158" t="s">
        <v>195</v>
      </c>
    </row>
    <row r="4159" spans="2:51" s="12" customFormat="1">
      <c r="B4159" s="151"/>
      <c r="D4159" s="145" t="s">
        <v>208</v>
      </c>
      <c r="E4159" s="152" t="s">
        <v>19</v>
      </c>
      <c r="F4159" s="153" t="s">
        <v>5144</v>
      </c>
      <c r="H4159" s="152" t="s">
        <v>19</v>
      </c>
      <c r="I4159" s="154"/>
      <c r="L4159" s="151"/>
      <c r="M4159" s="155"/>
      <c r="T4159" s="156"/>
      <c r="AT4159" s="152" t="s">
        <v>208</v>
      </c>
      <c r="AU4159" s="152" t="s">
        <v>78</v>
      </c>
      <c r="AV4159" s="12" t="s">
        <v>76</v>
      </c>
      <c r="AW4159" s="12" t="s">
        <v>31</v>
      </c>
      <c r="AX4159" s="12" t="s">
        <v>69</v>
      </c>
      <c r="AY4159" s="152" t="s">
        <v>195</v>
      </c>
    </row>
    <row r="4160" spans="2:51" s="13" customFormat="1">
      <c r="B4160" s="157"/>
      <c r="D4160" s="145" t="s">
        <v>208</v>
      </c>
      <c r="E4160" s="158" t="s">
        <v>19</v>
      </c>
      <c r="F4160" s="159" t="s">
        <v>5458</v>
      </c>
      <c r="H4160" s="160">
        <v>16.34</v>
      </c>
      <c r="I4160" s="161"/>
      <c r="L4160" s="157"/>
      <c r="M4160" s="162"/>
      <c r="T4160" s="163"/>
      <c r="AT4160" s="158" t="s">
        <v>208</v>
      </c>
      <c r="AU4160" s="158" t="s">
        <v>78</v>
      </c>
      <c r="AV4160" s="13" t="s">
        <v>78</v>
      </c>
      <c r="AW4160" s="13" t="s">
        <v>31</v>
      </c>
      <c r="AX4160" s="13" t="s">
        <v>69</v>
      </c>
      <c r="AY4160" s="158" t="s">
        <v>195</v>
      </c>
    </row>
    <row r="4161" spans="2:51" s="13" customFormat="1">
      <c r="B4161" s="157"/>
      <c r="D4161" s="145" t="s">
        <v>208</v>
      </c>
      <c r="E4161" s="158" t="s">
        <v>19</v>
      </c>
      <c r="F4161" s="159" t="s">
        <v>5456</v>
      </c>
      <c r="H4161" s="160">
        <v>1.375</v>
      </c>
      <c r="I4161" s="161"/>
      <c r="L4161" s="157"/>
      <c r="M4161" s="162"/>
      <c r="T4161" s="163"/>
      <c r="AT4161" s="158" t="s">
        <v>208</v>
      </c>
      <c r="AU4161" s="158" t="s">
        <v>78</v>
      </c>
      <c r="AV4161" s="13" t="s">
        <v>78</v>
      </c>
      <c r="AW4161" s="13" t="s">
        <v>31</v>
      </c>
      <c r="AX4161" s="13" t="s">
        <v>69</v>
      </c>
      <c r="AY4161" s="158" t="s">
        <v>195</v>
      </c>
    </row>
    <row r="4162" spans="2:51" s="12" customFormat="1">
      <c r="B4162" s="151"/>
      <c r="D4162" s="145" t="s">
        <v>208</v>
      </c>
      <c r="E4162" s="152" t="s">
        <v>19</v>
      </c>
      <c r="F4162" s="153" t="s">
        <v>5428</v>
      </c>
      <c r="H4162" s="152" t="s">
        <v>19</v>
      </c>
      <c r="I4162" s="154"/>
      <c r="L4162" s="151"/>
      <c r="M4162" s="155"/>
      <c r="T4162" s="156"/>
      <c r="AT4162" s="152" t="s">
        <v>208</v>
      </c>
      <c r="AU4162" s="152" t="s">
        <v>78</v>
      </c>
      <c r="AV4162" s="12" t="s">
        <v>76</v>
      </c>
      <c r="AW4162" s="12" t="s">
        <v>31</v>
      </c>
      <c r="AX4162" s="12" t="s">
        <v>69</v>
      </c>
      <c r="AY4162" s="152" t="s">
        <v>195</v>
      </c>
    </row>
    <row r="4163" spans="2:51" s="13" customFormat="1">
      <c r="B4163" s="157"/>
      <c r="D4163" s="145" t="s">
        <v>208</v>
      </c>
      <c r="E4163" s="158" t="s">
        <v>19</v>
      </c>
      <c r="F4163" s="159" t="s">
        <v>5459</v>
      </c>
      <c r="H4163" s="160">
        <v>39.659999999999997</v>
      </c>
      <c r="I4163" s="161"/>
      <c r="L4163" s="157"/>
      <c r="M4163" s="162"/>
      <c r="T4163" s="163"/>
      <c r="AT4163" s="158" t="s">
        <v>208</v>
      </c>
      <c r="AU4163" s="158" t="s">
        <v>78</v>
      </c>
      <c r="AV4163" s="13" t="s">
        <v>78</v>
      </c>
      <c r="AW4163" s="13" t="s">
        <v>31</v>
      </c>
      <c r="AX4163" s="13" t="s">
        <v>69</v>
      </c>
      <c r="AY4163" s="158" t="s">
        <v>195</v>
      </c>
    </row>
    <row r="4164" spans="2:51" s="13" customFormat="1">
      <c r="B4164" s="157"/>
      <c r="D4164" s="145" t="s">
        <v>208</v>
      </c>
      <c r="E4164" s="158" t="s">
        <v>19</v>
      </c>
      <c r="F4164" s="159" t="s">
        <v>5298</v>
      </c>
      <c r="H4164" s="160">
        <v>2.12</v>
      </c>
      <c r="I4164" s="161"/>
      <c r="L4164" s="157"/>
      <c r="M4164" s="162"/>
      <c r="T4164" s="163"/>
      <c r="AT4164" s="158" t="s">
        <v>208</v>
      </c>
      <c r="AU4164" s="158" t="s">
        <v>78</v>
      </c>
      <c r="AV4164" s="13" t="s">
        <v>78</v>
      </c>
      <c r="AW4164" s="13" t="s">
        <v>31</v>
      </c>
      <c r="AX4164" s="13" t="s">
        <v>69</v>
      </c>
      <c r="AY4164" s="158" t="s">
        <v>195</v>
      </c>
    </row>
    <row r="4165" spans="2:51" s="12" customFormat="1">
      <c r="B4165" s="151"/>
      <c r="D4165" s="145" t="s">
        <v>208</v>
      </c>
      <c r="E4165" s="152" t="s">
        <v>19</v>
      </c>
      <c r="F4165" s="153" t="s">
        <v>5146</v>
      </c>
      <c r="H4165" s="152" t="s">
        <v>19</v>
      </c>
      <c r="I4165" s="154"/>
      <c r="L4165" s="151"/>
      <c r="M4165" s="155"/>
      <c r="T4165" s="156"/>
      <c r="AT4165" s="152" t="s">
        <v>208</v>
      </c>
      <c r="AU4165" s="152" t="s">
        <v>78</v>
      </c>
      <c r="AV4165" s="12" t="s">
        <v>76</v>
      </c>
      <c r="AW4165" s="12" t="s">
        <v>31</v>
      </c>
      <c r="AX4165" s="12" t="s">
        <v>69</v>
      </c>
      <c r="AY4165" s="152" t="s">
        <v>195</v>
      </c>
    </row>
    <row r="4166" spans="2:51" s="13" customFormat="1">
      <c r="B4166" s="157"/>
      <c r="D4166" s="145" t="s">
        <v>208</v>
      </c>
      <c r="E4166" s="158" t="s">
        <v>19</v>
      </c>
      <c r="F4166" s="159" t="s">
        <v>5462</v>
      </c>
      <c r="H4166" s="160">
        <v>16.61</v>
      </c>
      <c r="I4166" s="161"/>
      <c r="L4166" s="157"/>
      <c r="M4166" s="162"/>
      <c r="T4166" s="163"/>
      <c r="AT4166" s="158" t="s">
        <v>208</v>
      </c>
      <c r="AU4166" s="158" t="s">
        <v>78</v>
      </c>
      <c r="AV4166" s="13" t="s">
        <v>78</v>
      </c>
      <c r="AW4166" s="13" t="s">
        <v>31</v>
      </c>
      <c r="AX4166" s="13" t="s">
        <v>69</v>
      </c>
      <c r="AY4166" s="158" t="s">
        <v>195</v>
      </c>
    </row>
    <row r="4167" spans="2:51" s="13" customFormat="1">
      <c r="B4167" s="157"/>
      <c r="D4167" s="145" t="s">
        <v>208</v>
      </c>
      <c r="E4167" s="158" t="s">
        <v>19</v>
      </c>
      <c r="F4167" s="159" t="s">
        <v>5456</v>
      </c>
      <c r="H4167" s="160">
        <v>1.375</v>
      </c>
      <c r="I4167" s="161"/>
      <c r="L4167" s="157"/>
      <c r="M4167" s="162"/>
      <c r="T4167" s="163"/>
      <c r="AT4167" s="158" t="s">
        <v>208</v>
      </c>
      <c r="AU4167" s="158" t="s">
        <v>78</v>
      </c>
      <c r="AV4167" s="13" t="s">
        <v>78</v>
      </c>
      <c r="AW4167" s="13" t="s">
        <v>31</v>
      </c>
      <c r="AX4167" s="13" t="s">
        <v>69</v>
      </c>
      <c r="AY4167" s="158" t="s">
        <v>195</v>
      </c>
    </row>
    <row r="4168" spans="2:51" s="12" customFormat="1">
      <c r="B4168" s="151"/>
      <c r="D4168" s="145" t="s">
        <v>208</v>
      </c>
      <c r="E4168" s="152" t="s">
        <v>19</v>
      </c>
      <c r="F4168" s="153" t="s">
        <v>5429</v>
      </c>
      <c r="H4168" s="152" t="s">
        <v>19</v>
      </c>
      <c r="I4168" s="154"/>
      <c r="L4168" s="151"/>
      <c r="M4168" s="155"/>
      <c r="T4168" s="156"/>
      <c r="AT4168" s="152" t="s">
        <v>208</v>
      </c>
      <c r="AU4168" s="152" t="s">
        <v>78</v>
      </c>
      <c r="AV4168" s="12" t="s">
        <v>76</v>
      </c>
      <c r="AW4168" s="12" t="s">
        <v>31</v>
      </c>
      <c r="AX4168" s="12" t="s">
        <v>69</v>
      </c>
      <c r="AY4168" s="152" t="s">
        <v>195</v>
      </c>
    </row>
    <row r="4169" spans="2:51" s="13" customFormat="1">
      <c r="B4169" s="157"/>
      <c r="D4169" s="145" t="s">
        <v>208</v>
      </c>
      <c r="E4169" s="158" t="s">
        <v>19</v>
      </c>
      <c r="F4169" s="159" t="s">
        <v>5463</v>
      </c>
      <c r="H4169" s="160">
        <v>39.96</v>
      </c>
      <c r="I4169" s="161"/>
      <c r="L4169" s="157"/>
      <c r="M4169" s="162"/>
      <c r="T4169" s="163"/>
      <c r="AT4169" s="158" t="s">
        <v>208</v>
      </c>
      <c r="AU4169" s="158" t="s">
        <v>78</v>
      </c>
      <c r="AV4169" s="13" t="s">
        <v>78</v>
      </c>
      <c r="AW4169" s="13" t="s">
        <v>31</v>
      </c>
      <c r="AX4169" s="13" t="s">
        <v>69</v>
      </c>
      <c r="AY4169" s="158" t="s">
        <v>195</v>
      </c>
    </row>
    <row r="4170" spans="2:51" s="13" customFormat="1">
      <c r="B4170" s="157"/>
      <c r="D4170" s="145" t="s">
        <v>208</v>
      </c>
      <c r="E4170" s="158" t="s">
        <v>19</v>
      </c>
      <c r="F4170" s="159" t="s">
        <v>5298</v>
      </c>
      <c r="H4170" s="160">
        <v>2.12</v>
      </c>
      <c r="I4170" s="161"/>
      <c r="L4170" s="157"/>
      <c r="M4170" s="162"/>
      <c r="T4170" s="163"/>
      <c r="AT4170" s="158" t="s">
        <v>208</v>
      </c>
      <c r="AU4170" s="158" t="s">
        <v>78</v>
      </c>
      <c r="AV4170" s="13" t="s">
        <v>78</v>
      </c>
      <c r="AW4170" s="13" t="s">
        <v>31</v>
      </c>
      <c r="AX4170" s="13" t="s">
        <v>69</v>
      </c>
      <c r="AY4170" s="158" t="s">
        <v>195</v>
      </c>
    </row>
    <row r="4171" spans="2:51" s="12" customFormat="1">
      <c r="B4171" s="151"/>
      <c r="D4171" s="145" t="s">
        <v>208</v>
      </c>
      <c r="E4171" s="152" t="s">
        <v>19</v>
      </c>
      <c r="F4171" s="153" t="s">
        <v>5147</v>
      </c>
      <c r="H4171" s="152" t="s">
        <v>19</v>
      </c>
      <c r="I4171" s="154"/>
      <c r="L4171" s="151"/>
      <c r="M4171" s="155"/>
      <c r="T4171" s="156"/>
      <c r="AT4171" s="152" t="s">
        <v>208</v>
      </c>
      <c r="AU4171" s="152" t="s">
        <v>78</v>
      </c>
      <c r="AV4171" s="12" t="s">
        <v>76</v>
      </c>
      <c r="AW4171" s="12" t="s">
        <v>31</v>
      </c>
      <c r="AX4171" s="12" t="s">
        <v>69</v>
      </c>
      <c r="AY4171" s="152" t="s">
        <v>195</v>
      </c>
    </row>
    <row r="4172" spans="2:51" s="13" customFormat="1">
      <c r="B4172" s="157"/>
      <c r="D4172" s="145" t="s">
        <v>208</v>
      </c>
      <c r="E4172" s="158" t="s">
        <v>19</v>
      </c>
      <c r="F4172" s="159" t="s">
        <v>5458</v>
      </c>
      <c r="H4172" s="160">
        <v>16.34</v>
      </c>
      <c r="I4172" s="161"/>
      <c r="L4172" s="157"/>
      <c r="M4172" s="162"/>
      <c r="T4172" s="163"/>
      <c r="AT4172" s="158" t="s">
        <v>208</v>
      </c>
      <c r="AU4172" s="158" t="s">
        <v>78</v>
      </c>
      <c r="AV4172" s="13" t="s">
        <v>78</v>
      </c>
      <c r="AW4172" s="13" t="s">
        <v>31</v>
      </c>
      <c r="AX4172" s="13" t="s">
        <v>69</v>
      </c>
      <c r="AY4172" s="158" t="s">
        <v>195</v>
      </c>
    </row>
    <row r="4173" spans="2:51" s="13" customFormat="1">
      <c r="B4173" s="157"/>
      <c r="D4173" s="145" t="s">
        <v>208</v>
      </c>
      <c r="E4173" s="158" t="s">
        <v>19</v>
      </c>
      <c r="F4173" s="159" t="s">
        <v>5456</v>
      </c>
      <c r="H4173" s="160">
        <v>1.375</v>
      </c>
      <c r="I4173" s="161"/>
      <c r="L4173" s="157"/>
      <c r="M4173" s="162"/>
      <c r="T4173" s="163"/>
      <c r="AT4173" s="158" t="s">
        <v>208</v>
      </c>
      <c r="AU4173" s="158" t="s">
        <v>78</v>
      </c>
      <c r="AV4173" s="13" t="s">
        <v>78</v>
      </c>
      <c r="AW4173" s="13" t="s">
        <v>31</v>
      </c>
      <c r="AX4173" s="13" t="s">
        <v>69</v>
      </c>
      <c r="AY4173" s="158" t="s">
        <v>195</v>
      </c>
    </row>
    <row r="4174" spans="2:51" s="12" customFormat="1">
      <c r="B4174" s="151"/>
      <c r="D4174" s="145" t="s">
        <v>208</v>
      </c>
      <c r="E4174" s="152" t="s">
        <v>19</v>
      </c>
      <c r="F4174" s="153" t="s">
        <v>5430</v>
      </c>
      <c r="H4174" s="152" t="s">
        <v>19</v>
      </c>
      <c r="I4174" s="154"/>
      <c r="L4174" s="151"/>
      <c r="M4174" s="155"/>
      <c r="T4174" s="156"/>
      <c r="AT4174" s="152" t="s">
        <v>208</v>
      </c>
      <c r="AU4174" s="152" t="s">
        <v>78</v>
      </c>
      <c r="AV4174" s="12" t="s">
        <v>76</v>
      </c>
      <c r="AW4174" s="12" t="s">
        <v>31</v>
      </c>
      <c r="AX4174" s="12" t="s">
        <v>69</v>
      </c>
      <c r="AY4174" s="152" t="s">
        <v>195</v>
      </c>
    </row>
    <row r="4175" spans="2:51" s="13" customFormat="1">
      <c r="B4175" s="157"/>
      <c r="D4175" s="145" t="s">
        <v>208</v>
      </c>
      <c r="E4175" s="158" t="s">
        <v>19</v>
      </c>
      <c r="F4175" s="159" t="s">
        <v>5459</v>
      </c>
      <c r="H4175" s="160">
        <v>39.659999999999997</v>
      </c>
      <c r="I4175" s="161"/>
      <c r="L4175" s="157"/>
      <c r="M4175" s="162"/>
      <c r="T4175" s="163"/>
      <c r="AT4175" s="158" t="s">
        <v>208</v>
      </c>
      <c r="AU4175" s="158" t="s">
        <v>78</v>
      </c>
      <c r="AV4175" s="13" t="s">
        <v>78</v>
      </c>
      <c r="AW4175" s="13" t="s">
        <v>31</v>
      </c>
      <c r="AX4175" s="13" t="s">
        <v>69</v>
      </c>
      <c r="AY4175" s="158" t="s">
        <v>195</v>
      </c>
    </row>
    <row r="4176" spans="2:51" s="13" customFormat="1">
      <c r="B4176" s="157"/>
      <c r="D4176" s="145" t="s">
        <v>208</v>
      </c>
      <c r="E4176" s="158" t="s">
        <v>19</v>
      </c>
      <c r="F4176" s="159" t="s">
        <v>5298</v>
      </c>
      <c r="H4176" s="160">
        <v>2.12</v>
      </c>
      <c r="I4176" s="161"/>
      <c r="L4176" s="157"/>
      <c r="M4176" s="162"/>
      <c r="T4176" s="163"/>
      <c r="AT4176" s="158" t="s">
        <v>208</v>
      </c>
      <c r="AU4176" s="158" t="s">
        <v>78</v>
      </c>
      <c r="AV4176" s="13" t="s">
        <v>78</v>
      </c>
      <c r="AW4176" s="13" t="s">
        <v>31</v>
      </c>
      <c r="AX4176" s="13" t="s">
        <v>69</v>
      </c>
      <c r="AY4176" s="158" t="s">
        <v>195</v>
      </c>
    </row>
    <row r="4177" spans="2:51" s="12" customFormat="1">
      <c r="B4177" s="151"/>
      <c r="D4177" s="145" t="s">
        <v>208</v>
      </c>
      <c r="E4177" s="152" t="s">
        <v>19</v>
      </c>
      <c r="F4177" s="153" t="s">
        <v>5148</v>
      </c>
      <c r="H4177" s="152" t="s">
        <v>19</v>
      </c>
      <c r="I4177" s="154"/>
      <c r="L4177" s="151"/>
      <c r="M4177" s="155"/>
      <c r="T4177" s="156"/>
      <c r="AT4177" s="152" t="s">
        <v>208</v>
      </c>
      <c r="AU4177" s="152" t="s">
        <v>78</v>
      </c>
      <c r="AV4177" s="12" t="s">
        <v>76</v>
      </c>
      <c r="AW4177" s="12" t="s">
        <v>31</v>
      </c>
      <c r="AX4177" s="12" t="s">
        <v>69</v>
      </c>
      <c r="AY4177" s="152" t="s">
        <v>195</v>
      </c>
    </row>
    <row r="4178" spans="2:51" s="13" customFormat="1">
      <c r="B4178" s="157"/>
      <c r="D4178" s="145" t="s">
        <v>208</v>
      </c>
      <c r="E4178" s="158" t="s">
        <v>19</v>
      </c>
      <c r="F4178" s="159" t="s">
        <v>5458</v>
      </c>
      <c r="H4178" s="160">
        <v>16.34</v>
      </c>
      <c r="I4178" s="161"/>
      <c r="L4178" s="157"/>
      <c r="M4178" s="162"/>
      <c r="T4178" s="163"/>
      <c r="AT4178" s="158" t="s">
        <v>208</v>
      </c>
      <c r="AU4178" s="158" t="s">
        <v>78</v>
      </c>
      <c r="AV4178" s="13" t="s">
        <v>78</v>
      </c>
      <c r="AW4178" s="13" t="s">
        <v>31</v>
      </c>
      <c r="AX4178" s="13" t="s">
        <v>69</v>
      </c>
      <c r="AY4178" s="158" t="s">
        <v>195</v>
      </c>
    </row>
    <row r="4179" spans="2:51" s="13" customFormat="1">
      <c r="B4179" s="157"/>
      <c r="D4179" s="145" t="s">
        <v>208</v>
      </c>
      <c r="E4179" s="158" t="s">
        <v>19</v>
      </c>
      <c r="F4179" s="159" t="s">
        <v>5456</v>
      </c>
      <c r="H4179" s="160">
        <v>1.375</v>
      </c>
      <c r="I4179" s="161"/>
      <c r="L4179" s="157"/>
      <c r="M4179" s="162"/>
      <c r="T4179" s="163"/>
      <c r="AT4179" s="158" t="s">
        <v>208</v>
      </c>
      <c r="AU4179" s="158" t="s">
        <v>78</v>
      </c>
      <c r="AV4179" s="13" t="s">
        <v>78</v>
      </c>
      <c r="AW4179" s="13" t="s">
        <v>31</v>
      </c>
      <c r="AX4179" s="13" t="s">
        <v>69</v>
      </c>
      <c r="AY4179" s="158" t="s">
        <v>195</v>
      </c>
    </row>
    <row r="4180" spans="2:51" s="12" customFormat="1">
      <c r="B4180" s="151"/>
      <c r="D4180" s="145" t="s">
        <v>208</v>
      </c>
      <c r="E4180" s="152" t="s">
        <v>19</v>
      </c>
      <c r="F4180" s="153" t="s">
        <v>5431</v>
      </c>
      <c r="H4180" s="152" t="s">
        <v>19</v>
      </c>
      <c r="I4180" s="154"/>
      <c r="L4180" s="151"/>
      <c r="M4180" s="155"/>
      <c r="T4180" s="156"/>
      <c r="AT4180" s="152" t="s">
        <v>208</v>
      </c>
      <c r="AU4180" s="152" t="s">
        <v>78</v>
      </c>
      <c r="AV4180" s="12" t="s">
        <v>76</v>
      </c>
      <c r="AW4180" s="12" t="s">
        <v>31</v>
      </c>
      <c r="AX4180" s="12" t="s">
        <v>69</v>
      </c>
      <c r="AY4180" s="152" t="s">
        <v>195</v>
      </c>
    </row>
    <row r="4181" spans="2:51" s="13" customFormat="1">
      <c r="B4181" s="157"/>
      <c r="D4181" s="145" t="s">
        <v>208</v>
      </c>
      <c r="E4181" s="158" t="s">
        <v>19</v>
      </c>
      <c r="F4181" s="159" t="s">
        <v>5464</v>
      </c>
      <c r="H4181" s="160">
        <v>39.06</v>
      </c>
      <c r="I4181" s="161"/>
      <c r="L4181" s="157"/>
      <c r="M4181" s="162"/>
      <c r="T4181" s="163"/>
      <c r="AT4181" s="158" t="s">
        <v>208</v>
      </c>
      <c r="AU4181" s="158" t="s">
        <v>78</v>
      </c>
      <c r="AV4181" s="13" t="s">
        <v>78</v>
      </c>
      <c r="AW4181" s="13" t="s">
        <v>31</v>
      </c>
      <c r="AX4181" s="13" t="s">
        <v>69</v>
      </c>
      <c r="AY4181" s="158" t="s">
        <v>195</v>
      </c>
    </row>
    <row r="4182" spans="2:51" s="13" customFormat="1">
      <c r="B4182" s="157"/>
      <c r="D4182" s="145" t="s">
        <v>208</v>
      </c>
      <c r="E4182" s="158" t="s">
        <v>19</v>
      </c>
      <c r="F4182" s="159" t="s">
        <v>5298</v>
      </c>
      <c r="H4182" s="160">
        <v>2.12</v>
      </c>
      <c r="I4182" s="161"/>
      <c r="L4182" s="157"/>
      <c r="M4182" s="162"/>
      <c r="T4182" s="163"/>
      <c r="AT4182" s="158" t="s">
        <v>208</v>
      </c>
      <c r="AU4182" s="158" t="s">
        <v>78</v>
      </c>
      <c r="AV4182" s="13" t="s">
        <v>78</v>
      </c>
      <c r="AW4182" s="13" t="s">
        <v>31</v>
      </c>
      <c r="AX4182" s="13" t="s">
        <v>69</v>
      </c>
      <c r="AY4182" s="158" t="s">
        <v>195</v>
      </c>
    </row>
    <row r="4183" spans="2:51" s="12" customFormat="1">
      <c r="B4183" s="151"/>
      <c r="D4183" s="145" t="s">
        <v>208</v>
      </c>
      <c r="E4183" s="152" t="s">
        <v>19</v>
      </c>
      <c r="F4183" s="153" t="s">
        <v>5149</v>
      </c>
      <c r="H4183" s="152" t="s">
        <v>19</v>
      </c>
      <c r="I4183" s="154"/>
      <c r="L4183" s="151"/>
      <c r="M4183" s="155"/>
      <c r="T4183" s="156"/>
      <c r="AT4183" s="152" t="s">
        <v>208</v>
      </c>
      <c r="AU4183" s="152" t="s">
        <v>78</v>
      </c>
      <c r="AV4183" s="12" t="s">
        <v>76</v>
      </c>
      <c r="AW4183" s="12" t="s">
        <v>31</v>
      </c>
      <c r="AX4183" s="12" t="s">
        <v>69</v>
      </c>
      <c r="AY4183" s="152" t="s">
        <v>195</v>
      </c>
    </row>
    <row r="4184" spans="2:51" s="13" customFormat="1">
      <c r="B4184" s="157"/>
      <c r="D4184" s="145" t="s">
        <v>208</v>
      </c>
      <c r="E4184" s="158" t="s">
        <v>19</v>
      </c>
      <c r="F4184" s="159" t="s">
        <v>5465</v>
      </c>
      <c r="H4184" s="160">
        <v>18.5</v>
      </c>
      <c r="I4184" s="161"/>
      <c r="L4184" s="157"/>
      <c r="M4184" s="162"/>
      <c r="T4184" s="163"/>
      <c r="AT4184" s="158" t="s">
        <v>208</v>
      </c>
      <c r="AU4184" s="158" t="s">
        <v>78</v>
      </c>
      <c r="AV4184" s="13" t="s">
        <v>78</v>
      </c>
      <c r="AW4184" s="13" t="s">
        <v>31</v>
      </c>
      <c r="AX4184" s="13" t="s">
        <v>69</v>
      </c>
      <c r="AY4184" s="158" t="s">
        <v>195</v>
      </c>
    </row>
    <row r="4185" spans="2:51" s="13" customFormat="1">
      <c r="B4185" s="157"/>
      <c r="D4185" s="145" t="s">
        <v>208</v>
      </c>
      <c r="E4185" s="158" t="s">
        <v>19</v>
      </c>
      <c r="F4185" s="159" t="s">
        <v>5456</v>
      </c>
      <c r="H4185" s="160">
        <v>1.375</v>
      </c>
      <c r="I4185" s="161"/>
      <c r="L4185" s="157"/>
      <c r="M4185" s="162"/>
      <c r="T4185" s="163"/>
      <c r="AT4185" s="158" t="s">
        <v>208</v>
      </c>
      <c r="AU4185" s="158" t="s">
        <v>78</v>
      </c>
      <c r="AV4185" s="13" t="s">
        <v>78</v>
      </c>
      <c r="AW4185" s="13" t="s">
        <v>31</v>
      </c>
      <c r="AX4185" s="13" t="s">
        <v>69</v>
      </c>
      <c r="AY4185" s="158" t="s">
        <v>195</v>
      </c>
    </row>
    <row r="4186" spans="2:51" s="12" customFormat="1">
      <c r="B4186" s="151"/>
      <c r="D4186" s="145" t="s">
        <v>208</v>
      </c>
      <c r="E4186" s="152" t="s">
        <v>19</v>
      </c>
      <c r="F4186" s="153" t="s">
        <v>5432</v>
      </c>
      <c r="H4186" s="152" t="s">
        <v>19</v>
      </c>
      <c r="I4186" s="154"/>
      <c r="L4186" s="151"/>
      <c r="M4186" s="155"/>
      <c r="T4186" s="156"/>
      <c r="AT4186" s="152" t="s">
        <v>208</v>
      </c>
      <c r="AU4186" s="152" t="s">
        <v>78</v>
      </c>
      <c r="AV4186" s="12" t="s">
        <v>76</v>
      </c>
      <c r="AW4186" s="12" t="s">
        <v>31</v>
      </c>
      <c r="AX4186" s="12" t="s">
        <v>69</v>
      </c>
      <c r="AY4186" s="152" t="s">
        <v>195</v>
      </c>
    </row>
    <row r="4187" spans="2:51" s="13" customFormat="1">
      <c r="B4187" s="157"/>
      <c r="D4187" s="145" t="s">
        <v>208</v>
      </c>
      <c r="E4187" s="158" t="s">
        <v>19</v>
      </c>
      <c r="F4187" s="159" t="s">
        <v>5463</v>
      </c>
      <c r="H4187" s="160">
        <v>39.96</v>
      </c>
      <c r="I4187" s="161"/>
      <c r="L4187" s="157"/>
      <c r="M4187" s="162"/>
      <c r="T4187" s="163"/>
      <c r="AT4187" s="158" t="s">
        <v>208</v>
      </c>
      <c r="AU4187" s="158" t="s">
        <v>78</v>
      </c>
      <c r="AV4187" s="13" t="s">
        <v>78</v>
      </c>
      <c r="AW4187" s="13" t="s">
        <v>31</v>
      </c>
      <c r="AX4187" s="13" t="s">
        <v>69</v>
      </c>
      <c r="AY4187" s="158" t="s">
        <v>195</v>
      </c>
    </row>
    <row r="4188" spans="2:51" s="13" customFormat="1">
      <c r="B4188" s="157"/>
      <c r="D4188" s="145" t="s">
        <v>208</v>
      </c>
      <c r="E4188" s="158" t="s">
        <v>19</v>
      </c>
      <c r="F4188" s="159" t="s">
        <v>5298</v>
      </c>
      <c r="H4188" s="160">
        <v>2.12</v>
      </c>
      <c r="I4188" s="161"/>
      <c r="L4188" s="157"/>
      <c r="M4188" s="162"/>
      <c r="T4188" s="163"/>
      <c r="AT4188" s="158" t="s">
        <v>208</v>
      </c>
      <c r="AU4188" s="158" t="s">
        <v>78</v>
      </c>
      <c r="AV4188" s="13" t="s">
        <v>78</v>
      </c>
      <c r="AW4188" s="13" t="s">
        <v>31</v>
      </c>
      <c r="AX4188" s="13" t="s">
        <v>69</v>
      </c>
      <c r="AY4188" s="158" t="s">
        <v>195</v>
      </c>
    </row>
    <row r="4189" spans="2:51" s="12" customFormat="1">
      <c r="B4189" s="151"/>
      <c r="D4189" s="145" t="s">
        <v>208</v>
      </c>
      <c r="E4189" s="152" t="s">
        <v>19</v>
      </c>
      <c r="F4189" s="153" t="s">
        <v>5151</v>
      </c>
      <c r="H4189" s="152" t="s">
        <v>19</v>
      </c>
      <c r="I4189" s="154"/>
      <c r="L4189" s="151"/>
      <c r="M4189" s="155"/>
      <c r="T4189" s="156"/>
      <c r="AT4189" s="152" t="s">
        <v>208</v>
      </c>
      <c r="AU4189" s="152" t="s">
        <v>78</v>
      </c>
      <c r="AV4189" s="12" t="s">
        <v>76</v>
      </c>
      <c r="AW4189" s="12" t="s">
        <v>31</v>
      </c>
      <c r="AX4189" s="12" t="s">
        <v>69</v>
      </c>
      <c r="AY4189" s="152" t="s">
        <v>195</v>
      </c>
    </row>
    <row r="4190" spans="2:51" s="13" customFormat="1">
      <c r="B4190" s="157"/>
      <c r="D4190" s="145" t="s">
        <v>208</v>
      </c>
      <c r="E4190" s="158" t="s">
        <v>19</v>
      </c>
      <c r="F4190" s="159" t="s">
        <v>5466</v>
      </c>
      <c r="H4190" s="160">
        <v>16.88</v>
      </c>
      <c r="I4190" s="161"/>
      <c r="L4190" s="157"/>
      <c r="M4190" s="162"/>
      <c r="T4190" s="163"/>
      <c r="AT4190" s="158" t="s">
        <v>208</v>
      </c>
      <c r="AU4190" s="158" t="s">
        <v>78</v>
      </c>
      <c r="AV4190" s="13" t="s">
        <v>78</v>
      </c>
      <c r="AW4190" s="13" t="s">
        <v>31</v>
      </c>
      <c r="AX4190" s="13" t="s">
        <v>69</v>
      </c>
      <c r="AY4190" s="158" t="s">
        <v>195</v>
      </c>
    </row>
    <row r="4191" spans="2:51" s="13" customFormat="1">
      <c r="B4191" s="157"/>
      <c r="D4191" s="145" t="s">
        <v>208</v>
      </c>
      <c r="E4191" s="158" t="s">
        <v>19</v>
      </c>
      <c r="F4191" s="159" t="s">
        <v>5456</v>
      </c>
      <c r="H4191" s="160">
        <v>1.375</v>
      </c>
      <c r="I4191" s="161"/>
      <c r="L4191" s="157"/>
      <c r="M4191" s="162"/>
      <c r="T4191" s="163"/>
      <c r="AT4191" s="158" t="s">
        <v>208</v>
      </c>
      <c r="AU4191" s="158" t="s">
        <v>78</v>
      </c>
      <c r="AV4191" s="13" t="s">
        <v>78</v>
      </c>
      <c r="AW4191" s="13" t="s">
        <v>31</v>
      </c>
      <c r="AX4191" s="13" t="s">
        <v>69</v>
      </c>
      <c r="AY4191" s="158" t="s">
        <v>195</v>
      </c>
    </row>
    <row r="4192" spans="2:51" s="12" customFormat="1">
      <c r="B4192" s="151"/>
      <c r="D4192" s="145" t="s">
        <v>208</v>
      </c>
      <c r="E4192" s="152" t="s">
        <v>19</v>
      </c>
      <c r="F4192" s="153" t="s">
        <v>5433</v>
      </c>
      <c r="H4192" s="152" t="s">
        <v>19</v>
      </c>
      <c r="I4192" s="154"/>
      <c r="L4192" s="151"/>
      <c r="M4192" s="155"/>
      <c r="T4192" s="156"/>
      <c r="AT4192" s="152" t="s">
        <v>208</v>
      </c>
      <c r="AU4192" s="152" t="s">
        <v>78</v>
      </c>
      <c r="AV4192" s="12" t="s">
        <v>76</v>
      </c>
      <c r="AW4192" s="12" t="s">
        <v>31</v>
      </c>
      <c r="AX4192" s="12" t="s">
        <v>69</v>
      </c>
      <c r="AY4192" s="152" t="s">
        <v>195</v>
      </c>
    </row>
    <row r="4193" spans="2:51" s="13" customFormat="1">
      <c r="B4193" s="157"/>
      <c r="D4193" s="145" t="s">
        <v>208</v>
      </c>
      <c r="E4193" s="158" t="s">
        <v>19</v>
      </c>
      <c r="F4193" s="159" t="s">
        <v>5463</v>
      </c>
      <c r="H4193" s="160">
        <v>39.96</v>
      </c>
      <c r="I4193" s="161"/>
      <c r="L4193" s="157"/>
      <c r="M4193" s="162"/>
      <c r="T4193" s="163"/>
      <c r="AT4193" s="158" t="s">
        <v>208</v>
      </c>
      <c r="AU4193" s="158" t="s">
        <v>78</v>
      </c>
      <c r="AV4193" s="13" t="s">
        <v>78</v>
      </c>
      <c r="AW4193" s="13" t="s">
        <v>31</v>
      </c>
      <c r="AX4193" s="13" t="s">
        <v>69</v>
      </c>
      <c r="AY4193" s="158" t="s">
        <v>195</v>
      </c>
    </row>
    <row r="4194" spans="2:51" s="13" customFormat="1">
      <c r="B4194" s="157"/>
      <c r="D4194" s="145" t="s">
        <v>208</v>
      </c>
      <c r="E4194" s="158" t="s">
        <v>19</v>
      </c>
      <c r="F4194" s="159" t="s">
        <v>5298</v>
      </c>
      <c r="H4194" s="160">
        <v>2.12</v>
      </c>
      <c r="I4194" s="161"/>
      <c r="L4194" s="157"/>
      <c r="M4194" s="162"/>
      <c r="T4194" s="163"/>
      <c r="AT4194" s="158" t="s">
        <v>208</v>
      </c>
      <c r="AU4194" s="158" t="s">
        <v>78</v>
      </c>
      <c r="AV4194" s="13" t="s">
        <v>78</v>
      </c>
      <c r="AW4194" s="13" t="s">
        <v>31</v>
      </c>
      <c r="AX4194" s="13" t="s">
        <v>69</v>
      </c>
      <c r="AY4194" s="158" t="s">
        <v>195</v>
      </c>
    </row>
    <row r="4195" spans="2:51" s="12" customFormat="1">
      <c r="B4195" s="151"/>
      <c r="D4195" s="145" t="s">
        <v>208</v>
      </c>
      <c r="E4195" s="152" t="s">
        <v>19</v>
      </c>
      <c r="F4195" s="153" t="s">
        <v>494</v>
      </c>
      <c r="H4195" s="152" t="s">
        <v>19</v>
      </c>
      <c r="I4195" s="154"/>
      <c r="L4195" s="151"/>
      <c r="M4195" s="155"/>
      <c r="T4195" s="156"/>
      <c r="AT4195" s="152" t="s">
        <v>208</v>
      </c>
      <c r="AU4195" s="152" t="s">
        <v>78</v>
      </c>
      <c r="AV4195" s="12" t="s">
        <v>76</v>
      </c>
      <c r="AW4195" s="12" t="s">
        <v>31</v>
      </c>
      <c r="AX4195" s="12" t="s">
        <v>69</v>
      </c>
      <c r="AY4195" s="152" t="s">
        <v>195</v>
      </c>
    </row>
    <row r="4196" spans="2:51" s="12" customFormat="1">
      <c r="B4196" s="151"/>
      <c r="D4196" s="145" t="s">
        <v>208</v>
      </c>
      <c r="E4196" s="152" t="s">
        <v>19</v>
      </c>
      <c r="F4196" s="153" t="s">
        <v>5158</v>
      </c>
      <c r="H4196" s="152" t="s">
        <v>19</v>
      </c>
      <c r="I4196" s="154"/>
      <c r="L4196" s="151"/>
      <c r="M4196" s="155"/>
      <c r="T4196" s="156"/>
      <c r="AT4196" s="152" t="s">
        <v>208</v>
      </c>
      <c r="AU4196" s="152" t="s">
        <v>78</v>
      </c>
      <c r="AV4196" s="12" t="s">
        <v>76</v>
      </c>
      <c r="AW4196" s="12" t="s">
        <v>31</v>
      </c>
      <c r="AX4196" s="12" t="s">
        <v>69</v>
      </c>
      <c r="AY4196" s="152" t="s">
        <v>195</v>
      </c>
    </row>
    <row r="4197" spans="2:51" s="13" customFormat="1">
      <c r="B4197" s="157"/>
      <c r="D4197" s="145" t="s">
        <v>208</v>
      </c>
      <c r="E4197" s="158" t="s">
        <v>19</v>
      </c>
      <c r="F4197" s="159" t="s">
        <v>5455</v>
      </c>
      <c r="H4197" s="160">
        <v>15.91</v>
      </c>
      <c r="I4197" s="161"/>
      <c r="L4197" s="157"/>
      <c r="M4197" s="162"/>
      <c r="T4197" s="163"/>
      <c r="AT4197" s="158" t="s">
        <v>208</v>
      </c>
      <c r="AU4197" s="158" t="s">
        <v>78</v>
      </c>
      <c r="AV4197" s="13" t="s">
        <v>78</v>
      </c>
      <c r="AW4197" s="13" t="s">
        <v>31</v>
      </c>
      <c r="AX4197" s="13" t="s">
        <v>69</v>
      </c>
      <c r="AY4197" s="158" t="s">
        <v>195</v>
      </c>
    </row>
    <row r="4198" spans="2:51" s="13" customFormat="1">
      <c r="B4198" s="157"/>
      <c r="D4198" s="145" t="s">
        <v>208</v>
      </c>
      <c r="E4198" s="158" t="s">
        <v>19</v>
      </c>
      <c r="F4198" s="159" t="s">
        <v>5456</v>
      </c>
      <c r="H4198" s="160">
        <v>1.375</v>
      </c>
      <c r="I4198" s="161"/>
      <c r="L4198" s="157"/>
      <c r="M4198" s="162"/>
      <c r="T4198" s="163"/>
      <c r="AT4198" s="158" t="s">
        <v>208</v>
      </c>
      <c r="AU4198" s="158" t="s">
        <v>78</v>
      </c>
      <c r="AV4198" s="13" t="s">
        <v>78</v>
      </c>
      <c r="AW4198" s="13" t="s">
        <v>31</v>
      </c>
      <c r="AX4198" s="13" t="s">
        <v>69</v>
      </c>
      <c r="AY4198" s="158" t="s">
        <v>195</v>
      </c>
    </row>
    <row r="4199" spans="2:51" s="12" customFormat="1">
      <c r="B4199" s="151"/>
      <c r="D4199" s="145" t="s">
        <v>208</v>
      </c>
      <c r="E4199" s="152" t="s">
        <v>19</v>
      </c>
      <c r="F4199" s="153" t="s">
        <v>5434</v>
      </c>
      <c r="H4199" s="152" t="s">
        <v>19</v>
      </c>
      <c r="I4199" s="154"/>
      <c r="L4199" s="151"/>
      <c r="M4199" s="155"/>
      <c r="T4199" s="156"/>
      <c r="AT4199" s="152" t="s">
        <v>208</v>
      </c>
      <c r="AU4199" s="152" t="s">
        <v>78</v>
      </c>
      <c r="AV4199" s="12" t="s">
        <v>76</v>
      </c>
      <c r="AW4199" s="12" t="s">
        <v>31</v>
      </c>
      <c r="AX4199" s="12" t="s">
        <v>69</v>
      </c>
      <c r="AY4199" s="152" t="s">
        <v>195</v>
      </c>
    </row>
    <row r="4200" spans="2:51" s="13" customFormat="1">
      <c r="B4200" s="157"/>
      <c r="D4200" s="145" t="s">
        <v>208</v>
      </c>
      <c r="E4200" s="158" t="s">
        <v>19</v>
      </c>
      <c r="F4200" s="159" t="s">
        <v>5467</v>
      </c>
      <c r="H4200" s="160">
        <v>40.26</v>
      </c>
      <c r="I4200" s="161"/>
      <c r="L4200" s="157"/>
      <c r="M4200" s="162"/>
      <c r="T4200" s="163"/>
      <c r="AT4200" s="158" t="s">
        <v>208</v>
      </c>
      <c r="AU4200" s="158" t="s">
        <v>78</v>
      </c>
      <c r="AV4200" s="13" t="s">
        <v>78</v>
      </c>
      <c r="AW4200" s="13" t="s">
        <v>31</v>
      </c>
      <c r="AX4200" s="13" t="s">
        <v>69</v>
      </c>
      <c r="AY4200" s="158" t="s">
        <v>195</v>
      </c>
    </row>
    <row r="4201" spans="2:51" s="13" customFormat="1">
      <c r="B4201" s="157"/>
      <c r="D4201" s="145" t="s">
        <v>208</v>
      </c>
      <c r="E4201" s="158" t="s">
        <v>19</v>
      </c>
      <c r="F4201" s="159" t="s">
        <v>5298</v>
      </c>
      <c r="H4201" s="160">
        <v>2.12</v>
      </c>
      <c r="I4201" s="161"/>
      <c r="L4201" s="157"/>
      <c r="M4201" s="162"/>
      <c r="T4201" s="163"/>
      <c r="AT4201" s="158" t="s">
        <v>208</v>
      </c>
      <c r="AU4201" s="158" t="s">
        <v>78</v>
      </c>
      <c r="AV4201" s="13" t="s">
        <v>78</v>
      </c>
      <c r="AW4201" s="13" t="s">
        <v>31</v>
      </c>
      <c r="AX4201" s="13" t="s">
        <v>69</v>
      </c>
      <c r="AY4201" s="158" t="s">
        <v>195</v>
      </c>
    </row>
    <row r="4202" spans="2:51" s="12" customFormat="1">
      <c r="B4202" s="151"/>
      <c r="D4202" s="145" t="s">
        <v>208</v>
      </c>
      <c r="E4202" s="152" t="s">
        <v>19</v>
      </c>
      <c r="F4202" s="153" t="s">
        <v>5159</v>
      </c>
      <c r="H4202" s="152" t="s">
        <v>19</v>
      </c>
      <c r="I4202" s="154"/>
      <c r="L4202" s="151"/>
      <c r="M4202" s="155"/>
      <c r="T4202" s="156"/>
      <c r="AT4202" s="152" t="s">
        <v>208</v>
      </c>
      <c r="AU4202" s="152" t="s">
        <v>78</v>
      </c>
      <c r="AV4202" s="12" t="s">
        <v>76</v>
      </c>
      <c r="AW4202" s="12" t="s">
        <v>31</v>
      </c>
      <c r="AX4202" s="12" t="s">
        <v>69</v>
      </c>
      <c r="AY4202" s="152" t="s">
        <v>195</v>
      </c>
    </row>
    <row r="4203" spans="2:51" s="13" customFormat="1">
      <c r="B4203" s="157"/>
      <c r="D4203" s="145" t="s">
        <v>208</v>
      </c>
      <c r="E4203" s="158" t="s">
        <v>19</v>
      </c>
      <c r="F4203" s="159" t="s">
        <v>5458</v>
      </c>
      <c r="H4203" s="160">
        <v>16.34</v>
      </c>
      <c r="I4203" s="161"/>
      <c r="L4203" s="157"/>
      <c r="M4203" s="162"/>
      <c r="T4203" s="163"/>
      <c r="AT4203" s="158" t="s">
        <v>208</v>
      </c>
      <c r="AU4203" s="158" t="s">
        <v>78</v>
      </c>
      <c r="AV4203" s="13" t="s">
        <v>78</v>
      </c>
      <c r="AW4203" s="13" t="s">
        <v>31</v>
      </c>
      <c r="AX4203" s="13" t="s">
        <v>69</v>
      </c>
      <c r="AY4203" s="158" t="s">
        <v>195</v>
      </c>
    </row>
    <row r="4204" spans="2:51" s="13" customFormat="1">
      <c r="B4204" s="157"/>
      <c r="D4204" s="145" t="s">
        <v>208</v>
      </c>
      <c r="E4204" s="158" t="s">
        <v>19</v>
      </c>
      <c r="F4204" s="159" t="s">
        <v>5456</v>
      </c>
      <c r="H4204" s="160">
        <v>1.375</v>
      </c>
      <c r="I4204" s="161"/>
      <c r="L4204" s="157"/>
      <c r="M4204" s="162"/>
      <c r="T4204" s="163"/>
      <c r="AT4204" s="158" t="s">
        <v>208</v>
      </c>
      <c r="AU4204" s="158" t="s">
        <v>78</v>
      </c>
      <c r="AV4204" s="13" t="s">
        <v>78</v>
      </c>
      <c r="AW4204" s="13" t="s">
        <v>31</v>
      </c>
      <c r="AX4204" s="13" t="s">
        <v>69</v>
      </c>
      <c r="AY4204" s="158" t="s">
        <v>195</v>
      </c>
    </row>
    <row r="4205" spans="2:51" s="12" customFormat="1">
      <c r="B4205" s="151"/>
      <c r="D4205" s="145" t="s">
        <v>208</v>
      </c>
      <c r="E4205" s="152" t="s">
        <v>19</v>
      </c>
      <c r="F4205" s="153" t="s">
        <v>5435</v>
      </c>
      <c r="H4205" s="152" t="s">
        <v>19</v>
      </c>
      <c r="I4205" s="154"/>
      <c r="L4205" s="151"/>
      <c r="M4205" s="155"/>
      <c r="T4205" s="156"/>
      <c r="AT4205" s="152" t="s">
        <v>208</v>
      </c>
      <c r="AU4205" s="152" t="s">
        <v>78</v>
      </c>
      <c r="AV4205" s="12" t="s">
        <v>76</v>
      </c>
      <c r="AW4205" s="12" t="s">
        <v>31</v>
      </c>
      <c r="AX4205" s="12" t="s">
        <v>69</v>
      </c>
      <c r="AY4205" s="152" t="s">
        <v>195</v>
      </c>
    </row>
    <row r="4206" spans="2:51" s="13" customFormat="1">
      <c r="B4206" s="157"/>
      <c r="D4206" s="145" t="s">
        <v>208</v>
      </c>
      <c r="E4206" s="158" t="s">
        <v>19</v>
      </c>
      <c r="F4206" s="159" t="s">
        <v>5459</v>
      </c>
      <c r="H4206" s="160">
        <v>39.659999999999997</v>
      </c>
      <c r="I4206" s="161"/>
      <c r="L4206" s="157"/>
      <c r="M4206" s="162"/>
      <c r="T4206" s="163"/>
      <c r="AT4206" s="158" t="s">
        <v>208</v>
      </c>
      <c r="AU4206" s="158" t="s">
        <v>78</v>
      </c>
      <c r="AV4206" s="13" t="s">
        <v>78</v>
      </c>
      <c r="AW4206" s="13" t="s">
        <v>31</v>
      </c>
      <c r="AX4206" s="13" t="s">
        <v>69</v>
      </c>
      <c r="AY4206" s="158" t="s">
        <v>195</v>
      </c>
    </row>
    <row r="4207" spans="2:51" s="13" customFormat="1">
      <c r="B4207" s="157"/>
      <c r="D4207" s="145" t="s">
        <v>208</v>
      </c>
      <c r="E4207" s="158" t="s">
        <v>19</v>
      </c>
      <c r="F4207" s="159" t="s">
        <v>5298</v>
      </c>
      <c r="H4207" s="160">
        <v>2.12</v>
      </c>
      <c r="I4207" s="161"/>
      <c r="L4207" s="157"/>
      <c r="M4207" s="162"/>
      <c r="T4207" s="163"/>
      <c r="AT4207" s="158" t="s">
        <v>208</v>
      </c>
      <c r="AU4207" s="158" t="s">
        <v>78</v>
      </c>
      <c r="AV4207" s="13" t="s">
        <v>78</v>
      </c>
      <c r="AW4207" s="13" t="s">
        <v>31</v>
      </c>
      <c r="AX4207" s="13" t="s">
        <v>69</v>
      </c>
      <c r="AY4207" s="158" t="s">
        <v>195</v>
      </c>
    </row>
    <row r="4208" spans="2:51" s="12" customFormat="1">
      <c r="B4208" s="151"/>
      <c r="D4208" s="145" t="s">
        <v>208</v>
      </c>
      <c r="E4208" s="152" t="s">
        <v>19</v>
      </c>
      <c r="F4208" s="153" t="s">
        <v>5160</v>
      </c>
      <c r="H4208" s="152" t="s">
        <v>19</v>
      </c>
      <c r="I4208" s="154"/>
      <c r="L4208" s="151"/>
      <c r="M4208" s="155"/>
      <c r="T4208" s="156"/>
      <c r="AT4208" s="152" t="s">
        <v>208</v>
      </c>
      <c r="AU4208" s="152" t="s">
        <v>78</v>
      </c>
      <c r="AV4208" s="12" t="s">
        <v>76</v>
      </c>
      <c r="AW4208" s="12" t="s">
        <v>31</v>
      </c>
      <c r="AX4208" s="12" t="s">
        <v>69</v>
      </c>
      <c r="AY4208" s="152" t="s">
        <v>195</v>
      </c>
    </row>
    <row r="4209" spans="2:51" s="13" customFormat="1">
      <c r="B4209" s="157"/>
      <c r="D4209" s="145" t="s">
        <v>208</v>
      </c>
      <c r="E4209" s="158" t="s">
        <v>19</v>
      </c>
      <c r="F4209" s="159" t="s">
        <v>5460</v>
      </c>
      <c r="H4209" s="160">
        <v>17.149999999999999</v>
      </c>
      <c r="I4209" s="161"/>
      <c r="L4209" s="157"/>
      <c r="M4209" s="162"/>
      <c r="T4209" s="163"/>
      <c r="AT4209" s="158" t="s">
        <v>208</v>
      </c>
      <c r="AU4209" s="158" t="s">
        <v>78</v>
      </c>
      <c r="AV4209" s="13" t="s">
        <v>78</v>
      </c>
      <c r="AW4209" s="13" t="s">
        <v>31</v>
      </c>
      <c r="AX4209" s="13" t="s">
        <v>69</v>
      </c>
      <c r="AY4209" s="158" t="s">
        <v>195</v>
      </c>
    </row>
    <row r="4210" spans="2:51" s="13" customFormat="1">
      <c r="B4210" s="157"/>
      <c r="D4210" s="145" t="s">
        <v>208</v>
      </c>
      <c r="E4210" s="158" t="s">
        <v>19</v>
      </c>
      <c r="F4210" s="159" t="s">
        <v>5456</v>
      </c>
      <c r="H4210" s="160">
        <v>1.375</v>
      </c>
      <c r="I4210" s="161"/>
      <c r="L4210" s="157"/>
      <c r="M4210" s="162"/>
      <c r="T4210" s="163"/>
      <c r="AT4210" s="158" t="s">
        <v>208</v>
      </c>
      <c r="AU4210" s="158" t="s">
        <v>78</v>
      </c>
      <c r="AV4210" s="13" t="s">
        <v>78</v>
      </c>
      <c r="AW4210" s="13" t="s">
        <v>31</v>
      </c>
      <c r="AX4210" s="13" t="s">
        <v>69</v>
      </c>
      <c r="AY4210" s="158" t="s">
        <v>195</v>
      </c>
    </row>
    <row r="4211" spans="2:51" s="12" customFormat="1">
      <c r="B4211" s="151"/>
      <c r="D4211" s="145" t="s">
        <v>208</v>
      </c>
      <c r="E4211" s="152" t="s">
        <v>19</v>
      </c>
      <c r="F4211" s="153" t="s">
        <v>5436</v>
      </c>
      <c r="H4211" s="152" t="s">
        <v>19</v>
      </c>
      <c r="I4211" s="154"/>
      <c r="L4211" s="151"/>
      <c r="M4211" s="155"/>
      <c r="T4211" s="156"/>
      <c r="AT4211" s="152" t="s">
        <v>208</v>
      </c>
      <c r="AU4211" s="152" t="s">
        <v>78</v>
      </c>
      <c r="AV4211" s="12" t="s">
        <v>76</v>
      </c>
      <c r="AW4211" s="12" t="s">
        <v>31</v>
      </c>
      <c r="AX4211" s="12" t="s">
        <v>69</v>
      </c>
      <c r="AY4211" s="152" t="s">
        <v>195</v>
      </c>
    </row>
    <row r="4212" spans="2:51" s="13" customFormat="1">
      <c r="B4212" s="157"/>
      <c r="D4212" s="145" t="s">
        <v>208</v>
      </c>
      <c r="E4212" s="158" t="s">
        <v>19</v>
      </c>
      <c r="F4212" s="159" t="s">
        <v>5461</v>
      </c>
      <c r="H4212" s="160">
        <v>40.56</v>
      </c>
      <c r="I4212" s="161"/>
      <c r="L4212" s="157"/>
      <c r="M4212" s="162"/>
      <c r="T4212" s="163"/>
      <c r="AT4212" s="158" t="s">
        <v>208</v>
      </c>
      <c r="AU4212" s="158" t="s">
        <v>78</v>
      </c>
      <c r="AV4212" s="13" t="s">
        <v>78</v>
      </c>
      <c r="AW4212" s="13" t="s">
        <v>31</v>
      </c>
      <c r="AX4212" s="13" t="s">
        <v>69</v>
      </c>
      <c r="AY4212" s="158" t="s">
        <v>195</v>
      </c>
    </row>
    <row r="4213" spans="2:51" s="13" customFormat="1">
      <c r="B4213" s="157"/>
      <c r="D4213" s="145" t="s">
        <v>208</v>
      </c>
      <c r="E4213" s="158" t="s">
        <v>19</v>
      </c>
      <c r="F4213" s="159" t="s">
        <v>5298</v>
      </c>
      <c r="H4213" s="160">
        <v>2.12</v>
      </c>
      <c r="I4213" s="161"/>
      <c r="L4213" s="157"/>
      <c r="M4213" s="162"/>
      <c r="T4213" s="163"/>
      <c r="AT4213" s="158" t="s">
        <v>208</v>
      </c>
      <c r="AU4213" s="158" t="s">
        <v>78</v>
      </c>
      <c r="AV4213" s="13" t="s">
        <v>78</v>
      </c>
      <c r="AW4213" s="13" t="s">
        <v>31</v>
      </c>
      <c r="AX4213" s="13" t="s">
        <v>69</v>
      </c>
      <c r="AY4213" s="158" t="s">
        <v>195</v>
      </c>
    </row>
    <row r="4214" spans="2:51" s="12" customFormat="1">
      <c r="B4214" s="151"/>
      <c r="D4214" s="145" t="s">
        <v>208</v>
      </c>
      <c r="E4214" s="152" t="s">
        <v>19</v>
      </c>
      <c r="F4214" s="153" t="s">
        <v>5161</v>
      </c>
      <c r="H4214" s="152" t="s">
        <v>19</v>
      </c>
      <c r="I4214" s="154"/>
      <c r="L4214" s="151"/>
      <c r="M4214" s="155"/>
      <c r="T4214" s="156"/>
      <c r="AT4214" s="152" t="s">
        <v>208</v>
      </c>
      <c r="AU4214" s="152" t="s">
        <v>78</v>
      </c>
      <c r="AV4214" s="12" t="s">
        <v>76</v>
      </c>
      <c r="AW4214" s="12" t="s">
        <v>31</v>
      </c>
      <c r="AX4214" s="12" t="s">
        <v>69</v>
      </c>
      <c r="AY4214" s="152" t="s">
        <v>195</v>
      </c>
    </row>
    <row r="4215" spans="2:51" s="13" customFormat="1">
      <c r="B4215" s="157"/>
      <c r="D4215" s="145" t="s">
        <v>208</v>
      </c>
      <c r="E4215" s="158" t="s">
        <v>19</v>
      </c>
      <c r="F4215" s="159" t="s">
        <v>5458</v>
      </c>
      <c r="H4215" s="160">
        <v>16.34</v>
      </c>
      <c r="I4215" s="161"/>
      <c r="L4215" s="157"/>
      <c r="M4215" s="162"/>
      <c r="T4215" s="163"/>
      <c r="AT4215" s="158" t="s">
        <v>208</v>
      </c>
      <c r="AU4215" s="158" t="s">
        <v>78</v>
      </c>
      <c r="AV4215" s="13" t="s">
        <v>78</v>
      </c>
      <c r="AW4215" s="13" t="s">
        <v>31</v>
      </c>
      <c r="AX4215" s="13" t="s">
        <v>69</v>
      </c>
      <c r="AY4215" s="158" t="s">
        <v>195</v>
      </c>
    </row>
    <row r="4216" spans="2:51" s="13" customFormat="1">
      <c r="B4216" s="157"/>
      <c r="D4216" s="145" t="s">
        <v>208</v>
      </c>
      <c r="E4216" s="158" t="s">
        <v>19</v>
      </c>
      <c r="F4216" s="159" t="s">
        <v>5456</v>
      </c>
      <c r="H4216" s="160">
        <v>1.375</v>
      </c>
      <c r="I4216" s="161"/>
      <c r="L4216" s="157"/>
      <c r="M4216" s="162"/>
      <c r="T4216" s="163"/>
      <c r="AT4216" s="158" t="s">
        <v>208</v>
      </c>
      <c r="AU4216" s="158" t="s">
        <v>78</v>
      </c>
      <c r="AV4216" s="13" t="s">
        <v>78</v>
      </c>
      <c r="AW4216" s="13" t="s">
        <v>31</v>
      </c>
      <c r="AX4216" s="13" t="s">
        <v>69</v>
      </c>
      <c r="AY4216" s="158" t="s">
        <v>195</v>
      </c>
    </row>
    <row r="4217" spans="2:51" s="12" customFormat="1">
      <c r="B4217" s="151"/>
      <c r="D4217" s="145" t="s">
        <v>208</v>
      </c>
      <c r="E4217" s="152" t="s">
        <v>19</v>
      </c>
      <c r="F4217" s="153" t="s">
        <v>5437</v>
      </c>
      <c r="H4217" s="152" t="s">
        <v>19</v>
      </c>
      <c r="I4217" s="154"/>
      <c r="L4217" s="151"/>
      <c r="M4217" s="155"/>
      <c r="T4217" s="156"/>
      <c r="AT4217" s="152" t="s">
        <v>208</v>
      </c>
      <c r="AU4217" s="152" t="s">
        <v>78</v>
      </c>
      <c r="AV4217" s="12" t="s">
        <v>76</v>
      </c>
      <c r="AW4217" s="12" t="s">
        <v>31</v>
      </c>
      <c r="AX4217" s="12" t="s">
        <v>69</v>
      </c>
      <c r="AY4217" s="152" t="s">
        <v>195</v>
      </c>
    </row>
    <row r="4218" spans="2:51" s="13" customFormat="1">
      <c r="B4218" s="157"/>
      <c r="D4218" s="145" t="s">
        <v>208</v>
      </c>
      <c r="E4218" s="158" t="s">
        <v>19</v>
      </c>
      <c r="F4218" s="159" t="s">
        <v>5459</v>
      </c>
      <c r="H4218" s="160">
        <v>39.659999999999997</v>
      </c>
      <c r="I4218" s="161"/>
      <c r="L4218" s="157"/>
      <c r="M4218" s="162"/>
      <c r="T4218" s="163"/>
      <c r="AT4218" s="158" t="s">
        <v>208</v>
      </c>
      <c r="AU4218" s="158" t="s">
        <v>78</v>
      </c>
      <c r="AV4218" s="13" t="s">
        <v>78</v>
      </c>
      <c r="AW4218" s="13" t="s">
        <v>31</v>
      </c>
      <c r="AX4218" s="13" t="s">
        <v>69</v>
      </c>
      <c r="AY4218" s="158" t="s">
        <v>195</v>
      </c>
    </row>
    <row r="4219" spans="2:51" s="13" customFormat="1">
      <c r="B4219" s="157"/>
      <c r="D4219" s="145" t="s">
        <v>208</v>
      </c>
      <c r="E4219" s="158" t="s">
        <v>19</v>
      </c>
      <c r="F4219" s="159" t="s">
        <v>5298</v>
      </c>
      <c r="H4219" s="160">
        <v>2.12</v>
      </c>
      <c r="I4219" s="161"/>
      <c r="L4219" s="157"/>
      <c r="M4219" s="162"/>
      <c r="T4219" s="163"/>
      <c r="AT4219" s="158" t="s">
        <v>208</v>
      </c>
      <c r="AU4219" s="158" t="s">
        <v>78</v>
      </c>
      <c r="AV4219" s="13" t="s">
        <v>78</v>
      </c>
      <c r="AW4219" s="13" t="s">
        <v>31</v>
      </c>
      <c r="AX4219" s="13" t="s">
        <v>69</v>
      </c>
      <c r="AY4219" s="158" t="s">
        <v>195</v>
      </c>
    </row>
    <row r="4220" spans="2:51" s="12" customFormat="1">
      <c r="B4220" s="151"/>
      <c r="D4220" s="145" t="s">
        <v>208</v>
      </c>
      <c r="E4220" s="152" t="s">
        <v>19</v>
      </c>
      <c r="F4220" s="153" t="s">
        <v>5163</v>
      </c>
      <c r="H4220" s="152" t="s">
        <v>19</v>
      </c>
      <c r="I4220" s="154"/>
      <c r="L4220" s="151"/>
      <c r="M4220" s="155"/>
      <c r="T4220" s="156"/>
      <c r="AT4220" s="152" t="s">
        <v>208</v>
      </c>
      <c r="AU4220" s="152" t="s">
        <v>78</v>
      </c>
      <c r="AV4220" s="12" t="s">
        <v>76</v>
      </c>
      <c r="AW4220" s="12" t="s">
        <v>31</v>
      </c>
      <c r="AX4220" s="12" t="s">
        <v>69</v>
      </c>
      <c r="AY4220" s="152" t="s">
        <v>195</v>
      </c>
    </row>
    <row r="4221" spans="2:51" s="13" customFormat="1">
      <c r="B4221" s="157"/>
      <c r="D4221" s="145" t="s">
        <v>208</v>
      </c>
      <c r="E4221" s="158" t="s">
        <v>19</v>
      </c>
      <c r="F4221" s="159" t="s">
        <v>5462</v>
      </c>
      <c r="H4221" s="160">
        <v>16.61</v>
      </c>
      <c r="I4221" s="161"/>
      <c r="L4221" s="157"/>
      <c r="M4221" s="162"/>
      <c r="T4221" s="163"/>
      <c r="AT4221" s="158" t="s">
        <v>208</v>
      </c>
      <c r="AU4221" s="158" t="s">
        <v>78</v>
      </c>
      <c r="AV4221" s="13" t="s">
        <v>78</v>
      </c>
      <c r="AW4221" s="13" t="s">
        <v>31</v>
      </c>
      <c r="AX4221" s="13" t="s">
        <v>69</v>
      </c>
      <c r="AY4221" s="158" t="s">
        <v>195</v>
      </c>
    </row>
    <row r="4222" spans="2:51" s="13" customFormat="1">
      <c r="B4222" s="157"/>
      <c r="D4222" s="145" t="s">
        <v>208</v>
      </c>
      <c r="E4222" s="158" t="s">
        <v>19</v>
      </c>
      <c r="F4222" s="159" t="s">
        <v>5456</v>
      </c>
      <c r="H4222" s="160">
        <v>1.375</v>
      </c>
      <c r="I4222" s="161"/>
      <c r="L4222" s="157"/>
      <c r="M4222" s="162"/>
      <c r="T4222" s="163"/>
      <c r="AT4222" s="158" t="s">
        <v>208</v>
      </c>
      <c r="AU4222" s="158" t="s">
        <v>78</v>
      </c>
      <c r="AV4222" s="13" t="s">
        <v>78</v>
      </c>
      <c r="AW4222" s="13" t="s">
        <v>31</v>
      </c>
      <c r="AX4222" s="13" t="s">
        <v>69</v>
      </c>
      <c r="AY4222" s="158" t="s">
        <v>195</v>
      </c>
    </row>
    <row r="4223" spans="2:51" s="12" customFormat="1">
      <c r="B4223" s="151"/>
      <c r="D4223" s="145" t="s">
        <v>208</v>
      </c>
      <c r="E4223" s="152" t="s">
        <v>19</v>
      </c>
      <c r="F4223" s="153" t="s">
        <v>5438</v>
      </c>
      <c r="H4223" s="152" t="s">
        <v>19</v>
      </c>
      <c r="I4223" s="154"/>
      <c r="L4223" s="151"/>
      <c r="M4223" s="155"/>
      <c r="T4223" s="156"/>
      <c r="AT4223" s="152" t="s">
        <v>208</v>
      </c>
      <c r="AU4223" s="152" t="s">
        <v>78</v>
      </c>
      <c r="AV4223" s="12" t="s">
        <v>76</v>
      </c>
      <c r="AW4223" s="12" t="s">
        <v>31</v>
      </c>
      <c r="AX4223" s="12" t="s">
        <v>69</v>
      </c>
      <c r="AY4223" s="152" t="s">
        <v>195</v>
      </c>
    </row>
    <row r="4224" spans="2:51" s="13" customFormat="1">
      <c r="B4224" s="157"/>
      <c r="D4224" s="145" t="s">
        <v>208</v>
      </c>
      <c r="E4224" s="158" t="s">
        <v>19</v>
      </c>
      <c r="F4224" s="159" t="s">
        <v>5463</v>
      </c>
      <c r="H4224" s="160">
        <v>39.96</v>
      </c>
      <c r="I4224" s="161"/>
      <c r="L4224" s="157"/>
      <c r="M4224" s="162"/>
      <c r="T4224" s="163"/>
      <c r="AT4224" s="158" t="s">
        <v>208</v>
      </c>
      <c r="AU4224" s="158" t="s">
        <v>78</v>
      </c>
      <c r="AV4224" s="13" t="s">
        <v>78</v>
      </c>
      <c r="AW4224" s="13" t="s">
        <v>31</v>
      </c>
      <c r="AX4224" s="13" t="s">
        <v>69</v>
      </c>
      <c r="AY4224" s="158" t="s">
        <v>195</v>
      </c>
    </row>
    <row r="4225" spans="2:51" s="13" customFormat="1">
      <c r="B4225" s="157"/>
      <c r="D4225" s="145" t="s">
        <v>208</v>
      </c>
      <c r="E4225" s="158" t="s">
        <v>19</v>
      </c>
      <c r="F4225" s="159" t="s">
        <v>5298</v>
      </c>
      <c r="H4225" s="160">
        <v>2.12</v>
      </c>
      <c r="I4225" s="161"/>
      <c r="L4225" s="157"/>
      <c r="M4225" s="162"/>
      <c r="T4225" s="163"/>
      <c r="AT4225" s="158" t="s">
        <v>208</v>
      </c>
      <c r="AU4225" s="158" t="s">
        <v>78</v>
      </c>
      <c r="AV4225" s="13" t="s">
        <v>78</v>
      </c>
      <c r="AW4225" s="13" t="s">
        <v>31</v>
      </c>
      <c r="AX4225" s="13" t="s">
        <v>69</v>
      </c>
      <c r="AY4225" s="158" t="s">
        <v>195</v>
      </c>
    </row>
    <row r="4226" spans="2:51" s="12" customFormat="1">
      <c r="B4226" s="151"/>
      <c r="D4226" s="145" t="s">
        <v>208</v>
      </c>
      <c r="E4226" s="152" t="s">
        <v>19</v>
      </c>
      <c r="F4226" s="153" t="s">
        <v>5164</v>
      </c>
      <c r="H4226" s="152" t="s">
        <v>19</v>
      </c>
      <c r="I4226" s="154"/>
      <c r="L4226" s="151"/>
      <c r="M4226" s="155"/>
      <c r="T4226" s="156"/>
      <c r="AT4226" s="152" t="s">
        <v>208</v>
      </c>
      <c r="AU4226" s="152" t="s">
        <v>78</v>
      </c>
      <c r="AV4226" s="12" t="s">
        <v>76</v>
      </c>
      <c r="AW4226" s="12" t="s">
        <v>31</v>
      </c>
      <c r="AX4226" s="12" t="s">
        <v>69</v>
      </c>
      <c r="AY4226" s="152" t="s">
        <v>195</v>
      </c>
    </row>
    <row r="4227" spans="2:51" s="13" customFormat="1">
      <c r="B4227" s="157"/>
      <c r="D4227" s="145" t="s">
        <v>208</v>
      </c>
      <c r="E4227" s="158" t="s">
        <v>19</v>
      </c>
      <c r="F4227" s="159" t="s">
        <v>5458</v>
      </c>
      <c r="H4227" s="160">
        <v>16.34</v>
      </c>
      <c r="I4227" s="161"/>
      <c r="L4227" s="157"/>
      <c r="M4227" s="162"/>
      <c r="T4227" s="163"/>
      <c r="AT4227" s="158" t="s">
        <v>208</v>
      </c>
      <c r="AU4227" s="158" t="s">
        <v>78</v>
      </c>
      <c r="AV4227" s="13" t="s">
        <v>78</v>
      </c>
      <c r="AW4227" s="13" t="s">
        <v>31</v>
      </c>
      <c r="AX4227" s="13" t="s">
        <v>69</v>
      </c>
      <c r="AY4227" s="158" t="s">
        <v>195</v>
      </c>
    </row>
    <row r="4228" spans="2:51" s="13" customFormat="1">
      <c r="B4228" s="157"/>
      <c r="D4228" s="145" t="s">
        <v>208</v>
      </c>
      <c r="E4228" s="158" t="s">
        <v>19</v>
      </c>
      <c r="F4228" s="159" t="s">
        <v>5456</v>
      </c>
      <c r="H4228" s="160">
        <v>1.375</v>
      </c>
      <c r="I4228" s="161"/>
      <c r="L4228" s="157"/>
      <c r="M4228" s="162"/>
      <c r="T4228" s="163"/>
      <c r="AT4228" s="158" t="s">
        <v>208</v>
      </c>
      <c r="AU4228" s="158" t="s">
        <v>78</v>
      </c>
      <c r="AV4228" s="13" t="s">
        <v>78</v>
      </c>
      <c r="AW4228" s="13" t="s">
        <v>31</v>
      </c>
      <c r="AX4228" s="13" t="s">
        <v>69</v>
      </c>
      <c r="AY4228" s="158" t="s">
        <v>195</v>
      </c>
    </row>
    <row r="4229" spans="2:51" s="12" customFormat="1">
      <c r="B4229" s="151"/>
      <c r="D4229" s="145" t="s">
        <v>208</v>
      </c>
      <c r="E4229" s="152" t="s">
        <v>19</v>
      </c>
      <c r="F4229" s="153" t="s">
        <v>5439</v>
      </c>
      <c r="H4229" s="152" t="s">
        <v>19</v>
      </c>
      <c r="I4229" s="154"/>
      <c r="L4229" s="151"/>
      <c r="M4229" s="155"/>
      <c r="T4229" s="156"/>
      <c r="AT4229" s="152" t="s">
        <v>208</v>
      </c>
      <c r="AU4229" s="152" t="s">
        <v>78</v>
      </c>
      <c r="AV4229" s="12" t="s">
        <v>76</v>
      </c>
      <c r="AW4229" s="12" t="s">
        <v>31</v>
      </c>
      <c r="AX4229" s="12" t="s">
        <v>69</v>
      </c>
      <c r="AY4229" s="152" t="s">
        <v>195</v>
      </c>
    </row>
    <row r="4230" spans="2:51" s="13" customFormat="1">
      <c r="B4230" s="157"/>
      <c r="D4230" s="145" t="s">
        <v>208</v>
      </c>
      <c r="E4230" s="158" t="s">
        <v>19</v>
      </c>
      <c r="F4230" s="159" t="s">
        <v>5459</v>
      </c>
      <c r="H4230" s="160">
        <v>39.659999999999997</v>
      </c>
      <c r="I4230" s="161"/>
      <c r="L4230" s="157"/>
      <c r="M4230" s="162"/>
      <c r="T4230" s="163"/>
      <c r="AT4230" s="158" t="s">
        <v>208</v>
      </c>
      <c r="AU4230" s="158" t="s">
        <v>78</v>
      </c>
      <c r="AV4230" s="13" t="s">
        <v>78</v>
      </c>
      <c r="AW4230" s="13" t="s">
        <v>31</v>
      </c>
      <c r="AX4230" s="13" t="s">
        <v>69</v>
      </c>
      <c r="AY4230" s="158" t="s">
        <v>195</v>
      </c>
    </row>
    <row r="4231" spans="2:51" s="13" customFormat="1">
      <c r="B4231" s="157"/>
      <c r="D4231" s="145" t="s">
        <v>208</v>
      </c>
      <c r="E4231" s="158" t="s">
        <v>19</v>
      </c>
      <c r="F4231" s="159" t="s">
        <v>5298</v>
      </c>
      <c r="H4231" s="160">
        <v>2.12</v>
      </c>
      <c r="I4231" s="161"/>
      <c r="L4231" s="157"/>
      <c r="M4231" s="162"/>
      <c r="T4231" s="163"/>
      <c r="AT4231" s="158" t="s">
        <v>208</v>
      </c>
      <c r="AU4231" s="158" t="s">
        <v>78</v>
      </c>
      <c r="AV4231" s="13" t="s">
        <v>78</v>
      </c>
      <c r="AW4231" s="13" t="s">
        <v>31</v>
      </c>
      <c r="AX4231" s="13" t="s">
        <v>69</v>
      </c>
      <c r="AY4231" s="158" t="s">
        <v>195</v>
      </c>
    </row>
    <row r="4232" spans="2:51" s="12" customFormat="1">
      <c r="B4232" s="151"/>
      <c r="D4232" s="145" t="s">
        <v>208</v>
      </c>
      <c r="E4232" s="152" t="s">
        <v>19</v>
      </c>
      <c r="F4232" s="153" t="s">
        <v>5165</v>
      </c>
      <c r="H4232" s="152" t="s">
        <v>19</v>
      </c>
      <c r="I4232" s="154"/>
      <c r="L4232" s="151"/>
      <c r="M4232" s="155"/>
      <c r="T4232" s="156"/>
      <c r="AT4232" s="152" t="s">
        <v>208</v>
      </c>
      <c r="AU4232" s="152" t="s">
        <v>78</v>
      </c>
      <c r="AV4232" s="12" t="s">
        <v>76</v>
      </c>
      <c r="AW4232" s="12" t="s">
        <v>31</v>
      </c>
      <c r="AX4232" s="12" t="s">
        <v>69</v>
      </c>
      <c r="AY4232" s="152" t="s">
        <v>195</v>
      </c>
    </row>
    <row r="4233" spans="2:51" s="13" customFormat="1">
      <c r="B4233" s="157"/>
      <c r="D4233" s="145" t="s">
        <v>208</v>
      </c>
      <c r="E4233" s="158" t="s">
        <v>19</v>
      </c>
      <c r="F4233" s="159" t="s">
        <v>5458</v>
      </c>
      <c r="H4233" s="160">
        <v>16.34</v>
      </c>
      <c r="I4233" s="161"/>
      <c r="L4233" s="157"/>
      <c r="M4233" s="162"/>
      <c r="T4233" s="163"/>
      <c r="AT4233" s="158" t="s">
        <v>208</v>
      </c>
      <c r="AU4233" s="158" t="s">
        <v>78</v>
      </c>
      <c r="AV4233" s="13" t="s">
        <v>78</v>
      </c>
      <c r="AW4233" s="13" t="s">
        <v>31</v>
      </c>
      <c r="AX4233" s="13" t="s">
        <v>69</v>
      </c>
      <c r="AY4233" s="158" t="s">
        <v>195</v>
      </c>
    </row>
    <row r="4234" spans="2:51" s="13" customFormat="1">
      <c r="B4234" s="157"/>
      <c r="D4234" s="145" t="s">
        <v>208</v>
      </c>
      <c r="E4234" s="158" t="s">
        <v>19</v>
      </c>
      <c r="F4234" s="159" t="s">
        <v>5456</v>
      </c>
      <c r="H4234" s="160">
        <v>1.375</v>
      </c>
      <c r="I4234" s="161"/>
      <c r="L4234" s="157"/>
      <c r="M4234" s="162"/>
      <c r="T4234" s="163"/>
      <c r="AT4234" s="158" t="s">
        <v>208</v>
      </c>
      <c r="AU4234" s="158" t="s">
        <v>78</v>
      </c>
      <c r="AV4234" s="13" t="s">
        <v>78</v>
      </c>
      <c r="AW4234" s="13" t="s">
        <v>31</v>
      </c>
      <c r="AX4234" s="13" t="s">
        <v>69</v>
      </c>
      <c r="AY4234" s="158" t="s">
        <v>195</v>
      </c>
    </row>
    <row r="4235" spans="2:51" s="12" customFormat="1">
      <c r="B4235" s="151"/>
      <c r="D4235" s="145" t="s">
        <v>208</v>
      </c>
      <c r="E4235" s="152" t="s">
        <v>19</v>
      </c>
      <c r="F4235" s="153" t="s">
        <v>5440</v>
      </c>
      <c r="H4235" s="152" t="s">
        <v>19</v>
      </c>
      <c r="I4235" s="154"/>
      <c r="L4235" s="151"/>
      <c r="M4235" s="155"/>
      <c r="T4235" s="156"/>
      <c r="AT4235" s="152" t="s">
        <v>208</v>
      </c>
      <c r="AU4235" s="152" t="s">
        <v>78</v>
      </c>
      <c r="AV4235" s="12" t="s">
        <v>76</v>
      </c>
      <c r="AW4235" s="12" t="s">
        <v>31</v>
      </c>
      <c r="AX4235" s="12" t="s">
        <v>69</v>
      </c>
      <c r="AY4235" s="152" t="s">
        <v>195</v>
      </c>
    </row>
    <row r="4236" spans="2:51" s="13" customFormat="1">
      <c r="B4236" s="157"/>
      <c r="D4236" s="145" t="s">
        <v>208</v>
      </c>
      <c r="E4236" s="158" t="s">
        <v>19</v>
      </c>
      <c r="F4236" s="159" t="s">
        <v>5464</v>
      </c>
      <c r="H4236" s="160">
        <v>39.06</v>
      </c>
      <c r="I4236" s="161"/>
      <c r="L4236" s="157"/>
      <c r="M4236" s="162"/>
      <c r="T4236" s="163"/>
      <c r="AT4236" s="158" t="s">
        <v>208</v>
      </c>
      <c r="AU4236" s="158" t="s">
        <v>78</v>
      </c>
      <c r="AV4236" s="13" t="s">
        <v>78</v>
      </c>
      <c r="AW4236" s="13" t="s">
        <v>31</v>
      </c>
      <c r="AX4236" s="13" t="s">
        <v>69</v>
      </c>
      <c r="AY4236" s="158" t="s">
        <v>195</v>
      </c>
    </row>
    <row r="4237" spans="2:51" s="13" customFormat="1">
      <c r="B4237" s="157"/>
      <c r="D4237" s="145" t="s">
        <v>208</v>
      </c>
      <c r="E4237" s="158" t="s">
        <v>19</v>
      </c>
      <c r="F4237" s="159" t="s">
        <v>5298</v>
      </c>
      <c r="H4237" s="160">
        <v>2.12</v>
      </c>
      <c r="I4237" s="161"/>
      <c r="L4237" s="157"/>
      <c r="M4237" s="162"/>
      <c r="T4237" s="163"/>
      <c r="AT4237" s="158" t="s">
        <v>208</v>
      </c>
      <c r="AU4237" s="158" t="s">
        <v>78</v>
      </c>
      <c r="AV4237" s="13" t="s">
        <v>78</v>
      </c>
      <c r="AW4237" s="13" t="s">
        <v>31</v>
      </c>
      <c r="AX4237" s="13" t="s">
        <v>69</v>
      </c>
      <c r="AY4237" s="158" t="s">
        <v>195</v>
      </c>
    </row>
    <row r="4238" spans="2:51" s="12" customFormat="1">
      <c r="B4238" s="151"/>
      <c r="D4238" s="145" t="s">
        <v>208</v>
      </c>
      <c r="E4238" s="152" t="s">
        <v>19</v>
      </c>
      <c r="F4238" s="153" t="s">
        <v>5166</v>
      </c>
      <c r="H4238" s="152" t="s">
        <v>19</v>
      </c>
      <c r="I4238" s="154"/>
      <c r="L4238" s="151"/>
      <c r="M4238" s="155"/>
      <c r="T4238" s="156"/>
      <c r="AT4238" s="152" t="s">
        <v>208</v>
      </c>
      <c r="AU4238" s="152" t="s">
        <v>78</v>
      </c>
      <c r="AV4238" s="12" t="s">
        <v>76</v>
      </c>
      <c r="AW4238" s="12" t="s">
        <v>31</v>
      </c>
      <c r="AX4238" s="12" t="s">
        <v>69</v>
      </c>
      <c r="AY4238" s="152" t="s">
        <v>195</v>
      </c>
    </row>
    <row r="4239" spans="2:51" s="13" customFormat="1">
      <c r="B4239" s="157"/>
      <c r="D4239" s="145" t="s">
        <v>208</v>
      </c>
      <c r="E4239" s="158" t="s">
        <v>19</v>
      </c>
      <c r="F4239" s="159" t="s">
        <v>5466</v>
      </c>
      <c r="H4239" s="160">
        <v>16.88</v>
      </c>
      <c r="I4239" s="161"/>
      <c r="L4239" s="157"/>
      <c r="M4239" s="162"/>
      <c r="T4239" s="163"/>
      <c r="AT4239" s="158" t="s">
        <v>208</v>
      </c>
      <c r="AU4239" s="158" t="s">
        <v>78</v>
      </c>
      <c r="AV4239" s="13" t="s">
        <v>78</v>
      </c>
      <c r="AW4239" s="13" t="s">
        <v>31</v>
      </c>
      <c r="AX4239" s="13" t="s">
        <v>69</v>
      </c>
      <c r="AY4239" s="158" t="s">
        <v>195</v>
      </c>
    </row>
    <row r="4240" spans="2:51" s="13" customFormat="1">
      <c r="B4240" s="157"/>
      <c r="D4240" s="145" t="s">
        <v>208</v>
      </c>
      <c r="E4240" s="158" t="s">
        <v>19</v>
      </c>
      <c r="F4240" s="159" t="s">
        <v>5456</v>
      </c>
      <c r="H4240" s="160">
        <v>1.375</v>
      </c>
      <c r="I4240" s="161"/>
      <c r="L4240" s="157"/>
      <c r="M4240" s="162"/>
      <c r="T4240" s="163"/>
      <c r="AT4240" s="158" t="s">
        <v>208</v>
      </c>
      <c r="AU4240" s="158" t="s">
        <v>78</v>
      </c>
      <c r="AV4240" s="13" t="s">
        <v>78</v>
      </c>
      <c r="AW4240" s="13" t="s">
        <v>31</v>
      </c>
      <c r="AX4240" s="13" t="s">
        <v>69</v>
      </c>
      <c r="AY4240" s="158" t="s">
        <v>195</v>
      </c>
    </row>
    <row r="4241" spans="2:51" s="12" customFormat="1">
      <c r="B4241" s="151"/>
      <c r="D4241" s="145" t="s">
        <v>208</v>
      </c>
      <c r="E4241" s="152" t="s">
        <v>19</v>
      </c>
      <c r="F4241" s="153" t="s">
        <v>5441</v>
      </c>
      <c r="H4241" s="152" t="s">
        <v>19</v>
      </c>
      <c r="I4241" s="154"/>
      <c r="L4241" s="151"/>
      <c r="M4241" s="155"/>
      <c r="T4241" s="156"/>
      <c r="AT4241" s="152" t="s">
        <v>208</v>
      </c>
      <c r="AU4241" s="152" t="s">
        <v>78</v>
      </c>
      <c r="AV4241" s="12" t="s">
        <v>76</v>
      </c>
      <c r="AW4241" s="12" t="s">
        <v>31</v>
      </c>
      <c r="AX4241" s="12" t="s">
        <v>69</v>
      </c>
      <c r="AY4241" s="152" t="s">
        <v>195</v>
      </c>
    </row>
    <row r="4242" spans="2:51" s="13" customFormat="1">
      <c r="B4242" s="157"/>
      <c r="D4242" s="145" t="s">
        <v>208</v>
      </c>
      <c r="E4242" s="158" t="s">
        <v>19</v>
      </c>
      <c r="F4242" s="159" t="s">
        <v>5463</v>
      </c>
      <c r="H4242" s="160">
        <v>39.96</v>
      </c>
      <c r="I4242" s="161"/>
      <c r="L4242" s="157"/>
      <c r="M4242" s="162"/>
      <c r="T4242" s="163"/>
      <c r="AT4242" s="158" t="s">
        <v>208</v>
      </c>
      <c r="AU4242" s="158" t="s">
        <v>78</v>
      </c>
      <c r="AV4242" s="13" t="s">
        <v>78</v>
      </c>
      <c r="AW4242" s="13" t="s">
        <v>31</v>
      </c>
      <c r="AX4242" s="13" t="s">
        <v>69</v>
      </c>
      <c r="AY4242" s="158" t="s">
        <v>195</v>
      </c>
    </row>
    <row r="4243" spans="2:51" s="13" customFormat="1">
      <c r="B4243" s="157"/>
      <c r="D4243" s="145" t="s">
        <v>208</v>
      </c>
      <c r="E4243" s="158" t="s">
        <v>19</v>
      </c>
      <c r="F4243" s="159" t="s">
        <v>5298</v>
      </c>
      <c r="H4243" s="160">
        <v>2.12</v>
      </c>
      <c r="I4243" s="161"/>
      <c r="L4243" s="157"/>
      <c r="M4243" s="162"/>
      <c r="T4243" s="163"/>
      <c r="AT4243" s="158" t="s">
        <v>208</v>
      </c>
      <c r="AU4243" s="158" t="s">
        <v>78</v>
      </c>
      <c r="AV4243" s="13" t="s">
        <v>78</v>
      </c>
      <c r="AW4243" s="13" t="s">
        <v>31</v>
      </c>
      <c r="AX4243" s="13" t="s">
        <v>69</v>
      </c>
      <c r="AY4243" s="158" t="s">
        <v>195</v>
      </c>
    </row>
    <row r="4244" spans="2:51" s="12" customFormat="1">
      <c r="B4244" s="151"/>
      <c r="D4244" s="145" t="s">
        <v>208</v>
      </c>
      <c r="E4244" s="152" t="s">
        <v>19</v>
      </c>
      <c r="F4244" s="153" t="s">
        <v>5167</v>
      </c>
      <c r="H4244" s="152" t="s">
        <v>19</v>
      </c>
      <c r="I4244" s="154"/>
      <c r="L4244" s="151"/>
      <c r="M4244" s="155"/>
      <c r="T4244" s="156"/>
      <c r="AT4244" s="152" t="s">
        <v>208</v>
      </c>
      <c r="AU4244" s="152" t="s">
        <v>78</v>
      </c>
      <c r="AV4244" s="12" t="s">
        <v>76</v>
      </c>
      <c r="AW4244" s="12" t="s">
        <v>31</v>
      </c>
      <c r="AX4244" s="12" t="s">
        <v>69</v>
      </c>
      <c r="AY4244" s="152" t="s">
        <v>195</v>
      </c>
    </row>
    <row r="4245" spans="2:51" s="13" customFormat="1">
      <c r="B4245" s="157"/>
      <c r="D4245" s="145" t="s">
        <v>208</v>
      </c>
      <c r="E4245" s="158" t="s">
        <v>19</v>
      </c>
      <c r="F4245" s="159" t="s">
        <v>5460</v>
      </c>
      <c r="H4245" s="160">
        <v>17.149999999999999</v>
      </c>
      <c r="I4245" s="161"/>
      <c r="L4245" s="157"/>
      <c r="M4245" s="162"/>
      <c r="T4245" s="163"/>
      <c r="AT4245" s="158" t="s">
        <v>208</v>
      </c>
      <c r="AU4245" s="158" t="s">
        <v>78</v>
      </c>
      <c r="AV4245" s="13" t="s">
        <v>78</v>
      </c>
      <c r="AW4245" s="13" t="s">
        <v>31</v>
      </c>
      <c r="AX4245" s="13" t="s">
        <v>69</v>
      </c>
      <c r="AY4245" s="158" t="s">
        <v>195</v>
      </c>
    </row>
    <row r="4246" spans="2:51" s="13" customFormat="1">
      <c r="B4246" s="157"/>
      <c r="D4246" s="145" t="s">
        <v>208</v>
      </c>
      <c r="E4246" s="158" t="s">
        <v>19</v>
      </c>
      <c r="F4246" s="159" t="s">
        <v>5456</v>
      </c>
      <c r="H4246" s="160">
        <v>1.375</v>
      </c>
      <c r="I4246" s="161"/>
      <c r="L4246" s="157"/>
      <c r="M4246" s="162"/>
      <c r="T4246" s="163"/>
      <c r="AT4246" s="158" t="s">
        <v>208</v>
      </c>
      <c r="AU4246" s="158" t="s">
        <v>78</v>
      </c>
      <c r="AV4246" s="13" t="s">
        <v>78</v>
      </c>
      <c r="AW4246" s="13" t="s">
        <v>31</v>
      </c>
      <c r="AX4246" s="13" t="s">
        <v>69</v>
      </c>
      <c r="AY4246" s="158" t="s">
        <v>195</v>
      </c>
    </row>
    <row r="4247" spans="2:51" s="12" customFormat="1">
      <c r="B4247" s="151"/>
      <c r="D4247" s="145" t="s">
        <v>208</v>
      </c>
      <c r="E4247" s="152" t="s">
        <v>19</v>
      </c>
      <c r="F4247" s="153" t="s">
        <v>5442</v>
      </c>
      <c r="H4247" s="152" t="s">
        <v>19</v>
      </c>
      <c r="I4247" s="154"/>
      <c r="L4247" s="151"/>
      <c r="M4247" s="155"/>
      <c r="T4247" s="156"/>
      <c r="AT4247" s="152" t="s">
        <v>208</v>
      </c>
      <c r="AU4247" s="152" t="s">
        <v>78</v>
      </c>
      <c r="AV4247" s="12" t="s">
        <v>76</v>
      </c>
      <c r="AW4247" s="12" t="s">
        <v>31</v>
      </c>
      <c r="AX4247" s="12" t="s">
        <v>69</v>
      </c>
      <c r="AY4247" s="152" t="s">
        <v>195</v>
      </c>
    </row>
    <row r="4248" spans="2:51" s="13" customFormat="1">
      <c r="B4248" s="157"/>
      <c r="D4248" s="145" t="s">
        <v>208</v>
      </c>
      <c r="E4248" s="158" t="s">
        <v>19</v>
      </c>
      <c r="F4248" s="159" t="s">
        <v>5463</v>
      </c>
      <c r="H4248" s="160">
        <v>39.96</v>
      </c>
      <c r="I4248" s="161"/>
      <c r="L4248" s="157"/>
      <c r="M4248" s="162"/>
      <c r="T4248" s="163"/>
      <c r="AT4248" s="158" t="s">
        <v>208</v>
      </c>
      <c r="AU4248" s="158" t="s">
        <v>78</v>
      </c>
      <c r="AV4248" s="13" t="s">
        <v>78</v>
      </c>
      <c r="AW4248" s="13" t="s">
        <v>31</v>
      </c>
      <c r="AX4248" s="13" t="s">
        <v>69</v>
      </c>
      <c r="AY4248" s="158" t="s">
        <v>195</v>
      </c>
    </row>
    <row r="4249" spans="2:51" s="13" customFormat="1">
      <c r="B4249" s="157"/>
      <c r="D4249" s="145" t="s">
        <v>208</v>
      </c>
      <c r="E4249" s="158" t="s">
        <v>19</v>
      </c>
      <c r="F4249" s="159" t="s">
        <v>5298</v>
      </c>
      <c r="H4249" s="160">
        <v>2.12</v>
      </c>
      <c r="I4249" s="161"/>
      <c r="L4249" s="157"/>
      <c r="M4249" s="162"/>
      <c r="T4249" s="163"/>
      <c r="AT4249" s="158" t="s">
        <v>208</v>
      </c>
      <c r="AU4249" s="158" t="s">
        <v>78</v>
      </c>
      <c r="AV4249" s="13" t="s">
        <v>78</v>
      </c>
      <c r="AW4249" s="13" t="s">
        <v>31</v>
      </c>
      <c r="AX4249" s="13" t="s">
        <v>69</v>
      </c>
      <c r="AY4249" s="158" t="s">
        <v>195</v>
      </c>
    </row>
    <row r="4250" spans="2:51" s="12" customFormat="1">
      <c r="B4250" s="151"/>
      <c r="D4250" s="145" t="s">
        <v>208</v>
      </c>
      <c r="E4250" s="152" t="s">
        <v>19</v>
      </c>
      <c r="F4250" s="153" t="s">
        <v>513</v>
      </c>
      <c r="H4250" s="152" t="s">
        <v>19</v>
      </c>
      <c r="I4250" s="154"/>
      <c r="L4250" s="151"/>
      <c r="M4250" s="155"/>
      <c r="T4250" s="156"/>
      <c r="AT4250" s="152" t="s">
        <v>208</v>
      </c>
      <c r="AU4250" s="152" t="s">
        <v>78</v>
      </c>
      <c r="AV4250" s="12" t="s">
        <v>76</v>
      </c>
      <c r="AW4250" s="12" t="s">
        <v>31</v>
      </c>
      <c r="AX4250" s="12" t="s">
        <v>69</v>
      </c>
      <c r="AY4250" s="152" t="s">
        <v>195</v>
      </c>
    </row>
    <row r="4251" spans="2:51" s="12" customFormat="1">
      <c r="B4251" s="151"/>
      <c r="D4251" s="145" t="s">
        <v>208</v>
      </c>
      <c r="E4251" s="152" t="s">
        <v>19</v>
      </c>
      <c r="F4251" s="153" t="s">
        <v>5173</v>
      </c>
      <c r="H4251" s="152" t="s">
        <v>19</v>
      </c>
      <c r="I4251" s="154"/>
      <c r="L4251" s="151"/>
      <c r="M4251" s="155"/>
      <c r="T4251" s="156"/>
      <c r="AT4251" s="152" t="s">
        <v>208</v>
      </c>
      <c r="AU4251" s="152" t="s">
        <v>78</v>
      </c>
      <c r="AV4251" s="12" t="s">
        <v>76</v>
      </c>
      <c r="AW4251" s="12" t="s">
        <v>31</v>
      </c>
      <c r="AX4251" s="12" t="s">
        <v>69</v>
      </c>
      <c r="AY4251" s="152" t="s">
        <v>195</v>
      </c>
    </row>
    <row r="4252" spans="2:51" s="13" customFormat="1">
      <c r="B4252" s="157"/>
      <c r="D4252" s="145" t="s">
        <v>208</v>
      </c>
      <c r="E4252" s="158" t="s">
        <v>19</v>
      </c>
      <c r="F4252" s="159" t="s">
        <v>5455</v>
      </c>
      <c r="H4252" s="160">
        <v>15.91</v>
      </c>
      <c r="I4252" s="161"/>
      <c r="L4252" s="157"/>
      <c r="M4252" s="162"/>
      <c r="T4252" s="163"/>
      <c r="AT4252" s="158" t="s">
        <v>208</v>
      </c>
      <c r="AU4252" s="158" t="s">
        <v>78</v>
      </c>
      <c r="AV4252" s="13" t="s">
        <v>78</v>
      </c>
      <c r="AW4252" s="13" t="s">
        <v>31</v>
      </c>
      <c r="AX4252" s="13" t="s">
        <v>69</v>
      </c>
      <c r="AY4252" s="158" t="s">
        <v>195</v>
      </c>
    </row>
    <row r="4253" spans="2:51" s="13" customFormat="1">
      <c r="B4253" s="157"/>
      <c r="D4253" s="145" t="s">
        <v>208</v>
      </c>
      <c r="E4253" s="158" t="s">
        <v>19</v>
      </c>
      <c r="F4253" s="159" t="s">
        <v>5456</v>
      </c>
      <c r="H4253" s="160">
        <v>1.375</v>
      </c>
      <c r="I4253" s="161"/>
      <c r="L4253" s="157"/>
      <c r="M4253" s="162"/>
      <c r="T4253" s="163"/>
      <c r="AT4253" s="158" t="s">
        <v>208</v>
      </c>
      <c r="AU4253" s="158" t="s">
        <v>78</v>
      </c>
      <c r="AV4253" s="13" t="s">
        <v>78</v>
      </c>
      <c r="AW4253" s="13" t="s">
        <v>31</v>
      </c>
      <c r="AX4253" s="13" t="s">
        <v>69</v>
      </c>
      <c r="AY4253" s="158" t="s">
        <v>195</v>
      </c>
    </row>
    <row r="4254" spans="2:51" s="12" customFormat="1">
      <c r="B4254" s="151"/>
      <c r="D4254" s="145" t="s">
        <v>208</v>
      </c>
      <c r="E4254" s="152" t="s">
        <v>19</v>
      </c>
      <c r="F4254" s="153" t="s">
        <v>5443</v>
      </c>
      <c r="H4254" s="152" t="s">
        <v>19</v>
      </c>
      <c r="I4254" s="154"/>
      <c r="L4254" s="151"/>
      <c r="M4254" s="155"/>
      <c r="T4254" s="156"/>
      <c r="AT4254" s="152" t="s">
        <v>208</v>
      </c>
      <c r="AU4254" s="152" t="s">
        <v>78</v>
      </c>
      <c r="AV4254" s="12" t="s">
        <v>76</v>
      </c>
      <c r="AW4254" s="12" t="s">
        <v>31</v>
      </c>
      <c r="AX4254" s="12" t="s">
        <v>69</v>
      </c>
      <c r="AY4254" s="152" t="s">
        <v>195</v>
      </c>
    </row>
    <row r="4255" spans="2:51" s="13" customFormat="1">
      <c r="B4255" s="157"/>
      <c r="D4255" s="145" t="s">
        <v>208</v>
      </c>
      <c r="E4255" s="158" t="s">
        <v>19</v>
      </c>
      <c r="F4255" s="159" t="s">
        <v>5467</v>
      </c>
      <c r="H4255" s="160">
        <v>40.26</v>
      </c>
      <c r="I4255" s="161"/>
      <c r="L4255" s="157"/>
      <c r="M4255" s="162"/>
      <c r="T4255" s="163"/>
      <c r="AT4255" s="158" t="s">
        <v>208</v>
      </c>
      <c r="AU4255" s="158" t="s">
        <v>78</v>
      </c>
      <c r="AV4255" s="13" t="s">
        <v>78</v>
      </c>
      <c r="AW4255" s="13" t="s">
        <v>31</v>
      </c>
      <c r="AX4255" s="13" t="s">
        <v>69</v>
      </c>
      <c r="AY4255" s="158" t="s">
        <v>195</v>
      </c>
    </row>
    <row r="4256" spans="2:51" s="13" customFormat="1">
      <c r="B4256" s="157"/>
      <c r="D4256" s="145" t="s">
        <v>208</v>
      </c>
      <c r="E4256" s="158" t="s">
        <v>19</v>
      </c>
      <c r="F4256" s="159" t="s">
        <v>5298</v>
      </c>
      <c r="H4256" s="160">
        <v>2.12</v>
      </c>
      <c r="I4256" s="161"/>
      <c r="L4256" s="157"/>
      <c r="M4256" s="162"/>
      <c r="T4256" s="163"/>
      <c r="AT4256" s="158" t="s">
        <v>208</v>
      </c>
      <c r="AU4256" s="158" t="s">
        <v>78</v>
      </c>
      <c r="AV4256" s="13" t="s">
        <v>78</v>
      </c>
      <c r="AW4256" s="13" t="s">
        <v>31</v>
      </c>
      <c r="AX4256" s="13" t="s">
        <v>69</v>
      </c>
      <c r="AY4256" s="158" t="s">
        <v>195</v>
      </c>
    </row>
    <row r="4257" spans="2:51" s="12" customFormat="1">
      <c r="B4257" s="151"/>
      <c r="D4257" s="145" t="s">
        <v>208</v>
      </c>
      <c r="E4257" s="152" t="s">
        <v>19</v>
      </c>
      <c r="F4257" s="153" t="s">
        <v>5175</v>
      </c>
      <c r="H4257" s="152" t="s">
        <v>19</v>
      </c>
      <c r="I4257" s="154"/>
      <c r="L4257" s="151"/>
      <c r="M4257" s="155"/>
      <c r="T4257" s="156"/>
      <c r="AT4257" s="152" t="s">
        <v>208</v>
      </c>
      <c r="AU4257" s="152" t="s">
        <v>78</v>
      </c>
      <c r="AV4257" s="12" t="s">
        <v>76</v>
      </c>
      <c r="AW4257" s="12" t="s">
        <v>31</v>
      </c>
      <c r="AX4257" s="12" t="s">
        <v>69</v>
      </c>
      <c r="AY4257" s="152" t="s">
        <v>195</v>
      </c>
    </row>
    <row r="4258" spans="2:51" s="13" customFormat="1">
      <c r="B4258" s="157"/>
      <c r="D4258" s="145" t="s">
        <v>208</v>
      </c>
      <c r="E4258" s="158" t="s">
        <v>19</v>
      </c>
      <c r="F4258" s="159" t="s">
        <v>5458</v>
      </c>
      <c r="H4258" s="160">
        <v>16.34</v>
      </c>
      <c r="I4258" s="161"/>
      <c r="L4258" s="157"/>
      <c r="M4258" s="162"/>
      <c r="T4258" s="163"/>
      <c r="AT4258" s="158" t="s">
        <v>208</v>
      </c>
      <c r="AU4258" s="158" t="s">
        <v>78</v>
      </c>
      <c r="AV4258" s="13" t="s">
        <v>78</v>
      </c>
      <c r="AW4258" s="13" t="s">
        <v>31</v>
      </c>
      <c r="AX4258" s="13" t="s">
        <v>69</v>
      </c>
      <c r="AY4258" s="158" t="s">
        <v>195</v>
      </c>
    </row>
    <row r="4259" spans="2:51" s="13" customFormat="1">
      <c r="B4259" s="157"/>
      <c r="D4259" s="145" t="s">
        <v>208</v>
      </c>
      <c r="E4259" s="158" t="s">
        <v>19</v>
      </c>
      <c r="F4259" s="159" t="s">
        <v>5456</v>
      </c>
      <c r="H4259" s="160">
        <v>1.375</v>
      </c>
      <c r="I4259" s="161"/>
      <c r="L4259" s="157"/>
      <c r="M4259" s="162"/>
      <c r="T4259" s="163"/>
      <c r="AT4259" s="158" t="s">
        <v>208</v>
      </c>
      <c r="AU4259" s="158" t="s">
        <v>78</v>
      </c>
      <c r="AV4259" s="13" t="s">
        <v>78</v>
      </c>
      <c r="AW4259" s="13" t="s">
        <v>31</v>
      </c>
      <c r="AX4259" s="13" t="s">
        <v>69</v>
      </c>
      <c r="AY4259" s="158" t="s">
        <v>195</v>
      </c>
    </row>
    <row r="4260" spans="2:51" s="12" customFormat="1">
      <c r="B4260" s="151"/>
      <c r="D4260" s="145" t="s">
        <v>208</v>
      </c>
      <c r="E4260" s="152" t="s">
        <v>19</v>
      </c>
      <c r="F4260" s="153" t="s">
        <v>5444</v>
      </c>
      <c r="H4260" s="152" t="s">
        <v>19</v>
      </c>
      <c r="I4260" s="154"/>
      <c r="L4260" s="151"/>
      <c r="M4260" s="155"/>
      <c r="T4260" s="156"/>
      <c r="AT4260" s="152" t="s">
        <v>208</v>
      </c>
      <c r="AU4260" s="152" t="s">
        <v>78</v>
      </c>
      <c r="AV4260" s="12" t="s">
        <v>76</v>
      </c>
      <c r="AW4260" s="12" t="s">
        <v>31</v>
      </c>
      <c r="AX4260" s="12" t="s">
        <v>69</v>
      </c>
      <c r="AY4260" s="152" t="s">
        <v>195</v>
      </c>
    </row>
    <row r="4261" spans="2:51" s="13" customFormat="1">
      <c r="B4261" s="157"/>
      <c r="D4261" s="145" t="s">
        <v>208</v>
      </c>
      <c r="E4261" s="158" t="s">
        <v>19</v>
      </c>
      <c r="F4261" s="159" t="s">
        <v>5459</v>
      </c>
      <c r="H4261" s="160">
        <v>39.659999999999997</v>
      </c>
      <c r="I4261" s="161"/>
      <c r="L4261" s="157"/>
      <c r="M4261" s="162"/>
      <c r="T4261" s="163"/>
      <c r="AT4261" s="158" t="s">
        <v>208</v>
      </c>
      <c r="AU4261" s="158" t="s">
        <v>78</v>
      </c>
      <c r="AV4261" s="13" t="s">
        <v>78</v>
      </c>
      <c r="AW4261" s="13" t="s">
        <v>31</v>
      </c>
      <c r="AX4261" s="13" t="s">
        <v>69</v>
      </c>
      <c r="AY4261" s="158" t="s">
        <v>195</v>
      </c>
    </row>
    <row r="4262" spans="2:51" s="13" customFormat="1">
      <c r="B4262" s="157"/>
      <c r="D4262" s="145" t="s">
        <v>208</v>
      </c>
      <c r="E4262" s="158" t="s">
        <v>19</v>
      </c>
      <c r="F4262" s="159" t="s">
        <v>5298</v>
      </c>
      <c r="H4262" s="160">
        <v>2.12</v>
      </c>
      <c r="I4262" s="161"/>
      <c r="L4262" s="157"/>
      <c r="M4262" s="162"/>
      <c r="T4262" s="163"/>
      <c r="AT4262" s="158" t="s">
        <v>208</v>
      </c>
      <c r="AU4262" s="158" t="s">
        <v>78</v>
      </c>
      <c r="AV4262" s="13" t="s">
        <v>78</v>
      </c>
      <c r="AW4262" s="13" t="s">
        <v>31</v>
      </c>
      <c r="AX4262" s="13" t="s">
        <v>69</v>
      </c>
      <c r="AY4262" s="158" t="s">
        <v>195</v>
      </c>
    </row>
    <row r="4263" spans="2:51" s="12" customFormat="1">
      <c r="B4263" s="151"/>
      <c r="D4263" s="145" t="s">
        <v>208</v>
      </c>
      <c r="E4263" s="152" t="s">
        <v>19</v>
      </c>
      <c r="F4263" s="153" t="s">
        <v>5176</v>
      </c>
      <c r="H4263" s="152" t="s">
        <v>19</v>
      </c>
      <c r="I4263" s="154"/>
      <c r="L4263" s="151"/>
      <c r="M4263" s="155"/>
      <c r="T4263" s="156"/>
      <c r="AT4263" s="152" t="s">
        <v>208</v>
      </c>
      <c r="AU4263" s="152" t="s">
        <v>78</v>
      </c>
      <c r="AV4263" s="12" t="s">
        <v>76</v>
      </c>
      <c r="AW4263" s="12" t="s">
        <v>31</v>
      </c>
      <c r="AX4263" s="12" t="s">
        <v>69</v>
      </c>
      <c r="AY4263" s="152" t="s">
        <v>195</v>
      </c>
    </row>
    <row r="4264" spans="2:51" s="13" customFormat="1">
      <c r="B4264" s="157"/>
      <c r="D4264" s="145" t="s">
        <v>208</v>
      </c>
      <c r="E4264" s="158" t="s">
        <v>19</v>
      </c>
      <c r="F4264" s="159" t="s">
        <v>5460</v>
      </c>
      <c r="H4264" s="160">
        <v>17.149999999999999</v>
      </c>
      <c r="I4264" s="161"/>
      <c r="L4264" s="157"/>
      <c r="M4264" s="162"/>
      <c r="T4264" s="163"/>
      <c r="AT4264" s="158" t="s">
        <v>208</v>
      </c>
      <c r="AU4264" s="158" t="s">
        <v>78</v>
      </c>
      <c r="AV4264" s="13" t="s">
        <v>78</v>
      </c>
      <c r="AW4264" s="13" t="s">
        <v>31</v>
      </c>
      <c r="AX4264" s="13" t="s">
        <v>69</v>
      </c>
      <c r="AY4264" s="158" t="s">
        <v>195</v>
      </c>
    </row>
    <row r="4265" spans="2:51" s="13" customFormat="1">
      <c r="B4265" s="157"/>
      <c r="D4265" s="145" t="s">
        <v>208</v>
      </c>
      <c r="E4265" s="158" t="s">
        <v>19</v>
      </c>
      <c r="F4265" s="159" t="s">
        <v>5456</v>
      </c>
      <c r="H4265" s="160">
        <v>1.375</v>
      </c>
      <c r="I4265" s="161"/>
      <c r="L4265" s="157"/>
      <c r="M4265" s="162"/>
      <c r="T4265" s="163"/>
      <c r="AT4265" s="158" t="s">
        <v>208</v>
      </c>
      <c r="AU4265" s="158" t="s">
        <v>78</v>
      </c>
      <c r="AV4265" s="13" t="s">
        <v>78</v>
      </c>
      <c r="AW4265" s="13" t="s">
        <v>31</v>
      </c>
      <c r="AX4265" s="13" t="s">
        <v>69</v>
      </c>
      <c r="AY4265" s="158" t="s">
        <v>195</v>
      </c>
    </row>
    <row r="4266" spans="2:51" s="12" customFormat="1">
      <c r="B4266" s="151"/>
      <c r="D4266" s="145" t="s">
        <v>208</v>
      </c>
      <c r="E4266" s="152" t="s">
        <v>19</v>
      </c>
      <c r="F4266" s="153" t="s">
        <v>5445</v>
      </c>
      <c r="H4266" s="152" t="s">
        <v>19</v>
      </c>
      <c r="I4266" s="154"/>
      <c r="L4266" s="151"/>
      <c r="M4266" s="155"/>
      <c r="T4266" s="156"/>
      <c r="AT4266" s="152" t="s">
        <v>208</v>
      </c>
      <c r="AU4266" s="152" t="s">
        <v>78</v>
      </c>
      <c r="AV4266" s="12" t="s">
        <v>76</v>
      </c>
      <c r="AW4266" s="12" t="s">
        <v>31</v>
      </c>
      <c r="AX4266" s="12" t="s">
        <v>69</v>
      </c>
      <c r="AY4266" s="152" t="s">
        <v>195</v>
      </c>
    </row>
    <row r="4267" spans="2:51" s="13" customFormat="1">
      <c r="B4267" s="157"/>
      <c r="D4267" s="145" t="s">
        <v>208</v>
      </c>
      <c r="E4267" s="158" t="s">
        <v>19</v>
      </c>
      <c r="F4267" s="159" t="s">
        <v>5461</v>
      </c>
      <c r="H4267" s="160">
        <v>40.56</v>
      </c>
      <c r="I4267" s="161"/>
      <c r="L4267" s="157"/>
      <c r="M4267" s="162"/>
      <c r="T4267" s="163"/>
      <c r="AT4267" s="158" t="s">
        <v>208</v>
      </c>
      <c r="AU4267" s="158" t="s">
        <v>78</v>
      </c>
      <c r="AV4267" s="13" t="s">
        <v>78</v>
      </c>
      <c r="AW4267" s="13" t="s">
        <v>31</v>
      </c>
      <c r="AX4267" s="13" t="s">
        <v>69</v>
      </c>
      <c r="AY4267" s="158" t="s">
        <v>195</v>
      </c>
    </row>
    <row r="4268" spans="2:51" s="13" customFormat="1">
      <c r="B4268" s="157"/>
      <c r="D4268" s="145" t="s">
        <v>208</v>
      </c>
      <c r="E4268" s="158" t="s">
        <v>19</v>
      </c>
      <c r="F4268" s="159" t="s">
        <v>5298</v>
      </c>
      <c r="H4268" s="160">
        <v>2.12</v>
      </c>
      <c r="I4268" s="161"/>
      <c r="L4268" s="157"/>
      <c r="M4268" s="162"/>
      <c r="T4268" s="163"/>
      <c r="AT4268" s="158" t="s">
        <v>208</v>
      </c>
      <c r="AU4268" s="158" t="s">
        <v>78</v>
      </c>
      <c r="AV4268" s="13" t="s">
        <v>78</v>
      </c>
      <c r="AW4268" s="13" t="s">
        <v>31</v>
      </c>
      <c r="AX4268" s="13" t="s">
        <v>69</v>
      </c>
      <c r="AY4268" s="158" t="s">
        <v>195</v>
      </c>
    </row>
    <row r="4269" spans="2:51" s="12" customFormat="1">
      <c r="B4269" s="151"/>
      <c r="D4269" s="145" t="s">
        <v>208</v>
      </c>
      <c r="E4269" s="152" t="s">
        <v>19</v>
      </c>
      <c r="F4269" s="153" t="s">
        <v>5177</v>
      </c>
      <c r="H4269" s="152" t="s">
        <v>19</v>
      </c>
      <c r="I4269" s="154"/>
      <c r="L4269" s="151"/>
      <c r="M4269" s="155"/>
      <c r="T4269" s="156"/>
      <c r="AT4269" s="152" t="s">
        <v>208</v>
      </c>
      <c r="AU4269" s="152" t="s">
        <v>78</v>
      </c>
      <c r="AV4269" s="12" t="s">
        <v>76</v>
      </c>
      <c r="AW4269" s="12" t="s">
        <v>31</v>
      </c>
      <c r="AX4269" s="12" t="s">
        <v>69</v>
      </c>
      <c r="AY4269" s="152" t="s">
        <v>195</v>
      </c>
    </row>
    <row r="4270" spans="2:51" s="13" customFormat="1">
      <c r="B4270" s="157"/>
      <c r="D4270" s="145" t="s">
        <v>208</v>
      </c>
      <c r="E4270" s="158" t="s">
        <v>19</v>
      </c>
      <c r="F4270" s="159" t="s">
        <v>5458</v>
      </c>
      <c r="H4270" s="160">
        <v>16.34</v>
      </c>
      <c r="I4270" s="161"/>
      <c r="L4270" s="157"/>
      <c r="M4270" s="162"/>
      <c r="T4270" s="163"/>
      <c r="AT4270" s="158" t="s">
        <v>208</v>
      </c>
      <c r="AU4270" s="158" t="s">
        <v>78</v>
      </c>
      <c r="AV4270" s="13" t="s">
        <v>78</v>
      </c>
      <c r="AW4270" s="13" t="s">
        <v>31</v>
      </c>
      <c r="AX4270" s="13" t="s">
        <v>69</v>
      </c>
      <c r="AY4270" s="158" t="s">
        <v>195</v>
      </c>
    </row>
    <row r="4271" spans="2:51" s="13" customFormat="1">
      <c r="B4271" s="157"/>
      <c r="D4271" s="145" t="s">
        <v>208</v>
      </c>
      <c r="E4271" s="158" t="s">
        <v>19</v>
      </c>
      <c r="F4271" s="159" t="s">
        <v>5456</v>
      </c>
      <c r="H4271" s="160">
        <v>1.375</v>
      </c>
      <c r="I4271" s="161"/>
      <c r="L4271" s="157"/>
      <c r="M4271" s="162"/>
      <c r="T4271" s="163"/>
      <c r="AT4271" s="158" t="s">
        <v>208</v>
      </c>
      <c r="AU4271" s="158" t="s">
        <v>78</v>
      </c>
      <c r="AV4271" s="13" t="s">
        <v>78</v>
      </c>
      <c r="AW4271" s="13" t="s">
        <v>31</v>
      </c>
      <c r="AX4271" s="13" t="s">
        <v>69</v>
      </c>
      <c r="AY4271" s="158" t="s">
        <v>195</v>
      </c>
    </row>
    <row r="4272" spans="2:51" s="12" customFormat="1">
      <c r="B4272" s="151"/>
      <c r="D4272" s="145" t="s">
        <v>208</v>
      </c>
      <c r="E4272" s="152" t="s">
        <v>19</v>
      </c>
      <c r="F4272" s="153" t="s">
        <v>5446</v>
      </c>
      <c r="H4272" s="152" t="s">
        <v>19</v>
      </c>
      <c r="I4272" s="154"/>
      <c r="L4272" s="151"/>
      <c r="M4272" s="155"/>
      <c r="T4272" s="156"/>
      <c r="AT4272" s="152" t="s">
        <v>208</v>
      </c>
      <c r="AU4272" s="152" t="s">
        <v>78</v>
      </c>
      <c r="AV4272" s="12" t="s">
        <v>76</v>
      </c>
      <c r="AW4272" s="12" t="s">
        <v>31</v>
      </c>
      <c r="AX4272" s="12" t="s">
        <v>69</v>
      </c>
      <c r="AY4272" s="152" t="s">
        <v>195</v>
      </c>
    </row>
    <row r="4273" spans="2:51" s="13" customFormat="1">
      <c r="B4273" s="157"/>
      <c r="D4273" s="145" t="s">
        <v>208</v>
      </c>
      <c r="E4273" s="158" t="s">
        <v>19</v>
      </c>
      <c r="F4273" s="159" t="s">
        <v>5459</v>
      </c>
      <c r="H4273" s="160">
        <v>39.659999999999997</v>
      </c>
      <c r="I4273" s="161"/>
      <c r="L4273" s="157"/>
      <c r="M4273" s="162"/>
      <c r="T4273" s="163"/>
      <c r="AT4273" s="158" t="s">
        <v>208</v>
      </c>
      <c r="AU4273" s="158" t="s">
        <v>78</v>
      </c>
      <c r="AV4273" s="13" t="s">
        <v>78</v>
      </c>
      <c r="AW4273" s="13" t="s">
        <v>31</v>
      </c>
      <c r="AX4273" s="13" t="s">
        <v>69</v>
      </c>
      <c r="AY4273" s="158" t="s">
        <v>195</v>
      </c>
    </row>
    <row r="4274" spans="2:51" s="13" customFormat="1">
      <c r="B4274" s="157"/>
      <c r="D4274" s="145" t="s">
        <v>208</v>
      </c>
      <c r="E4274" s="158" t="s">
        <v>19</v>
      </c>
      <c r="F4274" s="159" t="s">
        <v>5298</v>
      </c>
      <c r="H4274" s="160">
        <v>2.12</v>
      </c>
      <c r="I4274" s="161"/>
      <c r="L4274" s="157"/>
      <c r="M4274" s="162"/>
      <c r="T4274" s="163"/>
      <c r="AT4274" s="158" t="s">
        <v>208</v>
      </c>
      <c r="AU4274" s="158" t="s">
        <v>78</v>
      </c>
      <c r="AV4274" s="13" t="s">
        <v>78</v>
      </c>
      <c r="AW4274" s="13" t="s">
        <v>31</v>
      </c>
      <c r="AX4274" s="13" t="s">
        <v>69</v>
      </c>
      <c r="AY4274" s="158" t="s">
        <v>195</v>
      </c>
    </row>
    <row r="4275" spans="2:51" s="12" customFormat="1">
      <c r="B4275" s="151"/>
      <c r="D4275" s="145" t="s">
        <v>208</v>
      </c>
      <c r="E4275" s="152" t="s">
        <v>19</v>
      </c>
      <c r="F4275" s="153" t="s">
        <v>5179</v>
      </c>
      <c r="H4275" s="152" t="s">
        <v>19</v>
      </c>
      <c r="I4275" s="154"/>
      <c r="L4275" s="151"/>
      <c r="M4275" s="155"/>
      <c r="T4275" s="156"/>
      <c r="AT4275" s="152" t="s">
        <v>208</v>
      </c>
      <c r="AU4275" s="152" t="s">
        <v>78</v>
      </c>
      <c r="AV4275" s="12" t="s">
        <v>76</v>
      </c>
      <c r="AW4275" s="12" t="s">
        <v>31</v>
      </c>
      <c r="AX4275" s="12" t="s">
        <v>69</v>
      </c>
      <c r="AY4275" s="152" t="s">
        <v>195</v>
      </c>
    </row>
    <row r="4276" spans="2:51" s="13" customFormat="1">
      <c r="B4276" s="157"/>
      <c r="D4276" s="145" t="s">
        <v>208</v>
      </c>
      <c r="E4276" s="158" t="s">
        <v>19</v>
      </c>
      <c r="F4276" s="159" t="s">
        <v>5462</v>
      </c>
      <c r="H4276" s="160">
        <v>16.61</v>
      </c>
      <c r="I4276" s="161"/>
      <c r="L4276" s="157"/>
      <c r="M4276" s="162"/>
      <c r="T4276" s="163"/>
      <c r="AT4276" s="158" t="s">
        <v>208</v>
      </c>
      <c r="AU4276" s="158" t="s">
        <v>78</v>
      </c>
      <c r="AV4276" s="13" t="s">
        <v>78</v>
      </c>
      <c r="AW4276" s="13" t="s">
        <v>31</v>
      </c>
      <c r="AX4276" s="13" t="s">
        <v>69</v>
      </c>
      <c r="AY4276" s="158" t="s">
        <v>195</v>
      </c>
    </row>
    <row r="4277" spans="2:51" s="13" customFormat="1">
      <c r="B4277" s="157"/>
      <c r="D4277" s="145" t="s">
        <v>208</v>
      </c>
      <c r="E4277" s="158" t="s">
        <v>19</v>
      </c>
      <c r="F4277" s="159" t="s">
        <v>5456</v>
      </c>
      <c r="H4277" s="160">
        <v>1.375</v>
      </c>
      <c r="I4277" s="161"/>
      <c r="L4277" s="157"/>
      <c r="M4277" s="162"/>
      <c r="T4277" s="163"/>
      <c r="AT4277" s="158" t="s">
        <v>208</v>
      </c>
      <c r="AU4277" s="158" t="s">
        <v>78</v>
      </c>
      <c r="AV4277" s="13" t="s">
        <v>78</v>
      </c>
      <c r="AW4277" s="13" t="s">
        <v>31</v>
      </c>
      <c r="AX4277" s="13" t="s">
        <v>69</v>
      </c>
      <c r="AY4277" s="158" t="s">
        <v>195</v>
      </c>
    </row>
    <row r="4278" spans="2:51" s="12" customFormat="1">
      <c r="B4278" s="151"/>
      <c r="D4278" s="145" t="s">
        <v>208</v>
      </c>
      <c r="E4278" s="152" t="s">
        <v>19</v>
      </c>
      <c r="F4278" s="153" t="s">
        <v>5447</v>
      </c>
      <c r="H4278" s="152" t="s">
        <v>19</v>
      </c>
      <c r="I4278" s="154"/>
      <c r="L4278" s="151"/>
      <c r="M4278" s="155"/>
      <c r="T4278" s="156"/>
      <c r="AT4278" s="152" t="s">
        <v>208</v>
      </c>
      <c r="AU4278" s="152" t="s">
        <v>78</v>
      </c>
      <c r="AV4278" s="12" t="s">
        <v>76</v>
      </c>
      <c r="AW4278" s="12" t="s">
        <v>31</v>
      </c>
      <c r="AX4278" s="12" t="s">
        <v>69</v>
      </c>
      <c r="AY4278" s="152" t="s">
        <v>195</v>
      </c>
    </row>
    <row r="4279" spans="2:51" s="13" customFormat="1">
      <c r="B4279" s="157"/>
      <c r="D4279" s="145" t="s">
        <v>208</v>
      </c>
      <c r="E4279" s="158" t="s">
        <v>19</v>
      </c>
      <c r="F4279" s="159" t="s">
        <v>5463</v>
      </c>
      <c r="H4279" s="160">
        <v>39.96</v>
      </c>
      <c r="I4279" s="161"/>
      <c r="L4279" s="157"/>
      <c r="M4279" s="162"/>
      <c r="T4279" s="163"/>
      <c r="AT4279" s="158" t="s">
        <v>208</v>
      </c>
      <c r="AU4279" s="158" t="s">
        <v>78</v>
      </c>
      <c r="AV4279" s="13" t="s">
        <v>78</v>
      </c>
      <c r="AW4279" s="13" t="s">
        <v>31</v>
      </c>
      <c r="AX4279" s="13" t="s">
        <v>69</v>
      </c>
      <c r="AY4279" s="158" t="s">
        <v>195</v>
      </c>
    </row>
    <row r="4280" spans="2:51" s="13" customFormat="1">
      <c r="B4280" s="157"/>
      <c r="D4280" s="145" t="s">
        <v>208</v>
      </c>
      <c r="E4280" s="158" t="s">
        <v>19</v>
      </c>
      <c r="F4280" s="159" t="s">
        <v>5298</v>
      </c>
      <c r="H4280" s="160">
        <v>2.12</v>
      </c>
      <c r="I4280" s="161"/>
      <c r="L4280" s="157"/>
      <c r="M4280" s="162"/>
      <c r="T4280" s="163"/>
      <c r="AT4280" s="158" t="s">
        <v>208</v>
      </c>
      <c r="AU4280" s="158" t="s">
        <v>78</v>
      </c>
      <c r="AV4280" s="13" t="s">
        <v>78</v>
      </c>
      <c r="AW4280" s="13" t="s">
        <v>31</v>
      </c>
      <c r="AX4280" s="13" t="s">
        <v>69</v>
      </c>
      <c r="AY4280" s="158" t="s">
        <v>195</v>
      </c>
    </row>
    <row r="4281" spans="2:51" s="12" customFormat="1">
      <c r="B4281" s="151"/>
      <c r="D4281" s="145" t="s">
        <v>208</v>
      </c>
      <c r="E4281" s="152" t="s">
        <v>19</v>
      </c>
      <c r="F4281" s="153" t="s">
        <v>5180</v>
      </c>
      <c r="H4281" s="152" t="s">
        <v>19</v>
      </c>
      <c r="I4281" s="154"/>
      <c r="L4281" s="151"/>
      <c r="M4281" s="155"/>
      <c r="T4281" s="156"/>
      <c r="AT4281" s="152" t="s">
        <v>208</v>
      </c>
      <c r="AU4281" s="152" t="s">
        <v>78</v>
      </c>
      <c r="AV4281" s="12" t="s">
        <v>76</v>
      </c>
      <c r="AW4281" s="12" t="s">
        <v>31</v>
      </c>
      <c r="AX4281" s="12" t="s">
        <v>69</v>
      </c>
      <c r="AY4281" s="152" t="s">
        <v>195</v>
      </c>
    </row>
    <row r="4282" spans="2:51" s="13" customFormat="1">
      <c r="B4282" s="157"/>
      <c r="D4282" s="145" t="s">
        <v>208</v>
      </c>
      <c r="E4282" s="158" t="s">
        <v>19</v>
      </c>
      <c r="F4282" s="159" t="s">
        <v>5458</v>
      </c>
      <c r="H4282" s="160">
        <v>16.34</v>
      </c>
      <c r="I4282" s="161"/>
      <c r="L4282" s="157"/>
      <c r="M4282" s="162"/>
      <c r="T4282" s="163"/>
      <c r="AT4282" s="158" t="s">
        <v>208</v>
      </c>
      <c r="AU4282" s="158" t="s">
        <v>78</v>
      </c>
      <c r="AV4282" s="13" t="s">
        <v>78</v>
      </c>
      <c r="AW4282" s="13" t="s">
        <v>31</v>
      </c>
      <c r="AX4282" s="13" t="s">
        <v>69</v>
      </c>
      <c r="AY4282" s="158" t="s">
        <v>195</v>
      </c>
    </row>
    <row r="4283" spans="2:51" s="13" customFormat="1">
      <c r="B4283" s="157"/>
      <c r="D4283" s="145" t="s">
        <v>208</v>
      </c>
      <c r="E4283" s="158" t="s">
        <v>19</v>
      </c>
      <c r="F4283" s="159" t="s">
        <v>5456</v>
      </c>
      <c r="H4283" s="160">
        <v>1.375</v>
      </c>
      <c r="I4283" s="161"/>
      <c r="L4283" s="157"/>
      <c r="M4283" s="162"/>
      <c r="T4283" s="163"/>
      <c r="AT4283" s="158" t="s">
        <v>208</v>
      </c>
      <c r="AU4283" s="158" t="s">
        <v>78</v>
      </c>
      <c r="AV4283" s="13" t="s">
        <v>78</v>
      </c>
      <c r="AW4283" s="13" t="s">
        <v>31</v>
      </c>
      <c r="AX4283" s="13" t="s">
        <v>69</v>
      </c>
      <c r="AY4283" s="158" t="s">
        <v>195</v>
      </c>
    </row>
    <row r="4284" spans="2:51" s="12" customFormat="1">
      <c r="B4284" s="151"/>
      <c r="D4284" s="145" t="s">
        <v>208</v>
      </c>
      <c r="E4284" s="152" t="s">
        <v>19</v>
      </c>
      <c r="F4284" s="153" t="s">
        <v>5448</v>
      </c>
      <c r="H4284" s="152" t="s">
        <v>19</v>
      </c>
      <c r="I4284" s="154"/>
      <c r="L4284" s="151"/>
      <c r="M4284" s="155"/>
      <c r="T4284" s="156"/>
      <c r="AT4284" s="152" t="s">
        <v>208</v>
      </c>
      <c r="AU4284" s="152" t="s">
        <v>78</v>
      </c>
      <c r="AV4284" s="12" t="s">
        <v>76</v>
      </c>
      <c r="AW4284" s="12" t="s">
        <v>31</v>
      </c>
      <c r="AX4284" s="12" t="s">
        <v>69</v>
      </c>
      <c r="AY4284" s="152" t="s">
        <v>195</v>
      </c>
    </row>
    <row r="4285" spans="2:51" s="13" customFormat="1">
      <c r="B4285" s="157"/>
      <c r="D4285" s="145" t="s">
        <v>208</v>
      </c>
      <c r="E4285" s="158" t="s">
        <v>19</v>
      </c>
      <c r="F4285" s="159" t="s">
        <v>5459</v>
      </c>
      <c r="H4285" s="160">
        <v>39.659999999999997</v>
      </c>
      <c r="I4285" s="161"/>
      <c r="L4285" s="157"/>
      <c r="M4285" s="162"/>
      <c r="T4285" s="163"/>
      <c r="AT4285" s="158" t="s">
        <v>208</v>
      </c>
      <c r="AU4285" s="158" t="s">
        <v>78</v>
      </c>
      <c r="AV4285" s="13" t="s">
        <v>78</v>
      </c>
      <c r="AW4285" s="13" t="s">
        <v>31</v>
      </c>
      <c r="AX4285" s="13" t="s">
        <v>69</v>
      </c>
      <c r="AY4285" s="158" t="s">
        <v>195</v>
      </c>
    </row>
    <row r="4286" spans="2:51" s="13" customFormat="1">
      <c r="B4286" s="157"/>
      <c r="D4286" s="145" t="s">
        <v>208</v>
      </c>
      <c r="E4286" s="158" t="s">
        <v>19</v>
      </c>
      <c r="F4286" s="159" t="s">
        <v>5298</v>
      </c>
      <c r="H4286" s="160">
        <v>2.12</v>
      </c>
      <c r="I4286" s="161"/>
      <c r="L4286" s="157"/>
      <c r="M4286" s="162"/>
      <c r="T4286" s="163"/>
      <c r="AT4286" s="158" t="s">
        <v>208</v>
      </c>
      <c r="AU4286" s="158" t="s">
        <v>78</v>
      </c>
      <c r="AV4286" s="13" t="s">
        <v>78</v>
      </c>
      <c r="AW4286" s="13" t="s">
        <v>31</v>
      </c>
      <c r="AX4286" s="13" t="s">
        <v>69</v>
      </c>
      <c r="AY4286" s="158" t="s">
        <v>195</v>
      </c>
    </row>
    <row r="4287" spans="2:51" s="12" customFormat="1">
      <c r="B4287" s="151"/>
      <c r="D4287" s="145" t="s">
        <v>208</v>
      </c>
      <c r="E4287" s="152" t="s">
        <v>19</v>
      </c>
      <c r="F4287" s="153" t="s">
        <v>5181</v>
      </c>
      <c r="H4287" s="152" t="s">
        <v>19</v>
      </c>
      <c r="I4287" s="154"/>
      <c r="L4287" s="151"/>
      <c r="M4287" s="155"/>
      <c r="T4287" s="156"/>
      <c r="AT4287" s="152" t="s">
        <v>208</v>
      </c>
      <c r="AU4287" s="152" t="s">
        <v>78</v>
      </c>
      <c r="AV4287" s="12" t="s">
        <v>76</v>
      </c>
      <c r="AW4287" s="12" t="s">
        <v>31</v>
      </c>
      <c r="AX4287" s="12" t="s">
        <v>69</v>
      </c>
      <c r="AY4287" s="152" t="s">
        <v>195</v>
      </c>
    </row>
    <row r="4288" spans="2:51" s="13" customFormat="1">
      <c r="B4288" s="157"/>
      <c r="D4288" s="145" t="s">
        <v>208</v>
      </c>
      <c r="E4288" s="158" t="s">
        <v>19</v>
      </c>
      <c r="F4288" s="159" t="s">
        <v>5458</v>
      </c>
      <c r="H4288" s="160">
        <v>16.34</v>
      </c>
      <c r="I4288" s="161"/>
      <c r="L4288" s="157"/>
      <c r="M4288" s="162"/>
      <c r="T4288" s="163"/>
      <c r="AT4288" s="158" t="s">
        <v>208</v>
      </c>
      <c r="AU4288" s="158" t="s">
        <v>78</v>
      </c>
      <c r="AV4288" s="13" t="s">
        <v>78</v>
      </c>
      <c r="AW4288" s="13" t="s">
        <v>31</v>
      </c>
      <c r="AX4288" s="13" t="s">
        <v>69</v>
      </c>
      <c r="AY4288" s="158" t="s">
        <v>195</v>
      </c>
    </row>
    <row r="4289" spans="2:51" s="13" customFormat="1">
      <c r="B4289" s="157"/>
      <c r="D4289" s="145" t="s">
        <v>208</v>
      </c>
      <c r="E4289" s="158" t="s">
        <v>19</v>
      </c>
      <c r="F4289" s="159" t="s">
        <v>5456</v>
      </c>
      <c r="H4289" s="160">
        <v>1.375</v>
      </c>
      <c r="I4289" s="161"/>
      <c r="L4289" s="157"/>
      <c r="M4289" s="162"/>
      <c r="T4289" s="163"/>
      <c r="AT4289" s="158" t="s">
        <v>208</v>
      </c>
      <c r="AU4289" s="158" t="s">
        <v>78</v>
      </c>
      <c r="AV4289" s="13" t="s">
        <v>78</v>
      </c>
      <c r="AW4289" s="13" t="s">
        <v>31</v>
      </c>
      <c r="AX4289" s="13" t="s">
        <v>69</v>
      </c>
      <c r="AY4289" s="158" t="s">
        <v>195</v>
      </c>
    </row>
    <row r="4290" spans="2:51" s="12" customFormat="1">
      <c r="B4290" s="151"/>
      <c r="D4290" s="145" t="s">
        <v>208</v>
      </c>
      <c r="E4290" s="152" t="s">
        <v>19</v>
      </c>
      <c r="F4290" s="153" t="s">
        <v>5449</v>
      </c>
      <c r="H4290" s="152" t="s">
        <v>19</v>
      </c>
      <c r="I4290" s="154"/>
      <c r="L4290" s="151"/>
      <c r="M4290" s="155"/>
      <c r="T4290" s="156"/>
      <c r="AT4290" s="152" t="s">
        <v>208</v>
      </c>
      <c r="AU4290" s="152" t="s">
        <v>78</v>
      </c>
      <c r="AV4290" s="12" t="s">
        <v>76</v>
      </c>
      <c r="AW4290" s="12" t="s">
        <v>31</v>
      </c>
      <c r="AX4290" s="12" t="s">
        <v>69</v>
      </c>
      <c r="AY4290" s="152" t="s">
        <v>195</v>
      </c>
    </row>
    <row r="4291" spans="2:51" s="13" customFormat="1">
      <c r="B4291" s="157"/>
      <c r="D4291" s="145" t="s">
        <v>208</v>
      </c>
      <c r="E4291" s="158" t="s">
        <v>19</v>
      </c>
      <c r="F4291" s="159" t="s">
        <v>5464</v>
      </c>
      <c r="H4291" s="160">
        <v>39.06</v>
      </c>
      <c r="I4291" s="161"/>
      <c r="L4291" s="157"/>
      <c r="M4291" s="162"/>
      <c r="T4291" s="163"/>
      <c r="AT4291" s="158" t="s">
        <v>208</v>
      </c>
      <c r="AU4291" s="158" t="s">
        <v>78</v>
      </c>
      <c r="AV4291" s="13" t="s">
        <v>78</v>
      </c>
      <c r="AW4291" s="13" t="s">
        <v>31</v>
      </c>
      <c r="AX4291" s="13" t="s">
        <v>69</v>
      </c>
      <c r="AY4291" s="158" t="s">
        <v>195</v>
      </c>
    </row>
    <row r="4292" spans="2:51" s="13" customFormat="1">
      <c r="B4292" s="157"/>
      <c r="D4292" s="145" t="s">
        <v>208</v>
      </c>
      <c r="E4292" s="158" t="s">
        <v>19</v>
      </c>
      <c r="F4292" s="159" t="s">
        <v>5298</v>
      </c>
      <c r="H4292" s="160">
        <v>2.12</v>
      </c>
      <c r="I4292" s="161"/>
      <c r="L4292" s="157"/>
      <c r="M4292" s="162"/>
      <c r="T4292" s="163"/>
      <c r="AT4292" s="158" t="s">
        <v>208</v>
      </c>
      <c r="AU4292" s="158" t="s">
        <v>78</v>
      </c>
      <c r="AV4292" s="13" t="s">
        <v>78</v>
      </c>
      <c r="AW4292" s="13" t="s">
        <v>31</v>
      </c>
      <c r="AX4292" s="13" t="s">
        <v>69</v>
      </c>
      <c r="AY4292" s="158" t="s">
        <v>195</v>
      </c>
    </row>
    <row r="4293" spans="2:51" s="12" customFormat="1">
      <c r="B4293" s="151"/>
      <c r="D4293" s="145" t="s">
        <v>208</v>
      </c>
      <c r="E4293" s="152" t="s">
        <v>19</v>
      </c>
      <c r="F4293" s="153" t="s">
        <v>5182</v>
      </c>
      <c r="H4293" s="152" t="s">
        <v>19</v>
      </c>
      <c r="I4293" s="154"/>
      <c r="L4293" s="151"/>
      <c r="M4293" s="155"/>
      <c r="T4293" s="156"/>
      <c r="AT4293" s="152" t="s">
        <v>208</v>
      </c>
      <c r="AU4293" s="152" t="s">
        <v>78</v>
      </c>
      <c r="AV4293" s="12" t="s">
        <v>76</v>
      </c>
      <c r="AW4293" s="12" t="s">
        <v>31</v>
      </c>
      <c r="AX4293" s="12" t="s">
        <v>69</v>
      </c>
      <c r="AY4293" s="152" t="s">
        <v>195</v>
      </c>
    </row>
    <row r="4294" spans="2:51" s="13" customFormat="1">
      <c r="B4294" s="157"/>
      <c r="D4294" s="145" t="s">
        <v>208</v>
      </c>
      <c r="E4294" s="158" t="s">
        <v>19</v>
      </c>
      <c r="F4294" s="159" t="s">
        <v>5466</v>
      </c>
      <c r="H4294" s="160">
        <v>16.88</v>
      </c>
      <c r="I4294" s="161"/>
      <c r="L4294" s="157"/>
      <c r="M4294" s="162"/>
      <c r="T4294" s="163"/>
      <c r="AT4294" s="158" t="s">
        <v>208</v>
      </c>
      <c r="AU4294" s="158" t="s">
        <v>78</v>
      </c>
      <c r="AV4294" s="13" t="s">
        <v>78</v>
      </c>
      <c r="AW4294" s="13" t="s">
        <v>31</v>
      </c>
      <c r="AX4294" s="13" t="s">
        <v>69</v>
      </c>
      <c r="AY4294" s="158" t="s">
        <v>195</v>
      </c>
    </row>
    <row r="4295" spans="2:51" s="13" customFormat="1">
      <c r="B4295" s="157"/>
      <c r="D4295" s="145" t="s">
        <v>208</v>
      </c>
      <c r="E4295" s="158" t="s">
        <v>19</v>
      </c>
      <c r="F4295" s="159" t="s">
        <v>5456</v>
      </c>
      <c r="H4295" s="160">
        <v>1.375</v>
      </c>
      <c r="I4295" s="161"/>
      <c r="L4295" s="157"/>
      <c r="M4295" s="162"/>
      <c r="T4295" s="163"/>
      <c r="AT4295" s="158" t="s">
        <v>208</v>
      </c>
      <c r="AU4295" s="158" t="s">
        <v>78</v>
      </c>
      <c r="AV4295" s="13" t="s">
        <v>78</v>
      </c>
      <c r="AW4295" s="13" t="s">
        <v>31</v>
      </c>
      <c r="AX4295" s="13" t="s">
        <v>69</v>
      </c>
      <c r="AY4295" s="158" t="s">
        <v>195</v>
      </c>
    </row>
    <row r="4296" spans="2:51" s="12" customFormat="1">
      <c r="B4296" s="151"/>
      <c r="D4296" s="145" t="s">
        <v>208</v>
      </c>
      <c r="E4296" s="152" t="s">
        <v>19</v>
      </c>
      <c r="F4296" s="153" t="s">
        <v>5450</v>
      </c>
      <c r="H4296" s="152" t="s">
        <v>19</v>
      </c>
      <c r="I4296" s="154"/>
      <c r="L4296" s="151"/>
      <c r="M4296" s="155"/>
      <c r="T4296" s="156"/>
      <c r="AT4296" s="152" t="s">
        <v>208</v>
      </c>
      <c r="AU4296" s="152" t="s">
        <v>78</v>
      </c>
      <c r="AV4296" s="12" t="s">
        <v>76</v>
      </c>
      <c r="AW4296" s="12" t="s">
        <v>31</v>
      </c>
      <c r="AX4296" s="12" t="s">
        <v>69</v>
      </c>
      <c r="AY4296" s="152" t="s">
        <v>195</v>
      </c>
    </row>
    <row r="4297" spans="2:51" s="13" customFormat="1">
      <c r="B4297" s="157"/>
      <c r="D4297" s="145" t="s">
        <v>208</v>
      </c>
      <c r="E4297" s="158" t="s">
        <v>19</v>
      </c>
      <c r="F4297" s="159" t="s">
        <v>5463</v>
      </c>
      <c r="H4297" s="160">
        <v>39.96</v>
      </c>
      <c r="I4297" s="161"/>
      <c r="L4297" s="157"/>
      <c r="M4297" s="162"/>
      <c r="T4297" s="163"/>
      <c r="AT4297" s="158" t="s">
        <v>208</v>
      </c>
      <c r="AU4297" s="158" t="s">
        <v>78</v>
      </c>
      <c r="AV4297" s="13" t="s">
        <v>78</v>
      </c>
      <c r="AW4297" s="13" t="s">
        <v>31</v>
      </c>
      <c r="AX4297" s="13" t="s">
        <v>69</v>
      </c>
      <c r="AY4297" s="158" t="s">
        <v>195</v>
      </c>
    </row>
    <row r="4298" spans="2:51" s="13" customFormat="1">
      <c r="B4298" s="157"/>
      <c r="D4298" s="145" t="s">
        <v>208</v>
      </c>
      <c r="E4298" s="158" t="s">
        <v>19</v>
      </c>
      <c r="F4298" s="159" t="s">
        <v>5298</v>
      </c>
      <c r="H4298" s="160">
        <v>2.12</v>
      </c>
      <c r="I4298" s="161"/>
      <c r="L4298" s="157"/>
      <c r="M4298" s="162"/>
      <c r="T4298" s="163"/>
      <c r="AT4298" s="158" t="s">
        <v>208</v>
      </c>
      <c r="AU4298" s="158" t="s">
        <v>78</v>
      </c>
      <c r="AV4298" s="13" t="s">
        <v>78</v>
      </c>
      <c r="AW4298" s="13" t="s">
        <v>31</v>
      </c>
      <c r="AX4298" s="13" t="s">
        <v>69</v>
      </c>
      <c r="AY4298" s="158" t="s">
        <v>195</v>
      </c>
    </row>
    <row r="4299" spans="2:51" s="12" customFormat="1">
      <c r="B4299" s="151"/>
      <c r="D4299" s="145" t="s">
        <v>208</v>
      </c>
      <c r="E4299" s="152" t="s">
        <v>19</v>
      </c>
      <c r="F4299" s="153" t="s">
        <v>5183</v>
      </c>
      <c r="H4299" s="152" t="s">
        <v>19</v>
      </c>
      <c r="I4299" s="154"/>
      <c r="L4299" s="151"/>
      <c r="M4299" s="155"/>
      <c r="T4299" s="156"/>
      <c r="AT4299" s="152" t="s">
        <v>208</v>
      </c>
      <c r="AU4299" s="152" t="s">
        <v>78</v>
      </c>
      <c r="AV4299" s="12" t="s">
        <v>76</v>
      </c>
      <c r="AW4299" s="12" t="s">
        <v>31</v>
      </c>
      <c r="AX4299" s="12" t="s">
        <v>69</v>
      </c>
      <c r="AY4299" s="152" t="s">
        <v>195</v>
      </c>
    </row>
    <row r="4300" spans="2:51" s="13" customFormat="1">
      <c r="B4300" s="157"/>
      <c r="D4300" s="145" t="s">
        <v>208</v>
      </c>
      <c r="E4300" s="158" t="s">
        <v>19</v>
      </c>
      <c r="F4300" s="159" t="s">
        <v>5460</v>
      </c>
      <c r="H4300" s="160">
        <v>17.149999999999999</v>
      </c>
      <c r="I4300" s="161"/>
      <c r="L4300" s="157"/>
      <c r="M4300" s="162"/>
      <c r="T4300" s="163"/>
      <c r="AT4300" s="158" t="s">
        <v>208</v>
      </c>
      <c r="AU4300" s="158" t="s">
        <v>78</v>
      </c>
      <c r="AV4300" s="13" t="s">
        <v>78</v>
      </c>
      <c r="AW4300" s="13" t="s">
        <v>31</v>
      </c>
      <c r="AX4300" s="13" t="s">
        <v>69</v>
      </c>
      <c r="AY4300" s="158" t="s">
        <v>195</v>
      </c>
    </row>
    <row r="4301" spans="2:51" s="13" customFormat="1">
      <c r="B4301" s="157"/>
      <c r="D4301" s="145" t="s">
        <v>208</v>
      </c>
      <c r="E4301" s="158" t="s">
        <v>19</v>
      </c>
      <c r="F4301" s="159" t="s">
        <v>5456</v>
      </c>
      <c r="H4301" s="160">
        <v>1.375</v>
      </c>
      <c r="I4301" s="161"/>
      <c r="L4301" s="157"/>
      <c r="M4301" s="162"/>
      <c r="T4301" s="163"/>
      <c r="AT4301" s="158" t="s">
        <v>208</v>
      </c>
      <c r="AU4301" s="158" t="s">
        <v>78</v>
      </c>
      <c r="AV4301" s="13" t="s">
        <v>78</v>
      </c>
      <c r="AW4301" s="13" t="s">
        <v>31</v>
      </c>
      <c r="AX4301" s="13" t="s">
        <v>69</v>
      </c>
      <c r="AY4301" s="158" t="s">
        <v>195</v>
      </c>
    </row>
    <row r="4302" spans="2:51" s="12" customFormat="1">
      <c r="B4302" s="151"/>
      <c r="D4302" s="145" t="s">
        <v>208</v>
      </c>
      <c r="E4302" s="152" t="s">
        <v>19</v>
      </c>
      <c r="F4302" s="153" t="s">
        <v>5451</v>
      </c>
      <c r="H4302" s="152" t="s">
        <v>19</v>
      </c>
      <c r="I4302" s="154"/>
      <c r="L4302" s="151"/>
      <c r="M4302" s="155"/>
      <c r="T4302" s="156"/>
      <c r="AT4302" s="152" t="s">
        <v>208</v>
      </c>
      <c r="AU4302" s="152" t="s">
        <v>78</v>
      </c>
      <c r="AV4302" s="12" t="s">
        <v>76</v>
      </c>
      <c r="AW4302" s="12" t="s">
        <v>31</v>
      </c>
      <c r="AX4302" s="12" t="s">
        <v>69</v>
      </c>
      <c r="AY4302" s="152" t="s">
        <v>195</v>
      </c>
    </row>
    <row r="4303" spans="2:51" s="13" customFormat="1">
      <c r="B4303" s="157"/>
      <c r="D4303" s="145" t="s">
        <v>208</v>
      </c>
      <c r="E4303" s="158" t="s">
        <v>19</v>
      </c>
      <c r="F4303" s="159" t="s">
        <v>5463</v>
      </c>
      <c r="H4303" s="160">
        <v>39.96</v>
      </c>
      <c r="I4303" s="161"/>
      <c r="L4303" s="157"/>
      <c r="M4303" s="162"/>
      <c r="T4303" s="163"/>
      <c r="AT4303" s="158" t="s">
        <v>208</v>
      </c>
      <c r="AU4303" s="158" t="s">
        <v>78</v>
      </c>
      <c r="AV4303" s="13" t="s">
        <v>78</v>
      </c>
      <c r="AW4303" s="13" t="s">
        <v>31</v>
      </c>
      <c r="AX4303" s="13" t="s">
        <v>69</v>
      </c>
      <c r="AY4303" s="158" t="s">
        <v>195</v>
      </c>
    </row>
    <row r="4304" spans="2:51" s="13" customFormat="1">
      <c r="B4304" s="157"/>
      <c r="D4304" s="145" t="s">
        <v>208</v>
      </c>
      <c r="E4304" s="158" t="s">
        <v>19</v>
      </c>
      <c r="F4304" s="159" t="s">
        <v>5298</v>
      </c>
      <c r="H4304" s="160">
        <v>2.12</v>
      </c>
      <c r="I4304" s="161"/>
      <c r="L4304" s="157"/>
      <c r="M4304" s="162"/>
      <c r="T4304" s="163"/>
      <c r="AT4304" s="158" t="s">
        <v>208</v>
      </c>
      <c r="AU4304" s="158" t="s">
        <v>78</v>
      </c>
      <c r="AV4304" s="13" t="s">
        <v>78</v>
      </c>
      <c r="AW4304" s="13" t="s">
        <v>31</v>
      </c>
      <c r="AX4304" s="13" t="s">
        <v>69</v>
      </c>
      <c r="AY4304" s="158" t="s">
        <v>195</v>
      </c>
    </row>
    <row r="4305" spans="2:51" s="14" customFormat="1">
      <c r="B4305" s="164"/>
      <c r="D4305" s="145" t="s">
        <v>208</v>
      </c>
      <c r="E4305" s="165" t="s">
        <v>19</v>
      </c>
      <c r="F4305" s="166" t="s">
        <v>220</v>
      </c>
      <c r="H4305" s="167">
        <v>2135.06</v>
      </c>
      <c r="I4305" s="168"/>
      <c r="L4305" s="164"/>
      <c r="M4305" s="179"/>
      <c r="N4305" s="180"/>
      <c r="O4305" s="180"/>
      <c r="P4305" s="180"/>
      <c r="Q4305" s="180"/>
      <c r="R4305" s="180"/>
      <c r="S4305" s="180"/>
      <c r="T4305" s="181"/>
      <c r="AT4305" s="165" t="s">
        <v>208</v>
      </c>
      <c r="AU4305" s="165" t="s">
        <v>78</v>
      </c>
      <c r="AV4305" s="14" t="s">
        <v>202</v>
      </c>
      <c r="AW4305" s="14" t="s">
        <v>31</v>
      </c>
      <c r="AX4305" s="14" t="s">
        <v>76</v>
      </c>
      <c r="AY4305" s="165" t="s">
        <v>195</v>
      </c>
    </row>
    <row r="4306" spans="2:51" s="1" customFormat="1" ht="6.95" customHeight="1">
      <c r="B4306" s="42"/>
      <c r="C4306" s="43"/>
      <c r="D4306" s="43"/>
      <c r="E4306" s="43"/>
      <c r="F4306" s="43"/>
      <c r="G4306" s="43"/>
      <c r="H4306" s="43"/>
      <c r="I4306" s="43"/>
      <c r="J4306" s="43"/>
      <c r="K4306" s="43"/>
      <c r="L4306" s="33"/>
    </row>
  </sheetData>
  <sheetProtection algorithmName="SHA-512" hashValue="5TUbSoVkJvXZtABQZfJsCbjtLhQl3XFClqRckBl26fuRrd3GvmDCpLt2OvKvy6tfdK7wfKkjWgamzF5lARPaLg==" saltValue="H6rhu+RlJNzgcZGaS2cC+rTaXPoa2BLPjD3YONg1kUZsiuqXceL4vYhclgP+g0/Oc0rbYK/8cmvJCyeTv57xQA==" spinCount="100000" sheet="1" objects="1" scenarios="1" formatColumns="0" formatRows="0" autoFilter="0"/>
  <autoFilter ref="C107:K4305" xr:uid="{00000000-0009-0000-0000-000002000000}"/>
  <mergeCells count="12">
    <mergeCell ref="E100:H100"/>
    <mergeCell ref="L2:V2"/>
    <mergeCell ref="E50:H50"/>
    <mergeCell ref="E52:H52"/>
    <mergeCell ref="E54:H54"/>
    <mergeCell ref="E96:H96"/>
    <mergeCell ref="E98:H98"/>
    <mergeCell ref="E7:H7"/>
    <mergeCell ref="E9:H9"/>
    <mergeCell ref="E11:H11"/>
    <mergeCell ref="E20:H20"/>
    <mergeCell ref="E29:H29"/>
  </mergeCells>
  <hyperlinks>
    <hyperlink ref="F113" r:id="rId1" xr:uid="{00000000-0004-0000-0200-000000000000}"/>
    <hyperlink ref="F121" r:id="rId2" xr:uid="{00000000-0004-0000-0200-000001000000}"/>
    <hyperlink ref="F129" r:id="rId3" xr:uid="{00000000-0004-0000-0200-000002000000}"/>
    <hyperlink ref="F177" r:id="rId4" xr:uid="{00000000-0004-0000-0200-000003000000}"/>
    <hyperlink ref="F190" r:id="rId5" xr:uid="{00000000-0004-0000-0200-000004000000}"/>
    <hyperlink ref="F193" r:id="rId6" xr:uid="{00000000-0004-0000-0200-000005000000}"/>
    <hyperlink ref="F198" r:id="rId7" xr:uid="{00000000-0004-0000-0200-000006000000}"/>
    <hyperlink ref="F210" r:id="rId8" xr:uid="{00000000-0004-0000-0200-000007000000}"/>
    <hyperlink ref="F215" r:id="rId9" xr:uid="{00000000-0004-0000-0200-000008000000}"/>
    <hyperlink ref="F223" r:id="rId10" xr:uid="{00000000-0004-0000-0200-000009000000}"/>
    <hyperlink ref="F229" r:id="rId11" xr:uid="{00000000-0004-0000-0200-00000A000000}"/>
    <hyperlink ref="F240" r:id="rId12" xr:uid="{00000000-0004-0000-0200-00000B000000}"/>
    <hyperlink ref="F252" r:id="rId13" xr:uid="{00000000-0004-0000-0200-00000C000000}"/>
    <hyperlink ref="F261" r:id="rId14" xr:uid="{00000000-0004-0000-0200-00000D000000}"/>
    <hyperlink ref="F276" r:id="rId15" xr:uid="{00000000-0004-0000-0200-00000E000000}"/>
    <hyperlink ref="F279" r:id="rId16" xr:uid="{00000000-0004-0000-0200-00000F000000}"/>
    <hyperlink ref="F287" r:id="rId17" xr:uid="{00000000-0004-0000-0200-000010000000}"/>
    <hyperlink ref="F300" r:id="rId18" xr:uid="{00000000-0004-0000-0200-000011000000}"/>
    <hyperlink ref="F308" r:id="rId19" xr:uid="{00000000-0004-0000-0200-000012000000}"/>
    <hyperlink ref="F317" r:id="rId20" xr:uid="{00000000-0004-0000-0200-000013000000}"/>
    <hyperlink ref="F320" r:id="rId21" xr:uid="{00000000-0004-0000-0200-000014000000}"/>
    <hyperlink ref="F329" r:id="rId22" xr:uid="{00000000-0004-0000-0200-000015000000}"/>
    <hyperlink ref="F338" r:id="rId23" xr:uid="{00000000-0004-0000-0200-000016000000}"/>
    <hyperlink ref="F345" r:id="rId24" xr:uid="{00000000-0004-0000-0200-000017000000}"/>
    <hyperlink ref="F362" r:id="rId25" xr:uid="{00000000-0004-0000-0200-000018000000}"/>
    <hyperlink ref="F376" r:id="rId26" xr:uid="{00000000-0004-0000-0200-000019000000}"/>
    <hyperlink ref="F416" r:id="rId27" xr:uid="{00000000-0004-0000-0200-00001A000000}"/>
    <hyperlink ref="F436" r:id="rId28" xr:uid="{00000000-0004-0000-0200-00001B000000}"/>
    <hyperlink ref="F502" r:id="rId29" xr:uid="{00000000-0004-0000-0200-00001C000000}"/>
    <hyperlink ref="F508" r:id="rId30" xr:uid="{00000000-0004-0000-0200-00001D000000}"/>
    <hyperlink ref="F522" r:id="rId31" xr:uid="{00000000-0004-0000-0200-00001E000000}"/>
    <hyperlink ref="F546" r:id="rId32" xr:uid="{00000000-0004-0000-0200-00001F000000}"/>
    <hyperlink ref="F586" r:id="rId33" xr:uid="{00000000-0004-0000-0200-000020000000}"/>
    <hyperlink ref="F591" r:id="rId34" xr:uid="{00000000-0004-0000-0200-000021000000}"/>
    <hyperlink ref="F598" r:id="rId35" xr:uid="{00000000-0004-0000-0200-000022000000}"/>
    <hyperlink ref="F605" r:id="rId36" xr:uid="{00000000-0004-0000-0200-000023000000}"/>
    <hyperlink ref="F613" r:id="rId37" xr:uid="{00000000-0004-0000-0200-000024000000}"/>
    <hyperlink ref="F621" r:id="rId38" xr:uid="{00000000-0004-0000-0200-000025000000}"/>
    <hyperlink ref="F626" r:id="rId39" xr:uid="{00000000-0004-0000-0200-000026000000}"/>
    <hyperlink ref="F631" r:id="rId40" xr:uid="{00000000-0004-0000-0200-000027000000}"/>
    <hyperlink ref="F636" r:id="rId41" xr:uid="{00000000-0004-0000-0200-000028000000}"/>
    <hyperlink ref="F641" r:id="rId42" xr:uid="{00000000-0004-0000-0200-000029000000}"/>
    <hyperlink ref="F652" r:id="rId43" xr:uid="{00000000-0004-0000-0200-00002A000000}"/>
    <hyperlink ref="F662" r:id="rId44" xr:uid="{00000000-0004-0000-0200-00002B000000}"/>
    <hyperlink ref="F672" r:id="rId45" xr:uid="{00000000-0004-0000-0200-00002C000000}"/>
    <hyperlink ref="F675" r:id="rId46" xr:uid="{00000000-0004-0000-0200-00002D000000}"/>
    <hyperlink ref="F681" r:id="rId47" xr:uid="{00000000-0004-0000-0200-00002E000000}"/>
    <hyperlink ref="F699" r:id="rId48" xr:uid="{00000000-0004-0000-0200-00002F000000}"/>
    <hyperlink ref="F738" r:id="rId49" xr:uid="{00000000-0004-0000-0200-000030000000}"/>
    <hyperlink ref="F744" r:id="rId50" xr:uid="{00000000-0004-0000-0200-000031000000}"/>
    <hyperlink ref="F755" r:id="rId51" xr:uid="{00000000-0004-0000-0200-000032000000}"/>
    <hyperlink ref="F777" r:id="rId52" xr:uid="{00000000-0004-0000-0200-000033000000}"/>
    <hyperlink ref="F788" r:id="rId53" xr:uid="{00000000-0004-0000-0200-000034000000}"/>
    <hyperlink ref="F811" r:id="rId54" xr:uid="{00000000-0004-0000-0200-000035000000}"/>
    <hyperlink ref="F822" r:id="rId55" xr:uid="{00000000-0004-0000-0200-000036000000}"/>
    <hyperlink ref="F861" r:id="rId56" xr:uid="{00000000-0004-0000-0200-000037000000}"/>
    <hyperlink ref="F873" r:id="rId57" xr:uid="{00000000-0004-0000-0200-000038000000}"/>
    <hyperlink ref="F896" r:id="rId58" xr:uid="{00000000-0004-0000-0200-000039000000}"/>
    <hyperlink ref="F899" r:id="rId59" xr:uid="{00000000-0004-0000-0200-00003A000000}"/>
    <hyperlink ref="F927" r:id="rId60" xr:uid="{00000000-0004-0000-0200-00003B000000}"/>
    <hyperlink ref="F942" r:id="rId61" xr:uid="{00000000-0004-0000-0200-00003C000000}"/>
    <hyperlink ref="F953" r:id="rId62" xr:uid="{00000000-0004-0000-0200-00003D000000}"/>
    <hyperlink ref="F1024" r:id="rId63" xr:uid="{00000000-0004-0000-0200-00003E000000}"/>
    <hyperlink ref="F1049" r:id="rId64" xr:uid="{00000000-0004-0000-0200-00003F000000}"/>
    <hyperlink ref="F1074" r:id="rId65" xr:uid="{00000000-0004-0000-0200-000040000000}"/>
    <hyperlink ref="F1077" r:id="rId66" xr:uid="{00000000-0004-0000-0200-000041000000}"/>
    <hyperlink ref="F1084" r:id="rId67" xr:uid="{00000000-0004-0000-0200-000042000000}"/>
    <hyperlink ref="F1138" r:id="rId68" xr:uid="{00000000-0004-0000-0200-000043000000}"/>
    <hyperlink ref="F1147" r:id="rId69" xr:uid="{00000000-0004-0000-0200-000044000000}"/>
    <hyperlink ref="F1157" r:id="rId70" xr:uid="{00000000-0004-0000-0200-000045000000}"/>
    <hyperlink ref="F1162" r:id="rId71" xr:uid="{00000000-0004-0000-0200-000046000000}"/>
    <hyperlink ref="F1167" r:id="rId72" xr:uid="{00000000-0004-0000-0200-000047000000}"/>
    <hyperlink ref="F1173" r:id="rId73" xr:uid="{00000000-0004-0000-0200-000048000000}"/>
    <hyperlink ref="F1178" r:id="rId74" xr:uid="{00000000-0004-0000-0200-000049000000}"/>
    <hyperlink ref="F1183" r:id="rId75" xr:uid="{00000000-0004-0000-0200-00004A000000}"/>
    <hyperlink ref="F1188" r:id="rId76" xr:uid="{00000000-0004-0000-0200-00004B000000}"/>
    <hyperlink ref="F1251" r:id="rId77" xr:uid="{00000000-0004-0000-0200-00004C000000}"/>
    <hyperlink ref="F1256" r:id="rId78" xr:uid="{00000000-0004-0000-0200-00004D000000}"/>
    <hyperlink ref="F1261" r:id="rId79" xr:uid="{00000000-0004-0000-0200-00004E000000}"/>
    <hyperlink ref="F1274" r:id="rId80" xr:uid="{00000000-0004-0000-0200-00004F000000}"/>
    <hyperlink ref="F1284" r:id="rId81" xr:uid="{00000000-0004-0000-0200-000050000000}"/>
    <hyperlink ref="F1298" r:id="rId82" xr:uid="{00000000-0004-0000-0200-000051000000}"/>
    <hyperlink ref="F1311" r:id="rId83" xr:uid="{00000000-0004-0000-0200-000052000000}"/>
    <hyperlink ref="F1326" r:id="rId84" xr:uid="{00000000-0004-0000-0200-000053000000}"/>
    <hyperlink ref="F1335" r:id="rId85" xr:uid="{00000000-0004-0000-0200-000054000000}"/>
    <hyperlink ref="F1345" r:id="rId86" xr:uid="{00000000-0004-0000-0200-000055000000}"/>
    <hyperlink ref="F1361" r:id="rId87" xr:uid="{00000000-0004-0000-0200-000056000000}"/>
    <hyperlink ref="F1379" r:id="rId88" xr:uid="{00000000-0004-0000-0200-000057000000}"/>
    <hyperlink ref="F1395" r:id="rId89" xr:uid="{00000000-0004-0000-0200-000058000000}"/>
    <hyperlink ref="F1410" r:id="rId90" xr:uid="{00000000-0004-0000-0200-000059000000}"/>
    <hyperlink ref="F1422" r:id="rId91" xr:uid="{00000000-0004-0000-0200-00005A000000}"/>
    <hyperlink ref="F1461" r:id="rId92" xr:uid="{00000000-0004-0000-0200-00005B000000}"/>
    <hyperlink ref="F1484" r:id="rId93" xr:uid="{00000000-0004-0000-0200-00005C000000}"/>
    <hyperlink ref="F1490" r:id="rId94" xr:uid="{00000000-0004-0000-0200-00005D000000}"/>
    <hyperlink ref="F1534" r:id="rId95" xr:uid="{00000000-0004-0000-0200-00005E000000}"/>
    <hyperlink ref="F1564" r:id="rId96" xr:uid="{00000000-0004-0000-0200-00005F000000}"/>
    <hyperlink ref="F1572" r:id="rId97" xr:uid="{00000000-0004-0000-0200-000060000000}"/>
    <hyperlink ref="F1585" r:id="rId98" xr:uid="{00000000-0004-0000-0200-000061000000}"/>
    <hyperlink ref="F1592" r:id="rId99" xr:uid="{00000000-0004-0000-0200-000062000000}"/>
    <hyperlink ref="F1596" r:id="rId100" xr:uid="{00000000-0004-0000-0200-000063000000}"/>
    <hyperlink ref="F1599" r:id="rId101" xr:uid="{00000000-0004-0000-0200-000064000000}"/>
    <hyperlink ref="F1604" r:id="rId102" xr:uid="{00000000-0004-0000-0200-000065000000}"/>
    <hyperlink ref="F1608" r:id="rId103" xr:uid="{00000000-0004-0000-0200-000066000000}"/>
    <hyperlink ref="F1611" r:id="rId104" xr:uid="{00000000-0004-0000-0200-000067000000}"/>
    <hyperlink ref="F1640" r:id="rId105" xr:uid="{00000000-0004-0000-0200-000068000000}"/>
    <hyperlink ref="F1645" r:id="rId106" xr:uid="{00000000-0004-0000-0200-000069000000}"/>
    <hyperlink ref="F1656" r:id="rId107" xr:uid="{00000000-0004-0000-0200-00006A000000}"/>
    <hyperlink ref="F1674" r:id="rId108" xr:uid="{00000000-0004-0000-0200-00006B000000}"/>
    <hyperlink ref="F1686" r:id="rId109" xr:uid="{00000000-0004-0000-0200-00006C000000}"/>
    <hyperlink ref="F1736" r:id="rId110" xr:uid="{00000000-0004-0000-0200-00006D000000}"/>
    <hyperlink ref="F1744" r:id="rId111" xr:uid="{00000000-0004-0000-0200-00006E000000}"/>
    <hyperlink ref="F1748" r:id="rId112" xr:uid="{00000000-0004-0000-0200-00006F000000}"/>
    <hyperlink ref="F1774" r:id="rId113" xr:uid="{00000000-0004-0000-0200-000070000000}"/>
    <hyperlink ref="F1876" r:id="rId114" xr:uid="{00000000-0004-0000-0200-000071000000}"/>
    <hyperlink ref="F1888" r:id="rId115" xr:uid="{00000000-0004-0000-0200-000072000000}"/>
    <hyperlink ref="F1915" r:id="rId116" xr:uid="{00000000-0004-0000-0200-000073000000}"/>
    <hyperlink ref="F1935" r:id="rId117" xr:uid="{00000000-0004-0000-0200-000074000000}"/>
    <hyperlink ref="F1946" r:id="rId118" xr:uid="{00000000-0004-0000-0200-000075000000}"/>
    <hyperlink ref="F2628" r:id="rId119" xr:uid="{00000000-0004-0000-0200-000076000000}"/>
    <hyperlink ref="F2660" r:id="rId120" xr:uid="{00000000-0004-0000-0200-000077000000}"/>
    <hyperlink ref="F2686" r:id="rId121" xr:uid="{00000000-0004-0000-0200-000078000000}"/>
    <hyperlink ref="F2693" r:id="rId122" xr:uid="{00000000-0004-0000-0200-000079000000}"/>
    <hyperlink ref="F2696" r:id="rId123" xr:uid="{00000000-0004-0000-0200-00007A000000}"/>
    <hyperlink ref="F2708" r:id="rId124" xr:uid="{00000000-0004-0000-0200-00007B000000}"/>
    <hyperlink ref="F2738" r:id="rId125" xr:uid="{00000000-0004-0000-0200-00007C000000}"/>
    <hyperlink ref="F2747" r:id="rId126" xr:uid="{00000000-0004-0000-0200-00007D000000}"/>
    <hyperlink ref="F2771" r:id="rId127" xr:uid="{00000000-0004-0000-0200-00007E000000}"/>
    <hyperlink ref="F2786" r:id="rId128" xr:uid="{00000000-0004-0000-0200-00007F000000}"/>
    <hyperlink ref="F2798" r:id="rId129" xr:uid="{00000000-0004-0000-0200-000080000000}"/>
    <hyperlink ref="F2813" r:id="rId130" xr:uid="{00000000-0004-0000-0200-000081000000}"/>
    <hyperlink ref="F2825" r:id="rId131" xr:uid="{00000000-0004-0000-0200-000082000000}"/>
    <hyperlink ref="F2829" r:id="rId132" xr:uid="{00000000-0004-0000-0200-000083000000}"/>
    <hyperlink ref="F2848" r:id="rId133" xr:uid="{00000000-0004-0000-0200-000084000000}"/>
    <hyperlink ref="F2880" r:id="rId134" xr:uid="{00000000-0004-0000-0200-000085000000}"/>
    <hyperlink ref="F2967" r:id="rId135" xr:uid="{00000000-0004-0000-0200-000086000000}"/>
    <hyperlink ref="F2971" r:id="rId136" xr:uid="{00000000-0004-0000-0200-000087000000}"/>
    <hyperlink ref="F2978" r:id="rId137" xr:uid="{00000000-0004-0000-0200-000088000000}"/>
    <hyperlink ref="F3001" r:id="rId138" xr:uid="{00000000-0004-0000-0200-000089000000}"/>
    <hyperlink ref="F3005" r:id="rId139" xr:uid="{00000000-0004-0000-0200-00008A000000}"/>
    <hyperlink ref="F3010" r:id="rId140" xr:uid="{00000000-0004-0000-0200-00008B000000}"/>
    <hyperlink ref="F3015" r:id="rId141" xr:uid="{00000000-0004-0000-0200-00008C000000}"/>
    <hyperlink ref="F3020" r:id="rId142" xr:uid="{00000000-0004-0000-0200-00008D000000}"/>
    <hyperlink ref="F3175" r:id="rId143" xr:uid="{00000000-0004-0000-0200-00008E000000}"/>
    <hyperlink ref="F3219" r:id="rId144" xr:uid="{00000000-0004-0000-0200-00008F000000}"/>
    <hyperlink ref="F3227" r:id="rId145" xr:uid="{00000000-0004-0000-0200-000090000000}"/>
    <hyperlink ref="F3294" r:id="rId146" xr:uid="{00000000-0004-0000-0200-000091000000}"/>
    <hyperlink ref="F3304" r:id="rId147" xr:uid="{00000000-0004-0000-0200-000092000000}"/>
    <hyperlink ref="F3534" r:id="rId148" xr:uid="{00000000-0004-0000-0200-000093000000}"/>
    <hyperlink ref="F3544" r:id="rId149" xr:uid="{00000000-0004-0000-0200-000094000000}"/>
    <hyperlink ref="F3547" r:id="rId150" xr:uid="{00000000-0004-0000-0200-000095000000}"/>
    <hyperlink ref="F3550" r:id="rId151" xr:uid="{00000000-0004-0000-0200-000096000000}"/>
    <hyperlink ref="F3908" r:id="rId152" xr:uid="{00000000-0004-0000-0200-00009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5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76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89</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5468</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ROUND(J91,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ROUND((SUM(BE91:BE759)),  2)</f>
        <v>0</v>
      </c>
      <c r="I35" s="94">
        <v>0.21</v>
      </c>
      <c r="J35" s="84">
        <f>ROUND(((SUM(BE91:BE759))*I35),  2)</f>
        <v>0</v>
      </c>
      <c r="L35" s="33"/>
    </row>
    <row r="36" spans="2:12" s="1" customFormat="1" ht="14.45" customHeight="1">
      <c r="B36" s="33"/>
      <c r="E36" s="28" t="s">
        <v>41</v>
      </c>
      <c r="F36" s="84">
        <f>ROUND((SUM(BF91:BF759)),  2)</f>
        <v>0</v>
      </c>
      <c r="I36" s="94">
        <v>0.12</v>
      </c>
      <c r="J36" s="84">
        <f>ROUND(((SUM(BF91:BF759))*I36),  2)</f>
        <v>0</v>
      </c>
      <c r="L36" s="33"/>
    </row>
    <row r="37" spans="2:12" s="1" customFormat="1" ht="14.45" hidden="1" customHeight="1">
      <c r="B37" s="33"/>
      <c r="E37" s="28" t="s">
        <v>42</v>
      </c>
      <c r="F37" s="84">
        <f>ROUND((SUM(BG91:BG759)),  2)</f>
        <v>0</v>
      </c>
      <c r="I37" s="94">
        <v>0.21</v>
      </c>
      <c r="J37" s="84">
        <f>0</f>
        <v>0</v>
      </c>
      <c r="L37" s="33"/>
    </row>
    <row r="38" spans="2:12" s="1" customFormat="1" ht="14.45" hidden="1" customHeight="1">
      <c r="B38" s="33"/>
      <c r="E38" s="28" t="s">
        <v>43</v>
      </c>
      <c r="F38" s="84">
        <f>ROUND((SUM(BH91:BH759)),  2)</f>
        <v>0</v>
      </c>
      <c r="I38" s="94">
        <v>0.12</v>
      </c>
      <c r="J38" s="84">
        <f>0</f>
        <v>0</v>
      </c>
      <c r="L38" s="33"/>
    </row>
    <row r="39" spans="2:12" s="1" customFormat="1" ht="14.45" hidden="1" customHeight="1">
      <c r="B39" s="33"/>
      <c r="E39" s="28" t="s">
        <v>44</v>
      </c>
      <c r="F39" s="84">
        <f>ROUND((SUM(BI91:BI759)),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D.1.1 VP - ASŘ Výpis prvků</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J91</f>
        <v>0</v>
      </c>
      <c r="L63" s="33"/>
      <c r="AU63" s="18" t="s">
        <v>161</v>
      </c>
    </row>
    <row r="64" spans="2:47" s="8" customFormat="1" ht="24.95" customHeight="1">
      <c r="B64" s="104"/>
      <c r="D64" s="105" t="s">
        <v>162</v>
      </c>
      <c r="E64" s="106"/>
      <c r="F64" s="106"/>
      <c r="G64" s="106"/>
      <c r="H64" s="106"/>
      <c r="I64" s="106"/>
      <c r="J64" s="107">
        <f>J92</f>
        <v>0</v>
      </c>
      <c r="L64" s="104"/>
    </row>
    <row r="65" spans="2:12" s="9" customFormat="1" ht="19.899999999999999" customHeight="1">
      <c r="B65" s="108"/>
      <c r="D65" s="109" t="s">
        <v>5469</v>
      </c>
      <c r="E65" s="110"/>
      <c r="F65" s="110"/>
      <c r="G65" s="110"/>
      <c r="H65" s="110"/>
      <c r="I65" s="110"/>
      <c r="J65" s="111">
        <f>J93</f>
        <v>0</v>
      </c>
      <c r="L65" s="108"/>
    </row>
    <row r="66" spans="2:12" s="9" customFormat="1" ht="19.899999999999999" customHeight="1">
      <c r="B66" s="108"/>
      <c r="D66" s="109" t="s">
        <v>165</v>
      </c>
      <c r="E66" s="110"/>
      <c r="F66" s="110"/>
      <c r="G66" s="110"/>
      <c r="H66" s="110"/>
      <c r="I66" s="110"/>
      <c r="J66" s="111">
        <f>J394</f>
        <v>0</v>
      </c>
      <c r="L66" s="108"/>
    </row>
    <row r="67" spans="2:12" s="8" customFormat="1" ht="24.95" customHeight="1">
      <c r="B67" s="104"/>
      <c r="D67" s="105" t="s">
        <v>167</v>
      </c>
      <c r="E67" s="106"/>
      <c r="F67" s="106"/>
      <c r="G67" s="106"/>
      <c r="H67" s="106"/>
      <c r="I67" s="106"/>
      <c r="J67" s="107">
        <f>J646</f>
        <v>0</v>
      </c>
      <c r="L67" s="104"/>
    </row>
    <row r="68" spans="2:12" s="9" customFormat="1" ht="19.899999999999999" customHeight="1">
      <c r="B68" s="108"/>
      <c r="D68" s="109" t="s">
        <v>5470</v>
      </c>
      <c r="E68" s="110"/>
      <c r="F68" s="110"/>
      <c r="G68" s="110"/>
      <c r="H68" s="110"/>
      <c r="I68" s="110"/>
      <c r="J68" s="111">
        <f>J647</f>
        <v>0</v>
      </c>
      <c r="L68" s="108"/>
    </row>
    <row r="69" spans="2:12" s="9" customFormat="1" ht="19.899999999999999" customHeight="1">
      <c r="B69" s="108"/>
      <c r="D69" s="109" t="s">
        <v>176</v>
      </c>
      <c r="E69" s="110"/>
      <c r="F69" s="110"/>
      <c r="G69" s="110"/>
      <c r="H69" s="110"/>
      <c r="I69" s="110"/>
      <c r="J69" s="111">
        <f>J674</f>
        <v>0</v>
      </c>
      <c r="L69" s="108"/>
    </row>
    <row r="70" spans="2:12" s="1" customFormat="1" ht="21.75" customHeight="1">
      <c r="B70" s="33"/>
      <c r="L70" s="33"/>
    </row>
    <row r="71" spans="2:12" s="1" customFormat="1" ht="6.95" customHeight="1">
      <c r="B71" s="42"/>
      <c r="C71" s="43"/>
      <c r="D71" s="43"/>
      <c r="E71" s="43"/>
      <c r="F71" s="43"/>
      <c r="G71" s="43"/>
      <c r="H71" s="43"/>
      <c r="I71" s="43"/>
      <c r="J71" s="43"/>
      <c r="K71" s="43"/>
      <c r="L71" s="33"/>
    </row>
    <row r="75" spans="2:12" s="1" customFormat="1" ht="6.95" customHeight="1">
      <c r="B75" s="44"/>
      <c r="C75" s="45"/>
      <c r="D75" s="45"/>
      <c r="E75" s="45"/>
      <c r="F75" s="45"/>
      <c r="G75" s="45"/>
      <c r="H75" s="45"/>
      <c r="I75" s="45"/>
      <c r="J75" s="45"/>
      <c r="K75" s="45"/>
      <c r="L75" s="33"/>
    </row>
    <row r="76" spans="2:12" s="1" customFormat="1" ht="24.95" customHeight="1">
      <c r="B76" s="33"/>
      <c r="C76" s="22" t="s">
        <v>180</v>
      </c>
      <c r="L76" s="33"/>
    </row>
    <row r="77" spans="2:12" s="1" customFormat="1" ht="6.95" customHeight="1">
      <c r="B77" s="33"/>
      <c r="L77" s="33"/>
    </row>
    <row r="78" spans="2:12" s="1" customFormat="1" ht="12" customHeight="1">
      <c r="B78" s="33"/>
      <c r="C78" s="28" t="s">
        <v>16</v>
      </c>
      <c r="L78" s="33"/>
    </row>
    <row r="79" spans="2:12" s="1" customFormat="1" ht="16.5" customHeight="1">
      <c r="B79" s="33"/>
      <c r="E79" s="299" t="str">
        <f>E7</f>
        <v>FN Brno - Rekonstrukce kliniky dětských infekčních nemocí a energeticky úsporná opatření objektu S</v>
      </c>
      <c r="F79" s="300"/>
      <c r="G79" s="300"/>
      <c r="H79" s="300"/>
      <c r="L79" s="33"/>
    </row>
    <row r="80" spans="2:12" ht="12" customHeight="1">
      <c r="B80" s="21"/>
      <c r="C80" s="28" t="s">
        <v>154</v>
      </c>
      <c r="L80" s="21"/>
    </row>
    <row r="81" spans="2:65" s="1" customFormat="1" ht="16.5" customHeight="1">
      <c r="B81" s="33"/>
      <c r="E81" s="299" t="s">
        <v>155</v>
      </c>
      <c r="F81" s="301"/>
      <c r="G81" s="301"/>
      <c r="H81" s="301"/>
      <c r="L81" s="33"/>
    </row>
    <row r="82" spans="2:65" s="1" customFormat="1" ht="12" customHeight="1">
      <c r="B82" s="33"/>
      <c r="C82" s="28" t="s">
        <v>156</v>
      </c>
      <c r="L82" s="33"/>
    </row>
    <row r="83" spans="2:65" s="1" customFormat="1" ht="16.5" customHeight="1">
      <c r="B83" s="33"/>
      <c r="E83" s="266" t="str">
        <f>E11</f>
        <v>D.1.1 VP - ASŘ Výpis prvků</v>
      </c>
      <c r="F83" s="301"/>
      <c r="G83" s="301"/>
      <c r="H83" s="301"/>
      <c r="L83" s="33"/>
    </row>
    <row r="84" spans="2:65" s="1" customFormat="1" ht="6.95" customHeight="1">
      <c r="B84" s="33"/>
      <c r="L84" s="33"/>
    </row>
    <row r="85" spans="2:65" s="1" customFormat="1" ht="12" customHeight="1">
      <c r="B85" s="33"/>
      <c r="C85" s="28" t="s">
        <v>21</v>
      </c>
      <c r="F85" s="26" t="str">
        <f>F14</f>
        <v xml:space="preserve"> </v>
      </c>
      <c r="I85" s="28" t="s">
        <v>23</v>
      </c>
      <c r="J85" s="50" t="str">
        <f>IF(J14="","",J14)</f>
        <v>31. 8. 2025</v>
      </c>
      <c r="L85" s="33"/>
    </row>
    <row r="86" spans="2:65" s="1" customFormat="1" ht="6.95" customHeight="1">
      <c r="B86" s="33"/>
      <c r="L86" s="33"/>
    </row>
    <row r="87" spans="2:65" s="1" customFormat="1" ht="15.2" customHeight="1">
      <c r="B87" s="33"/>
      <c r="C87" s="28" t="s">
        <v>25</v>
      </c>
      <c r="F87" s="26" t="str">
        <f>E17</f>
        <v xml:space="preserve"> </v>
      </c>
      <c r="I87" s="28" t="s">
        <v>30</v>
      </c>
      <c r="J87" s="31" t="str">
        <f>E23</f>
        <v xml:space="preserve"> </v>
      </c>
      <c r="L87" s="33"/>
    </row>
    <row r="88" spans="2:65" s="1" customFormat="1" ht="15.2" customHeight="1">
      <c r="B88" s="33"/>
      <c r="C88" s="28" t="s">
        <v>28</v>
      </c>
      <c r="F88" s="26" t="str">
        <f>IF(E20="","",E20)</f>
        <v>Vyplň údaj</v>
      </c>
      <c r="I88" s="28" t="s">
        <v>32</v>
      </c>
      <c r="J88" s="31" t="str">
        <f>E26</f>
        <v xml:space="preserve"> </v>
      </c>
      <c r="L88" s="33"/>
    </row>
    <row r="89" spans="2:65" s="1" customFormat="1" ht="10.35" customHeight="1">
      <c r="B89" s="33"/>
      <c r="L89" s="33"/>
    </row>
    <row r="90" spans="2:65" s="10" customFormat="1" ht="29.25" customHeight="1">
      <c r="B90" s="112"/>
      <c r="C90" s="113" t="s">
        <v>181</v>
      </c>
      <c r="D90" s="114" t="s">
        <v>54</v>
      </c>
      <c r="E90" s="114" t="s">
        <v>50</v>
      </c>
      <c r="F90" s="114" t="s">
        <v>51</v>
      </c>
      <c r="G90" s="114" t="s">
        <v>182</v>
      </c>
      <c r="H90" s="114" t="s">
        <v>183</v>
      </c>
      <c r="I90" s="114" t="s">
        <v>184</v>
      </c>
      <c r="J90" s="114" t="s">
        <v>160</v>
      </c>
      <c r="K90" s="115" t="s">
        <v>185</v>
      </c>
      <c r="L90" s="112"/>
      <c r="M90" s="57" t="s">
        <v>19</v>
      </c>
      <c r="N90" s="58" t="s">
        <v>39</v>
      </c>
      <c r="O90" s="58" t="s">
        <v>186</v>
      </c>
      <c r="P90" s="58" t="s">
        <v>187</v>
      </c>
      <c r="Q90" s="58" t="s">
        <v>188</v>
      </c>
      <c r="R90" s="58" t="s">
        <v>189</v>
      </c>
      <c r="S90" s="58" t="s">
        <v>190</v>
      </c>
      <c r="T90" s="59" t="s">
        <v>191</v>
      </c>
    </row>
    <row r="91" spans="2:65" s="1" customFormat="1" ht="22.9" customHeight="1">
      <c r="B91" s="33"/>
      <c r="C91" s="62" t="s">
        <v>192</v>
      </c>
      <c r="J91" s="116">
        <f>BK91</f>
        <v>0</v>
      </c>
      <c r="L91" s="33"/>
      <c r="M91" s="60"/>
      <c r="N91" s="51"/>
      <c r="O91" s="51"/>
      <c r="P91" s="117">
        <f>P92+P646</f>
        <v>0</v>
      </c>
      <c r="Q91" s="51"/>
      <c r="R91" s="117">
        <f>R92+R646</f>
        <v>0</v>
      </c>
      <c r="S91" s="51"/>
      <c r="T91" s="118">
        <f>T92+T646</f>
        <v>0</v>
      </c>
      <c r="AT91" s="18" t="s">
        <v>68</v>
      </c>
      <c r="AU91" s="18" t="s">
        <v>161</v>
      </c>
      <c r="BK91" s="119">
        <f>BK92+BK646</f>
        <v>0</v>
      </c>
    </row>
    <row r="92" spans="2:65" s="11" customFormat="1" ht="25.9" customHeight="1">
      <c r="B92" s="120"/>
      <c r="D92" s="121" t="s">
        <v>68</v>
      </c>
      <c r="E92" s="122" t="s">
        <v>193</v>
      </c>
      <c r="F92" s="122" t="s">
        <v>194</v>
      </c>
      <c r="I92" s="123"/>
      <c r="J92" s="124">
        <f>BK92</f>
        <v>0</v>
      </c>
      <c r="L92" s="120"/>
      <c r="M92" s="125"/>
      <c r="P92" s="126">
        <f>P93+P394</f>
        <v>0</v>
      </c>
      <c r="R92" s="126">
        <f>R93+R394</f>
        <v>0</v>
      </c>
      <c r="T92" s="127">
        <f>T93+T394</f>
        <v>0</v>
      </c>
      <c r="AR92" s="121" t="s">
        <v>76</v>
      </c>
      <c r="AT92" s="128" t="s">
        <v>68</v>
      </c>
      <c r="AU92" s="128" t="s">
        <v>69</v>
      </c>
      <c r="AY92" s="121" t="s">
        <v>195</v>
      </c>
      <c r="BK92" s="129">
        <f>BK93+BK394</f>
        <v>0</v>
      </c>
    </row>
    <row r="93" spans="2:65" s="11" customFormat="1" ht="22.9" customHeight="1">
      <c r="B93" s="120"/>
      <c r="D93" s="121" t="s">
        <v>68</v>
      </c>
      <c r="E93" s="130" t="s">
        <v>1525</v>
      </c>
      <c r="F93" s="130" t="s">
        <v>5471</v>
      </c>
      <c r="I93" s="123"/>
      <c r="J93" s="131">
        <f>BK93</f>
        <v>0</v>
      </c>
      <c r="L93" s="120"/>
      <c r="M93" s="125"/>
      <c r="P93" s="126">
        <f>SUM(P94:P393)</f>
        <v>0</v>
      </c>
      <c r="R93" s="126">
        <f>SUM(R94:R393)</f>
        <v>0</v>
      </c>
      <c r="T93" s="127">
        <f>SUM(T94:T393)</f>
        <v>0</v>
      </c>
      <c r="AR93" s="121" t="s">
        <v>76</v>
      </c>
      <c r="AT93" s="128" t="s">
        <v>68</v>
      </c>
      <c r="AU93" s="128" t="s">
        <v>76</v>
      </c>
      <c r="AY93" s="121" t="s">
        <v>195</v>
      </c>
      <c r="BK93" s="129">
        <f>SUM(BK94:BK393)</f>
        <v>0</v>
      </c>
    </row>
    <row r="94" spans="2:65" s="1" customFormat="1" ht="16.5" customHeight="1">
      <c r="B94" s="33"/>
      <c r="C94" s="132" t="s">
        <v>76</v>
      </c>
      <c r="D94" s="132" t="s">
        <v>197</v>
      </c>
      <c r="E94" s="133" t="s">
        <v>5472</v>
      </c>
      <c r="F94" s="134" t="s">
        <v>5473</v>
      </c>
      <c r="G94" s="135" t="s">
        <v>407</v>
      </c>
      <c r="H94" s="136">
        <v>1</v>
      </c>
      <c r="I94" s="137"/>
      <c r="J94" s="138">
        <f>ROUND(I94*H94,2)</f>
        <v>0</v>
      </c>
      <c r="K94" s="134" t="s">
        <v>19</v>
      </c>
      <c r="L94" s="33"/>
      <c r="M94" s="139" t="s">
        <v>19</v>
      </c>
      <c r="N94" s="140" t="s">
        <v>40</v>
      </c>
      <c r="P94" s="141">
        <f>O94*H94</f>
        <v>0</v>
      </c>
      <c r="Q94" s="141">
        <v>0</v>
      </c>
      <c r="R94" s="141">
        <f>Q94*H94</f>
        <v>0</v>
      </c>
      <c r="S94" s="141">
        <v>0</v>
      </c>
      <c r="T94" s="142">
        <f>S94*H94</f>
        <v>0</v>
      </c>
      <c r="AR94" s="143" t="s">
        <v>338</v>
      </c>
      <c r="AT94" s="143" t="s">
        <v>197</v>
      </c>
      <c r="AU94" s="143" t="s">
        <v>78</v>
      </c>
      <c r="AY94" s="18" t="s">
        <v>195</v>
      </c>
      <c r="BE94" s="144">
        <f>IF(N94="základní",J94,0)</f>
        <v>0</v>
      </c>
      <c r="BF94" s="144">
        <f>IF(N94="snížená",J94,0)</f>
        <v>0</v>
      </c>
      <c r="BG94" s="144">
        <f>IF(N94="zákl. přenesená",J94,0)</f>
        <v>0</v>
      </c>
      <c r="BH94" s="144">
        <f>IF(N94="sníž. přenesená",J94,0)</f>
        <v>0</v>
      </c>
      <c r="BI94" s="144">
        <f>IF(N94="nulová",J94,0)</f>
        <v>0</v>
      </c>
      <c r="BJ94" s="18" t="s">
        <v>76</v>
      </c>
      <c r="BK94" s="144">
        <f>ROUND(I94*H94,2)</f>
        <v>0</v>
      </c>
      <c r="BL94" s="18" t="s">
        <v>338</v>
      </c>
      <c r="BM94" s="143" t="s">
        <v>5474</v>
      </c>
    </row>
    <row r="95" spans="2:65" s="1" customFormat="1">
      <c r="B95" s="33"/>
      <c r="D95" s="145" t="s">
        <v>204</v>
      </c>
      <c r="F95" s="146" t="s">
        <v>5475</v>
      </c>
      <c r="I95" s="147"/>
      <c r="L95" s="33"/>
      <c r="M95" s="148"/>
      <c r="T95" s="54"/>
      <c r="AT95" s="18" t="s">
        <v>204</v>
      </c>
      <c r="AU95" s="18" t="s">
        <v>78</v>
      </c>
    </row>
    <row r="96" spans="2:65" s="12" customFormat="1">
      <c r="B96" s="151"/>
      <c r="D96" s="145" t="s">
        <v>208</v>
      </c>
      <c r="E96" s="152" t="s">
        <v>19</v>
      </c>
      <c r="F96" s="153" t="s">
        <v>209</v>
      </c>
      <c r="H96" s="152" t="s">
        <v>19</v>
      </c>
      <c r="I96" s="154"/>
      <c r="L96" s="151"/>
      <c r="M96" s="155"/>
      <c r="T96" s="156"/>
      <c r="AT96" s="152" t="s">
        <v>208</v>
      </c>
      <c r="AU96" s="152" t="s">
        <v>78</v>
      </c>
      <c r="AV96" s="12" t="s">
        <v>76</v>
      </c>
      <c r="AW96" s="12" t="s">
        <v>31</v>
      </c>
      <c r="AX96" s="12" t="s">
        <v>69</v>
      </c>
      <c r="AY96" s="152" t="s">
        <v>195</v>
      </c>
    </row>
    <row r="97" spans="2:65" s="13" customFormat="1">
      <c r="B97" s="157"/>
      <c r="D97" s="145" t="s">
        <v>208</v>
      </c>
      <c r="E97" s="158" t="s">
        <v>19</v>
      </c>
      <c r="F97" s="159" t="s">
        <v>5476</v>
      </c>
      <c r="H97" s="160">
        <v>1</v>
      </c>
      <c r="I97" s="161"/>
      <c r="L97" s="157"/>
      <c r="M97" s="162"/>
      <c r="T97" s="163"/>
      <c r="AT97" s="158" t="s">
        <v>208</v>
      </c>
      <c r="AU97" s="158" t="s">
        <v>78</v>
      </c>
      <c r="AV97" s="13" t="s">
        <v>78</v>
      </c>
      <c r="AW97" s="13" t="s">
        <v>31</v>
      </c>
      <c r="AX97" s="13" t="s">
        <v>76</v>
      </c>
      <c r="AY97" s="158" t="s">
        <v>195</v>
      </c>
    </row>
    <row r="98" spans="2:65" s="1" customFormat="1" ht="16.5" customHeight="1">
      <c r="B98" s="33"/>
      <c r="C98" s="132" t="s">
        <v>78</v>
      </c>
      <c r="D98" s="132" t="s">
        <v>197</v>
      </c>
      <c r="E98" s="133" t="s">
        <v>5477</v>
      </c>
      <c r="F98" s="134" t="s">
        <v>5478</v>
      </c>
      <c r="G98" s="135" t="s">
        <v>407</v>
      </c>
      <c r="H98" s="136">
        <v>5</v>
      </c>
      <c r="I98" s="137"/>
      <c r="J98" s="138">
        <f>ROUND(I98*H98,2)</f>
        <v>0</v>
      </c>
      <c r="K98" s="134" t="s">
        <v>19</v>
      </c>
      <c r="L98" s="33"/>
      <c r="M98" s="139" t="s">
        <v>19</v>
      </c>
      <c r="N98" s="140" t="s">
        <v>40</v>
      </c>
      <c r="P98" s="141">
        <f>O98*H98</f>
        <v>0</v>
      </c>
      <c r="Q98" s="141">
        <v>0</v>
      </c>
      <c r="R98" s="141">
        <f>Q98*H98</f>
        <v>0</v>
      </c>
      <c r="S98" s="141">
        <v>0</v>
      </c>
      <c r="T98" s="142">
        <f>S98*H98</f>
        <v>0</v>
      </c>
      <c r="AR98" s="143" t="s">
        <v>338</v>
      </c>
      <c r="AT98" s="143" t="s">
        <v>197</v>
      </c>
      <c r="AU98" s="143" t="s">
        <v>78</v>
      </c>
      <c r="AY98" s="18" t="s">
        <v>195</v>
      </c>
      <c r="BE98" s="144">
        <f>IF(N98="základní",J98,0)</f>
        <v>0</v>
      </c>
      <c r="BF98" s="144">
        <f>IF(N98="snížená",J98,0)</f>
        <v>0</v>
      </c>
      <c r="BG98" s="144">
        <f>IF(N98="zákl. přenesená",J98,0)</f>
        <v>0</v>
      </c>
      <c r="BH98" s="144">
        <f>IF(N98="sníž. přenesená",J98,0)</f>
        <v>0</v>
      </c>
      <c r="BI98" s="144">
        <f>IF(N98="nulová",J98,0)</f>
        <v>0</v>
      </c>
      <c r="BJ98" s="18" t="s">
        <v>76</v>
      </c>
      <c r="BK98" s="144">
        <f>ROUND(I98*H98,2)</f>
        <v>0</v>
      </c>
      <c r="BL98" s="18" t="s">
        <v>338</v>
      </c>
      <c r="BM98" s="143" t="s">
        <v>5479</v>
      </c>
    </row>
    <row r="99" spans="2:65" s="1" customFormat="1">
      <c r="B99" s="33"/>
      <c r="D99" s="145" t="s">
        <v>204</v>
      </c>
      <c r="F99" s="146" t="s">
        <v>5480</v>
      </c>
      <c r="I99" s="147"/>
      <c r="L99" s="33"/>
      <c r="M99" s="148"/>
      <c r="T99" s="54"/>
      <c r="AT99" s="18" t="s">
        <v>204</v>
      </c>
      <c r="AU99" s="18" t="s">
        <v>78</v>
      </c>
    </row>
    <row r="100" spans="2:65" s="12" customFormat="1">
      <c r="B100" s="151"/>
      <c r="D100" s="145" t="s">
        <v>208</v>
      </c>
      <c r="E100" s="152" t="s">
        <v>19</v>
      </c>
      <c r="F100" s="153" t="s">
        <v>209</v>
      </c>
      <c r="H100" s="152" t="s">
        <v>19</v>
      </c>
      <c r="I100" s="154"/>
      <c r="L100" s="151"/>
      <c r="M100" s="155"/>
      <c r="T100" s="156"/>
      <c r="AT100" s="152" t="s">
        <v>208</v>
      </c>
      <c r="AU100" s="152" t="s">
        <v>78</v>
      </c>
      <c r="AV100" s="12" t="s">
        <v>76</v>
      </c>
      <c r="AW100" s="12" t="s">
        <v>31</v>
      </c>
      <c r="AX100" s="12" t="s">
        <v>69</v>
      </c>
      <c r="AY100" s="152" t="s">
        <v>195</v>
      </c>
    </row>
    <row r="101" spans="2:65" s="13" customFormat="1">
      <c r="B101" s="157"/>
      <c r="D101" s="145" t="s">
        <v>208</v>
      </c>
      <c r="E101" s="158" t="s">
        <v>19</v>
      </c>
      <c r="F101" s="159" t="s">
        <v>5481</v>
      </c>
      <c r="H101" s="160">
        <v>2</v>
      </c>
      <c r="I101" s="161"/>
      <c r="L101" s="157"/>
      <c r="M101" s="162"/>
      <c r="T101" s="163"/>
      <c r="AT101" s="158" t="s">
        <v>208</v>
      </c>
      <c r="AU101" s="158" t="s">
        <v>78</v>
      </c>
      <c r="AV101" s="13" t="s">
        <v>78</v>
      </c>
      <c r="AW101" s="13" t="s">
        <v>31</v>
      </c>
      <c r="AX101" s="13" t="s">
        <v>69</v>
      </c>
      <c r="AY101" s="158" t="s">
        <v>195</v>
      </c>
    </row>
    <row r="102" spans="2:65" s="13" customFormat="1">
      <c r="B102" s="157"/>
      <c r="D102" s="145" t="s">
        <v>208</v>
      </c>
      <c r="E102" s="158" t="s">
        <v>19</v>
      </c>
      <c r="F102" s="159" t="s">
        <v>5482</v>
      </c>
      <c r="H102" s="160">
        <v>3</v>
      </c>
      <c r="I102" s="161"/>
      <c r="L102" s="157"/>
      <c r="M102" s="162"/>
      <c r="T102" s="163"/>
      <c r="AT102" s="158" t="s">
        <v>208</v>
      </c>
      <c r="AU102" s="158" t="s">
        <v>78</v>
      </c>
      <c r="AV102" s="13" t="s">
        <v>78</v>
      </c>
      <c r="AW102" s="13" t="s">
        <v>31</v>
      </c>
      <c r="AX102" s="13" t="s">
        <v>69</v>
      </c>
      <c r="AY102" s="158" t="s">
        <v>195</v>
      </c>
    </row>
    <row r="103" spans="2:65" s="14" customFormat="1">
      <c r="B103" s="164"/>
      <c r="D103" s="145" t="s">
        <v>208</v>
      </c>
      <c r="E103" s="165" t="s">
        <v>19</v>
      </c>
      <c r="F103" s="166" t="s">
        <v>220</v>
      </c>
      <c r="H103" s="167">
        <v>5</v>
      </c>
      <c r="I103" s="168"/>
      <c r="L103" s="164"/>
      <c r="M103" s="169"/>
      <c r="T103" s="170"/>
      <c r="AT103" s="165" t="s">
        <v>208</v>
      </c>
      <c r="AU103" s="165" t="s">
        <v>78</v>
      </c>
      <c r="AV103" s="14" t="s">
        <v>202</v>
      </c>
      <c r="AW103" s="14" t="s">
        <v>31</v>
      </c>
      <c r="AX103" s="14" t="s">
        <v>76</v>
      </c>
      <c r="AY103" s="165" t="s">
        <v>195</v>
      </c>
    </row>
    <row r="104" spans="2:65" s="1" customFormat="1" ht="16.5" customHeight="1">
      <c r="B104" s="33"/>
      <c r="C104" s="132" t="s">
        <v>221</v>
      </c>
      <c r="D104" s="132" t="s">
        <v>197</v>
      </c>
      <c r="E104" s="133" t="s">
        <v>5483</v>
      </c>
      <c r="F104" s="134" t="s">
        <v>5484</v>
      </c>
      <c r="G104" s="135" t="s">
        <v>407</v>
      </c>
      <c r="H104" s="136">
        <v>2</v>
      </c>
      <c r="I104" s="137"/>
      <c r="J104" s="138">
        <f>ROUND(I104*H104,2)</f>
        <v>0</v>
      </c>
      <c r="K104" s="134" t="s">
        <v>19</v>
      </c>
      <c r="L104" s="33"/>
      <c r="M104" s="139" t="s">
        <v>19</v>
      </c>
      <c r="N104" s="140" t="s">
        <v>40</v>
      </c>
      <c r="P104" s="141">
        <f>O104*H104</f>
        <v>0</v>
      </c>
      <c r="Q104" s="141">
        <v>0</v>
      </c>
      <c r="R104" s="141">
        <f>Q104*H104</f>
        <v>0</v>
      </c>
      <c r="S104" s="141">
        <v>0</v>
      </c>
      <c r="T104" s="142">
        <f>S104*H104</f>
        <v>0</v>
      </c>
      <c r="AR104" s="143" t="s">
        <v>338</v>
      </c>
      <c r="AT104" s="143" t="s">
        <v>197</v>
      </c>
      <c r="AU104" s="143" t="s">
        <v>78</v>
      </c>
      <c r="AY104" s="18" t="s">
        <v>195</v>
      </c>
      <c r="BE104" s="144">
        <f>IF(N104="základní",J104,0)</f>
        <v>0</v>
      </c>
      <c r="BF104" s="144">
        <f>IF(N104="snížená",J104,0)</f>
        <v>0</v>
      </c>
      <c r="BG104" s="144">
        <f>IF(N104="zákl. přenesená",J104,0)</f>
        <v>0</v>
      </c>
      <c r="BH104" s="144">
        <f>IF(N104="sníž. přenesená",J104,0)</f>
        <v>0</v>
      </c>
      <c r="BI104" s="144">
        <f>IF(N104="nulová",J104,0)</f>
        <v>0</v>
      </c>
      <c r="BJ104" s="18" t="s">
        <v>76</v>
      </c>
      <c r="BK104" s="144">
        <f>ROUND(I104*H104,2)</f>
        <v>0</v>
      </c>
      <c r="BL104" s="18" t="s">
        <v>338</v>
      </c>
      <c r="BM104" s="143" t="s">
        <v>5485</v>
      </c>
    </row>
    <row r="105" spans="2:65" s="1" customFormat="1">
      <c r="B105" s="33"/>
      <c r="D105" s="145" t="s">
        <v>204</v>
      </c>
      <c r="F105" s="146" t="s">
        <v>5486</v>
      </c>
      <c r="I105" s="147"/>
      <c r="L105" s="33"/>
      <c r="M105" s="148"/>
      <c r="T105" s="54"/>
      <c r="AT105" s="18" t="s">
        <v>204</v>
      </c>
      <c r="AU105" s="18" t="s">
        <v>78</v>
      </c>
    </row>
    <row r="106" spans="2:65" s="12" customFormat="1">
      <c r="B106" s="151"/>
      <c r="D106" s="145" t="s">
        <v>208</v>
      </c>
      <c r="E106" s="152" t="s">
        <v>19</v>
      </c>
      <c r="F106" s="153" t="s">
        <v>209</v>
      </c>
      <c r="H106" s="152" t="s">
        <v>19</v>
      </c>
      <c r="I106" s="154"/>
      <c r="L106" s="151"/>
      <c r="M106" s="155"/>
      <c r="T106" s="156"/>
      <c r="AT106" s="152" t="s">
        <v>208</v>
      </c>
      <c r="AU106" s="152" t="s">
        <v>78</v>
      </c>
      <c r="AV106" s="12" t="s">
        <v>76</v>
      </c>
      <c r="AW106" s="12" t="s">
        <v>31</v>
      </c>
      <c r="AX106" s="12" t="s">
        <v>69</v>
      </c>
      <c r="AY106" s="152" t="s">
        <v>195</v>
      </c>
    </row>
    <row r="107" spans="2:65" s="13" customFormat="1">
      <c r="B107" s="157"/>
      <c r="D107" s="145" t="s">
        <v>208</v>
      </c>
      <c r="E107" s="158" t="s">
        <v>19</v>
      </c>
      <c r="F107" s="159" t="s">
        <v>5487</v>
      </c>
      <c r="H107" s="160">
        <v>1</v>
      </c>
      <c r="I107" s="161"/>
      <c r="L107" s="157"/>
      <c r="M107" s="162"/>
      <c r="T107" s="163"/>
      <c r="AT107" s="158" t="s">
        <v>208</v>
      </c>
      <c r="AU107" s="158" t="s">
        <v>78</v>
      </c>
      <c r="AV107" s="13" t="s">
        <v>78</v>
      </c>
      <c r="AW107" s="13" t="s">
        <v>31</v>
      </c>
      <c r="AX107" s="13" t="s">
        <v>69</v>
      </c>
      <c r="AY107" s="158" t="s">
        <v>195</v>
      </c>
    </row>
    <row r="108" spans="2:65" s="13" customFormat="1">
      <c r="B108" s="157"/>
      <c r="D108" s="145" t="s">
        <v>208</v>
      </c>
      <c r="E108" s="158" t="s">
        <v>19</v>
      </c>
      <c r="F108" s="159" t="s">
        <v>5476</v>
      </c>
      <c r="H108" s="160">
        <v>1</v>
      </c>
      <c r="I108" s="161"/>
      <c r="L108" s="157"/>
      <c r="M108" s="162"/>
      <c r="T108" s="163"/>
      <c r="AT108" s="158" t="s">
        <v>208</v>
      </c>
      <c r="AU108" s="158" t="s">
        <v>78</v>
      </c>
      <c r="AV108" s="13" t="s">
        <v>78</v>
      </c>
      <c r="AW108" s="13" t="s">
        <v>31</v>
      </c>
      <c r="AX108" s="13" t="s">
        <v>69</v>
      </c>
      <c r="AY108" s="158" t="s">
        <v>195</v>
      </c>
    </row>
    <row r="109" spans="2:65" s="14" customFormat="1">
      <c r="B109" s="164"/>
      <c r="D109" s="145" t="s">
        <v>208</v>
      </c>
      <c r="E109" s="165" t="s">
        <v>19</v>
      </c>
      <c r="F109" s="166" t="s">
        <v>220</v>
      </c>
      <c r="H109" s="167">
        <v>2</v>
      </c>
      <c r="I109" s="168"/>
      <c r="L109" s="164"/>
      <c r="M109" s="169"/>
      <c r="T109" s="170"/>
      <c r="AT109" s="165" t="s">
        <v>208</v>
      </c>
      <c r="AU109" s="165" t="s">
        <v>78</v>
      </c>
      <c r="AV109" s="14" t="s">
        <v>202</v>
      </c>
      <c r="AW109" s="14" t="s">
        <v>31</v>
      </c>
      <c r="AX109" s="14" t="s">
        <v>76</v>
      </c>
      <c r="AY109" s="165" t="s">
        <v>195</v>
      </c>
    </row>
    <row r="110" spans="2:65" s="1" customFormat="1" ht="16.5" customHeight="1">
      <c r="B110" s="33"/>
      <c r="C110" s="132" t="s">
        <v>202</v>
      </c>
      <c r="D110" s="132" t="s">
        <v>197</v>
      </c>
      <c r="E110" s="133" t="s">
        <v>5488</v>
      </c>
      <c r="F110" s="134" t="s">
        <v>5489</v>
      </c>
      <c r="G110" s="135" t="s">
        <v>407</v>
      </c>
      <c r="H110" s="136">
        <v>2</v>
      </c>
      <c r="I110" s="137"/>
      <c r="J110" s="138">
        <f>ROUND(I110*H110,2)</f>
        <v>0</v>
      </c>
      <c r="K110" s="134" t="s">
        <v>19</v>
      </c>
      <c r="L110" s="33"/>
      <c r="M110" s="139" t="s">
        <v>19</v>
      </c>
      <c r="N110" s="140" t="s">
        <v>40</v>
      </c>
      <c r="P110" s="141">
        <f>O110*H110</f>
        <v>0</v>
      </c>
      <c r="Q110" s="141">
        <v>0</v>
      </c>
      <c r="R110" s="141">
        <f>Q110*H110</f>
        <v>0</v>
      </c>
      <c r="S110" s="141">
        <v>0</v>
      </c>
      <c r="T110" s="142">
        <f>S110*H110</f>
        <v>0</v>
      </c>
      <c r="AR110" s="143" t="s">
        <v>338</v>
      </c>
      <c r="AT110" s="143" t="s">
        <v>197</v>
      </c>
      <c r="AU110" s="143" t="s">
        <v>78</v>
      </c>
      <c r="AY110" s="18" t="s">
        <v>195</v>
      </c>
      <c r="BE110" s="144">
        <f>IF(N110="základní",J110,0)</f>
        <v>0</v>
      </c>
      <c r="BF110" s="144">
        <f>IF(N110="snížená",J110,0)</f>
        <v>0</v>
      </c>
      <c r="BG110" s="144">
        <f>IF(N110="zákl. přenesená",J110,0)</f>
        <v>0</v>
      </c>
      <c r="BH110" s="144">
        <f>IF(N110="sníž. přenesená",J110,0)</f>
        <v>0</v>
      </c>
      <c r="BI110" s="144">
        <f>IF(N110="nulová",J110,0)</f>
        <v>0</v>
      </c>
      <c r="BJ110" s="18" t="s">
        <v>76</v>
      </c>
      <c r="BK110" s="144">
        <f>ROUND(I110*H110,2)</f>
        <v>0</v>
      </c>
      <c r="BL110" s="18" t="s">
        <v>338</v>
      </c>
      <c r="BM110" s="143" t="s">
        <v>5490</v>
      </c>
    </row>
    <row r="111" spans="2:65" s="1" customFormat="1">
      <c r="B111" s="33"/>
      <c r="D111" s="145" t="s">
        <v>204</v>
      </c>
      <c r="F111" s="146" t="s">
        <v>5491</v>
      </c>
      <c r="I111" s="147"/>
      <c r="L111" s="33"/>
      <c r="M111" s="148"/>
      <c r="T111" s="54"/>
      <c r="AT111" s="18" t="s">
        <v>204</v>
      </c>
      <c r="AU111" s="18" t="s">
        <v>78</v>
      </c>
    </row>
    <row r="112" spans="2:65" s="12" customFormat="1">
      <c r="B112" s="151"/>
      <c r="D112" s="145" t="s">
        <v>208</v>
      </c>
      <c r="E112" s="152" t="s">
        <v>19</v>
      </c>
      <c r="F112" s="153" t="s">
        <v>209</v>
      </c>
      <c r="H112" s="152" t="s">
        <v>19</v>
      </c>
      <c r="I112" s="154"/>
      <c r="L112" s="151"/>
      <c r="M112" s="155"/>
      <c r="T112" s="156"/>
      <c r="AT112" s="152" t="s">
        <v>208</v>
      </c>
      <c r="AU112" s="152" t="s">
        <v>78</v>
      </c>
      <c r="AV112" s="12" t="s">
        <v>76</v>
      </c>
      <c r="AW112" s="12" t="s">
        <v>31</v>
      </c>
      <c r="AX112" s="12" t="s">
        <v>69</v>
      </c>
      <c r="AY112" s="152" t="s">
        <v>195</v>
      </c>
    </row>
    <row r="113" spans="2:65" s="13" customFormat="1">
      <c r="B113" s="157"/>
      <c r="D113" s="145" t="s">
        <v>208</v>
      </c>
      <c r="E113" s="158" t="s">
        <v>19</v>
      </c>
      <c r="F113" s="159" t="s">
        <v>5492</v>
      </c>
      <c r="H113" s="160">
        <v>2</v>
      </c>
      <c r="I113" s="161"/>
      <c r="L113" s="157"/>
      <c r="M113" s="162"/>
      <c r="T113" s="163"/>
      <c r="AT113" s="158" t="s">
        <v>208</v>
      </c>
      <c r="AU113" s="158" t="s">
        <v>78</v>
      </c>
      <c r="AV113" s="13" t="s">
        <v>78</v>
      </c>
      <c r="AW113" s="13" t="s">
        <v>31</v>
      </c>
      <c r="AX113" s="13" t="s">
        <v>76</v>
      </c>
      <c r="AY113" s="158" t="s">
        <v>195</v>
      </c>
    </row>
    <row r="114" spans="2:65" s="1" customFormat="1" ht="16.5" customHeight="1">
      <c r="B114" s="33"/>
      <c r="C114" s="132" t="s">
        <v>236</v>
      </c>
      <c r="D114" s="132" t="s">
        <v>197</v>
      </c>
      <c r="E114" s="133" t="s">
        <v>5493</v>
      </c>
      <c r="F114" s="134" t="s">
        <v>5494</v>
      </c>
      <c r="G114" s="135" t="s">
        <v>407</v>
      </c>
      <c r="H114" s="136">
        <v>27</v>
      </c>
      <c r="I114" s="137"/>
      <c r="J114" s="138">
        <f>ROUND(I114*H114,2)</f>
        <v>0</v>
      </c>
      <c r="K114" s="134" t="s">
        <v>19</v>
      </c>
      <c r="L114" s="33"/>
      <c r="M114" s="139" t="s">
        <v>19</v>
      </c>
      <c r="N114" s="140" t="s">
        <v>40</v>
      </c>
      <c r="P114" s="141">
        <f>O114*H114</f>
        <v>0</v>
      </c>
      <c r="Q114" s="141">
        <v>0</v>
      </c>
      <c r="R114" s="141">
        <f>Q114*H114</f>
        <v>0</v>
      </c>
      <c r="S114" s="141">
        <v>0</v>
      </c>
      <c r="T114" s="142">
        <f>S114*H114</f>
        <v>0</v>
      </c>
      <c r="AR114" s="143" t="s">
        <v>338</v>
      </c>
      <c r="AT114" s="143" t="s">
        <v>197</v>
      </c>
      <c r="AU114" s="143" t="s">
        <v>78</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338</v>
      </c>
      <c r="BM114" s="143" t="s">
        <v>5495</v>
      </c>
    </row>
    <row r="115" spans="2:65" s="1" customFormat="1">
      <c r="B115" s="33"/>
      <c r="D115" s="145" t="s">
        <v>204</v>
      </c>
      <c r="F115" s="146" t="s">
        <v>5496</v>
      </c>
      <c r="I115" s="147"/>
      <c r="L115" s="33"/>
      <c r="M115" s="148"/>
      <c r="T115" s="54"/>
      <c r="AT115" s="18" t="s">
        <v>204</v>
      </c>
      <c r="AU115" s="18" t="s">
        <v>78</v>
      </c>
    </row>
    <row r="116" spans="2:65" s="12" customFormat="1">
      <c r="B116" s="151"/>
      <c r="D116" s="145" t="s">
        <v>208</v>
      </c>
      <c r="E116" s="152" t="s">
        <v>19</v>
      </c>
      <c r="F116" s="153" t="s">
        <v>209</v>
      </c>
      <c r="H116" s="152" t="s">
        <v>19</v>
      </c>
      <c r="I116" s="154"/>
      <c r="L116" s="151"/>
      <c r="M116" s="155"/>
      <c r="T116" s="156"/>
      <c r="AT116" s="152" t="s">
        <v>208</v>
      </c>
      <c r="AU116" s="152" t="s">
        <v>78</v>
      </c>
      <c r="AV116" s="12" t="s">
        <v>76</v>
      </c>
      <c r="AW116" s="12" t="s">
        <v>31</v>
      </c>
      <c r="AX116" s="12" t="s">
        <v>69</v>
      </c>
      <c r="AY116" s="152" t="s">
        <v>195</v>
      </c>
    </row>
    <row r="117" spans="2:65" s="13" customFormat="1">
      <c r="B117" s="157"/>
      <c r="D117" s="145" t="s">
        <v>208</v>
      </c>
      <c r="E117" s="158" t="s">
        <v>19</v>
      </c>
      <c r="F117" s="159" t="s">
        <v>5497</v>
      </c>
      <c r="H117" s="160">
        <v>12</v>
      </c>
      <c r="I117" s="161"/>
      <c r="L117" s="157"/>
      <c r="M117" s="162"/>
      <c r="T117" s="163"/>
      <c r="AT117" s="158" t="s">
        <v>208</v>
      </c>
      <c r="AU117" s="158" t="s">
        <v>78</v>
      </c>
      <c r="AV117" s="13" t="s">
        <v>78</v>
      </c>
      <c r="AW117" s="13" t="s">
        <v>31</v>
      </c>
      <c r="AX117" s="13" t="s">
        <v>69</v>
      </c>
      <c r="AY117" s="158" t="s">
        <v>195</v>
      </c>
    </row>
    <row r="118" spans="2:65" s="13" customFormat="1">
      <c r="B118" s="157"/>
      <c r="D118" s="145" t="s">
        <v>208</v>
      </c>
      <c r="E118" s="158" t="s">
        <v>19</v>
      </c>
      <c r="F118" s="159" t="s">
        <v>5498</v>
      </c>
      <c r="H118" s="160">
        <v>15</v>
      </c>
      <c r="I118" s="161"/>
      <c r="L118" s="157"/>
      <c r="M118" s="162"/>
      <c r="T118" s="163"/>
      <c r="AT118" s="158" t="s">
        <v>208</v>
      </c>
      <c r="AU118" s="158" t="s">
        <v>78</v>
      </c>
      <c r="AV118" s="13" t="s">
        <v>78</v>
      </c>
      <c r="AW118" s="13" t="s">
        <v>31</v>
      </c>
      <c r="AX118" s="13" t="s">
        <v>69</v>
      </c>
      <c r="AY118" s="158" t="s">
        <v>195</v>
      </c>
    </row>
    <row r="119" spans="2:65" s="14" customFormat="1">
      <c r="B119" s="164"/>
      <c r="D119" s="145" t="s">
        <v>208</v>
      </c>
      <c r="E119" s="165" t="s">
        <v>19</v>
      </c>
      <c r="F119" s="166" t="s">
        <v>220</v>
      </c>
      <c r="H119" s="167">
        <v>27</v>
      </c>
      <c r="I119" s="168"/>
      <c r="L119" s="164"/>
      <c r="M119" s="169"/>
      <c r="T119" s="170"/>
      <c r="AT119" s="165" t="s">
        <v>208</v>
      </c>
      <c r="AU119" s="165" t="s">
        <v>78</v>
      </c>
      <c r="AV119" s="14" t="s">
        <v>202</v>
      </c>
      <c r="AW119" s="14" t="s">
        <v>31</v>
      </c>
      <c r="AX119" s="14" t="s">
        <v>76</v>
      </c>
      <c r="AY119" s="165" t="s">
        <v>195</v>
      </c>
    </row>
    <row r="120" spans="2:65" s="1" customFormat="1" ht="16.5" customHeight="1">
      <c r="B120" s="33"/>
      <c r="C120" s="132" t="s">
        <v>243</v>
      </c>
      <c r="D120" s="132" t="s">
        <v>197</v>
      </c>
      <c r="E120" s="133" t="s">
        <v>5499</v>
      </c>
      <c r="F120" s="134" t="s">
        <v>5500</v>
      </c>
      <c r="G120" s="135" t="s">
        <v>407</v>
      </c>
      <c r="H120" s="136">
        <v>1</v>
      </c>
      <c r="I120" s="137"/>
      <c r="J120" s="138">
        <f>ROUND(I120*H120,2)</f>
        <v>0</v>
      </c>
      <c r="K120" s="134" t="s">
        <v>19</v>
      </c>
      <c r="L120" s="33"/>
      <c r="M120" s="139" t="s">
        <v>19</v>
      </c>
      <c r="N120" s="140" t="s">
        <v>40</v>
      </c>
      <c r="P120" s="141">
        <f>O120*H120</f>
        <v>0</v>
      </c>
      <c r="Q120" s="141">
        <v>0</v>
      </c>
      <c r="R120" s="141">
        <f>Q120*H120</f>
        <v>0</v>
      </c>
      <c r="S120" s="141">
        <v>0</v>
      </c>
      <c r="T120" s="142">
        <f>S120*H120</f>
        <v>0</v>
      </c>
      <c r="AR120" s="143" t="s">
        <v>338</v>
      </c>
      <c r="AT120" s="143" t="s">
        <v>197</v>
      </c>
      <c r="AU120" s="143" t="s">
        <v>78</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338</v>
      </c>
      <c r="BM120" s="143" t="s">
        <v>5501</v>
      </c>
    </row>
    <row r="121" spans="2:65" s="1" customFormat="1">
      <c r="B121" s="33"/>
      <c r="D121" s="145" t="s">
        <v>204</v>
      </c>
      <c r="F121" s="146" t="s">
        <v>5502</v>
      </c>
      <c r="I121" s="147"/>
      <c r="L121" s="33"/>
      <c r="M121" s="148"/>
      <c r="T121" s="54"/>
      <c r="AT121" s="18" t="s">
        <v>204</v>
      </c>
      <c r="AU121" s="18" t="s">
        <v>78</v>
      </c>
    </row>
    <row r="122" spans="2:65" s="12" customFormat="1">
      <c r="B122" s="151"/>
      <c r="D122" s="145" t="s">
        <v>208</v>
      </c>
      <c r="E122" s="152" t="s">
        <v>19</v>
      </c>
      <c r="F122" s="153" t="s">
        <v>209</v>
      </c>
      <c r="H122" s="152" t="s">
        <v>19</v>
      </c>
      <c r="I122" s="154"/>
      <c r="L122" s="151"/>
      <c r="M122" s="155"/>
      <c r="T122" s="156"/>
      <c r="AT122" s="152" t="s">
        <v>208</v>
      </c>
      <c r="AU122" s="152" t="s">
        <v>78</v>
      </c>
      <c r="AV122" s="12" t="s">
        <v>76</v>
      </c>
      <c r="AW122" s="12" t="s">
        <v>31</v>
      </c>
      <c r="AX122" s="12" t="s">
        <v>69</v>
      </c>
      <c r="AY122" s="152" t="s">
        <v>195</v>
      </c>
    </row>
    <row r="123" spans="2:65" s="13" customFormat="1">
      <c r="B123" s="157"/>
      <c r="D123" s="145" t="s">
        <v>208</v>
      </c>
      <c r="E123" s="158" t="s">
        <v>19</v>
      </c>
      <c r="F123" s="159" t="s">
        <v>5487</v>
      </c>
      <c r="H123" s="160">
        <v>1</v>
      </c>
      <c r="I123" s="161"/>
      <c r="L123" s="157"/>
      <c r="M123" s="162"/>
      <c r="T123" s="163"/>
      <c r="AT123" s="158" t="s">
        <v>208</v>
      </c>
      <c r="AU123" s="158" t="s">
        <v>78</v>
      </c>
      <c r="AV123" s="13" t="s">
        <v>78</v>
      </c>
      <c r="AW123" s="13" t="s">
        <v>31</v>
      </c>
      <c r="AX123" s="13" t="s">
        <v>76</v>
      </c>
      <c r="AY123" s="158" t="s">
        <v>195</v>
      </c>
    </row>
    <row r="124" spans="2:65" s="1" customFormat="1" ht="16.5" customHeight="1">
      <c r="B124" s="33"/>
      <c r="C124" s="132" t="s">
        <v>256</v>
      </c>
      <c r="D124" s="132" t="s">
        <v>197</v>
      </c>
      <c r="E124" s="133" t="s">
        <v>5503</v>
      </c>
      <c r="F124" s="134" t="s">
        <v>5504</v>
      </c>
      <c r="G124" s="135" t="s">
        <v>407</v>
      </c>
      <c r="H124" s="136">
        <v>1</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338</v>
      </c>
      <c r="AT124" s="143" t="s">
        <v>197</v>
      </c>
      <c r="AU124" s="143" t="s">
        <v>78</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338</v>
      </c>
      <c r="BM124" s="143" t="s">
        <v>5505</v>
      </c>
    </row>
    <row r="125" spans="2:65" s="1" customFormat="1">
      <c r="B125" s="33"/>
      <c r="D125" s="145" t="s">
        <v>204</v>
      </c>
      <c r="F125" s="146" t="s">
        <v>5506</v>
      </c>
      <c r="I125" s="147"/>
      <c r="L125" s="33"/>
      <c r="M125" s="148"/>
      <c r="T125" s="54"/>
      <c r="AT125" s="18" t="s">
        <v>204</v>
      </c>
      <c r="AU125" s="18" t="s">
        <v>78</v>
      </c>
    </row>
    <row r="126" spans="2:65" s="12" customFormat="1">
      <c r="B126" s="151"/>
      <c r="D126" s="145" t="s">
        <v>208</v>
      </c>
      <c r="E126" s="152" t="s">
        <v>19</v>
      </c>
      <c r="F126" s="153" t="s">
        <v>209</v>
      </c>
      <c r="H126" s="152" t="s">
        <v>19</v>
      </c>
      <c r="I126" s="154"/>
      <c r="L126" s="151"/>
      <c r="M126" s="155"/>
      <c r="T126" s="156"/>
      <c r="AT126" s="152" t="s">
        <v>208</v>
      </c>
      <c r="AU126" s="152" t="s">
        <v>78</v>
      </c>
      <c r="AV126" s="12" t="s">
        <v>76</v>
      </c>
      <c r="AW126" s="12" t="s">
        <v>31</v>
      </c>
      <c r="AX126" s="12" t="s">
        <v>69</v>
      </c>
      <c r="AY126" s="152" t="s">
        <v>195</v>
      </c>
    </row>
    <row r="127" spans="2:65" s="13" customFormat="1">
      <c r="B127" s="157"/>
      <c r="D127" s="145" t="s">
        <v>208</v>
      </c>
      <c r="E127" s="158" t="s">
        <v>19</v>
      </c>
      <c r="F127" s="159" t="s">
        <v>5476</v>
      </c>
      <c r="H127" s="160">
        <v>1</v>
      </c>
      <c r="I127" s="161"/>
      <c r="L127" s="157"/>
      <c r="M127" s="162"/>
      <c r="T127" s="163"/>
      <c r="AT127" s="158" t="s">
        <v>208</v>
      </c>
      <c r="AU127" s="158" t="s">
        <v>78</v>
      </c>
      <c r="AV127" s="13" t="s">
        <v>78</v>
      </c>
      <c r="AW127" s="13" t="s">
        <v>31</v>
      </c>
      <c r="AX127" s="13" t="s">
        <v>76</v>
      </c>
      <c r="AY127" s="158" t="s">
        <v>195</v>
      </c>
    </row>
    <row r="128" spans="2:65" s="1" customFormat="1" ht="16.5" customHeight="1">
      <c r="B128" s="33"/>
      <c r="C128" s="132" t="s">
        <v>273</v>
      </c>
      <c r="D128" s="132" t="s">
        <v>197</v>
      </c>
      <c r="E128" s="133" t="s">
        <v>5507</v>
      </c>
      <c r="F128" s="134" t="s">
        <v>5508</v>
      </c>
      <c r="G128" s="135" t="s">
        <v>407</v>
      </c>
      <c r="H128" s="136">
        <v>3</v>
      </c>
      <c r="I128" s="137"/>
      <c r="J128" s="138">
        <f>ROUND(I128*H128,2)</f>
        <v>0</v>
      </c>
      <c r="K128" s="134" t="s">
        <v>19</v>
      </c>
      <c r="L128" s="33"/>
      <c r="M128" s="139" t="s">
        <v>19</v>
      </c>
      <c r="N128" s="140" t="s">
        <v>40</v>
      </c>
      <c r="P128" s="141">
        <f>O128*H128</f>
        <v>0</v>
      </c>
      <c r="Q128" s="141">
        <v>0</v>
      </c>
      <c r="R128" s="141">
        <f>Q128*H128</f>
        <v>0</v>
      </c>
      <c r="S128" s="141">
        <v>0</v>
      </c>
      <c r="T128" s="142">
        <f>S128*H128</f>
        <v>0</v>
      </c>
      <c r="AR128" s="143" t="s">
        <v>338</v>
      </c>
      <c r="AT128" s="143" t="s">
        <v>197</v>
      </c>
      <c r="AU128" s="143" t="s">
        <v>78</v>
      </c>
      <c r="AY128" s="18" t="s">
        <v>195</v>
      </c>
      <c r="BE128" s="144">
        <f>IF(N128="základní",J128,0)</f>
        <v>0</v>
      </c>
      <c r="BF128" s="144">
        <f>IF(N128="snížená",J128,0)</f>
        <v>0</v>
      </c>
      <c r="BG128" s="144">
        <f>IF(N128="zákl. přenesená",J128,0)</f>
        <v>0</v>
      </c>
      <c r="BH128" s="144">
        <f>IF(N128="sníž. přenesená",J128,0)</f>
        <v>0</v>
      </c>
      <c r="BI128" s="144">
        <f>IF(N128="nulová",J128,0)</f>
        <v>0</v>
      </c>
      <c r="BJ128" s="18" t="s">
        <v>76</v>
      </c>
      <c r="BK128" s="144">
        <f>ROUND(I128*H128,2)</f>
        <v>0</v>
      </c>
      <c r="BL128" s="18" t="s">
        <v>338</v>
      </c>
      <c r="BM128" s="143" t="s">
        <v>5509</v>
      </c>
    </row>
    <row r="129" spans="2:65" s="1" customFormat="1">
      <c r="B129" s="33"/>
      <c r="D129" s="145" t="s">
        <v>204</v>
      </c>
      <c r="F129" s="146" t="s">
        <v>5510</v>
      </c>
      <c r="I129" s="147"/>
      <c r="L129" s="33"/>
      <c r="M129" s="148"/>
      <c r="T129" s="54"/>
      <c r="AT129" s="18" t="s">
        <v>204</v>
      </c>
      <c r="AU129" s="18" t="s">
        <v>78</v>
      </c>
    </row>
    <row r="130" spans="2:65" s="12" customFormat="1">
      <c r="B130" s="151"/>
      <c r="D130" s="145" t="s">
        <v>208</v>
      </c>
      <c r="E130" s="152" t="s">
        <v>19</v>
      </c>
      <c r="F130" s="153" t="s">
        <v>209</v>
      </c>
      <c r="H130" s="152" t="s">
        <v>19</v>
      </c>
      <c r="I130" s="154"/>
      <c r="L130" s="151"/>
      <c r="M130" s="155"/>
      <c r="T130" s="156"/>
      <c r="AT130" s="152" t="s">
        <v>208</v>
      </c>
      <c r="AU130" s="152" t="s">
        <v>78</v>
      </c>
      <c r="AV130" s="12" t="s">
        <v>76</v>
      </c>
      <c r="AW130" s="12" t="s">
        <v>31</v>
      </c>
      <c r="AX130" s="12" t="s">
        <v>69</v>
      </c>
      <c r="AY130" s="152" t="s">
        <v>195</v>
      </c>
    </row>
    <row r="131" spans="2:65" s="13" customFormat="1">
      <c r="B131" s="157"/>
      <c r="D131" s="145" t="s">
        <v>208</v>
      </c>
      <c r="E131" s="158" t="s">
        <v>19</v>
      </c>
      <c r="F131" s="159" t="s">
        <v>5511</v>
      </c>
      <c r="H131" s="160">
        <v>3</v>
      </c>
      <c r="I131" s="161"/>
      <c r="L131" s="157"/>
      <c r="M131" s="162"/>
      <c r="T131" s="163"/>
      <c r="AT131" s="158" t="s">
        <v>208</v>
      </c>
      <c r="AU131" s="158" t="s">
        <v>78</v>
      </c>
      <c r="AV131" s="13" t="s">
        <v>78</v>
      </c>
      <c r="AW131" s="13" t="s">
        <v>31</v>
      </c>
      <c r="AX131" s="13" t="s">
        <v>76</v>
      </c>
      <c r="AY131" s="158" t="s">
        <v>195</v>
      </c>
    </row>
    <row r="132" spans="2:65" s="1" customFormat="1" ht="16.5" customHeight="1">
      <c r="B132" s="33"/>
      <c r="C132" s="132" t="s">
        <v>280</v>
      </c>
      <c r="D132" s="132" t="s">
        <v>197</v>
      </c>
      <c r="E132" s="133" t="s">
        <v>5512</v>
      </c>
      <c r="F132" s="134" t="s">
        <v>5513</v>
      </c>
      <c r="G132" s="135" t="s">
        <v>407</v>
      </c>
      <c r="H132" s="136">
        <v>1</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338</v>
      </c>
      <c r="AT132" s="143" t="s">
        <v>197</v>
      </c>
      <c r="AU132" s="143" t="s">
        <v>78</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338</v>
      </c>
      <c r="BM132" s="143" t="s">
        <v>5514</v>
      </c>
    </row>
    <row r="133" spans="2:65" s="1" customFormat="1">
      <c r="B133" s="33"/>
      <c r="D133" s="145" t="s">
        <v>204</v>
      </c>
      <c r="F133" s="146" t="s">
        <v>5515</v>
      </c>
      <c r="I133" s="147"/>
      <c r="L133" s="33"/>
      <c r="M133" s="148"/>
      <c r="T133" s="54"/>
      <c r="AT133" s="18" t="s">
        <v>204</v>
      </c>
      <c r="AU133" s="18" t="s">
        <v>78</v>
      </c>
    </row>
    <row r="134" spans="2:65" s="12" customFormat="1">
      <c r="B134" s="151"/>
      <c r="D134" s="145" t="s">
        <v>208</v>
      </c>
      <c r="E134" s="152" t="s">
        <v>19</v>
      </c>
      <c r="F134" s="153" t="s">
        <v>209</v>
      </c>
      <c r="H134" s="152" t="s">
        <v>19</v>
      </c>
      <c r="I134" s="154"/>
      <c r="L134" s="151"/>
      <c r="M134" s="155"/>
      <c r="T134" s="156"/>
      <c r="AT134" s="152" t="s">
        <v>208</v>
      </c>
      <c r="AU134" s="152" t="s">
        <v>78</v>
      </c>
      <c r="AV134" s="12" t="s">
        <v>76</v>
      </c>
      <c r="AW134" s="12" t="s">
        <v>31</v>
      </c>
      <c r="AX134" s="12" t="s">
        <v>69</v>
      </c>
      <c r="AY134" s="152" t="s">
        <v>195</v>
      </c>
    </row>
    <row r="135" spans="2:65" s="13" customFormat="1">
      <c r="B135" s="157"/>
      <c r="D135" s="145" t="s">
        <v>208</v>
      </c>
      <c r="E135" s="158" t="s">
        <v>19</v>
      </c>
      <c r="F135" s="159" t="s">
        <v>5476</v>
      </c>
      <c r="H135" s="160">
        <v>1</v>
      </c>
      <c r="I135" s="161"/>
      <c r="L135" s="157"/>
      <c r="M135" s="162"/>
      <c r="T135" s="163"/>
      <c r="AT135" s="158" t="s">
        <v>208</v>
      </c>
      <c r="AU135" s="158" t="s">
        <v>78</v>
      </c>
      <c r="AV135" s="13" t="s">
        <v>78</v>
      </c>
      <c r="AW135" s="13" t="s">
        <v>31</v>
      </c>
      <c r="AX135" s="13" t="s">
        <v>76</v>
      </c>
      <c r="AY135" s="158" t="s">
        <v>195</v>
      </c>
    </row>
    <row r="136" spans="2:65" s="1" customFormat="1" ht="16.5" customHeight="1">
      <c r="B136" s="33"/>
      <c r="C136" s="132" t="s">
        <v>288</v>
      </c>
      <c r="D136" s="132" t="s">
        <v>197</v>
      </c>
      <c r="E136" s="133" t="s">
        <v>5516</v>
      </c>
      <c r="F136" s="134" t="s">
        <v>5517</v>
      </c>
      <c r="G136" s="135" t="s">
        <v>407</v>
      </c>
      <c r="H136" s="136">
        <v>1</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338</v>
      </c>
      <c r="AT136" s="143" t="s">
        <v>197</v>
      </c>
      <c r="AU136" s="143" t="s">
        <v>78</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338</v>
      </c>
      <c r="BM136" s="143" t="s">
        <v>5518</v>
      </c>
    </row>
    <row r="137" spans="2:65" s="1" customFormat="1">
      <c r="B137" s="33"/>
      <c r="D137" s="145" t="s">
        <v>204</v>
      </c>
      <c r="F137" s="146" t="s">
        <v>5519</v>
      </c>
      <c r="I137" s="147"/>
      <c r="L137" s="33"/>
      <c r="M137" s="148"/>
      <c r="T137" s="54"/>
      <c r="AT137" s="18" t="s">
        <v>204</v>
      </c>
      <c r="AU137" s="18" t="s">
        <v>78</v>
      </c>
    </row>
    <row r="138" spans="2:65" s="12" customFormat="1">
      <c r="B138" s="151"/>
      <c r="D138" s="145" t="s">
        <v>208</v>
      </c>
      <c r="E138" s="152" t="s">
        <v>19</v>
      </c>
      <c r="F138" s="153" t="s">
        <v>209</v>
      </c>
      <c r="H138" s="152" t="s">
        <v>19</v>
      </c>
      <c r="I138" s="154"/>
      <c r="L138" s="151"/>
      <c r="M138" s="155"/>
      <c r="T138" s="156"/>
      <c r="AT138" s="152" t="s">
        <v>208</v>
      </c>
      <c r="AU138" s="152" t="s">
        <v>78</v>
      </c>
      <c r="AV138" s="12" t="s">
        <v>76</v>
      </c>
      <c r="AW138" s="12" t="s">
        <v>31</v>
      </c>
      <c r="AX138" s="12" t="s">
        <v>69</v>
      </c>
      <c r="AY138" s="152" t="s">
        <v>195</v>
      </c>
    </row>
    <row r="139" spans="2:65" s="13" customFormat="1">
      <c r="B139" s="157"/>
      <c r="D139" s="145" t="s">
        <v>208</v>
      </c>
      <c r="E139" s="158" t="s">
        <v>19</v>
      </c>
      <c r="F139" s="159" t="s">
        <v>5487</v>
      </c>
      <c r="H139" s="160">
        <v>1</v>
      </c>
      <c r="I139" s="161"/>
      <c r="L139" s="157"/>
      <c r="M139" s="162"/>
      <c r="T139" s="163"/>
      <c r="AT139" s="158" t="s">
        <v>208</v>
      </c>
      <c r="AU139" s="158" t="s">
        <v>78</v>
      </c>
      <c r="AV139" s="13" t="s">
        <v>78</v>
      </c>
      <c r="AW139" s="13" t="s">
        <v>31</v>
      </c>
      <c r="AX139" s="13" t="s">
        <v>76</v>
      </c>
      <c r="AY139" s="158" t="s">
        <v>195</v>
      </c>
    </row>
    <row r="140" spans="2:65" s="1" customFormat="1" ht="16.5" customHeight="1">
      <c r="B140" s="33"/>
      <c r="C140" s="132" t="s">
        <v>294</v>
      </c>
      <c r="D140" s="132" t="s">
        <v>197</v>
      </c>
      <c r="E140" s="133" t="s">
        <v>5520</v>
      </c>
      <c r="F140" s="134" t="s">
        <v>5521</v>
      </c>
      <c r="G140" s="135" t="s">
        <v>407</v>
      </c>
      <c r="H140" s="136">
        <v>1</v>
      </c>
      <c r="I140" s="137"/>
      <c r="J140" s="138">
        <f>ROUND(I140*H140,2)</f>
        <v>0</v>
      </c>
      <c r="K140" s="134" t="s">
        <v>19</v>
      </c>
      <c r="L140" s="33"/>
      <c r="M140" s="139" t="s">
        <v>19</v>
      </c>
      <c r="N140" s="140" t="s">
        <v>40</v>
      </c>
      <c r="P140" s="141">
        <f>O140*H140</f>
        <v>0</v>
      </c>
      <c r="Q140" s="141">
        <v>0</v>
      </c>
      <c r="R140" s="141">
        <f>Q140*H140</f>
        <v>0</v>
      </c>
      <c r="S140" s="141">
        <v>0</v>
      </c>
      <c r="T140" s="142">
        <f>S140*H140</f>
        <v>0</v>
      </c>
      <c r="AR140" s="143" t="s">
        <v>338</v>
      </c>
      <c r="AT140" s="143" t="s">
        <v>197</v>
      </c>
      <c r="AU140" s="143" t="s">
        <v>78</v>
      </c>
      <c r="AY140" s="18" t="s">
        <v>195</v>
      </c>
      <c r="BE140" s="144">
        <f>IF(N140="základní",J140,0)</f>
        <v>0</v>
      </c>
      <c r="BF140" s="144">
        <f>IF(N140="snížená",J140,0)</f>
        <v>0</v>
      </c>
      <c r="BG140" s="144">
        <f>IF(N140="zákl. přenesená",J140,0)</f>
        <v>0</v>
      </c>
      <c r="BH140" s="144">
        <f>IF(N140="sníž. přenesená",J140,0)</f>
        <v>0</v>
      </c>
      <c r="BI140" s="144">
        <f>IF(N140="nulová",J140,0)</f>
        <v>0</v>
      </c>
      <c r="BJ140" s="18" t="s">
        <v>76</v>
      </c>
      <c r="BK140" s="144">
        <f>ROUND(I140*H140,2)</f>
        <v>0</v>
      </c>
      <c r="BL140" s="18" t="s">
        <v>338</v>
      </c>
      <c r="BM140" s="143" t="s">
        <v>5522</v>
      </c>
    </row>
    <row r="141" spans="2:65" s="1" customFormat="1">
      <c r="B141" s="33"/>
      <c r="D141" s="145" t="s">
        <v>204</v>
      </c>
      <c r="F141" s="146" t="s">
        <v>5523</v>
      </c>
      <c r="I141" s="147"/>
      <c r="L141" s="33"/>
      <c r="M141" s="148"/>
      <c r="T141" s="54"/>
      <c r="AT141" s="18" t="s">
        <v>204</v>
      </c>
      <c r="AU141" s="18" t="s">
        <v>78</v>
      </c>
    </row>
    <row r="142" spans="2:65" s="12" customFormat="1">
      <c r="B142" s="151"/>
      <c r="D142" s="145" t="s">
        <v>208</v>
      </c>
      <c r="E142" s="152" t="s">
        <v>19</v>
      </c>
      <c r="F142" s="153" t="s">
        <v>209</v>
      </c>
      <c r="H142" s="152" t="s">
        <v>19</v>
      </c>
      <c r="I142" s="154"/>
      <c r="L142" s="151"/>
      <c r="M142" s="155"/>
      <c r="T142" s="156"/>
      <c r="AT142" s="152" t="s">
        <v>208</v>
      </c>
      <c r="AU142" s="152" t="s">
        <v>78</v>
      </c>
      <c r="AV142" s="12" t="s">
        <v>76</v>
      </c>
      <c r="AW142" s="12" t="s">
        <v>31</v>
      </c>
      <c r="AX142" s="12" t="s">
        <v>69</v>
      </c>
      <c r="AY142" s="152" t="s">
        <v>195</v>
      </c>
    </row>
    <row r="143" spans="2:65" s="13" customFormat="1">
      <c r="B143" s="157"/>
      <c r="D143" s="145" t="s">
        <v>208</v>
      </c>
      <c r="E143" s="158" t="s">
        <v>19</v>
      </c>
      <c r="F143" s="159" t="s">
        <v>5476</v>
      </c>
      <c r="H143" s="160">
        <v>1</v>
      </c>
      <c r="I143" s="161"/>
      <c r="L143" s="157"/>
      <c r="M143" s="162"/>
      <c r="T143" s="163"/>
      <c r="AT143" s="158" t="s">
        <v>208</v>
      </c>
      <c r="AU143" s="158" t="s">
        <v>78</v>
      </c>
      <c r="AV143" s="13" t="s">
        <v>78</v>
      </c>
      <c r="AW143" s="13" t="s">
        <v>31</v>
      </c>
      <c r="AX143" s="13" t="s">
        <v>76</v>
      </c>
      <c r="AY143" s="158" t="s">
        <v>195</v>
      </c>
    </row>
    <row r="144" spans="2:65" s="1" customFormat="1" ht="16.5" customHeight="1">
      <c r="B144" s="33"/>
      <c r="C144" s="132" t="s">
        <v>8</v>
      </c>
      <c r="D144" s="132" t="s">
        <v>197</v>
      </c>
      <c r="E144" s="133" t="s">
        <v>5524</v>
      </c>
      <c r="F144" s="134" t="s">
        <v>5525</v>
      </c>
      <c r="G144" s="135" t="s">
        <v>407</v>
      </c>
      <c r="H144" s="136">
        <v>6</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338</v>
      </c>
      <c r="AT144" s="143" t="s">
        <v>197</v>
      </c>
      <c r="AU144" s="143" t="s">
        <v>78</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338</v>
      </c>
      <c r="BM144" s="143" t="s">
        <v>5526</v>
      </c>
    </row>
    <row r="145" spans="2:65" s="1" customFormat="1">
      <c r="B145" s="33"/>
      <c r="D145" s="145" t="s">
        <v>204</v>
      </c>
      <c r="F145" s="146" t="s">
        <v>5527</v>
      </c>
      <c r="I145" s="147"/>
      <c r="L145" s="33"/>
      <c r="M145" s="148"/>
      <c r="T145" s="54"/>
      <c r="AT145" s="18" t="s">
        <v>204</v>
      </c>
      <c r="AU145" s="18" t="s">
        <v>78</v>
      </c>
    </row>
    <row r="146" spans="2:65" s="12" customFormat="1">
      <c r="B146" s="151"/>
      <c r="D146" s="145" t="s">
        <v>208</v>
      </c>
      <c r="E146" s="152" t="s">
        <v>19</v>
      </c>
      <c r="F146" s="153" t="s">
        <v>209</v>
      </c>
      <c r="H146" s="152" t="s">
        <v>19</v>
      </c>
      <c r="I146" s="154"/>
      <c r="L146" s="151"/>
      <c r="M146" s="155"/>
      <c r="T146" s="156"/>
      <c r="AT146" s="152" t="s">
        <v>208</v>
      </c>
      <c r="AU146" s="152" t="s">
        <v>78</v>
      </c>
      <c r="AV146" s="12" t="s">
        <v>76</v>
      </c>
      <c r="AW146" s="12" t="s">
        <v>31</v>
      </c>
      <c r="AX146" s="12" t="s">
        <v>69</v>
      </c>
      <c r="AY146" s="152" t="s">
        <v>195</v>
      </c>
    </row>
    <row r="147" spans="2:65" s="13" customFormat="1">
      <c r="B147" s="157"/>
      <c r="D147" s="145" t="s">
        <v>208</v>
      </c>
      <c r="E147" s="158" t="s">
        <v>19</v>
      </c>
      <c r="F147" s="159" t="s">
        <v>5481</v>
      </c>
      <c r="H147" s="160">
        <v>2</v>
      </c>
      <c r="I147" s="161"/>
      <c r="L147" s="157"/>
      <c r="M147" s="162"/>
      <c r="T147" s="163"/>
      <c r="AT147" s="158" t="s">
        <v>208</v>
      </c>
      <c r="AU147" s="158" t="s">
        <v>78</v>
      </c>
      <c r="AV147" s="13" t="s">
        <v>78</v>
      </c>
      <c r="AW147" s="13" t="s">
        <v>31</v>
      </c>
      <c r="AX147" s="13" t="s">
        <v>69</v>
      </c>
      <c r="AY147" s="158" t="s">
        <v>195</v>
      </c>
    </row>
    <row r="148" spans="2:65" s="13" customFormat="1">
      <c r="B148" s="157"/>
      <c r="D148" s="145" t="s">
        <v>208</v>
      </c>
      <c r="E148" s="158" t="s">
        <v>19</v>
      </c>
      <c r="F148" s="159" t="s">
        <v>5528</v>
      </c>
      <c r="H148" s="160">
        <v>4</v>
      </c>
      <c r="I148" s="161"/>
      <c r="L148" s="157"/>
      <c r="M148" s="162"/>
      <c r="T148" s="163"/>
      <c r="AT148" s="158" t="s">
        <v>208</v>
      </c>
      <c r="AU148" s="158" t="s">
        <v>78</v>
      </c>
      <c r="AV148" s="13" t="s">
        <v>78</v>
      </c>
      <c r="AW148" s="13" t="s">
        <v>31</v>
      </c>
      <c r="AX148" s="13" t="s">
        <v>69</v>
      </c>
      <c r="AY148" s="158" t="s">
        <v>195</v>
      </c>
    </row>
    <row r="149" spans="2:65" s="14" customFormat="1">
      <c r="B149" s="164"/>
      <c r="D149" s="145" t="s">
        <v>208</v>
      </c>
      <c r="E149" s="165" t="s">
        <v>19</v>
      </c>
      <c r="F149" s="166" t="s">
        <v>220</v>
      </c>
      <c r="H149" s="167">
        <v>6</v>
      </c>
      <c r="I149" s="168"/>
      <c r="L149" s="164"/>
      <c r="M149" s="169"/>
      <c r="T149" s="170"/>
      <c r="AT149" s="165" t="s">
        <v>208</v>
      </c>
      <c r="AU149" s="165" t="s">
        <v>78</v>
      </c>
      <c r="AV149" s="14" t="s">
        <v>202</v>
      </c>
      <c r="AW149" s="14" t="s">
        <v>31</v>
      </c>
      <c r="AX149" s="14" t="s">
        <v>76</v>
      </c>
      <c r="AY149" s="165" t="s">
        <v>195</v>
      </c>
    </row>
    <row r="150" spans="2:65" s="1" customFormat="1" ht="16.5" customHeight="1">
      <c r="B150" s="33"/>
      <c r="C150" s="132" t="s">
        <v>309</v>
      </c>
      <c r="D150" s="132" t="s">
        <v>197</v>
      </c>
      <c r="E150" s="133" t="s">
        <v>5529</v>
      </c>
      <c r="F150" s="134" t="s">
        <v>5530</v>
      </c>
      <c r="G150" s="135" t="s">
        <v>407</v>
      </c>
      <c r="H150" s="136">
        <v>6</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338</v>
      </c>
      <c r="AT150" s="143" t="s">
        <v>197</v>
      </c>
      <c r="AU150" s="143" t="s">
        <v>78</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338</v>
      </c>
      <c r="BM150" s="143" t="s">
        <v>5531</v>
      </c>
    </row>
    <row r="151" spans="2:65" s="1" customFormat="1">
      <c r="B151" s="33"/>
      <c r="D151" s="145" t="s">
        <v>204</v>
      </c>
      <c r="F151" s="146" t="s">
        <v>5532</v>
      </c>
      <c r="I151" s="147"/>
      <c r="L151" s="33"/>
      <c r="M151" s="148"/>
      <c r="T151" s="54"/>
      <c r="AT151" s="18" t="s">
        <v>204</v>
      </c>
      <c r="AU151" s="18" t="s">
        <v>78</v>
      </c>
    </row>
    <row r="152" spans="2:65" s="1" customFormat="1">
      <c r="B152" s="33"/>
      <c r="D152" s="145" t="s">
        <v>410</v>
      </c>
      <c r="F152" s="178" t="s">
        <v>5533</v>
      </c>
      <c r="I152" s="147"/>
      <c r="L152" s="33"/>
      <c r="M152" s="148"/>
      <c r="T152" s="54"/>
      <c r="AT152" s="18" t="s">
        <v>410</v>
      </c>
      <c r="AU152" s="18" t="s">
        <v>78</v>
      </c>
    </row>
    <row r="153" spans="2:65" s="12" customFormat="1">
      <c r="B153" s="151"/>
      <c r="D153" s="145" t="s">
        <v>208</v>
      </c>
      <c r="E153" s="152" t="s">
        <v>19</v>
      </c>
      <c r="F153" s="153" t="s">
        <v>209</v>
      </c>
      <c r="H153" s="152" t="s">
        <v>19</v>
      </c>
      <c r="I153" s="154"/>
      <c r="L153" s="151"/>
      <c r="M153" s="155"/>
      <c r="T153" s="156"/>
      <c r="AT153" s="152" t="s">
        <v>208</v>
      </c>
      <c r="AU153" s="152" t="s">
        <v>78</v>
      </c>
      <c r="AV153" s="12" t="s">
        <v>76</v>
      </c>
      <c r="AW153" s="12" t="s">
        <v>31</v>
      </c>
      <c r="AX153" s="12" t="s">
        <v>69</v>
      </c>
      <c r="AY153" s="152" t="s">
        <v>195</v>
      </c>
    </row>
    <row r="154" spans="2:65" s="13" customFormat="1">
      <c r="B154" s="157"/>
      <c r="D154" s="145" t="s">
        <v>208</v>
      </c>
      <c r="E154" s="158" t="s">
        <v>19</v>
      </c>
      <c r="F154" s="159" t="s">
        <v>5511</v>
      </c>
      <c r="H154" s="160">
        <v>3</v>
      </c>
      <c r="I154" s="161"/>
      <c r="L154" s="157"/>
      <c r="M154" s="162"/>
      <c r="T154" s="163"/>
      <c r="AT154" s="158" t="s">
        <v>208</v>
      </c>
      <c r="AU154" s="158" t="s">
        <v>78</v>
      </c>
      <c r="AV154" s="13" t="s">
        <v>78</v>
      </c>
      <c r="AW154" s="13" t="s">
        <v>31</v>
      </c>
      <c r="AX154" s="13" t="s">
        <v>69</v>
      </c>
      <c r="AY154" s="158" t="s">
        <v>195</v>
      </c>
    </row>
    <row r="155" spans="2:65" s="13" customFormat="1">
      <c r="B155" s="157"/>
      <c r="D155" s="145" t="s">
        <v>208</v>
      </c>
      <c r="E155" s="158" t="s">
        <v>19</v>
      </c>
      <c r="F155" s="159" t="s">
        <v>5482</v>
      </c>
      <c r="H155" s="160">
        <v>3</v>
      </c>
      <c r="I155" s="161"/>
      <c r="L155" s="157"/>
      <c r="M155" s="162"/>
      <c r="T155" s="163"/>
      <c r="AT155" s="158" t="s">
        <v>208</v>
      </c>
      <c r="AU155" s="158" t="s">
        <v>78</v>
      </c>
      <c r="AV155" s="13" t="s">
        <v>78</v>
      </c>
      <c r="AW155" s="13" t="s">
        <v>31</v>
      </c>
      <c r="AX155" s="13" t="s">
        <v>69</v>
      </c>
      <c r="AY155" s="158" t="s">
        <v>195</v>
      </c>
    </row>
    <row r="156" spans="2:65" s="14" customFormat="1">
      <c r="B156" s="164"/>
      <c r="D156" s="145" t="s">
        <v>208</v>
      </c>
      <c r="E156" s="165" t="s">
        <v>19</v>
      </c>
      <c r="F156" s="166" t="s">
        <v>220</v>
      </c>
      <c r="H156" s="167">
        <v>6</v>
      </c>
      <c r="I156" s="168"/>
      <c r="L156" s="164"/>
      <c r="M156" s="169"/>
      <c r="T156" s="170"/>
      <c r="AT156" s="165" t="s">
        <v>208</v>
      </c>
      <c r="AU156" s="165" t="s">
        <v>78</v>
      </c>
      <c r="AV156" s="14" t="s">
        <v>202</v>
      </c>
      <c r="AW156" s="14" t="s">
        <v>31</v>
      </c>
      <c r="AX156" s="14" t="s">
        <v>76</v>
      </c>
      <c r="AY156" s="165" t="s">
        <v>195</v>
      </c>
    </row>
    <row r="157" spans="2:65" s="1" customFormat="1" ht="16.5" customHeight="1">
      <c r="B157" s="33"/>
      <c r="C157" s="132" t="s">
        <v>320</v>
      </c>
      <c r="D157" s="132" t="s">
        <v>197</v>
      </c>
      <c r="E157" s="133" t="s">
        <v>5534</v>
      </c>
      <c r="F157" s="134" t="s">
        <v>5535</v>
      </c>
      <c r="G157" s="135" t="s">
        <v>407</v>
      </c>
      <c r="H157" s="136">
        <v>16</v>
      </c>
      <c r="I157" s="137"/>
      <c r="J157" s="138">
        <f>ROUND(I157*H157,2)</f>
        <v>0</v>
      </c>
      <c r="K157" s="134" t="s">
        <v>19</v>
      </c>
      <c r="L157" s="33"/>
      <c r="M157" s="139" t="s">
        <v>19</v>
      </c>
      <c r="N157" s="140" t="s">
        <v>40</v>
      </c>
      <c r="P157" s="141">
        <f>O157*H157</f>
        <v>0</v>
      </c>
      <c r="Q157" s="141">
        <v>0</v>
      </c>
      <c r="R157" s="141">
        <f>Q157*H157</f>
        <v>0</v>
      </c>
      <c r="S157" s="141">
        <v>0</v>
      </c>
      <c r="T157" s="142">
        <f>S157*H157</f>
        <v>0</v>
      </c>
      <c r="AR157" s="143" t="s">
        <v>338</v>
      </c>
      <c r="AT157" s="143" t="s">
        <v>197</v>
      </c>
      <c r="AU157" s="143" t="s">
        <v>78</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338</v>
      </c>
      <c r="BM157" s="143" t="s">
        <v>5536</v>
      </c>
    </row>
    <row r="158" spans="2:65" s="1" customFormat="1">
      <c r="B158" s="33"/>
      <c r="D158" s="145" t="s">
        <v>204</v>
      </c>
      <c r="F158" s="146" t="s">
        <v>5537</v>
      </c>
      <c r="I158" s="147"/>
      <c r="L158" s="33"/>
      <c r="M158" s="148"/>
      <c r="T158" s="54"/>
      <c r="AT158" s="18" t="s">
        <v>204</v>
      </c>
      <c r="AU158" s="18" t="s">
        <v>78</v>
      </c>
    </row>
    <row r="159" spans="2:65" s="1" customFormat="1">
      <c r="B159" s="33"/>
      <c r="D159" s="145" t="s">
        <v>410</v>
      </c>
      <c r="F159" s="178" t="s">
        <v>5538</v>
      </c>
      <c r="I159" s="147"/>
      <c r="L159" s="33"/>
      <c r="M159" s="148"/>
      <c r="T159" s="54"/>
      <c r="AT159" s="18" t="s">
        <v>410</v>
      </c>
      <c r="AU159" s="18" t="s">
        <v>78</v>
      </c>
    </row>
    <row r="160" spans="2:65" s="12" customFormat="1">
      <c r="B160" s="151"/>
      <c r="D160" s="145" t="s">
        <v>208</v>
      </c>
      <c r="E160" s="152" t="s">
        <v>19</v>
      </c>
      <c r="F160" s="153" t="s">
        <v>209</v>
      </c>
      <c r="H160" s="152" t="s">
        <v>19</v>
      </c>
      <c r="I160" s="154"/>
      <c r="L160" s="151"/>
      <c r="M160" s="155"/>
      <c r="T160" s="156"/>
      <c r="AT160" s="152" t="s">
        <v>208</v>
      </c>
      <c r="AU160" s="152" t="s">
        <v>78</v>
      </c>
      <c r="AV160" s="12" t="s">
        <v>76</v>
      </c>
      <c r="AW160" s="12" t="s">
        <v>31</v>
      </c>
      <c r="AX160" s="12" t="s">
        <v>69</v>
      </c>
      <c r="AY160" s="152" t="s">
        <v>195</v>
      </c>
    </row>
    <row r="161" spans="2:65" s="13" customFormat="1">
      <c r="B161" s="157"/>
      <c r="D161" s="145" t="s">
        <v>208</v>
      </c>
      <c r="E161" s="158" t="s">
        <v>19</v>
      </c>
      <c r="F161" s="159" t="s">
        <v>5539</v>
      </c>
      <c r="H161" s="160">
        <v>9</v>
      </c>
      <c r="I161" s="161"/>
      <c r="L161" s="157"/>
      <c r="M161" s="162"/>
      <c r="T161" s="163"/>
      <c r="AT161" s="158" t="s">
        <v>208</v>
      </c>
      <c r="AU161" s="158" t="s">
        <v>78</v>
      </c>
      <c r="AV161" s="13" t="s">
        <v>78</v>
      </c>
      <c r="AW161" s="13" t="s">
        <v>31</v>
      </c>
      <c r="AX161" s="13" t="s">
        <v>69</v>
      </c>
      <c r="AY161" s="158" t="s">
        <v>195</v>
      </c>
    </row>
    <row r="162" spans="2:65" s="13" customFormat="1">
      <c r="B162" s="157"/>
      <c r="D162" s="145" t="s">
        <v>208</v>
      </c>
      <c r="E162" s="158" t="s">
        <v>19</v>
      </c>
      <c r="F162" s="159" t="s">
        <v>5540</v>
      </c>
      <c r="H162" s="160">
        <v>7</v>
      </c>
      <c r="I162" s="161"/>
      <c r="L162" s="157"/>
      <c r="M162" s="162"/>
      <c r="T162" s="163"/>
      <c r="AT162" s="158" t="s">
        <v>208</v>
      </c>
      <c r="AU162" s="158" t="s">
        <v>78</v>
      </c>
      <c r="AV162" s="13" t="s">
        <v>78</v>
      </c>
      <c r="AW162" s="13" t="s">
        <v>31</v>
      </c>
      <c r="AX162" s="13" t="s">
        <v>69</v>
      </c>
      <c r="AY162" s="158" t="s">
        <v>195</v>
      </c>
    </row>
    <row r="163" spans="2:65" s="14" customFormat="1">
      <c r="B163" s="164"/>
      <c r="D163" s="145" t="s">
        <v>208</v>
      </c>
      <c r="E163" s="165" t="s">
        <v>19</v>
      </c>
      <c r="F163" s="166" t="s">
        <v>220</v>
      </c>
      <c r="H163" s="167">
        <v>16</v>
      </c>
      <c r="I163" s="168"/>
      <c r="L163" s="164"/>
      <c r="M163" s="169"/>
      <c r="T163" s="170"/>
      <c r="AT163" s="165" t="s">
        <v>208</v>
      </c>
      <c r="AU163" s="165" t="s">
        <v>78</v>
      </c>
      <c r="AV163" s="14" t="s">
        <v>202</v>
      </c>
      <c r="AW163" s="14" t="s">
        <v>31</v>
      </c>
      <c r="AX163" s="14" t="s">
        <v>76</v>
      </c>
      <c r="AY163" s="165" t="s">
        <v>195</v>
      </c>
    </row>
    <row r="164" spans="2:65" s="1" customFormat="1" ht="16.5" customHeight="1">
      <c r="B164" s="33"/>
      <c r="C164" s="132" t="s">
        <v>328</v>
      </c>
      <c r="D164" s="132" t="s">
        <v>197</v>
      </c>
      <c r="E164" s="133" t="s">
        <v>5541</v>
      </c>
      <c r="F164" s="134" t="s">
        <v>5542</v>
      </c>
      <c r="G164" s="135" t="s">
        <v>407</v>
      </c>
      <c r="H164" s="136">
        <v>1</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338</v>
      </c>
      <c r="AT164" s="143" t="s">
        <v>197</v>
      </c>
      <c r="AU164" s="143" t="s">
        <v>78</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338</v>
      </c>
      <c r="BM164" s="143" t="s">
        <v>5543</v>
      </c>
    </row>
    <row r="165" spans="2:65" s="1" customFormat="1">
      <c r="B165" s="33"/>
      <c r="D165" s="145" t="s">
        <v>204</v>
      </c>
      <c r="F165" s="146" t="s">
        <v>5544</v>
      </c>
      <c r="I165" s="147"/>
      <c r="L165" s="33"/>
      <c r="M165" s="148"/>
      <c r="T165" s="54"/>
      <c r="AT165" s="18" t="s">
        <v>204</v>
      </c>
      <c r="AU165" s="18" t="s">
        <v>78</v>
      </c>
    </row>
    <row r="166" spans="2:65" s="12" customFormat="1">
      <c r="B166" s="151"/>
      <c r="D166" s="145" t="s">
        <v>208</v>
      </c>
      <c r="E166" s="152" t="s">
        <v>19</v>
      </c>
      <c r="F166" s="153" t="s">
        <v>209</v>
      </c>
      <c r="H166" s="152" t="s">
        <v>19</v>
      </c>
      <c r="I166" s="154"/>
      <c r="L166" s="151"/>
      <c r="M166" s="155"/>
      <c r="T166" s="156"/>
      <c r="AT166" s="152" t="s">
        <v>208</v>
      </c>
      <c r="AU166" s="152" t="s">
        <v>78</v>
      </c>
      <c r="AV166" s="12" t="s">
        <v>76</v>
      </c>
      <c r="AW166" s="12" t="s">
        <v>31</v>
      </c>
      <c r="AX166" s="12" t="s">
        <v>69</v>
      </c>
      <c r="AY166" s="152" t="s">
        <v>195</v>
      </c>
    </row>
    <row r="167" spans="2:65" s="13" customFormat="1">
      <c r="B167" s="157"/>
      <c r="D167" s="145" t="s">
        <v>208</v>
      </c>
      <c r="E167" s="158" t="s">
        <v>19</v>
      </c>
      <c r="F167" s="159" t="s">
        <v>5487</v>
      </c>
      <c r="H167" s="160">
        <v>1</v>
      </c>
      <c r="I167" s="161"/>
      <c r="L167" s="157"/>
      <c r="M167" s="162"/>
      <c r="T167" s="163"/>
      <c r="AT167" s="158" t="s">
        <v>208</v>
      </c>
      <c r="AU167" s="158" t="s">
        <v>78</v>
      </c>
      <c r="AV167" s="13" t="s">
        <v>78</v>
      </c>
      <c r="AW167" s="13" t="s">
        <v>31</v>
      </c>
      <c r="AX167" s="13" t="s">
        <v>76</v>
      </c>
      <c r="AY167" s="158" t="s">
        <v>195</v>
      </c>
    </row>
    <row r="168" spans="2:65" s="1" customFormat="1" ht="16.5" customHeight="1">
      <c r="B168" s="33"/>
      <c r="C168" s="132" t="s">
        <v>338</v>
      </c>
      <c r="D168" s="132" t="s">
        <v>197</v>
      </c>
      <c r="E168" s="133" t="s">
        <v>5545</v>
      </c>
      <c r="F168" s="134" t="s">
        <v>5546</v>
      </c>
      <c r="G168" s="135" t="s">
        <v>407</v>
      </c>
      <c r="H168" s="136">
        <v>1</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338</v>
      </c>
      <c r="AT168" s="143" t="s">
        <v>197</v>
      </c>
      <c r="AU168" s="143" t="s">
        <v>78</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338</v>
      </c>
      <c r="BM168" s="143" t="s">
        <v>5547</v>
      </c>
    </row>
    <row r="169" spans="2:65" s="1" customFormat="1">
      <c r="B169" s="33"/>
      <c r="D169" s="145" t="s">
        <v>204</v>
      </c>
      <c r="F169" s="146" t="s">
        <v>5548</v>
      </c>
      <c r="I169" s="147"/>
      <c r="L169" s="33"/>
      <c r="M169" s="148"/>
      <c r="T169" s="54"/>
      <c r="AT169" s="18" t="s">
        <v>204</v>
      </c>
      <c r="AU169" s="18" t="s">
        <v>78</v>
      </c>
    </row>
    <row r="170" spans="2:65" s="12" customFormat="1">
      <c r="B170" s="151"/>
      <c r="D170" s="145" t="s">
        <v>208</v>
      </c>
      <c r="E170" s="152" t="s">
        <v>19</v>
      </c>
      <c r="F170" s="153" t="s">
        <v>209</v>
      </c>
      <c r="H170" s="152" t="s">
        <v>19</v>
      </c>
      <c r="I170" s="154"/>
      <c r="L170" s="151"/>
      <c r="M170" s="155"/>
      <c r="T170" s="156"/>
      <c r="AT170" s="152" t="s">
        <v>208</v>
      </c>
      <c r="AU170" s="152" t="s">
        <v>78</v>
      </c>
      <c r="AV170" s="12" t="s">
        <v>76</v>
      </c>
      <c r="AW170" s="12" t="s">
        <v>31</v>
      </c>
      <c r="AX170" s="12" t="s">
        <v>69</v>
      </c>
      <c r="AY170" s="152" t="s">
        <v>195</v>
      </c>
    </row>
    <row r="171" spans="2:65" s="13" customFormat="1">
      <c r="B171" s="157"/>
      <c r="D171" s="145" t="s">
        <v>208</v>
      </c>
      <c r="E171" s="158" t="s">
        <v>19</v>
      </c>
      <c r="F171" s="159" t="s">
        <v>5549</v>
      </c>
      <c r="H171" s="160">
        <v>1</v>
      </c>
      <c r="I171" s="161"/>
      <c r="L171" s="157"/>
      <c r="M171" s="162"/>
      <c r="T171" s="163"/>
      <c r="AT171" s="158" t="s">
        <v>208</v>
      </c>
      <c r="AU171" s="158" t="s">
        <v>78</v>
      </c>
      <c r="AV171" s="13" t="s">
        <v>78</v>
      </c>
      <c r="AW171" s="13" t="s">
        <v>31</v>
      </c>
      <c r="AX171" s="13" t="s">
        <v>76</v>
      </c>
      <c r="AY171" s="158" t="s">
        <v>195</v>
      </c>
    </row>
    <row r="172" spans="2:65" s="1" customFormat="1" ht="16.5" customHeight="1">
      <c r="B172" s="33"/>
      <c r="C172" s="132" t="s">
        <v>342</v>
      </c>
      <c r="D172" s="132" t="s">
        <v>197</v>
      </c>
      <c r="E172" s="133" t="s">
        <v>5550</v>
      </c>
      <c r="F172" s="134" t="s">
        <v>5551</v>
      </c>
      <c r="G172" s="135" t="s">
        <v>407</v>
      </c>
      <c r="H172" s="136">
        <v>4</v>
      </c>
      <c r="I172" s="137"/>
      <c r="J172" s="138">
        <f>ROUND(I172*H172,2)</f>
        <v>0</v>
      </c>
      <c r="K172" s="134" t="s">
        <v>19</v>
      </c>
      <c r="L172" s="33"/>
      <c r="M172" s="139" t="s">
        <v>19</v>
      </c>
      <c r="N172" s="140" t="s">
        <v>40</v>
      </c>
      <c r="P172" s="141">
        <f>O172*H172</f>
        <v>0</v>
      </c>
      <c r="Q172" s="141">
        <v>0</v>
      </c>
      <c r="R172" s="141">
        <f>Q172*H172</f>
        <v>0</v>
      </c>
      <c r="S172" s="141">
        <v>0</v>
      </c>
      <c r="T172" s="142">
        <f>S172*H172</f>
        <v>0</v>
      </c>
      <c r="AR172" s="143" t="s">
        <v>338</v>
      </c>
      <c r="AT172" s="143" t="s">
        <v>197</v>
      </c>
      <c r="AU172" s="143" t="s">
        <v>78</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338</v>
      </c>
      <c r="BM172" s="143" t="s">
        <v>5552</v>
      </c>
    </row>
    <row r="173" spans="2:65" s="1" customFormat="1">
      <c r="B173" s="33"/>
      <c r="D173" s="145" t="s">
        <v>204</v>
      </c>
      <c r="F173" s="146" t="s">
        <v>5553</v>
      </c>
      <c r="I173" s="147"/>
      <c r="L173" s="33"/>
      <c r="M173" s="148"/>
      <c r="T173" s="54"/>
      <c r="AT173" s="18" t="s">
        <v>204</v>
      </c>
      <c r="AU173" s="18" t="s">
        <v>78</v>
      </c>
    </row>
    <row r="174" spans="2:65" s="12" customFormat="1">
      <c r="B174" s="151"/>
      <c r="D174" s="145" t="s">
        <v>208</v>
      </c>
      <c r="E174" s="152" t="s">
        <v>19</v>
      </c>
      <c r="F174" s="153" t="s">
        <v>209</v>
      </c>
      <c r="H174" s="152" t="s">
        <v>19</v>
      </c>
      <c r="I174" s="154"/>
      <c r="L174" s="151"/>
      <c r="M174" s="155"/>
      <c r="T174" s="156"/>
      <c r="AT174" s="152" t="s">
        <v>208</v>
      </c>
      <c r="AU174" s="152" t="s">
        <v>78</v>
      </c>
      <c r="AV174" s="12" t="s">
        <v>76</v>
      </c>
      <c r="AW174" s="12" t="s">
        <v>31</v>
      </c>
      <c r="AX174" s="12" t="s">
        <v>69</v>
      </c>
      <c r="AY174" s="152" t="s">
        <v>195</v>
      </c>
    </row>
    <row r="175" spans="2:65" s="13" customFormat="1">
      <c r="B175" s="157"/>
      <c r="D175" s="145" t="s">
        <v>208</v>
      </c>
      <c r="E175" s="158" t="s">
        <v>19</v>
      </c>
      <c r="F175" s="159" t="s">
        <v>5487</v>
      </c>
      <c r="H175" s="160">
        <v>1</v>
      </c>
      <c r="I175" s="161"/>
      <c r="L175" s="157"/>
      <c r="M175" s="162"/>
      <c r="T175" s="163"/>
      <c r="AT175" s="158" t="s">
        <v>208</v>
      </c>
      <c r="AU175" s="158" t="s">
        <v>78</v>
      </c>
      <c r="AV175" s="13" t="s">
        <v>78</v>
      </c>
      <c r="AW175" s="13" t="s">
        <v>31</v>
      </c>
      <c r="AX175" s="13" t="s">
        <v>69</v>
      </c>
      <c r="AY175" s="158" t="s">
        <v>195</v>
      </c>
    </row>
    <row r="176" spans="2:65" s="13" customFormat="1">
      <c r="B176" s="157"/>
      <c r="D176" s="145" t="s">
        <v>208</v>
      </c>
      <c r="E176" s="158" t="s">
        <v>19</v>
      </c>
      <c r="F176" s="159" t="s">
        <v>5482</v>
      </c>
      <c r="H176" s="160">
        <v>3</v>
      </c>
      <c r="I176" s="161"/>
      <c r="L176" s="157"/>
      <c r="M176" s="162"/>
      <c r="T176" s="163"/>
      <c r="AT176" s="158" t="s">
        <v>208</v>
      </c>
      <c r="AU176" s="158" t="s">
        <v>78</v>
      </c>
      <c r="AV176" s="13" t="s">
        <v>78</v>
      </c>
      <c r="AW176" s="13" t="s">
        <v>31</v>
      </c>
      <c r="AX176" s="13" t="s">
        <v>69</v>
      </c>
      <c r="AY176" s="158" t="s">
        <v>195</v>
      </c>
    </row>
    <row r="177" spans="2:65" s="14" customFormat="1">
      <c r="B177" s="164"/>
      <c r="D177" s="145" t="s">
        <v>208</v>
      </c>
      <c r="E177" s="165" t="s">
        <v>19</v>
      </c>
      <c r="F177" s="166" t="s">
        <v>220</v>
      </c>
      <c r="H177" s="167">
        <v>4</v>
      </c>
      <c r="I177" s="168"/>
      <c r="L177" s="164"/>
      <c r="M177" s="169"/>
      <c r="T177" s="170"/>
      <c r="AT177" s="165" t="s">
        <v>208</v>
      </c>
      <c r="AU177" s="165" t="s">
        <v>78</v>
      </c>
      <c r="AV177" s="14" t="s">
        <v>202</v>
      </c>
      <c r="AW177" s="14" t="s">
        <v>31</v>
      </c>
      <c r="AX177" s="14" t="s">
        <v>76</v>
      </c>
      <c r="AY177" s="165" t="s">
        <v>195</v>
      </c>
    </row>
    <row r="178" spans="2:65" s="1" customFormat="1" ht="16.5" customHeight="1">
      <c r="B178" s="33"/>
      <c r="C178" s="132" t="s">
        <v>350</v>
      </c>
      <c r="D178" s="132" t="s">
        <v>197</v>
      </c>
      <c r="E178" s="133" t="s">
        <v>5554</v>
      </c>
      <c r="F178" s="134" t="s">
        <v>5555</v>
      </c>
      <c r="G178" s="135" t="s">
        <v>407</v>
      </c>
      <c r="H178" s="136">
        <v>1</v>
      </c>
      <c r="I178" s="137"/>
      <c r="J178" s="138">
        <f>ROUND(I178*H178,2)</f>
        <v>0</v>
      </c>
      <c r="K178" s="134" t="s">
        <v>19</v>
      </c>
      <c r="L178" s="33"/>
      <c r="M178" s="139" t="s">
        <v>19</v>
      </c>
      <c r="N178" s="140" t="s">
        <v>40</v>
      </c>
      <c r="P178" s="141">
        <f>O178*H178</f>
        <v>0</v>
      </c>
      <c r="Q178" s="141">
        <v>0</v>
      </c>
      <c r="R178" s="141">
        <f>Q178*H178</f>
        <v>0</v>
      </c>
      <c r="S178" s="141">
        <v>0</v>
      </c>
      <c r="T178" s="142">
        <f>S178*H178</f>
        <v>0</v>
      </c>
      <c r="AR178" s="143" t="s">
        <v>338</v>
      </c>
      <c r="AT178" s="143" t="s">
        <v>197</v>
      </c>
      <c r="AU178" s="143" t="s">
        <v>78</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338</v>
      </c>
      <c r="BM178" s="143" t="s">
        <v>5556</v>
      </c>
    </row>
    <row r="179" spans="2:65" s="1" customFormat="1">
      <c r="B179" s="33"/>
      <c r="D179" s="145" t="s">
        <v>204</v>
      </c>
      <c r="F179" s="146" t="s">
        <v>5557</v>
      </c>
      <c r="I179" s="147"/>
      <c r="L179" s="33"/>
      <c r="M179" s="148"/>
      <c r="T179" s="54"/>
      <c r="AT179" s="18" t="s">
        <v>204</v>
      </c>
      <c r="AU179" s="18" t="s">
        <v>78</v>
      </c>
    </row>
    <row r="180" spans="2:65" s="12" customFormat="1">
      <c r="B180" s="151"/>
      <c r="D180" s="145" t="s">
        <v>208</v>
      </c>
      <c r="E180" s="152" t="s">
        <v>19</v>
      </c>
      <c r="F180" s="153" t="s">
        <v>209</v>
      </c>
      <c r="H180" s="152" t="s">
        <v>19</v>
      </c>
      <c r="I180" s="154"/>
      <c r="L180" s="151"/>
      <c r="M180" s="155"/>
      <c r="T180" s="156"/>
      <c r="AT180" s="152" t="s">
        <v>208</v>
      </c>
      <c r="AU180" s="152" t="s">
        <v>78</v>
      </c>
      <c r="AV180" s="12" t="s">
        <v>76</v>
      </c>
      <c r="AW180" s="12" t="s">
        <v>31</v>
      </c>
      <c r="AX180" s="12" t="s">
        <v>69</v>
      </c>
      <c r="AY180" s="152" t="s">
        <v>195</v>
      </c>
    </row>
    <row r="181" spans="2:65" s="13" customFormat="1">
      <c r="B181" s="157"/>
      <c r="D181" s="145" t="s">
        <v>208</v>
      </c>
      <c r="E181" s="158" t="s">
        <v>19</v>
      </c>
      <c r="F181" s="159" t="s">
        <v>5487</v>
      </c>
      <c r="H181" s="160">
        <v>1</v>
      </c>
      <c r="I181" s="161"/>
      <c r="L181" s="157"/>
      <c r="M181" s="162"/>
      <c r="T181" s="163"/>
      <c r="AT181" s="158" t="s">
        <v>208</v>
      </c>
      <c r="AU181" s="158" t="s">
        <v>78</v>
      </c>
      <c r="AV181" s="13" t="s">
        <v>78</v>
      </c>
      <c r="AW181" s="13" t="s">
        <v>31</v>
      </c>
      <c r="AX181" s="13" t="s">
        <v>76</v>
      </c>
      <c r="AY181" s="158" t="s">
        <v>195</v>
      </c>
    </row>
    <row r="182" spans="2:65" s="1" customFormat="1" ht="16.5" customHeight="1">
      <c r="B182" s="33"/>
      <c r="C182" s="132" t="s">
        <v>386</v>
      </c>
      <c r="D182" s="132" t="s">
        <v>197</v>
      </c>
      <c r="E182" s="133" t="s">
        <v>5558</v>
      </c>
      <c r="F182" s="134" t="s">
        <v>5559</v>
      </c>
      <c r="G182" s="135" t="s">
        <v>407</v>
      </c>
      <c r="H182" s="136">
        <v>1</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338</v>
      </c>
      <c r="AT182" s="143" t="s">
        <v>197</v>
      </c>
      <c r="AU182" s="143" t="s">
        <v>78</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338</v>
      </c>
      <c r="BM182" s="143" t="s">
        <v>5560</v>
      </c>
    </row>
    <row r="183" spans="2:65" s="1" customFormat="1">
      <c r="B183" s="33"/>
      <c r="D183" s="145" t="s">
        <v>204</v>
      </c>
      <c r="F183" s="146" t="s">
        <v>5561</v>
      </c>
      <c r="I183" s="147"/>
      <c r="L183" s="33"/>
      <c r="M183" s="148"/>
      <c r="T183" s="54"/>
      <c r="AT183" s="18" t="s">
        <v>204</v>
      </c>
      <c r="AU183" s="18" t="s">
        <v>78</v>
      </c>
    </row>
    <row r="184" spans="2:65" s="12" customFormat="1">
      <c r="B184" s="151"/>
      <c r="D184" s="145" t="s">
        <v>208</v>
      </c>
      <c r="E184" s="152" t="s">
        <v>19</v>
      </c>
      <c r="F184" s="153" t="s">
        <v>209</v>
      </c>
      <c r="H184" s="152" t="s">
        <v>19</v>
      </c>
      <c r="I184" s="154"/>
      <c r="L184" s="151"/>
      <c r="M184" s="155"/>
      <c r="T184" s="156"/>
      <c r="AT184" s="152" t="s">
        <v>208</v>
      </c>
      <c r="AU184" s="152" t="s">
        <v>78</v>
      </c>
      <c r="AV184" s="12" t="s">
        <v>76</v>
      </c>
      <c r="AW184" s="12" t="s">
        <v>31</v>
      </c>
      <c r="AX184" s="12" t="s">
        <v>69</v>
      </c>
      <c r="AY184" s="152" t="s">
        <v>195</v>
      </c>
    </row>
    <row r="185" spans="2:65" s="13" customFormat="1">
      <c r="B185" s="157"/>
      <c r="D185" s="145" t="s">
        <v>208</v>
      </c>
      <c r="E185" s="158" t="s">
        <v>19</v>
      </c>
      <c r="F185" s="159" t="s">
        <v>5487</v>
      </c>
      <c r="H185" s="160">
        <v>1</v>
      </c>
      <c r="I185" s="161"/>
      <c r="L185" s="157"/>
      <c r="M185" s="162"/>
      <c r="T185" s="163"/>
      <c r="AT185" s="158" t="s">
        <v>208</v>
      </c>
      <c r="AU185" s="158" t="s">
        <v>78</v>
      </c>
      <c r="AV185" s="13" t="s">
        <v>78</v>
      </c>
      <c r="AW185" s="13" t="s">
        <v>31</v>
      </c>
      <c r="AX185" s="13" t="s">
        <v>76</v>
      </c>
      <c r="AY185" s="158" t="s">
        <v>195</v>
      </c>
    </row>
    <row r="186" spans="2:65" s="1" customFormat="1" ht="16.5" customHeight="1">
      <c r="B186" s="33"/>
      <c r="C186" s="132" t="s">
        <v>392</v>
      </c>
      <c r="D186" s="132" t="s">
        <v>197</v>
      </c>
      <c r="E186" s="133" t="s">
        <v>5562</v>
      </c>
      <c r="F186" s="134" t="s">
        <v>5563</v>
      </c>
      <c r="G186" s="135" t="s">
        <v>407</v>
      </c>
      <c r="H186" s="136">
        <v>3</v>
      </c>
      <c r="I186" s="137"/>
      <c r="J186" s="138">
        <f>ROUND(I186*H186,2)</f>
        <v>0</v>
      </c>
      <c r="K186" s="134" t="s">
        <v>19</v>
      </c>
      <c r="L186" s="33"/>
      <c r="M186" s="139" t="s">
        <v>19</v>
      </c>
      <c r="N186" s="140" t="s">
        <v>40</v>
      </c>
      <c r="P186" s="141">
        <f>O186*H186</f>
        <v>0</v>
      </c>
      <c r="Q186" s="141">
        <v>0</v>
      </c>
      <c r="R186" s="141">
        <f>Q186*H186</f>
        <v>0</v>
      </c>
      <c r="S186" s="141">
        <v>0</v>
      </c>
      <c r="T186" s="142">
        <f>S186*H186</f>
        <v>0</v>
      </c>
      <c r="AR186" s="143" t="s">
        <v>338</v>
      </c>
      <c r="AT186" s="143" t="s">
        <v>197</v>
      </c>
      <c r="AU186" s="143" t="s">
        <v>78</v>
      </c>
      <c r="AY186" s="18" t="s">
        <v>195</v>
      </c>
      <c r="BE186" s="144">
        <f>IF(N186="základní",J186,0)</f>
        <v>0</v>
      </c>
      <c r="BF186" s="144">
        <f>IF(N186="snížená",J186,0)</f>
        <v>0</v>
      </c>
      <c r="BG186" s="144">
        <f>IF(N186="zákl. přenesená",J186,0)</f>
        <v>0</v>
      </c>
      <c r="BH186" s="144">
        <f>IF(N186="sníž. přenesená",J186,0)</f>
        <v>0</v>
      </c>
      <c r="BI186" s="144">
        <f>IF(N186="nulová",J186,0)</f>
        <v>0</v>
      </c>
      <c r="BJ186" s="18" t="s">
        <v>76</v>
      </c>
      <c r="BK186" s="144">
        <f>ROUND(I186*H186,2)</f>
        <v>0</v>
      </c>
      <c r="BL186" s="18" t="s">
        <v>338</v>
      </c>
      <c r="BM186" s="143" t="s">
        <v>5564</v>
      </c>
    </row>
    <row r="187" spans="2:65" s="1" customFormat="1">
      <c r="B187" s="33"/>
      <c r="D187" s="145" t="s">
        <v>204</v>
      </c>
      <c r="F187" s="146" t="s">
        <v>5565</v>
      </c>
      <c r="I187" s="147"/>
      <c r="L187" s="33"/>
      <c r="M187" s="148"/>
      <c r="T187" s="54"/>
      <c r="AT187" s="18" t="s">
        <v>204</v>
      </c>
      <c r="AU187" s="18" t="s">
        <v>78</v>
      </c>
    </row>
    <row r="188" spans="2:65" s="12" customFormat="1">
      <c r="B188" s="151"/>
      <c r="D188" s="145" t="s">
        <v>208</v>
      </c>
      <c r="E188" s="152" t="s">
        <v>19</v>
      </c>
      <c r="F188" s="153" t="s">
        <v>209</v>
      </c>
      <c r="H188" s="152" t="s">
        <v>19</v>
      </c>
      <c r="I188" s="154"/>
      <c r="L188" s="151"/>
      <c r="M188" s="155"/>
      <c r="T188" s="156"/>
      <c r="AT188" s="152" t="s">
        <v>208</v>
      </c>
      <c r="AU188" s="152" t="s">
        <v>78</v>
      </c>
      <c r="AV188" s="12" t="s">
        <v>76</v>
      </c>
      <c r="AW188" s="12" t="s">
        <v>31</v>
      </c>
      <c r="AX188" s="12" t="s">
        <v>69</v>
      </c>
      <c r="AY188" s="152" t="s">
        <v>195</v>
      </c>
    </row>
    <row r="189" spans="2:65" s="13" customFormat="1">
      <c r="B189" s="157"/>
      <c r="D189" s="145" t="s">
        <v>208</v>
      </c>
      <c r="E189" s="158" t="s">
        <v>19</v>
      </c>
      <c r="F189" s="159" t="s">
        <v>5511</v>
      </c>
      <c r="H189" s="160">
        <v>3</v>
      </c>
      <c r="I189" s="161"/>
      <c r="L189" s="157"/>
      <c r="M189" s="162"/>
      <c r="T189" s="163"/>
      <c r="AT189" s="158" t="s">
        <v>208</v>
      </c>
      <c r="AU189" s="158" t="s">
        <v>78</v>
      </c>
      <c r="AV189" s="13" t="s">
        <v>78</v>
      </c>
      <c r="AW189" s="13" t="s">
        <v>31</v>
      </c>
      <c r="AX189" s="13" t="s">
        <v>76</v>
      </c>
      <c r="AY189" s="158" t="s">
        <v>195</v>
      </c>
    </row>
    <row r="190" spans="2:65" s="1" customFormat="1" ht="16.5" customHeight="1">
      <c r="B190" s="33"/>
      <c r="C190" s="132" t="s">
        <v>7</v>
      </c>
      <c r="D190" s="132" t="s">
        <v>197</v>
      </c>
      <c r="E190" s="133" t="s">
        <v>5566</v>
      </c>
      <c r="F190" s="134" t="s">
        <v>5567</v>
      </c>
      <c r="G190" s="135" t="s">
        <v>407</v>
      </c>
      <c r="H190" s="136">
        <v>1</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338</v>
      </c>
      <c r="AT190" s="143" t="s">
        <v>197</v>
      </c>
      <c r="AU190" s="143" t="s">
        <v>78</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338</v>
      </c>
      <c r="BM190" s="143" t="s">
        <v>5568</v>
      </c>
    </row>
    <row r="191" spans="2:65" s="1" customFormat="1">
      <c r="B191" s="33"/>
      <c r="D191" s="145" t="s">
        <v>204</v>
      </c>
      <c r="F191" s="146" t="s">
        <v>5569</v>
      </c>
      <c r="I191" s="147"/>
      <c r="L191" s="33"/>
      <c r="M191" s="148"/>
      <c r="T191" s="54"/>
      <c r="AT191" s="18" t="s">
        <v>204</v>
      </c>
      <c r="AU191" s="18" t="s">
        <v>78</v>
      </c>
    </row>
    <row r="192" spans="2:65" s="12" customFormat="1">
      <c r="B192" s="151"/>
      <c r="D192" s="145" t="s">
        <v>208</v>
      </c>
      <c r="E192" s="152" t="s">
        <v>19</v>
      </c>
      <c r="F192" s="153" t="s">
        <v>209</v>
      </c>
      <c r="H192" s="152" t="s">
        <v>19</v>
      </c>
      <c r="I192" s="154"/>
      <c r="L192" s="151"/>
      <c r="M192" s="155"/>
      <c r="T192" s="156"/>
      <c r="AT192" s="152" t="s">
        <v>208</v>
      </c>
      <c r="AU192" s="152" t="s">
        <v>78</v>
      </c>
      <c r="AV192" s="12" t="s">
        <v>76</v>
      </c>
      <c r="AW192" s="12" t="s">
        <v>31</v>
      </c>
      <c r="AX192" s="12" t="s">
        <v>69</v>
      </c>
      <c r="AY192" s="152" t="s">
        <v>195</v>
      </c>
    </row>
    <row r="193" spans="2:65" s="13" customFormat="1">
      <c r="B193" s="157"/>
      <c r="D193" s="145" t="s">
        <v>208</v>
      </c>
      <c r="E193" s="158" t="s">
        <v>19</v>
      </c>
      <c r="F193" s="159" t="s">
        <v>5476</v>
      </c>
      <c r="H193" s="160">
        <v>1</v>
      </c>
      <c r="I193" s="161"/>
      <c r="L193" s="157"/>
      <c r="M193" s="162"/>
      <c r="T193" s="163"/>
      <c r="AT193" s="158" t="s">
        <v>208</v>
      </c>
      <c r="AU193" s="158" t="s">
        <v>78</v>
      </c>
      <c r="AV193" s="13" t="s">
        <v>78</v>
      </c>
      <c r="AW193" s="13" t="s">
        <v>31</v>
      </c>
      <c r="AX193" s="13" t="s">
        <v>76</v>
      </c>
      <c r="AY193" s="158" t="s">
        <v>195</v>
      </c>
    </row>
    <row r="194" spans="2:65" s="1" customFormat="1" ht="16.5" customHeight="1">
      <c r="B194" s="33"/>
      <c r="C194" s="132" t="s">
        <v>404</v>
      </c>
      <c r="D194" s="132" t="s">
        <v>197</v>
      </c>
      <c r="E194" s="133" t="s">
        <v>5570</v>
      </c>
      <c r="F194" s="134" t="s">
        <v>5571</v>
      </c>
      <c r="G194" s="135" t="s">
        <v>407</v>
      </c>
      <c r="H194" s="136">
        <v>1</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338</v>
      </c>
      <c r="AT194" s="143" t="s">
        <v>197</v>
      </c>
      <c r="AU194" s="143" t="s">
        <v>78</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338</v>
      </c>
      <c r="BM194" s="143" t="s">
        <v>5572</v>
      </c>
    </row>
    <row r="195" spans="2:65" s="1" customFormat="1">
      <c r="B195" s="33"/>
      <c r="D195" s="145" t="s">
        <v>204</v>
      </c>
      <c r="F195" s="146" t="s">
        <v>5573</v>
      </c>
      <c r="I195" s="147"/>
      <c r="L195" s="33"/>
      <c r="M195" s="148"/>
      <c r="T195" s="54"/>
      <c r="AT195" s="18" t="s">
        <v>204</v>
      </c>
      <c r="AU195" s="18" t="s">
        <v>78</v>
      </c>
    </row>
    <row r="196" spans="2:65" s="12" customFormat="1">
      <c r="B196" s="151"/>
      <c r="D196" s="145" t="s">
        <v>208</v>
      </c>
      <c r="E196" s="152" t="s">
        <v>19</v>
      </c>
      <c r="F196" s="153" t="s">
        <v>209</v>
      </c>
      <c r="H196" s="152" t="s">
        <v>19</v>
      </c>
      <c r="I196" s="154"/>
      <c r="L196" s="151"/>
      <c r="M196" s="155"/>
      <c r="T196" s="156"/>
      <c r="AT196" s="152" t="s">
        <v>208</v>
      </c>
      <c r="AU196" s="152" t="s">
        <v>78</v>
      </c>
      <c r="AV196" s="12" t="s">
        <v>76</v>
      </c>
      <c r="AW196" s="12" t="s">
        <v>31</v>
      </c>
      <c r="AX196" s="12" t="s">
        <v>69</v>
      </c>
      <c r="AY196" s="152" t="s">
        <v>195</v>
      </c>
    </row>
    <row r="197" spans="2:65" s="13" customFormat="1">
      <c r="B197" s="157"/>
      <c r="D197" s="145" t="s">
        <v>208</v>
      </c>
      <c r="E197" s="158" t="s">
        <v>19</v>
      </c>
      <c r="F197" s="159" t="s">
        <v>5476</v>
      </c>
      <c r="H197" s="160">
        <v>1</v>
      </c>
      <c r="I197" s="161"/>
      <c r="L197" s="157"/>
      <c r="M197" s="162"/>
      <c r="T197" s="163"/>
      <c r="AT197" s="158" t="s">
        <v>208</v>
      </c>
      <c r="AU197" s="158" t="s">
        <v>78</v>
      </c>
      <c r="AV197" s="13" t="s">
        <v>78</v>
      </c>
      <c r="AW197" s="13" t="s">
        <v>31</v>
      </c>
      <c r="AX197" s="13" t="s">
        <v>76</v>
      </c>
      <c r="AY197" s="158" t="s">
        <v>195</v>
      </c>
    </row>
    <row r="198" spans="2:65" s="1" customFormat="1" ht="16.5" customHeight="1">
      <c r="B198" s="33"/>
      <c r="C198" s="132" t="s">
        <v>412</v>
      </c>
      <c r="D198" s="132" t="s">
        <v>197</v>
      </c>
      <c r="E198" s="133" t="s">
        <v>5574</v>
      </c>
      <c r="F198" s="134" t="s">
        <v>5575</v>
      </c>
      <c r="G198" s="135" t="s">
        <v>407</v>
      </c>
      <c r="H198" s="136">
        <v>18</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338</v>
      </c>
      <c r="AT198" s="143" t="s">
        <v>197</v>
      </c>
      <c r="AU198" s="143" t="s">
        <v>78</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338</v>
      </c>
      <c r="BM198" s="143" t="s">
        <v>5576</v>
      </c>
    </row>
    <row r="199" spans="2:65" s="1" customFormat="1">
      <c r="B199" s="33"/>
      <c r="D199" s="145" t="s">
        <v>204</v>
      </c>
      <c r="F199" s="146" t="s">
        <v>5577</v>
      </c>
      <c r="I199" s="147"/>
      <c r="L199" s="33"/>
      <c r="M199" s="148"/>
      <c r="T199" s="54"/>
      <c r="AT199" s="18" t="s">
        <v>204</v>
      </c>
      <c r="AU199" s="18" t="s">
        <v>78</v>
      </c>
    </row>
    <row r="200" spans="2:65" s="12" customFormat="1">
      <c r="B200" s="151"/>
      <c r="D200" s="145" t="s">
        <v>208</v>
      </c>
      <c r="E200" s="152" t="s">
        <v>19</v>
      </c>
      <c r="F200" s="153" t="s">
        <v>209</v>
      </c>
      <c r="H200" s="152" t="s">
        <v>19</v>
      </c>
      <c r="I200" s="154"/>
      <c r="L200" s="151"/>
      <c r="M200" s="155"/>
      <c r="T200" s="156"/>
      <c r="AT200" s="152" t="s">
        <v>208</v>
      </c>
      <c r="AU200" s="152" t="s">
        <v>78</v>
      </c>
      <c r="AV200" s="12" t="s">
        <v>76</v>
      </c>
      <c r="AW200" s="12" t="s">
        <v>31</v>
      </c>
      <c r="AX200" s="12" t="s">
        <v>69</v>
      </c>
      <c r="AY200" s="152" t="s">
        <v>195</v>
      </c>
    </row>
    <row r="201" spans="2:65" s="13" customFormat="1">
      <c r="B201" s="157"/>
      <c r="D201" s="145" t="s">
        <v>208</v>
      </c>
      <c r="E201" s="158" t="s">
        <v>19</v>
      </c>
      <c r="F201" s="159" t="s">
        <v>5578</v>
      </c>
      <c r="H201" s="160">
        <v>10</v>
      </c>
      <c r="I201" s="161"/>
      <c r="L201" s="157"/>
      <c r="M201" s="162"/>
      <c r="T201" s="163"/>
      <c r="AT201" s="158" t="s">
        <v>208</v>
      </c>
      <c r="AU201" s="158" t="s">
        <v>78</v>
      </c>
      <c r="AV201" s="13" t="s">
        <v>78</v>
      </c>
      <c r="AW201" s="13" t="s">
        <v>31</v>
      </c>
      <c r="AX201" s="13" t="s">
        <v>69</v>
      </c>
      <c r="AY201" s="158" t="s">
        <v>195</v>
      </c>
    </row>
    <row r="202" spans="2:65" s="13" customFormat="1">
      <c r="B202" s="157"/>
      <c r="D202" s="145" t="s">
        <v>208</v>
      </c>
      <c r="E202" s="158" t="s">
        <v>19</v>
      </c>
      <c r="F202" s="159" t="s">
        <v>5579</v>
      </c>
      <c r="H202" s="160">
        <v>8</v>
      </c>
      <c r="I202" s="161"/>
      <c r="L202" s="157"/>
      <c r="M202" s="162"/>
      <c r="T202" s="163"/>
      <c r="AT202" s="158" t="s">
        <v>208</v>
      </c>
      <c r="AU202" s="158" t="s">
        <v>78</v>
      </c>
      <c r="AV202" s="13" t="s">
        <v>78</v>
      </c>
      <c r="AW202" s="13" t="s">
        <v>31</v>
      </c>
      <c r="AX202" s="13" t="s">
        <v>69</v>
      </c>
      <c r="AY202" s="158" t="s">
        <v>195</v>
      </c>
    </row>
    <row r="203" spans="2:65" s="14" customFormat="1">
      <c r="B203" s="164"/>
      <c r="D203" s="145" t="s">
        <v>208</v>
      </c>
      <c r="E203" s="165" t="s">
        <v>19</v>
      </c>
      <c r="F203" s="166" t="s">
        <v>220</v>
      </c>
      <c r="H203" s="167">
        <v>18</v>
      </c>
      <c r="I203" s="168"/>
      <c r="L203" s="164"/>
      <c r="M203" s="169"/>
      <c r="T203" s="170"/>
      <c r="AT203" s="165" t="s">
        <v>208</v>
      </c>
      <c r="AU203" s="165" t="s">
        <v>78</v>
      </c>
      <c r="AV203" s="14" t="s">
        <v>202</v>
      </c>
      <c r="AW203" s="14" t="s">
        <v>31</v>
      </c>
      <c r="AX203" s="14" t="s">
        <v>76</v>
      </c>
      <c r="AY203" s="165" t="s">
        <v>195</v>
      </c>
    </row>
    <row r="204" spans="2:65" s="1" customFormat="1" ht="16.5" customHeight="1">
      <c r="B204" s="33"/>
      <c r="C204" s="132" t="s">
        <v>418</v>
      </c>
      <c r="D204" s="132" t="s">
        <v>197</v>
      </c>
      <c r="E204" s="133" t="s">
        <v>5580</v>
      </c>
      <c r="F204" s="134" t="s">
        <v>5581</v>
      </c>
      <c r="G204" s="135" t="s">
        <v>407</v>
      </c>
      <c r="H204" s="136">
        <v>9</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338</v>
      </c>
      <c r="AT204" s="143" t="s">
        <v>197</v>
      </c>
      <c r="AU204" s="143" t="s">
        <v>78</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338</v>
      </c>
      <c r="BM204" s="143" t="s">
        <v>5582</v>
      </c>
    </row>
    <row r="205" spans="2:65" s="1" customFormat="1">
      <c r="B205" s="33"/>
      <c r="D205" s="145" t="s">
        <v>204</v>
      </c>
      <c r="F205" s="146" t="s">
        <v>5583</v>
      </c>
      <c r="I205" s="147"/>
      <c r="L205" s="33"/>
      <c r="M205" s="148"/>
      <c r="T205" s="54"/>
      <c r="AT205" s="18" t="s">
        <v>204</v>
      </c>
      <c r="AU205" s="18" t="s">
        <v>78</v>
      </c>
    </row>
    <row r="206" spans="2:65" s="12" customFormat="1">
      <c r="B206" s="151"/>
      <c r="D206" s="145" t="s">
        <v>208</v>
      </c>
      <c r="E206" s="152" t="s">
        <v>19</v>
      </c>
      <c r="F206" s="153" t="s">
        <v>209</v>
      </c>
      <c r="H206" s="152" t="s">
        <v>19</v>
      </c>
      <c r="I206" s="154"/>
      <c r="L206" s="151"/>
      <c r="M206" s="155"/>
      <c r="T206" s="156"/>
      <c r="AT206" s="152" t="s">
        <v>208</v>
      </c>
      <c r="AU206" s="152" t="s">
        <v>78</v>
      </c>
      <c r="AV206" s="12" t="s">
        <v>76</v>
      </c>
      <c r="AW206" s="12" t="s">
        <v>31</v>
      </c>
      <c r="AX206" s="12" t="s">
        <v>69</v>
      </c>
      <c r="AY206" s="152" t="s">
        <v>195</v>
      </c>
    </row>
    <row r="207" spans="2:65" s="13" customFormat="1">
      <c r="B207" s="157"/>
      <c r="D207" s="145" t="s">
        <v>208</v>
      </c>
      <c r="E207" s="158" t="s">
        <v>19</v>
      </c>
      <c r="F207" s="159" t="s">
        <v>5584</v>
      </c>
      <c r="H207" s="160">
        <v>5</v>
      </c>
      <c r="I207" s="161"/>
      <c r="L207" s="157"/>
      <c r="M207" s="162"/>
      <c r="T207" s="163"/>
      <c r="AT207" s="158" t="s">
        <v>208</v>
      </c>
      <c r="AU207" s="158" t="s">
        <v>78</v>
      </c>
      <c r="AV207" s="13" t="s">
        <v>78</v>
      </c>
      <c r="AW207" s="13" t="s">
        <v>31</v>
      </c>
      <c r="AX207" s="13" t="s">
        <v>69</v>
      </c>
      <c r="AY207" s="158" t="s">
        <v>195</v>
      </c>
    </row>
    <row r="208" spans="2:65" s="13" customFormat="1">
      <c r="B208" s="157"/>
      <c r="D208" s="145" t="s">
        <v>208</v>
      </c>
      <c r="E208" s="158" t="s">
        <v>19</v>
      </c>
      <c r="F208" s="159" t="s">
        <v>5528</v>
      </c>
      <c r="H208" s="160">
        <v>4</v>
      </c>
      <c r="I208" s="161"/>
      <c r="L208" s="157"/>
      <c r="M208" s="162"/>
      <c r="T208" s="163"/>
      <c r="AT208" s="158" t="s">
        <v>208</v>
      </c>
      <c r="AU208" s="158" t="s">
        <v>78</v>
      </c>
      <c r="AV208" s="13" t="s">
        <v>78</v>
      </c>
      <c r="AW208" s="13" t="s">
        <v>31</v>
      </c>
      <c r="AX208" s="13" t="s">
        <v>69</v>
      </c>
      <c r="AY208" s="158" t="s">
        <v>195</v>
      </c>
    </row>
    <row r="209" spans="2:65" s="14" customFormat="1">
      <c r="B209" s="164"/>
      <c r="D209" s="145" t="s">
        <v>208</v>
      </c>
      <c r="E209" s="165" t="s">
        <v>19</v>
      </c>
      <c r="F209" s="166" t="s">
        <v>220</v>
      </c>
      <c r="H209" s="167">
        <v>9</v>
      </c>
      <c r="I209" s="168"/>
      <c r="L209" s="164"/>
      <c r="M209" s="169"/>
      <c r="T209" s="170"/>
      <c r="AT209" s="165" t="s">
        <v>208</v>
      </c>
      <c r="AU209" s="165" t="s">
        <v>78</v>
      </c>
      <c r="AV209" s="14" t="s">
        <v>202</v>
      </c>
      <c r="AW209" s="14" t="s">
        <v>31</v>
      </c>
      <c r="AX209" s="14" t="s">
        <v>76</v>
      </c>
      <c r="AY209" s="165" t="s">
        <v>195</v>
      </c>
    </row>
    <row r="210" spans="2:65" s="1" customFormat="1" ht="16.5" customHeight="1">
      <c r="B210" s="33"/>
      <c r="C210" s="132" t="s">
        <v>423</v>
      </c>
      <c r="D210" s="132" t="s">
        <v>197</v>
      </c>
      <c r="E210" s="133" t="s">
        <v>5585</v>
      </c>
      <c r="F210" s="134" t="s">
        <v>5586</v>
      </c>
      <c r="G210" s="135" t="s">
        <v>407</v>
      </c>
      <c r="H210" s="136">
        <v>5</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338</v>
      </c>
      <c r="AT210" s="143" t="s">
        <v>197</v>
      </c>
      <c r="AU210" s="143" t="s">
        <v>78</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338</v>
      </c>
      <c r="BM210" s="143" t="s">
        <v>5587</v>
      </c>
    </row>
    <row r="211" spans="2:65" s="1" customFormat="1">
      <c r="B211" s="33"/>
      <c r="D211" s="145" t="s">
        <v>204</v>
      </c>
      <c r="F211" s="146" t="s">
        <v>5588</v>
      </c>
      <c r="I211" s="147"/>
      <c r="L211" s="33"/>
      <c r="M211" s="148"/>
      <c r="T211" s="54"/>
      <c r="AT211" s="18" t="s">
        <v>204</v>
      </c>
      <c r="AU211" s="18" t="s">
        <v>78</v>
      </c>
    </row>
    <row r="212" spans="2:65" s="12" customFormat="1">
      <c r="B212" s="151"/>
      <c r="D212" s="145" t="s">
        <v>208</v>
      </c>
      <c r="E212" s="152" t="s">
        <v>19</v>
      </c>
      <c r="F212" s="153" t="s">
        <v>209</v>
      </c>
      <c r="H212" s="152" t="s">
        <v>19</v>
      </c>
      <c r="I212" s="154"/>
      <c r="L212" s="151"/>
      <c r="M212" s="155"/>
      <c r="T212" s="156"/>
      <c r="AT212" s="152" t="s">
        <v>208</v>
      </c>
      <c r="AU212" s="152" t="s">
        <v>78</v>
      </c>
      <c r="AV212" s="12" t="s">
        <v>76</v>
      </c>
      <c r="AW212" s="12" t="s">
        <v>31</v>
      </c>
      <c r="AX212" s="12" t="s">
        <v>69</v>
      </c>
      <c r="AY212" s="152" t="s">
        <v>195</v>
      </c>
    </row>
    <row r="213" spans="2:65" s="13" customFormat="1">
      <c r="B213" s="157"/>
      <c r="D213" s="145" t="s">
        <v>208</v>
      </c>
      <c r="E213" s="158" t="s">
        <v>19</v>
      </c>
      <c r="F213" s="159" t="s">
        <v>5487</v>
      </c>
      <c r="H213" s="160">
        <v>1</v>
      </c>
      <c r="I213" s="161"/>
      <c r="L213" s="157"/>
      <c r="M213" s="162"/>
      <c r="T213" s="163"/>
      <c r="AT213" s="158" t="s">
        <v>208</v>
      </c>
      <c r="AU213" s="158" t="s">
        <v>78</v>
      </c>
      <c r="AV213" s="13" t="s">
        <v>78</v>
      </c>
      <c r="AW213" s="13" t="s">
        <v>31</v>
      </c>
      <c r="AX213" s="13" t="s">
        <v>69</v>
      </c>
      <c r="AY213" s="158" t="s">
        <v>195</v>
      </c>
    </row>
    <row r="214" spans="2:65" s="13" customFormat="1">
      <c r="B214" s="157"/>
      <c r="D214" s="145" t="s">
        <v>208</v>
      </c>
      <c r="E214" s="158" t="s">
        <v>19</v>
      </c>
      <c r="F214" s="159" t="s">
        <v>5528</v>
      </c>
      <c r="H214" s="160">
        <v>4</v>
      </c>
      <c r="I214" s="161"/>
      <c r="L214" s="157"/>
      <c r="M214" s="162"/>
      <c r="T214" s="163"/>
      <c r="AT214" s="158" t="s">
        <v>208</v>
      </c>
      <c r="AU214" s="158" t="s">
        <v>78</v>
      </c>
      <c r="AV214" s="13" t="s">
        <v>78</v>
      </c>
      <c r="AW214" s="13" t="s">
        <v>31</v>
      </c>
      <c r="AX214" s="13" t="s">
        <v>69</v>
      </c>
      <c r="AY214" s="158" t="s">
        <v>195</v>
      </c>
    </row>
    <row r="215" spans="2:65" s="14" customFormat="1">
      <c r="B215" s="164"/>
      <c r="D215" s="145" t="s">
        <v>208</v>
      </c>
      <c r="E215" s="165" t="s">
        <v>19</v>
      </c>
      <c r="F215" s="166" t="s">
        <v>220</v>
      </c>
      <c r="H215" s="167">
        <v>5</v>
      </c>
      <c r="I215" s="168"/>
      <c r="L215" s="164"/>
      <c r="M215" s="169"/>
      <c r="T215" s="170"/>
      <c r="AT215" s="165" t="s">
        <v>208</v>
      </c>
      <c r="AU215" s="165" t="s">
        <v>78</v>
      </c>
      <c r="AV215" s="14" t="s">
        <v>202</v>
      </c>
      <c r="AW215" s="14" t="s">
        <v>31</v>
      </c>
      <c r="AX215" s="14" t="s">
        <v>76</v>
      </c>
      <c r="AY215" s="165" t="s">
        <v>195</v>
      </c>
    </row>
    <row r="216" spans="2:65" s="1" customFormat="1" ht="16.5" customHeight="1">
      <c r="B216" s="33"/>
      <c r="C216" s="132" t="s">
        <v>428</v>
      </c>
      <c r="D216" s="132" t="s">
        <v>197</v>
      </c>
      <c r="E216" s="133" t="s">
        <v>5589</v>
      </c>
      <c r="F216" s="134" t="s">
        <v>5590</v>
      </c>
      <c r="G216" s="135" t="s">
        <v>407</v>
      </c>
      <c r="H216" s="136">
        <v>2</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338</v>
      </c>
      <c r="AT216" s="143" t="s">
        <v>197</v>
      </c>
      <c r="AU216" s="143" t="s">
        <v>78</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338</v>
      </c>
      <c r="BM216" s="143" t="s">
        <v>5591</v>
      </c>
    </row>
    <row r="217" spans="2:65" s="1" customFormat="1">
      <c r="B217" s="33"/>
      <c r="D217" s="145" t="s">
        <v>204</v>
      </c>
      <c r="F217" s="146" t="s">
        <v>5592</v>
      </c>
      <c r="I217" s="147"/>
      <c r="L217" s="33"/>
      <c r="M217" s="148"/>
      <c r="T217" s="54"/>
      <c r="AT217" s="18" t="s">
        <v>204</v>
      </c>
      <c r="AU217" s="18" t="s">
        <v>78</v>
      </c>
    </row>
    <row r="218" spans="2:65" s="12" customFormat="1">
      <c r="B218" s="151"/>
      <c r="D218" s="145" t="s">
        <v>208</v>
      </c>
      <c r="E218" s="152" t="s">
        <v>19</v>
      </c>
      <c r="F218" s="153" t="s">
        <v>209</v>
      </c>
      <c r="H218" s="152" t="s">
        <v>19</v>
      </c>
      <c r="I218" s="154"/>
      <c r="L218" s="151"/>
      <c r="M218" s="155"/>
      <c r="T218" s="156"/>
      <c r="AT218" s="152" t="s">
        <v>208</v>
      </c>
      <c r="AU218" s="152" t="s">
        <v>78</v>
      </c>
      <c r="AV218" s="12" t="s">
        <v>76</v>
      </c>
      <c r="AW218" s="12" t="s">
        <v>31</v>
      </c>
      <c r="AX218" s="12" t="s">
        <v>69</v>
      </c>
      <c r="AY218" s="152" t="s">
        <v>195</v>
      </c>
    </row>
    <row r="219" spans="2:65" s="13" customFormat="1">
      <c r="B219" s="157"/>
      <c r="D219" s="145" t="s">
        <v>208</v>
      </c>
      <c r="E219" s="158" t="s">
        <v>19</v>
      </c>
      <c r="F219" s="159" t="s">
        <v>5481</v>
      </c>
      <c r="H219" s="160">
        <v>2</v>
      </c>
      <c r="I219" s="161"/>
      <c r="L219" s="157"/>
      <c r="M219" s="162"/>
      <c r="T219" s="163"/>
      <c r="AT219" s="158" t="s">
        <v>208</v>
      </c>
      <c r="AU219" s="158" t="s">
        <v>78</v>
      </c>
      <c r="AV219" s="13" t="s">
        <v>78</v>
      </c>
      <c r="AW219" s="13" t="s">
        <v>31</v>
      </c>
      <c r="AX219" s="13" t="s">
        <v>76</v>
      </c>
      <c r="AY219" s="158" t="s">
        <v>195</v>
      </c>
    </row>
    <row r="220" spans="2:65" s="1" customFormat="1" ht="16.5" customHeight="1">
      <c r="B220" s="33"/>
      <c r="C220" s="132" t="s">
        <v>526</v>
      </c>
      <c r="D220" s="132" t="s">
        <v>197</v>
      </c>
      <c r="E220" s="133" t="s">
        <v>5593</v>
      </c>
      <c r="F220" s="134" t="s">
        <v>5594</v>
      </c>
      <c r="G220" s="135" t="s">
        <v>407</v>
      </c>
      <c r="H220" s="136">
        <v>1</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338</v>
      </c>
      <c r="AT220" s="143" t="s">
        <v>197</v>
      </c>
      <c r="AU220" s="143" t="s">
        <v>78</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338</v>
      </c>
      <c r="BM220" s="143" t="s">
        <v>5595</v>
      </c>
    </row>
    <row r="221" spans="2:65" s="1" customFormat="1">
      <c r="B221" s="33"/>
      <c r="D221" s="145" t="s">
        <v>204</v>
      </c>
      <c r="F221" s="146" t="s">
        <v>5596</v>
      </c>
      <c r="I221" s="147"/>
      <c r="L221" s="33"/>
      <c r="M221" s="148"/>
      <c r="T221" s="54"/>
      <c r="AT221" s="18" t="s">
        <v>204</v>
      </c>
      <c r="AU221" s="18" t="s">
        <v>78</v>
      </c>
    </row>
    <row r="222" spans="2:65" s="12" customFormat="1">
      <c r="B222" s="151"/>
      <c r="D222" s="145" t="s">
        <v>208</v>
      </c>
      <c r="E222" s="152" t="s">
        <v>19</v>
      </c>
      <c r="F222" s="153" t="s">
        <v>209</v>
      </c>
      <c r="H222" s="152" t="s">
        <v>19</v>
      </c>
      <c r="I222" s="154"/>
      <c r="L222" s="151"/>
      <c r="M222" s="155"/>
      <c r="T222" s="156"/>
      <c r="AT222" s="152" t="s">
        <v>208</v>
      </c>
      <c r="AU222" s="152" t="s">
        <v>78</v>
      </c>
      <c r="AV222" s="12" t="s">
        <v>76</v>
      </c>
      <c r="AW222" s="12" t="s">
        <v>31</v>
      </c>
      <c r="AX222" s="12" t="s">
        <v>69</v>
      </c>
      <c r="AY222" s="152" t="s">
        <v>195</v>
      </c>
    </row>
    <row r="223" spans="2:65" s="13" customFormat="1">
      <c r="B223" s="157"/>
      <c r="D223" s="145" t="s">
        <v>208</v>
      </c>
      <c r="E223" s="158" t="s">
        <v>19</v>
      </c>
      <c r="F223" s="159" t="s">
        <v>5487</v>
      </c>
      <c r="H223" s="160">
        <v>1</v>
      </c>
      <c r="I223" s="161"/>
      <c r="L223" s="157"/>
      <c r="M223" s="162"/>
      <c r="T223" s="163"/>
      <c r="AT223" s="158" t="s">
        <v>208</v>
      </c>
      <c r="AU223" s="158" t="s">
        <v>78</v>
      </c>
      <c r="AV223" s="13" t="s">
        <v>78</v>
      </c>
      <c r="AW223" s="13" t="s">
        <v>31</v>
      </c>
      <c r="AX223" s="13" t="s">
        <v>76</v>
      </c>
      <c r="AY223" s="158" t="s">
        <v>195</v>
      </c>
    </row>
    <row r="224" spans="2:65" s="1" customFormat="1" ht="16.5" customHeight="1">
      <c r="B224" s="33"/>
      <c r="C224" s="132" t="s">
        <v>535</v>
      </c>
      <c r="D224" s="132" t="s">
        <v>197</v>
      </c>
      <c r="E224" s="133" t="s">
        <v>5597</v>
      </c>
      <c r="F224" s="134" t="s">
        <v>5598</v>
      </c>
      <c r="G224" s="135" t="s">
        <v>407</v>
      </c>
      <c r="H224" s="136">
        <v>16</v>
      </c>
      <c r="I224" s="137"/>
      <c r="J224" s="138">
        <f>ROUND(I224*H224,2)</f>
        <v>0</v>
      </c>
      <c r="K224" s="134" t="s">
        <v>19</v>
      </c>
      <c r="L224" s="33"/>
      <c r="M224" s="139" t="s">
        <v>19</v>
      </c>
      <c r="N224" s="140" t="s">
        <v>40</v>
      </c>
      <c r="P224" s="141">
        <f>O224*H224</f>
        <v>0</v>
      </c>
      <c r="Q224" s="141">
        <v>0</v>
      </c>
      <c r="R224" s="141">
        <f>Q224*H224</f>
        <v>0</v>
      </c>
      <c r="S224" s="141">
        <v>0</v>
      </c>
      <c r="T224" s="142">
        <f>S224*H224</f>
        <v>0</v>
      </c>
      <c r="AR224" s="143" t="s">
        <v>338</v>
      </c>
      <c r="AT224" s="143" t="s">
        <v>197</v>
      </c>
      <c r="AU224" s="143" t="s">
        <v>78</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338</v>
      </c>
      <c r="BM224" s="143" t="s">
        <v>5599</v>
      </c>
    </row>
    <row r="225" spans="2:65" s="1" customFormat="1">
      <c r="B225" s="33"/>
      <c r="D225" s="145" t="s">
        <v>204</v>
      </c>
      <c r="F225" s="146" t="s">
        <v>5600</v>
      </c>
      <c r="I225" s="147"/>
      <c r="L225" s="33"/>
      <c r="M225" s="148"/>
      <c r="T225" s="54"/>
      <c r="AT225" s="18" t="s">
        <v>204</v>
      </c>
      <c r="AU225" s="18" t="s">
        <v>78</v>
      </c>
    </row>
    <row r="226" spans="2:65" s="12" customFormat="1">
      <c r="B226" s="151"/>
      <c r="D226" s="145" t="s">
        <v>208</v>
      </c>
      <c r="E226" s="152" t="s">
        <v>19</v>
      </c>
      <c r="F226" s="153" t="s">
        <v>209</v>
      </c>
      <c r="H226" s="152" t="s">
        <v>19</v>
      </c>
      <c r="I226" s="154"/>
      <c r="L226" s="151"/>
      <c r="M226" s="155"/>
      <c r="T226" s="156"/>
      <c r="AT226" s="152" t="s">
        <v>208</v>
      </c>
      <c r="AU226" s="152" t="s">
        <v>78</v>
      </c>
      <c r="AV226" s="12" t="s">
        <v>76</v>
      </c>
      <c r="AW226" s="12" t="s">
        <v>31</v>
      </c>
      <c r="AX226" s="12" t="s">
        <v>69</v>
      </c>
      <c r="AY226" s="152" t="s">
        <v>195</v>
      </c>
    </row>
    <row r="227" spans="2:65" s="13" customFormat="1">
      <c r="B227" s="157"/>
      <c r="D227" s="145" t="s">
        <v>208</v>
      </c>
      <c r="E227" s="158" t="s">
        <v>19</v>
      </c>
      <c r="F227" s="159" t="s">
        <v>5601</v>
      </c>
      <c r="H227" s="160">
        <v>16</v>
      </c>
      <c r="I227" s="161"/>
      <c r="L227" s="157"/>
      <c r="M227" s="162"/>
      <c r="T227" s="163"/>
      <c r="AT227" s="158" t="s">
        <v>208</v>
      </c>
      <c r="AU227" s="158" t="s">
        <v>78</v>
      </c>
      <c r="AV227" s="13" t="s">
        <v>78</v>
      </c>
      <c r="AW227" s="13" t="s">
        <v>31</v>
      </c>
      <c r="AX227" s="13" t="s">
        <v>76</v>
      </c>
      <c r="AY227" s="158" t="s">
        <v>195</v>
      </c>
    </row>
    <row r="228" spans="2:65" s="1" customFormat="1" ht="16.5" customHeight="1">
      <c r="B228" s="33"/>
      <c r="C228" s="132" t="s">
        <v>542</v>
      </c>
      <c r="D228" s="132" t="s">
        <v>197</v>
      </c>
      <c r="E228" s="133" t="s">
        <v>5602</v>
      </c>
      <c r="F228" s="134" t="s">
        <v>5603</v>
      </c>
      <c r="G228" s="135" t="s">
        <v>407</v>
      </c>
      <c r="H228" s="136">
        <v>8</v>
      </c>
      <c r="I228" s="137"/>
      <c r="J228" s="138">
        <f>ROUND(I228*H228,2)</f>
        <v>0</v>
      </c>
      <c r="K228" s="134" t="s">
        <v>19</v>
      </c>
      <c r="L228" s="33"/>
      <c r="M228" s="139" t="s">
        <v>19</v>
      </c>
      <c r="N228" s="140" t="s">
        <v>40</v>
      </c>
      <c r="P228" s="141">
        <f>O228*H228</f>
        <v>0</v>
      </c>
      <c r="Q228" s="141">
        <v>0</v>
      </c>
      <c r="R228" s="141">
        <f>Q228*H228</f>
        <v>0</v>
      </c>
      <c r="S228" s="141">
        <v>0</v>
      </c>
      <c r="T228" s="142">
        <f>S228*H228</f>
        <v>0</v>
      </c>
      <c r="AR228" s="143" t="s">
        <v>338</v>
      </c>
      <c r="AT228" s="143" t="s">
        <v>197</v>
      </c>
      <c r="AU228" s="143" t="s">
        <v>78</v>
      </c>
      <c r="AY228" s="18" t="s">
        <v>195</v>
      </c>
      <c r="BE228" s="144">
        <f>IF(N228="základní",J228,0)</f>
        <v>0</v>
      </c>
      <c r="BF228" s="144">
        <f>IF(N228="snížená",J228,0)</f>
        <v>0</v>
      </c>
      <c r="BG228" s="144">
        <f>IF(N228="zákl. přenesená",J228,0)</f>
        <v>0</v>
      </c>
      <c r="BH228" s="144">
        <f>IF(N228="sníž. přenesená",J228,0)</f>
        <v>0</v>
      </c>
      <c r="BI228" s="144">
        <f>IF(N228="nulová",J228,0)</f>
        <v>0</v>
      </c>
      <c r="BJ228" s="18" t="s">
        <v>76</v>
      </c>
      <c r="BK228" s="144">
        <f>ROUND(I228*H228,2)</f>
        <v>0</v>
      </c>
      <c r="BL228" s="18" t="s">
        <v>338</v>
      </c>
      <c r="BM228" s="143" t="s">
        <v>5604</v>
      </c>
    </row>
    <row r="229" spans="2:65" s="1" customFormat="1">
      <c r="B229" s="33"/>
      <c r="D229" s="145" t="s">
        <v>204</v>
      </c>
      <c r="F229" s="146" t="s">
        <v>5605</v>
      </c>
      <c r="I229" s="147"/>
      <c r="L229" s="33"/>
      <c r="M229" s="148"/>
      <c r="T229" s="54"/>
      <c r="AT229" s="18" t="s">
        <v>204</v>
      </c>
      <c r="AU229" s="18" t="s">
        <v>78</v>
      </c>
    </row>
    <row r="230" spans="2:65" s="12" customFormat="1">
      <c r="B230" s="151"/>
      <c r="D230" s="145" t="s">
        <v>208</v>
      </c>
      <c r="E230" s="152" t="s">
        <v>19</v>
      </c>
      <c r="F230" s="153" t="s">
        <v>209</v>
      </c>
      <c r="H230" s="152" t="s">
        <v>19</v>
      </c>
      <c r="I230" s="154"/>
      <c r="L230" s="151"/>
      <c r="M230" s="155"/>
      <c r="T230" s="156"/>
      <c r="AT230" s="152" t="s">
        <v>208</v>
      </c>
      <c r="AU230" s="152" t="s">
        <v>78</v>
      </c>
      <c r="AV230" s="12" t="s">
        <v>76</v>
      </c>
      <c r="AW230" s="12" t="s">
        <v>31</v>
      </c>
      <c r="AX230" s="12" t="s">
        <v>69</v>
      </c>
      <c r="AY230" s="152" t="s">
        <v>195</v>
      </c>
    </row>
    <row r="231" spans="2:65" s="13" customFormat="1">
      <c r="B231" s="157"/>
      <c r="D231" s="145" t="s">
        <v>208</v>
      </c>
      <c r="E231" s="158" t="s">
        <v>19</v>
      </c>
      <c r="F231" s="159" t="s">
        <v>5606</v>
      </c>
      <c r="H231" s="160">
        <v>8</v>
      </c>
      <c r="I231" s="161"/>
      <c r="L231" s="157"/>
      <c r="M231" s="162"/>
      <c r="T231" s="163"/>
      <c r="AT231" s="158" t="s">
        <v>208</v>
      </c>
      <c r="AU231" s="158" t="s">
        <v>78</v>
      </c>
      <c r="AV231" s="13" t="s">
        <v>78</v>
      </c>
      <c r="AW231" s="13" t="s">
        <v>31</v>
      </c>
      <c r="AX231" s="13" t="s">
        <v>76</v>
      </c>
      <c r="AY231" s="158" t="s">
        <v>195</v>
      </c>
    </row>
    <row r="232" spans="2:65" s="1" customFormat="1" ht="16.5" customHeight="1">
      <c r="B232" s="33"/>
      <c r="C232" s="132" t="s">
        <v>548</v>
      </c>
      <c r="D232" s="132" t="s">
        <v>197</v>
      </c>
      <c r="E232" s="133" t="s">
        <v>5607</v>
      </c>
      <c r="F232" s="134" t="s">
        <v>5608</v>
      </c>
      <c r="G232" s="135" t="s">
        <v>407</v>
      </c>
      <c r="H232" s="136">
        <v>3</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338</v>
      </c>
      <c r="AT232" s="143" t="s">
        <v>197</v>
      </c>
      <c r="AU232" s="143" t="s">
        <v>78</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338</v>
      </c>
      <c r="BM232" s="143" t="s">
        <v>5609</v>
      </c>
    </row>
    <row r="233" spans="2:65" s="1" customFormat="1">
      <c r="B233" s="33"/>
      <c r="D233" s="145" t="s">
        <v>204</v>
      </c>
      <c r="F233" s="146" t="s">
        <v>5610</v>
      </c>
      <c r="I233" s="147"/>
      <c r="L233" s="33"/>
      <c r="M233" s="148"/>
      <c r="T233" s="54"/>
      <c r="AT233" s="18" t="s">
        <v>204</v>
      </c>
      <c r="AU233" s="18" t="s">
        <v>78</v>
      </c>
    </row>
    <row r="234" spans="2:65" s="12" customFormat="1">
      <c r="B234" s="151"/>
      <c r="D234" s="145" t="s">
        <v>208</v>
      </c>
      <c r="E234" s="152" t="s">
        <v>19</v>
      </c>
      <c r="F234" s="153" t="s">
        <v>209</v>
      </c>
      <c r="H234" s="152" t="s">
        <v>19</v>
      </c>
      <c r="I234" s="154"/>
      <c r="L234" s="151"/>
      <c r="M234" s="155"/>
      <c r="T234" s="156"/>
      <c r="AT234" s="152" t="s">
        <v>208</v>
      </c>
      <c r="AU234" s="152" t="s">
        <v>78</v>
      </c>
      <c r="AV234" s="12" t="s">
        <v>76</v>
      </c>
      <c r="AW234" s="12" t="s">
        <v>31</v>
      </c>
      <c r="AX234" s="12" t="s">
        <v>69</v>
      </c>
      <c r="AY234" s="152" t="s">
        <v>195</v>
      </c>
    </row>
    <row r="235" spans="2:65" s="13" customFormat="1">
      <c r="B235" s="157"/>
      <c r="D235" s="145" t="s">
        <v>208</v>
      </c>
      <c r="E235" s="158" t="s">
        <v>19</v>
      </c>
      <c r="F235" s="159" t="s">
        <v>5511</v>
      </c>
      <c r="H235" s="160">
        <v>3</v>
      </c>
      <c r="I235" s="161"/>
      <c r="L235" s="157"/>
      <c r="M235" s="162"/>
      <c r="T235" s="163"/>
      <c r="AT235" s="158" t="s">
        <v>208</v>
      </c>
      <c r="AU235" s="158" t="s">
        <v>78</v>
      </c>
      <c r="AV235" s="13" t="s">
        <v>78</v>
      </c>
      <c r="AW235" s="13" t="s">
        <v>31</v>
      </c>
      <c r="AX235" s="13" t="s">
        <v>76</v>
      </c>
      <c r="AY235" s="158" t="s">
        <v>195</v>
      </c>
    </row>
    <row r="236" spans="2:65" s="1" customFormat="1" ht="16.5" customHeight="1">
      <c r="B236" s="33"/>
      <c r="C236" s="132" t="s">
        <v>555</v>
      </c>
      <c r="D236" s="132" t="s">
        <v>197</v>
      </c>
      <c r="E236" s="133" t="s">
        <v>5611</v>
      </c>
      <c r="F236" s="134" t="s">
        <v>5612</v>
      </c>
      <c r="G236" s="135" t="s">
        <v>407</v>
      </c>
      <c r="H236" s="136">
        <v>1</v>
      </c>
      <c r="I236" s="137"/>
      <c r="J236" s="138">
        <f>ROUND(I236*H236,2)</f>
        <v>0</v>
      </c>
      <c r="K236" s="134" t="s">
        <v>19</v>
      </c>
      <c r="L236" s="33"/>
      <c r="M236" s="139" t="s">
        <v>19</v>
      </c>
      <c r="N236" s="140" t="s">
        <v>40</v>
      </c>
      <c r="P236" s="141">
        <f>O236*H236</f>
        <v>0</v>
      </c>
      <c r="Q236" s="141">
        <v>0</v>
      </c>
      <c r="R236" s="141">
        <f>Q236*H236</f>
        <v>0</v>
      </c>
      <c r="S236" s="141">
        <v>0</v>
      </c>
      <c r="T236" s="142">
        <f>S236*H236</f>
        <v>0</v>
      </c>
      <c r="AR236" s="143" t="s">
        <v>338</v>
      </c>
      <c r="AT236" s="143" t="s">
        <v>197</v>
      </c>
      <c r="AU236" s="143" t="s">
        <v>78</v>
      </c>
      <c r="AY236" s="18" t="s">
        <v>195</v>
      </c>
      <c r="BE236" s="144">
        <f>IF(N236="základní",J236,0)</f>
        <v>0</v>
      </c>
      <c r="BF236" s="144">
        <f>IF(N236="snížená",J236,0)</f>
        <v>0</v>
      </c>
      <c r="BG236" s="144">
        <f>IF(N236="zákl. přenesená",J236,0)</f>
        <v>0</v>
      </c>
      <c r="BH236" s="144">
        <f>IF(N236="sníž. přenesená",J236,0)</f>
        <v>0</v>
      </c>
      <c r="BI236" s="144">
        <f>IF(N236="nulová",J236,0)</f>
        <v>0</v>
      </c>
      <c r="BJ236" s="18" t="s">
        <v>76</v>
      </c>
      <c r="BK236" s="144">
        <f>ROUND(I236*H236,2)</f>
        <v>0</v>
      </c>
      <c r="BL236" s="18" t="s">
        <v>338</v>
      </c>
      <c r="BM236" s="143" t="s">
        <v>5613</v>
      </c>
    </row>
    <row r="237" spans="2:65" s="1" customFormat="1">
      <c r="B237" s="33"/>
      <c r="D237" s="145" t="s">
        <v>204</v>
      </c>
      <c r="F237" s="146" t="s">
        <v>5614</v>
      </c>
      <c r="I237" s="147"/>
      <c r="L237" s="33"/>
      <c r="M237" s="148"/>
      <c r="T237" s="54"/>
      <c r="AT237" s="18" t="s">
        <v>204</v>
      </c>
      <c r="AU237" s="18" t="s">
        <v>78</v>
      </c>
    </row>
    <row r="238" spans="2:65" s="12" customFormat="1">
      <c r="B238" s="151"/>
      <c r="D238" s="145" t="s">
        <v>208</v>
      </c>
      <c r="E238" s="152" t="s">
        <v>19</v>
      </c>
      <c r="F238" s="153" t="s">
        <v>209</v>
      </c>
      <c r="H238" s="152" t="s">
        <v>19</v>
      </c>
      <c r="I238" s="154"/>
      <c r="L238" s="151"/>
      <c r="M238" s="155"/>
      <c r="T238" s="156"/>
      <c r="AT238" s="152" t="s">
        <v>208</v>
      </c>
      <c r="AU238" s="152" t="s">
        <v>78</v>
      </c>
      <c r="AV238" s="12" t="s">
        <v>76</v>
      </c>
      <c r="AW238" s="12" t="s">
        <v>31</v>
      </c>
      <c r="AX238" s="12" t="s">
        <v>69</v>
      </c>
      <c r="AY238" s="152" t="s">
        <v>195</v>
      </c>
    </row>
    <row r="239" spans="2:65" s="13" customFormat="1">
      <c r="B239" s="157"/>
      <c r="D239" s="145" t="s">
        <v>208</v>
      </c>
      <c r="E239" s="158" t="s">
        <v>19</v>
      </c>
      <c r="F239" s="159" t="s">
        <v>5487</v>
      </c>
      <c r="H239" s="160">
        <v>1</v>
      </c>
      <c r="I239" s="161"/>
      <c r="L239" s="157"/>
      <c r="M239" s="162"/>
      <c r="T239" s="163"/>
      <c r="AT239" s="158" t="s">
        <v>208</v>
      </c>
      <c r="AU239" s="158" t="s">
        <v>78</v>
      </c>
      <c r="AV239" s="13" t="s">
        <v>78</v>
      </c>
      <c r="AW239" s="13" t="s">
        <v>31</v>
      </c>
      <c r="AX239" s="13" t="s">
        <v>76</v>
      </c>
      <c r="AY239" s="158" t="s">
        <v>195</v>
      </c>
    </row>
    <row r="240" spans="2:65" s="1" customFormat="1" ht="16.5" customHeight="1">
      <c r="B240" s="33"/>
      <c r="C240" s="132" t="s">
        <v>562</v>
      </c>
      <c r="D240" s="132" t="s">
        <v>197</v>
      </c>
      <c r="E240" s="133" t="s">
        <v>5615</v>
      </c>
      <c r="F240" s="134" t="s">
        <v>5616</v>
      </c>
      <c r="G240" s="135" t="s">
        <v>407</v>
      </c>
      <c r="H240" s="136">
        <v>1</v>
      </c>
      <c r="I240" s="137"/>
      <c r="J240" s="138">
        <f>ROUND(I240*H240,2)</f>
        <v>0</v>
      </c>
      <c r="K240" s="134" t="s">
        <v>19</v>
      </c>
      <c r="L240" s="33"/>
      <c r="M240" s="139" t="s">
        <v>19</v>
      </c>
      <c r="N240" s="140" t="s">
        <v>40</v>
      </c>
      <c r="P240" s="141">
        <f>O240*H240</f>
        <v>0</v>
      </c>
      <c r="Q240" s="141">
        <v>0</v>
      </c>
      <c r="R240" s="141">
        <f>Q240*H240</f>
        <v>0</v>
      </c>
      <c r="S240" s="141">
        <v>0</v>
      </c>
      <c r="T240" s="142">
        <f>S240*H240</f>
        <v>0</v>
      </c>
      <c r="AR240" s="143" t="s">
        <v>338</v>
      </c>
      <c r="AT240" s="143" t="s">
        <v>197</v>
      </c>
      <c r="AU240" s="143" t="s">
        <v>78</v>
      </c>
      <c r="AY240" s="18" t="s">
        <v>195</v>
      </c>
      <c r="BE240" s="144">
        <f>IF(N240="základní",J240,0)</f>
        <v>0</v>
      </c>
      <c r="BF240" s="144">
        <f>IF(N240="snížená",J240,0)</f>
        <v>0</v>
      </c>
      <c r="BG240" s="144">
        <f>IF(N240="zákl. přenesená",J240,0)</f>
        <v>0</v>
      </c>
      <c r="BH240" s="144">
        <f>IF(N240="sníž. přenesená",J240,0)</f>
        <v>0</v>
      </c>
      <c r="BI240" s="144">
        <f>IF(N240="nulová",J240,0)</f>
        <v>0</v>
      </c>
      <c r="BJ240" s="18" t="s">
        <v>76</v>
      </c>
      <c r="BK240" s="144">
        <f>ROUND(I240*H240,2)</f>
        <v>0</v>
      </c>
      <c r="BL240" s="18" t="s">
        <v>338</v>
      </c>
      <c r="BM240" s="143" t="s">
        <v>5617</v>
      </c>
    </row>
    <row r="241" spans="2:65" s="1" customFormat="1">
      <c r="B241" s="33"/>
      <c r="D241" s="145" t="s">
        <v>204</v>
      </c>
      <c r="F241" s="146" t="s">
        <v>5618</v>
      </c>
      <c r="I241" s="147"/>
      <c r="L241" s="33"/>
      <c r="M241" s="148"/>
      <c r="T241" s="54"/>
      <c r="AT241" s="18" t="s">
        <v>204</v>
      </c>
      <c r="AU241" s="18" t="s">
        <v>78</v>
      </c>
    </row>
    <row r="242" spans="2:65" s="12" customFormat="1">
      <c r="B242" s="151"/>
      <c r="D242" s="145" t="s">
        <v>208</v>
      </c>
      <c r="E242" s="152" t="s">
        <v>19</v>
      </c>
      <c r="F242" s="153" t="s">
        <v>209</v>
      </c>
      <c r="H242" s="152" t="s">
        <v>19</v>
      </c>
      <c r="I242" s="154"/>
      <c r="L242" s="151"/>
      <c r="M242" s="155"/>
      <c r="T242" s="156"/>
      <c r="AT242" s="152" t="s">
        <v>208</v>
      </c>
      <c r="AU242" s="152" t="s">
        <v>78</v>
      </c>
      <c r="AV242" s="12" t="s">
        <v>76</v>
      </c>
      <c r="AW242" s="12" t="s">
        <v>31</v>
      </c>
      <c r="AX242" s="12" t="s">
        <v>69</v>
      </c>
      <c r="AY242" s="152" t="s">
        <v>195</v>
      </c>
    </row>
    <row r="243" spans="2:65" s="13" customFormat="1">
      <c r="B243" s="157"/>
      <c r="D243" s="145" t="s">
        <v>208</v>
      </c>
      <c r="E243" s="158" t="s">
        <v>19</v>
      </c>
      <c r="F243" s="159" t="s">
        <v>5476</v>
      </c>
      <c r="H243" s="160">
        <v>1</v>
      </c>
      <c r="I243" s="161"/>
      <c r="L243" s="157"/>
      <c r="M243" s="162"/>
      <c r="T243" s="163"/>
      <c r="AT243" s="158" t="s">
        <v>208</v>
      </c>
      <c r="AU243" s="158" t="s">
        <v>78</v>
      </c>
      <c r="AV243" s="13" t="s">
        <v>78</v>
      </c>
      <c r="AW243" s="13" t="s">
        <v>31</v>
      </c>
      <c r="AX243" s="13" t="s">
        <v>76</v>
      </c>
      <c r="AY243" s="158" t="s">
        <v>195</v>
      </c>
    </row>
    <row r="244" spans="2:65" s="1" customFormat="1" ht="16.5" customHeight="1">
      <c r="B244" s="33"/>
      <c r="C244" s="132" t="s">
        <v>568</v>
      </c>
      <c r="D244" s="132" t="s">
        <v>197</v>
      </c>
      <c r="E244" s="133" t="s">
        <v>5619</v>
      </c>
      <c r="F244" s="134" t="s">
        <v>5620</v>
      </c>
      <c r="G244" s="135" t="s">
        <v>407</v>
      </c>
      <c r="H244" s="136">
        <v>1</v>
      </c>
      <c r="I244" s="137"/>
      <c r="J244" s="138">
        <f>ROUND(I244*H244,2)</f>
        <v>0</v>
      </c>
      <c r="K244" s="134" t="s">
        <v>19</v>
      </c>
      <c r="L244" s="33"/>
      <c r="M244" s="139" t="s">
        <v>19</v>
      </c>
      <c r="N244" s="140" t="s">
        <v>40</v>
      </c>
      <c r="P244" s="141">
        <f>O244*H244</f>
        <v>0</v>
      </c>
      <c r="Q244" s="141">
        <v>0</v>
      </c>
      <c r="R244" s="141">
        <f>Q244*H244</f>
        <v>0</v>
      </c>
      <c r="S244" s="141">
        <v>0</v>
      </c>
      <c r="T244" s="142">
        <f>S244*H244</f>
        <v>0</v>
      </c>
      <c r="AR244" s="143" t="s">
        <v>338</v>
      </c>
      <c r="AT244" s="143" t="s">
        <v>197</v>
      </c>
      <c r="AU244" s="143" t="s">
        <v>78</v>
      </c>
      <c r="AY244" s="18" t="s">
        <v>195</v>
      </c>
      <c r="BE244" s="144">
        <f>IF(N244="základní",J244,0)</f>
        <v>0</v>
      </c>
      <c r="BF244" s="144">
        <f>IF(N244="snížená",J244,0)</f>
        <v>0</v>
      </c>
      <c r="BG244" s="144">
        <f>IF(N244="zákl. přenesená",J244,0)</f>
        <v>0</v>
      </c>
      <c r="BH244" s="144">
        <f>IF(N244="sníž. přenesená",J244,0)</f>
        <v>0</v>
      </c>
      <c r="BI244" s="144">
        <f>IF(N244="nulová",J244,0)</f>
        <v>0</v>
      </c>
      <c r="BJ244" s="18" t="s">
        <v>76</v>
      </c>
      <c r="BK244" s="144">
        <f>ROUND(I244*H244,2)</f>
        <v>0</v>
      </c>
      <c r="BL244" s="18" t="s">
        <v>338</v>
      </c>
      <c r="BM244" s="143" t="s">
        <v>5621</v>
      </c>
    </row>
    <row r="245" spans="2:65" s="1" customFormat="1">
      <c r="B245" s="33"/>
      <c r="D245" s="145" t="s">
        <v>204</v>
      </c>
      <c r="F245" s="146" t="s">
        <v>5622</v>
      </c>
      <c r="I245" s="147"/>
      <c r="L245" s="33"/>
      <c r="M245" s="148"/>
      <c r="T245" s="54"/>
      <c r="AT245" s="18" t="s">
        <v>204</v>
      </c>
      <c r="AU245" s="18" t="s">
        <v>78</v>
      </c>
    </row>
    <row r="246" spans="2:65" s="12" customFormat="1">
      <c r="B246" s="151"/>
      <c r="D246" s="145" t="s">
        <v>208</v>
      </c>
      <c r="E246" s="152" t="s">
        <v>19</v>
      </c>
      <c r="F246" s="153" t="s">
        <v>209</v>
      </c>
      <c r="H246" s="152" t="s">
        <v>19</v>
      </c>
      <c r="I246" s="154"/>
      <c r="L246" s="151"/>
      <c r="M246" s="155"/>
      <c r="T246" s="156"/>
      <c r="AT246" s="152" t="s">
        <v>208</v>
      </c>
      <c r="AU246" s="152" t="s">
        <v>78</v>
      </c>
      <c r="AV246" s="12" t="s">
        <v>76</v>
      </c>
      <c r="AW246" s="12" t="s">
        <v>31</v>
      </c>
      <c r="AX246" s="12" t="s">
        <v>69</v>
      </c>
      <c r="AY246" s="152" t="s">
        <v>195</v>
      </c>
    </row>
    <row r="247" spans="2:65" s="13" customFormat="1">
      <c r="B247" s="157"/>
      <c r="D247" s="145" t="s">
        <v>208</v>
      </c>
      <c r="E247" s="158" t="s">
        <v>19</v>
      </c>
      <c r="F247" s="159" t="s">
        <v>5476</v>
      </c>
      <c r="H247" s="160">
        <v>1</v>
      </c>
      <c r="I247" s="161"/>
      <c r="L247" s="157"/>
      <c r="M247" s="162"/>
      <c r="T247" s="163"/>
      <c r="AT247" s="158" t="s">
        <v>208</v>
      </c>
      <c r="AU247" s="158" t="s">
        <v>78</v>
      </c>
      <c r="AV247" s="13" t="s">
        <v>78</v>
      </c>
      <c r="AW247" s="13" t="s">
        <v>31</v>
      </c>
      <c r="AX247" s="13" t="s">
        <v>76</v>
      </c>
      <c r="AY247" s="158" t="s">
        <v>195</v>
      </c>
    </row>
    <row r="248" spans="2:65" s="1" customFormat="1" ht="16.5" customHeight="1">
      <c r="B248" s="33"/>
      <c r="C248" s="132" t="s">
        <v>575</v>
      </c>
      <c r="D248" s="132" t="s">
        <v>197</v>
      </c>
      <c r="E248" s="133" t="s">
        <v>5623</v>
      </c>
      <c r="F248" s="134" t="s">
        <v>5624</v>
      </c>
      <c r="G248" s="135" t="s">
        <v>407</v>
      </c>
      <c r="H248" s="136">
        <v>1</v>
      </c>
      <c r="I248" s="137"/>
      <c r="J248" s="138">
        <f>ROUND(I248*H248,2)</f>
        <v>0</v>
      </c>
      <c r="K248" s="134" t="s">
        <v>19</v>
      </c>
      <c r="L248" s="33"/>
      <c r="M248" s="139" t="s">
        <v>19</v>
      </c>
      <c r="N248" s="140" t="s">
        <v>40</v>
      </c>
      <c r="P248" s="141">
        <f>O248*H248</f>
        <v>0</v>
      </c>
      <c r="Q248" s="141">
        <v>0</v>
      </c>
      <c r="R248" s="141">
        <f>Q248*H248</f>
        <v>0</v>
      </c>
      <c r="S248" s="141">
        <v>0</v>
      </c>
      <c r="T248" s="142">
        <f>S248*H248</f>
        <v>0</v>
      </c>
      <c r="AR248" s="143" t="s">
        <v>338</v>
      </c>
      <c r="AT248" s="143" t="s">
        <v>197</v>
      </c>
      <c r="AU248" s="143" t="s">
        <v>78</v>
      </c>
      <c r="AY248" s="18" t="s">
        <v>195</v>
      </c>
      <c r="BE248" s="144">
        <f>IF(N248="základní",J248,0)</f>
        <v>0</v>
      </c>
      <c r="BF248" s="144">
        <f>IF(N248="snížená",J248,0)</f>
        <v>0</v>
      </c>
      <c r="BG248" s="144">
        <f>IF(N248="zákl. přenesená",J248,0)</f>
        <v>0</v>
      </c>
      <c r="BH248" s="144">
        <f>IF(N248="sníž. přenesená",J248,0)</f>
        <v>0</v>
      </c>
      <c r="BI248" s="144">
        <f>IF(N248="nulová",J248,0)</f>
        <v>0</v>
      </c>
      <c r="BJ248" s="18" t="s">
        <v>76</v>
      </c>
      <c r="BK248" s="144">
        <f>ROUND(I248*H248,2)</f>
        <v>0</v>
      </c>
      <c r="BL248" s="18" t="s">
        <v>338</v>
      </c>
      <c r="BM248" s="143" t="s">
        <v>5625</v>
      </c>
    </row>
    <row r="249" spans="2:65" s="1" customFormat="1">
      <c r="B249" s="33"/>
      <c r="D249" s="145" t="s">
        <v>204</v>
      </c>
      <c r="F249" s="146" t="s">
        <v>5626</v>
      </c>
      <c r="I249" s="147"/>
      <c r="L249" s="33"/>
      <c r="M249" s="148"/>
      <c r="T249" s="54"/>
      <c r="AT249" s="18" t="s">
        <v>204</v>
      </c>
      <c r="AU249" s="18" t="s">
        <v>78</v>
      </c>
    </row>
    <row r="250" spans="2:65" s="12" customFormat="1">
      <c r="B250" s="151"/>
      <c r="D250" s="145" t="s">
        <v>208</v>
      </c>
      <c r="E250" s="152" t="s">
        <v>19</v>
      </c>
      <c r="F250" s="153" t="s">
        <v>209</v>
      </c>
      <c r="H250" s="152" t="s">
        <v>19</v>
      </c>
      <c r="I250" s="154"/>
      <c r="L250" s="151"/>
      <c r="M250" s="155"/>
      <c r="T250" s="156"/>
      <c r="AT250" s="152" t="s">
        <v>208</v>
      </c>
      <c r="AU250" s="152" t="s">
        <v>78</v>
      </c>
      <c r="AV250" s="12" t="s">
        <v>76</v>
      </c>
      <c r="AW250" s="12" t="s">
        <v>31</v>
      </c>
      <c r="AX250" s="12" t="s">
        <v>69</v>
      </c>
      <c r="AY250" s="152" t="s">
        <v>195</v>
      </c>
    </row>
    <row r="251" spans="2:65" s="13" customFormat="1">
      <c r="B251" s="157"/>
      <c r="D251" s="145" t="s">
        <v>208</v>
      </c>
      <c r="E251" s="158" t="s">
        <v>19</v>
      </c>
      <c r="F251" s="159" t="s">
        <v>5476</v>
      </c>
      <c r="H251" s="160">
        <v>1</v>
      </c>
      <c r="I251" s="161"/>
      <c r="L251" s="157"/>
      <c r="M251" s="162"/>
      <c r="T251" s="163"/>
      <c r="AT251" s="158" t="s">
        <v>208</v>
      </c>
      <c r="AU251" s="158" t="s">
        <v>78</v>
      </c>
      <c r="AV251" s="13" t="s">
        <v>78</v>
      </c>
      <c r="AW251" s="13" t="s">
        <v>31</v>
      </c>
      <c r="AX251" s="13" t="s">
        <v>76</v>
      </c>
      <c r="AY251" s="158" t="s">
        <v>195</v>
      </c>
    </row>
    <row r="252" spans="2:65" s="1" customFormat="1" ht="16.5" customHeight="1">
      <c r="B252" s="33"/>
      <c r="C252" s="132" t="s">
        <v>585</v>
      </c>
      <c r="D252" s="132" t="s">
        <v>197</v>
      </c>
      <c r="E252" s="133" t="s">
        <v>5627</v>
      </c>
      <c r="F252" s="134" t="s">
        <v>5628</v>
      </c>
      <c r="G252" s="135" t="s">
        <v>407</v>
      </c>
      <c r="H252" s="136">
        <v>2</v>
      </c>
      <c r="I252" s="137"/>
      <c r="J252" s="138">
        <f>ROUND(I252*H252,2)</f>
        <v>0</v>
      </c>
      <c r="K252" s="134" t="s">
        <v>19</v>
      </c>
      <c r="L252" s="33"/>
      <c r="M252" s="139" t="s">
        <v>19</v>
      </c>
      <c r="N252" s="140" t="s">
        <v>40</v>
      </c>
      <c r="P252" s="141">
        <f>O252*H252</f>
        <v>0</v>
      </c>
      <c r="Q252" s="141">
        <v>0</v>
      </c>
      <c r="R252" s="141">
        <f>Q252*H252</f>
        <v>0</v>
      </c>
      <c r="S252" s="141">
        <v>0</v>
      </c>
      <c r="T252" s="142">
        <f>S252*H252</f>
        <v>0</v>
      </c>
      <c r="AR252" s="143" t="s">
        <v>338</v>
      </c>
      <c r="AT252" s="143" t="s">
        <v>197</v>
      </c>
      <c r="AU252" s="143" t="s">
        <v>78</v>
      </c>
      <c r="AY252" s="18" t="s">
        <v>195</v>
      </c>
      <c r="BE252" s="144">
        <f>IF(N252="základní",J252,0)</f>
        <v>0</v>
      </c>
      <c r="BF252" s="144">
        <f>IF(N252="snížená",J252,0)</f>
        <v>0</v>
      </c>
      <c r="BG252" s="144">
        <f>IF(N252="zákl. přenesená",J252,0)</f>
        <v>0</v>
      </c>
      <c r="BH252" s="144">
        <f>IF(N252="sníž. přenesená",J252,0)</f>
        <v>0</v>
      </c>
      <c r="BI252" s="144">
        <f>IF(N252="nulová",J252,0)</f>
        <v>0</v>
      </c>
      <c r="BJ252" s="18" t="s">
        <v>76</v>
      </c>
      <c r="BK252" s="144">
        <f>ROUND(I252*H252,2)</f>
        <v>0</v>
      </c>
      <c r="BL252" s="18" t="s">
        <v>338</v>
      </c>
      <c r="BM252" s="143" t="s">
        <v>5629</v>
      </c>
    </row>
    <row r="253" spans="2:65" s="1" customFormat="1">
      <c r="B253" s="33"/>
      <c r="D253" s="145" t="s">
        <v>204</v>
      </c>
      <c r="F253" s="146" t="s">
        <v>5630</v>
      </c>
      <c r="I253" s="147"/>
      <c r="L253" s="33"/>
      <c r="M253" s="148"/>
      <c r="T253" s="54"/>
      <c r="AT253" s="18" t="s">
        <v>204</v>
      </c>
      <c r="AU253" s="18" t="s">
        <v>78</v>
      </c>
    </row>
    <row r="254" spans="2:65" s="12" customFormat="1">
      <c r="B254" s="151"/>
      <c r="D254" s="145" t="s">
        <v>208</v>
      </c>
      <c r="E254" s="152" t="s">
        <v>19</v>
      </c>
      <c r="F254" s="153" t="s">
        <v>209</v>
      </c>
      <c r="H254" s="152" t="s">
        <v>19</v>
      </c>
      <c r="I254" s="154"/>
      <c r="L254" s="151"/>
      <c r="M254" s="155"/>
      <c r="T254" s="156"/>
      <c r="AT254" s="152" t="s">
        <v>208</v>
      </c>
      <c r="AU254" s="152" t="s">
        <v>78</v>
      </c>
      <c r="AV254" s="12" t="s">
        <v>76</v>
      </c>
      <c r="AW254" s="12" t="s">
        <v>31</v>
      </c>
      <c r="AX254" s="12" t="s">
        <v>69</v>
      </c>
      <c r="AY254" s="152" t="s">
        <v>195</v>
      </c>
    </row>
    <row r="255" spans="2:65" s="13" customFormat="1">
      <c r="B255" s="157"/>
      <c r="D255" s="145" t="s">
        <v>208</v>
      </c>
      <c r="E255" s="158" t="s">
        <v>19</v>
      </c>
      <c r="F255" s="159" t="s">
        <v>5492</v>
      </c>
      <c r="H255" s="160">
        <v>2</v>
      </c>
      <c r="I255" s="161"/>
      <c r="L255" s="157"/>
      <c r="M255" s="162"/>
      <c r="T255" s="163"/>
      <c r="AT255" s="158" t="s">
        <v>208</v>
      </c>
      <c r="AU255" s="158" t="s">
        <v>78</v>
      </c>
      <c r="AV255" s="13" t="s">
        <v>78</v>
      </c>
      <c r="AW255" s="13" t="s">
        <v>31</v>
      </c>
      <c r="AX255" s="13" t="s">
        <v>76</v>
      </c>
      <c r="AY255" s="158" t="s">
        <v>195</v>
      </c>
    </row>
    <row r="256" spans="2:65" s="1" customFormat="1" ht="16.5" customHeight="1">
      <c r="B256" s="33"/>
      <c r="C256" s="132" t="s">
        <v>596</v>
      </c>
      <c r="D256" s="132" t="s">
        <v>197</v>
      </c>
      <c r="E256" s="133" t="s">
        <v>5631</v>
      </c>
      <c r="F256" s="134" t="s">
        <v>5632</v>
      </c>
      <c r="G256" s="135" t="s">
        <v>407</v>
      </c>
      <c r="H256" s="136">
        <v>1</v>
      </c>
      <c r="I256" s="137"/>
      <c r="J256" s="138">
        <f>ROUND(I256*H256,2)</f>
        <v>0</v>
      </c>
      <c r="K256" s="134" t="s">
        <v>19</v>
      </c>
      <c r="L256" s="33"/>
      <c r="M256" s="139" t="s">
        <v>19</v>
      </c>
      <c r="N256" s="140" t="s">
        <v>40</v>
      </c>
      <c r="P256" s="141">
        <f>O256*H256</f>
        <v>0</v>
      </c>
      <c r="Q256" s="141">
        <v>0</v>
      </c>
      <c r="R256" s="141">
        <f>Q256*H256</f>
        <v>0</v>
      </c>
      <c r="S256" s="141">
        <v>0</v>
      </c>
      <c r="T256" s="142">
        <f>S256*H256</f>
        <v>0</v>
      </c>
      <c r="AR256" s="143" t="s">
        <v>338</v>
      </c>
      <c r="AT256" s="143" t="s">
        <v>197</v>
      </c>
      <c r="AU256" s="143" t="s">
        <v>78</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338</v>
      </c>
      <c r="BM256" s="143" t="s">
        <v>5633</v>
      </c>
    </row>
    <row r="257" spans="2:65" s="1" customFormat="1">
      <c r="B257" s="33"/>
      <c r="D257" s="145" t="s">
        <v>204</v>
      </c>
      <c r="F257" s="146" t="s">
        <v>5634</v>
      </c>
      <c r="I257" s="147"/>
      <c r="L257" s="33"/>
      <c r="M257" s="148"/>
      <c r="T257" s="54"/>
      <c r="AT257" s="18" t="s">
        <v>204</v>
      </c>
      <c r="AU257" s="18" t="s">
        <v>78</v>
      </c>
    </row>
    <row r="258" spans="2:65" s="12" customFormat="1">
      <c r="B258" s="151"/>
      <c r="D258" s="145" t="s">
        <v>208</v>
      </c>
      <c r="E258" s="152" t="s">
        <v>19</v>
      </c>
      <c r="F258" s="153" t="s">
        <v>209</v>
      </c>
      <c r="H258" s="152" t="s">
        <v>19</v>
      </c>
      <c r="I258" s="154"/>
      <c r="L258" s="151"/>
      <c r="M258" s="155"/>
      <c r="T258" s="156"/>
      <c r="AT258" s="152" t="s">
        <v>208</v>
      </c>
      <c r="AU258" s="152" t="s">
        <v>78</v>
      </c>
      <c r="AV258" s="12" t="s">
        <v>76</v>
      </c>
      <c r="AW258" s="12" t="s">
        <v>31</v>
      </c>
      <c r="AX258" s="12" t="s">
        <v>69</v>
      </c>
      <c r="AY258" s="152" t="s">
        <v>195</v>
      </c>
    </row>
    <row r="259" spans="2:65" s="13" customFormat="1">
      <c r="B259" s="157"/>
      <c r="D259" s="145" t="s">
        <v>208</v>
      </c>
      <c r="E259" s="158" t="s">
        <v>19</v>
      </c>
      <c r="F259" s="159" t="s">
        <v>5476</v>
      </c>
      <c r="H259" s="160">
        <v>1</v>
      </c>
      <c r="I259" s="161"/>
      <c r="L259" s="157"/>
      <c r="M259" s="162"/>
      <c r="T259" s="163"/>
      <c r="AT259" s="158" t="s">
        <v>208</v>
      </c>
      <c r="AU259" s="158" t="s">
        <v>78</v>
      </c>
      <c r="AV259" s="13" t="s">
        <v>78</v>
      </c>
      <c r="AW259" s="13" t="s">
        <v>31</v>
      </c>
      <c r="AX259" s="13" t="s">
        <v>76</v>
      </c>
      <c r="AY259" s="158" t="s">
        <v>195</v>
      </c>
    </row>
    <row r="260" spans="2:65" s="1" customFormat="1" ht="16.5" customHeight="1">
      <c r="B260" s="33"/>
      <c r="C260" s="132" t="s">
        <v>602</v>
      </c>
      <c r="D260" s="132" t="s">
        <v>197</v>
      </c>
      <c r="E260" s="133" t="s">
        <v>5635</v>
      </c>
      <c r="F260" s="134" t="s">
        <v>5636</v>
      </c>
      <c r="G260" s="135" t="s">
        <v>407</v>
      </c>
      <c r="H260" s="136">
        <v>1</v>
      </c>
      <c r="I260" s="137"/>
      <c r="J260" s="138">
        <f>ROUND(I260*H260,2)</f>
        <v>0</v>
      </c>
      <c r="K260" s="134" t="s">
        <v>19</v>
      </c>
      <c r="L260" s="33"/>
      <c r="M260" s="139" t="s">
        <v>19</v>
      </c>
      <c r="N260" s="140" t="s">
        <v>40</v>
      </c>
      <c r="P260" s="141">
        <f>O260*H260</f>
        <v>0</v>
      </c>
      <c r="Q260" s="141">
        <v>0</v>
      </c>
      <c r="R260" s="141">
        <f>Q260*H260</f>
        <v>0</v>
      </c>
      <c r="S260" s="141">
        <v>0</v>
      </c>
      <c r="T260" s="142">
        <f>S260*H260</f>
        <v>0</v>
      </c>
      <c r="AR260" s="143" t="s">
        <v>338</v>
      </c>
      <c r="AT260" s="143" t="s">
        <v>197</v>
      </c>
      <c r="AU260" s="143" t="s">
        <v>78</v>
      </c>
      <c r="AY260" s="18" t="s">
        <v>195</v>
      </c>
      <c r="BE260" s="144">
        <f>IF(N260="základní",J260,0)</f>
        <v>0</v>
      </c>
      <c r="BF260" s="144">
        <f>IF(N260="snížená",J260,0)</f>
        <v>0</v>
      </c>
      <c r="BG260" s="144">
        <f>IF(N260="zákl. přenesená",J260,0)</f>
        <v>0</v>
      </c>
      <c r="BH260" s="144">
        <f>IF(N260="sníž. přenesená",J260,0)</f>
        <v>0</v>
      </c>
      <c r="BI260" s="144">
        <f>IF(N260="nulová",J260,0)</f>
        <v>0</v>
      </c>
      <c r="BJ260" s="18" t="s">
        <v>76</v>
      </c>
      <c r="BK260" s="144">
        <f>ROUND(I260*H260,2)</f>
        <v>0</v>
      </c>
      <c r="BL260" s="18" t="s">
        <v>338</v>
      </c>
      <c r="BM260" s="143" t="s">
        <v>5637</v>
      </c>
    </row>
    <row r="261" spans="2:65" s="1" customFormat="1">
      <c r="B261" s="33"/>
      <c r="D261" s="145" t="s">
        <v>204</v>
      </c>
      <c r="F261" s="146" t="s">
        <v>5638</v>
      </c>
      <c r="I261" s="147"/>
      <c r="L261" s="33"/>
      <c r="M261" s="148"/>
      <c r="T261" s="54"/>
      <c r="AT261" s="18" t="s">
        <v>204</v>
      </c>
      <c r="AU261" s="18" t="s">
        <v>78</v>
      </c>
    </row>
    <row r="262" spans="2:65" s="12" customFormat="1">
      <c r="B262" s="151"/>
      <c r="D262" s="145" t="s">
        <v>208</v>
      </c>
      <c r="E262" s="152" t="s">
        <v>19</v>
      </c>
      <c r="F262" s="153" t="s">
        <v>209</v>
      </c>
      <c r="H262" s="152" t="s">
        <v>19</v>
      </c>
      <c r="I262" s="154"/>
      <c r="L262" s="151"/>
      <c r="M262" s="155"/>
      <c r="T262" s="156"/>
      <c r="AT262" s="152" t="s">
        <v>208</v>
      </c>
      <c r="AU262" s="152" t="s">
        <v>78</v>
      </c>
      <c r="AV262" s="12" t="s">
        <v>76</v>
      </c>
      <c r="AW262" s="12" t="s">
        <v>31</v>
      </c>
      <c r="AX262" s="12" t="s">
        <v>69</v>
      </c>
      <c r="AY262" s="152" t="s">
        <v>195</v>
      </c>
    </row>
    <row r="263" spans="2:65" s="13" customFormat="1">
      <c r="B263" s="157"/>
      <c r="D263" s="145" t="s">
        <v>208</v>
      </c>
      <c r="E263" s="158" t="s">
        <v>19</v>
      </c>
      <c r="F263" s="159" t="s">
        <v>5476</v>
      </c>
      <c r="H263" s="160">
        <v>1</v>
      </c>
      <c r="I263" s="161"/>
      <c r="L263" s="157"/>
      <c r="M263" s="162"/>
      <c r="T263" s="163"/>
      <c r="AT263" s="158" t="s">
        <v>208</v>
      </c>
      <c r="AU263" s="158" t="s">
        <v>78</v>
      </c>
      <c r="AV263" s="13" t="s">
        <v>78</v>
      </c>
      <c r="AW263" s="13" t="s">
        <v>31</v>
      </c>
      <c r="AX263" s="13" t="s">
        <v>76</v>
      </c>
      <c r="AY263" s="158" t="s">
        <v>195</v>
      </c>
    </row>
    <row r="264" spans="2:65" s="1" customFormat="1" ht="16.5" customHeight="1">
      <c r="B264" s="33"/>
      <c r="C264" s="132" t="s">
        <v>682</v>
      </c>
      <c r="D264" s="132" t="s">
        <v>197</v>
      </c>
      <c r="E264" s="133" t="s">
        <v>5639</v>
      </c>
      <c r="F264" s="134" t="s">
        <v>5640</v>
      </c>
      <c r="G264" s="135" t="s">
        <v>407</v>
      </c>
      <c r="H264" s="136">
        <v>2</v>
      </c>
      <c r="I264" s="137"/>
      <c r="J264" s="138">
        <f>ROUND(I264*H264,2)</f>
        <v>0</v>
      </c>
      <c r="K264" s="134" t="s">
        <v>19</v>
      </c>
      <c r="L264" s="33"/>
      <c r="M264" s="139" t="s">
        <v>19</v>
      </c>
      <c r="N264" s="140" t="s">
        <v>40</v>
      </c>
      <c r="P264" s="141">
        <f>O264*H264</f>
        <v>0</v>
      </c>
      <c r="Q264" s="141">
        <v>0</v>
      </c>
      <c r="R264" s="141">
        <f>Q264*H264</f>
        <v>0</v>
      </c>
      <c r="S264" s="141">
        <v>0</v>
      </c>
      <c r="T264" s="142">
        <f>S264*H264</f>
        <v>0</v>
      </c>
      <c r="AR264" s="143" t="s">
        <v>338</v>
      </c>
      <c r="AT264" s="143" t="s">
        <v>197</v>
      </c>
      <c r="AU264" s="143" t="s">
        <v>78</v>
      </c>
      <c r="AY264" s="18" t="s">
        <v>195</v>
      </c>
      <c r="BE264" s="144">
        <f>IF(N264="základní",J264,0)</f>
        <v>0</v>
      </c>
      <c r="BF264" s="144">
        <f>IF(N264="snížená",J264,0)</f>
        <v>0</v>
      </c>
      <c r="BG264" s="144">
        <f>IF(N264="zákl. přenesená",J264,0)</f>
        <v>0</v>
      </c>
      <c r="BH264" s="144">
        <f>IF(N264="sníž. přenesená",J264,0)</f>
        <v>0</v>
      </c>
      <c r="BI264" s="144">
        <f>IF(N264="nulová",J264,0)</f>
        <v>0</v>
      </c>
      <c r="BJ264" s="18" t="s">
        <v>76</v>
      </c>
      <c r="BK264" s="144">
        <f>ROUND(I264*H264,2)</f>
        <v>0</v>
      </c>
      <c r="BL264" s="18" t="s">
        <v>338</v>
      </c>
      <c r="BM264" s="143" t="s">
        <v>5641</v>
      </c>
    </row>
    <row r="265" spans="2:65" s="1" customFormat="1">
      <c r="B265" s="33"/>
      <c r="D265" s="145" t="s">
        <v>204</v>
      </c>
      <c r="F265" s="146" t="s">
        <v>5642</v>
      </c>
      <c r="I265" s="147"/>
      <c r="L265" s="33"/>
      <c r="M265" s="148"/>
      <c r="T265" s="54"/>
      <c r="AT265" s="18" t="s">
        <v>204</v>
      </c>
      <c r="AU265" s="18" t="s">
        <v>78</v>
      </c>
    </row>
    <row r="266" spans="2:65" s="12" customFormat="1">
      <c r="B266" s="151"/>
      <c r="D266" s="145" t="s">
        <v>208</v>
      </c>
      <c r="E266" s="152" t="s">
        <v>19</v>
      </c>
      <c r="F266" s="153" t="s">
        <v>209</v>
      </c>
      <c r="H266" s="152" t="s">
        <v>19</v>
      </c>
      <c r="I266" s="154"/>
      <c r="L266" s="151"/>
      <c r="M266" s="155"/>
      <c r="T266" s="156"/>
      <c r="AT266" s="152" t="s">
        <v>208</v>
      </c>
      <c r="AU266" s="152" t="s">
        <v>78</v>
      </c>
      <c r="AV266" s="12" t="s">
        <v>76</v>
      </c>
      <c r="AW266" s="12" t="s">
        <v>31</v>
      </c>
      <c r="AX266" s="12" t="s">
        <v>69</v>
      </c>
      <c r="AY266" s="152" t="s">
        <v>195</v>
      </c>
    </row>
    <row r="267" spans="2:65" s="13" customFormat="1">
      <c r="B267" s="157"/>
      <c r="D267" s="145" t="s">
        <v>208</v>
      </c>
      <c r="E267" s="158" t="s">
        <v>19</v>
      </c>
      <c r="F267" s="159" t="s">
        <v>5492</v>
      </c>
      <c r="H267" s="160">
        <v>2</v>
      </c>
      <c r="I267" s="161"/>
      <c r="L267" s="157"/>
      <c r="M267" s="162"/>
      <c r="T267" s="163"/>
      <c r="AT267" s="158" t="s">
        <v>208</v>
      </c>
      <c r="AU267" s="158" t="s">
        <v>78</v>
      </c>
      <c r="AV267" s="13" t="s">
        <v>78</v>
      </c>
      <c r="AW267" s="13" t="s">
        <v>31</v>
      </c>
      <c r="AX267" s="13" t="s">
        <v>76</v>
      </c>
      <c r="AY267" s="158" t="s">
        <v>195</v>
      </c>
    </row>
    <row r="268" spans="2:65" s="1" customFormat="1" ht="16.5" customHeight="1">
      <c r="B268" s="33"/>
      <c r="C268" s="132" t="s">
        <v>787</v>
      </c>
      <c r="D268" s="132" t="s">
        <v>197</v>
      </c>
      <c r="E268" s="133" t="s">
        <v>5643</v>
      </c>
      <c r="F268" s="134" t="s">
        <v>5644</v>
      </c>
      <c r="G268" s="135" t="s">
        <v>407</v>
      </c>
      <c r="H268" s="136">
        <v>2</v>
      </c>
      <c r="I268" s="137"/>
      <c r="J268" s="138">
        <f>ROUND(I268*H268,2)</f>
        <v>0</v>
      </c>
      <c r="K268" s="134" t="s">
        <v>19</v>
      </c>
      <c r="L268" s="33"/>
      <c r="M268" s="139" t="s">
        <v>19</v>
      </c>
      <c r="N268" s="140" t="s">
        <v>40</v>
      </c>
      <c r="P268" s="141">
        <f>O268*H268</f>
        <v>0</v>
      </c>
      <c r="Q268" s="141">
        <v>0</v>
      </c>
      <c r="R268" s="141">
        <f>Q268*H268</f>
        <v>0</v>
      </c>
      <c r="S268" s="141">
        <v>0</v>
      </c>
      <c r="T268" s="142">
        <f>S268*H268</f>
        <v>0</v>
      </c>
      <c r="AR268" s="143" t="s">
        <v>338</v>
      </c>
      <c r="AT268" s="143" t="s">
        <v>197</v>
      </c>
      <c r="AU268" s="143" t="s">
        <v>78</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338</v>
      </c>
      <c r="BM268" s="143" t="s">
        <v>5645</v>
      </c>
    </row>
    <row r="269" spans="2:65" s="1" customFormat="1">
      <c r="B269" s="33"/>
      <c r="D269" s="145" t="s">
        <v>204</v>
      </c>
      <c r="F269" s="146" t="s">
        <v>5646</v>
      </c>
      <c r="I269" s="147"/>
      <c r="L269" s="33"/>
      <c r="M269" s="148"/>
      <c r="T269" s="54"/>
      <c r="AT269" s="18" t="s">
        <v>204</v>
      </c>
      <c r="AU269" s="18" t="s">
        <v>78</v>
      </c>
    </row>
    <row r="270" spans="2:65" s="12" customFormat="1">
      <c r="B270" s="151"/>
      <c r="D270" s="145" t="s">
        <v>208</v>
      </c>
      <c r="E270" s="152" t="s">
        <v>19</v>
      </c>
      <c r="F270" s="153" t="s">
        <v>209</v>
      </c>
      <c r="H270" s="152" t="s">
        <v>19</v>
      </c>
      <c r="I270" s="154"/>
      <c r="L270" s="151"/>
      <c r="M270" s="155"/>
      <c r="T270" s="156"/>
      <c r="AT270" s="152" t="s">
        <v>208</v>
      </c>
      <c r="AU270" s="152" t="s">
        <v>78</v>
      </c>
      <c r="AV270" s="12" t="s">
        <v>76</v>
      </c>
      <c r="AW270" s="12" t="s">
        <v>31</v>
      </c>
      <c r="AX270" s="12" t="s">
        <v>69</v>
      </c>
      <c r="AY270" s="152" t="s">
        <v>195</v>
      </c>
    </row>
    <row r="271" spans="2:65" s="13" customFormat="1">
      <c r="B271" s="157"/>
      <c r="D271" s="145" t="s">
        <v>208</v>
      </c>
      <c r="E271" s="158" t="s">
        <v>19</v>
      </c>
      <c r="F271" s="159" t="s">
        <v>5487</v>
      </c>
      <c r="H271" s="160">
        <v>1</v>
      </c>
      <c r="I271" s="161"/>
      <c r="L271" s="157"/>
      <c r="M271" s="162"/>
      <c r="T271" s="163"/>
      <c r="AT271" s="158" t="s">
        <v>208</v>
      </c>
      <c r="AU271" s="158" t="s">
        <v>78</v>
      </c>
      <c r="AV271" s="13" t="s">
        <v>78</v>
      </c>
      <c r="AW271" s="13" t="s">
        <v>31</v>
      </c>
      <c r="AX271" s="13" t="s">
        <v>69</v>
      </c>
      <c r="AY271" s="158" t="s">
        <v>195</v>
      </c>
    </row>
    <row r="272" spans="2:65" s="13" customFormat="1">
      <c r="B272" s="157"/>
      <c r="D272" s="145" t="s">
        <v>208</v>
      </c>
      <c r="E272" s="158" t="s">
        <v>19</v>
      </c>
      <c r="F272" s="159" t="s">
        <v>5476</v>
      </c>
      <c r="H272" s="160">
        <v>1</v>
      </c>
      <c r="I272" s="161"/>
      <c r="L272" s="157"/>
      <c r="M272" s="162"/>
      <c r="T272" s="163"/>
      <c r="AT272" s="158" t="s">
        <v>208</v>
      </c>
      <c r="AU272" s="158" t="s">
        <v>78</v>
      </c>
      <c r="AV272" s="13" t="s">
        <v>78</v>
      </c>
      <c r="AW272" s="13" t="s">
        <v>31</v>
      </c>
      <c r="AX272" s="13" t="s">
        <v>69</v>
      </c>
      <c r="AY272" s="158" t="s">
        <v>195</v>
      </c>
    </row>
    <row r="273" spans="2:65" s="14" customFormat="1">
      <c r="B273" s="164"/>
      <c r="D273" s="145" t="s">
        <v>208</v>
      </c>
      <c r="E273" s="165" t="s">
        <v>19</v>
      </c>
      <c r="F273" s="166" t="s">
        <v>220</v>
      </c>
      <c r="H273" s="167">
        <v>2</v>
      </c>
      <c r="I273" s="168"/>
      <c r="L273" s="164"/>
      <c r="M273" s="169"/>
      <c r="T273" s="170"/>
      <c r="AT273" s="165" t="s">
        <v>208</v>
      </c>
      <c r="AU273" s="165" t="s">
        <v>78</v>
      </c>
      <c r="AV273" s="14" t="s">
        <v>202</v>
      </c>
      <c r="AW273" s="14" t="s">
        <v>31</v>
      </c>
      <c r="AX273" s="14" t="s">
        <v>76</v>
      </c>
      <c r="AY273" s="165" t="s">
        <v>195</v>
      </c>
    </row>
    <row r="274" spans="2:65" s="1" customFormat="1" ht="16.5" customHeight="1">
      <c r="B274" s="33"/>
      <c r="C274" s="132" t="s">
        <v>904</v>
      </c>
      <c r="D274" s="132" t="s">
        <v>197</v>
      </c>
      <c r="E274" s="133" t="s">
        <v>5647</v>
      </c>
      <c r="F274" s="134" t="s">
        <v>5648</v>
      </c>
      <c r="G274" s="135" t="s">
        <v>407</v>
      </c>
      <c r="H274" s="136">
        <v>1</v>
      </c>
      <c r="I274" s="137"/>
      <c r="J274" s="138">
        <f>ROUND(I274*H274,2)</f>
        <v>0</v>
      </c>
      <c r="K274" s="134" t="s">
        <v>19</v>
      </c>
      <c r="L274" s="33"/>
      <c r="M274" s="139" t="s">
        <v>19</v>
      </c>
      <c r="N274" s="140" t="s">
        <v>40</v>
      </c>
      <c r="P274" s="141">
        <f>O274*H274</f>
        <v>0</v>
      </c>
      <c r="Q274" s="141">
        <v>0</v>
      </c>
      <c r="R274" s="141">
        <f>Q274*H274</f>
        <v>0</v>
      </c>
      <c r="S274" s="141">
        <v>0</v>
      </c>
      <c r="T274" s="142">
        <f>S274*H274</f>
        <v>0</v>
      </c>
      <c r="AR274" s="143" t="s">
        <v>338</v>
      </c>
      <c r="AT274" s="143" t="s">
        <v>197</v>
      </c>
      <c r="AU274" s="143" t="s">
        <v>78</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338</v>
      </c>
      <c r="BM274" s="143" t="s">
        <v>5649</v>
      </c>
    </row>
    <row r="275" spans="2:65" s="1" customFormat="1">
      <c r="B275" s="33"/>
      <c r="D275" s="145" t="s">
        <v>204</v>
      </c>
      <c r="F275" s="146" t="s">
        <v>5650</v>
      </c>
      <c r="I275" s="147"/>
      <c r="L275" s="33"/>
      <c r="M275" s="148"/>
      <c r="T275" s="54"/>
      <c r="AT275" s="18" t="s">
        <v>204</v>
      </c>
      <c r="AU275" s="18" t="s">
        <v>78</v>
      </c>
    </row>
    <row r="276" spans="2:65" s="12" customFormat="1">
      <c r="B276" s="151"/>
      <c r="D276" s="145" t="s">
        <v>208</v>
      </c>
      <c r="E276" s="152" t="s">
        <v>19</v>
      </c>
      <c r="F276" s="153" t="s">
        <v>209</v>
      </c>
      <c r="H276" s="152" t="s">
        <v>19</v>
      </c>
      <c r="I276" s="154"/>
      <c r="L276" s="151"/>
      <c r="M276" s="155"/>
      <c r="T276" s="156"/>
      <c r="AT276" s="152" t="s">
        <v>208</v>
      </c>
      <c r="AU276" s="152" t="s">
        <v>78</v>
      </c>
      <c r="AV276" s="12" t="s">
        <v>76</v>
      </c>
      <c r="AW276" s="12" t="s">
        <v>31</v>
      </c>
      <c r="AX276" s="12" t="s">
        <v>69</v>
      </c>
      <c r="AY276" s="152" t="s">
        <v>195</v>
      </c>
    </row>
    <row r="277" spans="2:65" s="13" customFormat="1">
      <c r="B277" s="157"/>
      <c r="D277" s="145" t="s">
        <v>208</v>
      </c>
      <c r="E277" s="158" t="s">
        <v>19</v>
      </c>
      <c r="F277" s="159" t="s">
        <v>5487</v>
      </c>
      <c r="H277" s="160">
        <v>1</v>
      </c>
      <c r="I277" s="161"/>
      <c r="L277" s="157"/>
      <c r="M277" s="162"/>
      <c r="T277" s="163"/>
      <c r="AT277" s="158" t="s">
        <v>208</v>
      </c>
      <c r="AU277" s="158" t="s">
        <v>78</v>
      </c>
      <c r="AV277" s="13" t="s">
        <v>78</v>
      </c>
      <c r="AW277" s="13" t="s">
        <v>31</v>
      </c>
      <c r="AX277" s="13" t="s">
        <v>76</v>
      </c>
      <c r="AY277" s="158" t="s">
        <v>195</v>
      </c>
    </row>
    <row r="278" spans="2:65" s="1" customFormat="1" ht="16.5" customHeight="1">
      <c r="B278" s="33"/>
      <c r="C278" s="132" t="s">
        <v>913</v>
      </c>
      <c r="D278" s="132" t="s">
        <v>197</v>
      </c>
      <c r="E278" s="133" t="s">
        <v>5651</v>
      </c>
      <c r="F278" s="134" t="s">
        <v>5652</v>
      </c>
      <c r="G278" s="135" t="s">
        <v>407</v>
      </c>
      <c r="H278" s="136">
        <v>1</v>
      </c>
      <c r="I278" s="137"/>
      <c r="J278" s="138">
        <f>ROUND(I278*H278,2)</f>
        <v>0</v>
      </c>
      <c r="K278" s="134" t="s">
        <v>19</v>
      </c>
      <c r="L278" s="33"/>
      <c r="M278" s="139" t="s">
        <v>19</v>
      </c>
      <c r="N278" s="140" t="s">
        <v>40</v>
      </c>
      <c r="P278" s="141">
        <f>O278*H278</f>
        <v>0</v>
      </c>
      <c r="Q278" s="141">
        <v>0</v>
      </c>
      <c r="R278" s="141">
        <f>Q278*H278</f>
        <v>0</v>
      </c>
      <c r="S278" s="141">
        <v>0</v>
      </c>
      <c r="T278" s="142">
        <f>S278*H278</f>
        <v>0</v>
      </c>
      <c r="AR278" s="143" t="s">
        <v>338</v>
      </c>
      <c r="AT278" s="143" t="s">
        <v>197</v>
      </c>
      <c r="AU278" s="143" t="s">
        <v>78</v>
      </c>
      <c r="AY278" s="18" t="s">
        <v>195</v>
      </c>
      <c r="BE278" s="144">
        <f>IF(N278="základní",J278,0)</f>
        <v>0</v>
      </c>
      <c r="BF278" s="144">
        <f>IF(N278="snížená",J278,0)</f>
        <v>0</v>
      </c>
      <c r="BG278" s="144">
        <f>IF(N278="zákl. přenesená",J278,0)</f>
        <v>0</v>
      </c>
      <c r="BH278" s="144">
        <f>IF(N278="sníž. přenesená",J278,0)</f>
        <v>0</v>
      </c>
      <c r="BI278" s="144">
        <f>IF(N278="nulová",J278,0)</f>
        <v>0</v>
      </c>
      <c r="BJ278" s="18" t="s">
        <v>76</v>
      </c>
      <c r="BK278" s="144">
        <f>ROUND(I278*H278,2)</f>
        <v>0</v>
      </c>
      <c r="BL278" s="18" t="s">
        <v>338</v>
      </c>
      <c r="BM278" s="143" t="s">
        <v>5653</v>
      </c>
    </row>
    <row r="279" spans="2:65" s="1" customFormat="1">
      <c r="B279" s="33"/>
      <c r="D279" s="145" t="s">
        <v>204</v>
      </c>
      <c r="F279" s="146" t="s">
        <v>5654</v>
      </c>
      <c r="I279" s="147"/>
      <c r="L279" s="33"/>
      <c r="M279" s="148"/>
      <c r="T279" s="54"/>
      <c r="AT279" s="18" t="s">
        <v>204</v>
      </c>
      <c r="AU279" s="18" t="s">
        <v>78</v>
      </c>
    </row>
    <row r="280" spans="2:65" s="12" customFormat="1">
      <c r="B280" s="151"/>
      <c r="D280" s="145" t="s">
        <v>208</v>
      </c>
      <c r="E280" s="152" t="s">
        <v>19</v>
      </c>
      <c r="F280" s="153" t="s">
        <v>209</v>
      </c>
      <c r="H280" s="152" t="s">
        <v>19</v>
      </c>
      <c r="I280" s="154"/>
      <c r="L280" s="151"/>
      <c r="M280" s="155"/>
      <c r="T280" s="156"/>
      <c r="AT280" s="152" t="s">
        <v>208</v>
      </c>
      <c r="AU280" s="152" t="s">
        <v>78</v>
      </c>
      <c r="AV280" s="12" t="s">
        <v>76</v>
      </c>
      <c r="AW280" s="12" t="s">
        <v>31</v>
      </c>
      <c r="AX280" s="12" t="s">
        <v>69</v>
      </c>
      <c r="AY280" s="152" t="s">
        <v>195</v>
      </c>
    </row>
    <row r="281" spans="2:65" s="13" customFormat="1">
      <c r="B281" s="157"/>
      <c r="D281" s="145" t="s">
        <v>208</v>
      </c>
      <c r="E281" s="158" t="s">
        <v>19</v>
      </c>
      <c r="F281" s="159" t="s">
        <v>5476</v>
      </c>
      <c r="H281" s="160">
        <v>1</v>
      </c>
      <c r="I281" s="161"/>
      <c r="L281" s="157"/>
      <c r="M281" s="162"/>
      <c r="T281" s="163"/>
      <c r="AT281" s="158" t="s">
        <v>208</v>
      </c>
      <c r="AU281" s="158" t="s">
        <v>78</v>
      </c>
      <c r="AV281" s="13" t="s">
        <v>78</v>
      </c>
      <c r="AW281" s="13" t="s">
        <v>31</v>
      </c>
      <c r="AX281" s="13" t="s">
        <v>76</v>
      </c>
      <c r="AY281" s="158" t="s">
        <v>195</v>
      </c>
    </row>
    <row r="282" spans="2:65" s="1" customFormat="1" ht="16.5" customHeight="1">
      <c r="B282" s="33"/>
      <c r="C282" s="132" t="s">
        <v>924</v>
      </c>
      <c r="D282" s="132" t="s">
        <v>197</v>
      </c>
      <c r="E282" s="133" t="s">
        <v>5655</v>
      </c>
      <c r="F282" s="134" t="s">
        <v>5656</v>
      </c>
      <c r="G282" s="135" t="s">
        <v>407</v>
      </c>
      <c r="H282" s="136">
        <v>1</v>
      </c>
      <c r="I282" s="137"/>
      <c r="J282" s="138">
        <f>ROUND(I282*H282,2)</f>
        <v>0</v>
      </c>
      <c r="K282" s="134" t="s">
        <v>19</v>
      </c>
      <c r="L282" s="33"/>
      <c r="M282" s="139" t="s">
        <v>19</v>
      </c>
      <c r="N282" s="140" t="s">
        <v>40</v>
      </c>
      <c r="P282" s="141">
        <f>O282*H282</f>
        <v>0</v>
      </c>
      <c r="Q282" s="141">
        <v>0</v>
      </c>
      <c r="R282" s="141">
        <f>Q282*H282</f>
        <v>0</v>
      </c>
      <c r="S282" s="141">
        <v>0</v>
      </c>
      <c r="T282" s="142">
        <f>S282*H282</f>
        <v>0</v>
      </c>
      <c r="AR282" s="143" t="s">
        <v>338</v>
      </c>
      <c r="AT282" s="143" t="s">
        <v>197</v>
      </c>
      <c r="AU282" s="143" t="s">
        <v>78</v>
      </c>
      <c r="AY282" s="18" t="s">
        <v>195</v>
      </c>
      <c r="BE282" s="144">
        <f>IF(N282="základní",J282,0)</f>
        <v>0</v>
      </c>
      <c r="BF282" s="144">
        <f>IF(N282="snížená",J282,0)</f>
        <v>0</v>
      </c>
      <c r="BG282" s="144">
        <f>IF(N282="zákl. přenesená",J282,0)</f>
        <v>0</v>
      </c>
      <c r="BH282" s="144">
        <f>IF(N282="sníž. přenesená",J282,0)</f>
        <v>0</v>
      </c>
      <c r="BI282" s="144">
        <f>IF(N282="nulová",J282,0)</f>
        <v>0</v>
      </c>
      <c r="BJ282" s="18" t="s">
        <v>76</v>
      </c>
      <c r="BK282" s="144">
        <f>ROUND(I282*H282,2)</f>
        <v>0</v>
      </c>
      <c r="BL282" s="18" t="s">
        <v>338</v>
      </c>
      <c r="BM282" s="143" t="s">
        <v>5657</v>
      </c>
    </row>
    <row r="283" spans="2:65" s="1" customFormat="1">
      <c r="B283" s="33"/>
      <c r="D283" s="145" t="s">
        <v>204</v>
      </c>
      <c r="F283" s="146" t="s">
        <v>5658</v>
      </c>
      <c r="I283" s="147"/>
      <c r="L283" s="33"/>
      <c r="M283" s="148"/>
      <c r="T283" s="54"/>
      <c r="AT283" s="18" t="s">
        <v>204</v>
      </c>
      <c r="AU283" s="18" t="s">
        <v>78</v>
      </c>
    </row>
    <row r="284" spans="2:65" s="12" customFormat="1">
      <c r="B284" s="151"/>
      <c r="D284" s="145" t="s">
        <v>208</v>
      </c>
      <c r="E284" s="152" t="s">
        <v>19</v>
      </c>
      <c r="F284" s="153" t="s">
        <v>209</v>
      </c>
      <c r="H284" s="152" t="s">
        <v>19</v>
      </c>
      <c r="I284" s="154"/>
      <c r="L284" s="151"/>
      <c r="M284" s="155"/>
      <c r="T284" s="156"/>
      <c r="AT284" s="152" t="s">
        <v>208</v>
      </c>
      <c r="AU284" s="152" t="s">
        <v>78</v>
      </c>
      <c r="AV284" s="12" t="s">
        <v>76</v>
      </c>
      <c r="AW284" s="12" t="s">
        <v>31</v>
      </c>
      <c r="AX284" s="12" t="s">
        <v>69</v>
      </c>
      <c r="AY284" s="152" t="s">
        <v>195</v>
      </c>
    </row>
    <row r="285" spans="2:65" s="13" customFormat="1">
      <c r="B285" s="157"/>
      <c r="D285" s="145" t="s">
        <v>208</v>
      </c>
      <c r="E285" s="158" t="s">
        <v>19</v>
      </c>
      <c r="F285" s="159" t="s">
        <v>5487</v>
      </c>
      <c r="H285" s="160">
        <v>1</v>
      </c>
      <c r="I285" s="161"/>
      <c r="L285" s="157"/>
      <c r="M285" s="162"/>
      <c r="T285" s="163"/>
      <c r="AT285" s="158" t="s">
        <v>208</v>
      </c>
      <c r="AU285" s="158" t="s">
        <v>78</v>
      </c>
      <c r="AV285" s="13" t="s">
        <v>78</v>
      </c>
      <c r="AW285" s="13" t="s">
        <v>31</v>
      </c>
      <c r="AX285" s="13" t="s">
        <v>76</v>
      </c>
      <c r="AY285" s="158" t="s">
        <v>195</v>
      </c>
    </row>
    <row r="286" spans="2:65" s="1" customFormat="1" ht="16.5" customHeight="1">
      <c r="B286" s="33"/>
      <c r="C286" s="132" t="s">
        <v>943</v>
      </c>
      <c r="D286" s="132" t="s">
        <v>197</v>
      </c>
      <c r="E286" s="133" t="s">
        <v>5659</v>
      </c>
      <c r="F286" s="134" t="s">
        <v>5660</v>
      </c>
      <c r="G286" s="135" t="s">
        <v>407</v>
      </c>
      <c r="H286" s="136">
        <v>5</v>
      </c>
      <c r="I286" s="137"/>
      <c r="J286" s="138">
        <f>ROUND(I286*H286,2)</f>
        <v>0</v>
      </c>
      <c r="K286" s="134" t="s">
        <v>19</v>
      </c>
      <c r="L286" s="33"/>
      <c r="M286" s="139" t="s">
        <v>19</v>
      </c>
      <c r="N286" s="140" t="s">
        <v>40</v>
      </c>
      <c r="P286" s="141">
        <f>O286*H286</f>
        <v>0</v>
      </c>
      <c r="Q286" s="141">
        <v>0</v>
      </c>
      <c r="R286" s="141">
        <f>Q286*H286</f>
        <v>0</v>
      </c>
      <c r="S286" s="141">
        <v>0</v>
      </c>
      <c r="T286" s="142">
        <f>S286*H286</f>
        <v>0</v>
      </c>
      <c r="AR286" s="143" t="s">
        <v>338</v>
      </c>
      <c r="AT286" s="143" t="s">
        <v>197</v>
      </c>
      <c r="AU286" s="143" t="s">
        <v>78</v>
      </c>
      <c r="AY286" s="18" t="s">
        <v>195</v>
      </c>
      <c r="BE286" s="144">
        <f>IF(N286="základní",J286,0)</f>
        <v>0</v>
      </c>
      <c r="BF286" s="144">
        <f>IF(N286="snížená",J286,0)</f>
        <v>0</v>
      </c>
      <c r="BG286" s="144">
        <f>IF(N286="zákl. přenesená",J286,0)</f>
        <v>0</v>
      </c>
      <c r="BH286" s="144">
        <f>IF(N286="sníž. přenesená",J286,0)</f>
        <v>0</v>
      </c>
      <c r="BI286" s="144">
        <f>IF(N286="nulová",J286,0)</f>
        <v>0</v>
      </c>
      <c r="BJ286" s="18" t="s">
        <v>76</v>
      </c>
      <c r="BK286" s="144">
        <f>ROUND(I286*H286,2)</f>
        <v>0</v>
      </c>
      <c r="BL286" s="18" t="s">
        <v>338</v>
      </c>
      <c r="BM286" s="143" t="s">
        <v>5661</v>
      </c>
    </row>
    <row r="287" spans="2:65" s="1" customFormat="1">
      <c r="B287" s="33"/>
      <c r="D287" s="145" t="s">
        <v>204</v>
      </c>
      <c r="F287" s="146" t="s">
        <v>5662</v>
      </c>
      <c r="I287" s="147"/>
      <c r="L287" s="33"/>
      <c r="M287" s="148"/>
      <c r="T287" s="54"/>
      <c r="AT287" s="18" t="s">
        <v>204</v>
      </c>
      <c r="AU287" s="18" t="s">
        <v>78</v>
      </c>
    </row>
    <row r="288" spans="2:65" s="12" customFormat="1">
      <c r="B288" s="151"/>
      <c r="D288" s="145" t="s">
        <v>208</v>
      </c>
      <c r="E288" s="152" t="s">
        <v>19</v>
      </c>
      <c r="F288" s="153" t="s">
        <v>209</v>
      </c>
      <c r="H288" s="152" t="s">
        <v>19</v>
      </c>
      <c r="I288" s="154"/>
      <c r="L288" s="151"/>
      <c r="M288" s="155"/>
      <c r="T288" s="156"/>
      <c r="AT288" s="152" t="s">
        <v>208</v>
      </c>
      <c r="AU288" s="152" t="s">
        <v>78</v>
      </c>
      <c r="AV288" s="12" t="s">
        <v>76</v>
      </c>
      <c r="AW288" s="12" t="s">
        <v>31</v>
      </c>
      <c r="AX288" s="12" t="s">
        <v>69</v>
      </c>
      <c r="AY288" s="152" t="s">
        <v>195</v>
      </c>
    </row>
    <row r="289" spans="2:65" s="13" customFormat="1">
      <c r="B289" s="157"/>
      <c r="D289" s="145" t="s">
        <v>208</v>
      </c>
      <c r="E289" s="158" t="s">
        <v>19</v>
      </c>
      <c r="F289" s="159" t="s">
        <v>5511</v>
      </c>
      <c r="H289" s="160">
        <v>3</v>
      </c>
      <c r="I289" s="161"/>
      <c r="L289" s="157"/>
      <c r="M289" s="162"/>
      <c r="T289" s="163"/>
      <c r="AT289" s="158" t="s">
        <v>208</v>
      </c>
      <c r="AU289" s="158" t="s">
        <v>78</v>
      </c>
      <c r="AV289" s="13" t="s">
        <v>78</v>
      </c>
      <c r="AW289" s="13" t="s">
        <v>31</v>
      </c>
      <c r="AX289" s="13" t="s">
        <v>69</v>
      </c>
      <c r="AY289" s="158" t="s">
        <v>195</v>
      </c>
    </row>
    <row r="290" spans="2:65" s="13" customFormat="1">
      <c r="B290" s="157"/>
      <c r="D290" s="145" t="s">
        <v>208</v>
      </c>
      <c r="E290" s="158" t="s">
        <v>19</v>
      </c>
      <c r="F290" s="159" t="s">
        <v>5492</v>
      </c>
      <c r="H290" s="160">
        <v>2</v>
      </c>
      <c r="I290" s="161"/>
      <c r="L290" s="157"/>
      <c r="M290" s="162"/>
      <c r="T290" s="163"/>
      <c r="AT290" s="158" t="s">
        <v>208</v>
      </c>
      <c r="AU290" s="158" t="s">
        <v>78</v>
      </c>
      <c r="AV290" s="13" t="s">
        <v>78</v>
      </c>
      <c r="AW290" s="13" t="s">
        <v>31</v>
      </c>
      <c r="AX290" s="13" t="s">
        <v>69</v>
      </c>
      <c r="AY290" s="158" t="s">
        <v>195</v>
      </c>
    </row>
    <row r="291" spans="2:65" s="14" customFormat="1">
      <c r="B291" s="164"/>
      <c r="D291" s="145" t="s">
        <v>208</v>
      </c>
      <c r="E291" s="165" t="s">
        <v>19</v>
      </c>
      <c r="F291" s="166" t="s">
        <v>220</v>
      </c>
      <c r="H291" s="167">
        <v>5</v>
      </c>
      <c r="I291" s="168"/>
      <c r="L291" s="164"/>
      <c r="M291" s="169"/>
      <c r="T291" s="170"/>
      <c r="AT291" s="165" t="s">
        <v>208</v>
      </c>
      <c r="AU291" s="165" t="s">
        <v>78</v>
      </c>
      <c r="AV291" s="14" t="s">
        <v>202</v>
      </c>
      <c r="AW291" s="14" t="s">
        <v>31</v>
      </c>
      <c r="AX291" s="14" t="s">
        <v>76</v>
      </c>
      <c r="AY291" s="165" t="s">
        <v>195</v>
      </c>
    </row>
    <row r="292" spans="2:65" s="1" customFormat="1" ht="16.5" customHeight="1">
      <c r="B292" s="33"/>
      <c r="C292" s="132" t="s">
        <v>950</v>
      </c>
      <c r="D292" s="132" t="s">
        <v>197</v>
      </c>
      <c r="E292" s="133" t="s">
        <v>5663</v>
      </c>
      <c r="F292" s="134" t="s">
        <v>5664</v>
      </c>
      <c r="G292" s="135" t="s">
        <v>407</v>
      </c>
      <c r="H292" s="136">
        <v>1</v>
      </c>
      <c r="I292" s="137"/>
      <c r="J292" s="138">
        <f>ROUND(I292*H292,2)</f>
        <v>0</v>
      </c>
      <c r="K292" s="134" t="s">
        <v>19</v>
      </c>
      <c r="L292" s="33"/>
      <c r="M292" s="139" t="s">
        <v>19</v>
      </c>
      <c r="N292" s="140" t="s">
        <v>40</v>
      </c>
      <c r="P292" s="141">
        <f>O292*H292</f>
        <v>0</v>
      </c>
      <c r="Q292" s="141">
        <v>0</v>
      </c>
      <c r="R292" s="141">
        <f>Q292*H292</f>
        <v>0</v>
      </c>
      <c r="S292" s="141">
        <v>0</v>
      </c>
      <c r="T292" s="142">
        <f>S292*H292</f>
        <v>0</v>
      </c>
      <c r="AR292" s="143" t="s">
        <v>338</v>
      </c>
      <c r="AT292" s="143" t="s">
        <v>197</v>
      </c>
      <c r="AU292" s="143" t="s">
        <v>78</v>
      </c>
      <c r="AY292" s="18" t="s">
        <v>195</v>
      </c>
      <c r="BE292" s="144">
        <f>IF(N292="základní",J292,0)</f>
        <v>0</v>
      </c>
      <c r="BF292" s="144">
        <f>IF(N292="snížená",J292,0)</f>
        <v>0</v>
      </c>
      <c r="BG292" s="144">
        <f>IF(N292="zákl. přenesená",J292,0)</f>
        <v>0</v>
      </c>
      <c r="BH292" s="144">
        <f>IF(N292="sníž. přenesená",J292,0)</f>
        <v>0</v>
      </c>
      <c r="BI292" s="144">
        <f>IF(N292="nulová",J292,0)</f>
        <v>0</v>
      </c>
      <c r="BJ292" s="18" t="s">
        <v>76</v>
      </c>
      <c r="BK292" s="144">
        <f>ROUND(I292*H292,2)</f>
        <v>0</v>
      </c>
      <c r="BL292" s="18" t="s">
        <v>338</v>
      </c>
      <c r="BM292" s="143" t="s">
        <v>5665</v>
      </c>
    </row>
    <row r="293" spans="2:65" s="1" customFormat="1">
      <c r="B293" s="33"/>
      <c r="D293" s="145" t="s">
        <v>204</v>
      </c>
      <c r="F293" s="146" t="s">
        <v>5666</v>
      </c>
      <c r="I293" s="147"/>
      <c r="L293" s="33"/>
      <c r="M293" s="148"/>
      <c r="T293" s="54"/>
      <c r="AT293" s="18" t="s">
        <v>204</v>
      </c>
      <c r="AU293" s="18" t="s">
        <v>78</v>
      </c>
    </row>
    <row r="294" spans="2:65" s="12" customFormat="1">
      <c r="B294" s="151"/>
      <c r="D294" s="145" t="s">
        <v>208</v>
      </c>
      <c r="E294" s="152" t="s">
        <v>19</v>
      </c>
      <c r="F294" s="153" t="s">
        <v>209</v>
      </c>
      <c r="H294" s="152" t="s">
        <v>19</v>
      </c>
      <c r="I294" s="154"/>
      <c r="L294" s="151"/>
      <c r="M294" s="155"/>
      <c r="T294" s="156"/>
      <c r="AT294" s="152" t="s">
        <v>208</v>
      </c>
      <c r="AU294" s="152" t="s">
        <v>78</v>
      </c>
      <c r="AV294" s="12" t="s">
        <v>76</v>
      </c>
      <c r="AW294" s="12" t="s">
        <v>31</v>
      </c>
      <c r="AX294" s="12" t="s">
        <v>69</v>
      </c>
      <c r="AY294" s="152" t="s">
        <v>195</v>
      </c>
    </row>
    <row r="295" spans="2:65" s="13" customFormat="1">
      <c r="B295" s="157"/>
      <c r="D295" s="145" t="s">
        <v>208</v>
      </c>
      <c r="E295" s="158" t="s">
        <v>19</v>
      </c>
      <c r="F295" s="159" t="s">
        <v>5476</v>
      </c>
      <c r="H295" s="160">
        <v>1</v>
      </c>
      <c r="I295" s="161"/>
      <c r="L295" s="157"/>
      <c r="M295" s="162"/>
      <c r="T295" s="163"/>
      <c r="AT295" s="158" t="s">
        <v>208</v>
      </c>
      <c r="AU295" s="158" t="s">
        <v>78</v>
      </c>
      <c r="AV295" s="13" t="s">
        <v>78</v>
      </c>
      <c r="AW295" s="13" t="s">
        <v>31</v>
      </c>
      <c r="AX295" s="13" t="s">
        <v>76</v>
      </c>
      <c r="AY295" s="158" t="s">
        <v>195</v>
      </c>
    </row>
    <row r="296" spans="2:65" s="1" customFormat="1" ht="16.5" customHeight="1">
      <c r="B296" s="33"/>
      <c r="C296" s="132" t="s">
        <v>968</v>
      </c>
      <c r="D296" s="132" t="s">
        <v>197</v>
      </c>
      <c r="E296" s="133" t="s">
        <v>5667</v>
      </c>
      <c r="F296" s="134" t="s">
        <v>5668</v>
      </c>
      <c r="G296" s="135" t="s">
        <v>407</v>
      </c>
      <c r="H296" s="136">
        <v>2</v>
      </c>
      <c r="I296" s="137"/>
      <c r="J296" s="138">
        <f>ROUND(I296*H296,2)</f>
        <v>0</v>
      </c>
      <c r="K296" s="134" t="s">
        <v>19</v>
      </c>
      <c r="L296" s="33"/>
      <c r="M296" s="139" t="s">
        <v>19</v>
      </c>
      <c r="N296" s="140" t="s">
        <v>40</v>
      </c>
      <c r="P296" s="141">
        <f>O296*H296</f>
        <v>0</v>
      </c>
      <c r="Q296" s="141">
        <v>0</v>
      </c>
      <c r="R296" s="141">
        <f>Q296*H296</f>
        <v>0</v>
      </c>
      <c r="S296" s="141">
        <v>0</v>
      </c>
      <c r="T296" s="142">
        <f>S296*H296</f>
        <v>0</v>
      </c>
      <c r="AR296" s="143" t="s">
        <v>338</v>
      </c>
      <c r="AT296" s="143" t="s">
        <v>197</v>
      </c>
      <c r="AU296" s="143" t="s">
        <v>78</v>
      </c>
      <c r="AY296" s="18" t="s">
        <v>195</v>
      </c>
      <c r="BE296" s="144">
        <f>IF(N296="základní",J296,0)</f>
        <v>0</v>
      </c>
      <c r="BF296" s="144">
        <f>IF(N296="snížená",J296,0)</f>
        <v>0</v>
      </c>
      <c r="BG296" s="144">
        <f>IF(N296="zákl. přenesená",J296,0)</f>
        <v>0</v>
      </c>
      <c r="BH296" s="144">
        <f>IF(N296="sníž. přenesená",J296,0)</f>
        <v>0</v>
      </c>
      <c r="BI296" s="144">
        <f>IF(N296="nulová",J296,0)</f>
        <v>0</v>
      </c>
      <c r="BJ296" s="18" t="s">
        <v>76</v>
      </c>
      <c r="BK296" s="144">
        <f>ROUND(I296*H296,2)</f>
        <v>0</v>
      </c>
      <c r="BL296" s="18" t="s">
        <v>338</v>
      </c>
      <c r="BM296" s="143" t="s">
        <v>5669</v>
      </c>
    </row>
    <row r="297" spans="2:65" s="1" customFormat="1">
      <c r="B297" s="33"/>
      <c r="D297" s="145" t="s">
        <v>204</v>
      </c>
      <c r="F297" s="146" t="s">
        <v>5670</v>
      </c>
      <c r="I297" s="147"/>
      <c r="L297" s="33"/>
      <c r="M297" s="148"/>
      <c r="T297" s="54"/>
      <c r="AT297" s="18" t="s">
        <v>204</v>
      </c>
      <c r="AU297" s="18" t="s">
        <v>78</v>
      </c>
    </row>
    <row r="298" spans="2:65" s="12" customFormat="1">
      <c r="B298" s="151"/>
      <c r="D298" s="145" t="s">
        <v>208</v>
      </c>
      <c r="E298" s="152" t="s">
        <v>19</v>
      </c>
      <c r="F298" s="153" t="s">
        <v>209</v>
      </c>
      <c r="H298" s="152" t="s">
        <v>19</v>
      </c>
      <c r="I298" s="154"/>
      <c r="L298" s="151"/>
      <c r="M298" s="155"/>
      <c r="T298" s="156"/>
      <c r="AT298" s="152" t="s">
        <v>208</v>
      </c>
      <c r="AU298" s="152" t="s">
        <v>78</v>
      </c>
      <c r="AV298" s="12" t="s">
        <v>76</v>
      </c>
      <c r="AW298" s="12" t="s">
        <v>31</v>
      </c>
      <c r="AX298" s="12" t="s">
        <v>69</v>
      </c>
      <c r="AY298" s="152" t="s">
        <v>195</v>
      </c>
    </row>
    <row r="299" spans="2:65" s="13" customFormat="1">
      <c r="B299" s="157"/>
      <c r="D299" s="145" t="s">
        <v>208</v>
      </c>
      <c r="E299" s="158" t="s">
        <v>19</v>
      </c>
      <c r="F299" s="159" t="s">
        <v>5492</v>
      </c>
      <c r="H299" s="160">
        <v>2</v>
      </c>
      <c r="I299" s="161"/>
      <c r="L299" s="157"/>
      <c r="M299" s="162"/>
      <c r="T299" s="163"/>
      <c r="AT299" s="158" t="s">
        <v>208</v>
      </c>
      <c r="AU299" s="158" t="s">
        <v>78</v>
      </c>
      <c r="AV299" s="13" t="s">
        <v>78</v>
      </c>
      <c r="AW299" s="13" t="s">
        <v>31</v>
      </c>
      <c r="AX299" s="13" t="s">
        <v>76</v>
      </c>
      <c r="AY299" s="158" t="s">
        <v>195</v>
      </c>
    </row>
    <row r="300" spans="2:65" s="1" customFormat="1" ht="16.5" customHeight="1">
      <c r="B300" s="33"/>
      <c r="C300" s="132" t="s">
        <v>979</v>
      </c>
      <c r="D300" s="132" t="s">
        <v>197</v>
      </c>
      <c r="E300" s="133" t="s">
        <v>5671</v>
      </c>
      <c r="F300" s="134" t="s">
        <v>5672</v>
      </c>
      <c r="G300" s="135" t="s">
        <v>407</v>
      </c>
      <c r="H300" s="136">
        <v>1</v>
      </c>
      <c r="I300" s="137"/>
      <c r="J300" s="138">
        <f>ROUND(I300*H300,2)</f>
        <v>0</v>
      </c>
      <c r="K300" s="134" t="s">
        <v>19</v>
      </c>
      <c r="L300" s="33"/>
      <c r="M300" s="139" t="s">
        <v>19</v>
      </c>
      <c r="N300" s="140" t="s">
        <v>40</v>
      </c>
      <c r="P300" s="141">
        <f>O300*H300</f>
        <v>0</v>
      </c>
      <c r="Q300" s="141">
        <v>0</v>
      </c>
      <c r="R300" s="141">
        <f>Q300*H300</f>
        <v>0</v>
      </c>
      <c r="S300" s="141">
        <v>0</v>
      </c>
      <c r="T300" s="142">
        <f>S300*H300</f>
        <v>0</v>
      </c>
      <c r="AR300" s="143" t="s">
        <v>338</v>
      </c>
      <c r="AT300" s="143" t="s">
        <v>197</v>
      </c>
      <c r="AU300" s="143" t="s">
        <v>78</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338</v>
      </c>
      <c r="BM300" s="143" t="s">
        <v>5673</v>
      </c>
    </row>
    <row r="301" spans="2:65" s="1" customFormat="1">
      <c r="B301" s="33"/>
      <c r="D301" s="145" t="s">
        <v>204</v>
      </c>
      <c r="F301" s="146" t="s">
        <v>5674</v>
      </c>
      <c r="I301" s="147"/>
      <c r="L301" s="33"/>
      <c r="M301" s="148"/>
      <c r="T301" s="54"/>
      <c r="AT301" s="18" t="s">
        <v>204</v>
      </c>
      <c r="AU301" s="18" t="s">
        <v>78</v>
      </c>
    </row>
    <row r="302" spans="2:65" s="12" customFormat="1">
      <c r="B302" s="151"/>
      <c r="D302" s="145" t="s">
        <v>208</v>
      </c>
      <c r="E302" s="152" t="s">
        <v>19</v>
      </c>
      <c r="F302" s="153" t="s">
        <v>209</v>
      </c>
      <c r="H302" s="152" t="s">
        <v>19</v>
      </c>
      <c r="I302" s="154"/>
      <c r="L302" s="151"/>
      <c r="M302" s="155"/>
      <c r="T302" s="156"/>
      <c r="AT302" s="152" t="s">
        <v>208</v>
      </c>
      <c r="AU302" s="152" t="s">
        <v>78</v>
      </c>
      <c r="AV302" s="12" t="s">
        <v>76</v>
      </c>
      <c r="AW302" s="12" t="s">
        <v>31</v>
      </c>
      <c r="AX302" s="12" t="s">
        <v>69</v>
      </c>
      <c r="AY302" s="152" t="s">
        <v>195</v>
      </c>
    </row>
    <row r="303" spans="2:65" s="13" customFormat="1">
      <c r="B303" s="157"/>
      <c r="D303" s="145" t="s">
        <v>208</v>
      </c>
      <c r="E303" s="158" t="s">
        <v>19</v>
      </c>
      <c r="F303" s="159" t="s">
        <v>5487</v>
      </c>
      <c r="H303" s="160">
        <v>1</v>
      </c>
      <c r="I303" s="161"/>
      <c r="L303" s="157"/>
      <c r="M303" s="162"/>
      <c r="T303" s="163"/>
      <c r="AT303" s="158" t="s">
        <v>208</v>
      </c>
      <c r="AU303" s="158" t="s">
        <v>78</v>
      </c>
      <c r="AV303" s="13" t="s">
        <v>78</v>
      </c>
      <c r="AW303" s="13" t="s">
        <v>31</v>
      </c>
      <c r="AX303" s="13" t="s">
        <v>76</v>
      </c>
      <c r="AY303" s="158" t="s">
        <v>195</v>
      </c>
    </row>
    <row r="304" spans="2:65" s="1" customFormat="1" ht="16.5" customHeight="1">
      <c r="B304" s="33"/>
      <c r="C304" s="132" t="s">
        <v>1005</v>
      </c>
      <c r="D304" s="132" t="s">
        <v>197</v>
      </c>
      <c r="E304" s="133" t="s">
        <v>5675</v>
      </c>
      <c r="F304" s="134" t="s">
        <v>5676</v>
      </c>
      <c r="G304" s="135" t="s">
        <v>407</v>
      </c>
      <c r="H304" s="136">
        <v>1</v>
      </c>
      <c r="I304" s="137"/>
      <c r="J304" s="138">
        <f>ROUND(I304*H304,2)</f>
        <v>0</v>
      </c>
      <c r="K304" s="134" t="s">
        <v>19</v>
      </c>
      <c r="L304" s="33"/>
      <c r="M304" s="139" t="s">
        <v>19</v>
      </c>
      <c r="N304" s="140" t="s">
        <v>40</v>
      </c>
      <c r="P304" s="141">
        <f>O304*H304</f>
        <v>0</v>
      </c>
      <c r="Q304" s="141">
        <v>0</v>
      </c>
      <c r="R304" s="141">
        <f>Q304*H304</f>
        <v>0</v>
      </c>
      <c r="S304" s="141">
        <v>0</v>
      </c>
      <c r="T304" s="142">
        <f>S304*H304</f>
        <v>0</v>
      </c>
      <c r="AR304" s="143" t="s">
        <v>338</v>
      </c>
      <c r="AT304" s="143" t="s">
        <v>197</v>
      </c>
      <c r="AU304" s="143" t="s">
        <v>78</v>
      </c>
      <c r="AY304" s="18" t="s">
        <v>195</v>
      </c>
      <c r="BE304" s="144">
        <f>IF(N304="základní",J304,0)</f>
        <v>0</v>
      </c>
      <c r="BF304" s="144">
        <f>IF(N304="snížená",J304,0)</f>
        <v>0</v>
      </c>
      <c r="BG304" s="144">
        <f>IF(N304="zákl. přenesená",J304,0)</f>
        <v>0</v>
      </c>
      <c r="BH304" s="144">
        <f>IF(N304="sníž. přenesená",J304,0)</f>
        <v>0</v>
      </c>
      <c r="BI304" s="144">
        <f>IF(N304="nulová",J304,0)</f>
        <v>0</v>
      </c>
      <c r="BJ304" s="18" t="s">
        <v>76</v>
      </c>
      <c r="BK304" s="144">
        <f>ROUND(I304*H304,2)</f>
        <v>0</v>
      </c>
      <c r="BL304" s="18" t="s">
        <v>338</v>
      </c>
      <c r="BM304" s="143" t="s">
        <v>5677</v>
      </c>
    </row>
    <row r="305" spans="2:65" s="1" customFormat="1">
      <c r="B305" s="33"/>
      <c r="D305" s="145" t="s">
        <v>204</v>
      </c>
      <c r="F305" s="146" t="s">
        <v>5678</v>
      </c>
      <c r="I305" s="147"/>
      <c r="L305" s="33"/>
      <c r="M305" s="148"/>
      <c r="T305" s="54"/>
      <c r="AT305" s="18" t="s">
        <v>204</v>
      </c>
      <c r="AU305" s="18" t="s">
        <v>78</v>
      </c>
    </row>
    <row r="306" spans="2:65" s="12" customFormat="1">
      <c r="B306" s="151"/>
      <c r="D306" s="145" t="s">
        <v>208</v>
      </c>
      <c r="E306" s="152" t="s">
        <v>19</v>
      </c>
      <c r="F306" s="153" t="s">
        <v>209</v>
      </c>
      <c r="H306" s="152" t="s">
        <v>19</v>
      </c>
      <c r="I306" s="154"/>
      <c r="L306" s="151"/>
      <c r="M306" s="155"/>
      <c r="T306" s="156"/>
      <c r="AT306" s="152" t="s">
        <v>208</v>
      </c>
      <c r="AU306" s="152" t="s">
        <v>78</v>
      </c>
      <c r="AV306" s="12" t="s">
        <v>76</v>
      </c>
      <c r="AW306" s="12" t="s">
        <v>31</v>
      </c>
      <c r="AX306" s="12" t="s">
        <v>69</v>
      </c>
      <c r="AY306" s="152" t="s">
        <v>195</v>
      </c>
    </row>
    <row r="307" spans="2:65" s="13" customFormat="1">
      <c r="B307" s="157"/>
      <c r="D307" s="145" t="s">
        <v>208</v>
      </c>
      <c r="E307" s="158" t="s">
        <v>19</v>
      </c>
      <c r="F307" s="159" t="s">
        <v>5487</v>
      </c>
      <c r="H307" s="160">
        <v>1</v>
      </c>
      <c r="I307" s="161"/>
      <c r="L307" s="157"/>
      <c r="M307" s="162"/>
      <c r="T307" s="163"/>
      <c r="AT307" s="158" t="s">
        <v>208</v>
      </c>
      <c r="AU307" s="158" t="s">
        <v>78</v>
      </c>
      <c r="AV307" s="13" t="s">
        <v>78</v>
      </c>
      <c r="AW307" s="13" t="s">
        <v>31</v>
      </c>
      <c r="AX307" s="13" t="s">
        <v>76</v>
      </c>
      <c r="AY307" s="158" t="s">
        <v>195</v>
      </c>
    </row>
    <row r="308" spans="2:65" s="1" customFormat="1" ht="16.5" customHeight="1">
      <c r="B308" s="33"/>
      <c r="C308" s="132" t="s">
        <v>1013</v>
      </c>
      <c r="D308" s="132" t="s">
        <v>197</v>
      </c>
      <c r="E308" s="133" t="s">
        <v>5679</v>
      </c>
      <c r="F308" s="134" t="s">
        <v>5680</v>
      </c>
      <c r="G308" s="135" t="s">
        <v>407</v>
      </c>
      <c r="H308" s="136">
        <v>6</v>
      </c>
      <c r="I308" s="137"/>
      <c r="J308" s="138">
        <f>ROUND(I308*H308,2)</f>
        <v>0</v>
      </c>
      <c r="K308" s="134" t="s">
        <v>19</v>
      </c>
      <c r="L308" s="33"/>
      <c r="M308" s="139" t="s">
        <v>19</v>
      </c>
      <c r="N308" s="140" t="s">
        <v>40</v>
      </c>
      <c r="P308" s="141">
        <f>O308*H308</f>
        <v>0</v>
      </c>
      <c r="Q308" s="141">
        <v>0</v>
      </c>
      <c r="R308" s="141">
        <f>Q308*H308</f>
        <v>0</v>
      </c>
      <c r="S308" s="141">
        <v>0</v>
      </c>
      <c r="T308" s="142">
        <f>S308*H308</f>
        <v>0</v>
      </c>
      <c r="AR308" s="143" t="s">
        <v>338</v>
      </c>
      <c r="AT308" s="143" t="s">
        <v>197</v>
      </c>
      <c r="AU308" s="143" t="s">
        <v>78</v>
      </c>
      <c r="AY308" s="18" t="s">
        <v>195</v>
      </c>
      <c r="BE308" s="144">
        <f>IF(N308="základní",J308,0)</f>
        <v>0</v>
      </c>
      <c r="BF308" s="144">
        <f>IF(N308="snížená",J308,0)</f>
        <v>0</v>
      </c>
      <c r="BG308" s="144">
        <f>IF(N308="zákl. přenesená",J308,0)</f>
        <v>0</v>
      </c>
      <c r="BH308" s="144">
        <f>IF(N308="sníž. přenesená",J308,0)</f>
        <v>0</v>
      </c>
      <c r="BI308" s="144">
        <f>IF(N308="nulová",J308,0)</f>
        <v>0</v>
      </c>
      <c r="BJ308" s="18" t="s">
        <v>76</v>
      </c>
      <c r="BK308" s="144">
        <f>ROUND(I308*H308,2)</f>
        <v>0</v>
      </c>
      <c r="BL308" s="18" t="s">
        <v>338</v>
      </c>
      <c r="BM308" s="143" t="s">
        <v>5681</v>
      </c>
    </row>
    <row r="309" spans="2:65" s="1" customFormat="1">
      <c r="B309" s="33"/>
      <c r="D309" s="145" t="s">
        <v>204</v>
      </c>
      <c r="F309" s="146" t="s">
        <v>5682</v>
      </c>
      <c r="I309" s="147"/>
      <c r="L309" s="33"/>
      <c r="M309" s="148"/>
      <c r="T309" s="54"/>
      <c r="AT309" s="18" t="s">
        <v>204</v>
      </c>
      <c r="AU309" s="18" t="s">
        <v>78</v>
      </c>
    </row>
    <row r="310" spans="2:65" s="12" customFormat="1">
      <c r="B310" s="151"/>
      <c r="D310" s="145" t="s">
        <v>208</v>
      </c>
      <c r="E310" s="152" t="s">
        <v>19</v>
      </c>
      <c r="F310" s="153" t="s">
        <v>209</v>
      </c>
      <c r="H310" s="152" t="s">
        <v>19</v>
      </c>
      <c r="I310" s="154"/>
      <c r="L310" s="151"/>
      <c r="M310" s="155"/>
      <c r="T310" s="156"/>
      <c r="AT310" s="152" t="s">
        <v>208</v>
      </c>
      <c r="AU310" s="152" t="s">
        <v>78</v>
      </c>
      <c r="AV310" s="12" t="s">
        <v>76</v>
      </c>
      <c r="AW310" s="12" t="s">
        <v>31</v>
      </c>
      <c r="AX310" s="12" t="s">
        <v>69</v>
      </c>
      <c r="AY310" s="152" t="s">
        <v>195</v>
      </c>
    </row>
    <row r="311" spans="2:65" s="13" customFormat="1">
      <c r="B311" s="157"/>
      <c r="D311" s="145" t="s">
        <v>208</v>
      </c>
      <c r="E311" s="158" t="s">
        <v>19</v>
      </c>
      <c r="F311" s="159" t="s">
        <v>5683</v>
      </c>
      <c r="H311" s="160">
        <v>6</v>
      </c>
      <c r="I311" s="161"/>
      <c r="L311" s="157"/>
      <c r="M311" s="162"/>
      <c r="T311" s="163"/>
      <c r="AT311" s="158" t="s">
        <v>208</v>
      </c>
      <c r="AU311" s="158" t="s">
        <v>78</v>
      </c>
      <c r="AV311" s="13" t="s">
        <v>78</v>
      </c>
      <c r="AW311" s="13" t="s">
        <v>31</v>
      </c>
      <c r="AX311" s="13" t="s">
        <v>76</v>
      </c>
      <c r="AY311" s="158" t="s">
        <v>195</v>
      </c>
    </row>
    <row r="312" spans="2:65" s="1" customFormat="1" ht="16.5" customHeight="1">
      <c r="B312" s="33"/>
      <c r="C312" s="132" t="s">
        <v>1249</v>
      </c>
      <c r="D312" s="132" t="s">
        <v>197</v>
      </c>
      <c r="E312" s="133" t="s">
        <v>5684</v>
      </c>
      <c r="F312" s="134" t="s">
        <v>5685</v>
      </c>
      <c r="G312" s="135" t="s">
        <v>407</v>
      </c>
      <c r="H312" s="136">
        <v>1</v>
      </c>
      <c r="I312" s="137"/>
      <c r="J312" s="138">
        <f>ROUND(I312*H312,2)</f>
        <v>0</v>
      </c>
      <c r="K312" s="134" t="s">
        <v>19</v>
      </c>
      <c r="L312" s="33"/>
      <c r="M312" s="139" t="s">
        <v>19</v>
      </c>
      <c r="N312" s="140" t="s">
        <v>40</v>
      </c>
      <c r="P312" s="141">
        <f>O312*H312</f>
        <v>0</v>
      </c>
      <c r="Q312" s="141">
        <v>0</v>
      </c>
      <c r="R312" s="141">
        <f>Q312*H312</f>
        <v>0</v>
      </c>
      <c r="S312" s="141">
        <v>0</v>
      </c>
      <c r="T312" s="142">
        <f>S312*H312</f>
        <v>0</v>
      </c>
      <c r="AR312" s="143" t="s">
        <v>338</v>
      </c>
      <c r="AT312" s="143" t="s">
        <v>197</v>
      </c>
      <c r="AU312" s="143" t="s">
        <v>78</v>
      </c>
      <c r="AY312" s="18" t="s">
        <v>195</v>
      </c>
      <c r="BE312" s="144">
        <f>IF(N312="základní",J312,0)</f>
        <v>0</v>
      </c>
      <c r="BF312" s="144">
        <f>IF(N312="snížená",J312,0)</f>
        <v>0</v>
      </c>
      <c r="BG312" s="144">
        <f>IF(N312="zákl. přenesená",J312,0)</f>
        <v>0</v>
      </c>
      <c r="BH312" s="144">
        <f>IF(N312="sníž. přenesená",J312,0)</f>
        <v>0</v>
      </c>
      <c r="BI312" s="144">
        <f>IF(N312="nulová",J312,0)</f>
        <v>0</v>
      </c>
      <c r="BJ312" s="18" t="s">
        <v>76</v>
      </c>
      <c r="BK312" s="144">
        <f>ROUND(I312*H312,2)</f>
        <v>0</v>
      </c>
      <c r="BL312" s="18" t="s">
        <v>338</v>
      </c>
      <c r="BM312" s="143" t="s">
        <v>5686</v>
      </c>
    </row>
    <row r="313" spans="2:65" s="1" customFormat="1">
      <c r="B313" s="33"/>
      <c r="D313" s="145" t="s">
        <v>204</v>
      </c>
      <c r="F313" s="146" t="s">
        <v>5687</v>
      </c>
      <c r="I313" s="147"/>
      <c r="L313" s="33"/>
      <c r="M313" s="148"/>
      <c r="T313" s="54"/>
      <c r="AT313" s="18" t="s">
        <v>204</v>
      </c>
      <c r="AU313" s="18" t="s">
        <v>78</v>
      </c>
    </row>
    <row r="314" spans="2:65" s="12" customFormat="1">
      <c r="B314" s="151"/>
      <c r="D314" s="145" t="s">
        <v>208</v>
      </c>
      <c r="E314" s="152" t="s">
        <v>19</v>
      </c>
      <c r="F314" s="153" t="s">
        <v>209</v>
      </c>
      <c r="H314" s="152" t="s">
        <v>19</v>
      </c>
      <c r="I314" s="154"/>
      <c r="L314" s="151"/>
      <c r="M314" s="155"/>
      <c r="T314" s="156"/>
      <c r="AT314" s="152" t="s">
        <v>208</v>
      </c>
      <c r="AU314" s="152" t="s">
        <v>78</v>
      </c>
      <c r="AV314" s="12" t="s">
        <v>76</v>
      </c>
      <c r="AW314" s="12" t="s">
        <v>31</v>
      </c>
      <c r="AX314" s="12" t="s">
        <v>69</v>
      </c>
      <c r="AY314" s="152" t="s">
        <v>195</v>
      </c>
    </row>
    <row r="315" spans="2:65" s="13" customFormat="1">
      <c r="B315" s="157"/>
      <c r="D315" s="145" t="s">
        <v>208</v>
      </c>
      <c r="E315" s="158" t="s">
        <v>19</v>
      </c>
      <c r="F315" s="159" t="s">
        <v>5487</v>
      </c>
      <c r="H315" s="160">
        <v>1</v>
      </c>
      <c r="I315" s="161"/>
      <c r="L315" s="157"/>
      <c r="M315" s="162"/>
      <c r="T315" s="163"/>
      <c r="AT315" s="158" t="s">
        <v>208</v>
      </c>
      <c r="AU315" s="158" t="s">
        <v>78</v>
      </c>
      <c r="AV315" s="13" t="s">
        <v>78</v>
      </c>
      <c r="AW315" s="13" t="s">
        <v>31</v>
      </c>
      <c r="AX315" s="13" t="s">
        <v>76</v>
      </c>
      <c r="AY315" s="158" t="s">
        <v>195</v>
      </c>
    </row>
    <row r="316" spans="2:65" s="1" customFormat="1" ht="16.5" customHeight="1">
      <c r="B316" s="33"/>
      <c r="C316" s="132" t="s">
        <v>1259</v>
      </c>
      <c r="D316" s="132" t="s">
        <v>197</v>
      </c>
      <c r="E316" s="133" t="s">
        <v>5688</v>
      </c>
      <c r="F316" s="134" t="s">
        <v>5689</v>
      </c>
      <c r="G316" s="135" t="s">
        <v>407</v>
      </c>
      <c r="H316" s="136">
        <v>1</v>
      </c>
      <c r="I316" s="137"/>
      <c r="J316" s="138">
        <f>ROUND(I316*H316,2)</f>
        <v>0</v>
      </c>
      <c r="K316" s="134" t="s">
        <v>19</v>
      </c>
      <c r="L316" s="33"/>
      <c r="M316" s="139" t="s">
        <v>19</v>
      </c>
      <c r="N316" s="140" t="s">
        <v>40</v>
      </c>
      <c r="P316" s="141">
        <f>O316*H316</f>
        <v>0</v>
      </c>
      <c r="Q316" s="141">
        <v>0</v>
      </c>
      <c r="R316" s="141">
        <f>Q316*H316</f>
        <v>0</v>
      </c>
      <c r="S316" s="141">
        <v>0</v>
      </c>
      <c r="T316" s="142">
        <f>S316*H316</f>
        <v>0</v>
      </c>
      <c r="AR316" s="143" t="s">
        <v>338</v>
      </c>
      <c r="AT316" s="143" t="s">
        <v>197</v>
      </c>
      <c r="AU316" s="143" t="s">
        <v>78</v>
      </c>
      <c r="AY316" s="18" t="s">
        <v>195</v>
      </c>
      <c r="BE316" s="144">
        <f>IF(N316="základní",J316,0)</f>
        <v>0</v>
      </c>
      <c r="BF316" s="144">
        <f>IF(N316="snížená",J316,0)</f>
        <v>0</v>
      </c>
      <c r="BG316" s="144">
        <f>IF(N316="zákl. přenesená",J316,0)</f>
        <v>0</v>
      </c>
      <c r="BH316" s="144">
        <f>IF(N316="sníž. přenesená",J316,0)</f>
        <v>0</v>
      </c>
      <c r="BI316" s="144">
        <f>IF(N316="nulová",J316,0)</f>
        <v>0</v>
      </c>
      <c r="BJ316" s="18" t="s">
        <v>76</v>
      </c>
      <c r="BK316" s="144">
        <f>ROUND(I316*H316,2)</f>
        <v>0</v>
      </c>
      <c r="BL316" s="18" t="s">
        <v>338</v>
      </c>
      <c r="BM316" s="143" t="s">
        <v>5690</v>
      </c>
    </row>
    <row r="317" spans="2:65" s="1" customFormat="1">
      <c r="B317" s="33"/>
      <c r="D317" s="145" t="s">
        <v>204</v>
      </c>
      <c r="F317" s="146" t="s">
        <v>5691</v>
      </c>
      <c r="I317" s="147"/>
      <c r="L317" s="33"/>
      <c r="M317" s="148"/>
      <c r="T317" s="54"/>
      <c r="AT317" s="18" t="s">
        <v>204</v>
      </c>
      <c r="AU317" s="18" t="s">
        <v>78</v>
      </c>
    </row>
    <row r="318" spans="2:65" s="12" customFormat="1">
      <c r="B318" s="151"/>
      <c r="D318" s="145" t="s">
        <v>208</v>
      </c>
      <c r="E318" s="152" t="s">
        <v>19</v>
      </c>
      <c r="F318" s="153" t="s">
        <v>209</v>
      </c>
      <c r="H318" s="152" t="s">
        <v>19</v>
      </c>
      <c r="I318" s="154"/>
      <c r="L318" s="151"/>
      <c r="M318" s="155"/>
      <c r="T318" s="156"/>
      <c r="AT318" s="152" t="s">
        <v>208</v>
      </c>
      <c r="AU318" s="152" t="s">
        <v>78</v>
      </c>
      <c r="AV318" s="12" t="s">
        <v>76</v>
      </c>
      <c r="AW318" s="12" t="s">
        <v>31</v>
      </c>
      <c r="AX318" s="12" t="s">
        <v>69</v>
      </c>
      <c r="AY318" s="152" t="s">
        <v>195</v>
      </c>
    </row>
    <row r="319" spans="2:65" s="13" customFormat="1">
      <c r="B319" s="157"/>
      <c r="D319" s="145" t="s">
        <v>208</v>
      </c>
      <c r="E319" s="158" t="s">
        <v>19</v>
      </c>
      <c r="F319" s="159" t="s">
        <v>5487</v>
      </c>
      <c r="H319" s="160">
        <v>1</v>
      </c>
      <c r="I319" s="161"/>
      <c r="L319" s="157"/>
      <c r="M319" s="162"/>
      <c r="T319" s="163"/>
      <c r="AT319" s="158" t="s">
        <v>208</v>
      </c>
      <c r="AU319" s="158" t="s">
        <v>78</v>
      </c>
      <c r="AV319" s="13" t="s">
        <v>78</v>
      </c>
      <c r="AW319" s="13" t="s">
        <v>31</v>
      </c>
      <c r="AX319" s="13" t="s">
        <v>76</v>
      </c>
      <c r="AY319" s="158" t="s">
        <v>195</v>
      </c>
    </row>
    <row r="320" spans="2:65" s="1" customFormat="1" ht="16.5" customHeight="1">
      <c r="B320" s="33"/>
      <c r="C320" s="132" t="s">
        <v>1280</v>
      </c>
      <c r="D320" s="132" t="s">
        <v>197</v>
      </c>
      <c r="E320" s="133" t="s">
        <v>5692</v>
      </c>
      <c r="F320" s="134" t="s">
        <v>5693</v>
      </c>
      <c r="G320" s="135" t="s">
        <v>407</v>
      </c>
      <c r="H320" s="136">
        <v>1</v>
      </c>
      <c r="I320" s="137"/>
      <c r="J320" s="138">
        <f>ROUND(I320*H320,2)</f>
        <v>0</v>
      </c>
      <c r="K320" s="134" t="s">
        <v>19</v>
      </c>
      <c r="L320" s="33"/>
      <c r="M320" s="139" t="s">
        <v>19</v>
      </c>
      <c r="N320" s="140" t="s">
        <v>40</v>
      </c>
      <c r="P320" s="141">
        <f>O320*H320</f>
        <v>0</v>
      </c>
      <c r="Q320" s="141">
        <v>0</v>
      </c>
      <c r="R320" s="141">
        <f>Q320*H320</f>
        <v>0</v>
      </c>
      <c r="S320" s="141">
        <v>0</v>
      </c>
      <c r="T320" s="142">
        <f>S320*H320</f>
        <v>0</v>
      </c>
      <c r="AR320" s="143" t="s">
        <v>338</v>
      </c>
      <c r="AT320" s="143" t="s">
        <v>197</v>
      </c>
      <c r="AU320" s="143" t="s">
        <v>78</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338</v>
      </c>
      <c r="BM320" s="143" t="s">
        <v>5694</v>
      </c>
    </row>
    <row r="321" spans="2:65" s="1" customFormat="1">
      <c r="B321" s="33"/>
      <c r="D321" s="145" t="s">
        <v>204</v>
      </c>
      <c r="F321" s="146" t="s">
        <v>5695</v>
      </c>
      <c r="I321" s="147"/>
      <c r="L321" s="33"/>
      <c r="M321" s="148"/>
      <c r="T321" s="54"/>
      <c r="AT321" s="18" t="s">
        <v>204</v>
      </c>
      <c r="AU321" s="18" t="s">
        <v>78</v>
      </c>
    </row>
    <row r="322" spans="2:65" s="12" customFormat="1">
      <c r="B322" s="151"/>
      <c r="D322" s="145" t="s">
        <v>208</v>
      </c>
      <c r="E322" s="152" t="s">
        <v>19</v>
      </c>
      <c r="F322" s="153" t="s">
        <v>209</v>
      </c>
      <c r="H322" s="152" t="s">
        <v>19</v>
      </c>
      <c r="I322" s="154"/>
      <c r="L322" s="151"/>
      <c r="M322" s="155"/>
      <c r="T322" s="156"/>
      <c r="AT322" s="152" t="s">
        <v>208</v>
      </c>
      <c r="AU322" s="152" t="s">
        <v>78</v>
      </c>
      <c r="AV322" s="12" t="s">
        <v>76</v>
      </c>
      <c r="AW322" s="12" t="s">
        <v>31</v>
      </c>
      <c r="AX322" s="12" t="s">
        <v>69</v>
      </c>
      <c r="AY322" s="152" t="s">
        <v>195</v>
      </c>
    </row>
    <row r="323" spans="2:65" s="13" customFormat="1">
      <c r="B323" s="157"/>
      <c r="D323" s="145" t="s">
        <v>208</v>
      </c>
      <c r="E323" s="158" t="s">
        <v>19</v>
      </c>
      <c r="F323" s="159" t="s">
        <v>5487</v>
      </c>
      <c r="H323" s="160">
        <v>1</v>
      </c>
      <c r="I323" s="161"/>
      <c r="L323" s="157"/>
      <c r="M323" s="162"/>
      <c r="T323" s="163"/>
      <c r="AT323" s="158" t="s">
        <v>208</v>
      </c>
      <c r="AU323" s="158" t="s">
        <v>78</v>
      </c>
      <c r="AV323" s="13" t="s">
        <v>78</v>
      </c>
      <c r="AW323" s="13" t="s">
        <v>31</v>
      </c>
      <c r="AX323" s="13" t="s">
        <v>76</v>
      </c>
      <c r="AY323" s="158" t="s">
        <v>195</v>
      </c>
    </row>
    <row r="324" spans="2:65" s="1" customFormat="1" ht="16.5" customHeight="1">
      <c r="B324" s="33"/>
      <c r="C324" s="132" t="s">
        <v>1405</v>
      </c>
      <c r="D324" s="132" t="s">
        <v>197</v>
      </c>
      <c r="E324" s="133" t="s">
        <v>5696</v>
      </c>
      <c r="F324" s="134" t="s">
        <v>5697</v>
      </c>
      <c r="G324" s="135" t="s">
        <v>407</v>
      </c>
      <c r="H324" s="136">
        <v>1</v>
      </c>
      <c r="I324" s="137"/>
      <c r="J324" s="138">
        <f>ROUND(I324*H324,2)</f>
        <v>0</v>
      </c>
      <c r="K324" s="134" t="s">
        <v>19</v>
      </c>
      <c r="L324" s="33"/>
      <c r="M324" s="139" t="s">
        <v>19</v>
      </c>
      <c r="N324" s="140" t="s">
        <v>40</v>
      </c>
      <c r="P324" s="141">
        <f>O324*H324</f>
        <v>0</v>
      </c>
      <c r="Q324" s="141">
        <v>0</v>
      </c>
      <c r="R324" s="141">
        <f>Q324*H324</f>
        <v>0</v>
      </c>
      <c r="S324" s="141">
        <v>0</v>
      </c>
      <c r="T324" s="142">
        <f>S324*H324</f>
        <v>0</v>
      </c>
      <c r="AR324" s="143" t="s">
        <v>338</v>
      </c>
      <c r="AT324" s="143" t="s">
        <v>197</v>
      </c>
      <c r="AU324" s="143" t="s">
        <v>78</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338</v>
      </c>
      <c r="BM324" s="143" t="s">
        <v>5698</v>
      </c>
    </row>
    <row r="325" spans="2:65" s="1" customFormat="1">
      <c r="B325" s="33"/>
      <c r="D325" s="145" t="s">
        <v>204</v>
      </c>
      <c r="F325" s="146" t="s">
        <v>5699</v>
      </c>
      <c r="I325" s="147"/>
      <c r="L325" s="33"/>
      <c r="M325" s="148"/>
      <c r="T325" s="54"/>
      <c r="AT325" s="18" t="s">
        <v>204</v>
      </c>
      <c r="AU325" s="18" t="s">
        <v>78</v>
      </c>
    </row>
    <row r="326" spans="2:65" s="1" customFormat="1">
      <c r="B326" s="33"/>
      <c r="D326" s="145" t="s">
        <v>410</v>
      </c>
      <c r="F326" s="178" t="s">
        <v>5700</v>
      </c>
      <c r="I326" s="147"/>
      <c r="L326" s="33"/>
      <c r="M326" s="148"/>
      <c r="T326" s="54"/>
      <c r="AT326" s="18" t="s">
        <v>410</v>
      </c>
      <c r="AU326" s="18" t="s">
        <v>78</v>
      </c>
    </row>
    <row r="327" spans="2:65" s="12" customFormat="1">
      <c r="B327" s="151"/>
      <c r="D327" s="145" t="s">
        <v>208</v>
      </c>
      <c r="E327" s="152" t="s">
        <v>19</v>
      </c>
      <c r="F327" s="153" t="s">
        <v>209</v>
      </c>
      <c r="H327" s="152" t="s">
        <v>19</v>
      </c>
      <c r="I327" s="154"/>
      <c r="L327" s="151"/>
      <c r="M327" s="155"/>
      <c r="T327" s="156"/>
      <c r="AT327" s="152" t="s">
        <v>208</v>
      </c>
      <c r="AU327" s="152" t="s">
        <v>78</v>
      </c>
      <c r="AV327" s="12" t="s">
        <v>76</v>
      </c>
      <c r="AW327" s="12" t="s">
        <v>31</v>
      </c>
      <c r="AX327" s="12" t="s">
        <v>69</v>
      </c>
      <c r="AY327" s="152" t="s">
        <v>195</v>
      </c>
    </row>
    <row r="328" spans="2:65" s="13" customFormat="1">
      <c r="B328" s="157"/>
      <c r="D328" s="145" t="s">
        <v>208</v>
      </c>
      <c r="E328" s="158" t="s">
        <v>19</v>
      </c>
      <c r="F328" s="159" t="s">
        <v>5487</v>
      </c>
      <c r="H328" s="160">
        <v>1</v>
      </c>
      <c r="I328" s="161"/>
      <c r="L328" s="157"/>
      <c r="M328" s="162"/>
      <c r="T328" s="163"/>
      <c r="AT328" s="158" t="s">
        <v>208</v>
      </c>
      <c r="AU328" s="158" t="s">
        <v>78</v>
      </c>
      <c r="AV328" s="13" t="s">
        <v>78</v>
      </c>
      <c r="AW328" s="13" t="s">
        <v>31</v>
      </c>
      <c r="AX328" s="13" t="s">
        <v>76</v>
      </c>
      <c r="AY328" s="158" t="s">
        <v>195</v>
      </c>
    </row>
    <row r="329" spans="2:65" s="1" customFormat="1" ht="16.5" customHeight="1">
      <c r="B329" s="33"/>
      <c r="C329" s="132" t="s">
        <v>1416</v>
      </c>
      <c r="D329" s="132" t="s">
        <v>197</v>
      </c>
      <c r="E329" s="133" t="s">
        <v>5701</v>
      </c>
      <c r="F329" s="134" t="s">
        <v>5702</v>
      </c>
      <c r="G329" s="135" t="s">
        <v>407</v>
      </c>
      <c r="H329" s="136">
        <v>1</v>
      </c>
      <c r="I329" s="137"/>
      <c r="J329" s="138">
        <f>ROUND(I329*H329,2)</f>
        <v>0</v>
      </c>
      <c r="K329" s="134" t="s">
        <v>19</v>
      </c>
      <c r="L329" s="33"/>
      <c r="M329" s="139" t="s">
        <v>19</v>
      </c>
      <c r="N329" s="140" t="s">
        <v>40</v>
      </c>
      <c r="P329" s="141">
        <f>O329*H329</f>
        <v>0</v>
      </c>
      <c r="Q329" s="141">
        <v>0</v>
      </c>
      <c r="R329" s="141">
        <f>Q329*H329</f>
        <v>0</v>
      </c>
      <c r="S329" s="141">
        <v>0</v>
      </c>
      <c r="T329" s="142">
        <f>S329*H329</f>
        <v>0</v>
      </c>
      <c r="AR329" s="143" t="s">
        <v>338</v>
      </c>
      <c r="AT329" s="143" t="s">
        <v>197</v>
      </c>
      <c r="AU329" s="143" t="s">
        <v>78</v>
      </c>
      <c r="AY329" s="18" t="s">
        <v>195</v>
      </c>
      <c r="BE329" s="144">
        <f>IF(N329="základní",J329,0)</f>
        <v>0</v>
      </c>
      <c r="BF329" s="144">
        <f>IF(N329="snížená",J329,0)</f>
        <v>0</v>
      </c>
      <c r="BG329" s="144">
        <f>IF(N329="zákl. přenesená",J329,0)</f>
        <v>0</v>
      </c>
      <c r="BH329" s="144">
        <f>IF(N329="sníž. přenesená",J329,0)</f>
        <v>0</v>
      </c>
      <c r="BI329" s="144">
        <f>IF(N329="nulová",J329,0)</f>
        <v>0</v>
      </c>
      <c r="BJ329" s="18" t="s">
        <v>76</v>
      </c>
      <c r="BK329" s="144">
        <f>ROUND(I329*H329,2)</f>
        <v>0</v>
      </c>
      <c r="BL329" s="18" t="s">
        <v>338</v>
      </c>
      <c r="BM329" s="143" t="s">
        <v>5703</v>
      </c>
    </row>
    <row r="330" spans="2:65" s="1" customFormat="1">
      <c r="B330" s="33"/>
      <c r="D330" s="145" t="s">
        <v>204</v>
      </c>
      <c r="F330" s="146" t="s">
        <v>5704</v>
      </c>
      <c r="I330" s="147"/>
      <c r="L330" s="33"/>
      <c r="M330" s="148"/>
      <c r="T330" s="54"/>
      <c r="AT330" s="18" t="s">
        <v>204</v>
      </c>
      <c r="AU330" s="18" t="s">
        <v>78</v>
      </c>
    </row>
    <row r="331" spans="2:65" s="1" customFormat="1">
      <c r="B331" s="33"/>
      <c r="D331" s="145" t="s">
        <v>410</v>
      </c>
      <c r="F331" s="178" t="s">
        <v>5700</v>
      </c>
      <c r="I331" s="147"/>
      <c r="L331" s="33"/>
      <c r="M331" s="148"/>
      <c r="T331" s="54"/>
      <c r="AT331" s="18" t="s">
        <v>410</v>
      </c>
      <c r="AU331" s="18" t="s">
        <v>78</v>
      </c>
    </row>
    <row r="332" spans="2:65" s="12" customFormat="1">
      <c r="B332" s="151"/>
      <c r="D332" s="145" t="s">
        <v>208</v>
      </c>
      <c r="E332" s="152" t="s">
        <v>19</v>
      </c>
      <c r="F332" s="153" t="s">
        <v>209</v>
      </c>
      <c r="H332" s="152" t="s">
        <v>19</v>
      </c>
      <c r="I332" s="154"/>
      <c r="L332" s="151"/>
      <c r="M332" s="155"/>
      <c r="T332" s="156"/>
      <c r="AT332" s="152" t="s">
        <v>208</v>
      </c>
      <c r="AU332" s="152" t="s">
        <v>78</v>
      </c>
      <c r="AV332" s="12" t="s">
        <v>76</v>
      </c>
      <c r="AW332" s="12" t="s">
        <v>31</v>
      </c>
      <c r="AX332" s="12" t="s">
        <v>69</v>
      </c>
      <c r="AY332" s="152" t="s">
        <v>195</v>
      </c>
    </row>
    <row r="333" spans="2:65" s="13" customFormat="1">
      <c r="B333" s="157"/>
      <c r="D333" s="145" t="s">
        <v>208</v>
      </c>
      <c r="E333" s="158" t="s">
        <v>19</v>
      </c>
      <c r="F333" s="159" t="s">
        <v>5476</v>
      </c>
      <c r="H333" s="160">
        <v>1</v>
      </c>
      <c r="I333" s="161"/>
      <c r="L333" s="157"/>
      <c r="M333" s="162"/>
      <c r="T333" s="163"/>
      <c r="AT333" s="158" t="s">
        <v>208</v>
      </c>
      <c r="AU333" s="158" t="s">
        <v>78</v>
      </c>
      <c r="AV333" s="13" t="s">
        <v>78</v>
      </c>
      <c r="AW333" s="13" t="s">
        <v>31</v>
      </c>
      <c r="AX333" s="13" t="s">
        <v>76</v>
      </c>
      <c r="AY333" s="158" t="s">
        <v>195</v>
      </c>
    </row>
    <row r="334" spans="2:65" s="1" customFormat="1" ht="16.5" customHeight="1">
      <c r="B334" s="33"/>
      <c r="C334" s="132" t="s">
        <v>1423</v>
      </c>
      <c r="D334" s="132" t="s">
        <v>197</v>
      </c>
      <c r="E334" s="133" t="s">
        <v>5705</v>
      </c>
      <c r="F334" s="134" t="s">
        <v>5706</v>
      </c>
      <c r="G334" s="135" t="s">
        <v>407</v>
      </c>
      <c r="H334" s="136">
        <v>1</v>
      </c>
      <c r="I334" s="137"/>
      <c r="J334" s="138">
        <f>ROUND(I334*H334,2)</f>
        <v>0</v>
      </c>
      <c r="K334" s="134" t="s">
        <v>19</v>
      </c>
      <c r="L334" s="33"/>
      <c r="M334" s="139" t="s">
        <v>19</v>
      </c>
      <c r="N334" s="140" t="s">
        <v>40</v>
      </c>
      <c r="P334" s="141">
        <f>O334*H334</f>
        <v>0</v>
      </c>
      <c r="Q334" s="141">
        <v>0</v>
      </c>
      <c r="R334" s="141">
        <f>Q334*H334</f>
        <v>0</v>
      </c>
      <c r="S334" s="141">
        <v>0</v>
      </c>
      <c r="T334" s="142">
        <f>S334*H334</f>
        <v>0</v>
      </c>
      <c r="AR334" s="143" t="s">
        <v>338</v>
      </c>
      <c r="AT334" s="143" t="s">
        <v>197</v>
      </c>
      <c r="AU334" s="143" t="s">
        <v>78</v>
      </c>
      <c r="AY334" s="18" t="s">
        <v>195</v>
      </c>
      <c r="BE334" s="144">
        <f>IF(N334="základní",J334,0)</f>
        <v>0</v>
      </c>
      <c r="BF334" s="144">
        <f>IF(N334="snížená",J334,0)</f>
        <v>0</v>
      </c>
      <c r="BG334" s="144">
        <f>IF(N334="zákl. přenesená",J334,0)</f>
        <v>0</v>
      </c>
      <c r="BH334" s="144">
        <f>IF(N334="sníž. přenesená",J334,0)</f>
        <v>0</v>
      </c>
      <c r="BI334" s="144">
        <f>IF(N334="nulová",J334,0)</f>
        <v>0</v>
      </c>
      <c r="BJ334" s="18" t="s">
        <v>76</v>
      </c>
      <c r="BK334" s="144">
        <f>ROUND(I334*H334,2)</f>
        <v>0</v>
      </c>
      <c r="BL334" s="18" t="s">
        <v>338</v>
      </c>
      <c r="BM334" s="143" t="s">
        <v>5707</v>
      </c>
    </row>
    <row r="335" spans="2:65" s="1" customFormat="1">
      <c r="B335" s="33"/>
      <c r="D335" s="145" t="s">
        <v>204</v>
      </c>
      <c r="F335" s="146" t="s">
        <v>5708</v>
      </c>
      <c r="I335" s="147"/>
      <c r="L335" s="33"/>
      <c r="M335" s="148"/>
      <c r="T335" s="54"/>
      <c r="AT335" s="18" t="s">
        <v>204</v>
      </c>
      <c r="AU335" s="18" t="s">
        <v>78</v>
      </c>
    </row>
    <row r="336" spans="2:65" s="1" customFormat="1">
      <c r="B336" s="33"/>
      <c r="D336" s="145" t="s">
        <v>410</v>
      </c>
      <c r="F336" s="178" t="s">
        <v>5700</v>
      </c>
      <c r="I336" s="147"/>
      <c r="L336" s="33"/>
      <c r="M336" s="148"/>
      <c r="T336" s="54"/>
      <c r="AT336" s="18" t="s">
        <v>410</v>
      </c>
      <c r="AU336" s="18" t="s">
        <v>78</v>
      </c>
    </row>
    <row r="337" spans="2:65" s="12" customFormat="1">
      <c r="B337" s="151"/>
      <c r="D337" s="145" t="s">
        <v>208</v>
      </c>
      <c r="E337" s="152" t="s">
        <v>19</v>
      </c>
      <c r="F337" s="153" t="s">
        <v>209</v>
      </c>
      <c r="H337" s="152" t="s">
        <v>19</v>
      </c>
      <c r="I337" s="154"/>
      <c r="L337" s="151"/>
      <c r="M337" s="155"/>
      <c r="T337" s="156"/>
      <c r="AT337" s="152" t="s">
        <v>208</v>
      </c>
      <c r="AU337" s="152" t="s">
        <v>78</v>
      </c>
      <c r="AV337" s="12" t="s">
        <v>76</v>
      </c>
      <c r="AW337" s="12" t="s">
        <v>31</v>
      </c>
      <c r="AX337" s="12" t="s">
        <v>69</v>
      </c>
      <c r="AY337" s="152" t="s">
        <v>195</v>
      </c>
    </row>
    <row r="338" spans="2:65" s="13" customFormat="1">
      <c r="B338" s="157"/>
      <c r="D338" s="145" t="s">
        <v>208</v>
      </c>
      <c r="E338" s="158" t="s">
        <v>19</v>
      </c>
      <c r="F338" s="159" t="s">
        <v>5476</v>
      </c>
      <c r="H338" s="160">
        <v>1</v>
      </c>
      <c r="I338" s="161"/>
      <c r="L338" s="157"/>
      <c r="M338" s="162"/>
      <c r="T338" s="163"/>
      <c r="AT338" s="158" t="s">
        <v>208</v>
      </c>
      <c r="AU338" s="158" t="s">
        <v>78</v>
      </c>
      <c r="AV338" s="13" t="s">
        <v>78</v>
      </c>
      <c r="AW338" s="13" t="s">
        <v>31</v>
      </c>
      <c r="AX338" s="13" t="s">
        <v>76</v>
      </c>
      <c r="AY338" s="158" t="s">
        <v>195</v>
      </c>
    </row>
    <row r="339" spans="2:65" s="1" customFormat="1" ht="16.5" customHeight="1">
      <c r="B339" s="33"/>
      <c r="C339" s="132" t="s">
        <v>1433</v>
      </c>
      <c r="D339" s="132" t="s">
        <v>197</v>
      </c>
      <c r="E339" s="133" t="s">
        <v>5709</v>
      </c>
      <c r="F339" s="134" t="s">
        <v>5710</v>
      </c>
      <c r="G339" s="135" t="s">
        <v>407</v>
      </c>
      <c r="H339" s="136">
        <v>1</v>
      </c>
      <c r="I339" s="137"/>
      <c r="J339" s="138">
        <f>ROUND(I339*H339,2)</f>
        <v>0</v>
      </c>
      <c r="K339" s="134" t="s">
        <v>19</v>
      </c>
      <c r="L339" s="33"/>
      <c r="M339" s="139" t="s">
        <v>19</v>
      </c>
      <c r="N339" s="140" t="s">
        <v>40</v>
      </c>
      <c r="P339" s="141">
        <f>O339*H339</f>
        <v>0</v>
      </c>
      <c r="Q339" s="141">
        <v>0</v>
      </c>
      <c r="R339" s="141">
        <f>Q339*H339</f>
        <v>0</v>
      </c>
      <c r="S339" s="141">
        <v>0</v>
      </c>
      <c r="T339" s="142">
        <f>S339*H339</f>
        <v>0</v>
      </c>
      <c r="AR339" s="143" t="s">
        <v>338</v>
      </c>
      <c r="AT339" s="143" t="s">
        <v>197</v>
      </c>
      <c r="AU339" s="143" t="s">
        <v>78</v>
      </c>
      <c r="AY339" s="18" t="s">
        <v>195</v>
      </c>
      <c r="BE339" s="144">
        <f>IF(N339="základní",J339,0)</f>
        <v>0</v>
      </c>
      <c r="BF339" s="144">
        <f>IF(N339="snížená",J339,0)</f>
        <v>0</v>
      </c>
      <c r="BG339" s="144">
        <f>IF(N339="zákl. přenesená",J339,0)</f>
        <v>0</v>
      </c>
      <c r="BH339" s="144">
        <f>IF(N339="sníž. přenesená",J339,0)</f>
        <v>0</v>
      </c>
      <c r="BI339" s="144">
        <f>IF(N339="nulová",J339,0)</f>
        <v>0</v>
      </c>
      <c r="BJ339" s="18" t="s">
        <v>76</v>
      </c>
      <c r="BK339" s="144">
        <f>ROUND(I339*H339,2)</f>
        <v>0</v>
      </c>
      <c r="BL339" s="18" t="s">
        <v>338</v>
      </c>
      <c r="BM339" s="143" t="s">
        <v>5711</v>
      </c>
    </row>
    <row r="340" spans="2:65" s="1" customFormat="1">
      <c r="B340" s="33"/>
      <c r="D340" s="145" t="s">
        <v>204</v>
      </c>
      <c r="F340" s="146" t="s">
        <v>5712</v>
      </c>
      <c r="I340" s="147"/>
      <c r="L340" s="33"/>
      <c r="M340" s="148"/>
      <c r="T340" s="54"/>
      <c r="AT340" s="18" t="s">
        <v>204</v>
      </c>
      <c r="AU340" s="18" t="s">
        <v>78</v>
      </c>
    </row>
    <row r="341" spans="2:65" s="1" customFormat="1">
      <c r="B341" s="33"/>
      <c r="D341" s="145" t="s">
        <v>410</v>
      </c>
      <c r="F341" s="178" t="s">
        <v>5700</v>
      </c>
      <c r="I341" s="147"/>
      <c r="L341" s="33"/>
      <c r="M341" s="148"/>
      <c r="T341" s="54"/>
      <c r="AT341" s="18" t="s">
        <v>410</v>
      </c>
      <c r="AU341" s="18" t="s">
        <v>78</v>
      </c>
    </row>
    <row r="342" spans="2:65" s="12" customFormat="1">
      <c r="B342" s="151"/>
      <c r="D342" s="145" t="s">
        <v>208</v>
      </c>
      <c r="E342" s="152" t="s">
        <v>19</v>
      </c>
      <c r="F342" s="153" t="s">
        <v>209</v>
      </c>
      <c r="H342" s="152" t="s">
        <v>19</v>
      </c>
      <c r="I342" s="154"/>
      <c r="L342" s="151"/>
      <c r="M342" s="155"/>
      <c r="T342" s="156"/>
      <c r="AT342" s="152" t="s">
        <v>208</v>
      </c>
      <c r="AU342" s="152" t="s">
        <v>78</v>
      </c>
      <c r="AV342" s="12" t="s">
        <v>76</v>
      </c>
      <c r="AW342" s="12" t="s">
        <v>31</v>
      </c>
      <c r="AX342" s="12" t="s">
        <v>69</v>
      </c>
      <c r="AY342" s="152" t="s">
        <v>195</v>
      </c>
    </row>
    <row r="343" spans="2:65" s="13" customFormat="1">
      <c r="B343" s="157"/>
      <c r="D343" s="145" t="s">
        <v>208</v>
      </c>
      <c r="E343" s="158" t="s">
        <v>19</v>
      </c>
      <c r="F343" s="159" t="s">
        <v>5487</v>
      </c>
      <c r="H343" s="160">
        <v>1</v>
      </c>
      <c r="I343" s="161"/>
      <c r="L343" s="157"/>
      <c r="M343" s="162"/>
      <c r="T343" s="163"/>
      <c r="AT343" s="158" t="s">
        <v>208</v>
      </c>
      <c r="AU343" s="158" t="s">
        <v>78</v>
      </c>
      <c r="AV343" s="13" t="s">
        <v>78</v>
      </c>
      <c r="AW343" s="13" t="s">
        <v>31</v>
      </c>
      <c r="AX343" s="13" t="s">
        <v>76</v>
      </c>
      <c r="AY343" s="158" t="s">
        <v>195</v>
      </c>
    </row>
    <row r="344" spans="2:65" s="1" customFormat="1" ht="16.5" customHeight="1">
      <c r="B344" s="33"/>
      <c r="C344" s="132" t="s">
        <v>1442</v>
      </c>
      <c r="D344" s="132" t="s">
        <v>197</v>
      </c>
      <c r="E344" s="133" t="s">
        <v>5713</v>
      </c>
      <c r="F344" s="134" t="s">
        <v>5714</v>
      </c>
      <c r="G344" s="135" t="s">
        <v>407</v>
      </c>
      <c r="H344" s="136">
        <v>2</v>
      </c>
      <c r="I344" s="137"/>
      <c r="J344" s="138">
        <f>ROUND(I344*H344,2)</f>
        <v>0</v>
      </c>
      <c r="K344" s="134" t="s">
        <v>19</v>
      </c>
      <c r="L344" s="33"/>
      <c r="M344" s="139" t="s">
        <v>19</v>
      </c>
      <c r="N344" s="140" t="s">
        <v>40</v>
      </c>
      <c r="P344" s="141">
        <f>O344*H344</f>
        <v>0</v>
      </c>
      <c r="Q344" s="141">
        <v>0</v>
      </c>
      <c r="R344" s="141">
        <f>Q344*H344</f>
        <v>0</v>
      </c>
      <c r="S344" s="141">
        <v>0</v>
      </c>
      <c r="T344" s="142">
        <f>S344*H344</f>
        <v>0</v>
      </c>
      <c r="AR344" s="143" t="s">
        <v>338</v>
      </c>
      <c r="AT344" s="143" t="s">
        <v>197</v>
      </c>
      <c r="AU344" s="143" t="s">
        <v>78</v>
      </c>
      <c r="AY344" s="18" t="s">
        <v>195</v>
      </c>
      <c r="BE344" s="144">
        <f>IF(N344="základní",J344,0)</f>
        <v>0</v>
      </c>
      <c r="BF344" s="144">
        <f>IF(N344="snížená",J344,0)</f>
        <v>0</v>
      </c>
      <c r="BG344" s="144">
        <f>IF(N344="zákl. přenesená",J344,0)</f>
        <v>0</v>
      </c>
      <c r="BH344" s="144">
        <f>IF(N344="sníž. přenesená",J344,0)</f>
        <v>0</v>
      </c>
      <c r="BI344" s="144">
        <f>IF(N344="nulová",J344,0)</f>
        <v>0</v>
      </c>
      <c r="BJ344" s="18" t="s">
        <v>76</v>
      </c>
      <c r="BK344" s="144">
        <f>ROUND(I344*H344,2)</f>
        <v>0</v>
      </c>
      <c r="BL344" s="18" t="s">
        <v>338</v>
      </c>
      <c r="BM344" s="143" t="s">
        <v>5715</v>
      </c>
    </row>
    <row r="345" spans="2:65" s="1" customFormat="1">
      <c r="B345" s="33"/>
      <c r="D345" s="145" t="s">
        <v>204</v>
      </c>
      <c r="F345" s="146" t="s">
        <v>5716</v>
      </c>
      <c r="I345" s="147"/>
      <c r="L345" s="33"/>
      <c r="M345" s="148"/>
      <c r="T345" s="54"/>
      <c r="AT345" s="18" t="s">
        <v>204</v>
      </c>
      <c r="AU345" s="18" t="s">
        <v>78</v>
      </c>
    </row>
    <row r="346" spans="2:65" s="1" customFormat="1">
      <c r="B346" s="33"/>
      <c r="D346" s="145" t="s">
        <v>410</v>
      </c>
      <c r="F346" s="178" t="s">
        <v>5700</v>
      </c>
      <c r="I346" s="147"/>
      <c r="L346" s="33"/>
      <c r="M346" s="148"/>
      <c r="T346" s="54"/>
      <c r="AT346" s="18" t="s">
        <v>410</v>
      </c>
      <c r="AU346" s="18" t="s">
        <v>78</v>
      </c>
    </row>
    <row r="347" spans="2:65" s="12" customFormat="1">
      <c r="B347" s="151"/>
      <c r="D347" s="145" t="s">
        <v>208</v>
      </c>
      <c r="E347" s="152" t="s">
        <v>19</v>
      </c>
      <c r="F347" s="153" t="s">
        <v>209</v>
      </c>
      <c r="H347" s="152" t="s">
        <v>19</v>
      </c>
      <c r="I347" s="154"/>
      <c r="L347" s="151"/>
      <c r="M347" s="155"/>
      <c r="T347" s="156"/>
      <c r="AT347" s="152" t="s">
        <v>208</v>
      </c>
      <c r="AU347" s="152" t="s">
        <v>78</v>
      </c>
      <c r="AV347" s="12" t="s">
        <v>76</v>
      </c>
      <c r="AW347" s="12" t="s">
        <v>31</v>
      </c>
      <c r="AX347" s="12" t="s">
        <v>69</v>
      </c>
      <c r="AY347" s="152" t="s">
        <v>195</v>
      </c>
    </row>
    <row r="348" spans="2:65" s="13" customFormat="1">
      <c r="B348" s="157"/>
      <c r="D348" s="145" t="s">
        <v>208</v>
      </c>
      <c r="E348" s="158" t="s">
        <v>19</v>
      </c>
      <c r="F348" s="159" t="s">
        <v>5481</v>
      </c>
      <c r="H348" s="160">
        <v>2</v>
      </c>
      <c r="I348" s="161"/>
      <c r="L348" s="157"/>
      <c r="M348" s="162"/>
      <c r="T348" s="163"/>
      <c r="AT348" s="158" t="s">
        <v>208</v>
      </c>
      <c r="AU348" s="158" t="s">
        <v>78</v>
      </c>
      <c r="AV348" s="13" t="s">
        <v>78</v>
      </c>
      <c r="AW348" s="13" t="s">
        <v>31</v>
      </c>
      <c r="AX348" s="13" t="s">
        <v>76</v>
      </c>
      <c r="AY348" s="158" t="s">
        <v>195</v>
      </c>
    </row>
    <row r="349" spans="2:65" s="1" customFormat="1" ht="16.5" customHeight="1">
      <c r="B349" s="33"/>
      <c r="C349" s="132" t="s">
        <v>1450</v>
      </c>
      <c r="D349" s="132" t="s">
        <v>197</v>
      </c>
      <c r="E349" s="133" t="s">
        <v>5717</v>
      </c>
      <c r="F349" s="134" t="s">
        <v>5718</v>
      </c>
      <c r="G349" s="135" t="s">
        <v>407</v>
      </c>
      <c r="H349" s="136">
        <v>1</v>
      </c>
      <c r="I349" s="137"/>
      <c r="J349" s="138">
        <f>ROUND(I349*H349,2)</f>
        <v>0</v>
      </c>
      <c r="K349" s="134" t="s">
        <v>19</v>
      </c>
      <c r="L349" s="33"/>
      <c r="M349" s="139" t="s">
        <v>19</v>
      </c>
      <c r="N349" s="140" t="s">
        <v>40</v>
      </c>
      <c r="P349" s="141">
        <f>O349*H349</f>
        <v>0</v>
      </c>
      <c r="Q349" s="141">
        <v>0</v>
      </c>
      <c r="R349" s="141">
        <f>Q349*H349</f>
        <v>0</v>
      </c>
      <c r="S349" s="141">
        <v>0</v>
      </c>
      <c r="T349" s="142">
        <f>S349*H349</f>
        <v>0</v>
      </c>
      <c r="AR349" s="143" t="s">
        <v>338</v>
      </c>
      <c r="AT349" s="143" t="s">
        <v>197</v>
      </c>
      <c r="AU349" s="143" t="s">
        <v>78</v>
      </c>
      <c r="AY349" s="18" t="s">
        <v>195</v>
      </c>
      <c r="BE349" s="144">
        <f>IF(N349="základní",J349,0)</f>
        <v>0</v>
      </c>
      <c r="BF349" s="144">
        <f>IF(N349="snížená",J349,0)</f>
        <v>0</v>
      </c>
      <c r="BG349" s="144">
        <f>IF(N349="zákl. přenesená",J349,0)</f>
        <v>0</v>
      </c>
      <c r="BH349" s="144">
        <f>IF(N349="sníž. přenesená",J349,0)</f>
        <v>0</v>
      </c>
      <c r="BI349" s="144">
        <f>IF(N349="nulová",J349,0)</f>
        <v>0</v>
      </c>
      <c r="BJ349" s="18" t="s">
        <v>76</v>
      </c>
      <c r="BK349" s="144">
        <f>ROUND(I349*H349,2)</f>
        <v>0</v>
      </c>
      <c r="BL349" s="18" t="s">
        <v>338</v>
      </c>
      <c r="BM349" s="143" t="s">
        <v>5719</v>
      </c>
    </row>
    <row r="350" spans="2:65" s="1" customFormat="1">
      <c r="B350" s="33"/>
      <c r="D350" s="145" t="s">
        <v>204</v>
      </c>
      <c r="F350" s="146" t="s">
        <v>5720</v>
      </c>
      <c r="I350" s="147"/>
      <c r="L350" s="33"/>
      <c r="M350" s="148"/>
      <c r="T350" s="54"/>
      <c r="AT350" s="18" t="s">
        <v>204</v>
      </c>
      <c r="AU350" s="18" t="s">
        <v>78</v>
      </c>
    </row>
    <row r="351" spans="2:65" s="1" customFormat="1">
      <c r="B351" s="33"/>
      <c r="D351" s="145" t="s">
        <v>410</v>
      </c>
      <c r="F351" s="178" t="s">
        <v>5700</v>
      </c>
      <c r="I351" s="147"/>
      <c r="L351" s="33"/>
      <c r="M351" s="148"/>
      <c r="T351" s="54"/>
      <c r="AT351" s="18" t="s">
        <v>410</v>
      </c>
      <c r="AU351" s="18" t="s">
        <v>78</v>
      </c>
    </row>
    <row r="352" spans="2:65" s="12" customFormat="1">
      <c r="B352" s="151"/>
      <c r="D352" s="145" t="s">
        <v>208</v>
      </c>
      <c r="E352" s="152" t="s">
        <v>19</v>
      </c>
      <c r="F352" s="153" t="s">
        <v>209</v>
      </c>
      <c r="H352" s="152" t="s">
        <v>19</v>
      </c>
      <c r="I352" s="154"/>
      <c r="L352" s="151"/>
      <c r="M352" s="155"/>
      <c r="T352" s="156"/>
      <c r="AT352" s="152" t="s">
        <v>208</v>
      </c>
      <c r="AU352" s="152" t="s">
        <v>78</v>
      </c>
      <c r="AV352" s="12" t="s">
        <v>76</v>
      </c>
      <c r="AW352" s="12" t="s">
        <v>31</v>
      </c>
      <c r="AX352" s="12" t="s">
        <v>69</v>
      </c>
      <c r="AY352" s="152" t="s">
        <v>195</v>
      </c>
    </row>
    <row r="353" spans="2:65" s="13" customFormat="1">
      <c r="B353" s="157"/>
      <c r="D353" s="145" t="s">
        <v>208</v>
      </c>
      <c r="E353" s="158" t="s">
        <v>19</v>
      </c>
      <c r="F353" s="159" t="s">
        <v>5476</v>
      </c>
      <c r="H353" s="160">
        <v>1</v>
      </c>
      <c r="I353" s="161"/>
      <c r="L353" s="157"/>
      <c r="M353" s="162"/>
      <c r="T353" s="163"/>
      <c r="AT353" s="158" t="s">
        <v>208</v>
      </c>
      <c r="AU353" s="158" t="s">
        <v>78</v>
      </c>
      <c r="AV353" s="13" t="s">
        <v>78</v>
      </c>
      <c r="AW353" s="13" t="s">
        <v>31</v>
      </c>
      <c r="AX353" s="13" t="s">
        <v>76</v>
      </c>
      <c r="AY353" s="158" t="s">
        <v>195</v>
      </c>
    </row>
    <row r="354" spans="2:65" s="1" customFormat="1" ht="16.5" customHeight="1">
      <c r="B354" s="33"/>
      <c r="C354" s="132" t="s">
        <v>1468</v>
      </c>
      <c r="D354" s="132" t="s">
        <v>197</v>
      </c>
      <c r="E354" s="133" t="s">
        <v>5721</v>
      </c>
      <c r="F354" s="134" t="s">
        <v>5722</v>
      </c>
      <c r="G354" s="135" t="s">
        <v>407</v>
      </c>
      <c r="H354" s="136">
        <v>1</v>
      </c>
      <c r="I354" s="137"/>
      <c r="J354" s="138">
        <f>ROUND(I354*H354,2)</f>
        <v>0</v>
      </c>
      <c r="K354" s="134" t="s">
        <v>19</v>
      </c>
      <c r="L354" s="33"/>
      <c r="M354" s="139" t="s">
        <v>19</v>
      </c>
      <c r="N354" s="140" t="s">
        <v>40</v>
      </c>
      <c r="P354" s="141">
        <f>O354*H354</f>
        <v>0</v>
      </c>
      <c r="Q354" s="141">
        <v>0</v>
      </c>
      <c r="R354" s="141">
        <f>Q354*H354</f>
        <v>0</v>
      </c>
      <c r="S354" s="141">
        <v>0</v>
      </c>
      <c r="T354" s="142">
        <f>S354*H354</f>
        <v>0</v>
      </c>
      <c r="AR354" s="143" t="s">
        <v>338</v>
      </c>
      <c r="AT354" s="143" t="s">
        <v>197</v>
      </c>
      <c r="AU354" s="143" t="s">
        <v>78</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338</v>
      </c>
      <c r="BM354" s="143" t="s">
        <v>5723</v>
      </c>
    </row>
    <row r="355" spans="2:65" s="1" customFormat="1">
      <c r="B355" s="33"/>
      <c r="D355" s="145" t="s">
        <v>204</v>
      </c>
      <c r="F355" s="146" t="s">
        <v>5724</v>
      </c>
      <c r="I355" s="147"/>
      <c r="L355" s="33"/>
      <c r="M355" s="148"/>
      <c r="T355" s="54"/>
      <c r="AT355" s="18" t="s">
        <v>204</v>
      </c>
      <c r="AU355" s="18" t="s">
        <v>78</v>
      </c>
    </row>
    <row r="356" spans="2:65" s="1" customFormat="1">
      <c r="B356" s="33"/>
      <c r="D356" s="145" t="s">
        <v>410</v>
      </c>
      <c r="F356" s="178" t="s">
        <v>5700</v>
      </c>
      <c r="I356" s="147"/>
      <c r="L356" s="33"/>
      <c r="M356" s="148"/>
      <c r="T356" s="54"/>
      <c r="AT356" s="18" t="s">
        <v>410</v>
      </c>
      <c r="AU356" s="18" t="s">
        <v>78</v>
      </c>
    </row>
    <row r="357" spans="2:65" s="12" customFormat="1">
      <c r="B357" s="151"/>
      <c r="D357" s="145" t="s">
        <v>208</v>
      </c>
      <c r="E357" s="152" t="s">
        <v>19</v>
      </c>
      <c r="F357" s="153" t="s">
        <v>209</v>
      </c>
      <c r="H357" s="152" t="s">
        <v>19</v>
      </c>
      <c r="I357" s="154"/>
      <c r="L357" s="151"/>
      <c r="M357" s="155"/>
      <c r="T357" s="156"/>
      <c r="AT357" s="152" t="s">
        <v>208</v>
      </c>
      <c r="AU357" s="152" t="s">
        <v>78</v>
      </c>
      <c r="AV357" s="12" t="s">
        <v>76</v>
      </c>
      <c r="AW357" s="12" t="s">
        <v>31</v>
      </c>
      <c r="AX357" s="12" t="s">
        <v>69</v>
      </c>
      <c r="AY357" s="152" t="s">
        <v>195</v>
      </c>
    </row>
    <row r="358" spans="2:65" s="13" customFormat="1">
      <c r="B358" s="157"/>
      <c r="D358" s="145" t="s">
        <v>208</v>
      </c>
      <c r="E358" s="158" t="s">
        <v>19</v>
      </c>
      <c r="F358" s="159" t="s">
        <v>5487</v>
      </c>
      <c r="H358" s="160">
        <v>1</v>
      </c>
      <c r="I358" s="161"/>
      <c r="L358" s="157"/>
      <c r="M358" s="162"/>
      <c r="T358" s="163"/>
      <c r="AT358" s="158" t="s">
        <v>208</v>
      </c>
      <c r="AU358" s="158" t="s">
        <v>78</v>
      </c>
      <c r="AV358" s="13" t="s">
        <v>78</v>
      </c>
      <c r="AW358" s="13" t="s">
        <v>31</v>
      </c>
      <c r="AX358" s="13" t="s">
        <v>76</v>
      </c>
      <c r="AY358" s="158" t="s">
        <v>195</v>
      </c>
    </row>
    <row r="359" spans="2:65" s="1" customFormat="1" ht="16.5" customHeight="1">
      <c r="B359" s="33"/>
      <c r="C359" s="132" t="s">
        <v>1479</v>
      </c>
      <c r="D359" s="132" t="s">
        <v>197</v>
      </c>
      <c r="E359" s="133" t="s">
        <v>5725</v>
      </c>
      <c r="F359" s="134" t="s">
        <v>5726</v>
      </c>
      <c r="G359" s="135" t="s">
        <v>407</v>
      </c>
      <c r="H359" s="136">
        <v>2</v>
      </c>
      <c r="I359" s="137"/>
      <c r="J359" s="138">
        <f>ROUND(I359*H359,2)</f>
        <v>0</v>
      </c>
      <c r="K359" s="134" t="s">
        <v>19</v>
      </c>
      <c r="L359" s="33"/>
      <c r="M359" s="139" t="s">
        <v>19</v>
      </c>
      <c r="N359" s="140" t="s">
        <v>40</v>
      </c>
      <c r="P359" s="141">
        <f>O359*H359</f>
        <v>0</v>
      </c>
      <c r="Q359" s="141">
        <v>0</v>
      </c>
      <c r="R359" s="141">
        <f>Q359*H359</f>
        <v>0</v>
      </c>
      <c r="S359" s="141">
        <v>0</v>
      </c>
      <c r="T359" s="142">
        <f>S359*H359</f>
        <v>0</v>
      </c>
      <c r="AR359" s="143" t="s">
        <v>338</v>
      </c>
      <c r="AT359" s="143" t="s">
        <v>197</v>
      </c>
      <c r="AU359" s="143" t="s">
        <v>78</v>
      </c>
      <c r="AY359" s="18" t="s">
        <v>195</v>
      </c>
      <c r="BE359" s="144">
        <f>IF(N359="základní",J359,0)</f>
        <v>0</v>
      </c>
      <c r="BF359" s="144">
        <f>IF(N359="snížená",J359,0)</f>
        <v>0</v>
      </c>
      <c r="BG359" s="144">
        <f>IF(N359="zákl. přenesená",J359,0)</f>
        <v>0</v>
      </c>
      <c r="BH359" s="144">
        <f>IF(N359="sníž. přenesená",J359,0)</f>
        <v>0</v>
      </c>
      <c r="BI359" s="144">
        <f>IF(N359="nulová",J359,0)</f>
        <v>0</v>
      </c>
      <c r="BJ359" s="18" t="s">
        <v>76</v>
      </c>
      <c r="BK359" s="144">
        <f>ROUND(I359*H359,2)</f>
        <v>0</v>
      </c>
      <c r="BL359" s="18" t="s">
        <v>338</v>
      </c>
      <c r="BM359" s="143" t="s">
        <v>5727</v>
      </c>
    </row>
    <row r="360" spans="2:65" s="1" customFormat="1">
      <c r="B360" s="33"/>
      <c r="D360" s="145" t="s">
        <v>204</v>
      </c>
      <c r="F360" s="146" t="s">
        <v>5728</v>
      </c>
      <c r="I360" s="147"/>
      <c r="L360" s="33"/>
      <c r="M360" s="148"/>
      <c r="T360" s="54"/>
      <c r="AT360" s="18" t="s">
        <v>204</v>
      </c>
      <c r="AU360" s="18" t="s">
        <v>78</v>
      </c>
    </row>
    <row r="361" spans="2:65" s="1" customFormat="1">
      <c r="B361" s="33"/>
      <c r="D361" s="145" t="s">
        <v>410</v>
      </c>
      <c r="F361" s="178" t="s">
        <v>5700</v>
      </c>
      <c r="I361" s="147"/>
      <c r="L361" s="33"/>
      <c r="M361" s="148"/>
      <c r="T361" s="54"/>
      <c r="AT361" s="18" t="s">
        <v>410</v>
      </c>
      <c r="AU361" s="18" t="s">
        <v>78</v>
      </c>
    </row>
    <row r="362" spans="2:65" s="12" customFormat="1">
      <c r="B362" s="151"/>
      <c r="D362" s="145" t="s">
        <v>208</v>
      </c>
      <c r="E362" s="152" t="s">
        <v>19</v>
      </c>
      <c r="F362" s="153" t="s">
        <v>209</v>
      </c>
      <c r="H362" s="152" t="s">
        <v>19</v>
      </c>
      <c r="I362" s="154"/>
      <c r="L362" s="151"/>
      <c r="M362" s="155"/>
      <c r="T362" s="156"/>
      <c r="AT362" s="152" t="s">
        <v>208</v>
      </c>
      <c r="AU362" s="152" t="s">
        <v>78</v>
      </c>
      <c r="AV362" s="12" t="s">
        <v>76</v>
      </c>
      <c r="AW362" s="12" t="s">
        <v>31</v>
      </c>
      <c r="AX362" s="12" t="s">
        <v>69</v>
      </c>
      <c r="AY362" s="152" t="s">
        <v>195</v>
      </c>
    </row>
    <row r="363" spans="2:65" s="13" customFormat="1">
      <c r="B363" s="157"/>
      <c r="D363" s="145" t="s">
        <v>208</v>
      </c>
      <c r="E363" s="158" t="s">
        <v>19</v>
      </c>
      <c r="F363" s="159" t="s">
        <v>5481</v>
      </c>
      <c r="H363" s="160">
        <v>2</v>
      </c>
      <c r="I363" s="161"/>
      <c r="L363" s="157"/>
      <c r="M363" s="162"/>
      <c r="T363" s="163"/>
      <c r="AT363" s="158" t="s">
        <v>208</v>
      </c>
      <c r="AU363" s="158" t="s">
        <v>78</v>
      </c>
      <c r="AV363" s="13" t="s">
        <v>78</v>
      </c>
      <c r="AW363" s="13" t="s">
        <v>31</v>
      </c>
      <c r="AX363" s="13" t="s">
        <v>76</v>
      </c>
      <c r="AY363" s="158" t="s">
        <v>195</v>
      </c>
    </row>
    <row r="364" spans="2:65" s="1" customFormat="1" ht="16.5" customHeight="1">
      <c r="B364" s="33"/>
      <c r="C364" s="132" t="s">
        <v>1489</v>
      </c>
      <c r="D364" s="132" t="s">
        <v>197</v>
      </c>
      <c r="E364" s="133" t="s">
        <v>5729</v>
      </c>
      <c r="F364" s="134" t="s">
        <v>5730</v>
      </c>
      <c r="G364" s="135" t="s">
        <v>407</v>
      </c>
      <c r="H364" s="136">
        <v>1</v>
      </c>
      <c r="I364" s="137"/>
      <c r="J364" s="138">
        <f>ROUND(I364*H364,2)</f>
        <v>0</v>
      </c>
      <c r="K364" s="134" t="s">
        <v>19</v>
      </c>
      <c r="L364" s="33"/>
      <c r="M364" s="139" t="s">
        <v>19</v>
      </c>
      <c r="N364" s="140" t="s">
        <v>40</v>
      </c>
      <c r="P364" s="141">
        <f>O364*H364</f>
        <v>0</v>
      </c>
      <c r="Q364" s="141">
        <v>0</v>
      </c>
      <c r="R364" s="141">
        <f>Q364*H364</f>
        <v>0</v>
      </c>
      <c r="S364" s="141">
        <v>0</v>
      </c>
      <c r="T364" s="142">
        <f>S364*H364</f>
        <v>0</v>
      </c>
      <c r="AR364" s="143" t="s">
        <v>338</v>
      </c>
      <c r="AT364" s="143" t="s">
        <v>197</v>
      </c>
      <c r="AU364" s="143" t="s">
        <v>78</v>
      </c>
      <c r="AY364" s="18" t="s">
        <v>195</v>
      </c>
      <c r="BE364" s="144">
        <f>IF(N364="základní",J364,0)</f>
        <v>0</v>
      </c>
      <c r="BF364" s="144">
        <f>IF(N364="snížená",J364,0)</f>
        <v>0</v>
      </c>
      <c r="BG364" s="144">
        <f>IF(N364="zákl. přenesená",J364,0)</f>
        <v>0</v>
      </c>
      <c r="BH364" s="144">
        <f>IF(N364="sníž. přenesená",J364,0)</f>
        <v>0</v>
      </c>
      <c r="BI364" s="144">
        <f>IF(N364="nulová",J364,0)</f>
        <v>0</v>
      </c>
      <c r="BJ364" s="18" t="s">
        <v>76</v>
      </c>
      <c r="BK364" s="144">
        <f>ROUND(I364*H364,2)</f>
        <v>0</v>
      </c>
      <c r="BL364" s="18" t="s">
        <v>338</v>
      </c>
      <c r="BM364" s="143" t="s">
        <v>5731</v>
      </c>
    </row>
    <row r="365" spans="2:65" s="1" customFormat="1">
      <c r="B365" s="33"/>
      <c r="D365" s="145" t="s">
        <v>204</v>
      </c>
      <c r="F365" s="146" t="s">
        <v>5732</v>
      </c>
      <c r="I365" s="147"/>
      <c r="L365" s="33"/>
      <c r="M365" s="148"/>
      <c r="T365" s="54"/>
      <c r="AT365" s="18" t="s">
        <v>204</v>
      </c>
      <c r="AU365" s="18" t="s">
        <v>78</v>
      </c>
    </row>
    <row r="366" spans="2:65" s="1" customFormat="1">
      <c r="B366" s="33"/>
      <c r="D366" s="145" t="s">
        <v>410</v>
      </c>
      <c r="F366" s="178" t="s">
        <v>5700</v>
      </c>
      <c r="I366" s="147"/>
      <c r="L366" s="33"/>
      <c r="M366" s="148"/>
      <c r="T366" s="54"/>
      <c r="AT366" s="18" t="s">
        <v>410</v>
      </c>
      <c r="AU366" s="18" t="s">
        <v>78</v>
      </c>
    </row>
    <row r="367" spans="2:65" s="12" customFormat="1">
      <c r="B367" s="151"/>
      <c r="D367" s="145" t="s">
        <v>208</v>
      </c>
      <c r="E367" s="152" t="s">
        <v>19</v>
      </c>
      <c r="F367" s="153" t="s">
        <v>209</v>
      </c>
      <c r="H367" s="152" t="s">
        <v>19</v>
      </c>
      <c r="I367" s="154"/>
      <c r="L367" s="151"/>
      <c r="M367" s="155"/>
      <c r="T367" s="156"/>
      <c r="AT367" s="152" t="s">
        <v>208</v>
      </c>
      <c r="AU367" s="152" t="s">
        <v>78</v>
      </c>
      <c r="AV367" s="12" t="s">
        <v>76</v>
      </c>
      <c r="AW367" s="12" t="s">
        <v>31</v>
      </c>
      <c r="AX367" s="12" t="s">
        <v>69</v>
      </c>
      <c r="AY367" s="152" t="s">
        <v>195</v>
      </c>
    </row>
    <row r="368" spans="2:65" s="13" customFormat="1">
      <c r="B368" s="157"/>
      <c r="D368" s="145" t="s">
        <v>208</v>
      </c>
      <c r="E368" s="158" t="s">
        <v>19</v>
      </c>
      <c r="F368" s="159" t="s">
        <v>5476</v>
      </c>
      <c r="H368" s="160">
        <v>1</v>
      </c>
      <c r="I368" s="161"/>
      <c r="L368" s="157"/>
      <c r="M368" s="162"/>
      <c r="T368" s="163"/>
      <c r="AT368" s="158" t="s">
        <v>208</v>
      </c>
      <c r="AU368" s="158" t="s">
        <v>78</v>
      </c>
      <c r="AV368" s="13" t="s">
        <v>78</v>
      </c>
      <c r="AW368" s="13" t="s">
        <v>31</v>
      </c>
      <c r="AX368" s="13" t="s">
        <v>76</v>
      </c>
      <c r="AY368" s="158" t="s">
        <v>195</v>
      </c>
    </row>
    <row r="369" spans="2:65" s="1" customFormat="1" ht="16.5" customHeight="1">
      <c r="B369" s="33"/>
      <c r="C369" s="132" t="s">
        <v>1497</v>
      </c>
      <c r="D369" s="132" t="s">
        <v>197</v>
      </c>
      <c r="E369" s="133" t="s">
        <v>5733</v>
      </c>
      <c r="F369" s="134" t="s">
        <v>5734</v>
      </c>
      <c r="G369" s="135" t="s">
        <v>407</v>
      </c>
      <c r="H369" s="136">
        <v>1</v>
      </c>
      <c r="I369" s="137"/>
      <c r="J369" s="138">
        <f>ROUND(I369*H369,2)</f>
        <v>0</v>
      </c>
      <c r="K369" s="134" t="s">
        <v>19</v>
      </c>
      <c r="L369" s="33"/>
      <c r="M369" s="139" t="s">
        <v>19</v>
      </c>
      <c r="N369" s="140" t="s">
        <v>40</v>
      </c>
      <c r="P369" s="141">
        <f>O369*H369</f>
        <v>0</v>
      </c>
      <c r="Q369" s="141">
        <v>0</v>
      </c>
      <c r="R369" s="141">
        <f>Q369*H369</f>
        <v>0</v>
      </c>
      <c r="S369" s="141">
        <v>0</v>
      </c>
      <c r="T369" s="142">
        <f>S369*H369</f>
        <v>0</v>
      </c>
      <c r="AR369" s="143" t="s">
        <v>338</v>
      </c>
      <c r="AT369" s="143" t="s">
        <v>197</v>
      </c>
      <c r="AU369" s="143" t="s">
        <v>78</v>
      </c>
      <c r="AY369" s="18" t="s">
        <v>195</v>
      </c>
      <c r="BE369" s="144">
        <f>IF(N369="základní",J369,0)</f>
        <v>0</v>
      </c>
      <c r="BF369" s="144">
        <f>IF(N369="snížená",J369,0)</f>
        <v>0</v>
      </c>
      <c r="BG369" s="144">
        <f>IF(N369="zákl. přenesená",J369,0)</f>
        <v>0</v>
      </c>
      <c r="BH369" s="144">
        <f>IF(N369="sníž. přenesená",J369,0)</f>
        <v>0</v>
      </c>
      <c r="BI369" s="144">
        <f>IF(N369="nulová",J369,0)</f>
        <v>0</v>
      </c>
      <c r="BJ369" s="18" t="s">
        <v>76</v>
      </c>
      <c r="BK369" s="144">
        <f>ROUND(I369*H369,2)</f>
        <v>0</v>
      </c>
      <c r="BL369" s="18" t="s">
        <v>338</v>
      </c>
      <c r="BM369" s="143" t="s">
        <v>5735</v>
      </c>
    </row>
    <row r="370" spans="2:65" s="1" customFormat="1">
      <c r="B370" s="33"/>
      <c r="D370" s="145" t="s">
        <v>204</v>
      </c>
      <c r="F370" s="146" t="s">
        <v>5736</v>
      </c>
      <c r="I370" s="147"/>
      <c r="L370" s="33"/>
      <c r="M370" s="148"/>
      <c r="T370" s="54"/>
      <c r="AT370" s="18" t="s">
        <v>204</v>
      </c>
      <c r="AU370" s="18" t="s">
        <v>78</v>
      </c>
    </row>
    <row r="371" spans="2:65" s="1" customFormat="1">
      <c r="B371" s="33"/>
      <c r="D371" s="145" t="s">
        <v>410</v>
      </c>
      <c r="F371" s="178" t="s">
        <v>5700</v>
      </c>
      <c r="I371" s="147"/>
      <c r="L371" s="33"/>
      <c r="M371" s="148"/>
      <c r="T371" s="54"/>
      <c r="AT371" s="18" t="s">
        <v>410</v>
      </c>
      <c r="AU371" s="18" t="s">
        <v>78</v>
      </c>
    </row>
    <row r="372" spans="2:65" s="12" customFormat="1">
      <c r="B372" s="151"/>
      <c r="D372" s="145" t="s">
        <v>208</v>
      </c>
      <c r="E372" s="152" t="s">
        <v>19</v>
      </c>
      <c r="F372" s="153" t="s">
        <v>209</v>
      </c>
      <c r="H372" s="152" t="s">
        <v>19</v>
      </c>
      <c r="I372" s="154"/>
      <c r="L372" s="151"/>
      <c r="M372" s="155"/>
      <c r="T372" s="156"/>
      <c r="AT372" s="152" t="s">
        <v>208</v>
      </c>
      <c r="AU372" s="152" t="s">
        <v>78</v>
      </c>
      <c r="AV372" s="12" t="s">
        <v>76</v>
      </c>
      <c r="AW372" s="12" t="s">
        <v>31</v>
      </c>
      <c r="AX372" s="12" t="s">
        <v>69</v>
      </c>
      <c r="AY372" s="152" t="s">
        <v>195</v>
      </c>
    </row>
    <row r="373" spans="2:65" s="13" customFormat="1">
      <c r="B373" s="157"/>
      <c r="D373" s="145" t="s">
        <v>208</v>
      </c>
      <c r="E373" s="158" t="s">
        <v>19</v>
      </c>
      <c r="F373" s="159" t="s">
        <v>5476</v>
      </c>
      <c r="H373" s="160">
        <v>1</v>
      </c>
      <c r="I373" s="161"/>
      <c r="L373" s="157"/>
      <c r="M373" s="162"/>
      <c r="T373" s="163"/>
      <c r="AT373" s="158" t="s">
        <v>208</v>
      </c>
      <c r="AU373" s="158" t="s">
        <v>78</v>
      </c>
      <c r="AV373" s="13" t="s">
        <v>78</v>
      </c>
      <c r="AW373" s="13" t="s">
        <v>31</v>
      </c>
      <c r="AX373" s="13" t="s">
        <v>76</v>
      </c>
      <c r="AY373" s="158" t="s">
        <v>195</v>
      </c>
    </row>
    <row r="374" spans="2:65" s="1" customFormat="1" ht="16.5" customHeight="1">
      <c r="B374" s="33"/>
      <c r="C374" s="132" t="s">
        <v>1505</v>
      </c>
      <c r="D374" s="132" t="s">
        <v>197</v>
      </c>
      <c r="E374" s="133" t="s">
        <v>5737</v>
      </c>
      <c r="F374" s="134" t="s">
        <v>5738</v>
      </c>
      <c r="G374" s="135" t="s">
        <v>407</v>
      </c>
      <c r="H374" s="136">
        <v>1</v>
      </c>
      <c r="I374" s="137"/>
      <c r="J374" s="138">
        <f>ROUND(I374*H374,2)</f>
        <v>0</v>
      </c>
      <c r="K374" s="134" t="s">
        <v>19</v>
      </c>
      <c r="L374" s="33"/>
      <c r="M374" s="139" t="s">
        <v>19</v>
      </c>
      <c r="N374" s="140" t="s">
        <v>40</v>
      </c>
      <c r="P374" s="141">
        <f>O374*H374</f>
        <v>0</v>
      </c>
      <c r="Q374" s="141">
        <v>0</v>
      </c>
      <c r="R374" s="141">
        <f>Q374*H374</f>
        <v>0</v>
      </c>
      <c r="S374" s="141">
        <v>0</v>
      </c>
      <c r="T374" s="142">
        <f>S374*H374</f>
        <v>0</v>
      </c>
      <c r="AR374" s="143" t="s">
        <v>338</v>
      </c>
      <c r="AT374" s="143" t="s">
        <v>197</v>
      </c>
      <c r="AU374" s="143" t="s">
        <v>78</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338</v>
      </c>
      <c r="BM374" s="143" t="s">
        <v>5739</v>
      </c>
    </row>
    <row r="375" spans="2:65" s="1" customFormat="1">
      <c r="B375" s="33"/>
      <c r="D375" s="145" t="s">
        <v>204</v>
      </c>
      <c r="F375" s="146" t="s">
        <v>5740</v>
      </c>
      <c r="I375" s="147"/>
      <c r="L375" s="33"/>
      <c r="M375" s="148"/>
      <c r="T375" s="54"/>
      <c r="AT375" s="18" t="s">
        <v>204</v>
      </c>
      <c r="AU375" s="18" t="s">
        <v>78</v>
      </c>
    </row>
    <row r="376" spans="2:65" s="1" customFormat="1">
      <c r="B376" s="33"/>
      <c r="D376" s="145" t="s">
        <v>410</v>
      </c>
      <c r="F376" s="178" t="s">
        <v>5700</v>
      </c>
      <c r="I376" s="147"/>
      <c r="L376" s="33"/>
      <c r="M376" s="148"/>
      <c r="T376" s="54"/>
      <c r="AT376" s="18" t="s">
        <v>410</v>
      </c>
      <c r="AU376" s="18" t="s">
        <v>78</v>
      </c>
    </row>
    <row r="377" spans="2:65" s="12" customFormat="1">
      <c r="B377" s="151"/>
      <c r="D377" s="145" t="s">
        <v>208</v>
      </c>
      <c r="E377" s="152" t="s">
        <v>19</v>
      </c>
      <c r="F377" s="153" t="s">
        <v>209</v>
      </c>
      <c r="H377" s="152" t="s">
        <v>19</v>
      </c>
      <c r="I377" s="154"/>
      <c r="L377" s="151"/>
      <c r="M377" s="155"/>
      <c r="T377" s="156"/>
      <c r="AT377" s="152" t="s">
        <v>208</v>
      </c>
      <c r="AU377" s="152" t="s">
        <v>78</v>
      </c>
      <c r="AV377" s="12" t="s">
        <v>76</v>
      </c>
      <c r="AW377" s="12" t="s">
        <v>31</v>
      </c>
      <c r="AX377" s="12" t="s">
        <v>69</v>
      </c>
      <c r="AY377" s="152" t="s">
        <v>195</v>
      </c>
    </row>
    <row r="378" spans="2:65" s="13" customFormat="1">
      <c r="B378" s="157"/>
      <c r="D378" s="145" t="s">
        <v>208</v>
      </c>
      <c r="E378" s="158" t="s">
        <v>19</v>
      </c>
      <c r="F378" s="159" t="s">
        <v>5487</v>
      </c>
      <c r="H378" s="160">
        <v>1</v>
      </c>
      <c r="I378" s="161"/>
      <c r="L378" s="157"/>
      <c r="M378" s="162"/>
      <c r="T378" s="163"/>
      <c r="AT378" s="158" t="s">
        <v>208</v>
      </c>
      <c r="AU378" s="158" t="s">
        <v>78</v>
      </c>
      <c r="AV378" s="13" t="s">
        <v>78</v>
      </c>
      <c r="AW378" s="13" t="s">
        <v>31</v>
      </c>
      <c r="AX378" s="13" t="s">
        <v>76</v>
      </c>
      <c r="AY378" s="158" t="s">
        <v>195</v>
      </c>
    </row>
    <row r="379" spans="2:65" s="1" customFormat="1" ht="16.5" customHeight="1">
      <c r="B379" s="33"/>
      <c r="C379" s="132" t="s">
        <v>1515</v>
      </c>
      <c r="D379" s="132" t="s">
        <v>197</v>
      </c>
      <c r="E379" s="133" t="s">
        <v>5741</v>
      </c>
      <c r="F379" s="134" t="s">
        <v>5742</v>
      </c>
      <c r="G379" s="135" t="s">
        <v>407</v>
      </c>
      <c r="H379" s="136">
        <v>1</v>
      </c>
      <c r="I379" s="137"/>
      <c r="J379" s="138">
        <f>ROUND(I379*H379,2)</f>
        <v>0</v>
      </c>
      <c r="K379" s="134" t="s">
        <v>19</v>
      </c>
      <c r="L379" s="33"/>
      <c r="M379" s="139" t="s">
        <v>19</v>
      </c>
      <c r="N379" s="140" t="s">
        <v>40</v>
      </c>
      <c r="P379" s="141">
        <f>O379*H379</f>
        <v>0</v>
      </c>
      <c r="Q379" s="141">
        <v>0</v>
      </c>
      <c r="R379" s="141">
        <f>Q379*H379</f>
        <v>0</v>
      </c>
      <c r="S379" s="141">
        <v>0</v>
      </c>
      <c r="T379" s="142">
        <f>S379*H379</f>
        <v>0</v>
      </c>
      <c r="AR379" s="143" t="s">
        <v>338</v>
      </c>
      <c r="AT379" s="143" t="s">
        <v>197</v>
      </c>
      <c r="AU379" s="143" t="s">
        <v>78</v>
      </c>
      <c r="AY379" s="18" t="s">
        <v>195</v>
      </c>
      <c r="BE379" s="144">
        <f>IF(N379="základní",J379,0)</f>
        <v>0</v>
      </c>
      <c r="BF379" s="144">
        <f>IF(N379="snížená",J379,0)</f>
        <v>0</v>
      </c>
      <c r="BG379" s="144">
        <f>IF(N379="zákl. přenesená",J379,0)</f>
        <v>0</v>
      </c>
      <c r="BH379" s="144">
        <f>IF(N379="sníž. přenesená",J379,0)</f>
        <v>0</v>
      </c>
      <c r="BI379" s="144">
        <f>IF(N379="nulová",J379,0)</f>
        <v>0</v>
      </c>
      <c r="BJ379" s="18" t="s">
        <v>76</v>
      </c>
      <c r="BK379" s="144">
        <f>ROUND(I379*H379,2)</f>
        <v>0</v>
      </c>
      <c r="BL379" s="18" t="s">
        <v>338</v>
      </c>
      <c r="BM379" s="143" t="s">
        <v>5743</v>
      </c>
    </row>
    <row r="380" spans="2:65" s="1" customFormat="1">
      <c r="B380" s="33"/>
      <c r="D380" s="145" t="s">
        <v>204</v>
      </c>
      <c r="F380" s="146" t="s">
        <v>5744</v>
      </c>
      <c r="I380" s="147"/>
      <c r="L380" s="33"/>
      <c r="M380" s="148"/>
      <c r="T380" s="54"/>
      <c r="AT380" s="18" t="s">
        <v>204</v>
      </c>
      <c r="AU380" s="18" t="s">
        <v>78</v>
      </c>
    </row>
    <row r="381" spans="2:65" s="1" customFormat="1">
      <c r="B381" s="33"/>
      <c r="D381" s="145" t="s">
        <v>410</v>
      </c>
      <c r="F381" s="178" t="s">
        <v>5700</v>
      </c>
      <c r="I381" s="147"/>
      <c r="L381" s="33"/>
      <c r="M381" s="148"/>
      <c r="T381" s="54"/>
      <c r="AT381" s="18" t="s">
        <v>410</v>
      </c>
      <c r="AU381" s="18" t="s">
        <v>78</v>
      </c>
    </row>
    <row r="382" spans="2:65" s="12" customFormat="1">
      <c r="B382" s="151"/>
      <c r="D382" s="145" t="s">
        <v>208</v>
      </c>
      <c r="E382" s="152" t="s">
        <v>19</v>
      </c>
      <c r="F382" s="153" t="s">
        <v>209</v>
      </c>
      <c r="H382" s="152" t="s">
        <v>19</v>
      </c>
      <c r="I382" s="154"/>
      <c r="L382" s="151"/>
      <c r="M382" s="155"/>
      <c r="T382" s="156"/>
      <c r="AT382" s="152" t="s">
        <v>208</v>
      </c>
      <c r="AU382" s="152" t="s">
        <v>78</v>
      </c>
      <c r="AV382" s="12" t="s">
        <v>76</v>
      </c>
      <c r="AW382" s="12" t="s">
        <v>31</v>
      </c>
      <c r="AX382" s="12" t="s">
        <v>69</v>
      </c>
      <c r="AY382" s="152" t="s">
        <v>195</v>
      </c>
    </row>
    <row r="383" spans="2:65" s="13" customFormat="1">
      <c r="B383" s="157"/>
      <c r="D383" s="145" t="s">
        <v>208</v>
      </c>
      <c r="E383" s="158" t="s">
        <v>19</v>
      </c>
      <c r="F383" s="159" t="s">
        <v>5476</v>
      </c>
      <c r="H383" s="160">
        <v>1</v>
      </c>
      <c r="I383" s="161"/>
      <c r="L383" s="157"/>
      <c r="M383" s="162"/>
      <c r="T383" s="163"/>
      <c r="AT383" s="158" t="s">
        <v>208</v>
      </c>
      <c r="AU383" s="158" t="s">
        <v>78</v>
      </c>
      <c r="AV383" s="13" t="s">
        <v>78</v>
      </c>
      <c r="AW383" s="13" t="s">
        <v>31</v>
      </c>
      <c r="AX383" s="13" t="s">
        <v>76</v>
      </c>
      <c r="AY383" s="158" t="s">
        <v>195</v>
      </c>
    </row>
    <row r="384" spans="2:65" s="1" customFormat="1" ht="16.5" customHeight="1">
      <c r="B384" s="33"/>
      <c r="C384" s="132" t="s">
        <v>1525</v>
      </c>
      <c r="D384" s="132" t="s">
        <v>197</v>
      </c>
      <c r="E384" s="133" t="s">
        <v>5745</v>
      </c>
      <c r="F384" s="134" t="s">
        <v>5746</v>
      </c>
      <c r="G384" s="135" t="s">
        <v>407</v>
      </c>
      <c r="H384" s="136">
        <v>1</v>
      </c>
      <c r="I384" s="137"/>
      <c r="J384" s="138">
        <f>ROUND(I384*H384,2)</f>
        <v>0</v>
      </c>
      <c r="K384" s="134" t="s">
        <v>19</v>
      </c>
      <c r="L384" s="33"/>
      <c r="M384" s="139" t="s">
        <v>19</v>
      </c>
      <c r="N384" s="140" t="s">
        <v>40</v>
      </c>
      <c r="P384" s="141">
        <f>O384*H384</f>
        <v>0</v>
      </c>
      <c r="Q384" s="141">
        <v>0</v>
      </c>
      <c r="R384" s="141">
        <f>Q384*H384</f>
        <v>0</v>
      </c>
      <c r="S384" s="141">
        <v>0</v>
      </c>
      <c r="T384" s="142">
        <f>S384*H384</f>
        <v>0</v>
      </c>
      <c r="AR384" s="143" t="s">
        <v>338</v>
      </c>
      <c r="AT384" s="143" t="s">
        <v>197</v>
      </c>
      <c r="AU384" s="143" t="s">
        <v>78</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338</v>
      </c>
      <c r="BM384" s="143" t="s">
        <v>5747</v>
      </c>
    </row>
    <row r="385" spans="2:65" s="1" customFormat="1">
      <c r="B385" s="33"/>
      <c r="D385" s="145" t="s">
        <v>204</v>
      </c>
      <c r="F385" s="146" t="s">
        <v>5748</v>
      </c>
      <c r="I385" s="147"/>
      <c r="L385" s="33"/>
      <c r="M385" s="148"/>
      <c r="T385" s="54"/>
      <c r="AT385" s="18" t="s">
        <v>204</v>
      </c>
      <c r="AU385" s="18" t="s">
        <v>78</v>
      </c>
    </row>
    <row r="386" spans="2:65" s="1" customFormat="1">
      <c r="B386" s="33"/>
      <c r="D386" s="145" t="s">
        <v>410</v>
      </c>
      <c r="F386" s="178" t="s">
        <v>5700</v>
      </c>
      <c r="I386" s="147"/>
      <c r="L386" s="33"/>
      <c r="M386" s="148"/>
      <c r="T386" s="54"/>
      <c r="AT386" s="18" t="s">
        <v>410</v>
      </c>
      <c r="AU386" s="18" t="s">
        <v>78</v>
      </c>
    </row>
    <row r="387" spans="2:65" s="12" customFormat="1">
      <c r="B387" s="151"/>
      <c r="D387" s="145" t="s">
        <v>208</v>
      </c>
      <c r="E387" s="152" t="s">
        <v>19</v>
      </c>
      <c r="F387" s="153" t="s">
        <v>209</v>
      </c>
      <c r="H387" s="152" t="s">
        <v>19</v>
      </c>
      <c r="I387" s="154"/>
      <c r="L387" s="151"/>
      <c r="M387" s="155"/>
      <c r="T387" s="156"/>
      <c r="AT387" s="152" t="s">
        <v>208</v>
      </c>
      <c r="AU387" s="152" t="s">
        <v>78</v>
      </c>
      <c r="AV387" s="12" t="s">
        <v>76</v>
      </c>
      <c r="AW387" s="12" t="s">
        <v>31</v>
      </c>
      <c r="AX387" s="12" t="s">
        <v>69</v>
      </c>
      <c r="AY387" s="152" t="s">
        <v>195</v>
      </c>
    </row>
    <row r="388" spans="2:65" s="13" customFormat="1">
      <c r="B388" s="157"/>
      <c r="D388" s="145" t="s">
        <v>208</v>
      </c>
      <c r="E388" s="158" t="s">
        <v>19</v>
      </c>
      <c r="F388" s="159" t="s">
        <v>5476</v>
      </c>
      <c r="H388" s="160">
        <v>1</v>
      </c>
      <c r="I388" s="161"/>
      <c r="L388" s="157"/>
      <c r="M388" s="162"/>
      <c r="T388" s="163"/>
      <c r="AT388" s="158" t="s">
        <v>208</v>
      </c>
      <c r="AU388" s="158" t="s">
        <v>78</v>
      </c>
      <c r="AV388" s="13" t="s">
        <v>78</v>
      </c>
      <c r="AW388" s="13" t="s">
        <v>31</v>
      </c>
      <c r="AX388" s="13" t="s">
        <v>76</v>
      </c>
      <c r="AY388" s="158" t="s">
        <v>195</v>
      </c>
    </row>
    <row r="389" spans="2:65" s="1" customFormat="1" ht="16.5" customHeight="1">
      <c r="B389" s="33"/>
      <c r="C389" s="132" t="s">
        <v>1537</v>
      </c>
      <c r="D389" s="132" t="s">
        <v>197</v>
      </c>
      <c r="E389" s="133" t="s">
        <v>5749</v>
      </c>
      <c r="F389" s="134" t="s">
        <v>5750</v>
      </c>
      <c r="G389" s="135" t="s">
        <v>407</v>
      </c>
      <c r="H389" s="136">
        <v>1</v>
      </c>
      <c r="I389" s="137"/>
      <c r="J389" s="138">
        <f>ROUND(I389*H389,2)</f>
        <v>0</v>
      </c>
      <c r="K389" s="134" t="s">
        <v>19</v>
      </c>
      <c r="L389" s="33"/>
      <c r="M389" s="139" t="s">
        <v>19</v>
      </c>
      <c r="N389" s="140" t="s">
        <v>40</v>
      </c>
      <c r="P389" s="141">
        <f>O389*H389</f>
        <v>0</v>
      </c>
      <c r="Q389" s="141">
        <v>0</v>
      </c>
      <c r="R389" s="141">
        <f>Q389*H389</f>
        <v>0</v>
      </c>
      <c r="S389" s="141">
        <v>0</v>
      </c>
      <c r="T389" s="142">
        <f>S389*H389</f>
        <v>0</v>
      </c>
      <c r="AR389" s="143" t="s">
        <v>338</v>
      </c>
      <c r="AT389" s="143" t="s">
        <v>197</v>
      </c>
      <c r="AU389" s="143" t="s">
        <v>78</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338</v>
      </c>
      <c r="BM389" s="143" t="s">
        <v>5751</v>
      </c>
    </row>
    <row r="390" spans="2:65" s="1" customFormat="1">
      <c r="B390" s="33"/>
      <c r="D390" s="145" t="s">
        <v>204</v>
      </c>
      <c r="F390" s="146" t="s">
        <v>5752</v>
      </c>
      <c r="I390" s="147"/>
      <c r="L390" s="33"/>
      <c r="M390" s="148"/>
      <c r="T390" s="54"/>
      <c r="AT390" s="18" t="s">
        <v>204</v>
      </c>
      <c r="AU390" s="18" t="s">
        <v>78</v>
      </c>
    </row>
    <row r="391" spans="2:65" s="1" customFormat="1">
      <c r="B391" s="33"/>
      <c r="D391" s="145" t="s">
        <v>410</v>
      </c>
      <c r="F391" s="178" t="s">
        <v>5753</v>
      </c>
      <c r="I391" s="147"/>
      <c r="L391" s="33"/>
      <c r="M391" s="148"/>
      <c r="T391" s="54"/>
      <c r="AT391" s="18" t="s">
        <v>410</v>
      </c>
      <c r="AU391" s="18" t="s">
        <v>78</v>
      </c>
    </row>
    <row r="392" spans="2:65" s="12" customFormat="1">
      <c r="B392" s="151"/>
      <c r="D392" s="145" t="s">
        <v>208</v>
      </c>
      <c r="E392" s="152" t="s">
        <v>19</v>
      </c>
      <c r="F392" s="153" t="s">
        <v>209</v>
      </c>
      <c r="H392" s="152" t="s">
        <v>19</v>
      </c>
      <c r="I392" s="154"/>
      <c r="L392" s="151"/>
      <c r="M392" s="155"/>
      <c r="T392" s="156"/>
      <c r="AT392" s="152" t="s">
        <v>208</v>
      </c>
      <c r="AU392" s="152" t="s">
        <v>78</v>
      </c>
      <c r="AV392" s="12" t="s">
        <v>76</v>
      </c>
      <c r="AW392" s="12" t="s">
        <v>31</v>
      </c>
      <c r="AX392" s="12" t="s">
        <v>69</v>
      </c>
      <c r="AY392" s="152" t="s">
        <v>195</v>
      </c>
    </row>
    <row r="393" spans="2:65" s="13" customFormat="1">
      <c r="B393" s="157"/>
      <c r="D393" s="145" t="s">
        <v>208</v>
      </c>
      <c r="E393" s="158" t="s">
        <v>19</v>
      </c>
      <c r="F393" s="159" t="s">
        <v>76</v>
      </c>
      <c r="H393" s="160">
        <v>1</v>
      </c>
      <c r="I393" s="161"/>
      <c r="L393" s="157"/>
      <c r="M393" s="162"/>
      <c r="T393" s="163"/>
      <c r="AT393" s="158" t="s">
        <v>208</v>
      </c>
      <c r="AU393" s="158" t="s">
        <v>78</v>
      </c>
      <c r="AV393" s="13" t="s">
        <v>78</v>
      </c>
      <c r="AW393" s="13" t="s">
        <v>31</v>
      </c>
      <c r="AX393" s="13" t="s">
        <v>76</v>
      </c>
      <c r="AY393" s="158" t="s">
        <v>195</v>
      </c>
    </row>
    <row r="394" spans="2:65" s="11" customFormat="1" ht="22.9" customHeight="1">
      <c r="B394" s="120"/>
      <c r="D394" s="121" t="s">
        <v>68</v>
      </c>
      <c r="E394" s="130" t="s">
        <v>280</v>
      </c>
      <c r="F394" s="130" t="s">
        <v>403</v>
      </c>
      <c r="I394" s="123"/>
      <c r="J394" s="131">
        <f>BK394</f>
        <v>0</v>
      </c>
      <c r="L394" s="120"/>
      <c r="M394" s="125"/>
      <c r="P394" s="126">
        <f>SUM(P395:P645)</f>
        <v>0</v>
      </c>
      <c r="R394" s="126">
        <f>SUM(R395:R645)</f>
        <v>0</v>
      </c>
      <c r="T394" s="127">
        <f>SUM(T395:T645)</f>
        <v>0</v>
      </c>
      <c r="AR394" s="121" t="s">
        <v>76</v>
      </c>
      <c r="AT394" s="128" t="s">
        <v>68</v>
      </c>
      <c r="AU394" s="128" t="s">
        <v>76</v>
      </c>
      <c r="AY394" s="121" t="s">
        <v>195</v>
      </c>
      <c r="BK394" s="129">
        <f>SUM(BK395:BK645)</f>
        <v>0</v>
      </c>
    </row>
    <row r="395" spans="2:65" s="1" customFormat="1" ht="16.5" customHeight="1">
      <c r="B395" s="33"/>
      <c r="C395" s="132" t="s">
        <v>1554</v>
      </c>
      <c r="D395" s="132" t="s">
        <v>197</v>
      </c>
      <c r="E395" s="133" t="s">
        <v>5754</v>
      </c>
      <c r="F395" s="134" t="s">
        <v>5755</v>
      </c>
      <c r="G395" s="135" t="s">
        <v>407</v>
      </c>
      <c r="H395" s="136">
        <v>20</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338</v>
      </c>
      <c r="AT395" s="143" t="s">
        <v>197</v>
      </c>
      <c r="AU395" s="143" t="s">
        <v>78</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338</v>
      </c>
      <c r="BM395" s="143" t="s">
        <v>5756</v>
      </c>
    </row>
    <row r="396" spans="2:65" s="1" customFormat="1">
      <c r="B396" s="33"/>
      <c r="D396" s="145" t="s">
        <v>204</v>
      </c>
      <c r="F396" s="146" t="s">
        <v>5757</v>
      </c>
      <c r="I396" s="147"/>
      <c r="L396" s="33"/>
      <c r="M396" s="148"/>
      <c r="T396" s="54"/>
      <c r="AT396" s="18" t="s">
        <v>204</v>
      </c>
      <c r="AU396" s="18" t="s">
        <v>78</v>
      </c>
    </row>
    <row r="397" spans="2:65" s="12" customFormat="1">
      <c r="B397" s="151"/>
      <c r="D397" s="145" t="s">
        <v>208</v>
      </c>
      <c r="E397" s="152" t="s">
        <v>19</v>
      </c>
      <c r="F397" s="153" t="s">
        <v>209</v>
      </c>
      <c r="H397" s="152" t="s">
        <v>19</v>
      </c>
      <c r="I397" s="154"/>
      <c r="L397" s="151"/>
      <c r="M397" s="155"/>
      <c r="T397" s="156"/>
      <c r="AT397" s="152" t="s">
        <v>208</v>
      </c>
      <c r="AU397" s="152" t="s">
        <v>78</v>
      </c>
      <c r="AV397" s="12" t="s">
        <v>76</v>
      </c>
      <c r="AW397" s="12" t="s">
        <v>31</v>
      </c>
      <c r="AX397" s="12" t="s">
        <v>69</v>
      </c>
      <c r="AY397" s="152" t="s">
        <v>195</v>
      </c>
    </row>
    <row r="398" spans="2:65" s="13" customFormat="1">
      <c r="B398" s="157"/>
      <c r="D398" s="145" t="s">
        <v>208</v>
      </c>
      <c r="E398" s="158" t="s">
        <v>19</v>
      </c>
      <c r="F398" s="159" t="s">
        <v>392</v>
      </c>
      <c r="H398" s="160">
        <v>20</v>
      </c>
      <c r="I398" s="161"/>
      <c r="L398" s="157"/>
      <c r="M398" s="162"/>
      <c r="T398" s="163"/>
      <c r="AT398" s="158" t="s">
        <v>208</v>
      </c>
      <c r="AU398" s="158" t="s">
        <v>78</v>
      </c>
      <c r="AV398" s="13" t="s">
        <v>78</v>
      </c>
      <c r="AW398" s="13" t="s">
        <v>31</v>
      </c>
      <c r="AX398" s="13" t="s">
        <v>76</v>
      </c>
      <c r="AY398" s="158" t="s">
        <v>195</v>
      </c>
    </row>
    <row r="399" spans="2:65" s="1" customFormat="1" ht="16.5" customHeight="1">
      <c r="B399" s="33"/>
      <c r="C399" s="132" t="s">
        <v>1573</v>
      </c>
      <c r="D399" s="132" t="s">
        <v>197</v>
      </c>
      <c r="E399" s="133" t="s">
        <v>5758</v>
      </c>
      <c r="F399" s="134" t="s">
        <v>5759</v>
      </c>
      <c r="G399" s="135" t="s">
        <v>407</v>
      </c>
      <c r="H399" s="136">
        <v>26</v>
      </c>
      <c r="I399" s="137"/>
      <c r="J399" s="138">
        <f>ROUND(I399*H399,2)</f>
        <v>0</v>
      </c>
      <c r="K399" s="134" t="s">
        <v>19</v>
      </c>
      <c r="L399" s="33"/>
      <c r="M399" s="139" t="s">
        <v>19</v>
      </c>
      <c r="N399" s="140" t="s">
        <v>40</v>
      </c>
      <c r="P399" s="141">
        <f>O399*H399</f>
        <v>0</v>
      </c>
      <c r="Q399" s="141">
        <v>0</v>
      </c>
      <c r="R399" s="141">
        <f>Q399*H399</f>
        <v>0</v>
      </c>
      <c r="S399" s="141">
        <v>0</v>
      </c>
      <c r="T399" s="142">
        <f>S399*H399</f>
        <v>0</v>
      </c>
      <c r="AR399" s="143" t="s">
        <v>338</v>
      </c>
      <c r="AT399" s="143" t="s">
        <v>197</v>
      </c>
      <c r="AU399" s="143" t="s">
        <v>78</v>
      </c>
      <c r="AY399" s="18" t="s">
        <v>195</v>
      </c>
      <c r="BE399" s="144">
        <f>IF(N399="základní",J399,0)</f>
        <v>0</v>
      </c>
      <c r="BF399" s="144">
        <f>IF(N399="snížená",J399,0)</f>
        <v>0</v>
      </c>
      <c r="BG399" s="144">
        <f>IF(N399="zákl. přenesená",J399,0)</f>
        <v>0</v>
      </c>
      <c r="BH399" s="144">
        <f>IF(N399="sníž. přenesená",J399,0)</f>
        <v>0</v>
      </c>
      <c r="BI399" s="144">
        <f>IF(N399="nulová",J399,0)</f>
        <v>0</v>
      </c>
      <c r="BJ399" s="18" t="s">
        <v>76</v>
      </c>
      <c r="BK399" s="144">
        <f>ROUND(I399*H399,2)</f>
        <v>0</v>
      </c>
      <c r="BL399" s="18" t="s">
        <v>338</v>
      </c>
      <c r="BM399" s="143" t="s">
        <v>5760</v>
      </c>
    </row>
    <row r="400" spans="2:65" s="1" customFormat="1">
      <c r="B400" s="33"/>
      <c r="D400" s="145" t="s">
        <v>204</v>
      </c>
      <c r="F400" s="146" t="s">
        <v>5761</v>
      </c>
      <c r="I400" s="147"/>
      <c r="L400" s="33"/>
      <c r="M400" s="148"/>
      <c r="T400" s="54"/>
      <c r="AT400" s="18" t="s">
        <v>204</v>
      </c>
      <c r="AU400" s="18" t="s">
        <v>78</v>
      </c>
    </row>
    <row r="401" spans="2:65" s="12" customFormat="1">
      <c r="B401" s="151"/>
      <c r="D401" s="145" t="s">
        <v>208</v>
      </c>
      <c r="E401" s="152" t="s">
        <v>19</v>
      </c>
      <c r="F401" s="153" t="s">
        <v>209</v>
      </c>
      <c r="H401" s="152" t="s">
        <v>19</v>
      </c>
      <c r="I401" s="154"/>
      <c r="L401" s="151"/>
      <c r="M401" s="155"/>
      <c r="T401" s="156"/>
      <c r="AT401" s="152" t="s">
        <v>208</v>
      </c>
      <c r="AU401" s="152" t="s">
        <v>78</v>
      </c>
      <c r="AV401" s="12" t="s">
        <v>76</v>
      </c>
      <c r="AW401" s="12" t="s">
        <v>31</v>
      </c>
      <c r="AX401" s="12" t="s">
        <v>69</v>
      </c>
      <c r="AY401" s="152" t="s">
        <v>195</v>
      </c>
    </row>
    <row r="402" spans="2:65" s="13" customFormat="1">
      <c r="B402" s="157"/>
      <c r="D402" s="145" t="s">
        <v>208</v>
      </c>
      <c r="E402" s="158" t="s">
        <v>19</v>
      </c>
      <c r="F402" s="159" t="s">
        <v>428</v>
      </c>
      <c r="H402" s="160">
        <v>26</v>
      </c>
      <c r="I402" s="161"/>
      <c r="L402" s="157"/>
      <c r="M402" s="162"/>
      <c r="T402" s="163"/>
      <c r="AT402" s="158" t="s">
        <v>208</v>
      </c>
      <c r="AU402" s="158" t="s">
        <v>78</v>
      </c>
      <c r="AV402" s="13" t="s">
        <v>78</v>
      </c>
      <c r="AW402" s="13" t="s">
        <v>31</v>
      </c>
      <c r="AX402" s="13" t="s">
        <v>76</v>
      </c>
      <c r="AY402" s="158" t="s">
        <v>195</v>
      </c>
    </row>
    <row r="403" spans="2:65" s="1" customFormat="1" ht="16.5" customHeight="1">
      <c r="B403" s="33"/>
      <c r="C403" s="132" t="s">
        <v>1705</v>
      </c>
      <c r="D403" s="132" t="s">
        <v>197</v>
      </c>
      <c r="E403" s="133" t="s">
        <v>5762</v>
      </c>
      <c r="F403" s="134" t="s">
        <v>5763</v>
      </c>
      <c r="G403" s="135" t="s">
        <v>407</v>
      </c>
      <c r="H403" s="136">
        <v>10</v>
      </c>
      <c r="I403" s="137"/>
      <c r="J403" s="138">
        <f>ROUND(I403*H403,2)</f>
        <v>0</v>
      </c>
      <c r="K403" s="134" t="s">
        <v>19</v>
      </c>
      <c r="L403" s="33"/>
      <c r="M403" s="139" t="s">
        <v>19</v>
      </c>
      <c r="N403" s="140" t="s">
        <v>40</v>
      </c>
      <c r="P403" s="141">
        <f>O403*H403</f>
        <v>0</v>
      </c>
      <c r="Q403" s="141">
        <v>0</v>
      </c>
      <c r="R403" s="141">
        <f>Q403*H403</f>
        <v>0</v>
      </c>
      <c r="S403" s="141">
        <v>0</v>
      </c>
      <c r="T403" s="142">
        <f>S403*H403</f>
        <v>0</v>
      </c>
      <c r="AR403" s="143" t="s">
        <v>338</v>
      </c>
      <c r="AT403" s="143" t="s">
        <v>197</v>
      </c>
      <c r="AU403" s="143" t="s">
        <v>78</v>
      </c>
      <c r="AY403" s="18" t="s">
        <v>195</v>
      </c>
      <c r="BE403" s="144">
        <f>IF(N403="základní",J403,0)</f>
        <v>0</v>
      </c>
      <c r="BF403" s="144">
        <f>IF(N403="snížená",J403,0)</f>
        <v>0</v>
      </c>
      <c r="BG403" s="144">
        <f>IF(N403="zákl. přenesená",J403,0)</f>
        <v>0</v>
      </c>
      <c r="BH403" s="144">
        <f>IF(N403="sníž. přenesená",J403,0)</f>
        <v>0</v>
      </c>
      <c r="BI403" s="144">
        <f>IF(N403="nulová",J403,0)</f>
        <v>0</v>
      </c>
      <c r="BJ403" s="18" t="s">
        <v>76</v>
      </c>
      <c r="BK403" s="144">
        <f>ROUND(I403*H403,2)</f>
        <v>0</v>
      </c>
      <c r="BL403" s="18" t="s">
        <v>338</v>
      </c>
      <c r="BM403" s="143" t="s">
        <v>5764</v>
      </c>
    </row>
    <row r="404" spans="2:65" s="1" customFormat="1">
      <c r="B404" s="33"/>
      <c r="D404" s="145" t="s">
        <v>204</v>
      </c>
      <c r="F404" s="146" t="s">
        <v>5765</v>
      </c>
      <c r="I404" s="147"/>
      <c r="L404" s="33"/>
      <c r="M404" s="148"/>
      <c r="T404" s="54"/>
      <c r="AT404" s="18" t="s">
        <v>204</v>
      </c>
      <c r="AU404" s="18" t="s">
        <v>78</v>
      </c>
    </row>
    <row r="405" spans="2:65" s="12" customFormat="1">
      <c r="B405" s="151"/>
      <c r="D405" s="145" t="s">
        <v>208</v>
      </c>
      <c r="E405" s="152" t="s">
        <v>19</v>
      </c>
      <c r="F405" s="153" t="s">
        <v>209</v>
      </c>
      <c r="H405" s="152" t="s">
        <v>19</v>
      </c>
      <c r="I405" s="154"/>
      <c r="L405" s="151"/>
      <c r="M405" s="155"/>
      <c r="T405" s="156"/>
      <c r="AT405" s="152" t="s">
        <v>208</v>
      </c>
      <c r="AU405" s="152" t="s">
        <v>78</v>
      </c>
      <c r="AV405" s="12" t="s">
        <v>76</v>
      </c>
      <c r="AW405" s="12" t="s">
        <v>31</v>
      </c>
      <c r="AX405" s="12" t="s">
        <v>69</v>
      </c>
      <c r="AY405" s="152" t="s">
        <v>195</v>
      </c>
    </row>
    <row r="406" spans="2:65" s="13" customFormat="1">
      <c r="B406" s="157"/>
      <c r="D406" s="145" t="s">
        <v>208</v>
      </c>
      <c r="E406" s="158" t="s">
        <v>19</v>
      </c>
      <c r="F406" s="159" t="s">
        <v>288</v>
      </c>
      <c r="H406" s="160">
        <v>10</v>
      </c>
      <c r="I406" s="161"/>
      <c r="L406" s="157"/>
      <c r="M406" s="162"/>
      <c r="T406" s="163"/>
      <c r="AT406" s="158" t="s">
        <v>208</v>
      </c>
      <c r="AU406" s="158" t="s">
        <v>78</v>
      </c>
      <c r="AV406" s="13" t="s">
        <v>78</v>
      </c>
      <c r="AW406" s="13" t="s">
        <v>31</v>
      </c>
      <c r="AX406" s="13" t="s">
        <v>76</v>
      </c>
      <c r="AY406" s="158" t="s">
        <v>195</v>
      </c>
    </row>
    <row r="407" spans="2:65" s="1" customFormat="1" ht="16.5" customHeight="1">
      <c r="B407" s="33"/>
      <c r="C407" s="132" t="s">
        <v>1747</v>
      </c>
      <c r="D407" s="132" t="s">
        <v>197</v>
      </c>
      <c r="E407" s="133" t="s">
        <v>5766</v>
      </c>
      <c r="F407" s="134" t="s">
        <v>5767</v>
      </c>
      <c r="G407" s="135" t="s">
        <v>407</v>
      </c>
      <c r="H407" s="136">
        <v>10</v>
      </c>
      <c r="I407" s="137"/>
      <c r="J407" s="138">
        <f>ROUND(I407*H407,2)</f>
        <v>0</v>
      </c>
      <c r="K407" s="134" t="s">
        <v>19</v>
      </c>
      <c r="L407" s="33"/>
      <c r="M407" s="139" t="s">
        <v>19</v>
      </c>
      <c r="N407" s="140" t="s">
        <v>40</v>
      </c>
      <c r="P407" s="141">
        <f>O407*H407</f>
        <v>0</v>
      </c>
      <c r="Q407" s="141">
        <v>0</v>
      </c>
      <c r="R407" s="141">
        <f>Q407*H407</f>
        <v>0</v>
      </c>
      <c r="S407" s="141">
        <v>0</v>
      </c>
      <c r="T407" s="142">
        <f>S407*H407</f>
        <v>0</v>
      </c>
      <c r="AR407" s="143" t="s">
        <v>338</v>
      </c>
      <c r="AT407" s="143" t="s">
        <v>197</v>
      </c>
      <c r="AU407" s="143" t="s">
        <v>78</v>
      </c>
      <c r="AY407" s="18" t="s">
        <v>195</v>
      </c>
      <c r="BE407" s="144">
        <f>IF(N407="základní",J407,0)</f>
        <v>0</v>
      </c>
      <c r="BF407" s="144">
        <f>IF(N407="snížená",J407,0)</f>
        <v>0</v>
      </c>
      <c r="BG407" s="144">
        <f>IF(N407="zákl. přenesená",J407,0)</f>
        <v>0</v>
      </c>
      <c r="BH407" s="144">
        <f>IF(N407="sníž. přenesená",J407,0)</f>
        <v>0</v>
      </c>
      <c r="BI407" s="144">
        <f>IF(N407="nulová",J407,0)</f>
        <v>0</v>
      </c>
      <c r="BJ407" s="18" t="s">
        <v>76</v>
      </c>
      <c r="BK407" s="144">
        <f>ROUND(I407*H407,2)</f>
        <v>0</v>
      </c>
      <c r="BL407" s="18" t="s">
        <v>338</v>
      </c>
      <c r="BM407" s="143" t="s">
        <v>5768</v>
      </c>
    </row>
    <row r="408" spans="2:65" s="1" customFormat="1">
      <c r="B408" s="33"/>
      <c r="D408" s="145" t="s">
        <v>204</v>
      </c>
      <c r="F408" s="146" t="s">
        <v>5769</v>
      </c>
      <c r="I408" s="147"/>
      <c r="L408" s="33"/>
      <c r="M408" s="148"/>
      <c r="T408" s="54"/>
      <c r="AT408" s="18" t="s">
        <v>204</v>
      </c>
      <c r="AU408" s="18" t="s">
        <v>78</v>
      </c>
    </row>
    <row r="409" spans="2:65" s="12" customFormat="1">
      <c r="B409" s="151"/>
      <c r="D409" s="145" t="s">
        <v>208</v>
      </c>
      <c r="E409" s="152" t="s">
        <v>19</v>
      </c>
      <c r="F409" s="153" t="s">
        <v>209</v>
      </c>
      <c r="H409" s="152" t="s">
        <v>19</v>
      </c>
      <c r="I409" s="154"/>
      <c r="L409" s="151"/>
      <c r="M409" s="155"/>
      <c r="T409" s="156"/>
      <c r="AT409" s="152" t="s">
        <v>208</v>
      </c>
      <c r="AU409" s="152" t="s">
        <v>78</v>
      </c>
      <c r="AV409" s="12" t="s">
        <v>76</v>
      </c>
      <c r="AW409" s="12" t="s">
        <v>31</v>
      </c>
      <c r="AX409" s="12" t="s">
        <v>69</v>
      </c>
      <c r="AY409" s="152" t="s">
        <v>195</v>
      </c>
    </row>
    <row r="410" spans="2:65" s="13" customFormat="1">
      <c r="B410" s="157"/>
      <c r="D410" s="145" t="s">
        <v>208</v>
      </c>
      <c r="E410" s="158" t="s">
        <v>19</v>
      </c>
      <c r="F410" s="159" t="s">
        <v>288</v>
      </c>
      <c r="H410" s="160">
        <v>10</v>
      </c>
      <c r="I410" s="161"/>
      <c r="L410" s="157"/>
      <c r="M410" s="162"/>
      <c r="T410" s="163"/>
      <c r="AT410" s="158" t="s">
        <v>208</v>
      </c>
      <c r="AU410" s="158" t="s">
        <v>78</v>
      </c>
      <c r="AV410" s="13" t="s">
        <v>78</v>
      </c>
      <c r="AW410" s="13" t="s">
        <v>31</v>
      </c>
      <c r="AX410" s="13" t="s">
        <v>76</v>
      </c>
      <c r="AY410" s="158" t="s">
        <v>195</v>
      </c>
    </row>
    <row r="411" spans="2:65" s="1" customFormat="1" ht="16.5" customHeight="1">
      <c r="B411" s="33"/>
      <c r="C411" s="132" t="s">
        <v>1796</v>
      </c>
      <c r="D411" s="132" t="s">
        <v>197</v>
      </c>
      <c r="E411" s="133" t="s">
        <v>5770</v>
      </c>
      <c r="F411" s="134" t="s">
        <v>5771</v>
      </c>
      <c r="G411" s="135" t="s">
        <v>407</v>
      </c>
      <c r="H411" s="136">
        <v>33.9</v>
      </c>
      <c r="I411" s="137"/>
      <c r="J411" s="138">
        <f>ROUND(I411*H411,2)</f>
        <v>0</v>
      </c>
      <c r="K411" s="134" t="s">
        <v>19</v>
      </c>
      <c r="L411" s="33"/>
      <c r="M411" s="139" t="s">
        <v>19</v>
      </c>
      <c r="N411" s="140" t="s">
        <v>40</v>
      </c>
      <c r="P411" s="141">
        <f>O411*H411</f>
        <v>0</v>
      </c>
      <c r="Q411" s="141">
        <v>0</v>
      </c>
      <c r="R411" s="141">
        <f>Q411*H411</f>
        <v>0</v>
      </c>
      <c r="S411" s="141">
        <v>0</v>
      </c>
      <c r="T411" s="142">
        <f>S411*H411</f>
        <v>0</v>
      </c>
      <c r="AR411" s="143" t="s">
        <v>338</v>
      </c>
      <c r="AT411" s="143" t="s">
        <v>197</v>
      </c>
      <c r="AU411" s="143" t="s">
        <v>78</v>
      </c>
      <c r="AY411" s="18" t="s">
        <v>195</v>
      </c>
      <c r="BE411" s="144">
        <f>IF(N411="základní",J411,0)</f>
        <v>0</v>
      </c>
      <c r="BF411" s="144">
        <f>IF(N411="snížená",J411,0)</f>
        <v>0</v>
      </c>
      <c r="BG411" s="144">
        <f>IF(N411="zákl. přenesená",J411,0)</f>
        <v>0</v>
      </c>
      <c r="BH411" s="144">
        <f>IF(N411="sníž. přenesená",J411,0)</f>
        <v>0</v>
      </c>
      <c r="BI411" s="144">
        <f>IF(N411="nulová",J411,0)</f>
        <v>0</v>
      </c>
      <c r="BJ411" s="18" t="s">
        <v>76</v>
      </c>
      <c r="BK411" s="144">
        <f>ROUND(I411*H411,2)</f>
        <v>0</v>
      </c>
      <c r="BL411" s="18" t="s">
        <v>338</v>
      </c>
      <c r="BM411" s="143" t="s">
        <v>5772</v>
      </c>
    </row>
    <row r="412" spans="2:65" s="1" customFormat="1">
      <c r="B412" s="33"/>
      <c r="D412" s="145" t="s">
        <v>204</v>
      </c>
      <c r="F412" s="146" t="s">
        <v>5773</v>
      </c>
      <c r="I412" s="147"/>
      <c r="L412" s="33"/>
      <c r="M412" s="148"/>
      <c r="T412" s="54"/>
      <c r="AT412" s="18" t="s">
        <v>204</v>
      </c>
      <c r="AU412" s="18" t="s">
        <v>78</v>
      </c>
    </row>
    <row r="413" spans="2:65" s="12" customFormat="1">
      <c r="B413" s="151"/>
      <c r="D413" s="145" t="s">
        <v>208</v>
      </c>
      <c r="E413" s="152" t="s">
        <v>19</v>
      </c>
      <c r="F413" s="153" t="s">
        <v>209</v>
      </c>
      <c r="H413" s="152" t="s">
        <v>19</v>
      </c>
      <c r="I413" s="154"/>
      <c r="L413" s="151"/>
      <c r="M413" s="155"/>
      <c r="T413" s="156"/>
      <c r="AT413" s="152" t="s">
        <v>208</v>
      </c>
      <c r="AU413" s="152" t="s">
        <v>78</v>
      </c>
      <c r="AV413" s="12" t="s">
        <v>76</v>
      </c>
      <c r="AW413" s="12" t="s">
        <v>31</v>
      </c>
      <c r="AX413" s="12" t="s">
        <v>69</v>
      </c>
      <c r="AY413" s="152" t="s">
        <v>195</v>
      </c>
    </row>
    <row r="414" spans="2:65" s="13" customFormat="1">
      <c r="B414" s="157"/>
      <c r="D414" s="145" t="s">
        <v>208</v>
      </c>
      <c r="E414" s="158" t="s">
        <v>19</v>
      </c>
      <c r="F414" s="159" t="s">
        <v>5774</v>
      </c>
      <c r="H414" s="160">
        <v>33.9</v>
      </c>
      <c r="I414" s="161"/>
      <c r="L414" s="157"/>
      <c r="M414" s="162"/>
      <c r="T414" s="163"/>
      <c r="AT414" s="158" t="s">
        <v>208</v>
      </c>
      <c r="AU414" s="158" t="s">
        <v>78</v>
      </c>
      <c r="AV414" s="13" t="s">
        <v>78</v>
      </c>
      <c r="AW414" s="13" t="s">
        <v>31</v>
      </c>
      <c r="AX414" s="13" t="s">
        <v>76</v>
      </c>
      <c r="AY414" s="158" t="s">
        <v>195</v>
      </c>
    </row>
    <row r="415" spans="2:65" s="1" customFormat="1" ht="16.5" customHeight="1">
      <c r="B415" s="33"/>
      <c r="C415" s="132" t="s">
        <v>1802</v>
      </c>
      <c r="D415" s="132" t="s">
        <v>197</v>
      </c>
      <c r="E415" s="133" t="s">
        <v>5775</v>
      </c>
      <c r="F415" s="134" t="s">
        <v>5776</v>
      </c>
      <c r="G415" s="135" t="s">
        <v>407</v>
      </c>
      <c r="H415" s="136">
        <v>1</v>
      </c>
      <c r="I415" s="137"/>
      <c r="J415" s="138">
        <f>ROUND(I415*H415,2)</f>
        <v>0</v>
      </c>
      <c r="K415" s="134" t="s">
        <v>19</v>
      </c>
      <c r="L415" s="33"/>
      <c r="M415" s="139" t="s">
        <v>19</v>
      </c>
      <c r="N415" s="140" t="s">
        <v>40</v>
      </c>
      <c r="P415" s="141">
        <f>O415*H415</f>
        <v>0</v>
      </c>
      <c r="Q415" s="141">
        <v>0</v>
      </c>
      <c r="R415" s="141">
        <f>Q415*H415</f>
        <v>0</v>
      </c>
      <c r="S415" s="141">
        <v>0</v>
      </c>
      <c r="T415" s="142">
        <f>S415*H415</f>
        <v>0</v>
      </c>
      <c r="AR415" s="143" t="s">
        <v>338</v>
      </c>
      <c r="AT415" s="143" t="s">
        <v>197</v>
      </c>
      <c r="AU415" s="143" t="s">
        <v>78</v>
      </c>
      <c r="AY415" s="18" t="s">
        <v>195</v>
      </c>
      <c r="BE415" s="144">
        <f>IF(N415="základní",J415,0)</f>
        <v>0</v>
      </c>
      <c r="BF415" s="144">
        <f>IF(N415="snížená",J415,0)</f>
        <v>0</v>
      </c>
      <c r="BG415" s="144">
        <f>IF(N415="zákl. přenesená",J415,0)</f>
        <v>0</v>
      </c>
      <c r="BH415" s="144">
        <f>IF(N415="sníž. přenesená",J415,0)</f>
        <v>0</v>
      </c>
      <c r="BI415" s="144">
        <f>IF(N415="nulová",J415,0)</f>
        <v>0</v>
      </c>
      <c r="BJ415" s="18" t="s">
        <v>76</v>
      </c>
      <c r="BK415" s="144">
        <f>ROUND(I415*H415,2)</f>
        <v>0</v>
      </c>
      <c r="BL415" s="18" t="s">
        <v>338</v>
      </c>
      <c r="BM415" s="143" t="s">
        <v>5777</v>
      </c>
    </row>
    <row r="416" spans="2:65" s="1" customFormat="1">
      <c r="B416" s="33"/>
      <c r="D416" s="145" t="s">
        <v>204</v>
      </c>
      <c r="F416" s="146" t="s">
        <v>5778</v>
      </c>
      <c r="I416" s="147"/>
      <c r="L416" s="33"/>
      <c r="M416" s="148"/>
      <c r="T416" s="54"/>
      <c r="AT416" s="18" t="s">
        <v>204</v>
      </c>
      <c r="AU416" s="18" t="s">
        <v>78</v>
      </c>
    </row>
    <row r="417" spans="2:65" s="12" customFormat="1">
      <c r="B417" s="151"/>
      <c r="D417" s="145" t="s">
        <v>208</v>
      </c>
      <c r="E417" s="152" t="s">
        <v>19</v>
      </c>
      <c r="F417" s="153" t="s">
        <v>209</v>
      </c>
      <c r="H417" s="152" t="s">
        <v>19</v>
      </c>
      <c r="I417" s="154"/>
      <c r="L417" s="151"/>
      <c r="M417" s="155"/>
      <c r="T417" s="156"/>
      <c r="AT417" s="152" t="s">
        <v>208</v>
      </c>
      <c r="AU417" s="152" t="s">
        <v>78</v>
      </c>
      <c r="AV417" s="12" t="s">
        <v>76</v>
      </c>
      <c r="AW417" s="12" t="s">
        <v>31</v>
      </c>
      <c r="AX417" s="12" t="s">
        <v>69</v>
      </c>
      <c r="AY417" s="152" t="s">
        <v>195</v>
      </c>
    </row>
    <row r="418" spans="2:65" s="13" customFormat="1">
      <c r="B418" s="157"/>
      <c r="D418" s="145" t="s">
        <v>208</v>
      </c>
      <c r="E418" s="158" t="s">
        <v>19</v>
      </c>
      <c r="F418" s="159" t="s">
        <v>76</v>
      </c>
      <c r="H418" s="160">
        <v>1</v>
      </c>
      <c r="I418" s="161"/>
      <c r="L418" s="157"/>
      <c r="M418" s="162"/>
      <c r="T418" s="163"/>
      <c r="AT418" s="158" t="s">
        <v>208</v>
      </c>
      <c r="AU418" s="158" t="s">
        <v>78</v>
      </c>
      <c r="AV418" s="13" t="s">
        <v>78</v>
      </c>
      <c r="AW418" s="13" t="s">
        <v>31</v>
      </c>
      <c r="AX418" s="13" t="s">
        <v>76</v>
      </c>
      <c r="AY418" s="158" t="s">
        <v>195</v>
      </c>
    </row>
    <row r="419" spans="2:65" s="1" customFormat="1" ht="16.5" customHeight="1">
      <c r="B419" s="33"/>
      <c r="C419" s="132" t="s">
        <v>1919</v>
      </c>
      <c r="D419" s="132" t="s">
        <v>197</v>
      </c>
      <c r="E419" s="133" t="s">
        <v>5779</v>
      </c>
      <c r="F419" s="134" t="s">
        <v>5780</v>
      </c>
      <c r="G419" s="135" t="s">
        <v>407</v>
      </c>
      <c r="H419" s="136">
        <v>2</v>
      </c>
      <c r="I419" s="137"/>
      <c r="J419" s="138">
        <f>ROUND(I419*H419,2)</f>
        <v>0</v>
      </c>
      <c r="K419" s="134" t="s">
        <v>19</v>
      </c>
      <c r="L419" s="33"/>
      <c r="M419" s="139" t="s">
        <v>19</v>
      </c>
      <c r="N419" s="140" t="s">
        <v>40</v>
      </c>
      <c r="P419" s="141">
        <f>O419*H419</f>
        <v>0</v>
      </c>
      <c r="Q419" s="141">
        <v>0</v>
      </c>
      <c r="R419" s="141">
        <f>Q419*H419</f>
        <v>0</v>
      </c>
      <c r="S419" s="141">
        <v>0</v>
      </c>
      <c r="T419" s="142">
        <f>S419*H419</f>
        <v>0</v>
      </c>
      <c r="AR419" s="143" t="s">
        <v>338</v>
      </c>
      <c r="AT419" s="143" t="s">
        <v>197</v>
      </c>
      <c r="AU419" s="143" t="s">
        <v>78</v>
      </c>
      <c r="AY419" s="18" t="s">
        <v>195</v>
      </c>
      <c r="BE419" s="144">
        <f>IF(N419="základní",J419,0)</f>
        <v>0</v>
      </c>
      <c r="BF419" s="144">
        <f>IF(N419="snížená",J419,0)</f>
        <v>0</v>
      </c>
      <c r="BG419" s="144">
        <f>IF(N419="zákl. přenesená",J419,0)</f>
        <v>0</v>
      </c>
      <c r="BH419" s="144">
        <f>IF(N419="sníž. přenesená",J419,0)</f>
        <v>0</v>
      </c>
      <c r="BI419" s="144">
        <f>IF(N419="nulová",J419,0)</f>
        <v>0</v>
      </c>
      <c r="BJ419" s="18" t="s">
        <v>76</v>
      </c>
      <c r="BK419" s="144">
        <f>ROUND(I419*H419,2)</f>
        <v>0</v>
      </c>
      <c r="BL419" s="18" t="s">
        <v>338</v>
      </c>
      <c r="BM419" s="143" t="s">
        <v>5781</v>
      </c>
    </row>
    <row r="420" spans="2:65" s="1" customFormat="1">
      <c r="B420" s="33"/>
      <c r="D420" s="145" t="s">
        <v>204</v>
      </c>
      <c r="F420" s="146" t="s">
        <v>5782</v>
      </c>
      <c r="I420" s="147"/>
      <c r="L420" s="33"/>
      <c r="M420" s="148"/>
      <c r="T420" s="54"/>
      <c r="AT420" s="18" t="s">
        <v>204</v>
      </c>
      <c r="AU420" s="18" t="s">
        <v>78</v>
      </c>
    </row>
    <row r="421" spans="2:65" s="1" customFormat="1">
      <c r="B421" s="33"/>
      <c r="D421" s="145" t="s">
        <v>410</v>
      </c>
      <c r="F421" s="178" t="s">
        <v>5783</v>
      </c>
      <c r="I421" s="147"/>
      <c r="L421" s="33"/>
      <c r="M421" s="148"/>
      <c r="T421" s="54"/>
      <c r="AT421" s="18" t="s">
        <v>410</v>
      </c>
      <c r="AU421" s="18" t="s">
        <v>78</v>
      </c>
    </row>
    <row r="422" spans="2:65" s="12" customFormat="1">
      <c r="B422" s="151"/>
      <c r="D422" s="145" t="s">
        <v>208</v>
      </c>
      <c r="E422" s="152" t="s">
        <v>19</v>
      </c>
      <c r="F422" s="153" t="s">
        <v>209</v>
      </c>
      <c r="H422" s="152" t="s">
        <v>19</v>
      </c>
      <c r="I422" s="154"/>
      <c r="L422" s="151"/>
      <c r="M422" s="155"/>
      <c r="T422" s="156"/>
      <c r="AT422" s="152" t="s">
        <v>208</v>
      </c>
      <c r="AU422" s="152" t="s">
        <v>78</v>
      </c>
      <c r="AV422" s="12" t="s">
        <v>76</v>
      </c>
      <c r="AW422" s="12" t="s">
        <v>31</v>
      </c>
      <c r="AX422" s="12" t="s">
        <v>69</v>
      </c>
      <c r="AY422" s="152" t="s">
        <v>195</v>
      </c>
    </row>
    <row r="423" spans="2:65" s="13" customFormat="1">
      <c r="B423" s="157"/>
      <c r="D423" s="145" t="s">
        <v>208</v>
      </c>
      <c r="E423" s="158" t="s">
        <v>19</v>
      </c>
      <c r="F423" s="159" t="s">
        <v>78</v>
      </c>
      <c r="H423" s="160">
        <v>2</v>
      </c>
      <c r="I423" s="161"/>
      <c r="L423" s="157"/>
      <c r="M423" s="162"/>
      <c r="T423" s="163"/>
      <c r="AT423" s="158" t="s">
        <v>208</v>
      </c>
      <c r="AU423" s="158" t="s">
        <v>78</v>
      </c>
      <c r="AV423" s="13" t="s">
        <v>78</v>
      </c>
      <c r="AW423" s="13" t="s">
        <v>31</v>
      </c>
      <c r="AX423" s="13" t="s">
        <v>76</v>
      </c>
      <c r="AY423" s="158" t="s">
        <v>195</v>
      </c>
    </row>
    <row r="424" spans="2:65" s="1" customFormat="1" ht="16.5" customHeight="1">
      <c r="B424" s="33"/>
      <c r="C424" s="132" t="s">
        <v>1991</v>
      </c>
      <c r="D424" s="132" t="s">
        <v>197</v>
      </c>
      <c r="E424" s="133" t="s">
        <v>5784</v>
      </c>
      <c r="F424" s="134" t="s">
        <v>5785</v>
      </c>
      <c r="G424" s="135" t="s">
        <v>407</v>
      </c>
      <c r="H424" s="136">
        <v>4</v>
      </c>
      <c r="I424" s="137"/>
      <c r="J424" s="138">
        <f>ROUND(I424*H424,2)</f>
        <v>0</v>
      </c>
      <c r="K424" s="134" t="s">
        <v>19</v>
      </c>
      <c r="L424" s="33"/>
      <c r="M424" s="139" t="s">
        <v>19</v>
      </c>
      <c r="N424" s="140" t="s">
        <v>40</v>
      </c>
      <c r="P424" s="141">
        <f>O424*H424</f>
        <v>0</v>
      </c>
      <c r="Q424" s="141">
        <v>0</v>
      </c>
      <c r="R424" s="141">
        <f>Q424*H424</f>
        <v>0</v>
      </c>
      <c r="S424" s="141">
        <v>0</v>
      </c>
      <c r="T424" s="142">
        <f>S424*H424</f>
        <v>0</v>
      </c>
      <c r="AR424" s="143" t="s">
        <v>338</v>
      </c>
      <c r="AT424" s="143" t="s">
        <v>197</v>
      </c>
      <c r="AU424" s="143" t="s">
        <v>78</v>
      </c>
      <c r="AY424" s="18" t="s">
        <v>195</v>
      </c>
      <c r="BE424" s="144">
        <f>IF(N424="základní",J424,0)</f>
        <v>0</v>
      </c>
      <c r="BF424" s="144">
        <f>IF(N424="snížená",J424,0)</f>
        <v>0</v>
      </c>
      <c r="BG424" s="144">
        <f>IF(N424="zákl. přenesená",J424,0)</f>
        <v>0</v>
      </c>
      <c r="BH424" s="144">
        <f>IF(N424="sníž. přenesená",J424,0)</f>
        <v>0</v>
      </c>
      <c r="BI424" s="144">
        <f>IF(N424="nulová",J424,0)</f>
        <v>0</v>
      </c>
      <c r="BJ424" s="18" t="s">
        <v>76</v>
      </c>
      <c r="BK424" s="144">
        <f>ROUND(I424*H424,2)</f>
        <v>0</v>
      </c>
      <c r="BL424" s="18" t="s">
        <v>338</v>
      </c>
      <c r="BM424" s="143" t="s">
        <v>5786</v>
      </c>
    </row>
    <row r="425" spans="2:65" s="1" customFormat="1">
      <c r="B425" s="33"/>
      <c r="D425" s="145" t="s">
        <v>204</v>
      </c>
      <c r="F425" s="146" t="s">
        <v>5787</v>
      </c>
      <c r="I425" s="147"/>
      <c r="L425" s="33"/>
      <c r="M425" s="148"/>
      <c r="T425" s="54"/>
      <c r="AT425" s="18" t="s">
        <v>204</v>
      </c>
      <c r="AU425" s="18" t="s">
        <v>78</v>
      </c>
    </row>
    <row r="426" spans="2:65" s="1" customFormat="1">
      <c r="B426" s="33"/>
      <c r="D426" s="145" t="s">
        <v>410</v>
      </c>
      <c r="F426" s="178" t="s">
        <v>5788</v>
      </c>
      <c r="I426" s="147"/>
      <c r="L426" s="33"/>
      <c r="M426" s="148"/>
      <c r="T426" s="54"/>
      <c r="AT426" s="18" t="s">
        <v>410</v>
      </c>
      <c r="AU426" s="18" t="s">
        <v>78</v>
      </c>
    </row>
    <row r="427" spans="2:65" s="12" customFormat="1">
      <c r="B427" s="151"/>
      <c r="D427" s="145" t="s">
        <v>208</v>
      </c>
      <c r="E427" s="152" t="s">
        <v>19</v>
      </c>
      <c r="F427" s="153" t="s">
        <v>209</v>
      </c>
      <c r="H427" s="152" t="s">
        <v>19</v>
      </c>
      <c r="I427" s="154"/>
      <c r="L427" s="151"/>
      <c r="M427" s="155"/>
      <c r="T427" s="156"/>
      <c r="AT427" s="152" t="s">
        <v>208</v>
      </c>
      <c r="AU427" s="152" t="s">
        <v>78</v>
      </c>
      <c r="AV427" s="12" t="s">
        <v>76</v>
      </c>
      <c r="AW427" s="12" t="s">
        <v>31</v>
      </c>
      <c r="AX427" s="12" t="s">
        <v>69</v>
      </c>
      <c r="AY427" s="152" t="s">
        <v>195</v>
      </c>
    </row>
    <row r="428" spans="2:65" s="13" customFormat="1">
      <c r="B428" s="157"/>
      <c r="D428" s="145" t="s">
        <v>208</v>
      </c>
      <c r="E428" s="158" t="s">
        <v>19</v>
      </c>
      <c r="F428" s="159" t="s">
        <v>202</v>
      </c>
      <c r="H428" s="160">
        <v>4</v>
      </c>
      <c r="I428" s="161"/>
      <c r="L428" s="157"/>
      <c r="M428" s="162"/>
      <c r="T428" s="163"/>
      <c r="AT428" s="158" t="s">
        <v>208</v>
      </c>
      <c r="AU428" s="158" t="s">
        <v>78</v>
      </c>
      <c r="AV428" s="13" t="s">
        <v>78</v>
      </c>
      <c r="AW428" s="13" t="s">
        <v>31</v>
      </c>
      <c r="AX428" s="13" t="s">
        <v>76</v>
      </c>
      <c r="AY428" s="158" t="s">
        <v>195</v>
      </c>
    </row>
    <row r="429" spans="2:65" s="1" customFormat="1" ht="16.5" customHeight="1">
      <c r="B429" s="33"/>
      <c r="C429" s="132" t="s">
        <v>2024</v>
      </c>
      <c r="D429" s="132" t="s">
        <v>197</v>
      </c>
      <c r="E429" s="133" t="s">
        <v>5789</v>
      </c>
      <c r="F429" s="134" t="s">
        <v>5790</v>
      </c>
      <c r="G429" s="135" t="s">
        <v>407</v>
      </c>
      <c r="H429" s="136">
        <v>5</v>
      </c>
      <c r="I429" s="137"/>
      <c r="J429" s="138">
        <f>ROUND(I429*H429,2)</f>
        <v>0</v>
      </c>
      <c r="K429" s="134" t="s">
        <v>19</v>
      </c>
      <c r="L429" s="33"/>
      <c r="M429" s="139" t="s">
        <v>19</v>
      </c>
      <c r="N429" s="140" t="s">
        <v>40</v>
      </c>
      <c r="P429" s="141">
        <f>O429*H429</f>
        <v>0</v>
      </c>
      <c r="Q429" s="141">
        <v>0</v>
      </c>
      <c r="R429" s="141">
        <f>Q429*H429</f>
        <v>0</v>
      </c>
      <c r="S429" s="141">
        <v>0</v>
      </c>
      <c r="T429" s="142">
        <f>S429*H429</f>
        <v>0</v>
      </c>
      <c r="AR429" s="143" t="s">
        <v>338</v>
      </c>
      <c r="AT429" s="143" t="s">
        <v>197</v>
      </c>
      <c r="AU429" s="143" t="s">
        <v>78</v>
      </c>
      <c r="AY429" s="18" t="s">
        <v>195</v>
      </c>
      <c r="BE429" s="144">
        <f>IF(N429="základní",J429,0)</f>
        <v>0</v>
      </c>
      <c r="BF429" s="144">
        <f>IF(N429="snížená",J429,0)</f>
        <v>0</v>
      </c>
      <c r="BG429" s="144">
        <f>IF(N429="zákl. přenesená",J429,0)</f>
        <v>0</v>
      </c>
      <c r="BH429" s="144">
        <f>IF(N429="sníž. přenesená",J429,0)</f>
        <v>0</v>
      </c>
      <c r="BI429" s="144">
        <f>IF(N429="nulová",J429,0)</f>
        <v>0</v>
      </c>
      <c r="BJ429" s="18" t="s">
        <v>76</v>
      </c>
      <c r="BK429" s="144">
        <f>ROUND(I429*H429,2)</f>
        <v>0</v>
      </c>
      <c r="BL429" s="18" t="s">
        <v>338</v>
      </c>
      <c r="BM429" s="143" t="s">
        <v>5791</v>
      </c>
    </row>
    <row r="430" spans="2:65" s="1" customFormat="1">
      <c r="B430" s="33"/>
      <c r="D430" s="145" t="s">
        <v>204</v>
      </c>
      <c r="F430" s="146" t="s">
        <v>5792</v>
      </c>
      <c r="I430" s="147"/>
      <c r="L430" s="33"/>
      <c r="M430" s="148"/>
      <c r="T430" s="54"/>
      <c r="AT430" s="18" t="s">
        <v>204</v>
      </c>
      <c r="AU430" s="18" t="s">
        <v>78</v>
      </c>
    </row>
    <row r="431" spans="2:65" s="1" customFormat="1">
      <c r="B431" s="33"/>
      <c r="D431" s="145" t="s">
        <v>410</v>
      </c>
      <c r="F431" s="178" t="s">
        <v>5793</v>
      </c>
      <c r="I431" s="147"/>
      <c r="L431" s="33"/>
      <c r="M431" s="148"/>
      <c r="T431" s="54"/>
      <c r="AT431" s="18" t="s">
        <v>410</v>
      </c>
      <c r="AU431" s="18" t="s">
        <v>78</v>
      </c>
    </row>
    <row r="432" spans="2:65" s="12" customFormat="1">
      <c r="B432" s="151"/>
      <c r="D432" s="145" t="s">
        <v>208</v>
      </c>
      <c r="E432" s="152" t="s">
        <v>19</v>
      </c>
      <c r="F432" s="153" t="s">
        <v>209</v>
      </c>
      <c r="H432" s="152" t="s">
        <v>19</v>
      </c>
      <c r="I432" s="154"/>
      <c r="L432" s="151"/>
      <c r="M432" s="155"/>
      <c r="T432" s="156"/>
      <c r="AT432" s="152" t="s">
        <v>208</v>
      </c>
      <c r="AU432" s="152" t="s">
        <v>78</v>
      </c>
      <c r="AV432" s="12" t="s">
        <v>76</v>
      </c>
      <c r="AW432" s="12" t="s">
        <v>31</v>
      </c>
      <c r="AX432" s="12" t="s">
        <v>69</v>
      </c>
      <c r="AY432" s="152" t="s">
        <v>195</v>
      </c>
    </row>
    <row r="433" spans="2:65" s="13" customFormat="1">
      <c r="B433" s="157"/>
      <c r="D433" s="145" t="s">
        <v>208</v>
      </c>
      <c r="E433" s="158" t="s">
        <v>19</v>
      </c>
      <c r="F433" s="159" t="s">
        <v>236</v>
      </c>
      <c r="H433" s="160">
        <v>5</v>
      </c>
      <c r="I433" s="161"/>
      <c r="L433" s="157"/>
      <c r="M433" s="162"/>
      <c r="T433" s="163"/>
      <c r="AT433" s="158" t="s">
        <v>208</v>
      </c>
      <c r="AU433" s="158" t="s">
        <v>78</v>
      </c>
      <c r="AV433" s="13" t="s">
        <v>78</v>
      </c>
      <c r="AW433" s="13" t="s">
        <v>31</v>
      </c>
      <c r="AX433" s="13" t="s">
        <v>76</v>
      </c>
      <c r="AY433" s="158" t="s">
        <v>195</v>
      </c>
    </row>
    <row r="434" spans="2:65" s="1" customFormat="1" ht="16.5" customHeight="1">
      <c r="B434" s="33"/>
      <c r="C434" s="132" t="s">
        <v>2030</v>
      </c>
      <c r="D434" s="132" t="s">
        <v>197</v>
      </c>
      <c r="E434" s="133" t="s">
        <v>5794</v>
      </c>
      <c r="F434" s="134" t="s">
        <v>5795</v>
      </c>
      <c r="G434" s="135" t="s">
        <v>407</v>
      </c>
      <c r="H434" s="136">
        <v>3</v>
      </c>
      <c r="I434" s="137"/>
      <c r="J434" s="138">
        <f>ROUND(I434*H434,2)</f>
        <v>0</v>
      </c>
      <c r="K434" s="134" t="s">
        <v>19</v>
      </c>
      <c r="L434" s="33"/>
      <c r="M434" s="139" t="s">
        <v>19</v>
      </c>
      <c r="N434" s="140" t="s">
        <v>40</v>
      </c>
      <c r="P434" s="141">
        <f>O434*H434</f>
        <v>0</v>
      </c>
      <c r="Q434" s="141">
        <v>0</v>
      </c>
      <c r="R434" s="141">
        <f>Q434*H434</f>
        <v>0</v>
      </c>
      <c r="S434" s="141">
        <v>0</v>
      </c>
      <c r="T434" s="142">
        <f>S434*H434</f>
        <v>0</v>
      </c>
      <c r="AR434" s="143" t="s">
        <v>338</v>
      </c>
      <c r="AT434" s="143" t="s">
        <v>197</v>
      </c>
      <c r="AU434" s="143" t="s">
        <v>78</v>
      </c>
      <c r="AY434" s="18" t="s">
        <v>195</v>
      </c>
      <c r="BE434" s="144">
        <f>IF(N434="základní",J434,0)</f>
        <v>0</v>
      </c>
      <c r="BF434" s="144">
        <f>IF(N434="snížená",J434,0)</f>
        <v>0</v>
      </c>
      <c r="BG434" s="144">
        <f>IF(N434="zákl. přenesená",J434,0)</f>
        <v>0</v>
      </c>
      <c r="BH434" s="144">
        <f>IF(N434="sníž. přenesená",J434,0)</f>
        <v>0</v>
      </c>
      <c r="BI434" s="144">
        <f>IF(N434="nulová",J434,0)</f>
        <v>0</v>
      </c>
      <c r="BJ434" s="18" t="s">
        <v>76</v>
      </c>
      <c r="BK434" s="144">
        <f>ROUND(I434*H434,2)</f>
        <v>0</v>
      </c>
      <c r="BL434" s="18" t="s">
        <v>338</v>
      </c>
      <c r="BM434" s="143" t="s">
        <v>5796</v>
      </c>
    </row>
    <row r="435" spans="2:65" s="1" customFormat="1">
      <c r="B435" s="33"/>
      <c r="D435" s="145" t="s">
        <v>204</v>
      </c>
      <c r="F435" s="146" t="s">
        <v>5797</v>
      </c>
      <c r="I435" s="147"/>
      <c r="L435" s="33"/>
      <c r="M435" s="148"/>
      <c r="T435" s="54"/>
      <c r="AT435" s="18" t="s">
        <v>204</v>
      </c>
      <c r="AU435" s="18" t="s">
        <v>78</v>
      </c>
    </row>
    <row r="436" spans="2:65" s="1" customFormat="1">
      <c r="B436" s="33"/>
      <c r="D436" s="145" t="s">
        <v>410</v>
      </c>
      <c r="F436" s="178" t="s">
        <v>5798</v>
      </c>
      <c r="I436" s="147"/>
      <c r="L436" s="33"/>
      <c r="M436" s="148"/>
      <c r="T436" s="54"/>
      <c r="AT436" s="18" t="s">
        <v>410</v>
      </c>
      <c r="AU436" s="18" t="s">
        <v>78</v>
      </c>
    </row>
    <row r="437" spans="2:65" s="12" customFormat="1">
      <c r="B437" s="151"/>
      <c r="D437" s="145" t="s">
        <v>208</v>
      </c>
      <c r="E437" s="152" t="s">
        <v>19</v>
      </c>
      <c r="F437" s="153" t="s">
        <v>209</v>
      </c>
      <c r="H437" s="152" t="s">
        <v>19</v>
      </c>
      <c r="I437" s="154"/>
      <c r="L437" s="151"/>
      <c r="M437" s="155"/>
      <c r="T437" s="156"/>
      <c r="AT437" s="152" t="s">
        <v>208</v>
      </c>
      <c r="AU437" s="152" t="s">
        <v>78</v>
      </c>
      <c r="AV437" s="12" t="s">
        <v>76</v>
      </c>
      <c r="AW437" s="12" t="s">
        <v>31</v>
      </c>
      <c r="AX437" s="12" t="s">
        <v>69</v>
      </c>
      <c r="AY437" s="152" t="s">
        <v>195</v>
      </c>
    </row>
    <row r="438" spans="2:65" s="13" customFormat="1">
      <c r="B438" s="157"/>
      <c r="D438" s="145" t="s">
        <v>208</v>
      </c>
      <c r="E438" s="158" t="s">
        <v>19</v>
      </c>
      <c r="F438" s="159" t="s">
        <v>221</v>
      </c>
      <c r="H438" s="160">
        <v>3</v>
      </c>
      <c r="I438" s="161"/>
      <c r="L438" s="157"/>
      <c r="M438" s="162"/>
      <c r="T438" s="163"/>
      <c r="AT438" s="158" t="s">
        <v>208</v>
      </c>
      <c r="AU438" s="158" t="s">
        <v>78</v>
      </c>
      <c r="AV438" s="13" t="s">
        <v>78</v>
      </c>
      <c r="AW438" s="13" t="s">
        <v>31</v>
      </c>
      <c r="AX438" s="13" t="s">
        <v>76</v>
      </c>
      <c r="AY438" s="158" t="s">
        <v>195</v>
      </c>
    </row>
    <row r="439" spans="2:65" s="1" customFormat="1" ht="16.5" customHeight="1">
      <c r="B439" s="33"/>
      <c r="C439" s="132" t="s">
        <v>2038</v>
      </c>
      <c r="D439" s="132" t="s">
        <v>197</v>
      </c>
      <c r="E439" s="133" t="s">
        <v>5799</v>
      </c>
      <c r="F439" s="134" t="s">
        <v>5800</v>
      </c>
      <c r="G439" s="135" t="s">
        <v>407</v>
      </c>
      <c r="H439" s="136">
        <v>9</v>
      </c>
      <c r="I439" s="137"/>
      <c r="J439" s="138">
        <f>ROUND(I439*H439,2)</f>
        <v>0</v>
      </c>
      <c r="K439" s="134" t="s">
        <v>19</v>
      </c>
      <c r="L439" s="33"/>
      <c r="M439" s="139" t="s">
        <v>19</v>
      </c>
      <c r="N439" s="140" t="s">
        <v>40</v>
      </c>
      <c r="P439" s="141">
        <f>O439*H439</f>
        <v>0</v>
      </c>
      <c r="Q439" s="141">
        <v>0</v>
      </c>
      <c r="R439" s="141">
        <f>Q439*H439</f>
        <v>0</v>
      </c>
      <c r="S439" s="141">
        <v>0</v>
      </c>
      <c r="T439" s="142">
        <f>S439*H439</f>
        <v>0</v>
      </c>
      <c r="AR439" s="143" t="s">
        <v>338</v>
      </c>
      <c r="AT439" s="143" t="s">
        <v>197</v>
      </c>
      <c r="AU439" s="143" t="s">
        <v>78</v>
      </c>
      <c r="AY439" s="18" t="s">
        <v>195</v>
      </c>
      <c r="BE439" s="144">
        <f>IF(N439="základní",J439,0)</f>
        <v>0</v>
      </c>
      <c r="BF439" s="144">
        <f>IF(N439="snížená",J439,0)</f>
        <v>0</v>
      </c>
      <c r="BG439" s="144">
        <f>IF(N439="zákl. přenesená",J439,0)</f>
        <v>0</v>
      </c>
      <c r="BH439" s="144">
        <f>IF(N439="sníž. přenesená",J439,0)</f>
        <v>0</v>
      </c>
      <c r="BI439" s="144">
        <f>IF(N439="nulová",J439,0)</f>
        <v>0</v>
      </c>
      <c r="BJ439" s="18" t="s">
        <v>76</v>
      </c>
      <c r="BK439" s="144">
        <f>ROUND(I439*H439,2)</f>
        <v>0</v>
      </c>
      <c r="BL439" s="18" t="s">
        <v>338</v>
      </c>
      <c r="BM439" s="143" t="s">
        <v>5801</v>
      </c>
    </row>
    <row r="440" spans="2:65" s="1" customFormat="1">
      <c r="B440" s="33"/>
      <c r="D440" s="145" t="s">
        <v>204</v>
      </c>
      <c r="F440" s="146" t="s">
        <v>5802</v>
      </c>
      <c r="I440" s="147"/>
      <c r="L440" s="33"/>
      <c r="M440" s="148"/>
      <c r="T440" s="54"/>
      <c r="AT440" s="18" t="s">
        <v>204</v>
      </c>
      <c r="AU440" s="18" t="s">
        <v>78</v>
      </c>
    </row>
    <row r="441" spans="2:65" s="1" customFormat="1">
      <c r="B441" s="33"/>
      <c r="D441" s="145" t="s">
        <v>410</v>
      </c>
      <c r="F441" s="178" t="s">
        <v>5803</v>
      </c>
      <c r="I441" s="147"/>
      <c r="L441" s="33"/>
      <c r="M441" s="148"/>
      <c r="T441" s="54"/>
      <c r="AT441" s="18" t="s">
        <v>410</v>
      </c>
      <c r="AU441" s="18" t="s">
        <v>78</v>
      </c>
    </row>
    <row r="442" spans="2:65" s="12" customFormat="1">
      <c r="B442" s="151"/>
      <c r="D442" s="145" t="s">
        <v>208</v>
      </c>
      <c r="E442" s="152" t="s">
        <v>19</v>
      </c>
      <c r="F442" s="153" t="s">
        <v>209</v>
      </c>
      <c r="H442" s="152" t="s">
        <v>19</v>
      </c>
      <c r="I442" s="154"/>
      <c r="L442" s="151"/>
      <c r="M442" s="155"/>
      <c r="T442" s="156"/>
      <c r="AT442" s="152" t="s">
        <v>208</v>
      </c>
      <c r="AU442" s="152" t="s">
        <v>78</v>
      </c>
      <c r="AV442" s="12" t="s">
        <v>76</v>
      </c>
      <c r="AW442" s="12" t="s">
        <v>31</v>
      </c>
      <c r="AX442" s="12" t="s">
        <v>69</v>
      </c>
      <c r="AY442" s="152" t="s">
        <v>195</v>
      </c>
    </row>
    <row r="443" spans="2:65" s="13" customFormat="1">
      <c r="B443" s="157"/>
      <c r="D443" s="145" t="s">
        <v>208</v>
      </c>
      <c r="E443" s="158" t="s">
        <v>19</v>
      </c>
      <c r="F443" s="159" t="s">
        <v>280</v>
      </c>
      <c r="H443" s="160">
        <v>9</v>
      </c>
      <c r="I443" s="161"/>
      <c r="L443" s="157"/>
      <c r="M443" s="162"/>
      <c r="T443" s="163"/>
      <c r="AT443" s="158" t="s">
        <v>208</v>
      </c>
      <c r="AU443" s="158" t="s">
        <v>78</v>
      </c>
      <c r="AV443" s="13" t="s">
        <v>78</v>
      </c>
      <c r="AW443" s="13" t="s">
        <v>31</v>
      </c>
      <c r="AX443" s="13" t="s">
        <v>76</v>
      </c>
      <c r="AY443" s="158" t="s">
        <v>195</v>
      </c>
    </row>
    <row r="444" spans="2:65" s="1" customFormat="1" ht="16.5" customHeight="1">
      <c r="B444" s="33"/>
      <c r="C444" s="132" t="s">
        <v>2046</v>
      </c>
      <c r="D444" s="132" t="s">
        <v>197</v>
      </c>
      <c r="E444" s="133" t="s">
        <v>5804</v>
      </c>
      <c r="F444" s="134" t="s">
        <v>5805</v>
      </c>
      <c r="G444" s="135" t="s">
        <v>407</v>
      </c>
      <c r="H444" s="136">
        <v>5</v>
      </c>
      <c r="I444" s="137"/>
      <c r="J444" s="138">
        <f>ROUND(I444*H444,2)</f>
        <v>0</v>
      </c>
      <c r="K444" s="134" t="s">
        <v>19</v>
      </c>
      <c r="L444" s="33"/>
      <c r="M444" s="139" t="s">
        <v>19</v>
      </c>
      <c r="N444" s="140" t="s">
        <v>40</v>
      </c>
      <c r="P444" s="141">
        <f>O444*H444</f>
        <v>0</v>
      </c>
      <c r="Q444" s="141">
        <v>0</v>
      </c>
      <c r="R444" s="141">
        <f>Q444*H444</f>
        <v>0</v>
      </c>
      <c r="S444" s="141">
        <v>0</v>
      </c>
      <c r="T444" s="142">
        <f>S444*H444</f>
        <v>0</v>
      </c>
      <c r="AR444" s="143" t="s">
        <v>338</v>
      </c>
      <c r="AT444" s="143" t="s">
        <v>197</v>
      </c>
      <c r="AU444" s="143" t="s">
        <v>78</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338</v>
      </c>
      <c r="BM444" s="143" t="s">
        <v>5806</v>
      </c>
    </row>
    <row r="445" spans="2:65" s="1" customFormat="1">
      <c r="B445" s="33"/>
      <c r="D445" s="145" t="s">
        <v>204</v>
      </c>
      <c r="F445" s="146" t="s">
        <v>5807</v>
      </c>
      <c r="I445" s="147"/>
      <c r="L445" s="33"/>
      <c r="M445" s="148"/>
      <c r="T445" s="54"/>
      <c r="AT445" s="18" t="s">
        <v>204</v>
      </c>
      <c r="AU445" s="18" t="s">
        <v>78</v>
      </c>
    </row>
    <row r="446" spans="2:65" s="1" customFormat="1">
      <c r="B446" s="33"/>
      <c r="D446" s="145" t="s">
        <v>410</v>
      </c>
      <c r="F446" s="178" t="s">
        <v>5808</v>
      </c>
      <c r="I446" s="147"/>
      <c r="L446" s="33"/>
      <c r="M446" s="148"/>
      <c r="T446" s="54"/>
      <c r="AT446" s="18" t="s">
        <v>410</v>
      </c>
      <c r="AU446" s="18" t="s">
        <v>78</v>
      </c>
    </row>
    <row r="447" spans="2:65" s="12" customFormat="1">
      <c r="B447" s="151"/>
      <c r="D447" s="145" t="s">
        <v>208</v>
      </c>
      <c r="E447" s="152" t="s">
        <v>19</v>
      </c>
      <c r="F447" s="153" t="s">
        <v>209</v>
      </c>
      <c r="H447" s="152" t="s">
        <v>19</v>
      </c>
      <c r="I447" s="154"/>
      <c r="L447" s="151"/>
      <c r="M447" s="155"/>
      <c r="T447" s="156"/>
      <c r="AT447" s="152" t="s">
        <v>208</v>
      </c>
      <c r="AU447" s="152" t="s">
        <v>78</v>
      </c>
      <c r="AV447" s="12" t="s">
        <v>76</v>
      </c>
      <c r="AW447" s="12" t="s">
        <v>31</v>
      </c>
      <c r="AX447" s="12" t="s">
        <v>69</v>
      </c>
      <c r="AY447" s="152" t="s">
        <v>195</v>
      </c>
    </row>
    <row r="448" spans="2:65" s="13" customFormat="1">
      <c r="B448" s="157"/>
      <c r="D448" s="145" t="s">
        <v>208</v>
      </c>
      <c r="E448" s="158" t="s">
        <v>19</v>
      </c>
      <c r="F448" s="159" t="s">
        <v>236</v>
      </c>
      <c r="H448" s="160">
        <v>5</v>
      </c>
      <c r="I448" s="161"/>
      <c r="L448" s="157"/>
      <c r="M448" s="162"/>
      <c r="T448" s="163"/>
      <c r="AT448" s="158" t="s">
        <v>208</v>
      </c>
      <c r="AU448" s="158" t="s">
        <v>78</v>
      </c>
      <c r="AV448" s="13" t="s">
        <v>78</v>
      </c>
      <c r="AW448" s="13" t="s">
        <v>31</v>
      </c>
      <c r="AX448" s="13" t="s">
        <v>76</v>
      </c>
      <c r="AY448" s="158" t="s">
        <v>195</v>
      </c>
    </row>
    <row r="449" spans="2:65" s="1" customFormat="1" ht="16.5" customHeight="1">
      <c r="B449" s="33"/>
      <c r="C449" s="132" t="s">
        <v>2052</v>
      </c>
      <c r="D449" s="132" t="s">
        <v>197</v>
      </c>
      <c r="E449" s="133" t="s">
        <v>5809</v>
      </c>
      <c r="F449" s="134" t="s">
        <v>5810</v>
      </c>
      <c r="G449" s="135" t="s">
        <v>407</v>
      </c>
      <c r="H449" s="136">
        <v>8</v>
      </c>
      <c r="I449" s="137"/>
      <c r="J449" s="138">
        <f>ROUND(I449*H449,2)</f>
        <v>0</v>
      </c>
      <c r="K449" s="134" t="s">
        <v>19</v>
      </c>
      <c r="L449" s="33"/>
      <c r="M449" s="139" t="s">
        <v>19</v>
      </c>
      <c r="N449" s="140" t="s">
        <v>40</v>
      </c>
      <c r="P449" s="141">
        <f>O449*H449</f>
        <v>0</v>
      </c>
      <c r="Q449" s="141">
        <v>0</v>
      </c>
      <c r="R449" s="141">
        <f>Q449*H449</f>
        <v>0</v>
      </c>
      <c r="S449" s="141">
        <v>0</v>
      </c>
      <c r="T449" s="142">
        <f>S449*H449</f>
        <v>0</v>
      </c>
      <c r="AR449" s="143" t="s">
        <v>338</v>
      </c>
      <c r="AT449" s="143" t="s">
        <v>197</v>
      </c>
      <c r="AU449" s="143" t="s">
        <v>78</v>
      </c>
      <c r="AY449" s="18" t="s">
        <v>195</v>
      </c>
      <c r="BE449" s="144">
        <f>IF(N449="základní",J449,0)</f>
        <v>0</v>
      </c>
      <c r="BF449" s="144">
        <f>IF(N449="snížená",J449,0)</f>
        <v>0</v>
      </c>
      <c r="BG449" s="144">
        <f>IF(N449="zákl. přenesená",J449,0)</f>
        <v>0</v>
      </c>
      <c r="BH449" s="144">
        <f>IF(N449="sníž. přenesená",J449,0)</f>
        <v>0</v>
      </c>
      <c r="BI449" s="144">
        <f>IF(N449="nulová",J449,0)</f>
        <v>0</v>
      </c>
      <c r="BJ449" s="18" t="s">
        <v>76</v>
      </c>
      <c r="BK449" s="144">
        <f>ROUND(I449*H449,2)</f>
        <v>0</v>
      </c>
      <c r="BL449" s="18" t="s">
        <v>338</v>
      </c>
      <c r="BM449" s="143" t="s">
        <v>5811</v>
      </c>
    </row>
    <row r="450" spans="2:65" s="1" customFormat="1">
      <c r="B450" s="33"/>
      <c r="D450" s="145" t="s">
        <v>204</v>
      </c>
      <c r="F450" s="146" t="s">
        <v>5812</v>
      </c>
      <c r="I450" s="147"/>
      <c r="L450" s="33"/>
      <c r="M450" s="148"/>
      <c r="T450" s="54"/>
      <c r="AT450" s="18" t="s">
        <v>204</v>
      </c>
      <c r="AU450" s="18" t="s">
        <v>78</v>
      </c>
    </row>
    <row r="451" spans="2:65" s="1" customFormat="1">
      <c r="B451" s="33"/>
      <c r="D451" s="145" t="s">
        <v>410</v>
      </c>
      <c r="F451" s="178" t="s">
        <v>5813</v>
      </c>
      <c r="I451" s="147"/>
      <c r="L451" s="33"/>
      <c r="M451" s="148"/>
      <c r="T451" s="54"/>
      <c r="AT451" s="18" t="s">
        <v>410</v>
      </c>
      <c r="AU451" s="18" t="s">
        <v>78</v>
      </c>
    </row>
    <row r="452" spans="2:65" s="12" customFormat="1">
      <c r="B452" s="151"/>
      <c r="D452" s="145" t="s">
        <v>208</v>
      </c>
      <c r="E452" s="152" t="s">
        <v>19</v>
      </c>
      <c r="F452" s="153" t="s">
        <v>209</v>
      </c>
      <c r="H452" s="152" t="s">
        <v>19</v>
      </c>
      <c r="I452" s="154"/>
      <c r="L452" s="151"/>
      <c r="M452" s="155"/>
      <c r="T452" s="156"/>
      <c r="AT452" s="152" t="s">
        <v>208</v>
      </c>
      <c r="AU452" s="152" t="s">
        <v>78</v>
      </c>
      <c r="AV452" s="12" t="s">
        <v>76</v>
      </c>
      <c r="AW452" s="12" t="s">
        <v>31</v>
      </c>
      <c r="AX452" s="12" t="s">
        <v>69</v>
      </c>
      <c r="AY452" s="152" t="s">
        <v>195</v>
      </c>
    </row>
    <row r="453" spans="2:65" s="13" customFormat="1">
      <c r="B453" s="157"/>
      <c r="D453" s="145" t="s">
        <v>208</v>
      </c>
      <c r="E453" s="158" t="s">
        <v>19</v>
      </c>
      <c r="F453" s="159" t="s">
        <v>273</v>
      </c>
      <c r="H453" s="160">
        <v>8</v>
      </c>
      <c r="I453" s="161"/>
      <c r="L453" s="157"/>
      <c r="M453" s="162"/>
      <c r="T453" s="163"/>
      <c r="AT453" s="158" t="s">
        <v>208</v>
      </c>
      <c r="AU453" s="158" t="s">
        <v>78</v>
      </c>
      <c r="AV453" s="13" t="s">
        <v>78</v>
      </c>
      <c r="AW453" s="13" t="s">
        <v>31</v>
      </c>
      <c r="AX453" s="13" t="s">
        <v>76</v>
      </c>
      <c r="AY453" s="158" t="s">
        <v>195</v>
      </c>
    </row>
    <row r="454" spans="2:65" s="1" customFormat="1" ht="16.5" customHeight="1">
      <c r="B454" s="33"/>
      <c r="C454" s="132" t="s">
        <v>2059</v>
      </c>
      <c r="D454" s="132" t="s">
        <v>197</v>
      </c>
      <c r="E454" s="133" t="s">
        <v>5814</v>
      </c>
      <c r="F454" s="134" t="s">
        <v>5815</v>
      </c>
      <c r="G454" s="135" t="s">
        <v>407</v>
      </c>
      <c r="H454" s="136">
        <v>4</v>
      </c>
      <c r="I454" s="137"/>
      <c r="J454" s="138">
        <f>ROUND(I454*H454,2)</f>
        <v>0</v>
      </c>
      <c r="K454" s="134" t="s">
        <v>19</v>
      </c>
      <c r="L454" s="33"/>
      <c r="M454" s="139" t="s">
        <v>19</v>
      </c>
      <c r="N454" s="140" t="s">
        <v>40</v>
      </c>
      <c r="P454" s="141">
        <f>O454*H454</f>
        <v>0</v>
      </c>
      <c r="Q454" s="141">
        <v>0</v>
      </c>
      <c r="R454" s="141">
        <f>Q454*H454</f>
        <v>0</v>
      </c>
      <c r="S454" s="141">
        <v>0</v>
      </c>
      <c r="T454" s="142">
        <f>S454*H454</f>
        <v>0</v>
      </c>
      <c r="AR454" s="143" t="s">
        <v>338</v>
      </c>
      <c r="AT454" s="143" t="s">
        <v>197</v>
      </c>
      <c r="AU454" s="143" t="s">
        <v>78</v>
      </c>
      <c r="AY454" s="18" t="s">
        <v>195</v>
      </c>
      <c r="BE454" s="144">
        <f>IF(N454="základní",J454,0)</f>
        <v>0</v>
      </c>
      <c r="BF454" s="144">
        <f>IF(N454="snížená",J454,0)</f>
        <v>0</v>
      </c>
      <c r="BG454" s="144">
        <f>IF(N454="zákl. přenesená",J454,0)</f>
        <v>0</v>
      </c>
      <c r="BH454" s="144">
        <f>IF(N454="sníž. přenesená",J454,0)</f>
        <v>0</v>
      </c>
      <c r="BI454" s="144">
        <f>IF(N454="nulová",J454,0)</f>
        <v>0</v>
      </c>
      <c r="BJ454" s="18" t="s">
        <v>76</v>
      </c>
      <c r="BK454" s="144">
        <f>ROUND(I454*H454,2)</f>
        <v>0</v>
      </c>
      <c r="BL454" s="18" t="s">
        <v>338</v>
      </c>
      <c r="BM454" s="143" t="s">
        <v>5816</v>
      </c>
    </row>
    <row r="455" spans="2:65" s="1" customFormat="1">
      <c r="B455" s="33"/>
      <c r="D455" s="145" t="s">
        <v>204</v>
      </c>
      <c r="F455" s="146" t="s">
        <v>5817</v>
      </c>
      <c r="I455" s="147"/>
      <c r="L455" s="33"/>
      <c r="M455" s="148"/>
      <c r="T455" s="54"/>
      <c r="AT455" s="18" t="s">
        <v>204</v>
      </c>
      <c r="AU455" s="18" t="s">
        <v>78</v>
      </c>
    </row>
    <row r="456" spans="2:65" s="1" customFormat="1">
      <c r="B456" s="33"/>
      <c r="D456" s="145" t="s">
        <v>410</v>
      </c>
      <c r="F456" s="178" t="s">
        <v>5813</v>
      </c>
      <c r="I456" s="147"/>
      <c r="L456" s="33"/>
      <c r="M456" s="148"/>
      <c r="T456" s="54"/>
      <c r="AT456" s="18" t="s">
        <v>410</v>
      </c>
      <c r="AU456" s="18" t="s">
        <v>78</v>
      </c>
    </row>
    <row r="457" spans="2:65" s="12" customFormat="1">
      <c r="B457" s="151"/>
      <c r="D457" s="145" t="s">
        <v>208</v>
      </c>
      <c r="E457" s="152" t="s">
        <v>19</v>
      </c>
      <c r="F457" s="153" t="s">
        <v>209</v>
      </c>
      <c r="H457" s="152" t="s">
        <v>19</v>
      </c>
      <c r="I457" s="154"/>
      <c r="L457" s="151"/>
      <c r="M457" s="155"/>
      <c r="T457" s="156"/>
      <c r="AT457" s="152" t="s">
        <v>208</v>
      </c>
      <c r="AU457" s="152" t="s">
        <v>78</v>
      </c>
      <c r="AV457" s="12" t="s">
        <v>76</v>
      </c>
      <c r="AW457" s="12" t="s">
        <v>31</v>
      </c>
      <c r="AX457" s="12" t="s">
        <v>69</v>
      </c>
      <c r="AY457" s="152" t="s">
        <v>195</v>
      </c>
    </row>
    <row r="458" spans="2:65" s="13" customFormat="1">
      <c r="B458" s="157"/>
      <c r="D458" s="145" t="s">
        <v>208</v>
      </c>
      <c r="E458" s="158" t="s">
        <v>19</v>
      </c>
      <c r="F458" s="159" t="s">
        <v>202</v>
      </c>
      <c r="H458" s="160">
        <v>4</v>
      </c>
      <c r="I458" s="161"/>
      <c r="L458" s="157"/>
      <c r="M458" s="162"/>
      <c r="T458" s="163"/>
      <c r="AT458" s="158" t="s">
        <v>208</v>
      </c>
      <c r="AU458" s="158" t="s">
        <v>78</v>
      </c>
      <c r="AV458" s="13" t="s">
        <v>78</v>
      </c>
      <c r="AW458" s="13" t="s">
        <v>31</v>
      </c>
      <c r="AX458" s="13" t="s">
        <v>76</v>
      </c>
      <c r="AY458" s="158" t="s">
        <v>195</v>
      </c>
    </row>
    <row r="459" spans="2:65" s="1" customFormat="1" ht="16.5" customHeight="1">
      <c r="B459" s="33"/>
      <c r="C459" s="132" t="s">
        <v>2065</v>
      </c>
      <c r="D459" s="132" t="s">
        <v>197</v>
      </c>
      <c r="E459" s="133" t="s">
        <v>5818</v>
      </c>
      <c r="F459" s="134" t="s">
        <v>5819</v>
      </c>
      <c r="G459" s="135" t="s">
        <v>407</v>
      </c>
      <c r="H459" s="136">
        <v>27</v>
      </c>
      <c r="I459" s="137"/>
      <c r="J459" s="138">
        <f>ROUND(I459*H459,2)</f>
        <v>0</v>
      </c>
      <c r="K459" s="134" t="s">
        <v>19</v>
      </c>
      <c r="L459" s="33"/>
      <c r="M459" s="139" t="s">
        <v>19</v>
      </c>
      <c r="N459" s="140" t="s">
        <v>40</v>
      </c>
      <c r="P459" s="141">
        <f>O459*H459</f>
        <v>0</v>
      </c>
      <c r="Q459" s="141">
        <v>0</v>
      </c>
      <c r="R459" s="141">
        <f>Q459*H459</f>
        <v>0</v>
      </c>
      <c r="S459" s="141">
        <v>0</v>
      </c>
      <c r="T459" s="142">
        <f>S459*H459</f>
        <v>0</v>
      </c>
      <c r="AR459" s="143" t="s">
        <v>338</v>
      </c>
      <c r="AT459" s="143" t="s">
        <v>197</v>
      </c>
      <c r="AU459" s="143" t="s">
        <v>78</v>
      </c>
      <c r="AY459" s="18" t="s">
        <v>195</v>
      </c>
      <c r="BE459" s="144">
        <f>IF(N459="základní",J459,0)</f>
        <v>0</v>
      </c>
      <c r="BF459" s="144">
        <f>IF(N459="snížená",J459,0)</f>
        <v>0</v>
      </c>
      <c r="BG459" s="144">
        <f>IF(N459="zákl. přenesená",J459,0)</f>
        <v>0</v>
      </c>
      <c r="BH459" s="144">
        <f>IF(N459="sníž. přenesená",J459,0)</f>
        <v>0</v>
      </c>
      <c r="BI459" s="144">
        <f>IF(N459="nulová",J459,0)</f>
        <v>0</v>
      </c>
      <c r="BJ459" s="18" t="s">
        <v>76</v>
      </c>
      <c r="BK459" s="144">
        <f>ROUND(I459*H459,2)</f>
        <v>0</v>
      </c>
      <c r="BL459" s="18" t="s">
        <v>338</v>
      </c>
      <c r="BM459" s="143" t="s">
        <v>5820</v>
      </c>
    </row>
    <row r="460" spans="2:65" s="1" customFormat="1">
      <c r="B460" s="33"/>
      <c r="D460" s="145" t="s">
        <v>204</v>
      </c>
      <c r="F460" s="146" t="s">
        <v>5821</v>
      </c>
      <c r="I460" s="147"/>
      <c r="L460" s="33"/>
      <c r="M460" s="148"/>
      <c r="T460" s="54"/>
      <c r="AT460" s="18" t="s">
        <v>204</v>
      </c>
      <c r="AU460" s="18" t="s">
        <v>78</v>
      </c>
    </row>
    <row r="461" spans="2:65" s="1" customFormat="1">
      <c r="B461" s="33"/>
      <c r="D461" s="145" t="s">
        <v>410</v>
      </c>
      <c r="F461" s="178" t="s">
        <v>5822</v>
      </c>
      <c r="I461" s="147"/>
      <c r="L461" s="33"/>
      <c r="M461" s="148"/>
      <c r="T461" s="54"/>
      <c r="AT461" s="18" t="s">
        <v>410</v>
      </c>
      <c r="AU461" s="18" t="s">
        <v>78</v>
      </c>
    </row>
    <row r="462" spans="2:65" s="12" customFormat="1">
      <c r="B462" s="151"/>
      <c r="D462" s="145" t="s">
        <v>208</v>
      </c>
      <c r="E462" s="152" t="s">
        <v>19</v>
      </c>
      <c r="F462" s="153" t="s">
        <v>209</v>
      </c>
      <c r="H462" s="152" t="s">
        <v>19</v>
      </c>
      <c r="I462" s="154"/>
      <c r="L462" s="151"/>
      <c r="M462" s="155"/>
      <c r="T462" s="156"/>
      <c r="AT462" s="152" t="s">
        <v>208</v>
      </c>
      <c r="AU462" s="152" t="s">
        <v>78</v>
      </c>
      <c r="AV462" s="12" t="s">
        <v>76</v>
      </c>
      <c r="AW462" s="12" t="s">
        <v>31</v>
      </c>
      <c r="AX462" s="12" t="s">
        <v>69</v>
      </c>
      <c r="AY462" s="152" t="s">
        <v>195</v>
      </c>
    </row>
    <row r="463" spans="2:65" s="13" customFormat="1">
      <c r="B463" s="157"/>
      <c r="D463" s="145" t="s">
        <v>208</v>
      </c>
      <c r="E463" s="158" t="s">
        <v>19</v>
      </c>
      <c r="F463" s="159" t="s">
        <v>526</v>
      </c>
      <c r="H463" s="160">
        <v>27</v>
      </c>
      <c r="I463" s="161"/>
      <c r="L463" s="157"/>
      <c r="M463" s="162"/>
      <c r="T463" s="163"/>
      <c r="AT463" s="158" t="s">
        <v>208</v>
      </c>
      <c r="AU463" s="158" t="s">
        <v>78</v>
      </c>
      <c r="AV463" s="13" t="s">
        <v>78</v>
      </c>
      <c r="AW463" s="13" t="s">
        <v>31</v>
      </c>
      <c r="AX463" s="13" t="s">
        <v>76</v>
      </c>
      <c r="AY463" s="158" t="s">
        <v>195</v>
      </c>
    </row>
    <row r="464" spans="2:65" s="1" customFormat="1" ht="16.5" customHeight="1">
      <c r="B464" s="33"/>
      <c r="C464" s="132" t="s">
        <v>2071</v>
      </c>
      <c r="D464" s="132" t="s">
        <v>197</v>
      </c>
      <c r="E464" s="133" t="s">
        <v>5823</v>
      </c>
      <c r="F464" s="134" t="s">
        <v>5824</v>
      </c>
      <c r="G464" s="135" t="s">
        <v>407</v>
      </c>
      <c r="H464" s="136">
        <v>40</v>
      </c>
      <c r="I464" s="137"/>
      <c r="J464" s="138">
        <f>ROUND(I464*H464,2)</f>
        <v>0</v>
      </c>
      <c r="K464" s="134" t="s">
        <v>19</v>
      </c>
      <c r="L464" s="33"/>
      <c r="M464" s="139" t="s">
        <v>19</v>
      </c>
      <c r="N464" s="140" t="s">
        <v>40</v>
      </c>
      <c r="P464" s="141">
        <f>O464*H464</f>
        <v>0</v>
      </c>
      <c r="Q464" s="141">
        <v>0</v>
      </c>
      <c r="R464" s="141">
        <f>Q464*H464</f>
        <v>0</v>
      </c>
      <c r="S464" s="141">
        <v>0</v>
      </c>
      <c r="T464" s="142">
        <f>S464*H464</f>
        <v>0</v>
      </c>
      <c r="AR464" s="143" t="s">
        <v>338</v>
      </c>
      <c r="AT464" s="143" t="s">
        <v>197</v>
      </c>
      <c r="AU464" s="143" t="s">
        <v>78</v>
      </c>
      <c r="AY464" s="18" t="s">
        <v>195</v>
      </c>
      <c r="BE464" s="144">
        <f>IF(N464="základní",J464,0)</f>
        <v>0</v>
      </c>
      <c r="BF464" s="144">
        <f>IF(N464="snížená",J464,0)</f>
        <v>0</v>
      </c>
      <c r="BG464" s="144">
        <f>IF(N464="zákl. přenesená",J464,0)</f>
        <v>0</v>
      </c>
      <c r="BH464" s="144">
        <f>IF(N464="sníž. přenesená",J464,0)</f>
        <v>0</v>
      </c>
      <c r="BI464" s="144">
        <f>IF(N464="nulová",J464,0)</f>
        <v>0</v>
      </c>
      <c r="BJ464" s="18" t="s">
        <v>76</v>
      </c>
      <c r="BK464" s="144">
        <f>ROUND(I464*H464,2)</f>
        <v>0</v>
      </c>
      <c r="BL464" s="18" t="s">
        <v>338</v>
      </c>
      <c r="BM464" s="143" t="s">
        <v>5825</v>
      </c>
    </row>
    <row r="465" spans="2:65" s="1" customFormat="1">
      <c r="B465" s="33"/>
      <c r="D465" s="145" t="s">
        <v>204</v>
      </c>
      <c r="F465" s="146" t="s">
        <v>5826</v>
      </c>
      <c r="I465" s="147"/>
      <c r="L465" s="33"/>
      <c r="M465" s="148"/>
      <c r="T465" s="54"/>
      <c r="AT465" s="18" t="s">
        <v>204</v>
      </c>
      <c r="AU465" s="18" t="s">
        <v>78</v>
      </c>
    </row>
    <row r="466" spans="2:65" s="1" customFormat="1">
      <c r="B466" s="33"/>
      <c r="D466" s="145" t="s">
        <v>410</v>
      </c>
      <c r="F466" s="178" t="s">
        <v>5827</v>
      </c>
      <c r="I466" s="147"/>
      <c r="L466" s="33"/>
      <c r="M466" s="148"/>
      <c r="T466" s="54"/>
      <c r="AT466" s="18" t="s">
        <v>410</v>
      </c>
      <c r="AU466" s="18" t="s">
        <v>78</v>
      </c>
    </row>
    <row r="467" spans="2:65" s="12" customFormat="1">
      <c r="B467" s="151"/>
      <c r="D467" s="145" t="s">
        <v>208</v>
      </c>
      <c r="E467" s="152" t="s">
        <v>19</v>
      </c>
      <c r="F467" s="153" t="s">
        <v>209</v>
      </c>
      <c r="H467" s="152" t="s">
        <v>19</v>
      </c>
      <c r="I467" s="154"/>
      <c r="L467" s="151"/>
      <c r="M467" s="155"/>
      <c r="T467" s="156"/>
      <c r="AT467" s="152" t="s">
        <v>208</v>
      </c>
      <c r="AU467" s="152" t="s">
        <v>78</v>
      </c>
      <c r="AV467" s="12" t="s">
        <v>76</v>
      </c>
      <c r="AW467" s="12" t="s">
        <v>31</v>
      </c>
      <c r="AX467" s="12" t="s">
        <v>69</v>
      </c>
      <c r="AY467" s="152" t="s">
        <v>195</v>
      </c>
    </row>
    <row r="468" spans="2:65" s="13" customFormat="1">
      <c r="B468" s="157"/>
      <c r="D468" s="145" t="s">
        <v>208</v>
      </c>
      <c r="E468" s="158" t="s">
        <v>19</v>
      </c>
      <c r="F468" s="159" t="s">
        <v>904</v>
      </c>
      <c r="H468" s="160">
        <v>40</v>
      </c>
      <c r="I468" s="161"/>
      <c r="L468" s="157"/>
      <c r="M468" s="162"/>
      <c r="T468" s="163"/>
      <c r="AT468" s="158" t="s">
        <v>208</v>
      </c>
      <c r="AU468" s="158" t="s">
        <v>78</v>
      </c>
      <c r="AV468" s="13" t="s">
        <v>78</v>
      </c>
      <c r="AW468" s="13" t="s">
        <v>31</v>
      </c>
      <c r="AX468" s="13" t="s">
        <v>76</v>
      </c>
      <c r="AY468" s="158" t="s">
        <v>195</v>
      </c>
    </row>
    <row r="469" spans="2:65" s="1" customFormat="1" ht="16.5" customHeight="1">
      <c r="B469" s="33"/>
      <c r="C469" s="132" t="s">
        <v>2077</v>
      </c>
      <c r="D469" s="132" t="s">
        <v>197</v>
      </c>
      <c r="E469" s="133" t="s">
        <v>5828</v>
      </c>
      <c r="F469" s="134" t="s">
        <v>5829</v>
      </c>
      <c r="G469" s="135" t="s">
        <v>407</v>
      </c>
      <c r="H469" s="136">
        <v>27</v>
      </c>
      <c r="I469" s="137"/>
      <c r="J469" s="138">
        <f>ROUND(I469*H469,2)</f>
        <v>0</v>
      </c>
      <c r="K469" s="134" t="s">
        <v>19</v>
      </c>
      <c r="L469" s="33"/>
      <c r="M469" s="139" t="s">
        <v>19</v>
      </c>
      <c r="N469" s="140" t="s">
        <v>40</v>
      </c>
      <c r="P469" s="141">
        <f>O469*H469</f>
        <v>0</v>
      </c>
      <c r="Q469" s="141">
        <v>0</v>
      </c>
      <c r="R469" s="141">
        <f>Q469*H469</f>
        <v>0</v>
      </c>
      <c r="S469" s="141">
        <v>0</v>
      </c>
      <c r="T469" s="142">
        <f>S469*H469</f>
        <v>0</v>
      </c>
      <c r="AR469" s="143" t="s">
        <v>338</v>
      </c>
      <c r="AT469" s="143" t="s">
        <v>197</v>
      </c>
      <c r="AU469" s="143" t="s">
        <v>78</v>
      </c>
      <c r="AY469" s="18" t="s">
        <v>195</v>
      </c>
      <c r="BE469" s="144">
        <f>IF(N469="základní",J469,0)</f>
        <v>0</v>
      </c>
      <c r="BF469" s="144">
        <f>IF(N469="snížená",J469,0)</f>
        <v>0</v>
      </c>
      <c r="BG469" s="144">
        <f>IF(N469="zákl. přenesená",J469,0)</f>
        <v>0</v>
      </c>
      <c r="BH469" s="144">
        <f>IF(N469="sníž. přenesená",J469,0)</f>
        <v>0</v>
      </c>
      <c r="BI469" s="144">
        <f>IF(N469="nulová",J469,0)</f>
        <v>0</v>
      </c>
      <c r="BJ469" s="18" t="s">
        <v>76</v>
      </c>
      <c r="BK469" s="144">
        <f>ROUND(I469*H469,2)</f>
        <v>0</v>
      </c>
      <c r="BL469" s="18" t="s">
        <v>338</v>
      </c>
      <c r="BM469" s="143" t="s">
        <v>5830</v>
      </c>
    </row>
    <row r="470" spans="2:65" s="1" customFormat="1">
      <c r="B470" s="33"/>
      <c r="D470" s="145" t="s">
        <v>204</v>
      </c>
      <c r="F470" s="146" t="s">
        <v>5831</v>
      </c>
      <c r="I470" s="147"/>
      <c r="L470" s="33"/>
      <c r="M470" s="148"/>
      <c r="T470" s="54"/>
      <c r="AT470" s="18" t="s">
        <v>204</v>
      </c>
      <c r="AU470" s="18" t="s">
        <v>78</v>
      </c>
    </row>
    <row r="471" spans="2:65" s="1" customFormat="1">
      <c r="B471" s="33"/>
      <c r="D471" s="145" t="s">
        <v>410</v>
      </c>
      <c r="F471" s="178" t="s">
        <v>5832</v>
      </c>
      <c r="I471" s="147"/>
      <c r="L471" s="33"/>
      <c r="M471" s="148"/>
      <c r="T471" s="54"/>
      <c r="AT471" s="18" t="s">
        <v>410</v>
      </c>
      <c r="AU471" s="18" t="s">
        <v>78</v>
      </c>
    </row>
    <row r="472" spans="2:65" s="12" customFormat="1">
      <c r="B472" s="151"/>
      <c r="D472" s="145" t="s">
        <v>208</v>
      </c>
      <c r="E472" s="152" t="s">
        <v>19</v>
      </c>
      <c r="F472" s="153" t="s">
        <v>209</v>
      </c>
      <c r="H472" s="152" t="s">
        <v>19</v>
      </c>
      <c r="I472" s="154"/>
      <c r="L472" s="151"/>
      <c r="M472" s="155"/>
      <c r="T472" s="156"/>
      <c r="AT472" s="152" t="s">
        <v>208</v>
      </c>
      <c r="AU472" s="152" t="s">
        <v>78</v>
      </c>
      <c r="AV472" s="12" t="s">
        <v>76</v>
      </c>
      <c r="AW472" s="12" t="s">
        <v>31</v>
      </c>
      <c r="AX472" s="12" t="s">
        <v>69</v>
      </c>
      <c r="AY472" s="152" t="s">
        <v>195</v>
      </c>
    </row>
    <row r="473" spans="2:65" s="13" customFormat="1">
      <c r="B473" s="157"/>
      <c r="D473" s="145" t="s">
        <v>208</v>
      </c>
      <c r="E473" s="158" t="s">
        <v>19</v>
      </c>
      <c r="F473" s="159" t="s">
        <v>526</v>
      </c>
      <c r="H473" s="160">
        <v>27</v>
      </c>
      <c r="I473" s="161"/>
      <c r="L473" s="157"/>
      <c r="M473" s="162"/>
      <c r="T473" s="163"/>
      <c r="AT473" s="158" t="s">
        <v>208</v>
      </c>
      <c r="AU473" s="158" t="s">
        <v>78</v>
      </c>
      <c r="AV473" s="13" t="s">
        <v>78</v>
      </c>
      <c r="AW473" s="13" t="s">
        <v>31</v>
      </c>
      <c r="AX473" s="13" t="s">
        <v>76</v>
      </c>
      <c r="AY473" s="158" t="s">
        <v>195</v>
      </c>
    </row>
    <row r="474" spans="2:65" s="1" customFormat="1" ht="16.5" customHeight="1">
      <c r="B474" s="33"/>
      <c r="C474" s="132" t="s">
        <v>2083</v>
      </c>
      <c r="D474" s="132" t="s">
        <v>197</v>
      </c>
      <c r="E474" s="133" t="s">
        <v>5833</v>
      </c>
      <c r="F474" s="134" t="s">
        <v>5834</v>
      </c>
      <c r="G474" s="135" t="s">
        <v>407</v>
      </c>
      <c r="H474" s="136">
        <v>36</v>
      </c>
      <c r="I474" s="137"/>
      <c r="J474" s="138">
        <f>ROUND(I474*H474,2)</f>
        <v>0</v>
      </c>
      <c r="K474" s="134" t="s">
        <v>19</v>
      </c>
      <c r="L474" s="33"/>
      <c r="M474" s="139" t="s">
        <v>19</v>
      </c>
      <c r="N474" s="140" t="s">
        <v>40</v>
      </c>
      <c r="P474" s="141">
        <f>O474*H474</f>
        <v>0</v>
      </c>
      <c r="Q474" s="141">
        <v>0</v>
      </c>
      <c r="R474" s="141">
        <f>Q474*H474</f>
        <v>0</v>
      </c>
      <c r="S474" s="141">
        <v>0</v>
      </c>
      <c r="T474" s="142">
        <f>S474*H474</f>
        <v>0</v>
      </c>
      <c r="AR474" s="143" t="s">
        <v>338</v>
      </c>
      <c r="AT474" s="143" t="s">
        <v>197</v>
      </c>
      <c r="AU474" s="143" t="s">
        <v>78</v>
      </c>
      <c r="AY474" s="18" t="s">
        <v>195</v>
      </c>
      <c r="BE474" s="144">
        <f>IF(N474="základní",J474,0)</f>
        <v>0</v>
      </c>
      <c r="BF474" s="144">
        <f>IF(N474="snížená",J474,0)</f>
        <v>0</v>
      </c>
      <c r="BG474" s="144">
        <f>IF(N474="zákl. přenesená",J474,0)</f>
        <v>0</v>
      </c>
      <c r="BH474" s="144">
        <f>IF(N474="sníž. přenesená",J474,0)</f>
        <v>0</v>
      </c>
      <c r="BI474" s="144">
        <f>IF(N474="nulová",J474,0)</f>
        <v>0</v>
      </c>
      <c r="BJ474" s="18" t="s">
        <v>76</v>
      </c>
      <c r="BK474" s="144">
        <f>ROUND(I474*H474,2)</f>
        <v>0</v>
      </c>
      <c r="BL474" s="18" t="s">
        <v>338</v>
      </c>
      <c r="BM474" s="143" t="s">
        <v>5835</v>
      </c>
    </row>
    <row r="475" spans="2:65" s="1" customFormat="1">
      <c r="B475" s="33"/>
      <c r="D475" s="145" t="s">
        <v>204</v>
      </c>
      <c r="F475" s="146" t="s">
        <v>5836</v>
      </c>
      <c r="I475" s="147"/>
      <c r="L475" s="33"/>
      <c r="M475" s="148"/>
      <c r="T475" s="54"/>
      <c r="AT475" s="18" t="s">
        <v>204</v>
      </c>
      <c r="AU475" s="18" t="s">
        <v>78</v>
      </c>
    </row>
    <row r="476" spans="2:65" s="1" customFormat="1">
      <c r="B476" s="33"/>
      <c r="D476" s="145" t="s">
        <v>410</v>
      </c>
      <c r="F476" s="178" t="s">
        <v>5837</v>
      </c>
      <c r="I476" s="147"/>
      <c r="L476" s="33"/>
      <c r="M476" s="148"/>
      <c r="T476" s="54"/>
      <c r="AT476" s="18" t="s">
        <v>410</v>
      </c>
      <c r="AU476" s="18" t="s">
        <v>78</v>
      </c>
    </row>
    <row r="477" spans="2:65" s="12" customFormat="1">
      <c r="B477" s="151"/>
      <c r="D477" s="145" t="s">
        <v>208</v>
      </c>
      <c r="E477" s="152" t="s">
        <v>19</v>
      </c>
      <c r="F477" s="153" t="s">
        <v>209</v>
      </c>
      <c r="H477" s="152" t="s">
        <v>19</v>
      </c>
      <c r="I477" s="154"/>
      <c r="L477" s="151"/>
      <c r="M477" s="155"/>
      <c r="T477" s="156"/>
      <c r="AT477" s="152" t="s">
        <v>208</v>
      </c>
      <c r="AU477" s="152" t="s">
        <v>78</v>
      </c>
      <c r="AV477" s="12" t="s">
        <v>76</v>
      </c>
      <c r="AW477" s="12" t="s">
        <v>31</v>
      </c>
      <c r="AX477" s="12" t="s">
        <v>69</v>
      </c>
      <c r="AY477" s="152" t="s">
        <v>195</v>
      </c>
    </row>
    <row r="478" spans="2:65" s="13" customFormat="1">
      <c r="B478" s="157"/>
      <c r="D478" s="145" t="s">
        <v>208</v>
      </c>
      <c r="E478" s="158" t="s">
        <v>19</v>
      </c>
      <c r="F478" s="159" t="s">
        <v>596</v>
      </c>
      <c r="H478" s="160">
        <v>36</v>
      </c>
      <c r="I478" s="161"/>
      <c r="L478" s="157"/>
      <c r="M478" s="162"/>
      <c r="T478" s="163"/>
      <c r="AT478" s="158" t="s">
        <v>208</v>
      </c>
      <c r="AU478" s="158" t="s">
        <v>78</v>
      </c>
      <c r="AV478" s="13" t="s">
        <v>78</v>
      </c>
      <c r="AW478" s="13" t="s">
        <v>31</v>
      </c>
      <c r="AX478" s="13" t="s">
        <v>76</v>
      </c>
      <c r="AY478" s="158" t="s">
        <v>195</v>
      </c>
    </row>
    <row r="479" spans="2:65" s="1" customFormat="1" ht="16.5" customHeight="1">
      <c r="B479" s="33"/>
      <c r="C479" s="132" t="s">
        <v>2089</v>
      </c>
      <c r="D479" s="132" t="s">
        <v>197</v>
      </c>
      <c r="E479" s="133" t="s">
        <v>5838</v>
      </c>
      <c r="F479" s="134" t="s">
        <v>5839</v>
      </c>
      <c r="G479" s="135" t="s">
        <v>407</v>
      </c>
      <c r="H479" s="136">
        <v>5</v>
      </c>
      <c r="I479" s="137"/>
      <c r="J479" s="138">
        <f>ROUND(I479*H479,2)</f>
        <v>0</v>
      </c>
      <c r="K479" s="134" t="s">
        <v>19</v>
      </c>
      <c r="L479" s="33"/>
      <c r="M479" s="139" t="s">
        <v>19</v>
      </c>
      <c r="N479" s="140" t="s">
        <v>40</v>
      </c>
      <c r="P479" s="141">
        <f>O479*H479</f>
        <v>0</v>
      </c>
      <c r="Q479" s="141">
        <v>0</v>
      </c>
      <c r="R479" s="141">
        <f>Q479*H479</f>
        <v>0</v>
      </c>
      <c r="S479" s="141">
        <v>0</v>
      </c>
      <c r="T479" s="142">
        <f>S479*H479</f>
        <v>0</v>
      </c>
      <c r="AR479" s="143" t="s">
        <v>338</v>
      </c>
      <c r="AT479" s="143" t="s">
        <v>197</v>
      </c>
      <c r="AU479" s="143" t="s">
        <v>78</v>
      </c>
      <c r="AY479" s="18" t="s">
        <v>195</v>
      </c>
      <c r="BE479" s="144">
        <f>IF(N479="základní",J479,0)</f>
        <v>0</v>
      </c>
      <c r="BF479" s="144">
        <f>IF(N479="snížená",J479,0)</f>
        <v>0</v>
      </c>
      <c r="BG479" s="144">
        <f>IF(N479="zákl. přenesená",J479,0)</f>
        <v>0</v>
      </c>
      <c r="BH479" s="144">
        <f>IF(N479="sníž. přenesená",J479,0)</f>
        <v>0</v>
      </c>
      <c r="BI479" s="144">
        <f>IF(N479="nulová",J479,0)</f>
        <v>0</v>
      </c>
      <c r="BJ479" s="18" t="s">
        <v>76</v>
      </c>
      <c r="BK479" s="144">
        <f>ROUND(I479*H479,2)</f>
        <v>0</v>
      </c>
      <c r="BL479" s="18" t="s">
        <v>338</v>
      </c>
      <c r="BM479" s="143" t="s">
        <v>5840</v>
      </c>
    </row>
    <row r="480" spans="2:65" s="1" customFormat="1">
      <c r="B480" s="33"/>
      <c r="D480" s="145" t="s">
        <v>204</v>
      </c>
      <c r="F480" s="146" t="s">
        <v>5841</v>
      </c>
      <c r="I480" s="147"/>
      <c r="L480" s="33"/>
      <c r="M480" s="148"/>
      <c r="T480" s="54"/>
      <c r="AT480" s="18" t="s">
        <v>204</v>
      </c>
      <c r="AU480" s="18" t="s">
        <v>78</v>
      </c>
    </row>
    <row r="481" spans="2:65" s="1" customFormat="1">
      <c r="B481" s="33"/>
      <c r="D481" s="145" t="s">
        <v>410</v>
      </c>
      <c r="F481" s="178" t="s">
        <v>5842</v>
      </c>
      <c r="I481" s="147"/>
      <c r="L481" s="33"/>
      <c r="M481" s="148"/>
      <c r="T481" s="54"/>
      <c r="AT481" s="18" t="s">
        <v>410</v>
      </c>
      <c r="AU481" s="18" t="s">
        <v>78</v>
      </c>
    </row>
    <row r="482" spans="2:65" s="12" customFormat="1">
      <c r="B482" s="151"/>
      <c r="D482" s="145" t="s">
        <v>208</v>
      </c>
      <c r="E482" s="152" t="s">
        <v>19</v>
      </c>
      <c r="F482" s="153" t="s">
        <v>209</v>
      </c>
      <c r="H482" s="152" t="s">
        <v>19</v>
      </c>
      <c r="I482" s="154"/>
      <c r="L482" s="151"/>
      <c r="M482" s="155"/>
      <c r="T482" s="156"/>
      <c r="AT482" s="152" t="s">
        <v>208</v>
      </c>
      <c r="AU482" s="152" t="s">
        <v>78</v>
      </c>
      <c r="AV482" s="12" t="s">
        <v>76</v>
      </c>
      <c r="AW482" s="12" t="s">
        <v>31</v>
      </c>
      <c r="AX482" s="12" t="s">
        <v>69</v>
      </c>
      <c r="AY482" s="152" t="s">
        <v>195</v>
      </c>
    </row>
    <row r="483" spans="2:65" s="13" customFormat="1">
      <c r="B483" s="157"/>
      <c r="D483" s="145" t="s">
        <v>208</v>
      </c>
      <c r="E483" s="158" t="s">
        <v>19</v>
      </c>
      <c r="F483" s="159" t="s">
        <v>236</v>
      </c>
      <c r="H483" s="160">
        <v>5</v>
      </c>
      <c r="I483" s="161"/>
      <c r="L483" s="157"/>
      <c r="M483" s="162"/>
      <c r="T483" s="163"/>
      <c r="AT483" s="158" t="s">
        <v>208</v>
      </c>
      <c r="AU483" s="158" t="s">
        <v>78</v>
      </c>
      <c r="AV483" s="13" t="s">
        <v>78</v>
      </c>
      <c r="AW483" s="13" t="s">
        <v>31</v>
      </c>
      <c r="AX483" s="13" t="s">
        <v>76</v>
      </c>
      <c r="AY483" s="158" t="s">
        <v>195</v>
      </c>
    </row>
    <row r="484" spans="2:65" s="1" customFormat="1" ht="16.5" customHeight="1">
      <c r="B484" s="33"/>
      <c r="C484" s="132" t="s">
        <v>2095</v>
      </c>
      <c r="D484" s="132" t="s">
        <v>197</v>
      </c>
      <c r="E484" s="133" t="s">
        <v>5843</v>
      </c>
      <c r="F484" s="134" t="s">
        <v>5844</v>
      </c>
      <c r="G484" s="135" t="s">
        <v>407</v>
      </c>
      <c r="H484" s="136">
        <v>11</v>
      </c>
      <c r="I484" s="137"/>
      <c r="J484" s="138">
        <f>ROUND(I484*H484,2)</f>
        <v>0</v>
      </c>
      <c r="K484" s="134" t="s">
        <v>19</v>
      </c>
      <c r="L484" s="33"/>
      <c r="M484" s="139" t="s">
        <v>19</v>
      </c>
      <c r="N484" s="140" t="s">
        <v>40</v>
      </c>
      <c r="P484" s="141">
        <f>O484*H484</f>
        <v>0</v>
      </c>
      <c r="Q484" s="141">
        <v>0</v>
      </c>
      <c r="R484" s="141">
        <f>Q484*H484</f>
        <v>0</v>
      </c>
      <c r="S484" s="141">
        <v>0</v>
      </c>
      <c r="T484" s="142">
        <f>S484*H484</f>
        <v>0</v>
      </c>
      <c r="AR484" s="143" t="s">
        <v>338</v>
      </c>
      <c r="AT484" s="143" t="s">
        <v>197</v>
      </c>
      <c r="AU484" s="143" t="s">
        <v>78</v>
      </c>
      <c r="AY484" s="18" t="s">
        <v>195</v>
      </c>
      <c r="BE484" s="144">
        <f>IF(N484="základní",J484,0)</f>
        <v>0</v>
      </c>
      <c r="BF484" s="144">
        <f>IF(N484="snížená",J484,0)</f>
        <v>0</v>
      </c>
      <c r="BG484" s="144">
        <f>IF(N484="zákl. přenesená",J484,0)</f>
        <v>0</v>
      </c>
      <c r="BH484" s="144">
        <f>IF(N484="sníž. přenesená",J484,0)</f>
        <v>0</v>
      </c>
      <c r="BI484" s="144">
        <f>IF(N484="nulová",J484,0)</f>
        <v>0</v>
      </c>
      <c r="BJ484" s="18" t="s">
        <v>76</v>
      </c>
      <c r="BK484" s="144">
        <f>ROUND(I484*H484,2)</f>
        <v>0</v>
      </c>
      <c r="BL484" s="18" t="s">
        <v>338</v>
      </c>
      <c r="BM484" s="143" t="s">
        <v>5845</v>
      </c>
    </row>
    <row r="485" spans="2:65" s="1" customFormat="1">
      <c r="B485" s="33"/>
      <c r="D485" s="145" t="s">
        <v>204</v>
      </c>
      <c r="F485" s="146" t="s">
        <v>5846</v>
      </c>
      <c r="I485" s="147"/>
      <c r="L485" s="33"/>
      <c r="M485" s="148"/>
      <c r="T485" s="54"/>
      <c r="AT485" s="18" t="s">
        <v>204</v>
      </c>
      <c r="AU485" s="18" t="s">
        <v>78</v>
      </c>
    </row>
    <row r="486" spans="2:65" s="12" customFormat="1">
      <c r="B486" s="151"/>
      <c r="D486" s="145" t="s">
        <v>208</v>
      </c>
      <c r="E486" s="152" t="s">
        <v>19</v>
      </c>
      <c r="F486" s="153" t="s">
        <v>209</v>
      </c>
      <c r="H486" s="152" t="s">
        <v>19</v>
      </c>
      <c r="I486" s="154"/>
      <c r="L486" s="151"/>
      <c r="M486" s="155"/>
      <c r="T486" s="156"/>
      <c r="AT486" s="152" t="s">
        <v>208</v>
      </c>
      <c r="AU486" s="152" t="s">
        <v>78</v>
      </c>
      <c r="AV486" s="12" t="s">
        <v>76</v>
      </c>
      <c r="AW486" s="12" t="s">
        <v>31</v>
      </c>
      <c r="AX486" s="12" t="s">
        <v>69</v>
      </c>
      <c r="AY486" s="152" t="s">
        <v>195</v>
      </c>
    </row>
    <row r="487" spans="2:65" s="13" customFormat="1">
      <c r="B487" s="157"/>
      <c r="D487" s="145" t="s">
        <v>208</v>
      </c>
      <c r="E487" s="158" t="s">
        <v>19</v>
      </c>
      <c r="F487" s="159" t="s">
        <v>294</v>
      </c>
      <c r="H487" s="160">
        <v>11</v>
      </c>
      <c r="I487" s="161"/>
      <c r="L487" s="157"/>
      <c r="M487" s="162"/>
      <c r="T487" s="163"/>
      <c r="AT487" s="158" t="s">
        <v>208</v>
      </c>
      <c r="AU487" s="158" t="s">
        <v>78</v>
      </c>
      <c r="AV487" s="13" t="s">
        <v>78</v>
      </c>
      <c r="AW487" s="13" t="s">
        <v>31</v>
      </c>
      <c r="AX487" s="13" t="s">
        <v>76</v>
      </c>
      <c r="AY487" s="158" t="s">
        <v>195</v>
      </c>
    </row>
    <row r="488" spans="2:65" s="1" customFormat="1" ht="16.5" customHeight="1">
      <c r="B488" s="33"/>
      <c r="C488" s="132" t="s">
        <v>2101</v>
      </c>
      <c r="D488" s="132" t="s">
        <v>197</v>
      </c>
      <c r="E488" s="133" t="s">
        <v>5847</v>
      </c>
      <c r="F488" s="134" t="s">
        <v>5848</v>
      </c>
      <c r="G488" s="135" t="s">
        <v>407</v>
      </c>
      <c r="H488" s="136">
        <v>7</v>
      </c>
      <c r="I488" s="137"/>
      <c r="J488" s="138">
        <f>ROUND(I488*H488,2)</f>
        <v>0</v>
      </c>
      <c r="K488" s="134" t="s">
        <v>19</v>
      </c>
      <c r="L488" s="33"/>
      <c r="M488" s="139" t="s">
        <v>19</v>
      </c>
      <c r="N488" s="140" t="s">
        <v>40</v>
      </c>
      <c r="P488" s="141">
        <f>O488*H488</f>
        <v>0</v>
      </c>
      <c r="Q488" s="141">
        <v>0</v>
      </c>
      <c r="R488" s="141">
        <f>Q488*H488</f>
        <v>0</v>
      </c>
      <c r="S488" s="141">
        <v>0</v>
      </c>
      <c r="T488" s="142">
        <f>S488*H488</f>
        <v>0</v>
      </c>
      <c r="AR488" s="143" t="s">
        <v>338</v>
      </c>
      <c r="AT488" s="143" t="s">
        <v>197</v>
      </c>
      <c r="AU488" s="143" t="s">
        <v>78</v>
      </c>
      <c r="AY488" s="18" t="s">
        <v>195</v>
      </c>
      <c r="BE488" s="144">
        <f>IF(N488="základní",J488,0)</f>
        <v>0</v>
      </c>
      <c r="BF488" s="144">
        <f>IF(N488="snížená",J488,0)</f>
        <v>0</v>
      </c>
      <c r="BG488" s="144">
        <f>IF(N488="zákl. přenesená",J488,0)</f>
        <v>0</v>
      </c>
      <c r="BH488" s="144">
        <f>IF(N488="sníž. přenesená",J488,0)</f>
        <v>0</v>
      </c>
      <c r="BI488" s="144">
        <f>IF(N488="nulová",J488,0)</f>
        <v>0</v>
      </c>
      <c r="BJ488" s="18" t="s">
        <v>76</v>
      </c>
      <c r="BK488" s="144">
        <f>ROUND(I488*H488,2)</f>
        <v>0</v>
      </c>
      <c r="BL488" s="18" t="s">
        <v>338</v>
      </c>
      <c r="BM488" s="143" t="s">
        <v>5849</v>
      </c>
    </row>
    <row r="489" spans="2:65" s="1" customFormat="1">
      <c r="B489" s="33"/>
      <c r="D489" s="145" t="s">
        <v>204</v>
      </c>
      <c r="F489" s="146" t="s">
        <v>5850</v>
      </c>
      <c r="I489" s="147"/>
      <c r="L489" s="33"/>
      <c r="M489" s="148"/>
      <c r="T489" s="54"/>
      <c r="AT489" s="18" t="s">
        <v>204</v>
      </c>
      <c r="AU489" s="18" t="s">
        <v>78</v>
      </c>
    </row>
    <row r="490" spans="2:65" s="12" customFormat="1">
      <c r="B490" s="151"/>
      <c r="D490" s="145" t="s">
        <v>208</v>
      </c>
      <c r="E490" s="152" t="s">
        <v>19</v>
      </c>
      <c r="F490" s="153" t="s">
        <v>209</v>
      </c>
      <c r="H490" s="152" t="s">
        <v>19</v>
      </c>
      <c r="I490" s="154"/>
      <c r="L490" s="151"/>
      <c r="M490" s="155"/>
      <c r="T490" s="156"/>
      <c r="AT490" s="152" t="s">
        <v>208</v>
      </c>
      <c r="AU490" s="152" t="s">
        <v>78</v>
      </c>
      <c r="AV490" s="12" t="s">
        <v>76</v>
      </c>
      <c r="AW490" s="12" t="s">
        <v>31</v>
      </c>
      <c r="AX490" s="12" t="s">
        <v>69</v>
      </c>
      <c r="AY490" s="152" t="s">
        <v>195</v>
      </c>
    </row>
    <row r="491" spans="2:65" s="13" customFormat="1">
      <c r="B491" s="157"/>
      <c r="D491" s="145" t="s">
        <v>208</v>
      </c>
      <c r="E491" s="158" t="s">
        <v>19</v>
      </c>
      <c r="F491" s="159" t="s">
        <v>256</v>
      </c>
      <c r="H491" s="160">
        <v>7</v>
      </c>
      <c r="I491" s="161"/>
      <c r="L491" s="157"/>
      <c r="M491" s="162"/>
      <c r="T491" s="163"/>
      <c r="AT491" s="158" t="s">
        <v>208</v>
      </c>
      <c r="AU491" s="158" t="s">
        <v>78</v>
      </c>
      <c r="AV491" s="13" t="s">
        <v>78</v>
      </c>
      <c r="AW491" s="13" t="s">
        <v>31</v>
      </c>
      <c r="AX491" s="13" t="s">
        <v>76</v>
      </c>
      <c r="AY491" s="158" t="s">
        <v>195</v>
      </c>
    </row>
    <row r="492" spans="2:65" s="1" customFormat="1" ht="16.5" customHeight="1">
      <c r="B492" s="33"/>
      <c r="C492" s="132" t="s">
        <v>2107</v>
      </c>
      <c r="D492" s="132" t="s">
        <v>197</v>
      </c>
      <c r="E492" s="133" t="s">
        <v>5851</v>
      </c>
      <c r="F492" s="134" t="s">
        <v>5852</v>
      </c>
      <c r="G492" s="135" t="s">
        <v>407</v>
      </c>
      <c r="H492" s="136">
        <v>6</v>
      </c>
      <c r="I492" s="137"/>
      <c r="J492" s="138">
        <f>ROUND(I492*H492,2)</f>
        <v>0</v>
      </c>
      <c r="K492" s="134" t="s">
        <v>19</v>
      </c>
      <c r="L492" s="33"/>
      <c r="M492" s="139" t="s">
        <v>19</v>
      </c>
      <c r="N492" s="140" t="s">
        <v>40</v>
      </c>
      <c r="P492" s="141">
        <f>O492*H492</f>
        <v>0</v>
      </c>
      <c r="Q492" s="141">
        <v>0</v>
      </c>
      <c r="R492" s="141">
        <f>Q492*H492</f>
        <v>0</v>
      </c>
      <c r="S492" s="141">
        <v>0</v>
      </c>
      <c r="T492" s="142">
        <f>S492*H492</f>
        <v>0</v>
      </c>
      <c r="AR492" s="143" t="s">
        <v>338</v>
      </c>
      <c r="AT492" s="143" t="s">
        <v>197</v>
      </c>
      <c r="AU492" s="143" t="s">
        <v>78</v>
      </c>
      <c r="AY492" s="18" t="s">
        <v>195</v>
      </c>
      <c r="BE492" s="144">
        <f>IF(N492="základní",J492,0)</f>
        <v>0</v>
      </c>
      <c r="BF492" s="144">
        <f>IF(N492="snížená",J492,0)</f>
        <v>0</v>
      </c>
      <c r="BG492" s="144">
        <f>IF(N492="zákl. přenesená",J492,0)</f>
        <v>0</v>
      </c>
      <c r="BH492" s="144">
        <f>IF(N492="sníž. přenesená",J492,0)</f>
        <v>0</v>
      </c>
      <c r="BI492" s="144">
        <f>IF(N492="nulová",J492,0)</f>
        <v>0</v>
      </c>
      <c r="BJ492" s="18" t="s">
        <v>76</v>
      </c>
      <c r="BK492" s="144">
        <f>ROUND(I492*H492,2)</f>
        <v>0</v>
      </c>
      <c r="BL492" s="18" t="s">
        <v>338</v>
      </c>
      <c r="BM492" s="143" t="s">
        <v>5853</v>
      </c>
    </row>
    <row r="493" spans="2:65" s="1" customFormat="1">
      <c r="B493" s="33"/>
      <c r="D493" s="145" t="s">
        <v>204</v>
      </c>
      <c r="F493" s="146" t="s">
        <v>5854</v>
      </c>
      <c r="I493" s="147"/>
      <c r="L493" s="33"/>
      <c r="M493" s="148"/>
      <c r="T493" s="54"/>
      <c r="AT493" s="18" t="s">
        <v>204</v>
      </c>
      <c r="AU493" s="18" t="s">
        <v>78</v>
      </c>
    </row>
    <row r="494" spans="2:65" s="12" customFormat="1">
      <c r="B494" s="151"/>
      <c r="D494" s="145" t="s">
        <v>208</v>
      </c>
      <c r="E494" s="152" t="s">
        <v>19</v>
      </c>
      <c r="F494" s="153" t="s">
        <v>209</v>
      </c>
      <c r="H494" s="152" t="s">
        <v>19</v>
      </c>
      <c r="I494" s="154"/>
      <c r="L494" s="151"/>
      <c r="M494" s="155"/>
      <c r="T494" s="156"/>
      <c r="AT494" s="152" t="s">
        <v>208</v>
      </c>
      <c r="AU494" s="152" t="s">
        <v>78</v>
      </c>
      <c r="AV494" s="12" t="s">
        <v>76</v>
      </c>
      <c r="AW494" s="12" t="s">
        <v>31</v>
      </c>
      <c r="AX494" s="12" t="s">
        <v>69</v>
      </c>
      <c r="AY494" s="152" t="s">
        <v>195</v>
      </c>
    </row>
    <row r="495" spans="2:65" s="13" customFormat="1">
      <c r="B495" s="157"/>
      <c r="D495" s="145" t="s">
        <v>208</v>
      </c>
      <c r="E495" s="158" t="s">
        <v>19</v>
      </c>
      <c r="F495" s="159" t="s">
        <v>243</v>
      </c>
      <c r="H495" s="160">
        <v>6</v>
      </c>
      <c r="I495" s="161"/>
      <c r="L495" s="157"/>
      <c r="M495" s="162"/>
      <c r="T495" s="163"/>
      <c r="AT495" s="158" t="s">
        <v>208</v>
      </c>
      <c r="AU495" s="158" t="s">
        <v>78</v>
      </c>
      <c r="AV495" s="13" t="s">
        <v>78</v>
      </c>
      <c r="AW495" s="13" t="s">
        <v>31</v>
      </c>
      <c r="AX495" s="13" t="s">
        <v>76</v>
      </c>
      <c r="AY495" s="158" t="s">
        <v>195</v>
      </c>
    </row>
    <row r="496" spans="2:65" s="1" customFormat="1" ht="16.5" customHeight="1">
      <c r="B496" s="33"/>
      <c r="C496" s="132" t="s">
        <v>2117</v>
      </c>
      <c r="D496" s="132" t="s">
        <v>197</v>
      </c>
      <c r="E496" s="133" t="s">
        <v>5855</v>
      </c>
      <c r="F496" s="134" t="s">
        <v>5856</v>
      </c>
      <c r="G496" s="135" t="s">
        <v>407</v>
      </c>
      <c r="H496" s="136">
        <v>1</v>
      </c>
      <c r="I496" s="137"/>
      <c r="J496" s="138">
        <f>ROUND(I496*H496,2)</f>
        <v>0</v>
      </c>
      <c r="K496" s="134" t="s">
        <v>19</v>
      </c>
      <c r="L496" s="33"/>
      <c r="M496" s="139" t="s">
        <v>19</v>
      </c>
      <c r="N496" s="140" t="s">
        <v>40</v>
      </c>
      <c r="P496" s="141">
        <f>O496*H496</f>
        <v>0</v>
      </c>
      <c r="Q496" s="141">
        <v>0</v>
      </c>
      <c r="R496" s="141">
        <f>Q496*H496</f>
        <v>0</v>
      </c>
      <c r="S496" s="141">
        <v>0</v>
      </c>
      <c r="T496" s="142">
        <f>S496*H496</f>
        <v>0</v>
      </c>
      <c r="AR496" s="143" t="s">
        <v>338</v>
      </c>
      <c r="AT496" s="143" t="s">
        <v>197</v>
      </c>
      <c r="AU496" s="143" t="s">
        <v>78</v>
      </c>
      <c r="AY496" s="18" t="s">
        <v>195</v>
      </c>
      <c r="BE496" s="144">
        <f>IF(N496="základní",J496,0)</f>
        <v>0</v>
      </c>
      <c r="BF496" s="144">
        <f>IF(N496="snížená",J496,0)</f>
        <v>0</v>
      </c>
      <c r="BG496" s="144">
        <f>IF(N496="zákl. přenesená",J496,0)</f>
        <v>0</v>
      </c>
      <c r="BH496" s="144">
        <f>IF(N496="sníž. přenesená",J496,0)</f>
        <v>0</v>
      </c>
      <c r="BI496" s="144">
        <f>IF(N496="nulová",J496,0)</f>
        <v>0</v>
      </c>
      <c r="BJ496" s="18" t="s">
        <v>76</v>
      </c>
      <c r="BK496" s="144">
        <f>ROUND(I496*H496,2)</f>
        <v>0</v>
      </c>
      <c r="BL496" s="18" t="s">
        <v>338</v>
      </c>
      <c r="BM496" s="143" t="s">
        <v>5857</v>
      </c>
    </row>
    <row r="497" spans="2:65" s="1" customFormat="1">
      <c r="B497" s="33"/>
      <c r="D497" s="145" t="s">
        <v>204</v>
      </c>
      <c r="F497" s="146" t="s">
        <v>5858</v>
      </c>
      <c r="I497" s="147"/>
      <c r="L497" s="33"/>
      <c r="M497" s="148"/>
      <c r="T497" s="54"/>
      <c r="AT497" s="18" t="s">
        <v>204</v>
      </c>
      <c r="AU497" s="18" t="s">
        <v>78</v>
      </c>
    </row>
    <row r="498" spans="2:65" s="1" customFormat="1">
      <c r="B498" s="33"/>
      <c r="D498" s="145" t="s">
        <v>410</v>
      </c>
      <c r="F498" s="178" t="s">
        <v>5859</v>
      </c>
      <c r="I498" s="147"/>
      <c r="L498" s="33"/>
      <c r="M498" s="148"/>
      <c r="T498" s="54"/>
      <c r="AT498" s="18" t="s">
        <v>410</v>
      </c>
      <c r="AU498" s="18" t="s">
        <v>78</v>
      </c>
    </row>
    <row r="499" spans="2:65" s="12" customFormat="1">
      <c r="B499" s="151"/>
      <c r="D499" s="145" t="s">
        <v>208</v>
      </c>
      <c r="E499" s="152" t="s">
        <v>19</v>
      </c>
      <c r="F499" s="153" t="s">
        <v>209</v>
      </c>
      <c r="H499" s="152" t="s">
        <v>19</v>
      </c>
      <c r="I499" s="154"/>
      <c r="L499" s="151"/>
      <c r="M499" s="155"/>
      <c r="T499" s="156"/>
      <c r="AT499" s="152" t="s">
        <v>208</v>
      </c>
      <c r="AU499" s="152" t="s">
        <v>78</v>
      </c>
      <c r="AV499" s="12" t="s">
        <v>76</v>
      </c>
      <c r="AW499" s="12" t="s">
        <v>31</v>
      </c>
      <c r="AX499" s="12" t="s">
        <v>69</v>
      </c>
      <c r="AY499" s="152" t="s">
        <v>195</v>
      </c>
    </row>
    <row r="500" spans="2:65" s="13" customFormat="1">
      <c r="B500" s="157"/>
      <c r="D500" s="145" t="s">
        <v>208</v>
      </c>
      <c r="E500" s="158" t="s">
        <v>19</v>
      </c>
      <c r="F500" s="159" t="s">
        <v>76</v>
      </c>
      <c r="H500" s="160">
        <v>1</v>
      </c>
      <c r="I500" s="161"/>
      <c r="L500" s="157"/>
      <c r="M500" s="162"/>
      <c r="T500" s="163"/>
      <c r="AT500" s="158" t="s">
        <v>208</v>
      </c>
      <c r="AU500" s="158" t="s">
        <v>78</v>
      </c>
      <c r="AV500" s="13" t="s">
        <v>78</v>
      </c>
      <c r="AW500" s="13" t="s">
        <v>31</v>
      </c>
      <c r="AX500" s="13" t="s">
        <v>76</v>
      </c>
      <c r="AY500" s="158" t="s">
        <v>195</v>
      </c>
    </row>
    <row r="501" spans="2:65" s="1" customFormat="1" ht="16.5" customHeight="1">
      <c r="B501" s="33"/>
      <c r="C501" s="132" t="s">
        <v>2126</v>
      </c>
      <c r="D501" s="132" t="s">
        <v>197</v>
      </c>
      <c r="E501" s="133" t="s">
        <v>5860</v>
      </c>
      <c r="F501" s="134" t="s">
        <v>5861</v>
      </c>
      <c r="G501" s="135" t="s">
        <v>407</v>
      </c>
      <c r="H501" s="136">
        <v>25</v>
      </c>
      <c r="I501" s="137"/>
      <c r="J501" s="138">
        <f>ROUND(I501*H501,2)</f>
        <v>0</v>
      </c>
      <c r="K501" s="134" t="s">
        <v>19</v>
      </c>
      <c r="L501" s="33"/>
      <c r="M501" s="139" t="s">
        <v>19</v>
      </c>
      <c r="N501" s="140" t="s">
        <v>40</v>
      </c>
      <c r="P501" s="141">
        <f>O501*H501</f>
        <v>0</v>
      </c>
      <c r="Q501" s="141">
        <v>0</v>
      </c>
      <c r="R501" s="141">
        <f>Q501*H501</f>
        <v>0</v>
      </c>
      <c r="S501" s="141">
        <v>0</v>
      </c>
      <c r="T501" s="142">
        <f>S501*H501</f>
        <v>0</v>
      </c>
      <c r="AR501" s="143" t="s">
        <v>338</v>
      </c>
      <c r="AT501" s="143" t="s">
        <v>197</v>
      </c>
      <c r="AU501" s="143" t="s">
        <v>78</v>
      </c>
      <c r="AY501" s="18" t="s">
        <v>195</v>
      </c>
      <c r="BE501" s="144">
        <f>IF(N501="základní",J501,0)</f>
        <v>0</v>
      </c>
      <c r="BF501" s="144">
        <f>IF(N501="snížená",J501,0)</f>
        <v>0</v>
      </c>
      <c r="BG501" s="144">
        <f>IF(N501="zákl. přenesená",J501,0)</f>
        <v>0</v>
      </c>
      <c r="BH501" s="144">
        <f>IF(N501="sníž. přenesená",J501,0)</f>
        <v>0</v>
      </c>
      <c r="BI501" s="144">
        <f>IF(N501="nulová",J501,0)</f>
        <v>0</v>
      </c>
      <c r="BJ501" s="18" t="s">
        <v>76</v>
      </c>
      <c r="BK501" s="144">
        <f>ROUND(I501*H501,2)</f>
        <v>0</v>
      </c>
      <c r="BL501" s="18" t="s">
        <v>338</v>
      </c>
      <c r="BM501" s="143" t="s">
        <v>5862</v>
      </c>
    </row>
    <row r="502" spans="2:65" s="1" customFormat="1">
      <c r="B502" s="33"/>
      <c r="D502" s="145" t="s">
        <v>204</v>
      </c>
      <c r="F502" s="146" t="s">
        <v>5863</v>
      </c>
      <c r="I502" s="147"/>
      <c r="L502" s="33"/>
      <c r="M502" s="148"/>
      <c r="T502" s="54"/>
      <c r="AT502" s="18" t="s">
        <v>204</v>
      </c>
      <c r="AU502" s="18" t="s">
        <v>78</v>
      </c>
    </row>
    <row r="503" spans="2:65" s="12" customFormat="1">
      <c r="B503" s="151"/>
      <c r="D503" s="145" t="s">
        <v>208</v>
      </c>
      <c r="E503" s="152" t="s">
        <v>19</v>
      </c>
      <c r="F503" s="153" t="s">
        <v>209</v>
      </c>
      <c r="H503" s="152" t="s">
        <v>19</v>
      </c>
      <c r="I503" s="154"/>
      <c r="L503" s="151"/>
      <c r="M503" s="155"/>
      <c r="T503" s="156"/>
      <c r="AT503" s="152" t="s">
        <v>208</v>
      </c>
      <c r="AU503" s="152" t="s">
        <v>78</v>
      </c>
      <c r="AV503" s="12" t="s">
        <v>76</v>
      </c>
      <c r="AW503" s="12" t="s">
        <v>31</v>
      </c>
      <c r="AX503" s="12" t="s">
        <v>69</v>
      </c>
      <c r="AY503" s="152" t="s">
        <v>195</v>
      </c>
    </row>
    <row r="504" spans="2:65" s="13" customFormat="1">
      <c r="B504" s="157"/>
      <c r="D504" s="145" t="s">
        <v>208</v>
      </c>
      <c r="E504" s="158" t="s">
        <v>19</v>
      </c>
      <c r="F504" s="159" t="s">
        <v>423</v>
      </c>
      <c r="H504" s="160">
        <v>25</v>
      </c>
      <c r="I504" s="161"/>
      <c r="L504" s="157"/>
      <c r="M504" s="162"/>
      <c r="T504" s="163"/>
      <c r="AT504" s="158" t="s">
        <v>208</v>
      </c>
      <c r="AU504" s="158" t="s">
        <v>78</v>
      </c>
      <c r="AV504" s="13" t="s">
        <v>78</v>
      </c>
      <c r="AW504" s="13" t="s">
        <v>31</v>
      </c>
      <c r="AX504" s="13" t="s">
        <v>76</v>
      </c>
      <c r="AY504" s="158" t="s">
        <v>195</v>
      </c>
    </row>
    <row r="505" spans="2:65" s="1" customFormat="1" ht="16.5" customHeight="1">
      <c r="B505" s="33"/>
      <c r="C505" s="132" t="s">
        <v>2134</v>
      </c>
      <c r="D505" s="132" t="s">
        <v>197</v>
      </c>
      <c r="E505" s="133" t="s">
        <v>5864</v>
      </c>
      <c r="F505" s="134" t="s">
        <v>5865</v>
      </c>
      <c r="G505" s="135" t="s">
        <v>407</v>
      </c>
      <c r="H505" s="136">
        <v>25</v>
      </c>
      <c r="I505" s="137"/>
      <c r="J505" s="138">
        <f>ROUND(I505*H505,2)</f>
        <v>0</v>
      </c>
      <c r="K505" s="134" t="s">
        <v>19</v>
      </c>
      <c r="L505" s="33"/>
      <c r="M505" s="139" t="s">
        <v>19</v>
      </c>
      <c r="N505" s="140" t="s">
        <v>40</v>
      </c>
      <c r="P505" s="141">
        <f>O505*H505</f>
        <v>0</v>
      </c>
      <c r="Q505" s="141">
        <v>0</v>
      </c>
      <c r="R505" s="141">
        <f>Q505*H505</f>
        <v>0</v>
      </c>
      <c r="S505" s="141">
        <v>0</v>
      </c>
      <c r="T505" s="142">
        <f>S505*H505</f>
        <v>0</v>
      </c>
      <c r="AR505" s="143" t="s">
        <v>338</v>
      </c>
      <c r="AT505" s="143" t="s">
        <v>197</v>
      </c>
      <c r="AU505" s="143" t="s">
        <v>78</v>
      </c>
      <c r="AY505" s="18" t="s">
        <v>195</v>
      </c>
      <c r="BE505" s="144">
        <f>IF(N505="základní",J505,0)</f>
        <v>0</v>
      </c>
      <c r="BF505" s="144">
        <f>IF(N505="snížená",J505,0)</f>
        <v>0</v>
      </c>
      <c r="BG505" s="144">
        <f>IF(N505="zákl. přenesená",J505,0)</f>
        <v>0</v>
      </c>
      <c r="BH505" s="144">
        <f>IF(N505="sníž. přenesená",J505,0)</f>
        <v>0</v>
      </c>
      <c r="BI505" s="144">
        <f>IF(N505="nulová",J505,0)</f>
        <v>0</v>
      </c>
      <c r="BJ505" s="18" t="s">
        <v>76</v>
      </c>
      <c r="BK505" s="144">
        <f>ROUND(I505*H505,2)</f>
        <v>0</v>
      </c>
      <c r="BL505" s="18" t="s">
        <v>338</v>
      </c>
      <c r="BM505" s="143" t="s">
        <v>5866</v>
      </c>
    </row>
    <row r="506" spans="2:65" s="1" customFormat="1">
      <c r="B506" s="33"/>
      <c r="D506" s="145" t="s">
        <v>204</v>
      </c>
      <c r="F506" s="146" t="s">
        <v>5867</v>
      </c>
      <c r="I506" s="147"/>
      <c r="L506" s="33"/>
      <c r="M506" s="148"/>
      <c r="T506" s="54"/>
      <c r="AT506" s="18" t="s">
        <v>204</v>
      </c>
      <c r="AU506" s="18" t="s">
        <v>78</v>
      </c>
    </row>
    <row r="507" spans="2:65" s="12" customFormat="1">
      <c r="B507" s="151"/>
      <c r="D507" s="145" t="s">
        <v>208</v>
      </c>
      <c r="E507" s="152" t="s">
        <v>19</v>
      </c>
      <c r="F507" s="153" t="s">
        <v>209</v>
      </c>
      <c r="H507" s="152" t="s">
        <v>19</v>
      </c>
      <c r="I507" s="154"/>
      <c r="L507" s="151"/>
      <c r="M507" s="155"/>
      <c r="T507" s="156"/>
      <c r="AT507" s="152" t="s">
        <v>208</v>
      </c>
      <c r="AU507" s="152" t="s">
        <v>78</v>
      </c>
      <c r="AV507" s="12" t="s">
        <v>76</v>
      </c>
      <c r="AW507" s="12" t="s">
        <v>31</v>
      </c>
      <c r="AX507" s="12" t="s">
        <v>69</v>
      </c>
      <c r="AY507" s="152" t="s">
        <v>195</v>
      </c>
    </row>
    <row r="508" spans="2:65" s="13" customFormat="1">
      <c r="B508" s="157"/>
      <c r="D508" s="145" t="s">
        <v>208</v>
      </c>
      <c r="E508" s="158" t="s">
        <v>19</v>
      </c>
      <c r="F508" s="159" t="s">
        <v>423</v>
      </c>
      <c r="H508" s="160">
        <v>25</v>
      </c>
      <c r="I508" s="161"/>
      <c r="L508" s="157"/>
      <c r="M508" s="162"/>
      <c r="T508" s="163"/>
      <c r="AT508" s="158" t="s">
        <v>208</v>
      </c>
      <c r="AU508" s="158" t="s">
        <v>78</v>
      </c>
      <c r="AV508" s="13" t="s">
        <v>78</v>
      </c>
      <c r="AW508" s="13" t="s">
        <v>31</v>
      </c>
      <c r="AX508" s="13" t="s">
        <v>76</v>
      </c>
      <c r="AY508" s="158" t="s">
        <v>195</v>
      </c>
    </row>
    <row r="509" spans="2:65" s="1" customFormat="1" ht="16.5" customHeight="1">
      <c r="B509" s="33"/>
      <c r="C509" s="132" t="s">
        <v>2141</v>
      </c>
      <c r="D509" s="132" t="s">
        <v>197</v>
      </c>
      <c r="E509" s="133" t="s">
        <v>5868</v>
      </c>
      <c r="F509" s="134" t="s">
        <v>5869</v>
      </c>
      <c r="G509" s="135" t="s">
        <v>407</v>
      </c>
      <c r="H509" s="136">
        <v>6</v>
      </c>
      <c r="I509" s="137"/>
      <c r="J509" s="138">
        <f>ROUND(I509*H509,2)</f>
        <v>0</v>
      </c>
      <c r="K509" s="134" t="s">
        <v>19</v>
      </c>
      <c r="L509" s="33"/>
      <c r="M509" s="139" t="s">
        <v>19</v>
      </c>
      <c r="N509" s="140" t="s">
        <v>40</v>
      </c>
      <c r="P509" s="141">
        <f>O509*H509</f>
        <v>0</v>
      </c>
      <c r="Q509" s="141">
        <v>0</v>
      </c>
      <c r="R509" s="141">
        <f>Q509*H509</f>
        <v>0</v>
      </c>
      <c r="S509" s="141">
        <v>0</v>
      </c>
      <c r="T509" s="142">
        <f>S509*H509</f>
        <v>0</v>
      </c>
      <c r="AR509" s="143" t="s">
        <v>338</v>
      </c>
      <c r="AT509" s="143" t="s">
        <v>197</v>
      </c>
      <c r="AU509" s="143" t="s">
        <v>78</v>
      </c>
      <c r="AY509" s="18" t="s">
        <v>195</v>
      </c>
      <c r="BE509" s="144">
        <f>IF(N509="základní",J509,0)</f>
        <v>0</v>
      </c>
      <c r="BF509" s="144">
        <f>IF(N509="snížená",J509,0)</f>
        <v>0</v>
      </c>
      <c r="BG509" s="144">
        <f>IF(N509="zákl. přenesená",J509,0)</f>
        <v>0</v>
      </c>
      <c r="BH509" s="144">
        <f>IF(N509="sníž. přenesená",J509,0)</f>
        <v>0</v>
      </c>
      <c r="BI509" s="144">
        <f>IF(N509="nulová",J509,0)</f>
        <v>0</v>
      </c>
      <c r="BJ509" s="18" t="s">
        <v>76</v>
      </c>
      <c r="BK509" s="144">
        <f>ROUND(I509*H509,2)</f>
        <v>0</v>
      </c>
      <c r="BL509" s="18" t="s">
        <v>338</v>
      </c>
      <c r="BM509" s="143" t="s">
        <v>5870</v>
      </c>
    </row>
    <row r="510" spans="2:65" s="1" customFormat="1">
      <c r="B510" s="33"/>
      <c r="D510" s="145" t="s">
        <v>204</v>
      </c>
      <c r="F510" s="146" t="s">
        <v>5871</v>
      </c>
      <c r="I510" s="147"/>
      <c r="L510" s="33"/>
      <c r="M510" s="148"/>
      <c r="T510" s="54"/>
      <c r="AT510" s="18" t="s">
        <v>204</v>
      </c>
      <c r="AU510" s="18" t="s">
        <v>78</v>
      </c>
    </row>
    <row r="511" spans="2:65" s="12" customFormat="1">
      <c r="B511" s="151"/>
      <c r="D511" s="145" t="s">
        <v>208</v>
      </c>
      <c r="E511" s="152" t="s">
        <v>19</v>
      </c>
      <c r="F511" s="153" t="s">
        <v>209</v>
      </c>
      <c r="H511" s="152" t="s">
        <v>19</v>
      </c>
      <c r="I511" s="154"/>
      <c r="L511" s="151"/>
      <c r="M511" s="155"/>
      <c r="T511" s="156"/>
      <c r="AT511" s="152" t="s">
        <v>208</v>
      </c>
      <c r="AU511" s="152" t="s">
        <v>78</v>
      </c>
      <c r="AV511" s="12" t="s">
        <v>76</v>
      </c>
      <c r="AW511" s="12" t="s">
        <v>31</v>
      </c>
      <c r="AX511" s="12" t="s">
        <v>69</v>
      </c>
      <c r="AY511" s="152" t="s">
        <v>195</v>
      </c>
    </row>
    <row r="512" spans="2:65" s="13" customFormat="1">
      <c r="B512" s="157"/>
      <c r="D512" s="145" t="s">
        <v>208</v>
      </c>
      <c r="E512" s="158" t="s">
        <v>19</v>
      </c>
      <c r="F512" s="159" t="s">
        <v>243</v>
      </c>
      <c r="H512" s="160">
        <v>6</v>
      </c>
      <c r="I512" s="161"/>
      <c r="L512" s="157"/>
      <c r="M512" s="162"/>
      <c r="T512" s="163"/>
      <c r="AT512" s="158" t="s">
        <v>208</v>
      </c>
      <c r="AU512" s="158" t="s">
        <v>78</v>
      </c>
      <c r="AV512" s="13" t="s">
        <v>78</v>
      </c>
      <c r="AW512" s="13" t="s">
        <v>31</v>
      </c>
      <c r="AX512" s="13" t="s">
        <v>76</v>
      </c>
      <c r="AY512" s="158" t="s">
        <v>195</v>
      </c>
    </row>
    <row r="513" spans="2:65" s="1" customFormat="1" ht="16.5" customHeight="1">
      <c r="B513" s="33"/>
      <c r="C513" s="132" t="s">
        <v>2149</v>
      </c>
      <c r="D513" s="132" t="s">
        <v>197</v>
      </c>
      <c r="E513" s="133" t="s">
        <v>5872</v>
      </c>
      <c r="F513" s="134" t="s">
        <v>5873</v>
      </c>
      <c r="G513" s="135" t="s">
        <v>407</v>
      </c>
      <c r="H513" s="136">
        <v>4</v>
      </c>
      <c r="I513" s="137"/>
      <c r="J513" s="138">
        <f>ROUND(I513*H513,2)</f>
        <v>0</v>
      </c>
      <c r="K513" s="134" t="s">
        <v>19</v>
      </c>
      <c r="L513" s="33"/>
      <c r="M513" s="139" t="s">
        <v>19</v>
      </c>
      <c r="N513" s="140" t="s">
        <v>40</v>
      </c>
      <c r="P513" s="141">
        <f>O513*H513</f>
        <v>0</v>
      </c>
      <c r="Q513" s="141">
        <v>0</v>
      </c>
      <c r="R513" s="141">
        <f>Q513*H513</f>
        <v>0</v>
      </c>
      <c r="S513" s="141">
        <v>0</v>
      </c>
      <c r="T513" s="142">
        <f>S513*H513</f>
        <v>0</v>
      </c>
      <c r="AR513" s="143" t="s">
        <v>338</v>
      </c>
      <c r="AT513" s="143" t="s">
        <v>197</v>
      </c>
      <c r="AU513" s="143" t="s">
        <v>78</v>
      </c>
      <c r="AY513" s="18" t="s">
        <v>195</v>
      </c>
      <c r="BE513" s="144">
        <f>IF(N513="základní",J513,0)</f>
        <v>0</v>
      </c>
      <c r="BF513" s="144">
        <f>IF(N513="snížená",J513,0)</f>
        <v>0</v>
      </c>
      <c r="BG513" s="144">
        <f>IF(N513="zákl. přenesená",J513,0)</f>
        <v>0</v>
      </c>
      <c r="BH513" s="144">
        <f>IF(N513="sníž. přenesená",J513,0)</f>
        <v>0</v>
      </c>
      <c r="BI513" s="144">
        <f>IF(N513="nulová",J513,0)</f>
        <v>0</v>
      </c>
      <c r="BJ513" s="18" t="s">
        <v>76</v>
      </c>
      <c r="BK513" s="144">
        <f>ROUND(I513*H513,2)</f>
        <v>0</v>
      </c>
      <c r="BL513" s="18" t="s">
        <v>338</v>
      </c>
      <c r="BM513" s="143" t="s">
        <v>5874</v>
      </c>
    </row>
    <row r="514" spans="2:65" s="1" customFormat="1">
      <c r="B514" s="33"/>
      <c r="D514" s="145" t="s">
        <v>204</v>
      </c>
      <c r="F514" s="146" t="s">
        <v>5875</v>
      </c>
      <c r="I514" s="147"/>
      <c r="L514" s="33"/>
      <c r="M514" s="148"/>
      <c r="T514" s="54"/>
      <c r="AT514" s="18" t="s">
        <v>204</v>
      </c>
      <c r="AU514" s="18" t="s">
        <v>78</v>
      </c>
    </row>
    <row r="515" spans="2:65" s="12" customFormat="1">
      <c r="B515" s="151"/>
      <c r="D515" s="145" t="s">
        <v>208</v>
      </c>
      <c r="E515" s="152" t="s">
        <v>19</v>
      </c>
      <c r="F515" s="153" t="s">
        <v>209</v>
      </c>
      <c r="H515" s="152" t="s">
        <v>19</v>
      </c>
      <c r="I515" s="154"/>
      <c r="L515" s="151"/>
      <c r="M515" s="155"/>
      <c r="T515" s="156"/>
      <c r="AT515" s="152" t="s">
        <v>208</v>
      </c>
      <c r="AU515" s="152" t="s">
        <v>78</v>
      </c>
      <c r="AV515" s="12" t="s">
        <v>76</v>
      </c>
      <c r="AW515" s="12" t="s">
        <v>31</v>
      </c>
      <c r="AX515" s="12" t="s">
        <v>69</v>
      </c>
      <c r="AY515" s="152" t="s">
        <v>195</v>
      </c>
    </row>
    <row r="516" spans="2:65" s="13" customFormat="1">
      <c r="B516" s="157"/>
      <c r="D516" s="145" t="s">
        <v>208</v>
      </c>
      <c r="E516" s="158" t="s">
        <v>19</v>
      </c>
      <c r="F516" s="159" t="s">
        <v>202</v>
      </c>
      <c r="H516" s="160">
        <v>4</v>
      </c>
      <c r="I516" s="161"/>
      <c r="L516" s="157"/>
      <c r="M516" s="162"/>
      <c r="T516" s="163"/>
      <c r="AT516" s="158" t="s">
        <v>208</v>
      </c>
      <c r="AU516" s="158" t="s">
        <v>78</v>
      </c>
      <c r="AV516" s="13" t="s">
        <v>78</v>
      </c>
      <c r="AW516" s="13" t="s">
        <v>31</v>
      </c>
      <c r="AX516" s="13" t="s">
        <v>76</v>
      </c>
      <c r="AY516" s="158" t="s">
        <v>195</v>
      </c>
    </row>
    <row r="517" spans="2:65" s="1" customFormat="1" ht="16.5" customHeight="1">
      <c r="B517" s="33"/>
      <c r="C517" s="132" t="s">
        <v>2156</v>
      </c>
      <c r="D517" s="132" t="s">
        <v>197</v>
      </c>
      <c r="E517" s="133" t="s">
        <v>5876</v>
      </c>
      <c r="F517" s="134" t="s">
        <v>5877</v>
      </c>
      <c r="G517" s="135" t="s">
        <v>407</v>
      </c>
      <c r="H517" s="136">
        <v>1</v>
      </c>
      <c r="I517" s="137"/>
      <c r="J517" s="138">
        <f>ROUND(I517*H517,2)</f>
        <v>0</v>
      </c>
      <c r="K517" s="134" t="s">
        <v>19</v>
      </c>
      <c r="L517" s="33"/>
      <c r="M517" s="139" t="s">
        <v>19</v>
      </c>
      <c r="N517" s="140" t="s">
        <v>40</v>
      </c>
      <c r="P517" s="141">
        <f>O517*H517</f>
        <v>0</v>
      </c>
      <c r="Q517" s="141">
        <v>0</v>
      </c>
      <c r="R517" s="141">
        <f>Q517*H517</f>
        <v>0</v>
      </c>
      <c r="S517" s="141">
        <v>0</v>
      </c>
      <c r="T517" s="142">
        <f>S517*H517</f>
        <v>0</v>
      </c>
      <c r="AR517" s="143" t="s">
        <v>338</v>
      </c>
      <c r="AT517" s="143" t="s">
        <v>197</v>
      </c>
      <c r="AU517" s="143" t="s">
        <v>78</v>
      </c>
      <c r="AY517" s="18" t="s">
        <v>195</v>
      </c>
      <c r="BE517" s="144">
        <f>IF(N517="základní",J517,0)</f>
        <v>0</v>
      </c>
      <c r="BF517" s="144">
        <f>IF(N517="snížená",J517,0)</f>
        <v>0</v>
      </c>
      <c r="BG517" s="144">
        <f>IF(N517="zákl. přenesená",J517,0)</f>
        <v>0</v>
      </c>
      <c r="BH517" s="144">
        <f>IF(N517="sníž. přenesená",J517,0)</f>
        <v>0</v>
      </c>
      <c r="BI517" s="144">
        <f>IF(N517="nulová",J517,0)</f>
        <v>0</v>
      </c>
      <c r="BJ517" s="18" t="s">
        <v>76</v>
      </c>
      <c r="BK517" s="144">
        <f>ROUND(I517*H517,2)</f>
        <v>0</v>
      </c>
      <c r="BL517" s="18" t="s">
        <v>338</v>
      </c>
      <c r="BM517" s="143" t="s">
        <v>5878</v>
      </c>
    </row>
    <row r="518" spans="2:65" s="1" customFormat="1">
      <c r="B518" s="33"/>
      <c r="D518" s="145" t="s">
        <v>204</v>
      </c>
      <c r="F518" s="146" t="s">
        <v>5879</v>
      </c>
      <c r="I518" s="147"/>
      <c r="L518" s="33"/>
      <c r="M518" s="148"/>
      <c r="T518" s="54"/>
      <c r="AT518" s="18" t="s">
        <v>204</v>
      </c>
      <c r="AU518" s="18" t="s">
        <v>78</v>
      </c>
    </row>
    <row r="519" spans="2:65" s="12" customFormat="1">
      <c r="B519" s="151"/>
      <c r="D519" s="145" t="s">
        <v>208</v>
      </c>
      <c r="E519" s="152" t="s">
        <v>19</v>
      </c>
      <c r="F519" s="153" t="s">
        <v>209</v>
      </c>
      <c r="H519" s="152" t="s">
        <v>19</v>
      </c>
      <c r="I519" s="154"/>
      <c r="L519" s="151"/>
      <c r="M519" s="155"/>
      <c r="T519" s="156"/>
      <c r="AT519" s="152" t="s">
        <v>208</v>
      </c>
      <c r="AU519" s="152" t="s">
        <v>78</v>
      </c>
      <c r="AV519" s="12" t="s">
        <v>76</v>
      </c>
      <c r="AW519" s="12" t="s">
        <v>31</v>
      </c>
      <c r="AX519" s="12" t="s">
        <v>69</v>
      </c>
      <c r="AY519" s="152" t="s">
        <v>195</v>
      </c>
    </row>
    <row r="520" spans="2:65" s="13" customFormat="1">
      <c r="B520" s="157"/>
      <c r="D520" s="145" t="s">
        <v>208</v>
      </c>
      <c r="E520" s="158" t="s">
        <v>19</v>
      </c>
      <c r="F520" s="159" t="s">
        <v>76</v>
      </c>
      <c r="H520" s="160">
        <v>1</v>
      </c>
      <c r="I520" s="161"/>
      <c r="L520" s="157"/>
      <c r="M520" s="162"/>
      <c r="T520" s="163"/>
      <c r="AT520" s="158" t="s">
        <v>208</v>
      </c>
      <c r="AU520" s="158" t="s">
        <v>78</v>
      </c>
      <c r="AV520" s="13" t="s">
        <v>78</v>
      </c>
      <c r="AW520" s="13" t="s">
        <v>31</v>
      </c>
      <c r="AX520" s="13" t="s">
        <v>76</v>
      </c>
      <c r="AY520" s="158" t="s">
        <v>195</v>
      </c>
    </row>
    <row r="521" spans="2:65" s="1" customFormat="1" ht="16.5" customHeight="1">
      <c r="B521" s="33"/>
      <c r="C521" s="132" t="s">
        <v>2164</v>
      </c>
      <c r="D521" s="132" t="s">
        <v>197</v>
      </c>
      <c r="E521" s="133" t="s">
        <v>5880</v>
      </c>
      <c r="F521" s="134" t="s">
        <v>5881</v>
      </c>
      <c r="G521" s="135" t="s">
        <v>407</v>
      </c>
      <c r="H521" s="136">
        <v>2</v>
      </c>
      <c r="I521" s="137"/>
      <c r="J521" s="138">
        <f>ROUND(I521*H521,2)</f>
        <v>0</v>
      </c>
      <c r="K521" s="134" t="s">
        <v>19</v>
      </c>
      <c r="L521" s="33"/>
      <c r="M521" s="139" t="s">
        <v>19</v>
      </c>
      <c r="N521" s="140" t="s">
        <v>40</v>
      </c>
      <c r="P521" s="141">
        <f>O521*H521</f>
        <v>0</v>
      </c>
      <c r="Q521" s="141">
        <v>0</v>
      </c>
      <c r="R521" s="141">
        <f>Q521*H521</f>
        <v>0</v>
      </c>
      <c r="S521" s="141">
        <v>0</v>
      </c>
      <c r="T521" s="142">
        <f>S521*H521</f>
        <v>0</v>
      </c>
      <c r="AR521" s="143" t="s">
        <v>338</v>
      </c>
      <c r="AT521" s="143" t="s">
        <v>197</v>
      </c>
      <c r="AU521" s="143" t="s">
        <v>78</v>
      </c>
      <c r="AY521" s="18" t="s">
        <v>195</v>
      </c>
      <c r="BE521" s="144">
        <f>IF(N521="základní",J521,0)</f>
        <v>0</v>
      </c>
      <c r="BF521" s="144">
        <f>IF(N521="snížená",J521,0)</f>
        <v>0</v>
      </c>
      <c r="BG521" s="144">
        <f>IF(N521="zákl. přenesená",J521,0)</f>
        <v>0</v>
      </c>
      <c r="BH521" s="144">
        <f>IF(N521="sníž. přenesená",J521,0)</f>
        <v>0</v>
      </c>
      <c r="BI521" s="144">
        <f>IF(N521="nulová",J521,0)</f>
        <v>0</v>
      </c>
      <c r="BJ521" s="18" t="s">
        <v>76</v>
      </c>
      <c r="BK521" s="144">
        <f>ROUND(I521*H521,2)</f>
        <v>0</v>
      </c>
      <c r="BL521" s="18" t="s">
        <v>338</v>
      </c>
      <c r="BM521" s="143" t="s">
        <v>5882</v>
      </c>
    </row>
    <row r="522" spans="2:65" s="1" customFormat="1">
      <c r="B522" s="33"/>
      <c r="D522" s="145" t="s">
        <v>204</v>
      </c>
      <c r="F522" s="146" t="s">
        <v>5883</v>
      </c>
      <c r="I522" s="147"/>
      <c r="L522" s="33"/>
      <c r="M522" s="148"/>
      <c r="T522" s="54"/>
      <c r="AT522" s="18" t="s">
        <v>204</v>
      </c>
      <c r="AU522" s="18" t="s">
        <v>78</v>
      </c>
    </row>
    <row r="523" spans="2:65" s="1" customFormat="1">
      <c r="B523" s="33"/>
      <c r="D523" s="145" t="s">
        <v>410</v>
      </c>
      <c r="F523" s="178" t="s">
        <v>5884</v>
      </c>
      <c r="I523" s="147"/>
      <c r="L523" s="33"/>
      <c r="M523" s="148"/>
      <c r="T523" s="54"/>
      <c r="AT523" s="18" t="s">
        <v>410</v>
      </c>
      <c r="AU523" s="18" t="s">
        <v>78</v>
      </c>
    </row>
    <row r="524" spans="2:65" s="12" customFormat="1">
      <c r="B524" s="151"/>
      <c r="D524" s="145" t="s">
        <v>208</v>
      </c>
      <c r="E524" s="152" t="s">
        <v>19</v>
      </c>
      <c r="F524" s="153" t="s">
        <v>209</v>
      </c>
      <c r="H524" s="152" t="s">
        <v>19</v>
      </c>
      <c r="I524" s="154"/>
      <c r="L524" s="151"/>
      <c r="M524" s="155"/>
      <c r="T524" s="156"/>
      <c r="AT524" s="152" t="s">
        <v>208</v>
      </c>
      <c r="AU524" s="152" t="s">
        <v>78</v>
      </c>
      <c r="AV524" s="12" t="s">
        <v>76</v>
      </c>
      <c r="AW524" s="12" t="s">
        <v>31</v>
      </c>
      <c r="AX524" s="12" t="s">
        <v>69</v>
      </c>
      <c r="AY524" s="152" t="s">
        <v>195</v>
      </c>
    </row>
    <row r="525" spans="2:65" s="13" customFormat="1">
      <c r="B525" s="157"/>
      <c r="D525" s="145" t="s">
        <v>208</v>
      </c>
      <c r="E525" s="158" t="s">
        <v>19</v>
      </c>
      <c r="F525" s="159" t="s">
        <v>78</v>
      </c>
      <c r="H525" s="160">
        <v>2</v>
      </c>
      <c r="I525" s="161"/>
      <c r="L525" s="157"/>
      <c r="M525" s="162"/>
      <c r="T525" s="163"/>
      <c r="AT525" s="158" t="s">
        <v>208</v>
      </c>
      <c r="AU525" s="158" t="s">
        <v>78</v>
      </c>
      <c r="AV525" s="13" t="s">
        <v>78</v>
      </c>
      <c r="AW525" s="13" t="s">
        <v>31</v>
      </c>
      <c r="AX525" s="13" t="s">
        <v>76</v>
      </c>
      <c r="AY525" s="158" t="s">
        <v>195</v>
      </c>
    </row>
    <row r="526" spans="2:65" s="1" customFormat="1" ht="16.5" customHeight="1">
      <c r="B526" s="33"/>
      <c r="C526" s="132" t="s">
        <v>2173</v>
      </c>
      <c r="D526" s="132" t="s">
        <v>197</v>
      </c>
      <c r="E526" s="133" t="s">
        <v>5885</v>
      </c>
      <c r="F526" s="134" t="s">
        <v>5886</v>
      </c>
      <c r="G526" s="135" t="s">
        <v>407</v>
      </c>
      <c r="H526" s="136">
        <v>3</v>
      </c>
      <c r="I526" s="137"/>
      <c r="J526" s="138">
        <f>ROUND(I526*H526,2)</f>
        <v>0</v>
      </c>
      <c r="K526" s="134" t="s">
        <v>19</v>
      </c>
      <c r="L526" s="33"/>
      <c r="M526" s="139" t="s">
        <v>19</v>
      </c>
      <c r="N526" s="140" t="s">
        <v>40</v>
      </c>
      <c r="P526" s="141">
        <f>O526*H526</f>
        <v>0</v>
      </c>
      <c r="Q526" s="141">
        <v>0</v>
      </c>
      <c r="R526" s="141">
        <f>Q526*H526</f>
        <v>0</v>
      </c>
      <c r="S526" s="141">
        <v>0</v>
      </c>
      <c r="T526" s="142">
        <f>S526*H526</f>
        <v>0</v>
      </c>
      <c r="AR526" s="143" t="s">
        <v>338</v>
      </c>
      <c r="AT526" s="143" t="s">
        <v>197</v>
      </c>
      <c r="AU526" s="143" t="s">
        <v>78</v>
      </c>
      <c r="AY526" s="18" t="s">
        <v>195</v>
      </c>
      <c r="BE526" s="144">
        <f>IF(N526="základní",J526,0)</f>
        <v>0</v>
      </c>
      <c r="BF526" s="144">
        <f>IF(N526="snížená",J526,0)</f>
        <v>0</v>
      </c>
      <c r="BG526" s="144">
        <f>IF(N526="zákl. přenesená",J526,0)</f>
        <v>0</v>
      </c>
      <c r="BH526" s="144">
        <f>IF(N526="sníž. přenesená",J526,0)</f>
        <v>0</v>
      </c>
      <c r="BI526" s="144">
        <f>IF(N526="nulová",J526,0)</f>
        <v>0</v>
      </c>
      <c r="BJ526" s="18" t="s">
        <v>76</v>
      </c>
      <c r="BK526" s="144">
        <f>ROUND(I526*H526,2)</f>
        <v>0</v>
      </c>
      <c r="BL526" s="18" t="s">
        <v>338</v>
      </c>
      <c r="BM526" s="143" t="s">
        <v>5887</v>
      </c>
    </row>
    <row r="527" spans="2:65" s="1" customFormat="1">
      <c r="B527" s="33"/>
      <c r="D527" s="145" t="s">
        <v>204</v>
      </c>
      <c r="F527" s="146" t="s">
        <v>5888</v>
      </c>
      <c r="I527" s="147"/>
      <c r="L527" s="33"/>
      <c r="M527" s="148"/>
      <c r="T527" s="54"/>
      <c r="AT527" s="18" t="s">
        <v>204</v>
      </c>
      <c r="AU527" s="18" t="s">
        <v>78</v>
      </c>
    </row>
    <row r="528" spans="2:65" s="12" customFormat="1">
      <c r="B528" s="151"/>
      <c r="D528" s="145" t="s">
        <v>208</v>
      </c>
      <c r="E528" s="152" t="s">
        <v>19</v>
      </c>
      <c r="F528" s="153" t="s">
        <v>209</v>
      </c>
      <c r="H528" s="152" t="s">
        <v>19</v>
      </c>
      <c r="I528" s="154"/>
      <c r="L528" s="151"/>
      <c r="M528" s="155"/>
      <c r="T528" s="156"/>
      <c r="AT528" s="152" t="s">
        <v>208</v>
      </c>
      <c r="AU528" s="152" t="s">
        <v>78</v>
      </c>
      <c r="AV528" s="12" t="s">
        <v>76</v>
      </c>
      <c r="AW528" s="12" t="s">
        <v>31</v>
      </c>
      <c r="AX528" s="12" t="s">
        <v>69</v>
      </c>
      <c r="AY528" s="152" t="s">
        <v>195</v>
      </c>
    </row>
    <row r="529" spans="2:65" s="13" customFormat="1">
      <c r="B529" s="157"/>
      <c r="D529" s="145" t="s">
        <v>208</v>
      </c>
      <c r="E529" s="158" t="s">
        <v>19</v>
      </c>
      <c r="F529" s="159" t="s">
        <v>221</v>
      </c>
      <c r="H529" s="160">
        <v>3</v>
      </c>
      <c r="I529" s="161"/>
      <c r="L529" s="157"/>
      <c r="M529" s="162"/>
      <c r="T529" s="163"/>
      <c r="AT529" s="158" t="s">
        <v>208</v>
      </c>
      <c r="AU529" s="158" t="s">
        <v>78</v>
      </c>
      <c r="AV529" s="13" t="s">
        <v>78</v>
      </c>
      <c r="AW529" s="13" t="s">
        <v>31</v>
      </c>
      <c r="AX529" s="13" t="s">
        <v>76</v>
      </c>
      <c r="AY529" s="158" t="s">
        <v>195</v>
      </c>
    </row>
    <row r="530" spans="2:65" s="1" customFormat="1" ht="16.5" customHeight="1">
      <c r="B530" s="33"/>
      <c r="C530" s="132" t="s">
        <v>2181</v>
      </c>
      <c r="D530" s="132" t="s">
        <v>197</v>
      </c>
      <c r="E530" s="133" t="s">
        <v>5889</v>
      </c>
      <c r="F530" s="134" t="s">
        <v>5890</v>
      </c>
      <c r="G530" s="135" t="s">
        <v>407</v>
      </c>
      <c r="H530" s="136">
        <v>2</v>
      </c>
      <c r="I530" s="137"/>
      <c r="J530" s="138">
        <f>ROUND(I530*H530,2)</f>
        <v>0</v>
      </c>
      <c r="K530" s="134" t="s">
        <v>19</v>
      </c>
      <c r="L530" s="33"/>
      <c r="M530" s="139" t="s">
        <v>19</v>
      </c>
      <c r="N530" s="140" t="s">
        <v>40</v>
      </c>
      <c r="P530" s="141">
        <f>O530*H530</f>
        <v>0</v>
      </c>
      <c r="Q530" s="141">
        <v>0</v>
      </c>
      <c r="R530" s="141">
        <f>Q530*H530</f>
        <v>0</v>
      </c>
      <c r="S530" s="141">
        <v>0</v>
      </c>
      <c r="T530" s="142">
        <f>S530*H530</f>
        <v>0</v>
      </c>
      <c r="AR530" s="143" t="s">
        <v>338</v>
      </c>
      <c r="AT530" s="143" t="s">
        <v>197</v>
      </c>
      <c r="AU530" s="143" t="s">
        <v>78</v>
      </c>
      <c r="AY530" s="18" t="s">
        <v>195</v>
      </c>
      <c r="BE530" s="144">
        <f>IF(N530="základní",J530,0)</f>
        <v>0</v>
      </c>
      <c r="BF530" s="144">
        <f>IF(N530="snížená",J530,0)</f>
        <v>0</v>
      </c>
      <c r="BG530" s="144">
        <f>IF(N530="zákl. přenesená",J530,0)</f>
        <v>0</v>
      </c>
      <c r="BH530" s="144">
        <f>IF(N530="sníž. přenesená",J530,0)</f>
        <v>0</v>
      </c>
      <c r="BI530" s="144">
        <f>IF(N530="nulová",J530,0)</f>
        <v>0</v>
      </c>
      <c r="BJ530" s="18" t="s">
        <v>76</v>
      </c>
      <c r="BK530" s="144">
        <f>ROUND(I530*H530,2)</f>
        <v>0</v>
      </c>
      <c r="BL530" s="18" t="s">
        <v>338</v>
      </c>
      <c r="BM530" s="143" t="s">
        <v>5891</v>
      </c>
    </row>
    <row r="531" spans="2:65" s="1" customFormat="1">
      <c r="B531" s="33"/>
      <c r="D531" s="145" t="s">
        <v>204</v>
      </c>
      <c r="F531" s="146" t="s">
        <v>5892</v>
      </c>
      <c r="I531" s="147"/>
      <c r="L531" s="33"/>
      <c r="M531" s="148"/>
      <c r="T531" s="54"/>
      <c r="AT531" s="18" t="s">
        <v>204</v>
      </c>
      <c r="AU531" s="18" t="s">
        <v>78</v>
      </c>
    </row>
    <row r="532" spans="2:65" s="12" customFormat="1">
      <c r="B532" s="151"/>
      <c r="D532" s="145" t="s">
        <v>208</v>
      </c>
      <c r="E532" s="152" t="s">
        <v>19</v>
      </c>
      <c r="F532" s="153" t="s">
        <v>209</v>
      </c>
      <c r="H532" s="152" t="s">
        <v>19</v>
      </c>
      <c r="I532" s="154"/>
      <c r="L532" s="151"/>
      <c r="M532" s="155"/>
      <c r="T532" s="156"/>
      <c r="AT532" s="152" t="s">
        <v>208</v>
      </c>
      <c r="AU532" s="152" t="s">
        <v>78</v>
      </c>
      <c r="AV532" s="12" t="s">
        <v>76</v>
      </c>
      <c r="AW532" s="12" t="s">
        <v>31</v>
      </c>
      <c r="AX532" s="12" t="s">
        <v>69</v>
      </c>
      <c r="AY532" s="152" t="s">
        <v>195</v>
      </c>
    </row>
    <row r="533" spans="2:65" s="13" customFormat="1">
      <c r="B533" s="157"/>
      <c r="D533" s="145" t="s">
        <v>208</v>
      </c>
      <c r="E533" s="158" t="s">
        <v>19</v>
      </c>
      <c r="F533" s="159" t="s">
        <v>78</v>
      </c>
      <c r="H533" s="160">
        <v>2</v>
      </c>
      <c r="I533" s="161"/>
      <c r="L533" s="157"/>
      <c r="M533" s="162"/>
      <c r="T533" s="163"/>
      <c r="AT533" s="158" t="s">
        <v>208</v>
      </c>
      <c r="AU533" s="158" t="s">
        <v>78</v>
      </c>
      <c r="AV533" s="13" t="s">
        <v>78</v>
      </c>
      <c r="AW533" s="13" t="s">
        <v>31</v>
      </c>
      <c r="AX533" s="13" t="s">
        <v>76</v>
      </c>
      <c r="AY533" s="158" t="s">
        <v>195</v>
      </c>
    </row>
    <row r="534" spans="2:65" s="1" customFormat="1" ht="16.5" customHeight="1">
      <c r="B534" s="33"/>
      <c r="C534" s="132" t="s">
        <v>2189</v>
      </c>
      <c r="D534" s="132" t="s">
        <v>197</v>
      </c>
      <c r="E534" s="133" t="s">
        <v>5893</v>
      </c>
      <c r="F534" s="134" t="s">
        <v>5894</v>
      </c>
      <c r="G534" s="135" t="s">
        <v>407</v>
      </c>
      <c r="H534" s="136">
        <v>2</v>
      </c>
      <c r="I534" s="137"/>
      <c r="J534" s="138">
        <f>ROUND(I534*H534,2)</f>
        <v>0</v>
      </c>
      <c r="K534" s="134" t="s">
        <v>19</v>
      </c>
      <c r="L534" s="33"/>
      <c r="M534" s="139" t="s">
        <v>19</v>
      </c>
      <c r="N534" s="140" t="s">
        <v>40</v>
      </c>
      <c r="P534" s="141">
        <f>O534*H534</f>
        <v>0</v>
      </c>
      <c r="Q534" s="141">
        <v>0</v>
      </c>
      <c r="R534" s="141">
        <f>Q534*H534</f>
        <v>0</v>
      </c>
      <c r="S534" s="141">
        <v>0</v>
      </c>
      <c r="T534" s="142">
        <f>S534*H534</f>
        <v>0</v>
      </c>
      <c r="AR534" s="143" t="s">
        <v>338</v>
      </c>
      <c r="AT534" s="143" t="s">
        <v>197</v>
      </c>
      <c r="AU534" s="143" t="s">
        <v>78</v>
      </c>
      <c r="AY534" s="18" t="s">
        <v>195</v>
      </c>
      <c r="BE534" s="144">
        <f>IF(N534="základní",J534,0)</f>
        <v>0</v>
      </c>
      <c r="BF534" s="144">
        <f>IF(N534="snížená",J534,0)</f>
        <v>0</v>
      </c>
      <c r="BG534" s="144">
        <f>IF(N534="zákl. přenesená",J534,0)</f>
        <v>0</v>
      </c>
      <c r="BH534" s="144">
        <f>IF(N534="sníž. přenesená",J534,0)</f>
        <v>0</v>
      </c>
      <c r="BI534" s="144">
        <f>IF(N534="nulová",J534,0)</f>
        <v>0</v>
      </c>
      <c r="BJ534" s="18" t="s">
        <v>76</v>
      </c>
      <c r="BK534" s="144">
        <f>ROUND(I534*H534,2)</f>
        <v>0</v>
      </c>
      <c r="BL534" s="18" t="s">
        <v>338</v>
      </c>
      <c r="BM534" s="143" t="s">
        <v>5895</v>
      </c>
    </row>
    <row r="535" spans="2:65" s="1" customFormat="1">
      <c r="B535" s="33"/>
      <c r="D535" s="145" t="s">
        <v>204</v>
      </c>
      <c r="F535" s="146" t="s">
        <v>5896</v>
      </c>
      <c r="I535" s="147"/>
      <c r="L535" s="33"/>
      <c r="M535" s="148"/>
      <c r="T535" s="54"/>
      <c r="AT535" s="18" t="s">
        <v>204</v>
      </c>
      <c r="AU535" s="18" t="s">
        <v>78</v>
      </c>
    </row>
    <row r="536" spans="2:65" s="12" customFormat="1">
      <c r="B536" s="151"/>
      <c r="D536" s="145" t="s">
        <v>208</v>
      </c>
      <c r="E536" s="152" t="s">
        <v>19</v>
      </c>
      <c r="F536" s="153" t="s">
        <v>209</v>
      </c>
      <c r="H536" s="152" t="s">
        <v>19</v>
      </c>
      <c r="I536" s="154"/>
      <c r="L536" s="151"/>
      <c r="M536" s="155"/>
      <c r="T536" s="156"/>
      <c r="AT536" s="152" t="s">
        <v>208</v>
      </c>
      <c r="AU536" s="152" t="s">
        <v>78</v>
      </c>
      <c r="AV536" s="12" t="s">
        <v>76</v>
      </c>
      <c r="AW536" s="12" t="s">
        <v>31</v>
      </c>
      <c r="AX536" s="12" t="s">
        <v>69</v>
      </c>
      <c r="AY536" s="152" t="s">
        <v>195</v>
      </c>
    </row>
    <row r="537" spans="2:65" s="13" customFormat="1">
      <c r="B537" s="157"/>
      <c r="D537" s="145" t="s">
        <v>208</v>
      </c>
      <c r="E537" s="158" t="s">
        <v>19</v>
      </c>
      <c r="F537" s="159" t="s">
        <v>78</v>
      </c>
      <c r="H537" s="160">
        <v>2</v>
      </c>
      <c r="I537" s="161"/>
      <c r="L537" s="157"/>
      <c r="M537" s="162"/>
      <c r="T537" s="163"/>
      <c r="AT537" s="158" t="s">
        <v>208</v>
      </c>
      <c r="AU537" s="158" t="s">
        <v>78</v>
      </c>
      <c r="AV537" s="13" t="s">
        <v>78</v>
      </c>
      <c r="AW537" s="13" t="s">
        <v>31</v>
      </c>
      <c r="AX537" s="13" t="s">
        <v>76</v>
      </c>
      <c r="AY537" s="158" t="s">
        <v>195</v>
      </c>
    </row>
    <row r="538" spans="2:65" s="1" customFormat="1" ht="16.5" customHeight="1">
      <c r="B538" s="33"/>
      <c r="C538" s="132" t="s">
        <v>2197</v>
      </c>
      <c r="D538" s="132" t="s">
        <v>197</v>
      </c>
      <c r="E538" s="133" t="s">
        <v>5897</v>
      </c>
      <c r="F538" s="134" t="s">
        <v>5898</v>
      </c>
      <c r="G538" s="135" t="s">
        <v>407</v>
      </c>
      <c r="H538" s="136">
        <v>1</v>
      </c>
      <c r="I538" s="137"/>
      <c r="J538" s="138">
        <f>ROUND(I538*H538,2)</f>
        <v>0</v>
      </c>
      <c r="K538" s="134" t="s">
        <v>19</v>
      </c>
      <c r="L538" s="33"/>
      <c r="M538" s="139" t="s">
        <v>19</v>
      </c>
      <c r="N538" s="140" t="s">
        <v>40</v>
      </c>
      <c r="P538" s="141">
        <f>O538*H538</f>
        <v>0</v>
      </c>
      <c r="Q538" s="141">
        <v>0</v>
      </c>
      <c r="R538" s="141">
        <f>Q538*H538</f>
        <v>0</v>
      </c>
      <c r="S538" s="141">
        <v>0</v>
      </c>
      <c r="T538" s="142">
        <f>S538*H538</f>
        <v>0</v>
      </c>
      <c r="AR538" s="143" t="s">
        <v>338</v>
      </c>
      <c r="AT538" s="143" t="s">
        <v>197</v>
      </c>
      <c r="AU538" s="143" t="s">
        <v>78</v>
      </c>
      <c r="AY538" s="18" t="s">
        <v>195</v>
      </c>
      <c r="BE538" s="144">
        <f>IF(N538="základní",J538,0)</f>
        <v>0</v>
      </c>
      <c r="BF538" s="144">
        <f>IF(N538="snížená",J538,0)</f>
        <v>0</v>
      </c>
      <c r="BG538" s="144">
        <f>IF(N538="zákl. přenesená",J538,0)</f>
        <v>0</v>
      </c>
      <c r="BH538" s="144">
        <f>IF(N538="sníž. přenesená",J538,0)</f>
        <v>0</v>
      </c>
      <c r="BI538" s="144">
        <f>IF(N538="nulová",J538,0)</f>
        <v>0</v>
      </c>
      <c r="BJ538" s="18" t="s">
        <v>76</v>
      </c>
      <c r="BK538" s="144">
        <f>ROUND(I538*H538,2)</f>
        <v>0</v>
      </c>
      <c r="BL538" s="18" t="s">
        <v>338</v>
      </c>
      <c r="BM538" s="143" t="s">
        <v>5899</v>
      </c>
    </row>
    <row r="539" spans="2:65" s="1" customFormat="1">
      <c r="B539" s="33"/>
      <c r="D539" s="145" t="s">
        <v>204</v>
      </c>
      <c r="F539" s="146" t="s">
        <v>5900</v>
      </c>
      <c r="I539" s="147"/>
      <c r="L539" s="33"/>
      <c r="M539" s="148"/>
      <c r="T539" s="54"/>
      <c r="AT539" s="18" t="s">
        <v>204</v>
      </c>
      <c r="AU539" s="18" t="s">
        <v>78</v>
      </c>
    </row>
    <row r="540" spans="2:65" s="12" customFormat="1">
      <c r="B540" s="151"/>
      <c r="D540" s="145" t="s">
        <v>208</v>
      </c>
      <c r="E540" s="152" t="s">
        <v>19</v>
      </c>
      <c r="F540" s="153" t="s">
        <v>209</v>
      </c>
      <c r="H540" s="152" t="s">
        <v>19</v>
      </c>
      <c r="I540" s="154"/>
      <c r="L540" s="151"/>
      <c r="M540" s="155"/>
      <c r="T540" s="156"/>
      <c r="AT540" s="152" t="s">
        <v>208</v>
      </c>
      <c r="AU540" s="152" t="s">
        <v>78</v>
      </c>
      <c r="AV540" s="12" t="s">
        <v>76</v>
      </c>
      <c r="AW540" s="12" t="s">
        <v>31</v>
      </c>
      <c r="AX540" s="12" t="s">
        <v>69</v>
      </c>
      <c r="AY540" s="152" t="s">
        <v>195</v>
      </c>
    </row>
    <row r="541" spans="2:65" s="13" customFormat="1">
      <c r="B541" s="157"/>
      <c r="D541" s="145" t="s">
        <v>208</v>
      </c>
      <c r="E541" s="158" t="s">
        <v>19</v>
      </c>
      <c r="F541" s="159" t="s">
        <v>76</v>
      </c>
      <c r="H541" s="160">
        <v>1</v>
      </c>
      <c r="I541" s="161"/>
      <c r="L541" s="157"/>
      <c r="M541" s="162"/>
      <c r="T541" s="163"/>
      <c r="AT541" s="158" t="s">
        <v>208</v>
      </c>
      <c r="AU541" s="158" t="s">
        <v>78</v>
      </c>
      <c r="AV541" s="13" t="s">
        <v>78</v>
      </c>
      <c r="AW541" s="13" t="s">
        <v>31</v>
      </c>
      <c r="AX541" s="13" t="s">
        <v>76</v>
      </c>
      <c r="AY541" s="158" t="s">
        <v>195</v>
      </c>
    </row>
    <row r="542" spans="2:65" s="1" customFormat="1" ht="16.5" customHeight="1">
      <c r="B542" s="33"/>
      <c r="C542" s="132" t="s">
        <v>2205</v>
      </c>
      <c r="D542" s="132" t="s">
        <v>197</v>
      </c>
      <c r="E542" s="133" t="s">
        <v>5901</v>
      </c>
      <c r="F542" s="134" t="s">
        <v>5902</v>
      </c>
      <c r="G542" s="135" t="s">
        <v>407</v>
      </c>
      <c r="H542" s="136">
        <v>1</v>
      </c>
      <c r="I542" s="137"/>
      <c r="J542" s="138">
        <f>ROUND(I542*H542,2)</f>
        <v>0</v>
      </c>
      <c r="K542" s="134" t="s">
        <v>19</v>
      </c>
      <c r="L542" s="33"/>
      <c r="M542" s="139" t="s">
        <v>19</v>
      </c>
      <c r="N542" s="140" t="s">
        <v>40</v>
      </c>
      <c r="P542" s="141">
        <f>O542*H542</f>
        <v>0</v>
      </c>
      <c r="Q542" s="141">
        <v>0</v>
      </c>
      <c r="R542" s="141">
        <f>Q542*H542</f>
        <v>0</v>
      </c>
      <c r="S542" s="141">
        <v>0</v>
      </c>
      <c r="T542" s="142">
        <f>S542*H542</f>
        <v>0</v>
      </c>
      <c r="AR542" s="143" t="s">
        <v>338</v>
      </c>
      <c r="AT542" s="143" t="s">
        <v>197</v>
      </c>
      <c r="AU542" s="143" t="s">
        <v>78</v>
      </c>
      <c r="AY542" s="18" t="s">
        <v>195</v>
      </c>
      <c r="BE542" s="144">
        <f>IF(N542="základní",J542,0)</f>
        <v>0</v>
      </c>
      <c r="BF542" s="144">
        <f>IF(N542="snížená",J542,0)</f>
        <v>0</v>
      </c>
      <c r="BG542" s="144">
        <f>IF(N542="zákl. přenesená",J542,0)</f>
        <v>0</v>
      </c>
      <c r="BH542" s="144">
        <f>IF(N542="sníž. přenesená",J542,0)</f>
        <v>0</v>
      </c>
      <c r="BI542" s="144">
        <f>IF(N542="nulová",J542,0)</f>
        <v>0</v>
      </c>
      <c r="BJ542" s="18" t="s">
        <v>76</v>
      </c>
      <c r="BK542" s="144">
        <f>ROUND(I542*H542,2)</f>
        <v>0</v>
      </c>
      <c r="BL542" s="18" t="s">
        <v>338</v>
      </c>
      <c r="BM542" s="143" t="s">
        <v>5903</v>
      </c>
    </row>
    <row r="543" spans="2:65" s="1" customFormat="1">
      <c r="B543" s="33"/>
      <c r="D543" s="145" t="s">
        <v>204</v>
      </c>
      <c r="F543" s="146" t="s">
        <v>5904</v>
      </c>
      <c r="I543" s="147"/>
      <c r="L543" s="33"/>
      <c r="M543" s="148"/>
      <c r="T543" s="54"/>
      <c r="AT543" s="18" t="s">
        <v>204</v>
      </c>
      <c r="AU543" s="18" t="s">
        <v>78</v>
      </c>
    </row>
    <row r="544" spans="2:65" s="12" customFormat="1">
      <c r="B544" s="151"/>
      <c r="D544" s="145" t="s">
        <v>208</v>
      </c>
      <c r="E544" s="152" t="s">
        <v>19</v>
      </c>
      <c r="F544" s="153" t="s">
        <v>209</v>
      </c>
      <c r="H544" s="152" t="s">
        <v>19</v>
      </c>
      <c r="I544" s="154"/>
      <c r="L544" s="151"/>
      <c r="M544" s="155"/>
      <c r="T544" s="156"/>
      <c r="AT544" s="152" t="s">
        <v>208</v>
      </c>
      <c r="AU544" s="152" t="s">
        <v>78</v>
      </c>
      <c r="AV544" s="12" t="s">
        <v>76</v>
      </c>
      <c r="AW544" s="12" t="s">
        <v>31</v>
      </c>
      <c r="AX544" s="12" t="s">
        <v>69</v>
      </c>
      <c r="AY544" s="152" t="s">
        <v>195</v>
      </c>
    </row>
    <row r="545" spans="2:65" s="13" customFormat="1">
      <c r="B545" s="157"/>
      <c r="D545" s="145" t="s">
        <v>208</v>
      </c>
      <c r="E545" s="158" t="s">
        <v>19</v>
      </c>
      <c r="F545" s="159" t="s">
        <v>76</v>
      </c>
      <c r="H545" s="160">
        <v>1</v>
      </c>
      <c r="I545" s="161"/>
      <c r="L545" s="157"/>
      <c r="M545" s="162"/>
      <c r="T545" s="163"/>
      <c r="AT545" s="158" t="s">
        <v>208</v>
      </c>
      <c r="AU545" s="158" t="s">
        <v>78</v>
      </c>
      <c r="AV545" s="13" t="s">
        <v>78</v>
      </c>
      <c r="AW545" s="13" t="s">
        <v>31</v>
      </c>
      <c r="AX545" s="13" t="s">
        <v>76</v>
      </c>
      <c r="AY545" s="158" t="s">
        <v>195</v>
      </c>
    </row>
    <row r="546" spans="2:65" s="1" customFormat="1" ht="16.5" customHeight="1">
      <c r="B546" s="33"/>
      <c r="C546" s="132" t="s">
        <v>2213</v>
      </c>
      <c r="D546" s="132" t="s">
        <v>197</v>
      </c>
      <c r="E546" s="133" t="s">
        <v>5905</v>
      </c>
      <c r="F546" s="134" t="s">
        <v>5906</v>
      </c>
      <c r="G546" s="135" t="s">
        <v>407</v>
      </c>
      <c r="H546" s="136">
        <v>24</v>
      </c>
      <c r="I546" s="137"/>
      <c r="J546" s="138">
        <f>ROUND(I546*H546,2)</f>
        <v>0</v>
      </c>
      <c r="K546" s="134" t="s">
        <v>19</v>
      </c>
      <c r="L546" s="33"/>
      <c r="M546" s="139" t="s">
        <v>19</v>
      </c>
      <c r="N546" s="140" t="s">
        <v>40</v>
      </c>
      <c r="P546" s="141">
        <f>O546*H546</f>
        <v>0</v>
      </c>
      <c r="Q546" s="141">
        <v>0</v>
      </c>
      <c r="R546" s="141">
        <f>Q546*H546</f>
        <v>0</v>
      </c>
      <c r="S546" s="141">
        <v>0</v>
      </c>
      <c r="T546" s="142">
        <f>S546*H546</f>
        <v>0</v>
      </c>
      <c r="AR546" s="143" t="s">
        <v>338</v>
      </c>
      <c r="AT546" s="143" t="s">
        <v>197</v>
      </c>
      <c r="AU546" s="143" t="s">
        <v>78</v>
      </c>
      <c r="AY546" s="18" t="s">
        <v>195</v>
      </c>
      <c r="BE546" s="144">
        <f>IF(N546="základní",J546,0)</f>
        <v>0</v>
      </c>
      <c r="BF546" s="144">
        <f>IF(N546="snížená",J546,0)</f>
        <v>0</v>
      </c>
      <c r="BG546" s="144">
        <f>IF(N546="zákl. přenesená",J546,0)</f>
        <v>0</v>
      </c>
      <c r="BH546" s="144">
        <f>IF(N546="sníž. přenesená",J546,0)</f>
        <v>0</v>
      </c>
      <c r="BI546" s="144">
        <f>IF(N546="nulová",J546,0)</f>
        <v>0</v>
      </c>
      <c r="BJ546" s="18" t="s">
        <v>76</v>
      </c>
      <c r="BK546" s="144">
        <f>ROUND(I546*H546,2)</f>
        <v>0</v>
      </c>
      <c r="BL546" s="18" t="s">
        <v>338</v>
      </c>
      <c r="BM546" s="143" t="s">
        <v>5907</v>
      </c>
    </row>
    <row r="547" spans="2:65" s="1" customFormat="1">
      <c r="B547" s="33"/>
      <c r="D547" s="145" t="s">
        <v>204</v>
      </c>
      <c r="F547" s="146" t="s">
        <v>5908</v>
      </c>
      <c r="I547" s="147"/>
      <c r="L547" s="33"/>
      <c r="M547" s="148"/>
      <c r="T547" s="54"/>
      <c r="AT547" s="18" t="s">
        <v>204</v>
      </c>
      <c r="AU547" s="18" t="s">
        <v>78</v>
      </c>
    </row>
    <row r="548" spans="2:65" s="12" customFormat="1">
      <c r="B548" s="151"/>
      <c r="D548" s="145" t="s">
        <v>208</v>
      </c>
      <c r="E548" s="152" t="s">
        <v>19</v>
      </c>
      <c r="F548" s="153" t="s">
        <v>209</v>
      </c>
      <c r="H548" s="152" t="s">
        <v>19</v>
      </c>
      <c r="I548" s="154"/>
      <c r="L548" s="151"/>
      <c r="M548" s="155"/>
      <c r="T548" s="156"/>
      <c r="AT548" s="152" t="s">
        <v>208</v>
      </c>
      <c r="AU548" s="152" t="s">
        <v>78</v>
      </c>
      <c r="AV548" s="12" t="s">
        <v>76</v>
      </c>
      <c r="AW548" s="12" t="s">
        <v>31</v>
      </c>
      <c r="AX548" s="12" t="s">
        <v>69</v>
      </c>
      <c r="AY548" s="152" t="s">
        <v>195</v>
      </c>
    </row>
    <row r="549" spans="2:65" s="13" customFormat="1">
      <c r="B549" s="157"/>
      <c r="D549" s="145" t="s">
        <v>208</v>
      </c>
      <c r="E549" s="158" t="s">
        <v>19</v>
      </c>
      <c r="F549" s="159" t="s">
        <v>418</v>
      </c>
      <c r="H549" s="160">
        <v>24</v>
      </c>
      <c r="I549" s="161"/>
      <c r="L549" s="157"/>
      <c r="M549" s="162"/>
      <c r="T549" s="163"/>
      <c r="AT549" s="158" t="s">
        <v>208</v>
      </c>
      <c r="AU549" s="158" t="s">
        <v>78</v>
      </c>
      <c r="AV549" s="13" t="s">
        <v>78</v>
      </c>
      <c r="AW549" s="13" t="s">
        <v>31</v>
      </c>
      <c r="AX549" s="13" t="s">
        <v>76</v>
      </c>
      <c r="AY549" s="158" t="s">
        <v>195</v>
      </c>
    </row>
    <row r="550" spans="2:65" s="1" customFormat="1" ht="16.5" customHeight="1">
      <c r="B550" s="33"/>
      <c r="C550" s="132" t="s">
        <v>2222</v>
      </c>
      <c r="D550" s="132" t="s">
        <v>197</v>
      </c>
      <c r="E550" s="133" t="s">
        <v>5909</v>
      </c>
      <c r="F550" s="134" t="s">
        <v>5910</v>
      </c>
      <c r="G550" s="135" t="s">
        <v>407</v>
      </c>
      <c r="H550" s="136">
        <v>14</v>
      </c>
      <c r="I550" s="137"/>
      <c r="J550" s="138">
        <f>ROUND(I550*H550,2)</f>
        <v>0</v>
      </c>
      <c r="K550" s="134" t="s">
        <v>19</v>
      </c>
      <c r="L550" s="33"/>
      <c r="M550" s="139" t="s">
        <v>19</v>
      </c>
      <c r="N550" s="140" t="s">
        <v>40</v>
      </c>
      <c r="P550" s="141">
        <f>O550*H550</f>
        <v>0</v>
      </c>
      <c r="Q550" s="141">
        <v>0</v>
      </c>
      <c r="R550" s="141">
        <f>Q550*H550</f>
        <v>0</v>
      </c>
      <c r="S550" s="141">
        <v>0</v>
      </c>
      <c r="T550" s="142">
        <f>S550*H550</f>
        <v>0</v>
      </c>
      <c r="AR550" s="143" t="s">
        <v>338</v>
      </c>
      <c r="AT550" s="143" t="s">
        <v>197</v>
      </c>
      <c r="AU550" s="143" t="s">
        <v>78</v>
      </c>
      <c r="AY550" s="18" t="s">
        <v>195</v>
      </c>
      <c r="BE550" s="144">
        <f>IF(N550="základní",J550,0)</f>
        <v>0</v>
      </c>
      <c r="BF550" s="144">
        <f>IF(N550="snížená",J550,0)</f>
        <v>0</v>
      </c>
      <c r="BG550" s="144">
        <f>IF(N550="zákl. přenesená",J550,0)</f>
        <v>0</v>
      </c>
      <c r="BH550" s="144">
        <f>IF(N550="sníž. přenesená",J550,0)</f>
        <v>0</v>
      </c>
      <c r="BI550" s="144">
        <f>IF(N550="nulová",J550,0)</f>
        <v>0</v>
      </c>
      <c r="BJ550" s="18" t="s">
        <v>76</v>
      </c>
      <c r="BK550" s="144">
        <f>ROUND(I550*H550,2)</f>
        <v>0</v>
      </c>
      <c r="BL550" s="18" t="s">
        <v>338</v>
      </c>
      <c r="BM550" s="143" t="s">
        <v>5911</v>
      </c>
    </row>
    <row r="551" spans="2:65" s="1" customFormat="1">
      <c r="B551" s="33"/>
      <c r="D551" s="145" t="s">
        <v>204</v>
      </c>
      <c r="F551" s="146" t="s">
        <v>5912</v>
      </c>
      <c r="I551" s="147"/>
      <c r="L551" s="33"/>
      <c r="M551" s="148"/>
      <c r="T551" s="54"/>
      <c r="AT551" s="18" t="s">
        <v>204</v>
      </c>
      <c r="AU551" s="18" t="s">
        <v>78</v>
      </c>
    </row>
    <row r="552" spans="2:65" s="12" customFormat="1">
      <c r="B552" s="151"/>
      <c r="D552" s="145" t="s">
        <v>208</v>
      </c>
      <c r="E552" s="152" t="s">
        <v>19</v>
      </c>
      <c r="F552" s="153" t="s">
        <v>209</v>
      </c>
      <c r="H552" s="152" t="s">
        <v>19</v>
      </c>
      <c r="I552" s="154"/>
      <c r="L552" s="151"/>
      <c r="M552" s="155"/>
      <c r="T552" s="156"/>
      <c r="AT552" s="152" t="s">
        <v>208</v>
      </c>
      <c r="AU552" s="152" t="s">
        <v>78</v>
      </c>
      <c r="AV552" s="12" t="s">
        <v>76</v>
      </c>
      <c r="AW552" s="12" t="s">
        <v>31</v>
      </c>
      <c r="AX552" s="12" t="s">
        <v>69</v>
      </c>
      <c r="AY552" s="152" t="s">
        <v>195</v>
      </c>
    </row>
    <row r="553" spans="2:65" s="13" customFormat="1">
      <c r="B553" s="157"/>
      <c r="D553" s="145" t="s">
        <v>208</v>
      </c>
      <c r="E553" s="158" t="s">
        <v>19</v>
      </c>
      <c r="F553" s="159" t="s">
        <v>320</v>
      </c>
      <c r="H553" s="160">
        <v>14</v>
      </c>
      <c r="I553" s="161"/>
      <c r="L553" s="157"/>
      <c r="M553" s="162"/>
      <c r="T553" s="163"/>
      <c r="AT553" s="158" t="s">
        <v>208</v>
      </c>
      <c r="AU553" s="158" t="s">
        <v>78</v>
      </c>
      <c r="AV553" s="13" t="s">
        <v>78</v>
      </c>
      <c r="AW553" s="13" t="s">
        <v>31</v>
      </c>
      <c r="AX553" s="13" t="s">
        <v>76</v>
      </c>
      <c r="AY553" s="158" t="s">
        <v>195</v>
      </c>
    </row>
    <row r="554" spans="2:65" s="1" customFormat="1" ht="16.5" customHeight="1">
      <c r="B554" s="33"/>
      <c r="C554" s="132" t="s">
        <v>2231</v>
      </c>
      <c r="D554" s="132" t="s">
        <v>197</v>
      </c>
      <c r="E554" s="133" t="s">
        <v>5913</v>
      </c>
      <c r="F554" s="134" t="s">
        <v>5914</v>
      </c>
      <c r="G554" s="135" t="s">
        <v>407</v>
      </c>
      <c r="H554" s="136">
        <v>3</v>
      </c>
      <c r="I554" s="137"/>
      <c r="J554" s="138">
        <f>ROUND(I554*H554,2)</f>
        <v>0</v>
      </c>
      <c r="K554" s="134" t="s">
        <v>19</v>
      </c>
      <c r="L554" s="33"/>
      <c r="M554" s="139" t="s">
        <v>19</v>
      </c>
      <c r="N554" s="140" t="s">
        <v>40</v>
      </c>
      <c r="P554" s="141">
        <f>O554*H554</f>
        <v>0</v>
      </c>
      <c r="Q554" s="141">
        <v>0</v>
      </c>
      <c r="R554" s="141">
        <f>Q554*H554</f>
        <v>0</v>
      </c>
      <c r="S554" s="141">
        <v>0</v>
      </c>
      <c r="T554" s="142">
        <f>S554*H554</f>
        <v>0</v>
      </c>
      <c r="AR554" s="143" t="s">
        <v>338</v>
      </c>
      <c r="AT554" s="143" t="s">
        <v>197</v>
      </c>
      <c r="AU554" s="143" t="s">
        <v>78</v>
      </c>
      <c r="AY554" s="18" t="s">
        <v>195</v>
      </c>
      <c r="BE554" s="144">
        <f>IF(N554="základní",J554,0)</f>
        <v>0</v>
      </c>
      <c r="BF554" s="144">
        <f>IF(N554="snížená",J554,0)</f>
        <v>0</v>
      </c>
      <c r="BG554" s="144">
        <f>IF(N554="zákl. přenesená",J554,0)</f>
        <v>0</v>
      </c>
      <c r="BH554" s="144">
        <f>IF(N554="sníž. přenesená",J554,0)</f>
        <v>0</v>
      </c>
      <c r="BI554" s="144">
        <f>IF(N554="nulová",J554,0)</f>
        <v>0</v>
      </c>
      <c r="BJ554" s="18" t="s">
        <v>76</v>
      </c>
      <c r="BK554" s="144">
        <f>ROUND(I554*H554,2)</f>
        <v>0</v>
      </c>
      <c r="BL554" s="18" t="s">
        <v>338</v>
      </c>
      <c r="BM554" s="143" t="s">
        <v>5915</v>
      </c>
    </row>
    <row r="555" spans="2:65" s="1" customFormat="1">
      <c r="B555" s="33"/>
      <c r="D555" s="145" t="s">
        <v>204</v>
      </c>
      <c r="F555" s="146" t="s">
        <v>5916</v>
      </c>
      <c r="I555" s="147"/>
      <c r="L555" s="33"/>
      <c r="M555" s="148"/>
      <c r="T555" s="54"/>
      <c r="AT555" s="18" t="s">
        <v>204</v>
      </c>
      <c r="AU555" s="18" t="s">
        <v>78</v>
      </c>
    </row>
    <row r="556" spans="2:65" s="12" customFormat="1">
      <c r="B556" s="151"/>
      <c r="D556" s="145" t="s">
        <v>208</v>
      </c>
      <c r="E556" s="152" t="s">
        <v>19</v>
      </c>
      <c r="F556" s="153" t="s">
        <v>209</v>
      </c>
      <c r="H556" s="152" t="s">
        <v>19</v>
      </c>
      <c r="I556" s="154"/>
      <c r="L556" s="151"/>
      <c r="M556" s="155"/>
      <c r="T556" s="156"/>
      <c r="AT556" s="152" t="s">
        <v>208</v>
      </c>
      <c r="AU556" s="152" t="s">
        <v>78</v>
      </c>
      <c r="AV556" s="12" t="s">
        <v>76</v>
      </c>
      <c r="AW556" s="12" t="s">
        <v>31</v>
      </c>
      <c r="AX556" s="12" t="s">
        <v>69</v>
      </c>
      <c r="AY556" s="152" t="s">
        <v>195</v>
      </c>
    </row>
    <row r="557" spans="2:65" s="13" customFormat="1">
      <c r="B557" s="157"/>
      <c r="D557" s="145" t="s">
        <v>208</v>
      </c>
      <c r="E557" s="158" t="s">
        <v>19</v>
      </c>
      <c r="F557" s="159" t="s">
        <v>221</v>
      </c>
      <c r="H557" s="160">
        <v>3</v>
      </c>
      <c r="I557" s="161"/>
      <c r="L557" s="157"/>
      <c r="M557" s="162"/>
      <c r="T557" s="163"/>
      <c r="AT557" s="158" t="s">
        <v>208</v>
      </c>
      <c r="AU557" s="158" t="s">
        <v>78</v>
      </c>
      <c r="AV557" s="13" t="s">
        <v>78</v>
      </c>
      <c r="AW557" s="13" t="s">
        <v>31</v>
      </c>
      <c r="AX557" s="13" t="s">
        <v>76</v>
      </c>
      <c r="AY557" s="158" t="s">
        <v>195</v>
      </c>
    </row>
    <row r="558" spans="2:65" s="1" customFormat="1" ht="16.5" customHeight="1">
      <c r="B558" s="33"/>
      <c r="C558" s="132" t="s">
        <v>2237</v>
      </c>
      <c r="D558" s="132" t="s">
        <v>197</v>
      </c>
      <c r="E558" s="133" t="s">
        <v>5917</v>
      </c>
      <c r="F558" s="134" t="s">
        <v>5918</v>
      </c>
      <c r="G558" s="135" t="s">
        <v>407</v>
      </c>
      <c r="H558" s="136">
        <v>27</v>
      </c>
      <c r="I558" s="137"/>
      <c r="J558" s="138">
        <f>ROUND(I558*H558,2)</f>
        <v>0</v>
      </c>
      <c r="K558" s="134" t="s">
        <v>19</v>
      </c>
      <c r="L558" s="33"/>
      <c r="M558" s="139" t="s">
        <v>19</v>
      </c>
      <c r="N558" s="140" t="s">
        <v>40</v>
      </c>
      <c r="P558" s="141">
        <f>O558*H558</f>
        <v>0</v>
      </c>
      <c r="Q558" s="141">
        <v>0</v>
      </c>
      <c r="R558" s="141">
        <f>Q558*H558</f>
        <v>0</v>
      </c>
      <c r="S558" s="141">
        <v>0</v>
      </c>
      <c r="T558" s="142">
        <f>S558*H558</f>
        <v>0</v>
      </c>
      <c r="AR558" s="143" t="s">
        <v>338</v>
      </c>
      <c r="AT558" s="143" t="s">
        <v>197</v>
      </c>
      <c r="AU558" s="143" t="s">
        <v>78</v>
      </c>
      <c r="AY558" s="18" t="s">
        <v>195</v>
      </c>
      <c r="BE558" s="144">
        <f>IF(N558="základní",J558,0)</f>
        <v>0</v>
      </c>
      <c r="BF558" s="144">
        <f>IF(N558="snížená",J558,0)</f>
        <v>0</v>
      </c>
      <c r="BG558" s="144">
        <f>IF(N558="zákl. přenesená",J558,0)</f>
        <v>0</v>
      </c>
      <c r="BH558" s="144">
        <f>IF(N558="sníž. přenesená",J558,0)</f>
        <v>0</v>
      </c>
      <c r="BI558" s="144">
        <f>IF(N558="nulová",J558,0)</f>
        <v>0</v>
      </c>
      <c r="BJ558" s="18" t="s">
        <v>76</v>
      </c>
      <c r="BK558" s="144">
        <f>ROUND(I558*H558,2)</f>
        <v>0</v>
      </c>
      <c r="BL558" s="18" t="s">
        <v>338</v>
      </c>
      <c r="BM558" s="143" t="s">
        <v>5919</v>
      </c>
    </row>
    <row r="559" spans="2:65" s="1" customFormat="1">
      <c r="B559" s="33"/>
      <c r="D559" s="145" t="s">
        <v>204</v>
      </c>
      <c r="F559" s="146" t="s">
        <v>5920</v>
      </c>
      <c r="I559" s="147"/>
      <c r="L559" s="33"/>
      <c r="M559" s="148"/>
      <c r="T559" s="54"/>
      <c r="AT559" s="18" t="s">
        <v>204</v>
      </c>
      <c r="AU559" s="18" t="s">
        <v>78</v>
      </c>
    </row>
    <row r="560" spans="2:65" s="12" customFormat="1">
      <c r="B560" s="151"/>
      <c r="D560" s="145" t="s">
        <v>208</v>
      </c>
      <c r="E560" s="152" t="s">
        <v>19</v>
      </c>
      <c r="F560" s="153" t="s">
        <v>209</v>
      </c>
      <c r="H560" s="152" t="s">
        <v>19</v>
      </c>
      <c r="I560" s="154"/>
      <c r="L560" s="151"/>
      <c r="M560" s="155"/>
      <c r="T560" s="156"/>
      <c r="AT560" s="152" t="s">
        <v>208</v>
      </c>
      <c r="AU560" s="152" t="s">
        <v>78</v>
      </c>
      <c r="AV560" s="12" t="s">
        <v>76</v>
      </c>
      <c r="AW560" s="12" t="s">
        <v>31</v>
      </c>
      <c r="AX560" s="12" t="s">
        <v>69</v>
      </c>
      <c r="AY560" s="152" t="s">
        <v>195</v>
      </c>
    </row>
    <row r="561" spans="2:65" s="13" customFormat="1">
      <c r="B561" s="157"/>
      <c r="D561" s="145" t="s">
        <v>208</v>
      </c>
      <c r="E561" s="158" t="s">
        <v>19</v>
      </c>
      <c r="F561" s="159" t="s">
        <v>526</v>
      </c>
      <c r="H561" s="160">
        <v>27</v>
      </c>
      <c r="I561" s="161"/>
      <c r="L561" s="157"/>
      <c r="M561" s="162"/>
      <c r="T561" s="163"/>
      <c r="AT561" s="158" t="s">
        <v>208</v>
      </c>
      <c r="AU561" s="158" t="s">
        <v>78</v>
      </c>
      <c r="AV561" s="13" t="s">
        <v>78</v>
      </c>
      <c r="AW561" s="13" t="s">
        <v>31</v>
      </c>
      <c r="AX561" s="13" t="s">
        <v>76</v>
      </c>
      <c r="AY561" s="158" t="s">
        <v>195</v>
      </c>
    </row>
    <row r="562" spans="2:65" s="1" customFormat="1" ht="16.5" customHeight="1">
      <c r="B562" s="33"/>
      <c r="C562" s="132" t="s">
        <v>2243</v>
      </c>
      <c r="D562" s="132" t="s">
        <v>197</v>
      </c>
      <c r="E562" s="133" t="s">
        <v>5921</v>
      </c>
      <c r="F562" s="134" t="s">
        <v>5922</v>
      </c>
      <c r="G562" s="135" t="s">
        <v>407</v>
      </c>
      <c r="H562" s="136">
        <v>8</v>
      </c>
      <c r="I562" s="137"/>
      <c r="J562" s="138">
        <f>ROUND(I562*H562,2)</f>
        <v>0</v>
      </c>
      <c r="K562" s="134" t="s">
        <v>19</v>
      </c>
      <c r="L562" s="33"/>
      <c r="M562" s="139" t="s">
        <v>19</v>
      </c>
      <c r="N562" s="140" t="s">
        <v>40</v>
      </c>
      <c r="P562" s="141">
        <f>O562*H562</f>
        <v>0</v>
      </c>
      <c r="Q562" s="141">
        <v>0</v>
      </c>
      <c r="R562" s="141">
        <f>Q562*H562</f>
        <v>0</v>
      </c>
      <c r="S562" s="141">
        <v>0</v>
      </c>
      <c r="T562" s="142">
        <f>S562*H562</f>
        <v>0</v>
      </c>
      <c r="AR562" s="143" t="s">
        <v>338</v>
      </c>
      <c r="AT562" s="143" t="s">
        <v>197</v>
      </c>
      <c r="AU562" s="143" t="s">
        <v>78</v>
      </c>
      <c r="AY562" s="18" t="s">
        <v>195</v>
      </c>
      <c r="BE562" s="144">
        <f>IF(N562="základní",J562,0)</f>
        <v>0</v>
      </c>
      <c r="BF562" s="144">
        <f>IF(N562="snížená",J562,0)</f>
        <v>0</v>
      </c>
      <c r="BG562" s="144">
        <f>IF(N562="zákl. přenesená",J562,0)</f>
        <v>0</v>
      </c>
      <c r="BH562" s="144">
        <f>IF(N562="sníž. přenesená",J562,0)</f>
        <v>0</v>
      </c>
      <c r="BI562" s="144">
        <f>IF(N562="nulová",J562,0)</f>
        <v>0</v>
      </c>
      <c r="BJ562" s="18" t="s">
        <v>76</v>
      </c>
      <c r="BK562" s="144">
        <f>ROUND(I562*H562,2)</f>
        <v>0</v>
      </c>
      <c r="BL562" s="18" t="s">
        <v>338</v>
      </c>
      <c r="BM562" s="143" t="s">
        <v>5923</v>
      </c>
    </row>
    <row r="563" spans="2:65" s="1" customFormat="1">
      <c r="B563" s="33"/>
      <c r="D563" s="145" t="s">
        <v>204</v>
      </c>
      <c r="F563" s="146" t="s">
        <v>5924</v>
      </c>
      <c r="I563" s="147"/>
      <c r="L563" s="33"/>
      <c r="M563" s="148"/>
      <c r="T563" s="54"/>
      <c r="AT563" s="18" t="s">
        <v>204</v>
      </c>
      <c r="AU563" s="18" t="s">
        <v>78</v>
      </c>
    </row>
    <row r="564" spans="2:65" s="12" customFormat="1">
      <c r="B564" s="151"/>
      <c r="D564" s="145" t="s">
        <v>208</v>
      </c>
      <c r="E564" s="152" t="s">
        <v>19</v>
      </c>
      <c r="F564" s="153" t="s">
        <v>209</v>
      </c>
      <c r="H564" s="152" t="s">
        <v>19</v>
      </c>
      <c r="I564" s="154"/>
      <c r="L564" s="151"/>
      <c r="M564" s="155"/>
      <c r="T564" s="156"/>
      <c r="AT564" s="152" t="s">
        <v>208</v>
      </c>
      <c r="AU564" s="152" t="s">
        <v>78</v>
      </c>
      <c r="AV564" s="12" t="s">
        <v>76</v>
      </c>
      <c r="AW564" s="12" t="s">
        <v>31</v>
      </c>
      <c r="AX564" s="12" t="s">
        <v>69</v>
      </c>
      <c r="AY564" s="152" t="s">
        <v>195</v>
      </c>
    </row>
    <row r="565" spans="2:65" s="13" customFormat="1">
      <c r="B565" s="157"/>
      <c r="D565" s="145" t="s">
        <v>208</v>
      </c>
      <c r="E565" s="158" t="s">
        <v>19</v>
      </c>
      <c r="F565" s="159" t="s">
        <v>273</v>
      </c>
      <c r="H565" s="160">
        <v>8</v>
      </c>
      <c r="I565" s="161"/>
      <c r="L565" s="157"/>
      <c r="M565" s="162"/>
      <c r="T565" s="163"/>
      <c r="AT565" s="158" t="s">
        <v>208</v>
      </c>
      <c r="AU565" s="158" t="s">
        <v>78</v>
      </c>
      <c r="AV565" s="13" t="s">
        <v>78</v>
      </c>
      <c r="AW565" s="13" t="s">
        <v>31</v>
      </c>
      <c r="AX565" s="13" t="s">
        <v>76</v>
      </c>
      <c r="AY565" s="158" t="s">
        <v>195</v>
      </c>
    </row>
    <row r="566" spans="2:65" s="1" customFormat="1" ht="16.5" customHeight="1">
      <c r="B566" s="33"/>
      <c r="C566" s="132" t="s">
        <v>1553</v>
      </c>
      <c r="D566" s="132" t="s">
        <v>197</v>
      </c>
      <c r="E566" s="133" t="s">
        <v>5925</v>
      </c>
      <c r="F566" s="134" t="s">
        <v>5926</v>
      </c>
      <c r="G566" s="135" t="s">
        <v>407</v>
      </c>
      <c r="H566" s="136">
        <v>5</v>
      </c>
      <c r="I566" s="137"/>
      <c r="J566" s="138">
        <f>ROUND(I566*H566,2)</f>
        <v>0</v>
      </c>
      <c r="K566" s="134" t="s">
        <v>19</v>
      </c>
      <c r="L566" s="33"/>
      <c r="M566" s="139" t="s">
        <v>19</v>
      </c>
      <c r="N566" s="140" t="s">
        <v>40</v>
      </c>
      <c r="P566" s="141">
        <f>O566*H566</f>
        <v>0</v>
      </c>
      <c r="Q566" s="141">
        <v>0</v>
      </c>
      <c r="R566" s="141">
        <f>Q566*H566</f>
        <v>0</v>
      </c>
      <c r="S566" s="141">
        <v>0</v>
      </c>
      <c r="T566" s="142">
        <f>S566*H566</f>
        <v>0</v>
      </c>
      <c r="AR566" s="143" t="s">
        <v>338</v>
      </c>
      <c r="AT566" s="143" t="s">
        <v>197</v>
      </c>
      <c r="AU566" s="143" t="s">
        <v>78</v>
      </c>
      <c r="AY566" s="18" t="s">
        <v>195</v>
      </c>
      <c r="BE566" s="144">
        <f>IF(N566="základní",J566,0)</f>
        <v>0</v>
      </c>
      <c r="BF566" s="144">
        <f>IF(N566="snížená",J566,0)</f>
        <v>0</v>
      </c>
      <c r="BG566" s="144">
        <f>IF(N566="zákl. přenesená",J566,0)</f>
        <v>0</v>
      </c>
      <c r="BH566" s="144">
        <f>IF(N566="sníž. přenesená",J566,0)</f>
        <v>0</v>
      </c>
      <c r="BI566" s="144">
        <f>IF(N566="nulová",J566,0)</f>
        <v>0</v>
      </c>
      <c r="BJ566" s="18" t="s">
        <v>76</v>
      </c>
      <c r="BK566" s="144">
        <f>ROUND(I566*H566,2)</f>
        <v>0</v>
      </c>
      <c r="BL566" s="18" t="s">
        <v>338</v>
      </c>
      <c r="BM566" s="143" t="s">
        <v>5927</v>
      </c>
    </row>
    <row r="567" spans="2:65" s="1" customFormat="1">
      <c r="B567" s="33"/>
      <c r="D567" s="145" t="s">
        <v>204</v>
      </c>
      <c r="F567" s="146" t="s">
        <v>5928</v>
      </c>
      <c r="I567" s="147"/>
      <c r="L567" s="33"/>
      <c r="M567" s="148"/>
      <c r="T567" s="54"/>
      <c r="AT567" s="18" t="s">
        <v>204</v>
      </c>
      <c r="AU567" s="18" t="s">
        <v>78</v>
      </c>
    </row>
    <row r="568" spans="2:65" s="12" customFormat="1">
      <c r="B568" s="151"/>
      <c r="D568" s="145" t="s">
        <v>208</v>
      </c>
      <c r="E568" s="152" t="s">
        <v>19</v>
      </c>
      <c r="F568" s="153" t="s">
        <v>209</v>
      </c>
      <c r="H568" s="152" t="s">
        <v>19</v>
      </c>
      <c r="I568" s="154"/>
      <c r="L568" s="151"/>
      <c r="M568" s="155"/>
      <c r="T568" s="156"/>
      <c r="AT568" s="152" t="s">
        <v>208</v>
      </c>
      <c r="AU568" s="152" t="s">
        <v>78</v>
      </c>
      <c r="AV568" s="12" t="s">
        <v>76</v>
      </c>
      <c r="AW568" s="12" t="s">
        <v>31</v>
      </c>
      <c r="AX568" s="12" t="s">
        <v>69</v>
      </c>
      <c r="AY568" s="152" t="s">
        <v>195</v>
      </c>
    </row>
    <row r="569" spans="2:65" s="13" customFormat="1">
      <c r="B569" s="157"/>
      <c r="D569" s="145" t="s">
        <v>208</v>
      </c>
      <c r="E569" s="158" t="s">
        <v>19</v>
      </c>
      <c r="F569" s="159" t="s">
        <v>236</v>
      </c>
      <c r="H569" s="160">
        <v>5</v>
      </c>
      <c r="I569" s="161"/>
      <c r="L569" s="157"/>
      <c r="M569" s="162"/>
      <c r="T569" s="163"/>
      <c r="AT569" s="158" t="s">
        <v>208</v>
      </c>
      <c r="AU569" s="158" t="s">
        <v>78</v>
      </c>
      <c r="AV569" s="13" t="s">
        <v>78</v>
      </c>
      <c r="AW569" s="13" t="s">
        <v>31</v>
      </c>
      <c r="AX569" s="13" t="s">
        <v>76</v>
      </c>
      <c r="AY569" s="158" t="s">
        <v>195</v>
      </c>
    </row>
    <row r="570" spans="2:65" s="1" customFormat="1" ht="16.5" customHeight="1">
      <c r="B570" s="33"/>
      <c r="C570" s="132" t="s">
        <v>2260</v>
      </c>
      <c r="D570" s="132" t="s">
        <v>197</v>
      </c>
      <c r="E570" s="133" t="s">
        <v>5929</v>
      </c>
      <c r="F570" s="134" t="s">
        <v>5930</v>
      </c>
      <c r="G570" s="135" t="s">
        <v>407</v>
      </c>
      <c r="H570" s="136">
        <v>2</v>
      </c>
      <c r="I570" s="137"/>
      <c r="J570" s="138">
        <f>ROUND(I570*H570,2)</f>
        <v>0</v>
      </c>
      <c r="K570" s="134" t="s">
        <v>19</v>
      </c>
      <c r="L570" s="33"/>
      <c r="M570" s="139" t="s">
        <v>19</v>
      </c>
      <c r="N570" s="140" t="s">
        <v>40</v>
      </c>
      <c r="P570" s="141">
        <f>O570*H570</f>
        <v>0</v>
      </c>
      <c r="Q570" s="141">
        <v>0</v>
      </c>
      <c r="R570" s="141">
        <f>Q570*H570</f>
        <v>0</v>
      </c>
      <c r="S570" s="141">
        <v>0</v>
      </c>
      <c r="T570" s="142">
        <f>S570*H570</f>
        <v>0</v>
      </c>
      <c r="AR570" s="143" t="s">
        <v>338</v>
      </c>
      <c r="AT570" s="143" t="s">
        <v>197</v>
      </c>
      <c r="AU570" s="143" t="s">
        <v>78</v>
      </c>
      <c r="AY570" s="18" t="s">
        <v>195</v>
      </c>
      <c r="BE570" s="144">
        <f>IF(N570="základní",J570,0)</f>
        <v>0</v>
      </c>
      <c r="BF570" s="144">
        <f>IF(N570="snížená",J570,0)</f>
        <v>0</v>
      </c>
      <c r="BG570" s="144">
        <f>IF(N570="zákl. přenesená",J570,0)</f>
        <v>0</v>
      </c>
      <c r="BH570" s="144">
        <f>IF(N570="sníž. přenesená",J570,0)</f>
        <v>0</v>
      </c>
      <c r="BI570" s="144">
        <f>IF(N570="nulová",J570,0)</f>
        <v>0</v>
      </c>
      <c r="BJ570" s="18" t="s">
        <v>76</v>
      </c>
      <c r="BK570" s="144">
        <f>ROUND(I570*H570,2)</f>
        <v>0</v>
      </c>
      <c r="BL570" s="18" t="s">
        <v>338</v>
      </c>
      <c r="BM570" s="143" t="s">
        <v>5931</v>
      </c>
    </row>
    <row r="571" spans="2:65" s="1" customFormat="1">
      <c r="B571" s="33"/>
      <c r="D571" s="145" t="s">
        <v>204</v>
      </c>
      <c r="F571" s="146" t="s">
        <v>5932</v>
      </c>
      <c r="I571" s="147"/>
      <c r="L571" s="33"/>
      <c r="M571" s="148"/>
      <c r="T571" s="54"/>
      <c r="AT571" s="18" t="s">
        <v>204</v>
      </c>
      <c r="AU571" s="18" t="s">
        <v>78</v>
      </c>
    </row>
    <row r="572" spans="2:65" s="12" customFormat="1">
      <c r="B572" s="151"/>
      <c r="D572" s="145" t="s">
        <v>208</v>
      </c>
      <c r="E572" s="152" t="s">
        <v>19</v>
      </c>
      <c r="F572" s="153" t="s">
        <v>209</v>
      </c>
      <c r="H572" s="152" t="s">
        <v>19</v>
      </c>
      <c r="I572" s="154"/>
      <c r="L572" s="151"/>
      <c r="M572" s="155"/>
      <c r="T572" s="156"/>
      <c r="AT572" s="152" t="s">
        <v>208</v>
      </c>
      <c r="AU572" s="152" t="s">
        <v>78</v>
      </c>
      <c r="AV572" s="12" t="s">
        <v>76</v>
      </c>
      <c r="AW572" s="12" t="s">
        <v>31</v>
      </c>
      <c r="AX572" s="12" t="s">
        <v>69</v>
      </c>
      <c r="AY572" s="152" t="s">
        <v>195</v>
      </c>
    </row>
    <row r="573" spans="2:65" s="13" customFormat="1">
      <c r="B573" s="157"/>
      <c r="D573" s="145" t="s">
        <v>208</v>
      </c>
      <c r="E573" s="158" t="s">
        <v>19</v>
      </c>
      <c r="F573" s="159" t="s">
        <v>78</v>
      </c>
      <c r="H573" s="160">
        <v>2</v>
      </c>
      <c r="I573" s="161"/>
      <c r="L573" s="157"/>
      <c r="M573" s="162"/>
      <c r="T573" s="163"/>
      <c r="AT573" s="158" t="s">
        <v>208</v>
      </c>
      <c r="AU573" s="158" t="s">
        <v>78</v>
      </c>
      <c r="AV573" s="13" t="s">
        <v>78</v>
      </c>
      <c r="AW573" s="13" t="s">
        <v>31</v>
      </c>
      <c r="AX573" s="13" t="s">
        <v>76</v>
      </c>
      <c r="AY573" s="158" t="s">
        <v>195</v>
      </c>
    </row>
    <row r="574" spans="2:65" s="1" customFormat="1" ht="16.5" customHeight="1">
      <c r="B574" s="33"/>
      <c r="C574" s="132" t="s">
        <v>2266</v>
      </c>
      <c r="D574" s="132" t="s">
        <v>197</v>
      </c>
      <c r="E574" s="133" t="s">
        <v>5933</v>
      </c>
      <c r="F574" s="134" t="s">
        <v>5934</v>
      </c>
      <c r="G574" s="135" t="s">
        <v>407</v>
      </c>
      <c r="H574" s="136">
        <v>5</v>
      </c>
      <c r="I574" s="137"/>
      <c r="J574" s="138">
        <f>ROUND(I574*H574,2)</f>
        <v>0</v>
      </c>
      <c r="K574" s="134" t="s">
        <v>19</v>
      </c>
      <c r="L574" s="33"/>
      <c r="M574" s="139" t="s">
        <v>19</v>
      </c>
      <c r="N574" s="140" t="s">
        <v>40</v>
      </c>
      <c r="P574" s="141">
        <f>O574*H574</f>
        <v>0</v>
      </c>
      <c r="Q574" s="141">
        <v>0</v>
      </c>
      <c r="R574" s="141">
        <f>Q574*H574</f>
        <v>0</v>
      </c>
      <c r="S574" s="141">
        <v>0</v>
      </c>
      <c r="T574" s="142">
        <f>S574*H574</f>
        <v>0</v>
      </c>
      <c r="AR574" s="143" t="s">
        <v>338</v>
      </c>
      <c r="AT574" s="143" t="s">
        <v>197</v>
      </c>
      <c r="AU574" s="143" t="s">
        <v>78</v>
      </c>
      <c r="AY574" s="18" t="s">
        <v>195</v>
      </c>
      <c r="BE574" s="144">
        <f>IF(N574="základní",J574,0)</f>
        <v>0</v>
      </c>
      <c r="BF574" s="144">
        <f>IF(N574="snížená",J574,0)</f>
        <v>0</v>
      </c>
      <c r="BG574" s="144">
        <f>IF(N574="zákl. přenesená",J574,0)</f>
        <v>0</v>
      </c>
      <c r="BH574" s="144">
        <f>IF(N574="sníž. přenesená",J574,0)</f>
        <v>0</v>
      </c>
      <c r="BI574" s="144">
        <f>IF(N574="nulová",J574,0)</f>
        <v>0</v>
      </c>
      <c r="BJ574" s="18" t="s">
        <v>76</v>
      </c>
      <c r="BK574" s="144">
        <f>ROUND(I574*H574,2)</f>
        <v>0</v>
      </c>
      <c r="BL574" s="18" t="s">
        <v>338</v>
      </c>
      <c r="BM574" s="143" t="s">
        <v>5935</v>
      </c>
    </row>
    <row r="575" spans="2:65" s="1" customFormat="1">
      <c r="B575" s="33"/>
      <c r="D575" s="145" t="s">
        <v>204</v>
      </c>
      <c r="F575" s="146" t="s">
        <v>5936</v>
      </c>
      <c r="I575" s="147"/>
      <c r="L575" s="33"/>
      <c r="M575" s="148"/>
      <c r="T575" s="54"/>
      <c r="AT575" s="18" t="s">
        <v>204</v>
      </c>
      <c r="AU575" s="18" t="s">
        <v>78</v>
      </c>
    </row>
    <row r="576" spans="2:65" s="12" customFormat="1">
      <c r="B576" s="151"/>
      <c r="D576" s="145" t="s">
        <v>208</v>
      </c>
      <c r="E576" s="152" t="s">
        <v>19</v>
      </c>
      <c r="F576" s="153" t="s">
        <v>209</v>
      </c>
      <c r="H576" s="152" t="s">
        <v>19</v>
      </c>
      <c r="I576" s="154"/>
      <c r="L576" s="151"/>
      <c r="M576" s="155"/>
      <c r="T576" s="156"/>
      <c r="AT576" s="152" t="s">
        <v>208</v>
      </c>
      <c r="AU576" s="152" t="s">
        <v>78</v>
      </c>
      <c r="AV576" s="12" t="s">
        <v>76</v>
      </c>
      <c r="AW576" s="12" t="s">
        <v>31</v>
      </c>
      <c r="AX576" s="12" t="s">
        <v>69</v>
      </c>
      <c r="AY576" s="152" t="s">
        <v>195</v>
      </c>
    </row>
    <row r="577" spans="2:65" s="13" customFormat="1">
      <c r="B577" s="157"/>
      <c r="D577" s="145" t="s">
        <v>208</v>
      </c>
      <c r="E577" s="158" t="s">
        <v>19</v>
      </c>
      <c r="F577" s="159" t="s">
        <v>236</v>
      </c>
      <c r="H577" s="160">
        <v>5</v>
      </c>
      <c r="I577" s="161"/>
      <c r="L577" s="157"/>
      <c r="M577" s="162"/>
      <c r="T577" s="163"/>
      <c r="AT577" s="158" t="s">
        <v>208</v>
      </c>
      <c r="AU577" s="158" t="s">
        <v>78</v>
      </c>
      <c r="AV577" s="13" t="s">
        <v>78</v>
      </c>
      <c r="AW577" s="13" t="s">
        <v>31</v>
      </c>
      <c r="AX577" s="13" t="s">
        <v>76</v>
      </c>
      <c r="AY577" s="158" t="s">
        <v>195</v>
      </c>
    </row>
    <row r="578" spans="2:65" s="1" customFormat="1" ht="16.5" customHeight="1">
      <c r="B578" s="33"/>
      <c r="C578" s="132" t="s">
        <v>2316</v>
      </c>
      <c r="D578" s="132" t="s">
        <v>197</v>
      </c>
      <c r="E578" s="133" t="s">
        <v>5937</v>
      </c>
      <c r="F578" s="134" t="s">
        <v>5938</v>
      </c>
      <c r="G578" s="135" t="s">
        <v>407</v>
      </c>
      <c r="H578" s="136">
        <v>24</v>
      </c>
      <c r="I578" s="137"/>
      <c r="J578" s="138">
        <f>ROUND(I578*H578,2)</f>
        <v>0</v>
      </c>
      <c r="K578" s="134" t="s">
        <v>19</v>
      </c>
      <c r="L578" s="33"/>
      <c r="M578" s="139" t="s">
        <v>19</v>
      </c>
      <c r="N578" s="140" t="s">
        <v>40</v>
      </c>
      <c r="P578" s="141">
        <f>O578*H578</f>
        <v>0</v>
      </c>
      <c r="Q578" s="141">
        <v>0</v>
      </c>
      <c r="R578" s="141">
        <f>Q578*H578</f>
        <v>0</v>
      </c>
      <c r="S578" s="141">
        <v>0</v>
      </c>
      <c r="T578" s="142">
        <f>S578*H578</f>
        <v>0</v>
      </c>
      <c r="AR578" s="143" t="s">
        <v>338</v>
      </c>
      <c r="AT578" s="143" t="s">
        <v>197</v>
      </c>
      <c r="AU578" s="143" t="s">
        <v>78</v>
      </c>
      <c r="AY578" s="18" t="s">
        <v>195</v>
      </c>
      <c r="BE578" s="144">
        <f>IF(N578="základní",J578,0)</f>
        <v>0</v>
      </c>
      <c r="BF578" s="144">
        <f>IF(N578="snížená",J578,0)</f>
        <v>0</v>
      </c>
      <c r="BG578" s="144">
        <f>IF(N578="zákl. přenesená",J578,0)</f>
        <v>0</v>
      </c>
      <c r="BH578" s="144">
        <f>IF(N578="sníž. přenesená",J578,0)</f>
        <v>0</v>
      </c>
      <c r="BI578" s="144">
        <f>IF(N578="nulová",J578,0)</f>
        <v>0</v>
      </c>
      <c r="BJ578" s="18" t="s">
        <v>76</v>
      </c>
      <c r="BK578" s="144">
        <f>ROUND(I578*H578,2)</f>
        <v>0</v>
      </c>
      <c r="BL578" s="18" t="s">
        <v>338</v>
      </c>
      <c r="BM578" s="143" t="s">
        <v>5939</v>
      </c>
    </row>
    <row r="579" spans="2:65" s="1" customFormat="1">
      <c r="B579" s="33"/>
      <c r="D579" s="145" t="s">
        <v>204</v>
      </c>
      <c r="F579" s="146" t="s">
        <v>5940</v>
      </c>
      <c r="I579" s="147"/>
      <c r="L579" s="33"/>
      <c r="M579" s="148"/>
      <c r="T579" s="54"/>
      <c r="AT579" s="18" t="s">
        <v>204</v>
      </c>
      <c r="AU579" s="18" t="s">
        <v>78</v>
      </c>
    </row>
    <row r="580" spans="2:65" s="12" customFormat="1">
      <c r="B580" s="151"/>
      <c r="D580" s="145" t="s">
        <v>208</v>
      </c>
      <c r="E580" s="152" t="s">
        <v>19</v>
      </c>
      <c r="F580" s="153" t="s">
        <v>209</v>
      </c>
      <c r="H580" s="152" t="s">
        <v>19</v>
      </c>
      <c r="I580" s="154"/>
      <c r="L580" s="151"/>
      <c r="M580" s="155"/>
      <c r="T580" s="156"/>
      <c r="AT580" s="152" t="s">
        <v>208</v>
      </c>
      <c r="AU580" s="152" t="s">
        <v>78</v>
      </c>
      <c r="AV580" s="12" t="s">
        <v>76</v>
      </c>
      <c r="AW580" s="12" t="s">
        <v>31</v>
      </c>
      <c r="AX580" s="12" t="s">
        <v>69</v>
      </c>
      <c r="AY580" s="152" t="s">
        <v>195</v>
      </c>
    </row>
    <row r="581" spans="2:65" s="13" customFormat="1">
      <c r="B581" s="157"/>
      <c r="D581" s="145" t="s">
        <v>208</v>
      </c>
      <c r="E581" s="158" t="s">
        <v>19</v>
      </c>
      <c r="F581" s="159" t="s">
        <v>418</v>
      </c>
      <c r="H581" s="160">
        <v>24</v>
      </c>
      <c r="I581" s="161"/>
      <c r="L581" s="157"/>
      <c r="M581" s="162"/>
      <c r="T581" s="163"/>
      <c r="AT581" s="158" t="s">
        <v>208</v>
      </c>
      <c r="AU581" s="158" t="s">
        <v>78</v>
      </c>
      <c r="AV581" s="13" t="s">
        <v>78</v>
      </c>
      <c r="AW581" s="13" t="s">
        <v>31</v>
      </c>
      <c r="AX581" s="13" t="s">
        <v>76</v>
      </c>
      <c r="AY581" s="158" t="s">
        <v>195</v>
      </c>
    </row>
    <row r="582" spans="2:65" s="1" customFormat="1" ht="16.5" customHeight="1">
      <c r="B582" s="33"/>
      <c r="C582" s="132" t="s">
        <v>2322</v>
      </c>
      <c r="D582" s="132" t="s">
        <v>197</v>
      </c>
      <c r="E582" s="133" t="s">
        <v>5941</v>
      </c>
      <c r="F582" s="134" t="s">
        <v>5942</v>
      </c>
      <c r="G582" s="135" t="s">
        <v>407</v>
      </c>
      <c r="H582" s="136">
        <v>3</v>
      </c>
      <c r="I582" s="137"/>
      <c r="J582" s="138">
        <f>ROUND(I582*H582,2)</f>
        <v>0</v>
      </c>
      <c r="K582" s="134" t="s">
        <v>19</v>
      </c>
      <c r="L582" s="33"/>
      <c r="M582" s="139" t="s">
        <v>19</v>
      </c>
      <c r="N582" s="140" t="s">
        <v>40</v>
      </c>
      <c r="P582" s="141">
        <f>O582*H582</f>
        <v>0</v>
      </c>
      <c r="Q582" s="141">
        <v>0</v>
      </c>
      <c r="R582" s="141">
        <f>Q582*H582</f>
        <v>0</v>
      </c>
      <c r="S582" s="141">
        <v>0</v>
      </c>
      <c r="T582" s="142">
        <f>S582*H582</f>
        <v>0</v>
      </c>
      <c r="AR582" s="143" t="s">
        <v>338</v>
      </c>
      <c r="AT582" s="143" t="s">
        <v>197</v>
      </c>
      <c r="AU582" s="143" t="s">
        <v>78</v>
      </c>
      <c r="AY582" s="18" t="s">
        <v>195</v>
      </c>
      <c r="BE582" s="144">
        <f>IF(N582="základní",J582,0)</f>
        <v>0</v>
      </c>
      <c r="BF582" s="144">
        <f>IF(N582="snížená",J582,0)</f>
        <v>0</v>
      </c>
      <c r="BG582" s="144">
        <f>IF(N582="zákl. přenesená",J582,0)</f>
        <v>0</v>
      </c>
      <c r="BH582" s="144">
        <f>IF(N582="sníž. přenesená",J582,0)</f>
        <v>0</v>
      </c>
      <c r="BI582" s="144">
        <f>IF(N582="nulová",J582,0)</f>
        <v>0</v>
      </c>
      <c r="BJ582" s="18" t="s">
        <v>76</v>
      </c>
      <c r="BK582" s="144">
        <f>ROUND(I582*H582,2)</f>
        <v>0</v>
      </c>
      <c r="BL582" s="18" t="s">
        <v>338</v>
      </c>
      <c r="BM582" s="143" t="s">
        <v>5943</v>
      </c>
    </row>
    <row r="583" spans="2:65" s="1" customFormat="1">
      <c r="B583" s="33"/>
      <c r="D583" s="145" t="s">
        <v>204</v>
      </c>
      <c r="F583" s="146" t="s">
        <v>5944</v>
      </c>
      <c r="I583" s="147"/>
      <c r="L583" s="33"/>
      <c r="M583" s="148"/>
      <c r="T583" s="54"/>
      <c r="AT583" s="18" t="s">
        <v>204</v>
      </c>
      <c r="AU583" s="18" t="s">
        <v>78</v>
      </c>
    </row>
    <row r="584" spans="2:65" s="12" customFormat="1">
      <c r="B584" s="151"/>
      <c r="D584" s="145" t="s">
        <v>208</v>
      </c>
      <c r="E584" s="152" t="s">
        <v>19</v>
      </c>
      <c r="F584" s="153" t="s">
        <v>209</v>
      </c>
      <c r="H584" s="152" t="s">
        <v>19</v>
      </c>
      <c r="I584" s="154"/>
      <c r="L584" s="151"/>
      <c r="M584" s="155"/>
      <c r="T584" s="156"/>
      <c r="AT584" s="152" t="s">
        <v>208</v>
      </c>
      <c r="AU584" s="152" t="s">
        <v>78</v>
      </c>
      <c r="AV584" s="12" t="s">
        <v>76</v>
      </c>
      <c r="AW584" s="12" t="s">
        <v>31</v>
      </c>
      <c r="AX584" s="12" t="s">
        <v>69</v>
      </c>
      <c r="AY584" s="152" t="s">
        <v>195</v>
      </c>
    </row>
    <row r="585" spans="2:65" s="13" customFormat="1">
      <c r="B585" s="157"/>
      <c r="D585" s="145" t="s">
        <v>208</v>
      </c>
      <c r="E585" s="158" t="s">
        <v>19</v>
      </c>
      <c r="F585" s="159" t="s">
        <v>221</v>
      </c>
      <c r="H585" s="160">
        <v>3</v>
      </c>
      <c r="I585" s="161"/>
      <c r="L585" s="157"/>
      <c r="M585" s="162"/>
      <c r="T585" s="163"/>
      <c r="AT585" s="158" t="s">
        <v>208</v>
      </c>
      <c r="AU585" s="158" t="s">
        <v>78</v>
      </c>
      <c r="AV585" s="13" t="s">
        <v>78</v>
      </c>
      <c r="AW585" s="13" t="s">
        <v>31</v>
      </c>
      <c r="AX585" s="13" t="s">
        <v>76</v>
      </c>
      <c r="AY585" s="158" t="s">
        <v>195</v>
      </c>
    </row>
    <row r="586" spans="2:65" s="1" customFormat="1" ht="16.5" customHeight="1">
      <c r="B586" s="33"/>
      <c r="C586" s="132" t="s">
        <v>2417</v>
      </c>
      <c r="D586" s="132" t="s">
        <v>197</v>
      </c>
      <c r="E586" s="133" t="s">
        <v>5945</v>
      </c>
      <c r="F586" s="134" t="s">
        <v>5946</v>
      </c>
      <c r="G586" s="135" t="s">
        <v>407</v>
      </c>
      <c r="H586" s="136">
        <v>5</v>
      </c>
      <c r="I586" s="137"/>
      <c r="J586" s="138">
        <f>ROUND(I586*H586,2)</f>
        <v>0</v>
      </c>
      <c r="K586" s="134" t="s">
        <v>19</v>
      </c>
      <c r="L586" s="33"/>
      <c r="M586" s="139" t="s">
        <v>19</v>
      </c>
      <c r="N586" s="140" t="s">
        <v>40</v>
      </c>
      <c r="P586" s="141">
        <f>O586*H586</f>
        <v>0</v>
      </c>
      <c r="Q586" s="141">
        <v>0</v>
      </c>
      <c r="R586" s="141">
        <f>Q586*H586</f>
        <v>0</v>
      </c>
      <c r="S586" s="141">
        <v>0</v>
      </c>
      <c r="T586" s="142">
        <f>S586*H586</f>
        <v>0</v>
      </c>
      <c r="AR586" s="143" t="s">
        <v>338</v>
      </c>
      <c r="AT586" s="143" t="s">
        <v>197</v>
      </c>
      <c r="AU586" s="143" t="s">
        <v>78</v>
      </c>
      <c r="AY586" s="18" t="s">
        <v>195</v>
      </c>
      <c r="BE586" s="144">
        <f>IF(N586="základní",J586,0)</f>
        <v>0</v>
      </c>
      <c r="BF586" s="144">
        <f>IF(N586="snížená",J586,0)</f>
        <v>0</v>
      </c>
      <c r="BG586" s="144">
        <f>IF(N586="zákl. přenesená",J586,0)</f>
        <v>0</v>
      </c>
      <c r="BH586" s="144">
        <f>IF(N586="sníž. přenesená",J586,0)</f>
        <v>0</v>
      </c>
      <c r="BI586" s="144">
        <f>IF(N586="nulová",J586,0)</f>
        <v>0</v>
      </c>
      <c r="BJ586" s="18" t="s">
        <v>76</v>
      </c>
      <c r="BK586" s="144">
        <f>ROUND(I586*H586,2)</f>
        <v>0</v>
      </c>
      <c r="BL586" s="18" t="s">
        <v>338</v>
      </c>
      <c r="BM586" s="143" t="s">
        <v>5947</v>
      </c>
    </row>
    <row r="587" spans="2:65" s="1" customFormat="1">
      <c r="B587" s="33"/>
      <c r="D587" s="145" t="s">
        <v>204</v>
      </c>
      <c r="F587" s="146" t="s">
        <v>5948</v>
      </c>
      <c r="I587" s="147"/>
      <c r="L587" s="33"/>
      <c r="M587" s="148"/>
      <c r="T587" s="54"/>
      <c r="AT587" s="18" t="s">
        <v>204</v>
      </c>
      <c r="AU587" s="18" t="s">
        <v>78</v>
      </c>
    </row>
    <row r="588" spans="2:65" s="12" customFormat="1">
      <c r="B588" s="151"/>
      <c r="D588" s="145" t="s">
        <v>208</v>
      </c>
      <c r="E588" s="152" t="s">
        <v>19</v>
      </c>
      <c r="F588" s="153" t="s">
        <v>209</v>
      </c>
      <c r="H588" s="152" t="s">
        <v>19</v>
      </c>
      <c r="I588" s="154"/>
      <c r="L588" s="151"/>
      <c r="M588" s="155"/>
      <c r="T588" s="156"/>
      <c r="AT588" s="152" t="s">
        <v>208</v>
      </c>
      <c r="AU588" s="152" t="s">
        <v>78</v>
      </c>
      <c r="AV588" s="12" t="s">
        <v>76</v>
      </c>
      <c r="AW588" s="12" t="s">
        <v>31</v>
      </c>
      <c r="AX588" s="12" t="s">
        <v>69</v>
      </c>
      <c r="AY588" s="152" t="s">
        <v>195</v>
      </c>
    </row>
    <row r="589" spans="2:65" s="13" customFormat="1">
      <c r="B589" s="157"/>
      <c r="D589" s="145" t="s">
        <v>208</v>
      </c>
      <c r="E589" s="158" t="s">
        <v>19</v>
      </c>
      <c r="F589" s="159" t="s">
        <v>236</v>
      </c>
      <c r="H589" s="160">
        <v>5</v>
      </c>
      <c r="I589" s="161"/>
      <c r="L589" s="157"/>
      <c r="M589" s="162"/>
      <c r="T589" s="163"/>
      <c r="AT589" s="158" t="s">
        <v>208</v>
      </c>
      <c r="AU589" s="158" t="s">
        <v>78</v>
      </c>
      <c r="AV589" s="13" t="s">
        <v>78</v>
      </c>
      <c r="AW589" s="13" t="s">
        <v>31</v>
      </c>
      <c r="AX589" s="13" t="s">
        <v>76</v>
      </c>
      <c r="AY589" s="158" t="s">
        <v>195</v>
      </c>
    </row>
    <row r="590" spans="2:65" s="1" customFormat="1" ht="16.5" customHeight="1">
      <c r="B590" s="33"/>
      <c r="C590" s="132" t="s">
        <v>3457</v>
      </c>
      <c r="D590" s="132" t="s">
        <v>197</v>
      </c>
      <c r="E590" s="133" t="s">
        <v>5949</v>
      </c>
      <c r="F590" s="134" t="s">
        <v>5950</v>
      </c>
      <c r="G590" s="135" t="s">
        <v>407</v>
      </c>
      <c r="H590" s="136">
        <v>1</v>
      </c>
      <c r="I590" s="137"/>
      <c r="J590" s="138">
        <f>ROUND(I590*H590,2)</f>
        <v>0</v>
      </c>
      <c r="K590" s="134" t="s">
        <v>19</v>
      </c>
      <c r="L590" s="33"/>
      <c r="M590" s="139" t="s">
        <v>19</v>
      </c>
      <c r="N590" s="140" t="s">
        <v>40</v>
      </c>
      <c r="P590" s="141">
        <f>O590*H590</f>
        <v>0</v>
      </c>
      <c r="Q590" s="141">
        <v>0</v>
      </c>
      <c r="R590" s="141">
        <f>Q590*H590</f>
        <v>0</v>
      </c>
      <c r="S590" s="141">
        <v>0</v>
      </c>
      <c r="T590" s="142">
        <f>S590*H590</f>
        <v>0</v>
      </c>
      <c r="AR590" s="143" t="s">
        <v>338</v>
      </c>
      <c r="AT590" s="143" t="s">
        <v>197</v>
      </c>
      <c r="AU590" s="143" t="s">
        <v>78</v>
      </c>
      <c r="AY590" s="18" t="s">
        <v>195</v>
      </c>
      <c r="BE590" s="144">
        <f>IF(N590="základní",J590,0)</f>
        <v>0</v>
      </c>
      <c r="BF590" s="144">
        <f>IF(N590="snížená",J590,0)</f>
        <v>0</v>
      </c>
      <c r="BG590" s="144">
        <f>IF(N590="zákl. přenesená",J590,0)</f>
        <v>0</v>
      </c>
      <c r="BH590" s="144">
        <f>IF(N590="sníž. přenesená",J590,0)</f>
        <v>0</v>
      </c>
      <c r="BI590" s="144">
        <f>IF(N590="nulová",J590,0)</f>
        <v>0</v>
      </c>
      <c r="BJ590" s="18" t="s">
        <v>76</v>
      </c>
      <c r="BK590" s="144">
        <f>ROUND(I590*H590,2)</f>
        <v>0</v>
      </c>
      <c r="BL590" s="18" t="s">
        <v>338</v>
      </c>
      <c r="BM590" s="143" t="s">
        <v>5951</v>
      </c>
    </row>
    <row r="591" spans="2:65" s="1" customFormat="1">
      <c r="B591" s="33"/>
      <c r="D591" s="145" t="s">
        <v>204</v>
      </c>
      <c r="F591" s="146" t="s">
        <v>5952</v>
      </c>
      <c r="I591" s="147"/>
      <c r="L591" s="33"/>
      <c r="M591" s="148"/>
      <c r="T591" s="54"/>
      <c r="AT591" s="18" t="s">
        <v>204</v>
      </c>
      <c r="AU591" s="18" t="s">
        <v>78</v>
      </c>
    </row>
    <row r="592" spans="2:65" s="12" customFormat="1">
      <c r="B592" s="151"/>
      <c r="D592" s="145" t="s">
        <v>208</v>
      </c>
      <c r="E592" s="152" t="s">
        <v>19</v>
      </c>
      <c r="F592" s="153" t="s">
        <v>209</v>
      </c>
      <c r="H592" s="152" t="s">
        <v>19</v>
      </c>
      <c r="I592" s="154"/>
      <c r="L592" s="151"/>
      <c r="M592" s="155"/>
      <c r="T592" s="156"/>
      <c r="AT592" s="152" t="s">
        <v>208</v>
      </c>
      <c r="AU592" s="152" t="s">
        <v>78</v>
      </c>
      <c r="AV592" s="12" t="s">
        <v>76</v>
      </c>
      <c r="AW592" s="12" t="s">
        <v>31</v>
      </c>
      <c r="AX592" s="12" t="s">
        <v>69</v>
      </c>
      <c r="AY592" s="152" t="s">
        <v>195</v>
      </c>
    </row>
    <row r="593" spans="2:65" s="13" customFormat="1">
      <c r="B593" s="157"/>
      <c r="D593" s="145" t="s">
        <v>208</v>
      </c>
      <c r="E593" s="158" t="s">
        <v>19</v>
      </c>
      <c r="F593" s="159" t="s">
        <v>76</v>
      </c>
      <c r="H593" s="160">
        <v>1</v>
      </c>
      <c r="I593" s="161"/>
      <c r="L593" s="157"/>
      <c r="M593" s="162"/>
      <c r="T593" s="163"/>
      <c r="AT593" s="158" t="s">
        <v>208</v>
      </c>
      <c r="AU593" s="158" t="s">
        <v>78</v>
      </c>
      <c r="AV593" s="13" t="s">
        <v>78</v>
      </c>
      <c r="AW593" s="13" t="s">
        <v>31</v>
      </c>
      <c r="AX593" s="13" t="s">
        <v>76</v>
      </c>
      <c r="AY593" s="158" t="s">
        <v>195</v>
      </c>
    </row>
    <row r="594" spans="2:65" s="1" customFormat="1" ht="16.5" customHeight="1">
      <c r="B594" s="33"/>
      <c r="C594" s="132" t="s">
        <v>3465</v>
      </c>
      <c r="D594" s="132" t="s">
        <v>197</v>
      </c>
      <c r="E594" s="133" t="s">
        <v>5953</v>
      </c>
      <c r="F594" s="134" t="s">
        <v>5954</v>
      </c>
      <c r="G594" s="135" t="s">
        <v>407</v>
      </c>
      <c r="H594" s="136">
        <v>1</v>
      </c>
      <c r="I594" s="137"/>
      <c r="J594" s="138">
        <f>ROUND(I594*H594,2)</f>
        <v>0</v>
      </c>
      <c r="K594" s="134" t="s">
        <v>19</v>
      </c>
      <c r="L594" s="33"/>
      <c r="M594" s="139" t="s">
        <v>19</v>
      </c>
      <c r="N594" s="140" t="s">
        <v>40</v>
      </c>
      <c r="P594" s="141">
        <f>O594*H594</f>
        <v>0</v>
      </c>
      <c r="Q594" s="141">
        <v>0</v>
      </c>
      <c r="R594" s="141">
        <f>Q594*H594</f>
        <v>0</v>
      </c>
      <c r="S594" s="141">
        <v>0</v>
      </c>
      <c r="T594" s="142">
        <f>S594*H594</f>
        <v>0</v>
      </c>
      <c r="AR594" s="143" t="s">
        <v>338</v>
      </c>
      <c r="AT594" s="143" t="s">
        <v>197</v>
      </c>
      <c r="AU594" s="143" t="s">
        <v>78</v>
      </c>
      <c r="AY594" s="18" t="s">
        <v>195</v>
      </c>
      <c r="BE594" s="144">
        <f>IF(N594="základní",J594,0)</f>
        <v>0</v>
      </c>
      <c r="BF594" s="144">
        <f>IF(N594="snížená",J594,0)</f>
        <v>0</v>
      </c>
      <c r="BG594" s="144">
        <f>IF(N594="zákl. přenesená",J594,0)</f>
        <v>0</v>
      </c>
      <c r="BH594" s="144">
        <f>IF(N594="sníž. přenesená",J594,0)</f>
        <v>0</v>
      </c>
      <c r="BI594" s="144">
        <f>IF(N594="nulová",J594,0)</f>
        <v>0</v>
      </c>
      <c r="BJ594" s="18" t="s">
        <v>76</v>
      </c>
      <c r="BK594" s="144">
        <f>ROUND(I594*H594,2)</f>
        <v>0</v>
      </c>
      <c r="BL594" s="18" t="s">
        <v>338</v>
      </c>
      <c r="BM594" s="143" t="s">
        <v>5955</v>
      </c>
    </row>
    <row r="595" spans="2:65" s="1" customFormat="1">
      <c r="B595" s="33"/>
      <c r="D595" s="145" t="s">
        <v>204</v>
      </c>
      <c r="F595" s="146" t="s">
        <v>5956</v>
      </c>
      <c r="I595" s="147"/>
      <c r="L595" s="33"/>
      <c r="M595" s="148"/>
      <c r="T595" s="54"/>
      <c r="AT595" s="18" t="s">
        <v>204</v>
      </c>
      <c r="AU595" s="18" t="s">
        <v>78</v>
      </c>
    </row>
    <row r="596" spans="2:65" s="12" customFormat="1">
      <c r="B596" s="151"/>
      <c r="D596" s="145" t="s">
        <v>208</v>
      </c>
      <c r="E596" s="152" t="s">
        <v>19</v>
      </c>
      <c r="F596" s="153" t="s">
        <v>209</v>
      </c>
      <c r="H596" s="152" t="s">
        <v>19</v>
      </c>
      <c r="I596" s="154"/>
      <c r="L596" s="151"/>
      <c r="M596" s="155"/>
      <c r="T596" s="156"/>
      <c r="AT596" s="152" t="s">
        <v>208</v>
      </c>
      <c r="AU596" s="152" t="s">
        <v>78</v>
      </c>
      <c r="AV596" s="12" t="s">
        <v>76</v>
      </c>
      <c r="AW596" s="12" t="s">
        <v>31</v>
      </c>
      <c r="AX596" s="12" t="s">
        <v>69</v>
      </c>
      <c r="AY596" s="152" t="s">
        <v>195</v>
      </c>
    </row>
    <row r="597" spans="2:65" s="13" customFormat="1">
      <c r="B597" s="157"/>
      <c r="D597" s="145" t="s">
        <v>208</v>
      </c>
      <c r="E597" s="158" t="s">
        <v>19</v>
      </c>
      <c r="F597" s="159" t="s">
        <v>76</v>
      </c>
      <c r="H597" s="160">
        <v>1</v>
      </c>
      <c r="I597" s="161"/>
      <c r="L597" s="157"/>
      <c r="M597" s="162"/>
      <c r="T597" s="163"/>
      <c r="AT597" s="158" t="s">
        <v>208</v>
      </c>
      <c r="AU597" s="158" t="s">
        <v>78</v>
      </c>
      <c r="AV597" s="13" t="s">
        <v>78</v>
      </c>
      <c r="AW597" s="13" t="s">
        <v>31</v>
      </c>
      <c r="AX597" s="13" t="s">
        <v>76</v>
      </c>
      <c r="AY597" s="158" t="s">
        <v>195</v>
      </c>
    </row>
    <row r="598" spans="2:65" s="1" customFormat="1" ht="16.5" customHeight="1">
      <c r="B598" s="33"/>
      <c r="C598" s="132" t="s">
        <v>3471</v>
      </c>
      <c r="D598" s="132" t="s">
        <v>197</v>
      </c>
      <c r="E598" s="133" t="s">
        <v>5957</v>
      </c>
      <c r="F598" s="134" t="s">
        <v>5958</v>
      </c>
      <c r="G598" s="135" t="s">
        <v>407</v>
      </c>
      <c r="H598" s="136">
        <v>2</v>
      </c>
      <c r="I598" s="137"/>
      <c r="J598" s="138">
        <f>ROUND(I598*H598,2)</f>
        <v>0</v>
      </c>
      <c r="K598" s="134" t="s">
        <v>19</v>
      </c>
      <c r="L598" s="33"/>
      <c r="M598" s="139" t="s">
        <v>19</v>
      </c>
      <c r="N598" s="140" t="s">
        <v>40</v>
      </c>
      <c r="P598" s="141">
        <f>O598*H598</f>
        <v>0</v>
      </c>
      <c r="Q598" s="141">
        <v>0</v>
      </c>
      <c r="R598" s="141">
        <f>Q598*H598</f>
        <v>0</v>
      </c>
      <c r="S598" s="141">
        <v>0</v>
      </c>
      <c r="T598" s="142">
        <f>S598*H598</f>
        <v>0</v>
      </c>
      <c r="AR598" s="143" t="s">
        <v>338</v>
      </c>
      <c r="AT598" s="143" t="s">
        <v>197</v>
      </c>
      <c r="AU598" s="143" t="s">
        <v>78</v>
      </c>
      <c r="AY598" s="18" t="s">
        <v>195</v>
      </c>
      <c r="BE598" s="144">
        <f>IF(N598="základní",J598,0)</f>
        <v>0</v>
      </c>
      <c r="BF598" s="144">
        <f>IF(N598="snížená",J598,0)</f>
        <v>0</v>
      </c>
      <c r="BG598" s="144">
        <f>IF(N598="zákl. přenesená",J598,0)</f>
        <v>0</v>
      </c>
      <c r="BH598" s="144">
        <f>IF(N598="sníž. přenesená",J598,0)</f>
        <v>0</v>
      </c>
      <c r="BI598" s="144">
        <f>IF(N598="nulová",J598,0)</f>
        <v>0</v>
      </c>
      <c r="BJ598" s="18" t="s">
        <v>76</v>
      </c>
      <c r="BK598" s="144">
        <f>ROUND(I598*H598,2)</f>
        <v>0</v>
      </c>
      <c r="BL598" s="18" t="s">
        <v>338</v>
      </c>
      <c r="BM598" s="143" t="s">
        <v>5959</v>
      </c>
    </row>
    <row r="599" spans="2:65" s="1" customFormat="1">
      <c r="B599" s="33"/>
      <c r="D599" s="145" t="s">
        <v>204</v>
      </c>
      <c r="F599" s="146" t="s">
        <v>5960</v>
      </c>
      <c r="I599" s="147"/>
      <c r="L599" s="33"/>
      <c r="M599" s="148"/>
      <c r="T599" s="54"/>
      <c r="AT599" s="18" t="s">
        <v>204</v>
      </c>
      <c r="AU599" s="18" t="s">
        <v>78</v>
      </c>
    </row>
    <row r="600" spans="2:65" s="12" customFormat="1">
      <c r="B600" s="151"/>
      <c r="D600" s="145" t="s">
        <v>208</v>
      </c>
      <c r="E600" s="152" t="s">
        <v>19</v>
      </c>
      <c r="F600" s="153" t="s">
        <v>209</v>
      </c>
      <c r="H600" s="152" t="s">
        <v>19</v>
      </c>
      <c r="I600" s="154"/>
      <c r="L600" s="151"/>
      <c r="M600" s="155"/>
      <c r="T600" s="156"/>
      <c r="AT600" s="152" t="s">
        <v>208</v>
      </c>
      <c r="AU600" s="152" t="s">
        <v>78</v>
      </c>
      <c r="AV600" s="12" t="s">
        <v>76</v>
      </c>
      <c r="AW600" s="12" t="s">
        <v>31</v>
      </c>
      <c r="AX600" s="12" t="s">
        <v>69</v>
      </c>
      <c r="AY600" s="152" t="s">
        <v>195</v>
      </c>
    </row>
    <row r="601" spans="2:65" s="13" customFormat="1">
      <c r="B601" s="157"/>
      <c r="D601" s="145" t="s">
        <v>208</v>
      </c>
      <c r="E601" s="158" t="s">
        <v>19</v>
      </c>
      <c r="F601" s="159" t="s">
        <v>78</v>
      </c>
      <c r="H601" s="160">
        <v>2</v>
      </c>
      <c r="I601" s="161"/>
      <c r="L601" s="157"/>
      <c r="M601" s="162"/>
      <c r="T601" s="163"/>
      <c r="AT601" s="158" t="s">
        <v>208</v>
      </c>
      <c r="AU601" s="158" t="s">
        <v>78</v>
      </c>
      <c r="AV601" s="13" t="s">
        <v>78</v>
      </c>
      <c r="AW601" s="13" t="s">
        <v>31</v>
      </c>
      <c r="AX601" s="13" t="s">
        <v>76</v>
      </c>
      <c r="AY601" s="158" t="s">
        <v>195</v>
      </c>
    </row>
    <row r="602" spans="2:65" s="1" customFormat="1" ht="16.5" customHeight="1">
      <c r="B602" s="33"/>
      <c r="C602" s="132" t="s">
        <v>3477</v>
      </c>
      <c r="D602" s="132" t="s">
        <v>197</v>
      </c>
      <c r="E602" s="133" t="s">
        <v>5961</v>
      </c>
      <c r="F602" s="134" t="s">
        <v>5962</v>
      </c>
      <c r="G602" s="135" t="s">
        <v>407</v>
      </c>
      <c r="H602" s="136">
        <v>1</v>
      </c>
      <c r="I602" s="137"/>
      <c r="J602" s="138">
        <f>ROUND(I602*H602,2)</f>
        <v>0</v>
      </c>
      <c r="K602" s="134" t="s">
        <v>19</v>
      </c>
      <c r="L602" s="33"/>
      <c r="M602" s="139" t="s">
        <v>19</v>
      </c>
      <c r="N602" s="140" t="s">
        <v>40</v>
      </c>
      <c r="P602" s="141">
        <f>O602*H602</f>
        <v>0</v>
      </c>
      <c r="Q602" s="141">
        <v>0</v>
      </c>
      <c r="R602" s="141">
        <f>Q602*H602</f>
        <v>0</v>
      </c>
      <c r="S602" s="141">
        <v>0</v>
      </c>
      <c r="T602" s="142">
        <f>S602*H602</f>
        <v>0</v>
      </c>
      <c r="AR602" s="143" t="s">
        <v>338</v>
      </c>
      <c r="AT602" s="143" t="s">
        <v>197</v>
      </c>
      <c r="AU602" s="143" t="s">
        <v>78</v>
      </c>
      <c r="AY602" s="18" t="s">
        <v>195</v>
      </c>
      <c r="BE602" s="144">
        <f>IF(N602="základní",J602,0)</f>
        <v>0</v>
      </c>
      <c r="BF602" s="144">
        <f>IF(N602="snížená",J602,0)</f>
        <v>0</v>
      </c>
      <c r="BG602" s="144">
        <f>IF(N602="zákl. přenesená",J602,0)</f>
        <v>0</v>
      </c>
      <c r="BH602" s="144">
        <f>IF(N602="sníž. přenesená",J602,0)</f>
        <v>0</v>
      </c>
      <c r="BI602" s="144">
        <f>IF(N602="nulová",J602,0)</f>
        <v>0</v>
      </c>
      <c r="BJ602" s="18" t="s">
        <v>76</v>
      </c>
      <c r="BK602" s="144">
        <f>ROUND(I602*H602,2)</f>
        <v>0</v>
      </c>
      <c r="BL602" s="18" t="s">
        <v>338</v>
      </c>
      <c r="BM602" s="143" t="s">
        <v>5963</v>
      </c>
    </row>
    <row r="603" spans="2:65" s="1" customFormat="1">
      <c r="B603" s="33"/>
      <c r="D603" s="145" t="s">
        <v>204</v>
      </c>
      <c r="F603" s="146" t="s">
        <v>5964</v>
      </c>
      <c r="I603" s="147"/>
      <c r="L603" s="33"/>
      <c r="M603" s="148"/>
      <c r="T603" s="54"/>
      <c r="AT603" s="18" t="s">
        <v>204</v>
      </c>
      <c r="AU603" s="18" t="s">
        <v>78</v>
      </c>
    </row>
    <row r="604" spans="2:65" s="12" customFormat="1">
      <c r="B604" s="151"/>
      <c r="D604" s="145" t="s">
        <v>208</v>
      </c>
      <c r="E604" s="152" t="s">
        <v>19</v>
      </c>
      <c r="F604" s="153" t="s">
        <v>209</v>
      </c>
      <c r="H604" s="152" t="s">
        <v>19</v>
      </c>
      <c r="I604" s="154"/>
      <c r="L604" s="151"/>
      <c r="M604" s="155"/>
      <c r="T604" s="156"/>
      <c r="AT604" s="152" t="s">
        <v>208</v>
      </c>
      <c r="AU604" s="152" t="s">
        <v>78</v>
      </c>
      <c r="AV604" s="12" t="s">
        <v>76</v>
      </c>
      <c r="AW604" s="12" t="s">
        <v>31</v>
      </c>
      <c r="AX604" s="12" t="s">
        <v>69</v>
      </c>
      <c r="AY604" s="152" t="s">
        <v>195</v>
      </c>
    </row>
    <row r="605" spans="2:65" s="13" customFormat="1">
      <c r="B605" s="157"/>
      <c r="D605" s="145" t="s">
        <v>208</v>
      </c>
      <c r="E605" s="158" t="s">
        <v>19</v>
      </c>
      <c r="F605" s="159" t="s">
        <v>76</v>
      </c>
      <c r="H605" s="160">
        <v>1</v>
      </c>
      <c r="I605" s="161"/>
      <c r="L605" s="157"/>
      <c r="M605" s="162"/>
      <c r="T605" s="163"/>
      <c r="AT605" s="158" t="s">
        <v>208</v>
      </c>
      <c r="AU605" s="158" t="s">
        <v>78</v>
      </c>
      <c r="AV605" s="13" t="s">
        <v>78</v>
      </c>
      <c r="AW605" s="13" t="s">
        <v>31</v>
      </c>
      <c r="AX605" s="13" t="s">
        <v>76</v>
      </c>
      <c r="AY605" s="158" t="s">
        <v>195</v>
      </c>
    </row>
    <row r="606" spans="2:65" s="1" customFormat="1" ht="16.5" customHeight="1">
      <c r="B606" s="33"/>
      <c r="C606" s="132" t="s">
        <v>3483</v>
      </c>
      <c r="D606" s="132" t="s">
        <v>197</v>
      </c>
      <c r="E606" s="133" t="s">
        <v>5965</v>
      </c>
      <c r="F606" s="134" t="s">
        <v>5966</v>
      </c>
      <c r="G606" s="135" t="s">
        <v>407</v>
      </c>
      <c r="H606" s="136">
        <v>2</v>
      </c>
      <c r="I606" s="137"/>
      <c r="J606" s="138">
        <f>ROUND(I606*H606,2)</f>
        <v>0</v>
      </c>
      <c r="K606" s="134" t="s">
        <v>19</v>
      </c>
      <c r="L606" s="33"/>
      <c r="M606" s="139" t="s">
        <v>19</v>
      </c>
      <c r="N606" s="140" t="s">
        <v>40</v>
      </c>
      <c r="P606" s="141">
        <f>O606*H606</f>
        <v>0</v>
      </c>
      <c r="Q606" s="141">
        <v>0</v>
      </c>
      <c r="R606" s="141">
        <f>Q606*H606</f>
        <v>0</v>
      </c>
      <c r="S606" s="141">
        <v>0</v>
      </c>
      <c r="T606" s="142">
        <f>S606*H606</f>
        <v>0</v>
      </c>
      <c r="AR606" s="143" t="s">
        <v>338</v>
      </c>
      <c r="AT606" s="143" t="s">
        <v>197</v>
      </c>
      <c r="AU606" s="143" t="s">
        <v>78</v>
      </c>
      <c r="AY606" s="18" t="s">
        <v>195</v>
      </c>
      <c r="BE606" s="144">
        <f>IF(N606="základní",J606,0)</f>
        <v>0</v>
      </c>
      <c r="BF606" s="144">
        <f>IF(N606="snížená",J606,0)</f>
        <v>0</v>
      </c>
      <c r="BG606" s="144">
        <f>IF(N606="zákl. přenesená",J606,0)</f>
        <v>0</v>
      </c>
      <c r="BH606" s="144">
        <f>IF(N606="sníž. přenesená",J606,0)</f>
        <v>0</v>
      </c>
      <c r="BI606" s="144">
        <f>IF(N606="nulová",J606,0)</f>
        <v>0</v>
      </c>
      <c r="BJ606" s="18" t="s">
        <v>76</v>
      </c>
      <c r="BK606" s="144">
        <f>ROUND(I606*H606,2)</f>
        <v>0</v>
      </c>
      <c r="BL606" s="18" t="s">
        <v>338</v>
      </c>
      <c r="BM606" s="143" t="s">
        <v>5967</v>
      </c>
    </row>
    <row r="607" spans="2:65" s="1" customFormat="1">
      <c r="B607" s="33"/>
      <c r="D607" s="145" t="s">
        <v>204</v>
      </c>
      <c r="F607" s="146" t="s">
        <v>5968</v>
      </c>
      <c r="I607" s="147"/>
      <c r="L607" s="33"/>
      <c r="M607" s="148"/>
      <c r="T607" s="54"/>
      <c r="AT607" s="18" t="s">
        <v>204</v>
      </c>
      <c r="AU607" s="18" t="s">
        <v>78</v>
      </c>
    </row>
    <row r="608" spans="2:65" s="12" customFormat="1">
      <c r="B608" s="151"/>
      <c r="D608" s="145" t="s">
        <v>208</v>
      </c>
      <c r="E608" s="152" t="s">
        <v>19</v>
      </c>
      <c r="F608" s="153" t="s">
        <v>209</v>
      </c>
      <c r="H608" s="152" t="s">
        <v>19</v>
      </c>
      <c r="I608" s="154"/>
      <c r="L608" s="151"/>
      <c r="M608" s="155"/>
      <c r="T608" s="156"/>
      <c r="AT608" s="152" t="s">
        <v>208</v>
      </c>
      <c r="AU608" s="152" t="s">
        <v>78</v>
      </c>
      <c r="AV608" s="12" t="s">
        <v>76</v>
      </c>
      <c r="AW608" s="12" t="s">
        <v>31</v>
      </c>
      <c r="AX608" s="12" t="s">
        <v>69</v>
      </c>
      <c r="AY608" s="152" t="s">
        <v>195</v>
      </c>
    </row>
    <row r="609" spans="2:65" s="13" customFormat="1">
      <c r="B609" s="157"/>
      <c r="D609" s="145" t="s">
        <v>208</v>
      </c>
      <c r="E609" s="158" t="s">
        <v>19</v>
      </c>
      <c r="F609" s="159" t="s">
        <v>78</v>
      </c>
      <c r="H609" s="160">
        <v>2</v>
      </c>
      <c r="I609" s="161"/>
      <c r="L609" s="157"/>
      <c r="M609" s="162"/>
      <c r="T609" s="163"/>
      <c r="AT609" s="158" t="s">
        <v>208</v>
      </c>
      <c r="AU609" s="158" t="s">
        <v>78</v>
      </c>
      <c r="AV609" s="13" t="s">
        <v>78</v>
      </c>
      <c r="AW609" s="13" t="s">
        <v>31</v>
      </c>
      <c r="AX609" s="13" t="s">
        <v>76</v>
      </c>
      <c r="AY609" s="158" t="s">
        <v>195</v>
      </c>
    </row>
    <row r="610" spans="2:65" s="1" customFormat="1" ht="16.5" customHeight="1">
      <c r="B610" s="33"/>
      <c r="C610" s="132" t="s">
        <v>3491</v>
      </c>
      <c r="D610" s="132" t="s">
        <v>197</v>
      </c>
      <c r="E610" s="133" t="s">
        <v>5969</v>
      </c>
      <c r="F610" s="134" t="s">
        <v>5970</v>
      </c>
      <c r="G610" s="135" t="s">
        <v>407</v>
      </c>
      <c r="H610" s="136">
        <v>11</v>
      </c>
      <c r="I610" s="137"/>
      <c r="J610" s="138">
        <f>ROUND(I610*H610,2)</f>
        <v>0</v>
      </c>
      <c r="K610" s="134" t="s">
        <v>19</v>
      </c>
      <c r="L610" s="33"/>
      <c r="M610" s="139" t="s">
        <v>19</v>
      </c>
      <c r="N610" s="140" t="s">
        <v>40</v>
      </c>
      <c r="P610" s="141">
        <f>O610*H610</f>
        <v>0</v>
      </c>
      <c r="Q610" s="141">
        <v>0</v>
      </c>
      <c r="R610" s="141">
        <f>Q610*H610</f>
        <v>0</v>
      </c>
      <c r="S610" s="141">
        <v>0</v>
      </c>
      <c r="T610" s="142">
        <f>S610*H610</f>
        <v>0</v>
      </c>
      <c r="AR610" s="143" t="s">
        <v>338</v>
      </c>
      <c r="AT610" s="143" t="s">
        <v>197</v>
      </c>
      <c r="AU610" s="143" t="s">
        <v>78</v>
      </c>
      <c r="AY610" s="18" t="s">
        <v>195</v>
      </c>
      <c r="BE610" s="144">
        <f>IF(N610="základní",J610,0)</f>
        <v>0</v>
      </c>
      <c r="BF610" s="144">
        <f>IF(N610="snížená",J610,0)</f>
        <v>0</v>
      </c>
      <c r="BG610" s="144">
        <f>IF(N610="zákl. přenesená",J610,0)</f>
        <v>0</v>
      </c>
      <c r="BH610" s="144">
        <f>IF(N610="sníž. přenesená",J610,0)</f>
        <v>0</v>
      </c>
      <c r="BI610" s="144">
        <f>IF(N610="nulová",J610,0)</f>
        <v>0</v>
      </c>
      <c r="BJ610" s="18" t="s">
        <v>76</v>
      </c>
      <c r="BK610" s="144">
        <f>ROUND(I610*H610,2)</f>
        <v>0</v>
      </c>
      <c r="BL610" s="18" t="s">
        <v>338</v>
      </c>
      <c r="BM610" s="143" t="s">
        <v>5971</v>
      </c>
    </row>
    <row r="611" spans="2:65" s="1" customFormat="1">
      <c r="B611" s="33"/>
      <c r="D611" s="145" t="s">
        <v>204</v>
      </c>
      <c r="F611" s="146" t="s">
        <v>5972</v>
      </c>
      <c r="I611" s="147"/>
      <c r="L611" s="33"/>
      <c r="M611" s="148"/>
      <c r="T611" s="54"/>
      <c r="AT611" s="18" t="s">
        <v>204</v>
      </c>
      <c r="AU611" s="18" t="s">
        <v>78</v>
      </c>
    </row>
    <row r="612" spans="2:65" s="12" customFormat="1">
      <c r="B612" s="151"/>
      <c r="D612" s="145" t="s">
        <v>208</v>
      </c>
      <c r="E612" s="152" t="s">
        <v>19</v>
      </c>
      <c r="F612" s="153" t="s">
        <v>209</v>
      </c>
      <c r="H612" s="152" t="s">
        <v>19</v>
      </c>
      <c r="I612" s="154"/>
      <c r="L612" s="151"/>
      <c r="M612" s="155"/>
      <c r="T612" s="156"/>
      <c r="AT612" s="152" t="s">
        <v>208</v>
      </c>
      <c r="AU612" s="152" t="s">
        <v>78</v>
      </c>
      <c r="AV612" s="12" t="s">
        <v>76</v>
      </c>
      <c r="AW612" s="12" t="s">
        <v>31</v>
      </c>
      <c r="AX612" s="12" t="s">
        <v>69</v>
      </c>
      <c r="AY612" s="152" t="s">
        <v>195</v>
      </c>
    </row>
    <row r="613" spans="2:65" s="13" customFormat="1">
      <c r="B613" s="157"/>
      <c r="D613" s="145" t="s">
        <v>208</v>
      </c>
      <c r="E613" s="158" t="s">
        <v>19</v>
      </c>
      <c r="F613" s="159" t="s">
        <v>294</v>
      </c>
      <c r="H613" s="160">
        <v>11</v>
      </c>
      <c r="I613" s="161"/>
      <c r="L613" s="157"/>
      <c r="M613" s="162"/>
      <c r="T613" s="163"/>
      <c r="AT613" s="158" t="s">
        <v>208</v>
      </c>
      <c r="AU613" s="158" t="s">
        <v>78</v>
      </c>
      <c r="AV613" s="13" t="s">
        <v>78</v>
      </c>
      <c r="AW613" s="13" t="s">
        <v>31</v>
      </c>
      <c r="AX613" s="13" t="s">
        <v>76</v>
      </c>
      <c r="AY613" s="158" t="s">
        <v>195</v>
      </c>
    </row>
    <row r="614" spans="2:65" s="1" customFormat="1" ht="16.5" customHeight="1">
      <c r="B614" s="33"/>
      <c r="C614" s="132" t="s">
        <v>3531</v>
      </c>
      <c r="D614" s="132" t="s">
        <v>197</v>
      </c>
      <c r="E614" s="133" t="s">
        <v>5973</v>
      </c>
      <c r="F614" s="134" t="s">
        <v>5974</v>
      </c>
      <c r="G614" s="135" t="s">
        <v>407</v>
      </c>
      <c r="H614" s="136">
        <v>6</v>
      </c>
      <c r="I614" s="137"/>
      <c r="J614" s="138">
        <f>ROUND(I614*H614,2)</f>
        <v>0</v>
      </c>
      <c r="K614" s="134" t="s">
        <v>19</v>
      </c>
      <c r="L614" s="33"/>
      <c r="M614" s="139" t="s">
        <v>19</v>
      </c>
      <c r="N614" s="140" t="s">
        <v>40</v>
      </c>
      <c r="P614" s="141">
        <f>O614*H614</f>
        <v>0</v>
      </c>
      <c r="Q614" s="141">
        <v>0</v>
      </c>
      <c r="R614" s="141">
        <f>Q614*H614</f>
        <v>0</v>
      </c>
      <c r="S614" s="141">
        <v>0</v>
      </c>
      <c r="T614" s="142">
        <f>S614*H614</f>
        <v>0</v>
      </c>
      <c r="AR614" s="143" t="s">
        <v>338</v>
      </c>
      <c r="AT614" s="143" t="s">
        <v>197</v>
      </c>
      <c r="AU614" s="143" t="s">
        <v>78</v>
      </c>
      <c r="AY614" s="18" t="s">
        <v>195</v>
      </c>
      <c r="BE614" s="144">
        <f>IF(N614="základní",J614,0)</f>
        <v>0</v>
      </c>
      <c r="BF614" s="144">
        <f>IF(N614="snížená",J614,0)</f>
        <v>0</v>
      </c>
      <c r="BG614" s="144">
        <f>IF(N614="zákl. přenesená",J614,0)</f>
        <v>0</v>
      </c>
      <c r="BH614" s="144">
        <f>IF(N614="sníž. přenesená",J614,0)</f>
        <v>0</v>
      </c>
      <c r="BI614" s="144">
        <f>IF(N614="nulová",J614,0)</f>
        <v>0</v>
      </c>
      <c r="BJ614" s="18" t="s">
        <v>76</v>
      </c>
      <c r="BK614" s="144">
        <f>ROUND(I614*H614,2)</f>
        <v>0</v>
      </c>
      <c r="BL614" s="18" t="s">
        <v>338</v>
      </c>
      <c r="BM614" s="143" t="s">
        <v>5975</v>
      </c>
    </row>
    <row r="615" spans="2:65" s="1" customFormat="1">
      <c r="B615" s="33"/>
      <c r="D615" s="145" t="s">
        <v>204</v>
      </c>
      <c r="F615" s="146" t="s">
        <v>5976</v>
      </c>
      <c r="I615" s="147"/>
      <c r="L615" s="33"/>
      <c r="M615" s="148"/>
      <c r="T615" s="54"/>
      <c r="AT615" s="18" t="s">
        <v>204</v>
      </c>
      <c r="AU615" s="18" t="s">
        <v>78</v>
      </c>
    </row>
    <row r="616" spans="2:65" s="12" customFormat="1">
      <c r="B616" s="151"/>
      <c r="D616" s="145" t="s">
        <v>208</v>
      </c>
      <c r="E616" s="152" t="s">
        <v>19</v>
      </c>
      <c r="F616" s="153" t="s">
        <v>209</v>
      </c>
      <c r="H616" s="152" t="s">
        <v>19</v>
      </c>
      <c r="I616" s="154"/>
      <c r="L616" s="151"/>
      <c r="M616" s="155"/>
      <c r="T616" s="156"/>
      <c r="AT616" s="152" t="s">
        <v>208</v>
      </c>
      <c r="AU616" s="152" t="s">
        <v>78</v>
      </c>
      <c r="AV616" s="12" t="s">
        <v>76</v>
      </c>
      <c r="AW616" s="12" t="s">
        <v>31</v>
      </c>
      <c r="AX616" s="12" t="s">
        <v>69</v>
      </c>
      <c r="AY616" s="152" t="s">
        <v>195</v>
      </c>
    </row>
    <row r="617" spans="2:65" s="13" customFormat="1">
      <c r="B617" s="157"/>
      <c r="D617" s="145" t="s">
        <v>208</v>
      </c>
      <c r="E617" s="158" t="s">
        <v>19</v>
      </c>
      <c r="F617" s="159" t="s">
        <v>243</v>
      </c>
      <c r="H617" s="160">
        <v>6</v>
      </c>
      <c r="I617" s="161"/>
      <c r="L617" s="157"/>
      <c r="M617" s="162"/>
      <c r="T617" s="163"/>
      <c r="AT617" s="158" t="s">
        <v>208</v>
      </c>
      <c r="AU617" s="158" t="s">
        <v>78</v>
      </c>
      <c r="AV617" s="13" t="s">
        <v>78</v>
      </c>
      <c r="AW617" s="13" t="s">
        <v>31</v>
      </c>
      <c r="AX617" s="13" t="s">
        <v>76</v>
      </c>
      <c r="AY617" s="158" t="s">
        <v>195</v>
      </c>
    </row>
    <row r="618" spans="2:65" s="1" customFormat="1" ht="16.5" customHeight="1">
      <c r="B618" s="33"/>
      <c r="C618" s="132" t="s">
        <v>3535</v>
      </c>
      <c r="D618" s="132" t="s">
        <v>197</v>
      </c>
      <c r="E618" s="133" t="s">
        <v>5977</v>
      </c>
      <c r="F618" s="134" t="s">
        <v>5978</v>
      </c>
      <c r="G618" s="135" t="s">
        <v>407</v>
      </c>
      <c r="H618" s="136">
        <v>10</v>
      </c>
      <c r="I618" s="137"/>
      <c r="J618" s="138">
        <f>ROUND(I618*H618,2)</f>
        <v>0</v>
      </c>
      <c r="K618" s="134" t="s">
        <v>19</v>
      </c>
      <c r="L618" s="33"/>
      <c r="M618" s="139" t="s">
        <v>19</v>
      </c>
      <c r="N618" s="140" t="s">
        <v>40</v>
      </c>
      <c r="P618" s="141">
        <f>O618*H618</f>
        <v>0</v>
      </c>
      <c r="Q618" s="141">
        <v>0</v>
      </c>
      <c r="R618" s="141">
        <f>Q618*H618</f>
        <v>0</v>
      </c>
      <c r="S618" s="141">
        <v>0</v>
      </c>
      <c r="T618" s="142">
        <f>S618*H618</f>
        <v>0</v>
      </c>
      <c r="AR618" s="143" t="s">
        <v>338</v>
      </c>
      <c r="AT618" s="143" t="s">
        <v>197</v>
      </c>
      <c r="AU618" s="143" t="s">
        <v>78</v>
      </c>
      <c r="AY618" s="18" t="s">
        <v>195</v>
      </c>
      <c r="BE618" s="144">
        <f>IF(N618="základní",J618,0)</f>
        <v>0</v>
      </c>
      <c r="BF618" s="144">
        <f>IF(N618="snížená",J618,0)</f>
        <v>0</v>
      </c>
      <c r="BG618" s="144">
        <f>IF(N618="zákl. přenesená",J618,0)</f>
        <v>0</v>
      </c>
      <c r="BH618" s="144">
        <f>IF(N618="sníž. přenesená",J618,0)</f>
        <v>0</v>
      </c>
      <c r="BI618" s="144">
        <f>IF(N618="nulová",J618,0)</f>
        <v>0</v>
      </c>
      <c r="BJ618" s="18" t="s">
        <v>76</v>
      </c>
      <c r="BK618" s="144">
        <f>ROUND(I618*H618,2)</f>
        <v>0</v>
      </c>
      <c r="BL618" s="18" t="s">
        <v>338</v>
      </c>
      <c r="BM618" s="143" t="s">
        <v>5979</v>
      </c>
    </row>
    <row r="619" spans="2:65" s="1" customFormat="1">
      <c r="B619" s="33"/>
      <c r="D619" s="145" t="s">
        <v>204</v>
      </c>
      <c r="F619" s="146" t="s">
        <v>5980</v>
      </c>
      <c r="I619" s="147"/>
      <c r="L619" s="33"/>
      <c r="M619" s="148"/>
      <c r="T619" s="54"/>
      <c r="AT619" s="18" t="s">
        <v>204</v>
      </c>
      <c r="AU619" s="18" t="s">
        <v>78</v>
      </c>
    </row>
    <row r="620" spans="2:65" s="12" customFormat="1">
      <c r="B620" s="151"/>
      <c r="D620" s="145" t="s">
        <v>208</v>
      </c>
      <c r="E620" s="152" t="s">
        <v>19</v>
      </c>
      <c r="F620" s="153" t="s">
        <v>209</v>
      </c>
      <c r="H620" s="152" t="s">
        <v>19</v>
      </c>
      <c r="I620" s="154"/>
      <c r="L620" s="151"/>
      <c r="M620" s="155"/>
      <c r="T620" s="156"/>
      <c r="AT620" s="152" t="s">
        <v>208</v>
      </c>
      <c r="AU620" s="152" t="s">
        <v>78</v>
      </c>
      <c r="AV620" s="12" t="s">
        <v>76</v>
      </c>
      <c r="AW620" s="12" t="s">
        <v>31</v>
      </c>
      <c r="AX620" s="12" t="s">
        <v>69</v>
      </c>
      <c r="AY620" s="152" t="s">
        <v>195</v>
      </c>
    </row>
    <row r="621" spans="2:65" s="13" customFormat="1">
      <c r="B621" s="157"/>
      <c r="D621" s="145" t="s">
        <v>208</v>
      </c>
      <c r="E621" s="158" t="s">
        <v>19</v>
      </c>
      <c r="F621" s="159" t="s">
        <v>288</v>
      </c>
      <c r="H621" s="160">
        <v>10</v>
      </c>
      <c r="I621" s="161"/>
      <c r="L621" s="157"/>
      <c r="M621" s="162"/>
      <c r="T621" s="163"/>
      <c r="AT621" s="158" t="s">
        <v>208</v>
      </c>
      <c r="AU621" s="158" t="s">
        <v>78</v>
      </c>
      <c r="AV621" s="13" t="s">
        <v>78</v>
      </c>
      <c r="AW621" s="13" t="s">
        <v>31</v>
      </c>
      <c r="AX621" s="13" t="s">
        <v>76</v>
      </c>
      <c r="AY621" s="158" t="s">
        <v>195</v>
      </c>
    </row>
    <row r="622" spans="2:65" s="1" customFormat="1" ht="16.5" customHeight="1">
      <c r="B622" s="33"/>
      <c r="C622" s="132" t="s">
        <v>3541</v>
      </c>
      <c r="D622" s="132" t="s">
        <v>197</v>
      </c>
      <c r="E622" s="133" t="s">
        <v>5981</v>
      </c>
      <c r="F622" s="134" t="s">
        <v>5982</v>
      </c>
      <c r="G622" s="135" t="s">
        <v>407</v>
      </c>
      <c r="H622" s="136">
        <v>18</v>
      </c>
      <c r="I622" s="137"/>
      <c r="J622" s="138">
        <f>ROUND(I622*H622,2)</f>
        <v>0</v>
      </c>
      <c r="K622" s="134" t="s">
        <v>19</v>
      </c>
      <c r="L622" s="33"/>
      <c r="M622" s="139" t="s">
        <v>19</v>
      </c>
      <c r="N622" s="140" t="s">
        <v>40</v>
      </c>
      <c r="P622" s="141">
        <f>O622*H622</f>
        <v>0</v>
      </c>
      <c r="Q622" s="141">
        <v>0</v>
      </c>
      <c r="R622" s="141">
        <f>Q622*H622</f>
        <v>0</v>
      </c>
      <c r="S622" s="141">
        <v>0</v>
      </c>
      <c r="T622" s="142">
        <f>S622*H622</f>
        <v>0</v>
      </c>
      <c r="AR622" s="143" t="s">
        <v>338</v>
      </c>
      <c r="AT622" s="143" t="s">
        <v>197</v>
      </c>
      <c r="AU622" s="143" t="s">
        <v>78</v>
      </c>
      <c r="AY622" s="18" t="s">
        <v>195</v>
      </c>
      <c r="BE622" s="144">
        <f>IF(N622="základní",J622,0)</f>
        <v>0</v>
      </c>
      <c r="BF622" s="144">
        <f>IF(N622="snížená",J622,0)</f>
        <v>0</v>
      </c>
      <c r="BG622" s="144">
        <f>IF(N622="zákl. přenesená",J622,0)</f>
        <v>0</v>
      </c>
      <c r="BH622" s="144">
        <f>IF(N622="sníž. přenesená",J622,0)</f>
        <v>0</v>
      </c>
      <c r="BI622" s="144">
        <f>IF(N622="nulová",J622,0)</f>
        <v>0</v>
      </c>
      <c r="BJ622" s="18" t="s">
        <v>76</v>
      </c>
      <c r="BK622" s="144">
        <f>ROUND(I622*H622,2)</f>
        <v>0</v>
      </c>
      <c r="BL622" s="18" t="s">
        <v>338</v>
      </c>
      <c r="BM622" s="143" t="s">
        <v>5983</v>
      </c>
    </row>
    <row r="623" spans="2:65" s="1" customFormat="1">
      <c r="B623" s="33"/>
      <c r="D623" s="145" t="s">
        <v>204</v>
      </c>
      <c r="F623" s="146" t="s">
        <v>5984</v>
      </c>
      <c r="I623" s="147"/>
      <c r="L623" s="33"/>
      <c r="M623" s="148"/>
      <c r="T623" s="54"/>
      <c r="AT623" s="18" t="s">
        <v>204</v>
      </c>
      <c r="AU623" s="18" t="s">
        <v>78</v>
      </c>
    </row>
    <row r="624" spans="2:65" s="12" customFormat="1">
      <c r="B624" s="151"/>
      <c r="D624" s="145" t="s">
        <v>208</v>
      </c>
      <c r="E624" s="152" t="s">
        <v>19</v>
      </c>
      <c r="F624" s="153" t="s">
        <v>209</v>
      </c>
      <c r="H624" s="152" t="s">
        <v>19</v>
      </c>
      <c r="I624" s="154"/>
      <c r="L624" s="151"/>
      <c r="M624" s="155"/>
      <c r="T624" s="156"/>
      <c r="AT624" s="152" t="s">
        <v>208</v>
      </c>
      <c r="AU624" s="152" t="s">
        <v>78</v>
      </c>
      <c r="AV624" s="12" t="s">
        <v>76</v>
      </c>
      <c r="AW624" s="12" t="s">
        <v>31</v>
      </c>
      <c r="AX624" s="12" t="s">
        <v>69</v>
      </c>
      <c r="AY624" s="152" t="s">
        <v>195</v>
      </c>
    </row>
    <row r="625" spans="2:65" s="13" customFormat="1">
      <c r="B625" s="157"/>
      <c r="D625" s="145" t="s">
        <v>208</v>
      </c>
      <c r="E625" s="158" t="s">
        <v>19</v>
      </c>
      <c r="F625" s="159" t="s">
        <v>350</v>
      </c>
      <c r="H625" s="160">
        <v>18</v>
      </c>
      <c r="I625" s="161"/>
      <c r="L625" s="157"/>
      <c r="M625" s="162"/>
      <c r="T625" s="163"/>
      <c r="AT625" s="158" t="s">
        <v>208</v>
      </c>
      <c r="AU625" s="158" t="s">
        <v>78</v>
      </c>
      <c r="AV625" s="13" t="s">
        <v>78</v>
      </c>
      <c r="AW625" s="13" t="s">
        <v>31</v>
      </c>
      <c r="AX625" s="13" t="s">
        <v>76</v>
      </c>
      <c r="AY625" s="158" t="s">
        <v>195</v>
      </c>
    </row>
    <row r="626" spans="2:65" s="1" customFormat="1" ht="16.5" customHeight="1">
      <c r="B626" s="33"/>
      <c r="C626" s="132" t="s">
        <v>3547</v>
      </c>
      <c r="D626" s="132" t="s">
        <v>197</v>
      </c>
      <c r="E626" s="133" t="s">
        <v>5985</v>
      </c>
      <c r="F626" s="134" t="s">
        <v>5986</v>
      </c>
      <c r="G626" s="135" t="s">
        <v>407</v>
      </c>
      <c r="H626" s="136">
        <v>4</v>
      </c>
      <c r="I626" s="137"/>
      <c r="J626" s="138">
        <f>ROUND(I626*H626,2)</f>
        <v>0</v>
      </c>
      <c r="K626" s="134" t="s">
        <v>19</v>
      </c>
      <c r="L626" s="33"/>
      <c r="M626" s="139" t="s">
        <v>19</v>
      </c>
      <c r="N626" s="140" t="s">
        <v>40</v>
      </c>
      <c r="P626" s="141">
        <f>O626*H626</f>
        <v>0</v>
      </c>
      <c r="Q626" s="141">
        <v>0</v>
      </c>
      <c r="R626" s="141">
        <f>Q626*H626</f>
        <v>0</v>
      </c>
      <c r="S626" s="141">
        <v>0</v>
      </c>
      <c r="T626" s="142">
        <f>S626*H626</f>
        <v>0</v>
      </c>
      <c r="AR626" s="143" t="s">
        <v>338</v>
      </c>
      <c r="AT626" s="143" t="s">
        <v>197</v>
      </c>
      <c r="AU626" s="143" t="s">
        <v>78</v>
      </c>
      <c r="AY626" s="18" t="s">
        <v>195</v>
      </c>
      <c r="BE626" s="144">
        <f>IF(N626="základní",J626,0)</f>
        <v>0</v>
      </c>
      <c r="BF626" s="144">
        <f>IF(N626="snížená",J626,0)</f>
        <v>0</v>
      </c>
      <c r="BG626" s="144">
        <f>IF(N626="zákl. přenesená",J626,0)</f>
        <v>0</v>
      </c>
      <c r="BH626" s="144">
        <f>IF(N626="sníž. přenesená",J626,0)</f>
        <v>0</v>
      </c>
      <c r="BI626" s="144">
        <f>IF(N626="nulová",J626,0)</f>
        <v>0</v>
      </c>
      <c r="BJ626" s="18" t="s">
        <v>76</v>
      </c>
      <c r="BK626" s="144">
        <f>ROUND(I626*H626,2)</f>
        <v>0</v>
      </c>
      <c r="BL626" s="18" t="s">
        <v>338</v>
      </c>
      <c r="BM626" s="143" t="s">
        <v>5987</v>
      </c>
    </row>
    <row r="627" spans="2:65" s="1" customFormat="1">
      <c r="B627" s="33"/>
      <c r="D627" s="145" t="s">
        <v>204</v>
      </c>
      <c r="F627" s="146" t="s">
        <v>5988</v>
      </c>
      <c r="I627" s="147"/>
      <c r="L627" s="33"/>
      <c r="M627" s="148"/>
      <c r="T627" s="54"/>
      <c r="AT627" s="18" t="s">
        <v>204</v>
      </c>
      <c r="AU627" s="18" t="s">
        <v>78</v>
      </c>
    </row>
    <row r="628" spans="2:65" s="12" customFormat="1">
      <c r="B628" s="151"/>
      <c r="D628" s="145" t="s">
        <v>208</v>
      </c>
      <c r="E628" s="152" t="s">
        <v>19</v>
      </c>
      <c r="F628" s="153" t="s">
        <v>209</v>
      </c>
      <c r="H628" s="152" t="s">
        <v>19</v>
      </c>
      <c r="I628" s="154"/>
      <c r="L628" s="151"/>
      <c r="M628" s="155"/>
      <c r="T628" s="156"/>
      <c r="AT628" s="152" t="s">
        <v>208</v>
      </c>
      <c r="AU628" s="152" t="s">
        <v>78</v>
      </c>
      <c r="AV628" s="12" t="s">
        <v>76</v>
      </c>
      <c r="AW628" s="12" t="s">
        <v>31</v>
      </c>
      <c r="AX628" s="12" t="s">
        <v>69</v>
      </c>
      <c r="AY628" s="152" t="s">
        <v>195</v>
      </c>
    </row>
    <row r="629" spans="2:65" s="13" customFormat="1">
      <c r="B629" s="157"/>
      <c r="D629" s="145" t="s">
        <v>208</v>
      </c>
      <c r="E629" s="158" t="s">
        <v>19</v>
      </c>
      <c r="F629" s="159" t="s">
        <v>202</v>
      </c>
      <c r="H629" s="160">
        <v>4</v>
      </c>
      <c r="I629" s="161"/>
      <c r="L629" s="157"/>
      <c r="M629" s="162"/>
      <c r="T629" s="163"/>
      <c r="AT629" s="158" t="s">
        <v>208</v>
      </c>
      <c r="AU629" s="158" t="s">
        <v>78</v>
      </c>
      <c r="AV629" s="13" t="s">
        <v>78</v>
      </c>
      <c r="AW629" s="13" t="s">
        <v>31</v>
      </c>
      <c r="AX629" s="13" t="s">
        <v>76</v>
      </c>
      <c r="AY629" s="158" t="s">
        <v>195</v>
      </c>
    </row>
    <row r="630" spans="2:65" s="1" customFormat="1" ht="16.5" customHeight="1">
      <c r="B630" s="33"/>
      <c r="C630" s="132" t="s">
        <v>3553</v>
      </c>
      <c r="D630" s="132" t="s">
        <v>197</v>
      </c>
      <c r="E630" s="133" t="s">
        <v>5989</v>
      </c>
      <c r="F630" s="134" t="s">
        <v>5990</v>
      </c>
      <c r="G630" s="135" t="s">
        <v>407</v>
      </c>
      <c r="H630" s="136">
        <v>4</v>
      </c>
      <c r="I630" s="137"/>
      <c r="J630" s="138">
        <f>ROUND(I630*H630,2)</f>
        <v>0</v>
      </c>
      <c r="K630" s="134" t="s">
        <v>19</v>
      </c>
      <c r="L630" s="33"/>
      <c r="M630" s="139" t="s">
        <v>19</v>
      </c>
      <c r="N630" s="140" t="s">
        <v>40</v>
      </c>
      <c r="P630" s="141">
        <f>O630*H630</f>
        <v>0</v>
      </c>
      <c r="Q630" s="141">
        <v>0</v>
      </c>
      <c r="R630" s="141">
        <f>Q630*H630</f>
        <v>0</v>
      </c>
      <c r="S630" s="141">
        <v>0</v>
      </c>
      <c r="T630" s="142">
        <f>S630*H630</f>
        <v>0</v>
      </c>
      <c r="AR630" s="143" t="s">
        <v>338</v>
      </c>
      <c r="AT630" s="143" t="s">
        <v>197</v>
      </c>
      <c r="AU630" s="143" t="s">
        <v>78</v>
      </c>
      <c r="AY630" s="18" t="s">
        <v>195</v>
      </c>
      <c r="BE630" s="144">
        <f>IF(N630="základní",J630,0)</f>
        <v>0</v>
      </c>
      <c r="BF630" s="144">
        <f>IF(N630="snížená",J630,0)</f>
        <v>0</v>
      </c>
      <c r="BG630" s="144">
        <f>IF(N630="zákl. přenesená",J630,0)</f>
        <v>0</v>
      </c>
      <c r="BH630" s="144">
        <f>IF(N630="sníž. přenesená",J630,0)</f>
        <v>0</v>
      </c>
      <c r="BI630" s="144">
        <f>IF(N630="nulová",J630,0)</f>
        <v>0</v>
      </c>
      <c r="BJ630" s="18" t="s">
        <v>76</v>
      </c>
      <c r="BK630" s="144">
        <f>ROUND(I630*H630,2)</f>
        <v>0</v>
      </c>
      <c r="BL630" s="18" t="s">
        <v>338</v>
      </c>
      <c r="BM630" s="143" t="s">
        <v>5991</v>
      </c>
    </row>
    <row r="631" spans="2:65" s="1" customFormat="1">
      <c r="B631" s="33"/>
      <c r="D631" s="145" t="s">
        <v>204</v>
      </c>
      <c r="F631" s="146" t="s">
        <v>5992</v>
      </c>
      <c r="I631" s="147"/>
      <c r="L631" s="33"/>
      <c r="M631" s="148"/>
      <c r="T631" s="54"/>
      <c r="AT631" s="18" t="s">
        <v>204</v>
      </c>
      <c r="AU631" s="18" t="s">
        <v>78</v>
      </c>
    </row>
    <row r="632" spans="2:65" s="12" customFormat="1">
      <c r="B632" s="151"/>
      <c r="D632" s="145" t="s">
        <v>208</v>
      </c>
      <c r="E632" s="152" t="s">
        <v>19</v>
      </c>
      <c r="F632" s="153" t="s">
        <v>209</v>
      </c>
      <c r="H632" s="152" t="s">
        <v>19</v>
      </c>
      <c r="I632" s="154"/>
      <c r="L632" s="151"/>
      <c r="M632" s="155"/>
      <c r="T632" s="156"/>
      <c r="AT632" s="152" t="s">
        <v>208</v>
      </c>
      <c r="AU632" s="152" t="s">
        <v>78</v>
      </c>
      <c r="AV632" s="12" t="s">
        <v>76</v>
      </c>
      <c r="AW632" s="12" t="s">
        <v>31</v>
      </c>
      <c r="AX632" s="12" t="s">
        <v>69</v>
      </c>
      <c r="AY632" s="152" t="s">
        <v>195</v>
      </c>
    </row>
    <row r="633" spans="2:65" s="13" customFormat="1">
      <c r="B633" s="157"/>
      <c r="D633" s="145" t="s">
        <v>208</v>
      </c>
      <c r="E633" s="158" t="s">
        <v>19</v>
      </c>
      <c r="F633" s="159" t="s">
        <v>202</v>
      </c>
      <c r="H633" s="160">
        <v>4</v>
      </c>
      <c r="I633" s="161"/>
      <c r="L633" s="157"/>
      <c r="M633" s="162"/>
      <c r="T633" s="163"/>
      <c r="AT633" s="158" t="s">
        <v>208</v>
      </c>
      <c r="AU633" s="158" t="s">
        <v>78</v>
      </c>
      <c r="AV633" s="13" t="s">
        <v>78</v>
      </c>
      <c r="AW633" s="13" t="s">
        <v>31</v>
      </c>
      <c r="AX633" s="13" t="s">
        <v>76</v>
      </c>
      <c r="AY633" s="158" t="s">
        <v>195</v>
      </c>
    </row>
    <row r="634" spans="2:65" s="1" customFormat="1" ht="16.5" customHeight="1">
      <c r="B634" s="33"/>
      <c r="C634" s="132" t="s">
        <v>3561</v>
      </c>
      <c r="D634" s="132" t="s">
        <v>197</v>
      </c>
      <c r="E634" s="133" t="s">
        <v>5993</v>
      </c>
      <c r="F634" s="134" t="s">
        <v>5994</v>
      </c>
      <c r="G634" s="135" t="s">
        <v>407</v>
      </c>
      <c r="H634" s="136">
        <v>6</v>
      </c>
      <c r="I634" s="137"/>
      <c r="J634" s="138">
        <f>ROUND(I634*H634,2)</f>
        <v>0</v>
      </c>
      <c r="K634" s="134" t="s">
        <v>19</v>
      </c>
      <c r="L634" s="33"/>
      <c r="M634" s="139" t="s">
        <v>19</v>
      </c>
      <c r="N634" s="140" t="s">
        <v>40</v>
      </c>
      <c r="P634" s="141">
        <f>O634*H634</f>
        <v>0</v>
      </c>
      <c r="Q634" s="141">
        <v>0</v>
      </c>
      <c r="R634" s="141">
        <f>Q634*H634</f>
        <v>0</v>
      </c>
      <c r="S634" s="141">
        <v>0</v>
      </c>
      <c r="T634" s="142">
        <f>S634*H634</f>
        <v>0</v>
      </c>
      <c r="AR634" s="143" t="s">
        <v>338</v>
      </c>
      <c r="AT634" s="143" t="s">
        <v>197</v>
      </c>
      <c r="AU634" s="143" t="s">
        <v>78</v>
      </c>
      <c r="AY634" s="18" t="s">
        <v>195</v>
      </c>
      <c r="BE634" s="144">
        <f>IF(N634="základní",J634,0)</f>
        <v>0</v>
      </c>
      <c r="BF634" s="144">
        <f>IF(N634="snížená",J634,0)</f>
        <v>0</v>
      </c>
      <c r="BG634" s="144">
        <f>IF(N634="zákl. přenesená",J634,0)</f>
        <v>0</v>
      </c>
      <c r="BH634" s="144">
        <f>IF(N634="sníž. přenesená",J634,0)</f>
        <v>0</v>
      </c>
      <c r="BI634" s="144">
        <f>IF(N634="nulová",J634,0)</f>
        <v>0</v>
      </c>
      <c r="BJ634" s="18" t="s">
        <v>76</v>
      </c>
      <c r="BK634" s="144">
        <f>ROUND(I634*H634,2)</f>
        <v>0</v>
      </c>
      <c r="BL634" s="18" t="s">
        <v>338</v>
      </c>
      <c r="BM634" s="143" t="s">
        <v>5995</v>
      </c>
    </row>
    <row r="635" spans="2:65" s="1" customFormat="1">
      <c r="B635" s="33"/>
      <c r="D635" s="145" t="s">
        <v>204</v>
      </c>
      <c r="F635" s="146" t="s">
        <v>5996</v>
      </c>
      <c r="I635" s="147"/>
      <c r="L635" s="33"/>
      <c r="M635" s="148"/>
      <c r="T635" s="54"/>
      <c r="AT635" s="18" t="s">
        <v>204</v>
      </c>
      <c r="AU635" s="18" t="s">
        <v>78</v>
      </c>
    </row>
    <row r="636" spans="2:65" s="12" customFormat="1">
      <c r="B636" s="151"/>
      <c r="D636" s="145" t="s">
        <v>208</v>
      </c>
      <c r="E636" s="152" t="s">
        <v>19</v>
      </c>
      <c r="F636" s="153" t="s">
        <v>209</v>
      </c>
      <c r="H636" s="152" t="s">
        <v>19</v>
      </c>
      <c r="I636" s="154"/>
      <c r="L636" s="151"/>
      <c r="M636" s="155"/>
      <c r="T636" s="156"/>
      <c r="AT636" s="152" t="s">
        <v>208</v>
      </c>
      <c r="AU636" s="152" t="s">
        <v>78</v>
      </c>
      <c r="AV636" s="12" t="s">
        <v>76</v>
      </c>
      <c r="AW636" s="12" t="s">
        <v>31</v>
      </c>
      <c r="AX636" s="12" t="s">
        <v>69</v>
      </c>
      <c r="AY636" s="152" t="s">
        <v>195</v>
      </c>
    </row>
    <row r="637" spans="2:65" s="13" customFormat="1">
      <c r="B637" s="157"/>
      <c r="D637" s="145" t="s">
        <v>208</v>
      </c>
      <c r="E637" s="158" t="s">
        <v>19</v>
      </c>
      <c r="F637" s="159" t="s">
        <v>243</v>
      </c>
      <c r="H637" s="160">
        <v>6</v>
      </c>
      <c r="I637" s="161"/>
      <c r="L637" s="157"/>
      <c r="M637" s="162"/>
      <c r="T637" s="163"/>
      <c r="AT637" s="158" t="s">
        <v>208</v>
      </c>
      <c r="AU637" s="158" t="s">
        <v>78</v>
      </c>
      <c r="AV637" s="13" t="s">
        <v>78</v>
      </c>
      <c r="AW637" s="13" t="s">
        <v>31</v>
      </c>
      <c r="AX637" s="13" t="s">
        <v>76</v>
      </c>
      <c r="AY637" s="158" t="s">
        <v>195</v>
      </c>
    </row>
    <row r="638" spans="2:65" s="1" customFormat="1" ht="16.5" customHeight="1">
      <c r="B638" s="33"/>
      <c r="C638" s="132" t="s">
        <v>3572</v>
      </c>
      <c r="D638" s="132" t="s">
        <v>197</v>
      </c>
      <c r="E638" s="133" t="s">
        <v>5997</v>
      </c>
      <c r="F638" s="134" t="s">
        <v>5998</v>
      </c>
      <c r="G638" s="135" t="s">
        <v>407</v>
      </c>
      <c r="H638" s="136">
        <v>1</v>
      </c>
      <c r="I638" s="137"/>
      <c r="J638" s="138">
        <f>ROUND(I638*H638,2)</f>
        <v>0</v>
      </c>
      <c r="K638" s="134" t="s">
        <v>19</v>
      </c>
      <c r="L638" s="33"/>
      <c r="M638" s="139" t="s">
        <v>19</v>
      </c>
      <c r="N638" s="140" t="s">
        <v>40</v>
      </c>
      <c r="P638" s="141">
        <f>O638*H638</f>
        <v>0</v>
      </c>
      <c r="Q638" s="141">
        <v>0</v>
      </c>
      <c r="R638" s="141">
        <f>Q638*H638</f>
        <v>0</v>
      </c>
      <c r="S638" s="141">
        <v>0</v>
      </c>
      <c r="T638" s="142">
        <f>S638*H638</f>
        <v>0</v>
      </c>
      <c r="AR638" s="143" t="s">
        <v>338</v>
      </c>
      <c r="AT638" s="143" t="s">
        <v>197</v>
      </c>
      <c r="AU638" s="143" t="s">
        <v>78</v>
      </c>
      <c r="AY638" s="18" t="s">
        <v>195</v>
      </c>
      <c r="BE638" s="144">
        <f>IF(N638="základní",J638,0)</f>
        <v>0</v>
      </c>
      <c r="BF638" s="144">
        <f>IF(N638="snížená",J638,0)</f>
        <v>0</v>
      </c>
      <c r="BG638" s="144">
        <f>IF(N638="zákl. přenesená",J638,0)</f>
        <v>0</v>
      </c>
      <c r="BH638" s="144">
        <f>IF(N638="sníž. přenesená",J638,0)</f>
        <v>0</v>
      </c>
      <c r="BI638" s="144">
        <f>IF(N638="nulová",J638,0)</f>
        <v>0</v>
      </c>
      <c r="BJ638" s="18" t="s">
        <v>76</v>
      </c>
      <c r="BK638" s="144">
        <f>ROUND(I638*H638,2)</f>
        <v>0</v>
      </c>
      <c r="BL638" s="18" t="s">
        <v>338</v>
      </c>
      <c r="BM638" s="143" t="s">
        <v>5999</v>
      </c>
    </row>
    <row r="639" spans="2:65" s="1" customFormat="1">
      <c r="B639" s="33"/>
      <c r="D639" s="145" t="s">
        <v>204</v>
      </c>
      <c r="F639" s="146" t="s">
        <v>6000</v>
      </c>
      <c r="I639" s="147"/>
      <c r="L639" s="33"/>
      <c r="M639" s="148"/>
      <c r="T639" s="54"/>
      <c r="AT639" s="18" t="s">
        <v>204</v>
      </c>
      <c r="AU639" s="18" t="s">
        <v>78</v>
      </c>
    </row>
    <row r="640" spans="2:65" s="12" customFormat="1">
      <c r="B640" s="151"/>
      <c r="D640" s="145" t="s">
        <v>208</v>
      </c>
      <c r="E640" s="152" t="s">
        <v>19</v>
      </c>
      <c r="F640" s="153" t="s">
        <v>209</v>
      </c>
      <c r="H640" s="152" t="s">
        <v>19</v>
      </c>
      <c r="I640" s="154"/>
      <c r="L640" s="151"/>
      <c r="M640" s="155"/>
      <c r="T640" s="156"/>
      <c r="AT640" s="152" t="s">
        <v>208</v>
      </c>
      <c r="AU640" s="152" t="s">
        <v>78</v>
      </c>
      <c r="AV640" s="12" t="s">
        <v>76</v>
      </c>
      <c r="AW640" s="12" t="s">
        <v>31</v>
      </c>
      <c r="AX640" s="12" t="s">
        <v>69</v>
      </c>
      <c r="AY640" s="152" t="s">
        <v>195</v>
      </c>
    </row>
    <row r="641" spans="2:65" s="13" customFormat="1">
      <c r="B641" s="157"/>
      <c r="D641" s="145" t="s">
        <v>208</v>
      </c>
      <c r="E641" s="158" t="s">
        <v>19</v>
      </c>
      <c r="F641" s="159" t="s">
        <v>76</v>
      </c>
      <c r="H641" s="160">
        <v>1</v>
      </c>
      <c r="I641" s="161"/>
      <c r="L641" s="157"/>
      <c r="M641" s="162"/>
      <c r="T641" s="163"/>
      <c r="AT641" s="158" t="s">
        <v>208</v>
      </c>
      <c r="AU641" s="158" t="s">
        <v>78</v>
      </c>
      <c r="AV641" s="13" t="s">
        <v>78</v>
      </c>
      <c r="AW641" s="13" t="s">
        <v>31</v>
      </c>
      <c r="AX641" s="13" t="s">
        <v>76</v>
      </c>
      <c r="AY641" s="158" t="s">
        <v>195</v>
      </c>
    </row>
    <row r="642" spans="2:65" s="1" customFormat="1" ht="16.5" customHeight="1">
      <c r="B642" s="33"/>
      <c r="C642" s="132" t="s">
        <v>3587</v>
      </c>
      <c r="D642" s="132" t="s">
        <v>197</v>
      </c>
      <c r="E642" s="133" t="s">
        <v>6001</v>
      </c>
      <c r="F642" s="134" t="s">
        <v>6002</v>
      </c>
      <c r="G642" s="135" t="s">
        <v>407</v>
      </c>
      <c r="H642" s="136">
        <v>1</v>
      </c>
      <c r="I642" s="137"/>
      <c r="J642" s="138">
        <f>ROUND(I642*H642,2)</f>
        <v>0</v>
      </c>
      <c r="K642" s="134" t="s">
        <v>19</v>
      </c>
      <c r="L642" s="33"/>
      <c r="M642" s="139" t="s">
        <v>19</v>
      </c>
      <c r="N642" s="140" t="s">
        <v>40</v>
      </c>
      <c r="P642" s="141">
        <f>O642*H642</f>
        <v>0</v>
      </c>
      <c r="Q642" s="141">
        <v>0</v>
      </c>
      <c r="R642" s="141">
        <f>Q642*H642</f>
        <v>0</v>
      </c>
      <c r="S642" s="141">
        <v>0</v>
      </c>
      <c r="T642" s="142">
        <f>S642*H642</f>
        <v>0</v>
      </c>
      <c r="AR642" s="143" t="s">
        <v>338</v>
      </c>
      <c r="AT642" s="143" t="s">
        <v>197</v>
      </c>
      <c r="AU642" s="143" t="s">
        <v>78</v>
      </c>
      <c r="AY642" s="18" t="s">
        <v>195</v>
      </c>
      <c r="BE642" s="144">
        <f>IF(N642="základní",J642,0)</f>
        <v>0</v>
      </c>
      <c r="BF642" s="144">
        <f>IF(N642="snížená",J642,0)</f>
        <v>0</v>
      </c>
      <c r="BG642" s="144">
        <f>IF(N642="zákl. přenesená",J642,0)</f>
        <v>0</v>
      </c>
      <c r="BH642" s="144">
        <f>IF(N642="sníž. přenesená",J642,0)</f>
        <v>0</v>
      </c>
      <c r="BI642" s="144">
        <f>IF(N642="nulová",J642,0)</f>
        <v>0</v>
      </c>
      <c r="BJ642" s="18" t="s">
        <v>76</v>
      </c>
      <c r="BK642" s="144">
        <f>ROUND(I642*H642,2)</f>
        <v>0</v>
      </c>
      <c r="BL642" s="18" t="s">
        <v>338</v>
      </c>
      <c r="BM642" s="143" t="s">
        <v>6003</v>
      </c>
    </row>
    <row r="643" spans="2:65" s="1" customFormat="1">
      <c r="B643" s="33"/>
      <c r="D643" s="145" t="s">
        <v>204</v>
      </c>
      <c r="F643" s="146" t="s">
        <v>6004</v>
      </c>
      <c r="I643" s="147"/>
      <c r="L643" s="33"/>
      <c r="M643" s="148"/>
      <c r="T643" s="54"/>
      <c r="AT643" s="18" t="s">
        <v>204</v>
      </c>
      <c r="AU643" s="18" t="s">
        <v>78</v>
      </c>
    </row>
    <row r="644" spans="2:65" s="12" customFormat="1">
      <c r="B644" s="151"/>
      <c r="D644" s="145" t="s">
        <v>208</v>
      </c>
      <c r="E644" s="152" t="s">
        <v>19</v>
      </c>
      <c r="F644" s="153" t="s">
        <v>209</v>
      </c>
      <c r="H644" s="152" t="s">
        <v>19</v>
      </c>
      <c r="I644" s="154"/>
      <c r="L644" s="151"/>
      <c r="M644" s="155"/>
      <c r="T644" s="156"/>
      <c r="AT644" s="152" t="s">
        <v>208</v>
      </c>
      <c r="AU644" s="152" t="s">
        <v>78</v>
      </c>
      <c r="AV644" s="12" t="s">
        <v>76</v>
      </c>
      <c r="AW644" s="12" t="s">
        <v>31</v>
      </c>
      <c r="AX644" s="12" t="s">
        <v>69</v>
      </c>
      <c r="AY644" s="152" t="s">
        <v>195</v>
      </c>
    </row>
    <row r="645" spans="2:65" s="13" customFormat="1">
      <c r="B645" s="157"/>
      <c r="D645" s="145" t="s">
        <v>208</v>
      </c>
      <c r="E645" s="158" t="s">
        <v>19</v>
      </c>
      <c r="F645" s="159" t="s">
        <v>76</v>
      </c>
      <c r="H645" s="160">
        <v>1</v>
      </c>
      <c r="I645" s="161"/>
      <c r="L645" s="157"/>
      <c r="M645" s="162"/>
      <c r="T645" s="163"/>
      <c r="AT645" s="158" t="s">
        <v>208</v>
      </c>
      <c r="AU645" s="158" t="s">
        <v>78</v>
      </c>
      <c r="AV645" s="13" t="s">
        <v>78</v>
      </c>
      <c r="AW645" s="13" t="s">
        <v>31</v>
      </c>
      <c r="AX645" s="13" t="s">
        <v>76</v>
      </c>
      <c r="AY645" s="158" t="s">
        <v>195</v>
      </c>
    </row>
    <row r="646" spans="2:65" s="11" customFormat="1" ht="25.9" customHeight="1">
      <c r="B646" s="120"/>
      <c r="D646" s="121" t="s">
        <v>68</v>
      </c>
      <c r="E646" s="122" t="s">
        <v>2113</v>
      </c>
      <c r="F646" s="122" t="s">
        <v>2114</v>
      </c>
      <c r="I646" s="123"/>
      <c r="J646" s="124">
        <f>BK646</f>
        <v>0</v>
      </c>
      <c r="L646" s="120"/>
      <c r="M646" s="125"/>
      <c r="P646" s="126">
        <f>P647+P674</f>
        <v>0</v>
      </c>
      <c r="R646" s="126">
        <f>R647+R674</f>
        <v>0</v>
      </c>
      <c r="T646" s="127">
        <f>T647+T674</f>
        <v>0</v>
      </c>
      <c r="AR646" s="121" t="s">
        <v>78</v>
      </c>
      <c r="AT646" s="128" t="s">
        <v>68</v>
      </c>
      <c r="AU646" s="128" t="s">
        <v>69</v>
      </c>
      <c r="AY646" s="121" t="s">
        <v>195</v>
      </c>
      <c r="BK646" s="129">
        <f>BK647+BK674</f>
        <v>0</v>
      </c>
    </row>
    <row r="647" spans="2:65" s="11" customFormat="1" ht="22.9" customHeight="1">
      <c r="B647" s="120"/>
      <c r="D647" s="121" t="s">
        <v>68</v>
      </c>
      <c r="E647" s="130" t="s">
        <v>6005</v>
      </c>
      <c r="F647" s="130" t="s">
        <v>6006</v>
      </c>
      <c r="I647" s="123"/>
      <c r="J647" s="131">
        <f>BK647</f>
        <v>0</v>
      </c>
      <c r="L647" s="120"/>
      <c r="M647" s="125"/>
      <c r="P647" s="126">
        <f>SUM(P648:P673)</f>
        <v>0</v>
      </c>
      <c r="R647" s="126">
        <f>SUM(R648:R673)</f>
        <v>0</v>
      </c>
      <c r="T647" s="127">
        <f>SUM(T648:T673)</f>
        <v>0</v>
      </c>
      <c r="AR647" s="121" t="s">
        <v>78</v>
      </c>
      <c r="AT647" s="128" t="s">
        <v>68</v>
      </c>
      <c r="AU647" s="128" t="s">
        <v>76</v>
      </c>
      <c r="AY647" s="121" t="s">
        <v>195</v>
      </c>
      <c r="BK647" s="129">
        <f>SUM(BK648:BK673)</f>
        <v>0</v>
      </c>
    </row>
    <row r="648" spans="2:65" s="1" customFormat="1" ht="16.5" customHeight="1">
      <c r="B648" s="33"/>
      <c r="C648" s="132" t="s">
        <v>3594</v>
      </c>
      <c r="D648" s="132" t="s">
        <v>197</v>
      </c>
      <c r="E648" s="133" t="s">
        <v>6007</v>
      </c>
      <c r="F648" s="134" t="s">
        <v>6008</v>
      </c>
      <c r="G648" s="135" t="s">
        <v>2167</v>
      </c>
      <c r="H648" s="136">
        <v>1</v>
      </c>
      <c r="I648" s="137"/>
      <c r="J648" s="138">
        <f>ROUND(I648*H648,2)</f>
        <v>0</v>
      </c>
      <c r="K648" s="134" t="s">
        <v>19</v>
      </c>
      <c r="L648" s="33"/>
      <c r="M648" s="139" t="s">
        <v>19</v>
      </c>
      <c r="N648" s="140" t="s">
        <v>40</v>
      </c>
      <c r="P648" s="141">
        <f>O648*H648</f>
        <v>0</v>
      </c>
      <c r="Q648" s="141">
        <v>0</v>
      </c>
      <c r="R648" s="141">
        <f>Q648*H648</f>
        <v>0</v>
      </c>
      <c r="S648" s="141">
        <v>0</v>
      </c>
      <c r="T648" s="142">
        <f>S648*H648</f>
        <v>0</v>
      </c>
      <c r="AR648" s="143" t="s">
        <v>338</v>
      </c>
      <c r="AT648" s="143" t="s">
        <v>197</v>
      </c>
      <c r="AU648" s="143" t="s">
        <v>78</v>
      </c>
      <c r="AY648" s="18" t="s">
        <v>195</v>
      </c>
      <c r="BE648" s="144">
        <f>IF(N648="základní",J648,0)</f>
        <v>0</v>
      </c>
      <c r="BF648" s="144">
        <f>IF(N648="snížená",J648,0)</f>
        <v>0</v>
      </c>
      <c r="BG648" s="144">
        <f>IF(N648="zákl. přenesená",J648,0)</f>
        <v>0</v>
      </c>
      <c r="BH648" s="144">
        <f>IF(N648="sníž. přenesená",J648,0)</f>
        <v>0</v>
      </c>
      <c r="BI648" s="144">
        <f>IF(N648="nulová",J648,0)</f>
        <v>0</v>
      </c>
      <c r="BJ648" s="18" t="s">
        <v>76</v>
      </c>
      <c r="BK648" s="144">
        <f>ROUND(I648*H648,2)</f>
        <v>0</v>
      </c>
      <c r="BL648" s="18" t="s">
        <v>338</v>
      </c>
      <c r="BM648" s="143" t="s">
        <v>6009</v>
      </c>
    </row>
    <row r="649" spans="2:65" s="1" customFormat="1">
      <c r="B649" s="33"/>
      <c r="D649" s="145" t="s">
        <v>204</v>
      </c>
      <c r="F649" s="146" t="s">
        <v>6010</v>
      </c>
      <c r="I649" s="147"/>
      <c r="L649" s="33"/>
      <c r="M649" s="148"/>
      <c r="T649" s="54"/>
      <c r="AT649" s="18" t="s">
        <v>204</v>
      </c>
      <c r="AU649" s="18" t="s">
        <v>78</v>
      </c>
    </row>
    <row r="650" spans="2:65" s="1" customFormat="1" ht="16.5" customHeight="1">
      <c r="B650" s="33"/>
      <c r="C650" s="132" t="s">
        <v>3608</v>
      </c>
      <c r="D650" s="132" t="s">
        <v>197</v>
      </c>
      <c r="E650" s="133" t="s">
        <v>6011</v>
      </c>
      <c r="F650" s="134" t="s">
        <v>6012</v>
      </c>
      <c r="G650" s="135" t="s">
        <v>2167</v>
      </c>
      <c r="H650" s="136">
        <v>2</v>
      </c>
      <c r="I650" s="137"/>
      <c r="J650" s="138">
        <f>ROUND(I650*H650,2)</f>
        <v>0</v>
      </c>
      <c r="K650" s="134" t="s">
        <v>19</v>
      </c>
      <c r="L650" s="33"/>
      <c r="M650" s="139" t="s">
        <v>19</v>
      </c>
      <c r="N650" s="140" t="s">
        <v>40</v>
      </c>
      <c r="P650" s="141">
        <f>O650*H650</f>
        <v>0</v>
      </c>
      <c r="Q650" s="141">
        <v>0</v>
      </c>
      <c r="R650" s="141">
        <f>Q650*H650</f>
        <v>0</v>
      </c>
      <c r="S650" s="141">
        <v>0</v>
      </c>
      <c r="T650" s="142">
        <f>S650*H650</f>
        <v>0</v>
      </c>
      <c r="AR650" s="143" t="s">
        <v>338</v>
      </c>
      <c r="AT650" s="143" t="s">
        <v>197</v>
      </c>
      <c r="AU650" s="143" t="s">
        <v>78</v>
      </c>
      <c r="AY650" s="18" t="s">
        <v>195</v>
      </c>
      <c r="BE650" s="144">
        <f>IF(N650="základní",J650,0)</f>
        <v>0</v>
      </c>
      <c r="BF650" s="144">
        <f>IF(N650="snížená",J650,0)</f>
        <v>0</v>
      </c>
      <c r="BG650" s="144">
        <f>IF(N650="zákl. přenesená",J650,0)</f>
        <v>0</v>
      </c>
      <c r="BH650" s="144">
        <f>IF(N650="sníž. přenesená",J650,0)</f>
        <v>0</v>
      </c>
      <c r="BI650" s="144">
        <f>IF(N650="nulová",J650,0)</f>
        <v>0</v>
      </c>
      <c r="BJ650" s="18" t="s">
        <v>76</v>
      </c>
      <c r="BK650" s="144">
        <f>ROUND(I650*H650,2)</f>
        <v>0</v>
      </c>
      <c r="BL650" s="18" t="s">
        <v>338</v>
      </c>
      <c r="BM650" s="143" t="s">
        <v>6013</v>
      </c>
    </row>
    <row r="651" spans="2:65" s="1" customFormat="1">
      <c r="B651" s="33"/>
      <c r="D651" s="145" t="s">
        <v>204</v>
      </c>
      <c r="F651" s="146" t="s">
        <v>6014</v>
      </c>
      <c r="I651" s="147"/>
      <c r="L651" s="33"/>
      <c r="M651" s="148"/>
      <c r="T651" s="54"/>
      <c r="AT651" s="18" t="s">
        <v>204</v>
      </c>
      <c r="AU651" s="18" t="s">
        <v>78</v>
      </c>
    </row>
    <row r="652" spans="2:65" s="1" customFormat="1" ht="16.5" customHeight="1">
      <c r="B652" s="33"/>
      <c r="C652" s="132" t="s">
        <v>3614</v>
      </c>
      <c r="D652" s="132" t="s">
        <v>197</v>
      </c>
      <c r="E652" s="133" t="s">
        <v>6015</v>
      </c>
      <c r="F652" s="134" t="s">
        <v>6016</v>
      </c>
      <c r="G652" s="135" t="s">
        <v>2167</v>
      </c>
      <c r="H652" s="136">
        <v>1</v>
      </c>
      <c r="I652" s="137"/>
      <c r="J652" s="138">
        <f>ROUND(I652*H652,2)</f>
        <v>0</v>
      </c>
      <c r="K652" s="134" t="s">
        <v>19</v>
      </c>
      <c r="L652" s="33"/>
      <c r="M652" s="139" t="s">
        <v>19</v>
      </c>
      <c r="N652" s="140" t="s">
        <v>40</v>
      </c>
      <c r="P652" s="141">
        <f>O652*H652</f>
        <v>0</v>
      </c>
      <c r="Q652" s="141">
        <v>0</v>
      </c>
      <c r="R652" s="141">
        <f>Q652*H652</f>
        <v>0</v>
      </c>
      <c r="S652" s="141">
        <v>0</v>
      </c>
      <c r="T652" s="142">
        <f>S652*H652</f>
        <v>0</v>
      </c>
      <c r="AR652" s="143" t="s">
        <v>338</v>
      </c>
      <c r="AT652" s="143" t="s">
        <v>197</v>
      </c>
      <c r="AU652" s="143" t="s">
        <v>78</v>
      </c>
      <c r="AY652" s="18" t="s">
        <v>195</v>
      </c>
      <c r="BE652" s="144">
        <f>IF(N652="základní",J652,0)</f>
        <v>0</v>
      </c>
      <c r="BF652" s="144">
        <f>IF(N652="snížená",J652,0)</f>
        <v>0</v>
      </c>
      <c r="BG652" s="144">
        <f>IF(N652="zákl. přenesená",J652,0)</f>
        <v>0</v>
      </c>
      <c r="BH652" s="144">
        <f>IF(N652="sníž. přenesená",J652,0)</f>
        <v>0</v>
      </c>
      <c r="BI652" s="144">
        <f>IF(N652="nulová",J652,0)</f>
        <v>0</v>
      </c>
      <c r="BJ652" s="18" t="s">
        <v>76</v>
      </c>
      <c r="BK652" s="144">
        <f>ROUND(I652*H652,2)</f>
        <v>0</v>
      </c>
      <c r="BL652" s="18" t="s">
        <v>338</v>
      </c>
      <c r="BM652" s="143" t="s">
        <v>6017</v>
      </c>
    </row>
    <row r="653" spans="2:65" s="1" customFormat="1">
      <c r="B653" s="33"/>
      <c r="D653" s="145" t="s">
        <v>204</v>
      </c>
      <c r="F653" s="146" t="s">
        <v>6018</v>
      </c>
      <c r="I653" s="147"/>
      <c r="L653" s="33"/>
      <c r="M653" s="148"/>
      <c r="T653" s="54"/>
      <c r="AT653" s="18" t="s">
        <v>204</v>
      </c>
      <c r="AU653" s="18" t="s">
        <v>78</v>
      </c>
    </row>
    <row r="654" spans="2:65" s="1" customFormat="1" ht="16.5" customHeight="1">
      <c r="B654" s="33"/>
      <c r="C654" s="132" t="s">
        <v>3620</v>
      </c>
      <c r="D654" s="132" t="s">
        <v>197</v>
      </c>
      <c r="E654" s="133" t="s">
        <v>6019</v>
      </c>
      <c r="F654" s="134" t="s">
        <v>6020</v>
      </c>
      <c r="G654" s="135" t="s">
        <v>2167</v>
      </c>
      <c r="H654" s="136">
        <v>1</v>
      </c>
      <c r="I654" s="137"/>
      <c r="J654" s="138">
        <f>ROUND(I654*H654,2)</f>
        <v>0</v>
      </c>
      <c r="K654" s="134" t="s">
        <v>19</v>
      </c>
      <c r="L654" s="33"/>
      <c r="M654" s="139" t="s">
        <v>19</v>
      </c>
      <c r="N654" s="140" t="s">
        <v>40</v>
      </c>
      <c r="P654" s="141">
        <f>O654*H654</f>
        <v>0</v>
      </c>
      <c r="Q654" s="141">
        <v>0</v>
      </c>
      <c r="R654" s="141">
        <f>Q654*H654</f>
        <v>0</v>
      </c>
      <c r="S654" s="141">
        <v>0</v>
      </c>
      <c r="T654" s="142">
        <f>S654*H654</f>
        <v>0</v>
      </c>
      <c r="AR654" s="143" t="s">
        <v>338</v>
      </c>
      <c r="AT654" s="143" t="s">
        <v>197</v>
      </c>
      <c r="AU654" s="143" t="s">
        <v>78</v>
      </c>
      <c r="AY654" s="18" t="s">
        <v>195</v>
      </c>
      <c r="BE654" s="144">
        <f>IF(N654="základní",J654,0)</f>
        <v>0</v>
      </c>
      <c r="BF654" s="144">
        <f>IF(N654="snížená",J654,0)</f>
        <v>0</v>
      </c>
      <c r="BG654" s="144">
        <f>IF(N654="zákl. přenesená",J654,0)</f>
        <v>0</v>
      </c>
      <c r="BH654" s="144">
        <f>IF(N654="sníž. přenesená",J654,0)</f>
        <v>0</v>
      </c>
      <c r="BI654" s="144">
        <f>IF(N654="nulová",J654,0)</f>
        <v>0</v>
      </c>
      <c r="BJ654" s="18" t="s">
        <v>76</v>
      </c>
      <c r="BK654" s="144">
        <f>ROUND(I654*H654,2)</f>
        <v>0</v>
      </c>
      <c r="BL654" s="18" t="s">
        <v>338</v>
      </c>
      <c r="BM654" s="143" t="s">
        <v>6021</v>
      </c>
    </row>
    <row r="655" spans="2:65" s="1" customFormat="1">
      <c r="B655" s="33"/>
      <c r="D655" s="145" t="s">
        <v>204</v>
      </c>
      <c r="F655" s="146" t="s">
        <v>6022</v>
      </c>
      <c r="I655" s="147"/>
      <c r="L655" s="33"/>
      <c r="M655" s="148"/>
      <c r="T655" s="54"/>
      <c r="AT655" s="18" t="s">
        <v>204</v>
      </c>
      <c r="AU655" s="18" t="s">
        <v>78</v>
      </c>
    </row>
    <row r="656" spans="2:65" s="1" customFormat="1" ht="16.5" customHeight="1">
      <c r="B656" s="33"/>
      <c r="C656" s="132" t="s">
        <v>3626</v>
      </c>
      <c r="D656" s="132" t="s">
        <v>197</v>
      </c>
      <c r="E656" s="133" t="s">
        <v>6023</v>
      </c>
      <c r="F656" s="134" t="s">
        <v>6024</v>
      </c>
      <c r="G656" s="135" t="s">
        <v>2167</v>
      </c>
      <c r="H656" s="136">
        <v>1</v>
      </c>
      <c r="I656" s="137"/>
      <c r="J656" s="138">
        <f>ROUND(I656*H656,2)</f>
        <v>0</v>
      </c>
      <c r="K656" s="134" t="s">
        <v>19</v>
      </c>
      <c r="L656" s="33"/>
      <c r="M656" s="139" t="s">
        <v>19</v>
      </c>
      <c r="N656" s="140" t="s">
        <v>40</v>
      </c>
      <c r="P656" s="141">
        <f>O656*H656</f>
        <v>0</v>
      </c>
      <c r="Q656" s="141">
        <v>0</v>
      </c>
      <c r="R656" s="141">
        <f>Q656*H656</f>
        <v>0</v>
      </c>
      <c r="S656" s="141">
        <v>0</v>
      </c>
      <c r="T656" s="142">
        <f>S656*H656</f>
        <v>0</v>
      </c>
      <c r="AR656" s="143" t="s">
        <v>338</v>
      </c>
      <c r="AT656" s="143" t="s">
        <v>197</v>
      </c>
      <c r="AU656" s="143" t="s">
        <v>78</v>
      </c>
      <c r="AY656" s="18" t="s">
        <v>195</v>
      </c>
      <c r="BE656" s="144">
        <f>IF(N656="základní",J656,0)</f>
        <v>0</v>
      </c>
      <c r="BF656" s="144">
        <f>IF(N656="snížená",J656,0)</f>
        <v>0</v>
      </c>
      <c r="BG656" s="144">
        <f>IF(N656="zákl. přenesená",J656,0)</f>
        <v>0</v>
      </c>
      <c r="BH656" s="144">
        <f>IF(N656="sníž. přenesená",J656,0)</f>
        <v>0</v>
      </c>
      <c r="BI656" s="144">
        <f>IF(N656="nulová",J656,0)</f>
        <v>0</v>
      </c>
      <c r="BJ656" s="18" t="s">
        <v>76</v>
      </c>
      <c r="BK656" s="144">
        <f>ROUND(I656*H656,2)</f>
        <v>0</v>
      </c>
      <c r="BL656" s="18" t="s">
        <v>338</v>
      </c>
      <c r="BM656" s="143" t="s">
        <v>6025</v>
      </c>
    </row>
    <row r="657" spans="2:65" s="1" customFormat="1">
      <c r="B657" s="33"/>
      <c r="D657" s="145" t="s">
        <v>204</v>
      </c>
      <c r="F657" s="146" t="s">
        <v>6026</v>
      </c>
      <c r="I657" s="147"/>
      <c r="L657" s="33"/>
      <c r="M657" s="148"/>
      <c r="T657" s="54"/>
      <c r="AT657" s="18" t="s">
        <v>204</v>
      </c>
      <c r="AU657" s="18" t="s">
        <v>78</v>
      </c>
    </row>
    <row r="658" spans="2:65" s="1" customFormat="1" ht="16.5" customHeight="1">
      <c r="B658" s="33"/>
      <c r="C658" s="132" t="s">
        <v>3636</v>
      </c>
      <c r="D658" s="132" t="s">
        <v>197</v>
      </c>
      <c r="E658" s="133" t="s">
        <v>6027</v>
      </c>
      <c r="F658" s="134" t="s">
        <v>6028</v>
      </c>
      <c r="G658" s="135" t="s">
        <v>2167</v>
      </c>
      <c r="H658" s="136">
        <v>1</v>
      </c>
      <c r="I658" s="137"/>
      <c r="J658" s="138">
        <f>ROUND(I658*H658,2)</f>
        <v>0</v>
      </c>
      <c r="K658" s="134" t="s">
        <v>19</v>
      </c>
      <c r="L658" s="33"/>
      <c r="M658" s="139" t="s">
        <v>19</v>
      </c>
      <c r="N658" s="140" t="s">
        <v>40</v>
      </c>
      <c r="P658" s="141">
        <f>O658*H658</f>
        <v>0</v>
      </c>
      <c r="Q658" s="141">
        <v>0</v>
      </c>
      <c r="R658" s="141">
        <f>Q658*H658</f>
        <v>0</v>
      </c>
      <c r="S658" s="141">
        <v>0</v>
      </c>
      <c r="T658" s="142">
        <f>S658*H658</f>
        <v>0</v>
      </c>
      <c r="AR658" s="143" t="s">
        <v>338</v>
      </c>
      <c r="AT658" s="143" t="s">
        <v>197</v>
      </c>
      <c r="AU658" s="143" t="s">
        <v>78</v>
      </c>
      <c r="AY658" s="18" t="s">
        <v>195</v>
      </c>
      <c r="BE658" s="144">
        <f>IF(N658="základní",J658,0)</f>
        <v>0</v>
      </c>
      <c r="BF658" s="144">
        <f>IF(N658="snížená",J658,0)</f>
        <v>0</v>
      </c>
      <c r="BG658" s="144">
        <f>IF(N658="zákl. přenesená",J658,0)</f>
        <v>0</v>
      </c>
      <c r="BH658" s="144">
        <f>IF(N658="sníž. přenesená",J658,0)</f>
        <v>0</v>
      </c>
      <c r="BI658" s="144">
        <f>IF(N658="nulová",J658,0)</f>
        <v>0</v>
      </c>
      <c r="BJ658" s="18" t="s">
        <v>76</v>
      </c>
      <c r="BK658" s="144">
        <f>ROUND(I658*H658,2)</f>
        <v>0</v>
      </c>
      <c r="BL658" s="18" t="s">
        <v>338</v>
      </c>
      <c r="BM658" s="143" t="s">
        <v>6029</v>
      </c>
    </row>
    <row r="659" spans="2:65" s="1" customFormat="1">
      <c r="B659" s="33"/>
      <c r="D659" s="145" t="s">
        <v>204</v>
      </c>
      <c r="F659" s="146" t="s">
        <v>6030</v>
      </c>
      <c r="I659" s="147"/>
      <c r="L659" s="33"/>
      <c r="M659" s="148"/>
      <c r="T659" s="54"/>
      <c r="AT659" s="18" t="s">
        <v>204</v>
      </c>
      <c r="AU659" s="18" t="s">
        <v>78</v>
      </c>
    </row>
    <row r="660" spans="2:65" s="1" customFormat="1" ht="16.5" customHeight="1">
      <c r="B660" s="33"/>
      <c r="C660" s="132" t="s">
        <v>3645</v>
      </c>
      <c r="D660" s="132" t="s">
        <v>197</v>
      </c>
      <c r="E660" s="133" t="s">
        <v>6031</v>
      </c>
      <c r="F660" s="134" t="s">
        <v>6032</v>
      </c>
      <c r="G660" s="135" t="s">
        <v>2167</v>
      </c>
      <c r="H660" s="136">
        <v>3</v>
      </c>
      <c r="I660" s="137"/>
      <c r="J660" s="138">
        <f>ROUND(I660*H660,2)</f>
        <v>0</v>
      </c>
      <c r="K660" s="134" t="s">
        <v>19</v>
      </c>
      <c r="L660" s="33"/>
      <c r="M660" s="139" t="s">
        <v>19</v>
      </c>
      <c r="N660" s="140" t="s">
        <v>40</v>
      </c>
      <c r="P660" s="141">
        <f>O660*H660</f>
        <v>0</v>
      </c>
      <c r="Q660" s="141">
        <v>0</v>
      </c>
      <c r="R660" s="141">
        <f>Q660*H660</f>
        <v>0</v>
      </c>
      <c r="S660" s="141">
        <v>0</v>
      </c>
      <c r="T660" s="142">
        <f>S660*H660</f>
        <v>0</v>
      </c>
      <c r="AR660" s="143" t="s">
        <v>338</v>
      </c>
      <c r="AT660" s="143" t="s">
        <v>197</v>
      </c>
      <c r="AU660" s="143" t="s">
        <v>78</v>
      </c>
      <c r="AY660" s="18" t="s">
        <v>195</v>
      </c>
      <c r="BE660" s="144">
        <f>IF(N660="základní",J660,0)</f>
        <v>0</v>
      </c>
      <c r="BF660" s="144">
        <f>IF(N660="snížená",J660,0)</f>
        <v>0</v>
      </c>
      <c r="BG660" s="144">
        <f>IF(N660="zákl. přenesená",J660,0)</f>
        <v>0</v>
      </c>
      <c r="BH660" s="144">
        <f>IF(N660="sníž. přenesená",J660,0)</f>
        <v>0</v>
      </c>
      <c r="BI660" s="144">
        <f>IF(N660="nulová",J660,0)</f>
        <v>0</v>
      </c>
      <c r="BJ660" s="18" t="s">
        <v>76</v>
      </c>
      <c r="BK660" s="144">
        <f>ROUND(I660*H660,2)</f>
        <v>0</v>
      </c>
      <c r="BL660" s="18" t="s">
        <v>338</v>
      </c>
      <c r="BM660" s="143" t="s">
        <v>6033</v>
      </c>
    </row>
    <row r="661" spans="2:65" s="1" customFormat="1">
      <c r="B661" s="33"/>
      <c r="D661" s="145" t="s">
        <v>204</v>
      </c>
      <c r="F661" s="146" t="s">
        <v>6034</v>
      </c>
      <c r="I661" s="147"/>
      <c r="L661" s="33"/>
      <c r="M661" s="148"/>
      <c r="T661" s="54"/>
      <c r="AT661" s="18" t="s">
        <v>204</v>
      </c>
      <c r="AU661" s="18" t="s">
        <v>78</v>
      </c>
    </row>
    <row r="662" spans="2:65" s="1" customFormat="1" ht="16.5" customHeight="1">
      <c r="B662" s="33"/>
      <c r="C662" s="132" t="s">
        <v>3656</v>
      </c>
      <c r="D662" s="132" t="s">
        <v>197</v>
      </c>
      <c r="E662" s="133" t="s">
        <v>6035</v>
      </c>
      <c r="F662" s="134" t="s">
        <v>6036</v>
      </c>
      <c r="G662" s="135" t="s">
        <v>2167</v>
      </c>
      <c r="H662" s="136">
        <v>3</v>
      </c>
      <c r="I662" s="137"/>
      <c r="J662" s="138">
        <f>ROUND(I662*H662,2)</f>
        <v>0</v>
      </c>
      <c r="K662" s="134" t="s">
        <v>19</v>
      </c>
      <c r="L662" s="33"/>
      <c r="M662" s="139" t="s">
        <v>19</v>
      </c>
      <c r="N662" s="140" t="s">
        <v>40</v>
      </c>
      <c r="P662" s="141">
        <f>O662*H662</f>
        <v>0</v>
      </c>
      <c r="Q662" s="141">
        <v>0</v>
      </c>
      <c r="R662" s="141">
        <f>Q662*H662</f>
        <v>0</v>
      </c>
      <c r="S662" s="141">
        <v>0</v>
      </c>
      <c r="T662" s="142">
        <f>S662*H662</f>
        <v>0</v>
      </c>
      <c r="AR662" s="143" t="s">
        <v>338</v>
      </c>
      <c r="AT662" s="143" t="s">
        <v>197</v>
      </c>
      <c r="AU662" s="143" t="s">
        <v>78</v>
      </c>
      <c r="AY662" s="18" t="s">
        <v>195</v>
      </c>
      <c r="BE662" s="144">
        <f>IF(N662="základní",J662,0)</f>
        <v>0</v>
      </c>
      <c r="BF662" s="144">
        <f>IF(N662="snížená",J662,0)</f>
        <v>0</v>
      </c>
      <c r="BG662" s="144">
        <f>IF(N662="zákl. přenesená",J662,0)</f>
        <v>0</v>
      </c>
      <c r="BH662" s="144">
        <f>IF(N662="sníž. přenesená",J662,0)</f>
        <v>0</v>
      </c>
      <c r="BI662" s="144">
        <f>IF(N662="nulová",J662,0)</f>
        <v>0</v>
      </c>
      <c r="BJ662" s="18" t="s">
        <v>76</v>
      </c>
      <c r="BK662" s="144">
        <f>ROUND(I662*H662,2)</f>
        <v>0</v>
      </c>
      <c r="BL662" s="18" t="s">
        <v>338</v>
      </c>
      <c r="BM662" s="143" t="s">
        <v>6037</v>
      </c>
    </row>
    <row r="663" spans="2:65" s="1" customFormat="1">
      <c r="B663" s="33"/>
      <c r="D663" s="145" t="s">
        <v>204</v>
      </c>
      <c r="F663" s="146" t="s">
        <v>6038</v>
      </c>
      <c r="I663" s="147"/>
      <c r="L663" s="33"/>
      <c r="M663" s="148"/>
      <c r="T663" s="54"/>
      <c r="AT663" s="18" t="s">
        <v>204</v>
      </c>
      <c r="AU663" s="18" t="s">
        <v>78</v>
      </c>
    </row>
    <row r="664" spans="2:65" s="1" customFormat="1" ht="16.5" customHeight="1">
      <c r="B664" s="33"/>
      <c r="C664" s="132" t="s">
        <v>3663</v>
      </c>
      <c r="D664" s="132" t="s">
        <v>197</v>
      </c>
      <c r="E664" s="133" t="s">
        <v>6039</v>
      </c>
      <c r="F664" s="134" t="s">
        <v>6040</v>
      </c>
      <c r="G664" s="135" t="s">
        <v>2167</v>
      </c>
      <c r="H664" s="136">
        <v>3</v>
      </c>
      <c r="I664" s="137"/>
      <c r="J664" s="138">
        <f>ROUND(I664*H664,2)</f>
        <v>0</v>
      </c>
      <c r="K664" s="134" t="s">
        <v>19</v>
      </c>
      <c r="L664" s="33"/>
      <c r="M664" s="139" t="s">
        <v>19</v>
      </c>
      <c r="N664" s="140" t="s">
        <v>40</v>
      </c>
      <c r="P664" s="141">
        <f>O664*H664</f>
        <v>0</v>
      </c>
      <c r="Q664" s="141">
        <v>0</v>
      </c>
      <c r="R664" s="141">
        <f>Q664*H664</f>
        <v>0</v>
      </c>
      <c r="S664" s="141">
        <v>0</v>
      </c>
      <c r="T664" s="142">
        <f>S664*H664</f>
        <v>0</v>
      </c>
      <c r="AR664" s="143" t="s">
        <v>338</v>
      </c>
      <c r="AT664" s="143" t="s">
        <v>197</v>
      </c>
      <c r="AU664" s="143" t="s">
        <v>78</v>
      </c>
      <c r="AY664" s="18" t="s">
        <v>195</v>
      </c>
      <c r="BE664" s="144">
        <f>IF(N664="základní",J664,0)</f>
        <v>0</v>
      </c>
      <c r="BF664" s="144">
        <f>IF(N664="snížená",J664,0)</f>
        <v>0</v>
      </c>
      <c r="BG664" s="144">
        <f>IF(N664="zákl. přenesená",J664,0)</f>
        <v>0</v>
      </c>
      <c r="BH664" s="144">
        <f>IF(N664="sníž. přenesená",J664,0)</f>
        <v>0</v>
      </c>
      <c r="BI664" s="144">
        <f>IF(N664="nulová",J664,0)</f>
        <v>0</v>
      </c>
      <c r="BJ664" s="18" t="s">
        <v>76</v>
      </c>
      <c r="BK664" s="144">
        <f>ROUND(I664*H664,2)</f>
        <v>0</v>
      </c>
      <c r="BL664" s="18" t="s">
        <v>338</v>
      </c>
      <c r="BM664" s="143" t="s">
        <v>6041</v>
      </c>
    </row>
    <row r="665" spans="2:65" s="1" customFormat="1">
      <c r="B665" s="33"/>
      <c r="D665" s="145" t="s">
        <v>204</v>
      </c>
      <c r="F665" s="146" t="s">
        <v>6042</v>
      </c>
      <c r="I665" s="147"/>
      <c r="L665" s="33"/>
      <c r="M665" s="148"/>
      <c r="T665" s="54"/>
      <c r="AT665" s="18" t="s">
        <v>204</v>
      </c>
      <c r="AU665" s="18" t="s">
        <v>78</v>
      </c>
    </row>
    <row r="666" spans="2:65" s="1" customFormat="1" ht="16.5" customHeight="1">
      <c r="B666" s="33"/>
      <c r="C666" s="132" t="s">
        <v>3669</v>
      </c>
      <c r="D666" s="132" t="s">
        <v>197</v>
      </c>
      <c r="E666" s="133" t="s">
        <v>6043</v>
      </c>
      <c r="F666" s="134" t="s">
        <v>6044</v>
      </c>
      <c r="G666" s="135" t="s">
        <v>2167</v>
      </c>
      <c r="H666" s="136">
        <v>3</v>
      </c>
      <c r="I666" s="137"/>
      <c r="J666" s="138">
        <f>ROUND(I666*H666,2)</f>
        <v>0</v>
      </c>
      <c r="K666" s="134" t="s">
        <v>19</v>
      </c>
      <c r="L666" s="33"/>
      <c r="M666" s="139" t="s">
        <v>19</v>
      </c>
      <c r="N666" s="140" t="s">
        <v>40</v>
      </c>
      <c r="P666" s="141">
        <f>O666*H666</f>
        <v>0</v>
      </c>
      <c r="Q666" s="141">
        <v>0</v>
      </c>
      <c r="R666" s="141">
        <f>Q666*H666</f>
        <v>0</v>
      </c>
      <c r="S666" s="141">
        <v>0</v>
      </c>
      <c r="T666" s="142">
        <f>S666*H666</f>
        <v>0</v>
      </c>
      <c r="AR666" s="143" t="s">
        <v>338</v>
      </c>
      <c r="AT666" s="143" t="s">
        <v>197</v>
      </c>
      <c r="AU666" s="143" t="s">
        <v>78</v>
      </c>
      <c r="AY666" s="18" t="s">
        <v>195</v>
      </c>
      <c r="BE666" s="144">
        <f>IF(N666="základní",J666,0)</f>
        <v>0</v>
      </c>
      <c r="BF666" s="144">
        <f>IF(N666="snížená",J666,0)</f>
        <v>0</v>
      </c>
      <c r="BG666" s="144">
        <f>IF(N666="zákl. přenesená",J666,0)</f>
        <v>0</v>
      </c>
      <c r="BH666" s="144">
        <f>IF(N666="sníž. přenesená",J666,0)</f>
        <v>0</v>
      </c>
      <c r="BI666" s="144">
        <f>IF(N666="nulová",J666,0)</f>
        <v>0</v>
      </c>
      <c r="BJ666" s="18" t="s">
        <v>76</v>
      </c>
      <c r="BK666" s="144">
        <f>ROUND(I666*H666,2)</f>
        <v>0</v>
      </c>
      <c r="BL666" s="18" t="s">
        <v>338</v>
      </c>
      <c r="BM666" s="143" t="s">
        <v>6045</v>
      </c>
    </row>
    <row r="667" spans="2:65" s="1" customFormat="1">
      <c r="B667" s="33"/>
      <c r="D667" s="145" t="s">
        <v>204</v>
      </c>
      <c r="F667" s="146" t="s">
        <v>6046</v>
      </c>
      <c r="I667" s="147"/>
      <c r="L667" s="33"/>
      <c r="M667" s="148"/>
      <c r="T667" s="54"/>
      <c r="AT667" s="18" t="s">
        <v>204</v>
      </c>
      <c r="AU667" s="18" t="s">
        <v>78</v>
      </c>
    </row>
    <row r="668" spans="2:65" s="1" customFormat="1" ht="16.5" customHeight="1">
      <c r="B668" s="33"/>
      <c r="C668" s="132" t="s">
        <v>3682</v>
      </c>
      <c r="D668" s="132" t="s">
        <v>197</v>
      </c>
      <c r="E668" s="133" t="s">
        <v>6047</v>
      </c>
      <c r="F668" s="134" t="s">
        <v>6048</v>
      </c>
      <c r="G668" s="135" t="s">
        <v>2167</v>
      </c>
      <c r="H668" s="136">
        <v>3</v>
      </c>
      <c r="I668" s="137"/>
      <c r="J668" s="138">
        <f>ROUND(I668*H668,2)</f>
        <v>0</v>
      </c>
      <c r="K668" s="134" t="s">
        <v>19</v>
      </c>
      <c r="L668" s="33"/>
      <c r="M668" s="139" t="s">
        <v>19</v>
      </c>
      <c r="N668" s="140" t="s">
        <v>40</v>
      </c>
      <c r="P668" s="141">
        <f>O668*H668</f>
        <v>0</v>
      </c>
      <c r="Q668" s="141">
        <v>0</v>
      </c>
      <c r="R668" s="141">
        <f>Q668*H668</f>
        <v>0</v>
      </c>
      <c r="S668" s="141">
        <v>0</v>
      </c>
      <c r="T668" s="142">
        <f>S668*H668</f>
        <v>0</v>
      </c>
      <c r="AR668" s="143" t="s">
        <v>338</v>
      </c>
      <c r="AT668" s="143" t="s">
        <v>197</v>
      </c>
      <c r="AU668" s="143" t="s">
        <v>78</v>
      </c>
      <c r="AY668" s="18" t="s">
        <v>195</v>
      </c>
      <c r="BE668" s="144">
        <f>IF(N668="základní",J668,0)</f>
        <v>0</v>
      </c>
      <c r="BF668" s="144">
        <f>IF(N668="snížená",J668,0)</f>
        <v>0</v>
      </c>
      <c r="BG668" s="144">
        <f>IF(N668="zákl. přenesená",J668,0)</f>
        <v>0</v>
      </c>
      <c r="BH668" s="144">
        <f>IF(N668="sníž. přenesená",J668,0)</f>
        <v>0</v>
      </c>
      <c r="BI668" s="144">
        <f>IF(N668="nulová",J668,0)</f>
        <v>0</v>
      </c>
      <c r="BJ668" s="18" t="s">
        <v>76</v>
      </c>
      <c r="BK668" s="144">
        <f>ROUND(I668*H668,2)</f>
        <v>0</v>
      </c>
      <c r="BL668" s="18" t="s">
        <v>338</v>
      </c>
      <c r="BM668" s="143" t="s">
        <v>6049</v>
      </c>
    </row>
    <row r="669" spans="2:65" s="1" customFormat="1">
      <c r="B669" s="33"/>
      <c r="D669" s="145" t="s">
        <v>204</v>
      </c>
      <c r="F669" s="146" t="s">
        <v>6050</v>
      </c>
      <c r="I669" s="147"/>
      <c r="L669" s="33"/>
      <c r="M669" s="148"/>
      <c r="T669" s="54"/>
      <c r="AT669" s="18" t="s">
        <v>204</v>
      </c>
      <c r="AU669" s="18" t="s">
        <v>78</v>
      </c>
    </row>
    <row r="670" spans="2:65" s="1" customFormat="1" ht="16.5" customHeight="1">
      <c r="B670" s="33"/>
      <c r="C670" s="132" t="s">
        <v>3688</v>
      </c>
      <c r="D670" s="132" t="s">
        <v>197</v>
      </c>
      <c r="E670" s="133" t="s">
        <v>6051</v>
      </c>
      <c r="F670" s="134" t="s">
        <v>6052</v>
      </c>
      <c r="G670" s="135" t="s">
        <v>2167</v>
      </c>
      <c r="H670" s="136">
        <v>3</v>
      </c>
      <c r="I670" s="137"/>
      <c r="J670" s="138">
        <f>ROUND(I670*H670,2)</f>
        <v>0</v>
      </c>
      <c r="K670" s="134" t="s">
        <v>19</v>
      </c>
      <c r="L670" s="33"/>
      <c r="M670" s="139" t="s">
        <v>19</v>
      </c>
      <c r="N670" s="140" t="s">
        <v>40</v>
      </c>
      <c r="P670" s="141">
        <f>O670*H670</f>
        <v>0</v>
      </c>
      <c r="Q670" s="141">
        <v>0</v>
      </c>
      <c r="R670" s="141">
        <f>Q670*H670</f>
        <v>0</v>
      </c>
      <c r="S670" s="141">
        <v>0</v>
      </c>
      <c r="T670" s="142">
        <f>S670*H670</f>
        <v>0</v>
      </c>
      <c r="AR670" s="143" t="s">
        <v>338</v>
      </c>
      <c r="AT670" s="143" t="s">
        <v>197</v>
      </c>
      <c r="AU670" s="143" t="s">
        <v>78</v>
      </c>
      <c r="AY670" s="18" t="s">
        <v>195</v>
      </c>
      <c r="BE670" s="144">
        <f>IF(N670="základní",J670,0)</f>
        <v>0</v>
      </c>
      <c r="BF670" s="144">
        <f>IF(N670="snížená",J670,0)</f>
        <v>0</v>
      </c>
      <c r="BG670" s="144">
        <f>IF(N670="zákl. přenesená",J670,0)</f>
        <v>0</v>
      </c>
      <c r="BH670" s="144">
        <f>IF(N670="sníž. přenesená",J670,0)</f>
        <v>0</v>
      </c>
      <c r="BI670" s="144">
        <f>IF(N670="nulová",J670,0)</f>
        <v>0</v>
      </c>
      <c r="BJ670" s="18" t="s">
        <v>76</v>
      </c>
      <c r="BK670" s="144">
        <f>ROUND(I670*H670,2)</f>
        <v>0</v>
      </c>
      <c r="BL670" s="18" t="s">
        <v>338</v>
      </c>
      <c r="BM670" s="143" t="s">
        <v>6053</v>
      </c>
    </row>
    <row r="671" spans="2:65" s="1" customFormat="1">
      <c r="B671" s="33"/>
      <c r="D671" s="145" t="s">
        <v>204</v>
      </c>
      <c r="F671" s="146" t="s">
        <v>6054</v>
      </c>
      <c r="I671" s="147"/>
      <c r="L671" s="33"/>
      <c r="M671" s="148"/>
      <c r="T671" s="54"/>
      <c r="AT671" s="18" t="s">
        <v>204</v>
      </c>
      <c r="AU671" s="18" t="s">
        <v>78</v>
      </c>
    </row>
    <row r="672" spans="2:65" s="1" customFormat="1" ht="16.5" customHeight="1">
      <c r="B672" s="33"/>
      <c r="C672" s="132" t="s">
        <v>3721</v>
      </c>
      <c r="D672" s="132" t="s">
        <v>197</v>
      </c>
      <c r="E672" s="133" t="s">
        <v>6055</v>
      </c>
      <c r="F672" s="134" t="s">
        <v>6056</v>
      </c>
      <c r="G672" s="135" t="s">
        <v>2167</v>
      </c>
      <c r="H672" s="136">
        <v>1</v>
      </c>
      <c r="I672" s="137"/>
      <c r="J672" s="138">
        <f>ROUND(I672*H672,2)</f>
        <v>0</v>
      </c>
      <c r="K672" s="134" t="s">
        <v>19</v>
      </c>
      <c r="L672" s="33"/>
      <c r="M672" s="139" t="s">
        <v>19</v>
      </c>
      <c r="N672" s="140" t="s">
        <v>40</v>
      </c>
      <c r="P672" s="141">
        <f>O672*H672</f>
        <v>0</v>
      </c>
      <c r="Q672" s="141">
        <v>0</v>
      </c>
      <c r="R672" s="141">
        <f>Q672*H672</f>
        <v>0</v>
      </c>
      <c r="S672" s="141">
        <v>0</v>
      </c>
      <c r="T672" s="142">
        <f>S672*H672</f>
        <v>0</v>
      </c>
      <c r="AR672" s="143" t="s">
        <v>338</v>
      </c>
      <c r="AT672" s="143" t="s">
        <v>197</v>
      </c>
      <c r="AU672" s="143" t="s">
        <v>78</v>
      </c>
      <c r="AY672" s="18" t="s">
        <v>195</v>
      </c>
      <c r="BE672" s="144">
        <f>IF(N672="základní",J672,0)</f>
        <v>0</v>
      </c>
      <c r="BF672" s="144">
        <f>IF(N672="snížená",J672,0)</f>
        <v>0</v>
      </c>
      <c r="BG672" s="144">
        <f>IF(N672="zákl. přenesená",J672,0)</f>
        <v>0</v>
      </c>
      <c r="BH672" s="144">
        <f>IF(N672="sníž. přenesená",J672,0)</f>
        <v>0</v>
      </c>
      <c r="BI672" s="144">
        <f>IF(N672="nulová",J672,0)</f>
        <v>0</v>
      </c>
      <c r="BJ672" s="18" t="s">
        <v>76</v>
      </c>
      <c r="BK672" s="144">
        <f>ROUND(I672*H672,2)</f>
        <v>0</v>
      </c>
      <c r="BL672" s="18" t="s">
        <v>338</v>
      </c>
      <c r="BM672" s="143" t="s">
        <v>6057</v>
      </c>
    </row>
    <row r="673" spans="2:65" s="1" customFormat="1">
      <c r="B673" s="33"/>
      <c r="D673" s="145" t="s">
        <v>204</v>
      </c>
      <c r="F673" s="146" t="s">
        <v>6058</v>
      </c>
      <c r="I673" s="147"/>
      <c r="L673" s="33"/>
      <c r="M673" s="148"/>
      <c r="T673" s="54"/>
      <c r="AT673" s="18" t="s">
        <v>204</v>
      </c>
      <c r="AU673" s="18" t="s">
        <v>78</v>
      </c>
    </row>
    <row r="674" spans="2:65" s="11" customFormat="1" ht="22.9" customHeight="1">
      <c r="B674" s="120"/>
      <c r="D674" s="121" t="s">
        <v>68</v>
      </c>
      <c r="E674" s="130" t="s">
        <v>2211</v>
      </c>
      <c r="F674" s="130" t="s">
        <v>2212</v>
      </c>
      <c r="I674" s="123"/>
      <c r="J674" s="131">
        <f>BK674</f>
        <v>0</v>
      </c>
      <c r="L674" s="120"/>
      <c r="M674" s="125"/>
      <c r="P674" s="126">
        <f>SUM(P675:P759)</f>
        <v>0</v>
      </c>
      <c r="R674" s="126">
        <f>SUM(R675:R759)</f>
        <v>0</v>
      </c>
      <c r="T674" s="127">
        <f>SUM(T675:T759)</f>
        <v>0</v>
      </c>
      <c r="AR674" s="121" t="s">
        <v>78</v>
      </c>
      <c r="AT674" s="128" t="s">
        <v>68</v>
      </c>
      <c r="AU674" s="128" t="s">
        <v>76</v>
      </c>
      <c r="AY674" s="121" t="s">
        <v>195</v>
      </c>
      <c r="BK674" s="129">
        <f>SUM(BK675:BK759)</f>
        <v>0</v>
      </c>
    </row>
    <row r="675" spans="2:65" s="1" customFormat="1" ht="16.5" customHeight="1">
      <c r="B675" s="33"/>
      <c r="C675" s="132" t="s">
        <v>3727</v>
      </c>
      <c r="D675" s="132" t="s">
        <v>197</v>
      </c>
      <c r="E675" s="133" t="s">
        <v>6059</v>
      </c>
      <c r="F675" s="134" t="s">
        <v>6060</v>
      </c>
      <c r="G675" s="135" t="s">
        <v>407</v>
      </c>
      <c r="H675" s="136">
        <v>1</v>
      </c>
      <c r="I675" s="137"/>
      <c r="J675" s="138">
        <f>ROUND(I675*H675,2)</f>
        <v>0</v>
      </c>
      <c r="K675" s="134" t="s">
        <v>19</v>
      </c>
      <c r="L675" s="33"/>
      <c r="M675" s="139" t="s">
        <v>19</v>
      </c>
      <c r="N675" s="140" t="s">
        <v>40</v>
      </c>
      <c r="P675" s="141">
        <f>O675*H675</f>
        <v>0</v>
      </c>
      <c r="Q675" s="141">
        <v>0</v>
      </c>
      <c r="R675" s="141">
        <f>Q675*H675</f>
        <v>0</v>
      </c>
      <c r="S675" s="141">
        <v>0</v>
      </c>
      <c r="T675" s="142">
        <f>S675*H675</f>
        <v>0</v>
      </c>
      <c r="AR675" s="143" t="s">
        <v>338</v>
      </c>
      <c r="AT675" s="143" t="s">
        <v>197</v>
      </c>
      <c r="AU675" s="143" t="s">
        <v>78</v>
      </c>
      <c r="AY675" s="18" t="s">
        <v>195</v>
      </c>
      <c r="BE675" s="144">
        <f>IF(N675="základní",J675,0)</f>
        <v>0</v>
      </c>
      <c r="BF675" s="144">
        <f>IF(N675="snížená",J675,0)</f>
        <v>0</v>
      </c>
      <c r="BG675" s="144">
        <f>IF(N675="zákl. přenesená",J675,0)</f>
        <v>0</v>
      </c>
      <c r="BH675" s="144">
        <f>IF(N675="sníž. přenesená",J675,0)</f>
        <v>0</v>
      </c>
      <c r="BI675" s="144">
        <f>IF(N675="nulová",J675,0)</f>
        <v>0</v>
      </c>
      <c r="BJ675" s="18" t="s">
        <v>76</v>
      </c>
      <c r="BK675" s="144">
        <f>ROUND(I675*H675,2)</f>
        <v>0</v>
      </c>
      <c r="BL675" s="18" t="s">
        <v>338</v>
      </c>
      <c r="BM675" s="143" t="s">
        <v>6061</v>
      </c>
    </row>
    <row r="676" spans="2:65" s="1" customFormat="1">
      <c r="B676" s="33"/>
      <c r="D676" s="145" t="s">
        <v>204</v>
      </c>
      <c r="F676" s="146" t="s">
        <v>6062</v>
      </c>
      <c r="I676" s="147"/>
      <c r="L676" s="33"/>
      <c r="M676" s="148"/>
      <c r="T676" s="54"/>
      <c r="AT676" s="18" t="s">
        <v>204</v>
      </c>
      <c r="AU676" s="18" t="s">
        <v>78</v>
      </c>
    </row>
    <row r="677" spans="2:65" s="1" customFormat="1">
      <c r="B677" s="33"/>
      <c r="D677" s="145" t="s">
        <v>410</v>
      </c>
      <c r="F677" s="178" t="s">
        <v>6063</v>
      </c>
      <c r="I677" s="147"/>
      <c r="L677" s="33"/>
      <c r="M677" s="148"/>
      <c r="T677" s="54"/>
      <c r="AT677" s="18" t="s">
        <v>410</v>
      </c>
      <c r="AU677" s="18" t="s">
        <v>78</v>
      </c>
    </row>
    <row r="678" spans="2:65" s="12" customFormat="1">
      <c r="B678" s="151"/>
      <c r="D678" s="145" t="s">
        <v>208</v>
      </c>
      <c r="E678" s="152" t="s">
        <v>19</v>
      </c>
      <c r="F678" s="153" t="s">
        <v>209</v>
      </c>
      <c r="H678" s="152" t="s">
        <v>19</v>
      </c>
      <c r="I678" s="154"/>
      <c r="L678" s="151"/>
      <c r="M678" s="155"/>
      <c r="T678" s="156"/>
      <c r="AT678" s="152" t="s">
        <v>208</v>
      </c>
      <c r="AU678" s="152" t="s">
        <v>78</v>
      </c>
      <c r="AV678" s="12" t="s">
        <v>76</v>
      </c>
      <c r="AW678" s="12" t="s">
        <v>31</v>
      </c>
      <c r="AX678" s="12" t="s">
        <v>69</v>
      </c>
      <c r="AY678" s="152" t="s">
        <v>195</v>
      </c>
    </row>
    <row r="679" spans="2:65" s="13" customFormat="1">
      <c r="B679" s="157"/>
      <c r="D679" s="145" t="s">
        <v>208</v>
      </c>
      <c r="E679" s="158" t="s">
        <v>19</v>
      </c>
      <c r="F679" s="159" t="s">
        <v>76</v>
      </c>
      <c r="H679" s="160">
        <v>1</v>
      </c>
      <c r="I679" s="161"/>
      <c r="L679" s="157"/>
      <c r="M679" s="162"/>
      <c r="T679" s="163"/>
      <c r="AT679" s="158" t="s">
        <v>208</v>
      </c>
      <c r="AU679" s="158" t="s">
        <v>78</v>
      </c>
      <c r="AV679" s="13" t="s">
        <v>78</v>
      </c>
      <c r="AW679" s="13" t="s">
        <v>31</v>
      </c>
      <c r="AX679" s="13" t="s">
        <v>76</v>
      </c>
      <c r="AY679" s="158" t="s">
        <v>195</v>
      </c>
    </row>
    <row r="680" spans="2:65" s="1" customFormat="1" ht="16.5" customHeight="1">
      <c r="B680" s="33"/>
      <c r="C680" s="132" t="s">
        <v>3735</v>
      </c>
      <c r="D680" s="132" t="s">
        <v>197</v>
      </c>
      <c r="E680" s="133" t="s">
        <v>6064</v>
      </c>
      <c r="F680" s="134" t="s">
        <v>6065</v>
      </c>
      <c r="G680" s="135" t="s">
        <v>407</v>
      </c>
      <c r="H680" s="136">
        <v>1</v>
      </c>
      <c r="I680" s="137"/>
      <c r="J680" s="138">
        <f>ROUND(I680*H680,2)</f>
        <v>0</v>
      </c>
      <c r="K680" s="134" t="s">
        <v>19</v>
      </c>
      <c r="L680" s="33"/>
      <c r="M680" s="139" t="s">
        <v>19</v>
      </c>
      <c r="N680" s="140" t="s">
        <v>40</v>
      </c>
      <c r="P680" s="141">
        <f>O680*H680</f>
        <v>0</v>
      </c>
      <c r="Q680" s="141">
        <v>0</v>
      </c>
      <c r="R680" s="141">
        <f>Q680*H680</f>
        <v>0</v>
      </c>
      <c r="S680" s="141">
        <v>0</v>
      </c>
      <c r="T680" s="142">
        <f>S680*H680</f>
        <v>0</v>
      </c>
      <c r="AR680" s="143" t="s">
        <v>338</v>
      </c>
      <c r="AT680" s="143" t="s">
        <v>197</v>
      </c>
      <c r="AU680" s="143" t="s">
        <v>78</v>
      </c>
      <c r="AY680" s="18" t="s">
        <v>195</v>
      </c>
      <c r="BE680" s="144">
        <f>IF(N680="základní",J680,0)</f>
        <v>0</v>
      </c>
      <c r="BF680" s="144">
        <f>IF(N680="snížená",J680,0)</f>
        <v>0</v>
      </c>
      <c r="BG680" s="144">
        <f>IF(N680="zákl. přenesená",J680,0)</f>
        <v>0</v>
      </c>
      <c r="BH680" s="144">
        <f>IF(N680="sníž. přenesená",J680,0)</f>
        <v>0</v>
      </c>
      <c r="BI680" s="144">
        <f>IF(N680="nulová",J680,0)</f>
        <v>0</v>
      </c>
      <c r="BJ680" s="18" t="s">
        <v>76</v>
      </c>
      <c r="BK680" s="144">
        <f>ROUND(I680*H680,2)</f>
        <v>0</v>
      </c>
      <c r="BL680" s="18" t="s">
        <v>338</v>
      </c>
      <c r="BM680" s="143" t="s">
        <v>6066</v>
      </c>
    </row>
    <row r="681" spans="2:65" s="1" customFormat="1">
      <c r="B681" s="33"/>
      <c r="D681" s="145" t="s">
        <v>204</v>
      </c>
      <c r="F681" s="146" t="s">
        <v>6067</v>
      </c>
      <c r="I681" s="147"/>
      <c r="L681" s="33"/>
      <c r="M681" s="148"/>
      <c r="T681" s="54"/>
      <c r="AT681" s="18" t="s">
        <v>204</v>
      </c>
      <c r="AU681" s="18" t="s">
        <v>78</v>
      </c>
    </row>
    <row r="682" spans="2:65" s="1" customFormat="1">
      <c r="B682" s="33"/>
      <c r="D682" s="145" t="s">
        <v>410</v>
      </c>
      <c r="F682" s="178" t="s">
        <v>6068</v>
      </c>
      <c r="I682" s="147"/>
      <c r="L682" s="33"/>
      <c r="M682" s="148"/>
      <c r="T682" s="54"/>
      <c r="AT682" s="18" t="s">
        <v>410</v>
      </c>
      <c r="AU682" s="18" t="s">
        <v>78</v>
      </c>
    </row>
    <row r="683" spans="2:65" s="12" customFormat="1">
      <c r="B683" s="151"/>
      <c r="D683" s="145" t="s">
        <v>208</v>
      </c>
      <c r="E683" s="152" t="s">
        <v>19</v>
      </c>
      <c r="F683" s="153" t="s">
        <v>209</v>
      </c>
      <c r="H683" s="152" t="s">
        <v>19</v>
      </c>
      <c r="I683" s="154"/>
      <c r="L683" s="151"/>
      <c r="M683" s="155"/>
      <c r="T683" s="156"/>
      <c r="AT683" s="152" t="s">
        <v>208</v>
      </c>
      <c r="AU683" s="152" t="s">
        <v>78</v>
      </c>
      <c r="AV683" s="12" t="s">
        <v>76</v>
      </c>
      <c r="AW683" s="12" t="s">
        <v>31</v>
      </c>
      <c r="AX683" s="12" t="s">
        <v>69</v>
      </c>
      <c r="AY683" s="152" t="s">
        <v>195</v>
      </c>
    </row>
    <row r="684" spans="2:65" s="13" customFormat="1">
      <c r="B684" s="157"/>
      <c r="D684" s="145" t="s">
        <v>208</v>
      </c>
      <c r="E684" s="158" t="s">
        <v>19</v>
      </c>
      <c r="F684" s="159" t="s">
        <v>76</v>
      </c>
      <c r="H684" s="160">
        <v>1</v>
      </c>
      <c r="I684" s="161"/>
      <c r="L684" s="157"/>
      <c r="M684" s="162"/>
      <c r="T684" s="163"/>
      <c r="AT684" s="158" t="s">
        <v>208</v>
      </c>
      <c r="AU684" s="158" t="s">
        <v>78</v>
      </c>
      <c r="AV684" s="13" t="s">
        <v>78</v>
      </c>
      <c r="AW684" s="13" t="s">
        <v>31</v>
      </c>
      <c r="AX684" s="13" t="s">
        <v>76</v>
      </c>
      <c r="AY684" s="158" t="s">
        <v>195</v>
      </c>
    </row>
    <row r="685" spans="2:65" s="1" customFormat="1" ht="16.5" customHeight="1">
      <c r="B685" s="33"/>
      <c r="C685" s="132" t="s">
        <v>3757</v>
      </c>
      <c r="D685" s="132" t="s">
        <v>197</v>
      </c>
      <c r="E685" s="133" t="s">
        <v>6069</v>
      </c>
      <c r="F685" s="134" t="s">
        <v>6070</v>
      </c>
      <c r="G685" s="135" t="s">
        <v>407</v>
      </c>
      <c r="H685" s="136">
        <v>1</v>
      </c>
      <c r="I685" s="137"/>
      <c r="J685" s="138">
        <f>ROUND(I685*H685,2)</f>
        <v>0</v>
      </c>
      <c r="K685" s="134" t="s">
        <v>19</v>
      </c>
      <c r="L685" s="33"/>
      <c r="M685" s="139" t="s">
        <v>19</v>
      </c>
      <c r="N685" s="140" t="s">
        <v>40</v>
      </c>
      <c r="P685" s="141">
        <f>O685*H685</f>
        <v>0</v>
      </c>
      <c r="Q685" s="141">
        <v>0</v>
      </c>
      <c r="R685" s="141">
        <f>Q685*H685</f>
        <v>0</v>
      </c>
      <c r="S685" s="141">
        <v>0</v>
      </c>
      <c r="T685" s="142">
        <f>S685*H685</f>
        <v>0</v>
      </c>
      <c r="AR685" s="143" t="s">
        <v>338</v>
      </c>
      <c r="AT685" s="143" t="s">
        <v>197</v>
      </c>
      <c r="AU685" s="143" t="s">
        <v>78</v>
      </c>
      <c r="AY685" s="18" t="s">
        <v>195</v>
      </c>
      <c r="BE685" s="144">
        <f>IF(N685="základní",J685,0)</f>
        <v>0</v>
      </c>
      <c r="BF685" s="144">
        <f>IF(N685="snížená",J685,0)</f>
        <v>0</v>
      </c>
      <c r="BG685" s="144">
        <f>IF(N685="zákl. přenesená",J685,0)</f>
        <v>0</v>
      </c>
      <c r="BH685" s="144">
        <f>IF(N685="sníž. přenesená",J685,0)</f>
        <v>0</v>
      </c>
      <c r="BI685" s="144">
        <f>IF(N685="nulová",J685,0)</f>
        <v>0</v>
      </c>
      <c r="BJ685" s="18" t="s">
        <v>76</v>
      </c>
      <c r="BK685" s="144">
        <f>ROUND(I685*H685,2)</f>
        <v>0</v>
      </c>
      <c r="BL685" s="18" t="s">
        <v>338</v>
      </c>
      <c r="BM685" s="143" t="s">
        <v>6071</v>
      </c>
    </row>
    <row r="686" spans="2:65" s="1" customFormat="1">
      <c r="B686" s="33"/>
      <c r="D686" s="145" t="s">
        <v>204</v>
      </c>
      <c r="F686" s="146" t="s">
        <v>6072</v>
      </c>
      <c r="I686" s="147"/>
      <c r="L686" s="33"/>
      <c r="M686" s="148"/>
      <c r="T686" s="54"/>
      <c r="AT686" s="18" t="s">
        <v>204</v>
      </c>
      <c r="AU686" s="18" t="s">
        <v>78</v>
      </c>
    </row>
    <row r="687" spans="2:65" s="1" customFormat="1">
      <c r="B687" s="33"/>
      <c r="D687" s="145" t="s">
        <v>410</v>
      </c>
      <c r="F687" s="178" t="s">
        <v>6073</v>
      </c>
      <c r="I687" s="147"/>
      <c r="L687" s="33"/>
      <c r="M687" s="148"/>
      <c r="T687" s="54"/>
      <c r="AT687" s="18" t="s">
        <v>410</v>
      </c>
      <c r="AU687" s="18" t="s">
        <v>78</v>
      </c>
    </row>
    <row r="688" spans="2:65" s="12" customFormat="1">
      <c r="B688" s="151"/>
      <c r="D688" s="145" t="s">
        <v>208</v>
      </c>
      <c r="E688" s="152" t="s">
        <v>19</v>
      </c>
      <c r="F688" s="153" t="s">
        <v>209</v>
      </c>
      <c r="H688" s="152" t="s">
        <v>19</v>
      </c>
      <c r="I688" s="154"/>
      <c r="L688" s="151"/>
      <c r="M688" s="155"/>
      <c r="T688" s="156"/>
      <c r="AT688" s="152" t="s">
        <v>208</v>
      </c>
      <c r="AU688" s="152" t="s">
        <v>78</v>
      </c>
      <c r="AV688" s="12" t="s">
        <v>76</v>
      </c>
      <c r="AW688" s="12" t="s">
        <v>31</v>
      </c>
      <c r="AX688" s="12" t="s">
        <v>69</v>
      </c>
      <c r="AY688" s="152" t="s">
        <v>195</v>
      </c>
    </row>
    <row r="689" spans="2:65" s="13" customFormat="1">
      <c r="B689" s="157"/>
      <c r="D689" s="145" t="s">
        <v>208</v>
      </c>
      <c r="E689" s="158" t="s">
        <v>19</v>
      </c>
      <c r="F689" s="159" t="s">
        <v>76</v>
      </c>
      <c r="H689" s="160">
        <v>1</v>
      </c>
      <c r="I689" s="161"/>
      <c r="L689" s="157"/>
      <c r="M689" s="162"/>
      <c r="T689" s="163"/>
      <c r="AT689" s="158" t="s">
        <v>208</v>
      </c>
      <c r="AU689" s="158" t="s">
        <v>78</v>
      </c>
      <c r="AV689" s="13" t="s">
        <v>78</v>
      </c>
      <c r="AW689" s="13" t="s">
        <v>31</v>
      </c>
      <c r="AX689" s="13" t="s">
        <v>76</v>
      </c>
      <c r="AY689" s="158" t="s">
        <v>195</v>
      </c>
    </row>
    <row r="690" spans="2:65" s="1" customFormat="1" ht="16.5" customHeight="1">
      <c r="B690" s="33"/>
      <c r="C690" s="132" t="s">
        <v>3762</v>
      </c>
      <c r="D690" s="132" t="s">
        <v>197</v>
      </c>
      <c r="E690" s="133" t="s">
        <v>6074</v>
      </c>
      <c r="F690" s="134" t="s">
        <v>6075</v>
      </c>
      <c r="G690" s="135" t="s">
        <v>407</v>
      </c>
      <c r="H690" s="136">
        <v>1</v>
      </c>
      <c r="I690" s="137"/>
      <c r="J690" s="138">
        <f>ROUND(I690*H690,2)</f>
        <v>0</v>
      </c>
      <c r="K690" s="134" t="s">
        <v>19</v>
      </c>
      <c r="L690" s="33"/>
      <c r="M690" s="139" t="s">
        <v>19</v>
      </c>
      <c r="N690" s="140" t="s">
        <v>40</v>
      </c>
      <c r="P690" s="141">
        <f>O690*H690</f>
        <v>0</v>
      </c>
      <c r="Q690" s="141">
        <v>0</v>
      </c>
      <c r="R690" s="141">
        <f>Q690*H690</f>
        <v>0</v>
      </c>
      <c r="S690" s="141">
        <v>0</v>
      </c>
      <c r="T690" s="142">
        <f>S690*H690</f>
        <v>0</v>
      </c>
      <c r="AR690" s="143" t="s">
        <v>338</v>
      </c>
      <c r="AT690" s="143" t="s">
        <v>197</v>
      </c>
      <c r="AU690" s="143" t="s">
        <v>78</v>
      </c>
      <c r="AY690" s="18" t="s">
        <v>195</v>
      </c>
      <c r="BE690" s="144">
        <f>IF(N690="základní",J690,0)</f>
        <v>0</v>
      </c>
      <c r="BF690" s="144">
        <f>IF(N690="snížená",J690,0)</f>
        <v>0</v>
      </c>
      <c r="BG690" s="144">
        <f>IF(N690="zákl. přenesená",J690,0)</f>
        <v>0</v>
      </c>
      <c r="BH690" s="144">
        <f>IF(N690="sníž. přenesená",J690,0)</f>
        <v>0</v>
      </c>
      <c r="BI690" s="144">
        <f>IF(N690="nulová",J690,0)</f>
        <v>0</v>
      </c>
      <c r="BJ690" s="18" t="s">
        <v>76</v>
      </c>
      <c r="BK690" s="144">
        <f>ROUND(I690*H690,2)</f>
        <v>0</v>
      </c>
      <c r="BL690" s="18" t="s">
        <v>338</v>
      </c>
      <c r="BM690" s="143" t="s">
        <v>6076</v>
      </c>
    </row>
    <row r="691" spans="2:65" s="1" customFormat="1">
      <c r="B691" s="33"/>
      <c r="D691" s="145" t="s">
        <v>204</v>
      </c>
      <c r="F691" s="146" t="s">
        <v>6077</v>
      </c>
      <c r="I691" s="147"/>
      <c r="L691" s="33"/>
      <c r="M691" s="148"/>
      <c r="T691" s="54"/>
      <c r="AT691" s="18" t="s">
        <v>204</v>
      </c>
      <c r="AU691" s="18" t="s">
        <v>78</v>
      </c>
    </row>
    <row r="692" spans="2:65" s="1" customFormat="1">
      <c r="B692" s="33"/>
      <c r="D692" s="145" t="s">
        <v>410</v>
      </c>
      <c r="F692" s="178" t="s">
        <v>6078</v>
      </c>
      <c r="I692" s="147"/>
      <c r="L692" s="33"/>
      <c r="M692" s="148"/>
      <c r="T692" s="54"/>
      <c r="AT692" s="18" t="s">
        <v>410</v>
      </c>
      <c r="AU692" s="18" t="s">
        <v>78</v>
      </c>
    </row>
    <row r="693" spans="2:65" s="12" customFormat="1">
      <c r="B693" s="151"/>
      <c r="D693" s="145" t="s">
        <v>208</v>
      </c>
      <c r="E693" s="152" t="s">
        <v>19</v>
      </c>
      <c r="F693" s="153" t="s">
        <v>209</v>
      </c>
      <c r="H693" s="152" t="s">
        <v>19</v>
      </c>
      <c r="I693" s="154"/>
      <c r="L693" s="151"/>
      <c r="M693" s="155"/>
      <c r="T693" s="156"/>
      <c r="AT693" s="152" t="s">
        <v>208</v>
      </c>
      <c r="AU693" s="152" t="s">
        <v>78</v>
      </c>
      <c r="AV693" s="12" t="s">
        <v>76</v>
      </c>
      <c r="AW693" s="12" t="s">
        <v>31</v>
      </c>
      <c r="AX693" s="12" t="s">
        <v>69</v>
      </c>
      <c r="AY693" s="152" t="s">
        <v>195</v>
      </c>
    </row>
    <row r="694" spans="2:65" s="13" customFormat="1">
      <c r="B694" s="157"/>
      <c r="D694" s="145" t="s">
        <v>208</v>
      </c>
      <c r="E694" s="158" t="s">
        <v>19</v>
      </c>
      <c r="F694" s="159" t="s">
        <v>76</v>
      </c>
      <c r="H694" s="160">
        <v>1</v>
      </c>
      <c r="I694" s="161"/>
      <c r="L694" s="157"/>
      <c r="M694" s="162"/>
      <c r="T694" s="163"/>
      <c r="AT694" s="158" t="s">
        <v>208</v>
      </c>
      <c r="AU694" s="158" t="s">
        <v>78</v>
      </c>
      <c r="AV694" s="13" t="s">
        <v>78</v>
      </c>
      <c r="AW694" s="13" t="s">
        <v>31</v>
      </c>
      <c r="AX694" s="13" t="s">
        <v>76</v>
      </c>
      <c r="AY694" s="158" t="s">
        <v>195</v>
      </c>
    </row>
    <row r="695" spans="2:65" s="1" customFormat="1" ht="16.5" customHeight="1">
      <c r="B695" s="33"/>
      <c r="C695" s="132" t="s">
        <v>3769</v>
      </c>
      <c r="D695" s="132" t="s">
        <v>197</v>
      </c>
      <c r="E695" s="133" t="s">
        <v>6079</v>
      </c>
      <c r="F695" s="134" t="s">
        <v>6080</v>
      </c>
      <c r="G695" s="135" t="s">
        <v>407</v>
      </c>
      <c r="H695" s="136">
        <v>1</v>
      </c>
      <c r="I695" s="137"/>
      <c r="J695" s="138">
        <f>ROUND(I695*H695,2)</f>
        <v>0</v>
      </c>
      <c r="K695" s="134" t="s">
        <v>19</v>
      </c>
      <c r="L695" s="33"/>
      <c r="M695" s="139" t="s">
        <v>19</v>
      </c>
      <c r="N695" s="140" t="s">
        <v>40</v>
      </c>
      <c r="P695" s="141">
        <f>O695*H695</f>
        <v>0</v>
      </c>
      <c r="Q695" s="141">
        <v>0</v>
      </c>
      <c r="R695" s="141">
        <f>Q695*H695</f>
        <v>0</v>
      </c>
      <c r="S695" s="141">
        <v>0</v>
      </c>
      <c r="T695" s="142">
        <f>S695*H695</f>
        <v>0</v>
      </c>
      <c r="AR695" s="143" t="s">
        <v>338</v>
      </c>
      <c r="AT695" s="143" t="s">
        <v>197</v>
      </c>
      <c r="AU695" s="143" t="s">
        <v>78</v>
      </c>
      <c r="AY695" s="18" t="s">
        <v>195</v>
      </c>
      <c r="BE695" s="144">
        <f>IF(N695="základní",J695,0)</f>
        <v>0</v>
      </c>
      <c r="BF695" s="144">
        <f>IF(N695="snížená",J695,0)</f>
        <v>0</v>
      </c>
      <c r="BG695" s="144">
        <f>IF(N695="zákl. přenesená",J695,0)</f>
        <v>0</v>
      </c>
      <c r="BH695" s="144">
        <f>IF(N695="sníž. přenesená",J695,0)</f>
        <v>0</v>
      </c>
      <c r="BI695" s="144">
        <f>IF(N695="nulová",J695,0)</f>
        <v>0</v>
      </c>
      <c r="BJ695" s="18" t="s">
        <v>76</v>
      </c>
      <c r="BK695" s="144">
        <f>ROUND(I695*H695,2)</f>
        <v>0</v>
      </c>
      <c r="BL695" s="18" t="s">
        <v>338</v>
      </c>
      <c r="BM695" s="143" t="s">
        <v>6081</v>
      </c>
    </row>
    <row r="696" spans="2:65" s="1" customFormat="1">
      <c r="B696" s="33"/>
      <c r="D696" s="145" t="s">
        <v>204</v>
      </c>
      <c r="F696" s="146" t="s">
        <v>6082</v>
      </c>
      <c r="I696" s="147"/>
      <c r="L696" s="33"/>
      <c r="M696" s="148"/>
      <c r="T696" s="54"/>
      <c r="AT696" s="18" t="s">
        <v>204</v>
      </c>
      <c r="AU696" s="18" t="s">
        <v>78</v>
      </c>
    </row>
    <row r="697" spans="2:65" s="1" customFormat="1">
      <c r="B697" s="33"/>
      <c r="D697" s="145" t="s">
        <v>410</v>
      </c>
      <c r="F697" s="178" t="s">
        <v>6083</v>
      </c>
      <c r="I697" s="147"/>
      <c r="L697" s="33"/>
      <c r="M697" s="148"/>
      <c r="T697" s="54"/>
      <c r="AT697" s="18" t="s">
        <v>410</v>
      </c>
      <c r="AU697" s="18" t="s">
        <v>78</v>
      </c>
    </row>
    <row r="698" spans="2:65" s="12" customFormat="1">
      <c r="B698" s="151"/>
      <c r="D698" s="145" t="s">
        <v>208</v>
      </c>
      <c r="E698" s="152" t="s">
        <v>19</v>
      </c>
      <c r="F698" s="153" t="s">
        <v>209</v>
      </c>
      <c r="H698" s="152" t="s">
        <v>19</v>
      </c>
      <c r="I698" s="154"/>
      <c r="L698" s="151"/>
      <c r="M698" s="155"/>
      <c r="T698" s="156"/>
      <c r="AT698" s="152" t="s">
        <v>208</v>
      </c>
      <c r="AU698" s="152" t="s">
        <v>78</v>
      </c>
      <c r="AV698" s="12" t="s">
        <v>76</v>
      </c>
      <c r="AW698" s="12" t="s">
        <v>31</v>
      </c>
      <c r="AX698" s="12" t="s">
        <v>69</v>
      </c>
      <c r="AY698" s="152" t="s">
        <v>195</v>
      </c>
    </row>
    <row r="699" spans="2:65" s="13" customFormat="1">
      <c r="B699" s="157"/>
      <c r="D699" s="145" t="s">
        <v>208</v>
      </c>
      <c r="E699" s="158" t="s">
        <v>19</v>
      </c>
      <c r="F699" s="159" t="s">
        <v>76</v>
      </c>
      <c r="H699" s="160">
        <v>1</v>
      </c>
      <c r="I699" s="161"/>
      <c r="L699" s="157"/>
      <c r="M699" s="162"/>
      <c r="T699" s="163"/>
      <c r="AT699" s="158" t="s">
        <v>208</v>
      </c>
      <c r="AU699" s="158" t="s">
        <v>78</v>
      </c>
      <c r="AV699" s="13" t="s">
        <v>78</v>
      </c>
      <c r="AW699" s="13" t="s">
        <v>31</v>
      </c>
      <c r="AX699" s="13" t="s">
        <v>76</v>
      </c>
      <c r="AY699" s="158" t="s">
        <v>195</v>
      </c>
    </row>
    <row r="700" spans="2:65" s="1" customFormat="1" ht="16.5" customHeight="1">
      <c r="B700" s="33"/>
      <c r="C700" s="132" t="s">
        <v>3779</v>
      </c>
      <c r="D700" s="132" t="s">
        <v>197</v>
      </c>
      <c r="E700" s="133" t="s">
        <v>6084</v>
      </c>
      <c r="F700" s="134" t="s">
        <v>6085</v>
      </c>
      <c r="G700" s="135" t="s">
        <v>407</v>
      </c>
      <c r="H700" s="136">
        <v>2</v>
      </c>
      <c r="I700" s="137"/>
      <c r="J700" s="138">
        <f>ROUND(I700*H700,2)</f>
        <v>0</v>
      </c>
      <c r="K700" s="134" t="s">
        <v>19</v>
      </c>
      <c r="L700" s="33"/>
      <c r="M700" s="139" t="s">
        <v>19</v>
      </c>
      <c r="N700" s="140" t="s">
        <v>40</v>
      </c>
      <c r="P700" s="141">
        <f>O700*H700</f>
        <v>0</v>
      </c>
      <c r="Q700" s="141">
        <v>0</v>
      </c>
      <c r="R700" s="141">
        <f>Q700*H700</f>
        <v>0</v>
      </c>
      <c r="S700" s="141">
        <v>0</v>
      </c>
      <c r="T700" s="142">
        <f>S700*H700</f>
        <v>0</v>
      </c>
      <c r="AR700" s="143" t="s">
        <v>338</v>
      </c>
      <c r="AT700" s="143" t="s">
        <v>197</v>
      </c>
      <c r="AU700" s="143" t="s">
        <v>78</v>
      </c>
      <c r="AY700" s="18" t="s">
        <v>195</v>
      </c>
      <c r="BE700" s="144">
        <f>IF(N700="základní",J700,0)</f>
        <v>0</v>
      </c>
      <c r="BF700" s="144">
        <f>IF(N700="snížená",J700,0)</f>
        <v>0</v>
      </c>
      <c r="BG700" s="144">
        <f>IF(N700="zákl. přenesená",J700,0)</f>
        <v>0</v>
      </c>
      <c r="BH700" s="144">
        <f>IF(N700="sníž. přenesená",J700,0)</f>
        <v>0</v>
      </c>
      <c r="BI700" s="144">
        <f>IF(N700="nulová",J700,0)</f>
        <v>0</v>
      </c>
      <c r="BJ700" s="18" t="s">
        <v>76</v>
      </c>
      <c r="BK700" s="144">
        <f>ROUND(I700*H700,2)</f>
        <v>0</v>
      </c>
      <c r="BL700" s="18" t="s">
        <v>338</v>
      </c>
      <c r="BM700" s="143" t="s">
        <v>6086</v>
      </c>
    </row>
    <row r="701" spans="2:65" s="1" customFormat="1">
      <c r="B701" s="33"/>
      <c r="D701" s="145" t="s">
        <v>204</v>
      </c>
      <c r="F701" s="146" t="s">
        <v>6087</v>
      </c>
      <c r="I701" s="147"/>
      <c r="L701" s="33"/>
      <c r="M701" s="148"/>
      <c r="T701" s="54"/>
      <c r="AT701" s="18" t="s">
        <v>204</v>
      </c>
      <c r="AU701" s="18" t="s">
        <v>78</v>
      </c>
    </row>
    <row r="702" spans="2:65" s="1" customFormat="1">
      <c r="B702" s="33"/>
      <c r="D702" s="145" t="s">
        <v>410</v>
      </c>
      <c r="F702" s="178" t="s">
        <v>6088</v>
      </c>
      <c r="I702" s="147"/>
      <c r="L702" s="33"/>
      <c r="M702" s="148"/>
      <c r="T702" s="54"/>
      <c r="AT702" s="18" t="s">
        <v>410</v>
      </c>
      <c r="AU702" s="18" t="s">
        <v>78</v>
      </c>
    </row>
    <row r="703" spans="2:65" s="12" customFormat="1">
      <c r="B703" s="151"/>
      <c r="D703" s="145" t="s">
        <v>208</v>
      </c>
      <c r="E703" s="152" t="s">
        <v>19</v>
      </c>
      <c r="F703" s="153" t="s">
        <v>209</v>
      </c>
      <c r="H703" s="152" t="s">
        <v>19</v>
      </c>
      <c r="I703" s="154"/>
      <c r="L703" s="151"/>
      <c r="M703" s="155"/>
      <c r="T703" s="156"/>
      <c r="AT703" s="152" t="s">
        <v>208</v>
      </c>
      <c r="AU703" s="152" t="s">
        <v>78</v>
      </c>
      <c r="AV703" s="12" t="s">
        <v>76</v>
      </c>
      <c r="AW703" s="12" t="s">
        <v>31</v>
      </c>
      <c r="AX703" s="12" t="s">
        <v>69</v>
      </c>
      <c r="AY703" s="152" t="s">
        <v>195</v>
      </c>
    </row>
    <row r="704" spans="2:65" s="13" customFormat="1">
      <c r="B704" s="157"/>
      <c r="D704" s="145" t="s">
        <v>208</v>
      </c>
      <c r="E704" s="158" t="s">
        <v>19</v>
      </c>
      <c r="F704" s="159" t="s">
        <v>78</v>
      </c>
      <c r="H704" s="160">
        <v>2</v>
      </c>
      <c r="I704" s="161"/>
      <c r="L704" s="157"/>
      <c r="M704" s="162"/>
      <c r="T704" s="163"/>
      <c r="AT704" s="158" t="s">
        <v>208</v>
      </c>
      <c r="AU704" s="158" t="s">
        <v>78</v>
      </c>
      <c r="AV704" s="13" t="s">
        <v>78</v>
      </c>
      <c r="AW704" s="13" t="s">
        <v>31</v>
      </c>
      <c r="AX704" s="13" t="s">
        <v>76</v>
      </c>
      <c r="AY704" s="158" t="s">
        <v>195</v>
      </c>
    </row>
    <row r="705" spans="2:65" s="1" customFormat="1" ht="16.5" customHeight="1">
      <c r="B705" s="33"/>
      <c r="C705" s="132" t="s">
        <v>3790</v>
      </c>
      <c r="D705" s="132" t="s">
        <v>197</v>
      </c>
      <c r="E705" s="133" t="s">
        <v>6089</v>
      </c>
      <c r="F705" s="134" t="s">
        <v>6090</v>
      </c>
      <c r="G705" s="135" t="s">
        <v>407</v>
      </c>
      <c r="H705" s="136">
        <v>1</v>
      </c>
      <c r="I705" s="137"/>
      <c r="J705" s="138">
        <f>ROUND(I705*H705,2)</f>
        <v>0</v>
      </c>
      <c r="K705" s="134" t="s">
        <v>19</v>
      </c>
      <c r="L705" s="33"/>
      <c r="M705" s="139" t="s">
        <v>19</v>
      </c>
      <c r="N705" s="140" t="s">
        <v>40</v>
      </c>
      <c r="P705" s="141">
        <f>O705*H705</f>
        <v>0</v>
      </c>
      <c r="Q705" s="141">
        <v>0</v>
      </c>
      <c r="R705" s="141">
        <f>Q705*H705</f>
        <v>0</v>
      </c>
      <c r="S705" s="141">
        <v>0</v>
      </c>
      <c r="T705" s="142">
        <f>S705*H705</f>
        <v>0</v>
      </c>
      <c r="AR705" s="143" t="s">
        <v>338</v>
      </c>
      <c r="AT705" s="143" t="s">
        <v>197</v>
      </c>
      <c r="AU705" s="143" t="s">
        <v>78</v>
      </c>
      <c r="AY705" s="18" t="s">
        <v>195</v>
      </c>
      <c r="BE705" s="144">
        <f>IF(N705="základní",J705,0)</f>
        <v>0</v>
      </c>
      <c r="BF705" s="144">
        <f>IF(N705="snížená",J705,0)</f>
        <v>0</v>
      </c>
      <c r="BG705" s="144">
        <f>IF(N705="zákl. přenesená",J705,0)</f>
        <v>0</v>
      </c>
      <c r="BH705" s="144">
        <f>IF(N705="sníž. přenesená",J705,0)</f>
        <v>0</v>
      </c>
      <c r="BI705" s="144">
        <f>IF(N705="nulová",J705,0)</f>
        <v>0</v>
      </c>
      <c r="BJ705" s="18" t="s">
        <v>76</v>
      </c>
      <c r="BK705" s="144">
        <f>ROUND(I705*H705,2)</f>
        <v>0</v>
      </c>
      <c r="BL705" s="18" t="s">
        <v>338</v>
      </c>
      <c r="BM705" s="143" t="s">
        <v>6091</v>
      </c>
    </row>
    <row r="706" spans="2:65" s="1" customFormat="1">
      <c r="B706" s="33"/>
      <c r="D706" s="145" t="s">
        <v>204</v>
      </c>
      <c r="F706" s="146" t="s">
        <v>6092</v>
      </c>
      <c r="I706" s="147"/>
      <c r="L706" s="33"/>
      <c r="M706" s="148"/>
      <c r="T706" s="54"/>
      <c r="AT706" s="18" t="s">
        <v>204</v>
      </c>
      <c r="AU706" s="18" t="s">
        <v>78</v>
      </c>
    </row>
    <row r="707" spans="2:65" s="1" customFormat="1">
      <c r="B707" s="33"/>
      <c r="D707" s="145" t="s">
        <v>410</v>
      </c>
      <c r="F707" s="178" t="s">
        <v>6093</v>
      </c>
      <c r="I707" s="147"/>
      <c r="L707" s="33"/>
      <c r="M707" s="148"/>
      <c r="T707" s="54"/>
      <c r="AT707" s="18" t="s">
        <v>410</v>
      </c>
      <c r="AU707" s="18" t="s">
        <v>78</v>
      </c>
    </row>
    <row r="708" spans="2:65" s="12" customFormat="1">
      <c r="B708" s="151"/>
      <c r="D708" s="145" t="s">
        <v>208</v>
      </c>
      <c r="E708" s="152" t="s">
        <v>19</v>
      </c>
      <c r="F708" s="153" t="s">
        <v>209</v>
      </c>
      <c r="H708" s="152" t="s">
        <v>19</v>
      </c>
      <c r="I708" s="154"/>
      <c r="L708" s="151"/>
      <c r="M708" s="155"/>
      <c r="T708" s="156"/>
      <c r="AT708" s="152" t="s">
        <v>208</v>
      </c>
      <c r="AU708" s="152" t="s">
        <v>78</v>
      </c>
      <c r="AV708" s="12" t="s">
        <v>76</v>
      </c>
      <c r="AW708" s="12" t="s">
        <v>31</v>
      </c>
      <c r="AX708" s="12" t="s">
        <v>69</v>
      </c>
      <c r="AY708" s="152" t="s">
        <v>195</v>
      </c>
    </row>
    <row r="709" spans="2:65" s="13" customFormat="1">
      <c r="B709" s="157"/>
      <c r="D709" s="145" t="s">
        <v>208</v>
      </c>
      <c r="E709" s="158" t="s">
        <v>19</v>
      </c>
      <c r="F709" s="159" t="s">
        <v>76</v>
      </c>
      <c r="H709" s="160">
        <v>1</v>
      </c>
      <c r="I709" s="161"/>
      <c r="L709" s="157"/>
      <c r="M709" s="162"/>
      <c r="T709" s="163"/>
      <c r="AT709" s="158" t="s">
        <v>208</v>
      </c>
      <c r="AU709" s="158" t="s">
        <v>78</v>
      </c>
      <c r="AV709" s="13" t="s">
        <v>78</v>
      </c>
      <c r="AW709" s="13" t="s">
        <v>31</v>
      </c>
      <c r="AX709" s="13" t="s">
        <v>76</v>
      </c>
      <c r="AY709" s="158" t="s">
        <v>195</v>
      </c>
    </row>
    <row r="710" spans="2:65" s="1" customFormat="1" ht="16.5" customHeight="1">
      <c r="B710" s="33"/>
      <c r="C710" s="132" t="s">
        <v>3795</v>
      </c>
      <c r="D710" s="132" t="s">
        <v>197</v>
      </c>
      <c r="E710" s="133" t="s">
        <v>6094</v>
      </c>
      <c r="F710" s="134" t="s">
        <v>6095</v>
      </c>
      <c r="G710" s="135" t="s">
        <v>407</v>
      </c>
      <c r="H710" s="136">
        <v>1</v>
      </c>
      <c r="I710" s="137"/>
      <c r="J710" s="138">
        <f>ROUND(I710*H710,2)</f>
        <v>0</v>
      </c>
      <c r="K710" s="134" t="s">
        <v>19</v>
      </c>
      <c r="L710" s="33"/>
      <c r="M710" s="139" t="s">
        <v>19</v>
      </c>
      <c r="N710" s="140" t="s">
        <v>40</v>
      </c>
      <c r="P710" s="141">
        <f>O710*H710</f>
        <v>0</v>
      </c>
      <c r="Q710" s="141">
        <v>0</v>
      </c>
      <c r="R710" s="141">
        <f>Q710*H710</f>
        <v>0</v>
      </c>
      <c r="S710" s="141">
        <v>0</v>
      </c>
      <c r="T710" s="142">
        <f>S710*H710</f>
        <v>0</v>
      </c>
      <c r="AR710" s="143" t="s">
        <v>338</v>
      </c>
      <c r="AT710" s="143" t="s">
        <v>197</v>
      </c>
      <c r="AU710" s="143" t="s">
        <v>78</v>
      </c>
      <c r="AY710" s="18" t="s">
        <v>195</v>
      </c>
      <c r="BE710" s="144">
        <f>IF(N710="základní",J710,0)</f>
        <v>0</v>
      </c>
      <c r="BF710" s="144">
        <f>IF(N710="snížená",J710,0)</f>
        <v>0</v>
      </c>
      <c r="BG710" s="144">
        <f>IF(N710="zákl. přenesená",J710,0)</f>
        <v>0</v>
      </c>
      <c r="BH710" s="144">
        <f>IF(N710="sníž. přenesená",J710,0)</f>
        <v>0</v>
      </c>
      <c r="BI710" s="144">
        <f>IF(N710="nulová",J710,0)</f>
        <v>0</v>
      </c>
      <c r="BJ710" s="18" t="s">
        <v>76</v>
      </c>
      <c r="BK710" s="144">
        <f>ROUND(I710*H710,2)</f>
        <v>0</v>
      </c>
      <c r="BL710" s="18" t="s">
        <v>338</v>
      </c>
      <c r="BM710" s="143" t="s">
        <v>6096</v>
      </c>
    </row>
    <row r="711" spans="2:65" s="1" customFormat="1">
      <c r="B711" s="33"/>
      <c r="D711" s="145" t="s">
        <v>204</v>
      </c>
      <c r="F711" s="146" t="s">
        <v>6097</v>
      </c>
      <c r="I711" s="147"/>
      <c r="L711" s="33"/>
      <c r="M711" s="148"/>
      <c r="T711" s="54"/>
      <c r="AT711" s="18" t="s">
        <v>204</v>
      </c>
      <c r="AU711" s="18" t="s">
        <v>78</v>
      </c>
    </row>
    <row r="712" spans="2:65" s="1" customFormat="1">
      <c r="B712" s="33"/>
      <c r="D712" s="145" t="s">
        <v>410</v>
      </c>
      <c r="F712" s="178" t="s">
        <v>6098</v>
      </c>
      <c r="I712" s="147"/>
      <c r="L712" s="33"/>
      <c r="M712" s="148"/>
      <c r="T712" s="54"/>
      <c r="AT712" s="18" t="s">
        <v>410</v>
      </c>
      <c r="AU712" s="18" t="s">
        <v>78</v>
      </c>
    </row>
    <row r="713" spans="2:65" s="12" customFormat="1">
      <c r="B713" s="151"/>
      <c r="D713" s="145" t="s">
        <v>208</v>
      </c>
      <c r="E713" s="152" t="s">
        <v>19</v>
      </c>
      <c r="F713" s="153" t="s">
        <v>209</v>
      </c>
      <c r="H713" s="152" t="s">
        <v>19</v>
      </c>
      <c r="I713" s="154"/>
      <c r="L713" s="151"/>
      <c r="M713" s="155"/>
      <c r="T713" s="156"/>
      <c r="AT713" s="152" t="s">
        <v>208</v>
      </c>
      <c r="AU713" s="152" t="s">
        <v>78</v>
      </c>
      <c r="AV713" s="12" t="s">
        <v>76</v>
      </c>
      <c r="AW713" s="12" t="s">
        <v>31</v>
      </c>
      <c r="AX713" s="12" t="s">
        <v>69</v>
      </c>
      <c r="AY713" s="152" t="s">
        <v>195</v>
      </c>
    </row>
    <row r="714" spans="2:65" s="13" customFormat="1">
      <c r="B714" s="157"/>
      <c r="D714" s="145" t="s">
        <v>208</v>
      </c>
      <c r="E714" s="158" t="s">
        <v>19</v>
      </c>
      <c r="F714" s="159" t="s">
        <v>76</v>
      </c>
      <c r="H714" s="160">
        <v>1</v>
      </c>
      <c r="I714" s="161"/>
      <c r="L714" s="157"/>
      <c r="M714" s="162"/>
      <c r="T714" s="163"/>
      <c r="AT714" s="158" t="s">
        <v>208</v>
      </c>
      <c r="AU714" s="158" t="s">
        <v>78</v>
      </c>
      <c r="AV714" s="13" t="s">
        <v>78</v>
      </c>
      <c r="AW714" s="13" t="s">
        <v>31</v>
      </c>
      <c r="AX714" s="13" t="s">
        <v>76</v>
      </c>
      <c r="AY714" s="158" t="s">
        <v>195</v>
      </c>
    </row>
    <row r="715" spans="2:65" s="1" customFormat="1" ht="16.5" customHeight="1">
      <c r="B715" s="33"/>
      <c r="C715" s="132" t="s">
        <v>3801</v>
      </c>
      <c r="D715" s="132" t="s">
        <v>197</v>
      </c>
      <c r="E715" s="133" t="s">
        <v>6099</v>
      </c>
      <c r="F715" s="134" t="s">
        <v>6100</v>
      </c>
      <c r="G715" s="135" t="s">
        <v>407</v>
      </c>
      <c r="H715" s="136">
        <v>1</v>
      </c>
      <c r="I715" s="137"/>
      <c r="J715" s="138">
        <f>ROUND(I715*H715,2)</f>
        <v>0</v>
      </c>
      <c r="K715" s="134" t="s">
        <v>19</v>
      </c>
      <c r="L715" s="33"/>
      <c r="M715" s="139" t="s">
        <v>19</v>
      </c>
      <c r="N715" s="140" t="s">
        <v>40</v>
      </c>
      <c r="P715" s="141">
        <f>O715*H715</f>
        <v>0</v>
      </c>
      <c r="Q715" s="141">
        <v>0</v>
      </c>
      <c r="R715" s="141">
        <f>Q715*H715</f>
        <v>0</v>
      </c>
      <c r="S715" s="141">
        <v>0</v>
      </c>
      <c r="T715" s="142">
        <f>S715*H715</f>
        <v>0</v>
      </c>
      <c r="AR715" s="143" t="s">
        <v>338</v>
      </c>
      <c r="AT715" s="143" t="s">
        <v>197</v>
      </c>
      <c r="AU715" s="143" t="s">
        <v>78</v>
      </c>
      <c r="AY715" s="18" t="s">
        <v>195</v>
      </c>
      <c r="BE715" s="144">
        <f>IF(N715="základní",J715,0)</f>
        <v>0</v>
      </c>
      <c r="BF715" s="144">
        <f>IF(N715="snížená",J715,0)</f>
        <v>0</v>
      </c>
      <c r="BG715" s="144">
        <f>IF(N715="zákl. přenesená",J715,0)</f>
        <v>0</v>
      </c>
      <c r="BH715" s="144">
        <f>IF(N715="sníž. přenesená",J715,0)</f>
        <v>0</v>
      </c>
      <c r="BI715" s="144">
        <f>IF(N715="nulová",J715,0)</f>
        <v>0</v>
      </c>
      <c r="BJ715" s="18" t="s">
        <v>76</v>
      </c>
      <c r="BK715" s="144">
        <f>ROUND(I715*H715,2)</f>
        <v>0</v>
      </c>
      <c r="BL715" s="18" t="s">
        <v>338</v>
      </c>
      <c r="BM715" s="143" t="s">
        <v>6101</v>
      </c>
    </row>
    <row r="716" spans="2:65" s="1" customFormat="1">
      <c r="B716" s="33"/>
      <c r="D716" s="145" t="s">
        <v>204</v>
      </c>
      <c r="F716" s="146" t="s">
        <v>6102</v>
      </c>
      <c r="I716" s="147"/>
      <c r="L716" s="33"/>
      <c r="M716" s="148"/>
      <c r="T716" s="54"/>
      <c r="AT716" s="18" t="s">
        <v>204</v>
      </c>
      <c r="AU716" s="18" t="s">
        <v>78</v>
      </c>
    </row>
    <row r="717" spans="2:65" s="1" customFormat="1">
      <c r="B717" s="33"/>
      <c r="D717" s="145" t="s">
        <v>410</v>
      </c>
      <c r="F717" s="178" t="s">
        <v>6103</v>
      </c>
      <c r="I717" s="147"/>
      <c r="L717" s="33"/>
      <c r="M717" s="148"/>
      <c r="T717" s="54"/>
      <c r="AT717" s="18" t="s">
        <v>410</v>
      </c>
      <c r="AU717" s="18" t="s">
        <v>78</v>
      </c>
    </row>
    <row r="718" spans="2:65" s="12" customFormat="1">
      <c r="B718" s="151"/>
      <c r="D718" s="145" t="s">
        <v>208</v>
      </c>
      <c r="E718" s="152" t="s">
        <v>19</v>
      </c>
      <c r="F718" s="153" t="s">
        <v>209</v>
      </c>
      <c r="H718" s="152" t="s">
        <v>19</v>
      </c>
      <c r="I718" s="154"/>
      <c r="L718" s="151"/>
      <c r="M718" s="155"/>
      <c r="T718" s="156"/>
      <c r="AT718" s="152" t="s">
        <v>208</v>
      </c>
      <c r="AU718" s="152" t="s">
        <v>78</v>
      </c>
      <c r="AV718" s="12" t="s">
        <v>76</v>
      </c>
      <c r="AW718" s="12" t="s">
        <v>31</v>
      </c>
      <c r="AX718" s="12" t="s">
        <v>69</v>
      </c>
      <c r="AY718" s="152" t="s">
        <v>195</v>
      </c>
    </row>
    <row r="719" spans="2:65" s="13" customFormat="1">
      <c r="B719" s="157"/>
      <c r="D719" s="145" t="s">
        <v>208</v>
      </c>
      <c r="E719" s="158" t="s">
        <v>19</v>
      </c>
      <c r="F719" s="159" t="s">
        <v>76</v>
      </c>
      <c r="H719" s="160">
        <v>1</v>
      </c>
      <c r="I719" s="161"/>
      <c r="L719" s="157"/>
      <c r="M719" s="162"/>
      <c r="T719" s="163"/>
      <c r="AT719" s="158" t="s">
        <v>208</v>
      </c>
      <c r="AU719" s="158" t="s">
        <v>78</v>
      </c>
      <c r="AV719" s="13" t="s">
        <v>78</v>
      </c>
      <c r="AW719" s="13" t="s">
        <v>31</v>
      </c>
      <c r="AX719" s="13" t="s">
        <v>76</v>
      </c>
      <c r="AY719" s="158" t="s">
        <v>195</v>
      </c>
    </row>
    <row r="720" spans="2:65" s="1" customFormat="1" ht="16.5" customHeight="1">
      <c r="B720" s="33"/>
      <c r="C720" s="132" t="s">
        <v>3806</v>
      </c>
      <c r="D720" s="132" t="s">
        <v>197</v>
      </c>
      <c r="E720" s="133" t="s">
        <v>6104</v>
      </c>
      <c r="F720" s="134" t="s">
        <v>6105</v>
      </c>
      <c r="G720" s="135" t="s">
        <v>407</v>
      </c>
      <c r="H720" s="136">
        <v>1</v>
      </c>
      <c r="I720" s="137"/>
      <c r="J720" s="138">
        <f>ROUND(I720*H720,2)</f>
        <v>0</v>
      </c>
      <c r="K720" s="134" t="s">
        <v>19</v>
      </c>
      <c r="L720" s="33"/>
      <c r="M720" s="139" t="s">
        <v>19</v>
      </c>
      <c r="N720" s="140" t="s">
        <v>40</v>
      </c>
      <c r="P720" s="141">
        <f>O720*H720</f>
        <v>0</v>
      </c>
      <c r="Q720" s="141">
        <v>0</v>
      </c>
      <c r="R720" s="141">
        <f>Q720*H720</f>
        <v>0</v>
      </c>
      <c r="S720" s="141">
        <v>0</v>
      </c>
      <c r="T720" s="142">
        <f>S720*H720</f>
        <v>0</v>
      </c>
      <c r="AR720" s="143" t="s">
        <v>338</v>
      </c>
      <c r="AT720" s="143" t="s">
        <v>197</v>
      </c>
      <c r="AU720" s="143" t="s">
        <v>78</v>
      </c>
      <c r="AY720" s="18" t="s">
        <v>195</v>
      </c>
      <c r="BE720" s="144">
        <f>IF(N720="základní",J720,0)</f>
        <v>0</v>
      </c>
      <c r="BF720" s="144">
        <f>IF(N720="snížená",J720,0)</f>
        <v>0</v>
      </c>
      <c r="BG720" s="144">
        <f>IF(N720="zákl. přenesená",J720,0)</f>
        <v>0</v>
      </c>
      <c r="BH720" s="144">
        <f>IF(N720="sníž. přenesená",J720,0)</f>
        <v>0</v>
      </c>
      <c r="BI720" s="144">
        <f>IF(N720="nulová",J720,0)</f>
        <v>0</v>
      </c>
      <c r="BJ720" s="18" t="s">
        <v>76</v>
      </c>
      <c r="BK720" s="144">
        <f>ROUND(I720*H720,2)</f>
        <v>0</v>
      </c>
      <c r="BL720" s="18" t="s">
        <v>338</v>
      </c>
      <c r="BM720" s="143" t="s">
        <v>6106</v>
      </c>
    </row>
    <row r="721" spans="2:65" s="1" customFormat="1">
      <c r="B721" s="33"/>
      <c r="D721" s="145" t="s">
        <v>204</v>
      </c>
      <c r="F721" s="146" t="s">
        <v>6107</v>
      </c>
      <c r="I721" s="147"/>
      <c r="L721" s="33"/>
      <c r="M721" s="148"/>
      <c r="T721" s="54"/>
      <c r="AT721" s="18" t="s">
        <v>204</v>
      </c>
      <c r="AU721" s="18" t="s">
        <v>78</v>
      </c>
    </row>
    <row r="722" spans="2:65" s="1" customFormat="1">
      <c r="B722" s="33"/>
      <c r="D722" s="145" t="s">
        <v>410</v>
      </c>
      <c r="F722" s="178" t="s">
        <v>6108</v>
      </c>
      <c r="I722" s="147"/>
      <c r="L722" s="33"/>
      <c r="M722" s="148"/>
      <c r="T722" s="54"/>
      <c r="AT722" s="18" t="s">
        <v>410</v>
      </c>
      <c r="AU722" s="18" t="s">
        <v>78</v>
      </c>
    </row>
    <row r="723" spans="2:65" s="12" customFormat="1">
      <c r="B723" s="151"/>
      <c r="D723" s="145" t="s">
        <v>208</v>
      </c>
      <c r="E723" s="152" t="s">
        <v>19</v>
      </c>
      <c r="F723" s="153" t="s">
        <v>209</v>
      </c>
      <c r="H723" s="152" t="s">
        <v>19</v>
      </c>
      <c r="I723" s="154"/>
      <c r="L723" s="151"/>
      <c r="M723" s="155"/>
      <c r="T723" s="156"/>
      <c r="AT723" s="152" t="s">
        <v>208</v>
      </c>
      <c r="AU723" s="152" t="s">
        <v>78</v>
      </c>
      <c r="AV723" s="12" t="s">
        <v>76</v>
      </c>
      <c r="AW723" s="12" t="s">
        <v>31</v>
      </c>
      <c r="AX723" s="12" t="s">
        <v>69</v>
      </c>
      <c r="AY723" s="152" t="s">
        <v>195</v>
      </c>
    </row>
    <row r="724" spans="2:65" s="13" customFormat="1">
      <c r="B724" s="157"/>
      <c r="D724" s="145" t="s">
        <v>208</v>
      </c>
      <c r="E724" s="158" t="s">
        <v>19</v>
      </c>
      <c r="F724" s="159" t="s">
        <v>76</v>
      </c>
      <c r="H724" s="160">
        <v>1</v>
      </c>
      <c r="I724" s="161"/>
      <c r="L724" s="157"/>
      <c r="M724" s="162"/>
      <c r="T724" s="163"/>
      <c r="AT724" s="158" t="s">
        <v>208</v>
      </c>
      <c r="AU724" s="158" t="s">
        <v>78</v>
      </c>
      <c r="AV724" s="13" t="s">
        <v>78</v>
      </c>
      <c r="AW724" s="13" t="s">
        <v>31</v>
      </c>
      <c r="AX724" s="13" t="s">
        <v>76</v>
      </c>
      <c r="AY724" s="158" t="s">
        <v>195</v>
      </c>
    </row>
    <row r="725" spans="2:65" s="1" customFormat="1" ht="16.5" customHeight="1">
      <c r="B725" s="33"/>
      <c r="C725" s="132" t="s">
        <v>3808</v>
      </c>
      <c r="D725" s="132" t="s">
        <v>197</v>
      </c>
      <c r="E725" s="133" t="s">
        <v>6109</v>
      </c>
      <c r="F725" s="134" t="s">
        <v>6110</v>
      </c>
      <c r="G725" s="135" t="s">
        <v>407</v>
      </c>
      <c r="H725" s="136">
        <v>1</v>
      </c>
      <c r="I725" s="137"/>
      <c r="J725" s="138">
        <f>ROUND(I725*H725,2)</f>
        <v>0</v>
      </c>
      <c r="K725" s="134" t="s">
        <v>19</v>
      </c>
      <c r="L725" s="33"/>
      <c r="M725" s="139" t="s">
        <v>19</v>
      </c>
      <c r="N725" s="140" t="s">
        <v>40</v>
      </c>
      <c r="P725" s="141">
        <f>O725*H725</f>
        <v>0</v>
      </c>
      <c r="Q725" s="141">
        <v>0</v>
      </c>
      <c r="R725" s="141">
        <f>Q725*H725</f>
        <v>0</v>
      </c>
      <c r="S725" s="141">
        <v>0</v>
      </c>
      <c r="T725" s="142">
        <f>S725*H725</f>
        <v>0</v>
      </c>
      <c r="AR725" s="143" t="s">
        <v>338</v>
      </c>
      <c r="AT725" s="143" t="s">
        <v>197</v>
      </c>
      <c r="AU725" s="143" t="s">
        <v>78</v>
      </c>
      <c r="AY725" s="18" t="s">
        <v>195</v>
      </c>
      <c r="BE725" s="144">
        <f>IF(N725="základní",J725,0)</f>
        <v>0</v>
      </c>
      <c r="BF725" s="144">
        <f>IF(N725="snížená",J725,0)</f>
        <v>0</v>
      </c>
      <c r="BG725" s="144">
        <f>IF(N725="zákl. přenesená",J725,0)</f>
        <v>0</v>
      </c>
      <c r="BH725" s="144">
        <f>IF(N725="sníž. přenesená",J725,0)</f>
        <v>0</v>
      </c>
      <c r="BI725" s="144">
        <f>IF(N725="nulová",J725,0)</f>
        <v>0</v>
      </c>
      <c r="BJ725" s="18" t="s">
        <v>76</v>
      </c>
      <c r="BK725" s="144">
        <f>ROUND(I725*H725,2)</f>
        <v>0</v>
      </c>
      <c r="BL725" s="18" t="s">
        <v>338</v>
      </c>
      <c r="BM725" s="143" t="s">
        <v>6111</v>
      </c>
    </row>
    <row r="726" spans="2:65" s="1" customFormat="1">
      <c r="B726" s="33"/>
      <c r="D726" s="145" t="s">
        <v>204</v>
      </c>
      <c r="F726" s="146" t="s">
        <v>6112</v>
      </c>
      <c r="I726" s="147"/>
      <c r="L726" s="33"/>
      <c r="M726" s="148"/>
      <c r="T726" s="54"/>
      <c r="AT726" s="18" t="s">
        <v>204</v>
      </c>
      <c r="AU726" s="18" t="s">
        <v>78</v>
      </c>
    </row>
    <row r="727" spans="2:65" s="1" customFormat="1">
      <c r="B727" s="33"/>
      <c r="D727" s="145" t="s">
        <v>410</v>
      </c>
      <c r="F727" s="178" t="s">
        <v>6113</v>
      </c>
      <c r="I727" s="147"/>
      <c r="L727" s="33"/>
      <c r="M727" s="148"/>
      <c r="T727" s="54"/>
      <c r="AT727" s="18" t="s">
        <v>410</v>
      </c>
      <c r="AU727" s="18" t="s">
        <v>78</v>
      </c>
    </row>
    <row r="728" spans="2:65" s="12" customFormat="1">
      <c r="B728" s="151"/>
      <c r="D728" s="145" t="s">
        <v>208</v>
      </c>
      <c r="E728" s="152" t="s">
        <v>19</v>
      </c>
      <c r="F728" s="153" t="s">
        <v>209</v>
      </c>
      <c r="H728" s="152" t="s">
        <v>19</v>
      </c>
      <c r="I728" s="154"/>
      <c r="L728" s="151"/>
      <c r="M728" s="155"/>
      <c r="T728" s="156"/>
      <c r="AT728" s="152" t="s">
        <v>208</v>
      </c>
      <c r="AU728" s="152" t="s">
        <v>78</v>
      </c>
      <c r="AV728" s="12" t="s">
        <v>76</v>
      </c>
      <c r="AW728" s="12" t="s">
        <v>31</v>
      </c>
      <c r="AX728" s="12" t="s">
        <v>69</v>
      </c>
      <c r="AY728" s="152" t="s">
        <v>195</v>
      </c>
    </row>
    <row r="729" spans="2:65" s="13" customFormat="1">
      <c r="B729" s="157"/>
      <c r="D729" s="145" t="s">
        <v>208</v>
      </c>
      <c r="E729" s="158" t="s">
        <v>19</v>
      </c>
      <c r="F729" s="159" t="s">
        <v>76</v>
      </c>
      <c r="H729" s="160">
        <v>1</v>
      </c>
      <c r="I729" s="161"/>
      <c r="L729" s="157"/>
      <c r="M729" s="162"/>
      <c r="T729" s="163"/>
      <c r="AT729" s="158" t="s">
        <v>208</v>
      </c>
      <c r="AU729" s="158" t="s">
        <v>78</v>
      </c>
      <c r="AV729" s="13" t="s">
        <v>78</v>
      </c>
      <c r="AW729" s="13" t="s">
        <v>31</v>
      </c>
      <c r="AX729" s="13" t="s">
        <v>76</v>
      </c>
      <c r="AY729" s="158" t="s">
        <v>195</v>
      </c>
    </row>
    <row r="730" spans="2:65" s="1" customFormat="1" ht="16.5" customHeight="1">
      <c r="B730" s="33"/>
      <c r="C730" s="132" t="s">
        <v>3810</v>
      </c>
      <c r="D730" s="132" t="s">
        <v>197</v>
      </c>
      <c r="E730" s="133" t="s">
        <v>6114</v>
      </c>
      <c r="F730" s="134" t="s">
        <v>6115</v>
      </c>
      <c r="G730" s="135" t="s">
        <v>407</v>
      </c>
      <c r="H730" s="136">
        <v>1</v>
      </c>
      <c r="I730" s="137"/>
      <c r="J730" s="138">
        <f>ROUND(I730*H730,2)</f>
        <v>0</v>
      </c>
      <c r="K730" s="134" t="s">
        <v>19</v>
      </c>
      <c r="L730" s="33"/>
      <c r="M730" s="139" t="s">
        <v>19</v>
      </c>
      <c r="N730" s="140" t="s">
        <v>40</v>
      </c>
      <c r="P730" s="141">
        <f>O730*H730</f>
        <v>0</v>
      </c>
      <c r="Q730" s="141">
        <v>0</v>
      </c>
      <c r="R730" s="141">
        <f>Q730*H730</f>
        <v>0</v>
      </c>
      <c r="S730" s="141">
        <v>0</v>
      </c>
      <c r="T730" s="142">
        <f>S730*H730</f>
        <v>0</v>
      </c>
      <c r="AR730" s="143" t="s">
        <v>338</v>
      </c>
      <c r="AT730" s="143" t="s">
        <v>197</v>
      </c>
      <c r="AU730" s="143" t="s">
        <v>78</v>
      </c>
      <c r="AY730" s="18" t="s">
        <v>195</v>
      </c>
      <c r="BE730" s="144">
        <f>IF(N730="základní",J730,0)</f>
        <v>0</v>
      </c>
      <c r="BF730" s="144">
        <f>IF(N730="snížená",J730,0)</f>
        <v>0</v>
      </c>
      <c r="BG730" s="144">
        <f>IF(N730="zákl. přenesená",J730,0)</f>
        <v>0</v>
      </c>
      <c r="BH730" s="144">
        <f>IF(N730="sníž. přenesená",J730,0)</f>
        <v>0</v>
      </c>
      <c r="BI730" s="144">
        <f>IF(N730="nulová",J730,0)</f>
        <v>0</v>
      </c>
      <c r="BJ730" s="18" t="s">
        <v>76</v>
      </c>
      <c r="BK730" s="144">
        <f>ROUND(I730*H730,2)</f>
        <v>0</v>
      </c>
      <c r="BL730" s="18" t="s">
        <v>338</v>
      </c>
      <c r="BM730" s="143" t="s">
        <v>6116</v>
      </c>
    </row>
    <row r="731" spans="2:65" s="1" customFormat="1">
      <c r="B731" s="33"/>
      <c r="D731" s="145" t="s">
        <v>204</v>
      </c>
      <c r="F731" s="146" t="s">
        <v>6117</v>
      </c>
      <c r="I731" s="147"/>
      <c r="L731" s="33"/>
      <c r="M731" s="148"/>
      <c r="T731" s="54"/>
      <c r="AT731" s="18" t="s">
        <v>204</v>
      </c>
      <c r="AU731" s="18" t="s">
        <v>78</v>
      </c>
    </row>
    <row r="732" spans="2:65" s="1" customFormat="1">
      <c r="B732" s="33"/>
      <c r="D732" s="145" t="s">
        <v>410</v>
      </c>
      <c r="F732" s="178" t="s">
        <v>6118</v>
      </c>
      <c r="I732" s="147"/>
      <c r="L732" s="33"/>
      <c r="M732" s="148"/>
      <c r="T732" s="54"/>
      <c r="AT732" s="18" t="s">
        <v>410</v>
      </c>
      <c r="AU732" s="18" t="s">
        <v>78</v>
      </c>
    </row>
    <row r="733" spans="2:65" s="12" customFormat="1">
      <c r="B733" s="151"/>
      <c r="D733" s="145" t="s">
        <v>208</v>
      </c>
      <c r="E733" s="152" t="s">
        <v>19</v>
      </c>
      <c r="F733" s="153" t="s">
        <v>209</v>
      </c>
      <c r="H733" s="152" t="s">
        <v>19</v>
      </c>
      <c r="I733" s="154"/>
      <c r="L733" s="151"/>
      <c r="M733" s="155"/>
      <c r="T733" s="156"/>
      <c r="AT733" s="152" t="s">
        <v>208</v>
      </c>
      <c r="AU733" s="152" t="s">
        <v>78</v>
      </c>
      <c r="AV733" s="12" t="s">
        <v>76</v>
      </c>
      <c r="AW733" s="12" t="s">
        <v>31</v>
      </c>
      <c r="AX733" s="12" t="s">
        <v>69</v>
      </c>
      <c r="AY733" s="152" t="s">
        <v>195</v>
      </c>
    </row>
    <row r="734" spans="2:65" s="13" customFormat="1">
      <c r="B734" s="157"/>
      <c r="D734" s="145" t="s">
        <v>208</v>
      </c>
      <c r="E734" s="158" t="s">
        <v>19</v>
      </c>
      <c r="F734" s="159" t="s">
        <v>76</v>
      </c>
      <c r="H734" s="160">
        <v>1</v>
      </c>
      <c r="I734" s="161"/>
      <c r="L734" s="157"/>
      <c r="M734" s="162"/>
      <c r="T734" s="163"/>
      <c r="AT734" s="158" t="s">
        <v>208</v>
      </c>
      <c r="AU734" s="158" t="s">
        <v>78</v>
      </c>
      <c r="AV734" s="13" t="s">
        <v>78</v>
      </c>
      <c r="AW734" s="13" t="s">
        <v>31</v>
      </c>
      <c r="AX734" s="13" t="s">
        <v>76</v>
      </c>
      <c r="AY734" s="158" t="s">
        <v>195</v>
      </c>
    </row>
    <row r="735" spans="2:65" s="1" customFormat="1" ht="16.5" customHeight="1">
      <c r="B735" s="33"/>
      <c r="C735" s="132" t="s">
        <v>3812</v>
      </c>
      <c r="D735" s="132" t="s">
        <v>197</v>
      </c>
      <c r="E735" s="133" t="s">
        <v>6119</v>
      </c>
      <c r="F735" s="134" t="s">
        <v>6120</v>
      </c>
      <c r="G735" s="135" t="s">
        <v>407</v>
      </c>
      <c r="H735" s="136">
        <v>1</v>
      </c>
      <c r="I735" s="137"/>
      <c r="J735" s="138">
        <f>ROUND(I735*H735,2)</f>
        <v>0</v>
      </c>
      <c r="K735" s="134" t="s">
        <v>19</v>
      </c>
      <c r="L735" s="33"/>
      <c r="M735" s="139" t="s">
        <v>19</v>
      </c>
      <c r="N735" s="140" t="s">
        <v>40</v>
      </c>
      <c r="P735" s="141">
        <f>O735*H735</f>
        <v>0</v>
      </c>
      <c r="Q735" s="141">
        <v>0</v>
      </c>
      <c r="R735" s="141">
        <f>Q735*H735</f>
        <v>0</v>
      </c>
      <c r="S735" s="141">
        <v>0</v>
      </c>
      <c r="T735" s="142">
        <f>S735*H735</f>
        <v>0</v>
      </c>
      <c r="AR735" s="143" t="s">
        <v>338</v>
      </c>
      <c r="AT735" s="143" t="s">
        <v>197</v>
      </c>
      <c r="AU735" s="143" t="s">
        <v>78</v>
      </c>
      <c r="AY735" s="18" t="s">
        <v>195</v>
      </c>
      <c r="BE735" s="144">
        <f>IF(N735="základní",J735,0)</f>
        <v>0</v>
      </c>
      <c r="BF735" s="144">
        <f>IF(N735="snížená",J735,0)</f>
        <v>0</v>
      </c>
      <c r="BG735" s="144">
        <f>IF(N735="zákl. přenesená",J735,0)</f>
        <v>0</v>
      </c>
      <c r="BH735" s="144">
        <f>IF(N735="sníž. přenesená",J735,0)</f>
        <v>0</v>
      </c>
      <c r="BI735" s="144">
        <f>IF(N735="nulová",J735,0)</f>
        <v>0</v>
      </c>
      <c r="BJ735" s="18" t="s">
        <v>76</v>
      </c>
      <c r="BK735" s="144">
        <f>ROUND(I735*H735,2)</f>
        <v>0</v>
      </c>
      <c r="BL735" s="18" t="s">
        <v>338</v>
      </c>
      <c r="BM735" s="143" t="s">
        <v>6121</v>
      </c>
    </row>
    <row r="736" spans="2:65" s="1" customFormat="1">
      <c r="B736" s="33"/>
      <c r="D736" s="145" t="s">
        <v>204</v>
      </c>
      <c r="F736" s="146" t="s">
        <v>6122</v>
      </c>
      <c r="I736" s="147"/>
      <c r="L736" s="33"/>
      <c r="M736" s="148"/>
      <c r="T736" s="54"/>
      <c r="AT736" s="18" t="s">
        <v>204</v>
      </c>
      <c r="AU736" s="18" t="s">
        <v>78</v>
      </c>
    </row>
    <row r="737" spans="2:65" s="1" customFormat="1">
      <c r="B737" s="33"/>
      <c r="D737" s="145" t="s">
        <v>410</v>
      </c>
      <c r="F737" s="178" t="s">
        <v>6123</v>
      </c>
      <c r="I737" s="147"/>
      <c r="L737" s="33"/>
      <c r="M737" s="148"/>
      <c r="T737" s="54"/>
      <c r="AT737" s="18" t="s">
        <v>410</v>
      </c>
      <c r="AU737" s="18" t="s">
        <v>78</v>
      </c>
    </row>
    <row r="738" spans="2:65" s="12" customFormat="1">
      <c r="B738" s="151"/>
      <c r="D738" s="145" t="s">
        <v>208</v>
      </c>
      <c r="E738" s="152" t="s">
        <v>19</v>
      </c>
      <c r="F738" s="153" t="s">
        <v>209</v>
      </c>
      <c r="H738" s="152" t="s">
        <v>19</v>
      </c>
      <c r="I738" s="154"/>
      <c r="L738" s="151"/>
      <c r="M738" s="155"/>
      <c r="T738" s="156"/>
      <c r="AT738" s="152" t="s">
        <v>208</v>
      </c>
      <c r="AU738" s="152" t="s">
        <v>78</v>
      </c>
      <c r="AV738" s="12" t="s">
        <v>76</v>
      </c>
      <c r="AW738" s="12" t="s">
        <v>31</v>
      </c>
      <c r="AX738" s="12" t="s">
        <v>69</v>
      </c>
      <c r="AY738" s="152" t="s">
        <v>195</v>
      </c>
    </row>
    <row r="739" spans="2:65" s="13" customFormat="1">
      <c r="B739" s="157"/>
      <c r="D739" s="145" t="s">
        <v>208</v>
      </c>
      <c r="E739" s="158" t="s">
        <v>19</v>
      </c>
      <c r="F739" s="159" t="s">
        <v>76</v>
      </c>
      <c r="H739" s="160">
        <v>1</v>
      </c>
      <c r="I739" s="161"/>
      <c r="L739" s="157"/>
      <c r="M739" s="162"/>
      <c r="T739" s="163"/>
      <c r="AT739" s="158" t="s">
        <v>208</v>
      </c>
      <c r="AU739" s="158" t="s">
        <v>78</v>
      </c>
      <c r="AV739" s="13" t="s">
        <v>78</v>
      </c>
      <c r="AW739" s="13" t="s">
        <v>31</v>
      </c>
      <c r="AX739" s="13" t="s">
        <v>76</v>
      </c>
      <c r="AY739" s="158" t="s">
        <v>195</v>
      </c>
    </row>
    <row r="740" spans="2:65" s="1" customFormat="1" ht="16.5" customHeight="1">
      <c r="B740" s="33"/>
      <c r="C740" s="132" t="s">
        <v>3814</v>
      </c>
      <c r="D740" s="132" t="s">
        <v>197</v>
      </c>
      <c r="E740" s="133" t="s">
        <v>6124</v>
      </c>
      <c r="F740" s="134" t="s">
        <v>6125</v>
      </c>
      <c r="G740" s="135" t="s">
        <v>407</v>
      </c>
      <c r="H740" s="136">
        <v>1</v>
      </c>
      <c r="I740" s="137"/>
      <c r="J740" s="138">
        <f>ROUND(I740*H740,2)</f>
        <v>0</v>
      </c>
      <c r="K740" s="134" t="s">
        <v>19</v>
      </c>
      <c r="L740" s="33"/>
      <c r="M740" s="139" t="s">
        <v>19</v>
      </c>
      <c r="N740" s="140" t="s">
        <v>40</v>
      </c>
      <c r="P740" s="141">
        <f>O740*H740</f>
        <v>0</v>
      </c>
      <c r="Q740" s="141">
        <v>0</v>
      </c>
      <c r="R740" s="141">
        <f>Q740*H740</f>
        <v>0</v>
      </c>
      <c r="S740" s="141">
        <v>0</v>
      </c>
      <c r="T740" s="142">
        <f>S740*H740</f>
        <v>0</v>
      </c>
      <c r="AR740" s="143" t="s">
        <v>338</v>
      </c>
      <c r="AT740" s="143" t="s">
        <v>197</v>
      </c>
      <c r="AU740" s="143" t="s">
        <v>78</v>
      </c>
      <c r="AY740" s="18" t="s">
        <v>195</v>
      </c>
      <c r="BE740" s="144">
        <f>IF(N740="základní",J740,0)</f>
        <v>0</v>
      </c>
      <c r="BF740" s="144">
        <f>IF(N740="snížená",J740,0)</f>
        <v>0</v>
      </c>
      <c r="BG740" s="144">
        <f>IF(N740="zákl. přenesená",J740,0)</f>
        <v>0</v>
      </c>
      <c r="BH740" s="144">
        <f>IF(N740="sníž. přenesená",J740,0)</f>
        <v>0</v>
      </c>
      <c r="BI740" s="144">
        <f>IF(N740="nulová",J740,0)</f>
        <v>0</v>
      </c>
      <c r="BJ740" s="18" t="s">
        <v>76</v>
      </c>
      <c r="BK740" s="144">
        <f>ROUND(I740*H740,2)</f>
        <v>0</v>
      </c>
      <c r="BL740" s="18" t="s">
        <v>338</v>
      </c>
      <c r="BM740" s="143" t="s">
        <v>6126</v>
      </c>
    </row>
    <row r="741" spans="2:65" s="1" customFormat="1">
      <c r="B741" s="33"/>
      <c r="D741" s="145" t="s">
        <v>204</v>
      </c>
      <c r="F741" s="146" t="s">
        <v>6127</v>
      </c>
      <c r="I741" s="147"/>
      <c r="L741" s="33"/>
      <c r="M741" s="148"/>
      <c r="T741" s="54"/>
      <c r="AT741" s="18" t="s">
        <v>204</v>
      </c>
      <c r="AU741" s="18" t="s">
        <v>78</v>
      </c>
    </row>
    <row r="742" spans="2:65" s="1" customFormat="1">
      <c r="B742" s="33"/>
      <c r="D742" s="145" t="s">
        <v>410</v>
      </c>
      <c r="F742" s="178" t="s">
        <v>6128</v>
      </c>
      <c r="I742" s="147"/>
      <c r="L742" s="33"/>
      <c r="M742" s="148"/>
      <c r="T742" s="54"/>
      <c r="AT742" s="18" t="s">
        <v>410</v>
      </c>
      <c r="AU742" s="18" t="s">
        <v>78</v>
      </c>
    </row>
    <row r="743" spans="2:65" s="12" customFormat="1">
      <c r="B743" s="151"/>
      <c r="D743" s="145" t="s">
        <v>208</v>
      </c>
      <c r="E743" s="152" t="s">
        <v>19</v>
      </c>
      <c r="F743" s="153" t="s">
        <v>209</v>
      </c>
      <c r="H743" s="152" t="s">
        <v>19</v>
      </c>
      <c r="I743" s="154"/>
      <c r="L743" s="151"/>
      <c r="M743" s="155"/>
      <c r="T743" s="156"/>
      <c r="AT743" s="152" t="s">
        <v>208</v>
      </c>
      <c r="AU743" s="152" t="s">
        <v>78</v>
      </c>
      <c r="AV743" s="12" t="s">
        <v>76</v>
      </c>
      <c r="AW743" s="12" t="s">
        <v>31</v>
      </c>
      <c r="AX743" s="12" t="s">
        <v>69</v>
      </c>
      <c r="AY743" s="152" t="s">
        <v>195</v>
      </c>
    </row>
    <row r="744" spans="2:65" s="13" customFormat="1">
      <c r="B744" s="157"/>
      <c r="D744" s="145" t="s">
        <v>208</v>
      </c>
      <c r="E744" s="158" t="s">
        <v>19</v>
      </c>
      <c r="F744" s="159" t="s">
        <v>76</v>
      </c>
      <c r="H744" s="160">
        <v>1</v>
      </c>
      <c r="I744" s="161"/>
      <c r="L744" s="157"/>
      <c r="M744" s="162"/>
      <c r="T744" s="163"/>
      <c r="AT744" s="158" t="s">
        <v>208</v>
      </c>
      <c r="AU744" s="158" t="s">
        <v>78</v>
      </c>
      <c r="AV744" s="13" t="s">
        <v>78</v>
      </c>
      <c r="AW744" s="13" t="s">
        <v>31</v>
      </c>
      <c r="AX744" s="13" t="s">
        <v>76</v>
      </c>
      <c r="AY744" s="158" t="s">
        <v>195</v>
      </c>
    </row>
    <row r="745" spans="2:65" s="1" customFormat="1" ht="16.5" customHeight="1">
      <c r="B745" s="33"/>
      <c r="C745" s="132" t="s">
        <v>3817</v>
      </c>
      <c r="D745" s="132" t="s">
        <v>197</v>
      </c>
      <c r="E745" s="133" t="s">
        <v>6129</v>
      </c>
      <c r="F745" s="134" t="s">
        <v>6130</v>
      </c>
      <c r="G745" s="135" t="s">
        <v>407</v>
      </c>
      <c r="H745" s="136">
        <v>1</v>
      </c>
      <c r="I745" s="137"/>
      <c r="J745" s="138">
        <f>ROUND(I745*H745,2)</f>
        <v>0</v>
      </c>
      <c r="K745" s="134" t="s">
        <v>19</v>
      </c>
      <c r="L745" s="33"/>
      <c r="M745" s="139" t="s">
        <v>19</v>
      </c>
      <c r="N745" s="140" t="s">
        <v>40</v>
      </c>
      <c r="P745" s="141">
        <f>O745*H745</f>
        <v>0</v>
      </c>
      <c r="Q745" s="141">
        <v>0</v>
      </c>
      <c r="R745" s="141">
        <f>Q745*H745</f>
        <v>0</v>
      </c>
      <c r="S745" s="141">
        <v>0</v>
      </c>
      <c r="T745" s="142">
        <f>S745*H745</f>
        <v>0</v>
      </c>
      <c r="AR745" s="143" t="s">
        <v>338</v>
      </c>
      <c r="AT745" s="143" t="s">
        <v>197</v>
      </c>
      <c r="AU745" s="143" t="s">
        <v>78</v>
      </c>
      <c r="AY745" s="18" t="s">
        <v>195</v>
      </c>
      <c r="BE745" s="144">
        <f>IF(N745="základní",J745,0)</f>
        <v>0</v>
      </c>
      <c r="BF745" s="144">
        <f>IF(N745="snížená",J745,0)</f>
        <v>0</v>
      </c>
      <c r="BG745" s="144">
        <f>IF(N745="zákl. přenesená",J745,0)</f>
        <v>0</v>
      </c>
      <c r="BH745" s="144">
        <f>IF(N745="sníž. přenesená",J745,0)</f>
        <v>0</v>
      </c>
      <c r="BI745" s="144">
        <f>IF(N745="nulová",J745,0)</f>
        <v>0</v>
      </c>
      <c r="BJ745" s="18" t="s">
        <v>76</v>
      </c>
      <c r="BK745" s="144">
        <f>ROUND(I745*H745,2)</f>
        <v>0</v>
      </c>
      <c r="BL745" s="18" t="s">
        <v>338</v>
      </c>
      <c r="BM745" s="143" t="s">
        <v>6131</v>
      </c>
    </row>
    <row r="746" spans="2:65" s="1" customFormat="1">
      <c r="B746" s="33"/>
      <c r="D746" s="145" t="s">
        <v>204</v>
      </c>
      <c r="F746" s="146" t="s">
        <v>6132</v>
      </c>
      <c r="I746" s="147"/>
      <c r="L746" s="33"/>
      <c r="M746" s="148"/>
      <c r="T746" s="54"/>
      <c r="AT746" s="18" t="s">
        <v>204</v>
      </c>
      <c r="AU746" s="18" t="s">
        <v>78</v>
      </c>
    </row>
    <row r="747" spans="2:65" s="1" customFormat="1">
      <c r="B747" s="33"/>
      <c r="D747" s="145" t="s">
        <v>410</v>
      </c>
      <c r="F747" s="178" t="s">
        <v>6133</v>
      </c>
      <c r="I747" s="147"/>
      <c r="L747" s="33"/>
      <c r="M747" s="148"/>
      <c r="T747" s="54"/>
      <c r="AT747" s="18" t="s">
        <v>410</v>
      </c>
      <c r="AU747" s="18" t="s">
        <v>78</v>
      </c>
    </row>
    <row r="748" spans="2:65" s="12" customFormat="1">
      <c r="B748" s="151"/>
      <c r="D748" s="145" t="s">
        <v>208</v>
      </c>
      <c r="E748" s="152" t="s">
        <v>19</v>
      </c>
      <c r="F748" s="153" t="s">
        <v>209</v>
      </c>
      <c r="H748" s="152" t="s">
        <v>19</v>
      </c>
      <c r="I748" s="154"/>
      <c r="L748" s="151"/>
      <c r="M748" s="155"/>
      <c r="T748" s="156"/>
      <c r="AT748" s="152" t="s">
        <v>208</v>
      </c>
      <c r="AU748" s="152" t="s">
        <v>78</v>
      </c>
      <c r="AV748" s="12" t="s">
        <v>76</v>
      </c>
      <c r="AW748" s="12" t="s">
        <v>31</v>
      </c>
      <c r="AX748" s="12" t="s">
        <v>69</v>
      </c>
      <c r="AY748" s="152" t="s">
        <v>195</v>
      </c>
    </row>
    <row r="749" spans="2:65" s="13" customFormat="1">
      <c r="B749" s="157"/>
      <c r="D749" s="145" t="s">
        <v>208</v>
      </c>
      <c r="E749" s="158" t="s">
        <v>19</v>
      </c>
      <c r="F749" s="159" t="s">
        <v>76</v>
      </c>
      <c r="H749" s="160">
        <v>1</v>
      </c>
      <c r="I749" s="161"/>
      <c r="L749" s="157"/>
      <c r="M749" s="162"/>
      <c r="T749" s="163"/>
      <c r="AT749" s="158" t="s">
        <v>208</v>
      </c>
      <c r="AU749" s="158" t="s">
        <v>78</v>
      </c>
      <c r="AV749" s="13" t="s">
        <v>78</v>
      </c>
      <c r="AW749" s="13" t="s">
        <v>31</v>
      </c>
      <c r="AX749" s="13" t="s">
        <v>76</v>
      </c>
      <c r="AY749" s="158" t="s">
        <v>195</v>
      </c>
    </row>
    <row r="750" spans="2:65" s="1" customFormat="1" ht="16.5" customHeight="1">
      <c r="B750" s="33"/>
      <c r="C750" s="132" t="s">
        <v>3820</v>
      </c>
      <c r="D750" s="132" t="s">
        <v>197</v>
      </c>
      <c r="E750" s="133" t="s">
        <v>6134</v>
      </c>
      <c r="F750" s="134" t="s">
        <v>6135</v>
      </c>
      <c r="G750" s="135" t="s">
        <v>407</v>
      </c>
      <c r="H750" s="136">
        <v>1</v>
      </c>
      <c r="I750" s="137"/>
      <c r="J750" s="138">
        <f>ROUND(I750*H750,2)</f>
        <v>0</v>
      </c>
      <c r="K750" s="134" t="s">
        <v>19</v>
      </c>
      <c r="L750" s="33"/>
      <c r="M750" s="139" t="s">
        <v>19</v>
      </c>
      <c r="N750" s="140" t="s">
        <v>40</v>
      </c>
      <c r="P750" s="141">
        <f>O750*H750</f>
        <v>0</v>
      </c>
      <c r="Q750" s="141">
        <v>0</v>
      </c>
      <c r="R750" s="141">
        <f>Q750*H750</f>
        <v>0</v>
      </c>
      <c r="S750" s="141">
        <v>0</v>
      </c>
      <c r="T750" s="142">
        <f>S750*H750</f>
        <v>0</v>
      </c>
      <c r="AR750" s="143" t="s">
        <v>338</v>
      </c>
      <c r="AT750" s="143" t="s">
        <v>197</v>
      </c>
      <c r="AU750" s="143" t="s">
        <v>78</v>
      </c>
      <c r="AY750" s="18" t="s">
        <v>195</v>
      </c>
      <c r="BE750" s="144">
        <f>IF(N750="základní",J750,0)</f>
        <v>0</v>
      </c>
      <c r="BF750" s="144">
        <f>IF(N750="snížená",J750,0)</f>
        <v>0</v>
      </c>
      <c r="BG750" s="144">
        <f>IF(N750="zákl. přenesená",J750,0)</f>
        <v>0</v>
      </c>
      <c r="BH750" s="144">
        <f>IF(N750="sníž. přenesená",J750,0)</f>
        <v>0</v>
      </c>
      <c r="BI750" s="144">
        <f>IF(N750="nulová",J750,0)</f>
        <v>0</v>
      </c>
      <c r="BJ750" s="18" t="s">
        <v>76</v>
      </c>
      <c r="BK750" s="144">
        <f>ROUND(I750*H750,2)</f>
        <v>0</v>
      </c>
      <c r="BL750" s="18" t="s">
        <v>338</v>
      </c>
      <c r="BM750" s="143" t="s">
        <v>6136</v>
      </c>
    </row>
    <row r="751" spans="2:65" s="1" customFormat="1">
      <c r="B751" s="33"/>
      <c r="D751" s="145" t="s">
        <v>204</v>
      </c>
      <c r="F751" s="146" t="s">
        <v>6137</v>
      </c>
      <c r="I751" s="147"/>
      <c r="L751" s="33"/>
      <c r="M751" s="148"/>
      <c r="T751" s="54"/>
      <c r="AT751" s="18" t="s">
        <v>204</v>
      </c>
      <c r="AU751" s="18" t="s">
        <v>78</v>
      </c>
    </row>
    <row r="752" spans="2:65" s="1" customFormat="1">
      <c r="B752" s="33"/>
      <c r="D752" s="145" t="s">
        <v>410</v>
      </c>
      <c r="F752" s="178" t="s">
        <v>6138</v>
      </c>
      <c r="I752" s="147"/>
      <c r="L752" s="33"/>
      <c r="M752" s="148"/>
      <c r="T752" s="54"/>
      <c r="AT752" s="18" t="s">
        <v>410</v>
      </c>
      <c r="AU752" s="18" t="s">
        <v>78</v>
      </c>
    </row>
    <row r="753" spans="2:65" s="12" customFormat="1">
      <c r="B753" s="151"/>
      <c r="D753" s="145" t="s">
        <v>208</v>
      </c>
      <c r="E753" s="152" t="s">
        <v>19</v>
      </c>
      <c r="F753" s="153" t="s">
        <v>209</v>
      </c>
      <c r="H753" s="152" t="s">
        <v>19</v>
      </c>
      <c r="I753" s="154"/>
      <c r="L753" s="151"/>
      <c r="M753" s="155"/>
      <c r="T753" s="156"/>
      <c r="AT753" s="152" t="s">
        <v>208</v>
      </c>
      <c r="AU753" s="152" t="s">
        <v>78</v>
      </c>
      <c r="AV753" s="12" t="s">
        <v>76</v>
      </c>
      <c r="AW753" s="12" t="s">
        <v>31</v>
      </c>
      <c r="AX753" s="12" t="s">
        <v>69</v>
      </c>
      <c r="AY753" s="152" t="s">
        <v>195</v>
      </c>
    </row>
    <row r="754" spans="2:65" s="13" customFormat="1">
      <c r="B754" s="157"/>
      <c r="D754" s="145" t="s">
        <v>208</v>
      </c>
      <c r="E754" s="158" t="s">
        <v>19</v>
      </c>
      <c r="F754" s="159" t="s">
        <v>76</v>
      </c>
      <c r="H754" s="160">
        <v>1</v>
      </c>
      <c r="I754" s="161"/>
      <c r="L754" s="157"/>
      <c r="M754" s="162"/>
      <c r="T754" s="163"/>
      <c r="AT754" s="158" t="s">
        <v>208</v>
      </c>
      <c r="AU754" s="158" t="s">
        <v>78</v>
      </c>
      <c r="AV754" s="13" t="s">
        <v>78</v>
      </c>
      <c r="AW754" s="13" t="s">
        <v>31</v>
      </c>
      <c r="AX754" s="13" t="s">
        <v>76</v>
      </c>
      <c r="AY754" s="158" t="s">
        <v>195</v>
      </c>
    </row>
    <row r="755" spans="2:65" s="1" customFormat="1" ht="16.5" customHeight="1">
      <c r="B755" s="33"/>
      <c r="C755" s="132" t="s">
        <v>3822</v>
      </c>
      <c r="D755" s="132" t="s">
        <v>197</v>
      </c>
      <c r="E755" s="133" t="s">
        <v>6139</v>
      </c>
      <c r="F755" s="134" t="s">
        <v>6140</v>
      </c>
      <c r="G755" s="135" t="s">
        <v>407</v>
      </c>
      <c r="H755" s="136">
        <v>1</v>
      </c>
      <c r="I755" s="137"/>
      <c r="J755" s="138">
        <f>ROUND(I755*H755,2)</f>
        <v>0</v>
      </c>
      <c r="K755" s="134" t="s">
        <v>19</v>
      </c>
      <c r="L755" s="33"/>
      <c r="M755" s="139" t="s">
        <v>19</v>
      </c>
      <c r="N755" s="140" t="s">
        <v>40</v>
      </c>
      <c r="P755" s="141">
        <f>O755*H755</f>
        <v>0</v>
      </c>
      <c r="Q755" s="141">
        <v>0</v>
      </c>
      <c r="R755" s="141">
        <f>Q755*H755</f>
        <v>0</v>
      </c>
      <c r="S755" s="141">
        <v>0</v>
      </c>
      <c r="T755" s="142">
        <f>S755*H755</f>
        <v>0</v>
      </c>
      <c r="AR755" s="143" t="s">
        <v>338</v>
      </c>
      <c r="AT755" s="143" t="s">
        <v>197</v>
      </c>
      <c r="AU755" s="143" t="s">
        <v>78</v>
      </c>
      <c r="AY755" s="18" t="s">
        <v>195</v>
      </c>
      <c r="BE755" s="144">
        <f>IF(N755="základní",J755,0)</f>
        <v>0</v>
      </c>
      <c r="BF755" s="144">
        <f>IF(N755="snížená",J755,0)</f>
        <v>0</v>
      </c>
      <c r="BG755" s="144">
        <f>IF(N755="zákl. přenesená",J755,0)</f>
        <v>0</v>
      </c>
      <c r="BH755" s="144">
        <f>IF(N755="sníž. přenesená",J755,0)</f>
        <v>0</v>
      </c>
      <c r="BI755" s="144">
        <f>IF(N755="nulová",J755,0)</f>
        <v>0</v>
      </c>
      <c r="BJ755" s="18" t="s">
        <v>76</v>
      </c>
      <c r="BK755" s="144">
        <f>ROUND(I755*H755,2)</f>
        <v>0</v>
      </c>
      <c r="BL755" s="18" t="s">
        <v>338</v>
      </c>
      <c r="BM755" s="143" t="s">
        <v>6141</v>
      </c>
    </row>
    <row r="756" spans="2:65" s="1" customFormat="1">
      <c r="B756" s="33"/>
      <c r="D756" s="145" t="s">
        <v>204</v>
      </c>
      <c r="F756" s="146" t="s">
        <v>6142</v>
      </c>
      <c r="I756" s="147"/>
      <c r="L756" s="33"/>
      <c r="M756" s="148"/>
      <c r="T756" s="54"/>
      <c r="AT756" s="18" t="s">
        <v>204</v>
      </c>
      <c r="AU756" s="18" t="s">
        <v>78</v>
      </c>
    </row>
    <row r="757" spans="2:65" s="1" customFormat="1">
      <c r="B757" s="33"/>
      <c r="D757" s="145" t="s">
        <v>410</v>
      </c>
      <c r="F757" s="178" t="s">
        <v>6143</v>
      </c>
      <c r="I757" s="147"/>
      <c r="L757" s="33"/>
      <c r="M757" s="148"/>
      <c r="T757" s="54"/>
      <c r="AT757" s="18" t="s">
        <v>410</v>
      </c>
      <c r="AU757" s="18" t="s">
        <v>78</v>
      </c>
    </row>
    <row r="758" spans="2:65" s="12" customFormat="1">
      <c r="B758" s="151"/>
      <c r="D758" s="145" t="s">
        <v>208</v>
      </c>
      <c r="E758" s="152" t="s">
        <v>19</v>
      </c>
      <c r="F758" s="153" t="s">
        <v>209</v>
      </c>
      <c r="H758" s="152" t="s">
        <v>19</v>
      </c>
      <c r="I758" s="154"/>
      <c r="L758" s="151"/>
      <c r="M758" s="155"/>
      <c r="T758" s="156"/>
      <c r="AT758" s="152" t="s">
        <v>208</v>
      </c>
      <c r="AU758" s="152" t="s">
        <v>78</v>
      </c>
      <c r="AV758" s="12" t="s">
        <v>76</v>
      </c>
      <c r="AW758" s="12" t="s">
        <v>31</v>
      </c>
      <c r="AX758" s="12" t="s">
        <v>69</v>
      </c>
      <c r="AY758" s="152" t="s">
        <v>195</v>
      </c>
    </row>
    <row r="759" spans="2:65" s="13" customFormat="1">
      <c r="B759" s="157"/>
      <c r="D759" s="145" t="s">
        <v>208</v>
      </c>
      <c r="E759" s="158" t="s">
        <v>19</v>
      </c>
      <c r="F759" s="159" t="s">
        <v>76</v>
      </c>
      <c r="H759" s="160">
        <v>1</v>
      </c>
      <c r="I759" s="161"/>
      <c r="L759" s="157"/>
      <c r="M759" s="194"/>
      <c r="N759" s="195"/>
      <c r="O759" s="195"/>
      <c r="P759" s="195"/>
      <c r="Q759" s="195"/>
      <c r="R759" s="195"/>
      <c r="S759" s="195"/>
      <c r="T759" s="196"/>
      <c r="AT759" s="158" t="s">
        <v>208</v>
      </c>
      <c r="AU759" s="158" t="s">
        <v>78</v>
      </c>
      <c r="AV759" s="13" t="s">
        <v>78</v>
      </c>
      <c r="AW759" s="13" t="s">
        <v>31</v>
      </c>
      <c r="AX759" s="13" t="s">
        <v>76</v>
      </c>
      <c r="AY759" s="158" t="s">
        <v>195</v>
      </c>
    </row>
    <row r="760" spans="2:65" s="1" customFormat="1" ht="6.95" customHeight="1">
      <c r="B760" s="42"/>
      <c r="C760" s="43"/>
      <c r="D760" s="43"/>
      <c r="E760" s="43"/>
      <c r="F760" s="43"/>
      <c r="G760" s="43"/>
      <c r="H760" s="43"/>
      <c r="I760" s="43"/>
      <c r="J760" s="43"/>
      <c r="K760" s="43"/>
      <c r="L760" s="33"/>
    </row>
  </sheetData>
  <sheetProtection algorithmName="SHA-512" hashValue="jlhRP4QvCh/YX8yV3CNvRp+vGxTUNjloW8CSTQ2CRvuFMDQZhBOJOCqz7OxjE6U/SWV7n7qfVmgXJqYuZtm92g==" saltValue="fvB2tQPeZBCnMC7PQyP8ES/ygI1Ah9WL+7zodIECs0WZCkbEEz+lVj3xmKrWZgj1Nwik8nsmY//8gXQOLWmAaA==" spinCount="100000" sheet="1" objects="1" scenarios="1" formatColumns="0" formatRows="0" autoFilter="0"/>
  <autoFilter ref="C90:K759" xr:uid="{00000000-0009-0000-0000-000003000000}"/>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37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92</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6144</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ROUND((SUM(BE93:BE372)),  2)</f>
        <v>0</v>
      </c>
      <c r="I35" s="94">
        <v>0.21</v>
      </c>
      <c r="J35" s="84">
        <f>ROUND(((SUM(BE93:BE372))*I35),  2)</f>
        <v>0</v>
      </c>
      <c r="L35" s="33"/>
    </row>
    <row r="36" spans="2:12" s="1" customFormat="1" ht="14.45" customHeight="1">
      <c r="B36" s="33"/>
      <c r="E36" s="28" t="s">
        <v>41</v>
      </c>
      <c r="F36" s="84">
        <f>ROUND((SUM(BF93:BF372)),  2)</f>
        <v>0</v>
      </c>
      <c r="I36" s="94">
        <v>0.12</v>
      </c>
      <c r="J36" s="84">
        <f>ROUND(((SUM(BF93:BF372))*I36),  2)</f>
        <v>0</v>
      </c>
      <c r="L36" s="33"/>
    </row>
    <row r="37" spans="2:12" s="1" customFormat="1" ht="14.45" hidden="1" customHeight="1">
      <c r="B37" s="33"/>
      <c r="E37" s="28" t="s">
        <v>42</v>
      </c>
      <c r="F37" s="84">
        <f>ROUND((SUM(BG93:BG372)),  2)</f>
        <v>0</v>
      </c>
      <c r="I37" s="94">
        <v>0.21</v>
      </c>
      <c r="J37" s="84">
        <f>0</f>
        <v>0</v>
      </c>
      <c r="L37" s="33"/>
    </row>
    <row r="38" spans="2:12" s="1" customFormat="1" ht="14.45" hidden="1" customHeight="1">
      <c r="B38" s="33"/>
      <c r="E38" s="28" t="s">
        <v>43</v>
      </c>
      <c r="F38" s="84">
        <f>ROUND((SUM(BH93:BH372)),  2)</f>
        <v>0</v>
      </c>
      <c r="I38" s="94">
        <v>0.12</v>
      </c>
      <c r="J38" s="84">
        <f>0</f>
        <v>0</v>
      </c>
      <c r="L38" s="33"/>
    </row>
    <row r="39" spans="2:12" s="1" customFormat="1" ht="14.45" hidden="1" customHeight="1">
      <c r="B39" s="33"/>
      <c r="E39" s="28" t="s">
        <v>44</v>
      </c>
      <c r="F39" s="84">
        <f>ROUND((SUM(BI93:BI372)),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D.1.1.5 - Sanace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J93</f>
        <v>0</v>
      </c>
      <c r="L63" s="33"/>
      <c r="AU63" s="18" t="s">
        <v>161</v>
      </c>
    </row>
    <row r="64" spans="2:47" s="8" customFormat="1" ht="24.95" customHeight="1">
      <c r="B64" s="104"/>
      <c r="D64" s="105" t="s">
        <v>6145</v>
      </c>
      <c r="E64" s="106"/>
      <c r="F64" s="106"/>
      <c r="G64" s="106"/>
      <c r="H64" s="106"/>
      <c r="I64" s="106"/>
      <c r="J64" s="107">
        <f>J94</f>
        <v>0</v>
      </c>
      <c r="L64" s="104"/>
    </row>
    <row r="65" spans="2:12" s="8" customFormat="1" ht="24.95" customHeight="1">
      <c r="B65" s="104"/>
      <c r="D65" s="105" t="s">
        <v>6146</v>
      </c>
      <c r="E65" s="106"/>
      <c r="F65" s="106"/>
      <c r="G65" s="106"/>
      <c r="H65" s="106"/>
      <c r="I65" s="106"/>
      <c r="J65" s="107">
        <f>J129</f>
        <v>0</v>
      </c>
      <c r="L65" s="104"/>
    </row>
    <row r="66" spans="2:12" s="8" customFormat="1" ht="24.95" customHeight="1">
      <c r="B66" s="104"/>
      <c r="D66" s="105" t="s">
        <v>6147</v>
      </c>
      <c r="E66" s="106"/>
      <c r="F66" s="106"/>
      <c r="G66" s="106"/>
      <c r="H66" s="106"/>
      <c r="I66" s="106"/>
      <c r="J66" s="107">
        <f>J215</f>
        <v>0</v>
      </c>
      <c r="L66" s="104"/>
    </row>
    <row r="67" spans="2:12" s="8" customFormat="1" ht="24.95" customHeight="1">
      <c r="B67" s="104"/>
      <c r="D67" s="105" t="s">
        <v>6148</v>
      </c>
      <c r="E67" s="106"/>
      <c r="F67" s="106"/>
      <c r="G67" s="106"/>
      <c r="H67" s="106"/>
      <c r="I67" s="106"/>
      <c r="J67" s="107">
        <f>J270</f>
        <v>0</v>
      </c>
      <c r="L67" s="104"/>
    </row>
    <row r="68" spans="2:12" s="8" customFormat="1" ht="24.95" customHeight="1">
      <c r="B68" s="104"/>
      <c r="D68" s="105" t="s">
        <v>6149</v>
      </c>
      <c r="E68" s="106"/>
      <c r="F68" s="106"/>
      <c r="G68" s="106"/>
      <c r="H68" s="106"/>
      <c r="I68" s="106"/>
      <c r="J68" s="107">
        <f>J279</f>
        <v>0</v>
      </c>
      <c r="L68" s="104"/>
    </row>
    <row r="69" spans="2:12" s="8" customFormat="1" ht="24.95" customHeight="1">
      <c r="B69" s="104"/>
      <c r="D69" s="105" t="s">
        <v>6150</v>
      </c>
      <c r="E69" s="106"/>
      <c r="F69" s="106"/>
      <c r="G69" s="106"/>
      <c r="H69" s="106"/>
      <c r="I69" s="106"/>
      <c r="J69" s="107">
        <f>J287</f>
        <v>0</v>
      </c>
      <c r="L69" s="104"/>
    </row>
    <row r="70" spans="2:12" s="8" customFormat="1" ht="24.95" customHeight="1">
      <c r="B70" s="104"/>
      <c r="D70" s="105" t="s">
        <v>6151</v>
      </c>
      <c r="E70" s="106"/>
      <c r="F70" s="106"/>
      <c r="G70" s="106"/>
      <c r="H70" s="106"/>
      <c r="I70" s="106"/>
      <c r="J70" s="107">
        <f>J291</f>
        <v>0</v>
      </c>
      <c r="L70" s="104"/>
    </row>
    <row r="71" spans="2:12" s="8" customFormat="1" ht="24.95" customHeight="1">
      <c r="B71" s="104"/>
      <c r="D71" s="105" t="s">
        <v>6152</v>
      </c>
      <c r="E71" s="106"/>
      <c r="F71" s="106"/>
      <c r="G71" s="106"/>
      <c r="H71" s="106"/>
      <c r="I71" s="106"/>
      <c r="J71" s="107">
        <f>J360</f>
        <v>0</v>
      </c>
      <c r="L71" s="104"/>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180</v>
      </c>
      <c r="L78" s="33"/>
    </row>
    <row r="79" spans="2:12" s="1" customFormat="1" ht="6.95" customHeight="1">
      <c r="B79" s="33"/>
      <c r="L79" s="33"/>
    </row>
    <row r="80" spans="2:12" s="1" customFormat="1" ht="12" customHeight="1">
      <c r="B80" s="33"/>
      <c r="C80" s="28" t="s">
        <v>16</v>
      </c>
      <c r="L80" s="33"/>
    </row>
    <row r="81" spans="2:65" s="1" customFormat="1" ht="16.5" customHeight="1">
      <c r="B81" s="33"/>
      <c r="E81" s="299" t="str">
        <f>E7</f>
        <v>FN Brno - Rekonstrukce kliniky dětských infekčních nemocí a energeticky úsporná opatření objektu S</v>
      </c>
      <c r="F81" s="300"/>
      <c r="G81" s="300"/>
      <c r="H81" s="300"/>
      <c r="L81" s="33"/>
    </row>
    <row r="82" spans="2:65" ht="12" customHeight="1">
      <c r="B82" s="21"/>
      <c r="C82" s="28" t="s">
        <v>154</v>
      </c>
      <c r="L82" s="21"/>
    </row>
    <row r="83" spans="2:65" s="1" customFormat="1" ht="16.5" customHeight="1">
      <c r="B83" s="33"/>
      <c r="E83" s="299" t="s">
        <v>155</v>
      </c>
      <c r="F83" s="301"/>
      <c r="G83" s="301"/>
      <c r="H83" s="301"/>
      <c r="L83" s="33"/>
    </row>
    <row r="84" spans="2:65" s="1" customFormat="1" ht="12" customHeight="1">
      <c r="B84" s="33"/>
      <c r="C84" s="28" t="s">
        <v>156</v>
      </c>
      <c r="L84" s="33"/>
    </row>
    <row r="85" spans="2:65" s="1" customFormat="1" ht="16.5" customHeight="1">
      <c r="B85" s="33"/>
      <c r="E85" s="266" t="str">
        <f>E11</f>
        <v>D.1.1.5 - Sanace</v>
      </c>
      <c r="F85" s="301"/>
      <c r="G85" s="301"/>
      <c r="H85" s="301"/>
      <c r="L85" s="33"/>
    </row>
    <row r="86" spans="2:65" s="1" customFormat="1" ht="6.95" customHeight="1">
      <c r="B86" s="33"/>
      <c r="L86" s="33"/>
    </row>
    <row r="87" spans="2:65" s="1" customFormat="1" ht="12" customHeight="1">
      <c r="B87" s="33"/>
      <c r="C87" s="28" t="s">
        <v>21</v>
      </c>
      <c r="F87" s="26" t="str">
        <f>F14</f>
        <v xml:space="preserve"> </v>
      </c>
      <c r="I87" s="28" t="s">
        <v>23</v>
      </c>
      <c r="J87" s="50" t="str">
        <f>IF(J14="","",J14)</f>
        <v>31. 8. 2025</v>
      </c>
      <c r="L87" s="33"/>
    </row>
    <row r="88" spans="2:65" s="1" customFormat="1" ht="6.95" customHeight="1">
      <c r="B88" s="33"/>
      <c r="L88" s="33"/>
    </row>
    <row r="89" spans="2:65" s="1" customFormat="1" ht="15.2" customHeight="1">
      <c r="B89" s="33"/>
      <c r="C89" s="28" t="s">
        <v>25</v>
      </c>
      <c r="F89" s="26" t="str">
        <f>E17</f>
        <v xml:space="preserve"> </v>
      </c>
      <c r="I89" s="28" t="s">
        <v>30</v>
      </c>
      <c r="J89" s="31" t="str">
        <f>E23</f>
        <v xml:space="preserve"> </v>
      </c>
      <c r="L89" s="33"/>
    </row>
    <row r="90" spans="2:65" s="1" customFormat="1" ht="15.2" customHeight="1">
      <c r="B90" s="33"/>
      <c r="C90" s="28" t="s">
        <v>28</v>
      </c>
      <c r="F90" s="26" t="str">
        <f>IF(E20="","",E20)</f>
        <v>Vyplň údaj</v>
      </c>
      <c r="I90" s="28" t="s">
        <v>32</v>
      </c>
      <c r="J90" s="31" t="str">
        <f>E26</f>
        <v xml:space="preserve"> </v>
      </c>
      <c r="L90" s="33"/>
    </row>
    <row r="91" spans="2:65" s="1" customFormat="1" ht="10.35" customHeight="1">
      <c r="B91" s="33"/>
      <c r="L91" s="33"/>
    </row>
    <row r="92" spans="2:65" s="10" customFormat="1" ht="29.25" customHeight="1">
      <c r="B92" s="112"/>
      <c r="C92" s="113" t="s">
        <v>181</v>
      </c>
      <c r="D92" s="114" t="s">
        <v>54</v>
      </c>
      <c r="E92" s="114" t="s">
        <v>50</v>
      </c>
      <c r="F92" s="114" t="s">
        <v>51</v>
      </c>
      <c r="G92" s="114" t="s">
        <v>182</v>
      </c>
      <c r="H92" s="114" t="s">
        <v>183</v>
      </c>
      <c r="I92" s="114" t="s">
        <v>184</v>
      </c>
      <c r="J92" s="114" t="s">
        <v>160</v>
      </c>
      <c r="K92" s="115" t="s">
        <v>185</v>
      </c>
      <c r="L92" s="112"/>
      <c r="M92" s="57" t="s">
        <v>19</v>
      </c>
      <c r="N92" s="58" t="s">
        <v>39</v>
      </c>
      <c r="O92" s="58" t="s">
        <v>186</v>
      </c>
      <c r="P92" s="58" t="s">
        <v>187</v>
      </c>
      <c r="Q92" s="58" t="s">
        <v>188</v>
      </c>
      <c r="R92" s="58" t="s">
        <v>189</v>
      </c>
      <c r="S92" s="58" t="s">
        <v>190</v>
      </c>
      <c r="T92" s="59" t="s">
        <v>191</v>
      </c>
    </row>
    <row r="93" spans="2:65" s="1" customFormat="1" ht="22.9" customHeight="1">
      <c r="B93" s="33"/>
      <c r="C93" s="62" t="s">
        <v>192</v>
      </c>
      <c r="J93" s="116">
        <f>BK93</f>
        <v>0</v>
      </c>
      <c r="L93" s="33"/>
      <c r="M93" s="60"/>
      <c r="N93" s="51"/>
      <c r="O93" s="51"/>
      <c r="P93" s="117">
        <f>P94+P129+P215+P270+P279+P287+P291+P360</f>
        <v>0</v>
      </c>
      <c r="Q93" s="51"/>
      <c r="R93" s="117">
        <f>R94+R129+R215+R270+R279+R287+R291+R360</f>
        <v>0</v>
      </c>
      <c r="S93" s="51"/>
      <c r="T93" s="118">
        <f>T94+T129+T215+T270+T279+T287+T291+T360</f>
        <v>0</v>
      </c>
      <c r="AT93" s="18" t="s">
        <v>68</v>
      </c>
      <c r="AU93" s="18" t="s">
        <v>161</v>
      </c>
      <c r="BK93" s="119">
        <f>BK94+BK129+BK215+BK270+BK279+BK287+BK291+BK360</f>
        <v>0</v>
      </c>
    </row>
    <row r="94" spans="2:65" s="11" customFormat="1" ht="25.9" customHeight="1">
      <c r="B94" s="120"/>
      <c r="D94" s="121" t="s">
        <v>68</v>
      </c>
      <c r="E94" s="122" t="s">
        <v>78</v>
      </c>
      <c r="F94" s="122" t="s">
        <v>6153</v>
      </c>
      <c r="I94" s="123"/>
      <c r="J94" s="124">
        <f>BK94</f>
        <v>0</v>
      </c>
      <c r="L94" s="120"/>
      <c r="M94" s="125"/>
      <c r="P94" s="126">
        <f>SUM(P95:P128)</f>
        <v>0</v>
      </c>
      <c r="R94" s="126">
        <f>SUM(R95:R128)</f>
        <v>0</v>
      </c>
      <c r="T94" s="127">
        <f>SUM(T95:T128)</f>
        <v>0</v>
      </c>
      <c r="AR94" s="121" t="s">
        <v>76</v>
      </c>
      <c r="AT94" s="128" t="s">
        <v>68</v>
      </c>
      <c r="AU94" s="128" t="s">
        <v>69</v>
      </c>
      <c r="AY94" s="121" t="s">
        <v>195</v>
      </c>
      <c r="BK94" s="129">
        <f>SUM(BK95:BK128)</f>
        <v>0</v>
      </c>
    </row>
    <row r="95" spans="2:65" s="1" customFormat="1" ht="24.2" customHeight="1">
      <c r="B95" s="33"/>
      <c r="C95" s="132" t="s">
        <v>76</v>
      </c>
      <c r="D95" s="132" t="s">
        <v>197</v>
      </c>
      <c r="E95" s="133" t="s">
        <v>6154</v>
      </c>
      <c r="F95" s="134" t="s">
        <v>6155</v>
      </c>
      <c r="G95" s="135" t="s">
        <v>230</v>
      </c>
      <c r="H95" s="136">
        <v>16.43</v>
      </c>
      <c r="I95" s="137"/>
      <c r="J95" s="138">
        <f>ROUND(I95*H95,2)</f>
        <v>0</v>
      </c>
      <c r="K95" s="134" t="s">
        <v>19</v>
      </c>
      <c r="L95" s="33"/>
      <c r="M95" s="139" t="s">
        <v>19</v>
      </c>
      <c r="N95" s="140" t="s">
        <v>40</v>
      </c>
      <c r="P95" s="141">
        <f>O95*H95</f>
        <v>0</v>
      </c>
      <c r="Q95" s="141">
        <v>0</v>
      </c>
      <c r="R95" s="141">
        <f>Q95*H95</f>
        <v>0</v>
      </c>
      <c r="S95" s="141">
        <v>0</v>
      </c>
      <c r="T95" s="142">
        <f>S95*H95</f>
        <v>0</v>
      </c>
      <c r="AR95" s="143" t="s">
        <v>202</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202</v>
      </c>
      <c r="BM95" s="143" t="s">
        <v>78</v>
      </c>
    </row>
    <row r="96" spans="2:65" s="1" customFormat="1">
      <c r="B96" s="33"/>
      <c r="D96" s="145" t="s">
        <v>204</v>
      </c>
      <c r="F96" s="146" t="s">
        <v>6155</v>
      </c>
      <c r="I96" s="147"/>
      <c r="L96" s="33"/>
      <c r="M96" s="148"/>
      <c r="T96" s="54"/>
      <c r="AT96" s="18" t="s">
        <v>204</v>
      </c>
      <c r="AU96" s="18" t="s">
        <v>76</v>
      </c>
    </row>
    <row r="97" spans="2:65" s="1" customFormat="1">
      <c r="B97" s="33"/>
      <c r="D97" s="145" t="s">
        <v>410</v>
      </c>
      <c r="F97" s="178" t="s">
        <v>6156</v>
      </c>
      <c r="I97" s="147"/>
      <c r="L97" s="33"/>
      <c r="M97" s="148"/>
      <c r="T97" s="54"/>
      <c r="AT97" s="18" t="s">
        <v>410</v>
      </c>
      <c r="AU97" s="18" t="s">
        <v>76</v>
      </c>
    </row>
    <row r="98" spans="2:65" s="12" customFormat="1">
      <c r="B98" s="151"/>
      <c r="D98" s="145" t="s">
        <v>208</v>
      </c>
      <c r="E98" s="152" t="s">
        <v>19</v>
      </c>
      <c r="F98" s="153" t="s">
        <v>6157</v>
      </c>
      <c r="H98" s="152" t="s">
        <v>19</v>
      </c>
      <c r="I98" s="154"/>
      <c r="L98" s="151"/>
      <c r="M98" s="155"/>
      <c r="T98" s="156"/>
      <c r="AT98" s="152" t="s">
        <v>208</v>
      </c>
      <c r="AU98" s="152" t="s">
        <v>76</v>
      </c>
      <c r="AV98" s="12" t="s">
        <v>76</v>
      </c>
      <c r="AW98" s="12" t="s">
        <v>31</v>
      </c>
      <c r="AX98" s="12" t="s">
        <v>69</v>
      </c>
      <c r="AY98" s="152" t="s">
        <v>195</v>
      </c>
    </row>
    <row r="99" spans="2:65" s="12" customFormat="1">
      <c r="B99" s="151"/>
      <c r="D99" s="145" t="s">
        <v>208</v>
      </c>
      <c r="E99" s="152" t="s">
        <v>19</v>
      </c>
      <c r="F99" s="153" t="s">
        <v>6158</v>
      </c>
      <c r="H99" s="152" t="s">
        <v>19</v>
      </c>
      <c r="I99" s="154"/>
      <c r="L99" s="151"/>
      <c r="M99" s="155"/>
      <c r="T99" s="156"/>
      <c r="AT99" s="152" t="s">
        <v>208</v>
      </c>
      <c r="AU99" s="152" t="s">
        <v>76</v>
      </c>
      <c r="AV99" s="12" t="s">
        <v>76</v>
      </c>
      <c r="AW99" s="12" t="s">
        <v>31</v>
      </c>
      <c r="AX99" s="12" t="s">
        <v>69</v>
      </c>
      <c r="AY99" s="152" t="s">
        <v>195</v>
      </c>
    </row>
    <row r="100" spans="2:65" s="13" customFormat="1">
      <c r="B100" s="157"/>
      <c r="D100" s="145" t="s">
        <v>208</v>
      </c>
      <c r="E100" s="158" t="s">
        <v>19</v>
      </c>
      <c r="F100" s="159" t="s">
        <v>6159</v>
      </c>
      <c r="H100" s="160">
        <v>8.5299999999999994</v>
      </c>
      <c r="I100" s="161"/>
      <c r="L100" s="157"/>
      <c r="M100" s="162"/>
      <c r="T100" s="163"/>
      <c r="AT100" s="158" t="s">
        <v>208</v>
      </c>
      <c r="AU100" s="158" t="s">
        <v>76</v>
      </c>
      <c r="AV100" s="13" t="s">
        <v>78</v>
      </c>
      <c r="AW100" s="13" t="s">
        <v>31</v>
      </c>
      <c r="AX100" s="13" t="s">
        <v>69</v>
      </c>
      <c r="AY100" s="158" t="s">
        <v>195</v>
      </c>
    </row>
    <row r="101" spans="2:65" s="12" customFormat="1">
      <c r="B101" s="151"/>
      <c r="D101" s="145" t="s">
        <v>208</v>
      </c>
      <c r="E101" s="152" t="s">
        <v>19</v>
      </c>
      <c r="F101" s="153" t="s">
        <v>6160</v>
      </c>
      <c r="H101" s="152" t="s">
        <v>19</v>
      </c>
      <c r="I101" s="154"/>
      <c r="L101" s="151"/>
      <c r="M101" s="155"/>
      <c r="T101" s="156"/>
      <c r="AT101" s="152" t="s">
        <v>208</v>
      </c>
      <c r="AU101" s="152" t="s">
        <v>76</v>
      </c>
      <c r="AV101" s="12" t="s">
        <v>76</v>
      </c>
      <c r="AW101" s="12" t="s">
        <v>31</v>
      </c>
      <c r="AX101" s="12" t="s">
        <v>69</v>
      </c>
      <c r="AY101" s="152" t="s">
        <v>195</v>
      </c>
    </row>
    <row r="102" spans="2:65" s="12" customFormat="1">
      <c r="B102" s="151"/>
      <c r="D102" s="145" t="s">
        <v>208</v>
      </c>
      <c r="E102" s="152" t="s">
        <v>19</v>
      </c>
      <c r="F102" s="153" t="s">
        <v>6158</v>
      </c>
      <c r="H102" s="152" t="s">
        <v>19</v>
      </c>
      <c r="I102" s="154"/>
      <c r="L102" s="151"/>
      <c r="M102" s="155"/>
      <c r="T102" s="156"/>
      <c r="AT102" s="152" t="s">
        <v>208</v>
      </c>
      <c r="AU102" s="152" t="s">
        <v>76</v>
      </c>
      <c r="AV102" s="12" t="s">
        <v>76</v>
      </c>
      <c r="AW102" s="12" t="s">
        <v>31</v>
      </c>
      <c r="AX102" s="12" t="s">
        <v>69</v>
      </c>
      <c r="AY102" s="152" t="s">
        <v>195</v>
      </c>
    </row>
    <row r="103" spans="2:65" s="13" customFormat="1">
      <c r="B103" s="157"/>
      <c r="D103" s="145" t="s">
        <v>208</v>
      </c>
      <c r="E103" s="158" t="s">
        <v>19</v>
      </c>
      <c r="F103" s="159" t="s">
        <v>6161</v>
      </c>
      <c r="H103" s="160">
        <v>1.3</v>
      </c>
      <c r="I103" s="161"/>
      <c r="L103" s="157"/>
      <c r="M103" s="162"/>
      <c r="T103" s="163"/>
      <c r="AT103" s="158" t="s">
        <v>208</v>
      </c>
      <c r="AU103" s="158" t="s">
        <v>76</v>
      </c>
      <c r="AV103" s="13" t="s">
        <v>78</v>
      </c>
      <c r="AW103" s="13" t="s">
        <v>31</v>
      </c>
      <c r="AX103" s="13" t="s">
        <v>69</v>
      </c>
      <c r="AY103" s="158" t="s">
        <v>195</v>
      </c>
    </row>
    <row r="104" spans="2:65" s="12" customFormat="1">
      <c r="B104" s="151"/>
      <c r="D104" s="145" t="s">
        <v>208</v>
      </c>
      <c r="E104" s="152" t="s">
        <v>19</v>
      </c>
      <c r="F104" s="153" t="s">
        <v>6162</v>
      </c>
      <c r="H104" s="152" t="s">
        <v>19</v>
      </c>
      <c r="I104" s="154"/>
      <c r="L104" s="151"/>
      <c r="M104" s="155"/>
      <c r="T104" s="156"/>
      <c r="AT104" s="152" t="s">
        <v>208</v>
      </c>
      <c r="AU104" s="152" t="s">
        <v>76</v>
      </c>
      <c r="AV104" s="12" t="s">
        <v>76</v>
      </c>
      <c r="AW104" s="12" t="s">
        <v>31</v>
      </c>
      <c r="AX104" s="12" t="s">
        <v>69</v>
      </c>
      <c r="AY104" s="152" t="s">
        <v>195</v>
      </c>
    </row>
    <row r="105" spans="2:65" s="13" customFormat="1">
      <c r="B105" s="157"/>
      <c r="D105" s="145" t="s">
        <v>208</v>
      </c>
      <c r="E105" s="158" t="s">
        <v>19</v>
      </c>
      <c r="F105" s="159" t="s">
        <v>6163</v>
      </c>
      <c r="H105" s="160">
        <v>6.6</v>
      </c>
      <c r="I105" s="161"/>
      <c r="L105" s="157"/>
      <c r="M105" s="162"/>
      <c r="T105" s="163"/>
      <c r="AT105" s="158" t="s">
        <v>208</v>
      </c>
      <c r="AU105" s="158" t="s">
        <v>76</v>
      </c>
      <c r="AV105" s="13" t="s">
        <v>78</v>
      </c>
      <c r="AW105" s="13" t="s">
        <v>31</v>
      </c>
      <c r="AX105" s="13" t="s">
        <v>69</v>
      </c>
      <c r="AY105" s="158" t="s">
        <v>195</v>
      </c>
    </row>
    <row r="106" spans="2:65" s="14" customFormat="1">
      <c r="B106" s="164"/>
      <c r="D106" s="145" t="s">
        <v>208</v>
      </c>
      <c r="E106" s="165" t="s">
        <v>19</v>
      </c>
      <c r="F106" s="166" t="s">
        <v>220</v>
      </c>
      <c r="H106" s="167">
        <v>16.43</v>
      </c>
      <c r="I106" s="168"/>
      <c r="L106" s="164"/>
      <c r="M106" s="169"/>
      <c r="T106" s="170"/>
      <c r="AT106" s="165" t="s">
        <v>208</v>
      </c>
      <c r="AU106" s="165" t="s">
        <v>76</v>
      </c>
      <c r="AV106" s="14" t="s">
        <v>202</v>
      </c>
      <c r="AW106" s="14" t="s">
        <v>31</v>
      </c>
      <c r="AX106" s="14" t="s">
        <v>76</v>
      </c>
      <c r="AY106" s="165" t="s">
        <v>195</v>
      </c>
    </row>
    <row r="107" spans="2:65" s="1" customFormat="1" ht="24.2" customHeight="1">
      <c r="B107" s="33"/>
      <c r="C107" s="132" t="s">
        <v>78</v>
      </c>
      <c r="D107" s="132" t="s">
        <v>197</v>
      </c>
      <c r="E107" s="133" t="s">
        <v>6164</v>
      </c>
      <c r="F107" s="134" t="s">
        <v>6165</v>
      </c>
      <c r="G107" s="135" t="s">
        <v>230</v>
      </c>
      <c r="H107" s="136">
        <v>34.659999999999997</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202</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202</v>
      </c>
      <c r="BM107" s="143" t="s">
        <v>202</v>
      </c>
    </row>
    <row r="108" spans="2:65" s="1" customFormat="1">
      <c r="B108" s="33"/>
      <c r="D108" s="145" t="s">
        <v>204</v>
      </c>
      <c r="F108" s="146" t="s">
        <v>6165</v>
      </c>
      <c r="I108" s="147"/>
      <c r="L108" s="33"/>
      <c r="M108" s="148"/>
      <c r="T108" s="54"/>
      <c r="AT108" s="18" t="s">
        <v>204</v>
      </c>
      <c r="AU108" s="18" t="s">
        <v>76</v>
      </c>
    </row>
    <row r="109" spans="2:65" s="1" customFormat="1">
      <c r="B109" s="33"/>
      <c r="D109" s="145" t="s">
        <v>410</v>
      </c>
      <c r="F109" s="178" t="s">
        <v>6166</v>
      </c>
      <c r="I109" s="147"/>
      <c r="L109" s="33"/>
      <c r="M109" s="148"/>
      <c r="T109" s="54"/>
      <c r="AT109" s="18" t="s">
        <v>410</v>
      </c>
      <c r="AU109" s="18" t="s">
        <v>76</v>
      </c>
    </row>
    <row r="110" spans="2:65" s="12" customFormat="1">
      <c r="B110" s="151"/>
      <c r="D110" s="145" t="s">
        <v>208</v>
      </c>
      <c r="E110" s="152" t="s">
        <v>19</v>
      </c>
      <c r="F110" s="153" t="s">
        <v>6157</v>
      </c>
      <c r="H110" s="152" t="s">
        <v>19</v>
      </c>
      <c r="I110" s="154"/>
      <c r="L110" s="151"/>
      <c r="M110" s="155"/>
      <c r="T110" s="156"/>
      <c r="AT110" s="152" t="s">
        <v>208</v>
      </c>
      <c r="AU110" s="152" t="s">
        <v>76</v>
      </c>
      <c r="AV110" s="12" t="s">
        <v>76</v>
      </c>
      <c r="AW110" s="12" t="s">
        <v>31</v>
      </c>
      <c r="AX110" s="12" t="s">
        <v>69</v>
      </c>
      <c r="AY110" s="152" t="s">
        <v>195</v>
      </c>
    </row>
    <row r="111" spans="2:65" s="12" customFormat="1">
      <c r="B111" s="151"/>
      <c r="D111" s="145" t="s">
        <v>208</v>
      </c>
      <c r="E111" s="152" t="s">
        <v>19</v>
      </c>
      <c r="F111" s="153" t="s">
        <v>6162</v>
      </c>
      <c r="H111" s="152" t="s">
        <v>19</v>
      </c>
      <c r="I111" s="154"/>
      <c r="L111" s="151"/>
      <c r="M111" s="155"/>
      <c r="T111" s="156"/>
      <c r="AT111" s="152" t="s">
        <v>208</v>
      </c>
      <c r="AU111" s="152" t="s">
        <v>76</v>
      </c>
      <c r="AV111" s="12" t="s">
        <v>76</v>
      </c>
      <c r="AW111" s="12" t="s">
        <v>31</v>
      </c>
      <c r="AX111" s="12" t="s">
        <v>69</v>
      </c>
      <c r="AY111" s="152" t="s">
        <v>195</v>
      </c>
    </row>
    <row r="112" spans="2:65" s="13" customFormat="1">
      <c r="B112" s="157"/>
      <c r="D112" s="145" t="s">
        <v>208</v>
      </c>
      <c r="E112" s="158" t="s">
        <v>19</v>
      </c>
      <c r="F112" s="159" t="s">
        <v>6167</v>
      </c>
      <c r="H112" s="160">
        <v>14.5</v>
      </c>
      <c r="I112" s="161"/>
      <c r="L112" s="157"/>
      <c r="M112" s="162"/>
      <c r="T112" s="163"/>
      <c r="AT112" s="158" t="s">
        <v>208</v>
      </c>
      <c r="AU112" s="158" t="s">
        <v>76</v>
      </c>
      <c r="AV112" s="13" t="s">
        <v>78</v>
      </c>
      <c r="AW112" s="13" t="s">
        <v>31</v>
      </c>
      <c r="AX112" s="13" t="s">
        <v>69</v>
      </c>
      <c r="AY112" s="158" t="s">
        <v>195</v>
      </c>
    </row>
    <row r="113" spans="2:65" s="12" customFormat="1">
      <c r="B113" s="151"/>
      <c r="D113" s="145" t="s">
        <v>208</v>
      </c>
      <c r="E113" s="152" t="s">
        <v>19</v>
      </c>
      <c r="F113" s="153" t="s">
        <v>6158</v>
      </c>
      <c r="H113" s="152" t="s">
        <v>19</v>
      </c>
      <c r="I113" s="154"/>
      <c r="L113" s="151"/>
      <c r="M113" s="155"/>
      <c r="T113" s="156"/>
      <c r="AT113" s="152" t="s">
        <v>208</v>
      </c>
      <c r="AU113" s="152" t="s">
        <v>76</v>
      </c>
      <c r="AV113" s="12" t="s">
        <v>76</v>
      </c>
      <c r="AW113" s="12" t="s">
        <v>31</v>
      </c>
      <c r="AX113" s="12" t="s">
        <v>69</v>
      </c>
      <c r="AY113" s="152" t="s">
        <v>195</v>
      </c>
    </row>
    <row r="114" spans="2:65" s="13" customFormat="1">
      <c r="B114" s="157"/>
      <c r="D114" s="145" t="s">
        <v>208</v>
      </c>
      <c r="E114" s="158" t="s">
        <v>19</v>
      </c>
      <c r="F114" s="159" t="s">
        <v>6168</v>
      </c>
      <c r="H114" s="160">
        <v>13.46</v>
      </c>
      <c r="I114" s="161"/>
      <c r="L114" s="157"/>
      <c r="M114" s="162"/>
      <c r="T114" s="163"/>
      <c r="AT114" s="158" t="s">
        <v>208</v>
      </c>
      <c r="AU114" s="158" t="s">
        <v>76</v>
      </c>
      <c r="AV114" s="13" t="s">
        <v>78</v>
      </c>
      <c r="AW114" s="13" t="s">
        <v>31</v>
      </c>
      <c r="AX114" s="13" t="s">
        <v>69</v>
      </c>
      <c r="AY114" s="158" t="s">
        <v>195</v>
      </c>
    </row>
    <row r="115" spans="2:65" s="12" customFormat="1">
      <c r="B115" s="151"/>
      <c r="D115" s="145" t="s">
        <v>208</v>
      </c>
      <c r="E115" s="152" t="s">
        <v>19</v>
      </c>
      <c r="F115" s="153" t="s">
        <v>6160</v>
      </c>
      <c r="H115" s="152" t="s">
        <v>19</v>
      </c>
      <c r="I115" s="154"/>
      <c r="L115" s="151"/>
      <c r="M115" s="155"/>
      <c r="T115" s="156"/>
      <c r="AT115" s="152" t="s">
        <v>208</v>
      </c>
      <c r="AU115" s="152" t="s">
        <v>76</v>
      </c>
      <c r="AV115" s="12" t="s">
        <v>76</v>
      </c>
      <c r="AW115" s="12" t="s">
        <v>31</v>
      </c>
      <c r="AX115" s="12" t="s">
        <v>69</v>
      </c>
      <c r="AY115" s="152" t="s">
        <v>195</v>
      </c>
    </row>
    <row r="116" spans="2:65" s="12" customFormat="1">
      <c r="B116" s="151"/>
      <c r="D116" s="145" t="s">
        <v>208</v>
      </c>
      <c r="E116" s="152" t="s">
        <v>19</v>
      </c>
      <c r="F116" s="153" t="s">
        <v>6162</v>
      </c>
      <c r="H116" s="152" t="s">
        <v>19</v>
      </c>
      <c r="I116" s="154"/>
      <c r="L116" s="151"/>
      <c r="M116" s="155"/>
      <c r="T116" s="156"/>
      <c r="AT116" s="152" t="s">
        <v>208</v>
      </c>
      <c r="AU116" s="152" t="s">
        <v>76</v>
      </c>
      <c r="AV116" s="12" t="s">
        <v>76</v>
      </c>
      <c r="AW116" s="12" t="s">
        <v>31</v>
      </c>
      <c r="AX116" s="12" t="s">
        <v>69</v>
      </c>
      <c r="AY116" s="152" t="s">
        <v>195</v>
      </c>
    </row>
    <row r="117" spans="2:65" s="13" customFormat="1">
      <c r="B117" s="157"/>
      <c r="D117" s="145" t="s">
        <v>208</v>
      </c>
      <c r="E117" s="158" t="s">
        <v>19</v>
      </c>
      <c r="F117" s="159" t="s">
        <v>6169</v>
      </c>
      <c r="H117" s="160">
        <v>5</v>
      </c>
      <c r="I117" s="161"/>
      <c r="L117" s="157"/>
      <c r="M117" s="162"/>
      <c r="T117" s="163"/>
      <c r="AT117" s="158" t="s">
        <v>208</v>
      </c>
      <c r="AU117" s="158" t="s">
        <v>76</v>
      </c>
      <c r="AV117" s="13" t="s">
        <v>78</v>
      </c>
      <c r="AW117" s="13" t="s">
        <v>31</v>
      </c>
      <c r="AX117" s="13" t="s">
        <v>69</v>
      </c>
      <c r="AY117" s="158" t="s">
        <v>195</v>
      </c>
    </row>
    <row r="118" spans="2:65" s="12" customFormat="1">
      <c r="B118" s="151"/>
      <c r="D118" s="145" t="s">
        <v>208</v>
      </c>
      <c r="E118" s="152" t="s">
        <v>19</v>
      </c>
      <c r="F118" s="153" t="s">
        <v>6158</v>
      </c>
      <c r="H118" s="152" t="s">
        <v>19</v>
      </c>
      <c r="I118" s="154"/>
      <c r="L118" s="151"/>
      <c r="M118" s="155"/>
      <c r="T118" s="156"/>
      <c r="AT118" s="152" t="s">
        <v>208</v>
      </c>
      <c r="AU118" s="152" t="s">
        <v>76</v>
      </c>
      <c r="AV118" s="12" t="s">
        <v>76</v>
      </c>
      <c r="AW118" s="12" t="s">
        <v>31</v>
      </c>
      <c r="AX118" s="12" t="s">
        <v>69</v>
      </c>
      <c r="AY118" s="152" t="s">
        <v>195</v>
      </c>
    </row>
    <row r="119" spans="2:65" s="13" customFormat="1">
      <c r="B119" s="157"/>
      <c r="D119" s="145" t="s">
        <v>208</v>
      </c>
      <c r="E119" s="158" t="s">
        <v>19</v>
      </c>
      <c r="F119" s="159" t="s">
        <v>6170</v>
      </c>
      <c r="H119" s="160">
        <v>1.7</v>
      </c>
      <c r="I119" s="161"/>
      <c r="L119" s="157"/>
      <c r="M119" s="162"/>
      <c r="T119" s="163"/>
      <c r="AT119" s="158" t="s">
        <v>208</v>
      </c>
      <c r="AU119" s="158" t="s">
        <v>76</v>
      </c>
      <c r="AV119" s="13" t="s">
        <v>78</v>
      </c>
      <c r="AW119" s="13" t="s">
        <v>31</v>
      </c>
      <c r="AX119" s="13" t="s">
        <v>69</v>
      </c>
      <c r="AY119" s="158" t="s">
        <v>195</v>
      </c>
    </row>
    <row r="120" spans="2:65" s="14" customFormat="1">
      <c r="B120" s="164"/>
      <c r="D120" s="145" t="s">
        <v>208</v>
      </c>
      <c r="E120" s="165" t="s">
        <v>19</v>
      </c>
      <c r="F120" s="166" t="s">
        <v>220</v>
      </c>
      <c r="H120" s="167">
        <v>34.659999999999997</v>
      </c>
      <c r="I120" s="168"/>
      <c r="L120" s="164"/>
      <c r="M120" s="169"/>
      <c r="T120" s="170"/>
      <c r="AT120" s="165" t="s">
        <v>208</v>
      </c>
      <c r="AU120" s="165" t="s">
        <v>76</v>
      </c>
      <c r="AV120" s="14" t="s">
        <v>202</v>
      </c>
      <c r="AW120" s="14" t="s">
        <v>31</v>
      </c>
      <c r="AX120" s="14" t="s">
        <v>76</v>
      </c>
      <c r="AY120" s="165" t="s">
        <v>195</v>
      </c>
    </row>
    <row r="121" spans="2:65" s="1" customFormat="1" ht="24.2" customHeight="1">
      <c r="B121" s="33"/>
      <c r="C121" s="132" t="s">
        <v>221</v>
      </c>
      <c r="D121" s="132" t="s">
        <v>197</v>
      </c>
      <c r="E121" s="133" t="s">
        <v>6171</v>
      </c>
      <c r="F121" s="134" t="s">
        <v>6172</v>
      </c>
      <c r="G121" s="135" t="s">
        <v>200</v>
      </c>
      <c r="H121" s="136">
        <v>28.831</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243</v>
      </c>
    </row>
    <row r="122" spans="2:65" s="1" customFormat="1">
      <c r="B122" s="33"/>
      <c r="D122" s="145" t="s">
        <v>204</v>
      </c>
      <c r="F122" s="146" t="s">
        <v>6172</v>
      </c>
      <c r="I122" s="147"/>
      <c r="L122" s="33"/>
      <c r="M122" s="148"/>
      <c r="T122" s="54"/>
      <c r="AT122" s="18" t="s">
        <v>204</v>
      </c>
      <c r="AU122" s="18" t="s">
        <v>76</v>
      </c>
    </row>
    <row r="123" spans="2:65" s="1" customFormat="1">
      <c r="B123" s="33"/>
      <c r="D123" s="145" t="s">
        <v>410</v>
      </c>
      <c r="F123" s="178" t="s">
        <v>6173</v>
      </c>
      <c r="I123" s="147"/>
      <c r="L123" s="33"/>
      <c r="M123" s="148"/>
      <c r="T123" s="54"/>
      <c r="AT123" s="18" t="s">
        <v>410</v>
      </c>
      <c r="AU123" s="18" t="s">
        <v>76</v>
      </c>
    </row>
    <row r="124" spans="2:65" s="13" customFormat="1">
      <c r="B124" s="157"/>
      <c r="D124" s="145" t="s">
        <v>208</v>
      </c>
      <c r="E124" s="158" t="s">
        <v>19</v>
      </c>
      <c r="F124" s="159" t="s">
        <v>6174</v>
      </c>
      <c r="H124" s="160">
        <v>6.48</v>
      </c>
      <c r="I124" s="161"/>
      <c r="L124" s="157"/>
      <c r="M124" s="162"/>
      <c r="T124" s="163"/>
      <c r="AT124" s="158" t="s">
        <v>208</v>
      </c>
      <c r="AU124" s="158" t="s">
        <v>76</v>
      </c>
      <c r="AV124" s="13" t="s">
        <v>78</v>
      </c>
      <c r="AW124" s="13" t="s">
        <v>31</v>
      </c>
      <c r="AX124" s="13" t="s">
        <v>69</v>
      </c>
      <c r="AY124" s="158" t="s">
        <v>195</v>
      </c>
    </row>
    <row r="125" spans="2:65" s="13" customFormat="1">
      <c r="B125" s="157"/>
      <c r="D125" s="145" t="s">
        <v>208</v>
      </c>
      <c r="E125" s="158" t="s">
        <v>19</v>
      </c>
      <c r="F125" s="159" t="s">
        <v>6175</v>
      </c>
      <c r="H125" s="160">
        <v>5.07</v>
      </c>
      <c r="I125" s="161"/>
      <c r="L125" s="157"/>
      <c r="M125" s="162"/>
      <c r="T125" s="163"/>
      <c r="AT125" s="158" t="s">
        <v>208</v>
      </c>
      <c r="AU125" s="158" t="s">
        <v>76</v>
      </c>
      <c r="AV125" s="13" t="s">
        <v>78</v>
      </c>
      <c r="AW125" s="13" t="s">
        <v>31</v>
      </c>
      <c r="AX125" s="13" t="s">
        <v>69</v>
      </c>
      <c r="AY125" s="158" t="s">
        <v>195</v>
      </c>
    </row>
    <row r="126" spans="2:65" s="13" customFormat="1">
      <c r="B126" s="157"/>
      <c r="D126" s="145" t="s">
        <v>208</v>
      </c>
      <c r="E126" s="158" t="s">
        <v>19</v>
      </c>
      <c r="F126" s="159" t="s">
        <v>6176</v>
      </c>
      <c r="H126" s="160">
        <v>11.31</v>
      </c>
      <c r="I126" s="161"/>
      <c r="L126" s="157"/>
      <c r="M126" s="162"/>
      <c r="T126" s="163"/>
      <c r="AT126" s="158" t="s">
        <v>208</v>
      </c>
      <c r="AU126" s="158" t="s">
        <v>76</v>
      </c>
      <c r="AV126" s="13" t="s">
        <v>78</v>
      </c>
      <c r="AW126" s="13" t="s">
        <v>31</v>
      </c>
      <c r="AX126" s="13" t="s">
        <v>69</v>
      </c>
      <c r="AY126" s="158" t="s">
        <v>195</v>
      </c>
    </row>
    <row r="127" spans="2:65" s="13" customFormat="1">
      <c r="B127" s="157"/>
      <c r="D127" s="145" t="s">
        <v>208</v>
      </c>
      <c r="E127" s="158" t="s">
        <v>19</v>
      </c>
      <c r="F127" s="159" t="s">
        <v>6177</v>
      </c>
      <c r="H127" s="160">
        <v>5.9710000000000001</v>
      </c>
      <c r="I127" s="161"/>
      <c r="L127" s="157"/>
      <c r="M127" s="162"/>
      <c r="T127" s="163"/>
      <c r="AT127" s="158" t="s">
        <v>208</v>
      </c>
      <c r="AU127" s="158" t="s">
        <v>76</v>
      </c>
      <c r="AV127" s="13" t="s">
        <v>78</v>
      </c>
      <c r="AW127" s="13" t="s">
        <v>31</v>
      </c>
      <c r="AX127" s="13" t="s">
        <v>69</v>
      </c>
      <c r="AY127" s="158" t="s">
        <v>195</v>
      </c>
    </row>
    <row r="128" spans="2:65" s="14" customFormat="1">
      <c r="B128" s="164"/>
      <c r="D128" s="145" t="s">
        <v>208</v>
      </c>
      <c r="E128" s="165" t="s">
        <v>19</v>
      </c>
      <c r="F128" s="166" t="s">
        <v>220</v>
      </c>
      <c r="H128" s="167">
        <v>28.831</v>
      </c>
      <c r="I128" s="168"/>
      <c r="L128" s="164"/>
      <c r="M128" s="169"/>
      <c r="T128" s="170"/>
      <c r="AT128" s="165" t="s">
        <v>208</v>
      </c>
      <c r="AU128" s="165" t="s">
        <v>76</v>
      </c>
      <c r="AV128" s="14" t="s">
        <v>202</v>
      </c>
      <c r="AW128" s="14" t="s">
        <v>31</v>
      </c>
      <c r="AX128" s="14" t="s">
        <v>76</v>
      </c>
      <c r="AY128" s="165" t="s">
        <v>195</v>
      </c>
    </row>
    <row r="129" spans="2:65" s="11" customFormat="1" ht="25.9" customHeight="1">
      <c r="B129" s="120"/>
      <c r="D129" s="121" t="s">
        <v>68</v>
      </c>
      <c r="E129" s="122" t="s">
        <v>221</v>
      </c>
      <c r="F129" s="122" t="s">
        <v>2836</v>
      </c>
      <c r="I129" s="123"/>
      <c r="J129" s="124">
        <f>BK129</f>
        <v>0</v>
      </c>
      <c r="L129" s="120"/>
      <c r="M129" s="125"/>
      <c r="P129" s="126">
        <f>SUM(P130:P214)</f>
        <v>0</v>
      </c>
      <c r="R129" s="126">
        <f>SUM(R130:R214)</f>
        <v>0</v>
      </c>
      <c r="T129" s="127">
        <f>SUM(T130:T214)</f>
        <v>0</v>
      </c>
      <c r="AR129" s="121" t="s">
        <v>76</v>
      </c>
      <c r="AT129" s="128" t="s">
        <v>68</v>
      </c>
      <c r="AU129" s="128" t="s">
        <v>69</v>
      </c>
      <c r="AY129" s="121" t="s">
        <v>195</v>
      </c>
      <c r="BK129" s="129">
        <f>SUM(BK130:BK214)</f>
        <v>0</v>
      </c>
    </row>
    <row r="130" spans="2:65" s="1" customFormat="1" ht="24.2" customHeight="1">
      <c r="B130" s="33"/>
      <c r="C130" s="132" t="s">
        <v>202</v>
      </c>
      <c r="D130" s="132" t="s">
        <v>197</v>
      </c>
      <c r="E130" s="133" t="s">
        <v>6178</v>
      </c>
      <c r="F130" s="134" t="s">
        <v>6179</v>
      </c>
      <c r="G130" s="135" t="s">
        <v>200</v>
      </c>
      <c r="H130" s="136">
        <v>641.84</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273</v>
      </c>
    </row>
    <row r="131" spans="2:65" s="1" customFormat="1">
      <c r="B131" s="33"/>
      <c r="D131" s="145" t="s">
        <v>204</v>
      </c>
      <c r="F131" s="146" t="s">
        <v>6180</v>
      </c>
      <c r="I131" s="147"/>
      <c r="L131" s="33"/>
      <c r="M131" s="148"/>
      <c r="T131" s="54"/>
      <c r="AT131" s="18" t="s">
        <v>204</v>
      </c>
      <c r="AU131" s="18" t="s">
        <v>76</v>
      </c>
    </row>
    <row r="132" spans="2:65" s="1" customFormat="1">
      <c r="B132" s="33"/>
      <c r="D132" s="145" t="s">
        <v>410</v>
      </c>
      <c r="F132" s="178" t="s">
        <v>6181</v>
      </c>
      <c r="I132" s="147"/>
      <c r="L132" s="33"/>
      <c r="M132" s="148"/>
      <c r="T132" s="54"/>
      <c r="AT132" s="18" t="s">
        <v>410</v>
      </c>
      <c r="AU132" s="18" t="s">
        <v>76</v>
      </c>
    </row>
    <row r="133" spans="2:65" s="12" customFormat="1">
      <c r="B133" s="151"/>
      <c r="D133" s="145" t="s">
        <v>208</v>
      </c>
      <c r="E133" s="152" t="s">
        <v>19</v>
      </c>
      <c r="F133" s="153" t="s">
        <v>6182</v>
      </c>
      <c r="H133" s="152" t="s">
        <v>19</v>
      </c>
      <c r="I133" s="154"/>
      <c r="L133" s="151"/>
      <c r="M133" s="155"/>
      <c r="T133" s="156"/>
      <c r="AT133" s="152" t="s">
        <v>208</v>
      </c>
      <c r="AU133" s="152" t="s">
        <v>76</v>
      </c>
      <c r="AV133" s="12" t="s">
        <v>76</v>
      </c>
      <c r="AW133" s="12" t="s">
        <v>31</v>
      </c>
      <c r="AX133" s="12" t="s">
        <v>69</v>
      </c>
      <c r="AY133" s="152" t="s">
        <v>195</v>
      </c>
    </row>
    <row r="134" spans="2:65" s="13" customFormat="1">
      <c r="B134" s="157"/>
      <c r="D134" s="145" t="s">
        <v>208</v>
      </c>
      <c r="E134" s="158" t="s">
        <v>19</v>
      </c>
      <c r="F134" s="159" t="s">
        <v>6183</v>
      </c>
      <c r="H134" s="160">
        <v>390.45699999999999</v>
      </c>
      <c r="I134" s="161"/>
      <c r="L134" s="157"/>
      <c r="M134" s="162"/>
      <c r="T134" s="163"/>
      <c r="AT134" s="158" t="s">
        <v>208</v>
      </c>
      <c r="AU134" s="158" t="s">
        <v>76</v>
      </c>
      <c r="AV134" s="13" t="s">
        <v>78</v>
      </c>
      <c r="AW134" s="13" t="s">
        <v>31</v>
      </c>
      <c r="AX134" s="13" t="s">
        <v>69</v>
      </c>
      <c r="AY134" s="158" t="s">
        <v>195</v>
      </c>
    </row>
    <row r="135" spans="2:65" s="13" customFormat="1">
      <c r="B135" s="157"/>
      <c r="D135" s="145" t="s">
        <v>208</v>
      </c>
      <c r="E135" s="158" t="s">
        <v>19</v>
      </c>
      <c r="F135" s="159" t="s">
        <v>6184</v>
      </c>
      <c r="H135" s="160">
        <v>217.12799999999999</v>
      </c>
      <c r="I135" s="161"/>
      <c r="L135" s="157"/>
      <c r="M135" s="162"/>
      <c r="T135" s="163"/>
      <c r="AT135" s="158" t="s">
        <v>208</v>
      </c>
      <c r="AU135" s="158" t="s">
        <v>76</v>
      </c>
      <c r="AV135" s="13" t="s">
        <v>78</v>
      </c>
      <c r="AW135" s="13" t="s">
        <v>31</v>
      </c>
      <c r="AX135" s="13" t="s">
        <v>69</v>
      </c>
      <c r="AY135" s="158" t="s">
        <v>195</v>
      </c>
    </row>
    <row r="136" spans="2:65" s="12" customFormat="1">
      <c r="B136" s="151"/>
      <c r="D136" s="145" t="s">
        <v>208</v>
      </c>
      <c r="E136" s="152" t="s">
        <v>19</v>
      </c>
      <c r="F136" s="153" t="s">
        <v>6185</v>
      </c>
      <c r="H136" s="152" t="s">
        <v>19</v>
      </c>
      <c r="I136" s="154"/>
      <c r="L136" s="151"/>
      <c r="M136" s="155"/>
      <c r="T136" s="156"/>
      <c r="AT136" s="152" t="s">
        <v>208</v>
      </c>
      <c r="AU136" s="152" t="s">
        <v>76</v>
      </c>
      <c r="AV136" s="12" t="s">
        <v>76</v>
      </c>
      <c r="AW136" s="12" t="s">
        <v>31</v>
      </c>
      <c r="AX136" s="12" t="s">
        <v>69</v>
      </c>
      <c r="AY136" s="152" t="s">
        <v>195</v>
      </c>
    </row>
    <row r="137" spans="2:65" s="13" customFormat="1">
      <c r="B137" s="157"/>
      <c r="D137" s="145" t="s">
        <v>208</v>
      </c>
      <c r="E137" s="158" t="s">
        <v>19</v>
      </c>
      <c r="F137" s="159" t="s">
        <v>6186</v>
      </c>
      <c r="H137" s="160">
        <v>34.255000000000003</v>
      </c>
      <c r="I137" s="161"/>
      <c r="L137" s="157"/>
      <c r="M137" s="162"/>
      <c r="T137" s="163"/>
      <c r="AT137" s="158" t="s">
        <v>208</v>
      </c>
      <c r="AU137" s="158" t="s">
        <v>76</v>
      </c>
      <c r="AV137" s="13" t="s">
        <v>78</v>
      </c>
      <c r="AW137" s="13" t="s">
        <v>31</v>
      </c>
      <c r="AX137" s="13" t="s">
        <v>69</v>
      </c>
      <c r="AY137" s="158" t="s">
        <v>195</v>
      </c>
    </row>
    <row r="138" spans="2:65" s="14" customFormat="1">
      <c r="B138" s="164"/>
      <c r="D138" s="145" t="s">
        <v>208</v>
      </c>
      <c r="E138" s="165" t="s">
        <v>19</v>
      </c>
      <c r="F138" s="166" t="s">
        <v>220</v>
      </c>
      <c r="H138" s="167">
        <v>641.84</v>
      </c>
      <c r="I138" s="168"/>
      <c r="L138" s="164"/>
      <c r="M138" s="169"/>
      <c r="T138" s="170"/>
      <c r="AT138" s="165" t="s">
        <v>208</v>
      </c>
      <c r="AU138" s="165" t="s">
        <v>76</v>
      </c>
      <c r="AV138" s="14" t="s">
        <v>202</v>
      </c>
      <c r="AW138" s="14" t="s">
        <v>31</v>
      </c>
      <c r="AX138" s="14" t="s">
        <v>76</v>
      </c>
      <c r="AY138" s="165" t="s">
        <v>195</v>
      </c>
    </row>
    <row r="139" spans="2:65" s="1" customFormat="1" ht="33" customHeight="1">
      <c r="B139" s="33"/>
      <c r="C139" s="132" t="s">
        <v>236</v>
      </c>
      <c r="D139" s="132" t="s">
        <v>197</v>
      </c>
      <c r="E139" s="133" t="s">
        <v>6187</v>
      </c>
      <c r="F139" s="134" t="s">
        <v>6188</v>
      </c>
      <c r="G139" s="135" t="s">
        <v>200</v>
      </c>
      <c r="H139" s="136">
        <v>60.759</v>
      </c>
      <c r="I139" s="137"/>
      <c r="J139" s="138">
        <f>ROUND(I139*H139,2)</f>
        <v>0</v>
      </c>
      <c r="K139" s="134" t="s">
        <v>19</v>
      </c>
      <c r="L139" s="33"/>
      <c r="M139" s="139" t="s">
        <v>19</v>
      </c>
      <c r="N139" s="140" t="s">
        <v>40</v>
      </c>
      <c r="P139" s="141">
        <f>O139*H139</f>
        <v>0</v>
      </c>
      <c r="Q139" s="141">
        <v>0</v>
      </c>
      <c r="R139" s="141">
        <f>Q139*H139</f>
        <v>0</v>
      </c>
      <c r="S139" s="141">
        <v>0</v>
      </c>
      <c r="T139" s="142">
        <f>S139*H139</f>
        <v>0</v>
      </c>
      <c r="AR139" s="143" t="s">
        <v>202</v>
      </c>
      <c r="AT139" s="143" t="s">
        <v>197</v>
      </c>
      <c r="AU139" s="143" t="s">
        <v>76</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202</v>
      </c>
      <c r="BM139" s="143" t="s">
        <v>288</v>
      </c>
    </row>
    <row r="140" spans="2:65" s="1" customFormat="1">
      <c r="B140" s="33"/>
      <c r="D140" s="145" t="s">
        <v>204</v>
      </c>
      <c r="F140" s="146" t="s">
        <v>6189</v>
      </c>
      <c r="I140" s="147"/>
      <c r="L140" s="33"/>
      <c r="M140" s="148"/>
      <c r="T140" s="54"/>
      <c r="AT140" s="18" t="s">
        <v>204</v>
      </c>
      <c r="AU140" s="18" t="s">
        <v>76</v>
      </c>
    </row>
    <row r="141" spans="2:65" s="1" customFormat="1">
      <c r="B141" s="33"/>
      <c r="D141" s="145" t="s">
        <v>410</v>
      </c>
      <c r="F141" s="178" t="s">
        <v>6181</v>
      </c>
      <c r="I141" s="147"/>
      <c r="L141" s="33"/>
      <c r="M141" s="148"/>
      <c r="T141" s="54"/>
      <c r="AT141" s="18" t="s">
        <v>410</v>
      </c>
      <c r="AU141" s="18" t="s">
        <v>76</v>
      </c>
    </row>
    <row r="142" spans="2:65" s="12" customFormat="1">
      <c r="B142" s="151"/>
      <c r="D142" s="145" t="s">
        <v>208</v>
      </c>
      <c r="E142" s="152" t="s">
        <v>19</v>
      </c>
      <c r="F142" s="153" t="s">
        <v>6190</v>
      </c>
      <c r="H142" s="152" t="s">
        <v>19</v>
      </c>
      <c r="I142" s="154"/>
      <c r="L142" s="151"/>
      <c r="M142" s="155"/>
      <c r="T142" s="156"/>
      <c r="AT142" s="152" t="s">
        <v>208</v>
      </c>
      <c r="AU142" s="152" t="s">
        <v>76</v>
      </c>
      <c r="AV142" s="12" t="s">
        <v>76</v>
      </c>
      <c r="AW142" s="12" t="s">
        <v>31</v>
      </c>
      <c r="AX142" s="12" t="s">
        <v>69</v>
      </c>
      <c r="AY142" s="152" t="s">
        <v>195</v>
      </c>
    </row>
    <row r="143" spans="2:65" s="13" customFormat="1">
      <c r="B143" s="157"/>
      <c r="D143" s="145" t="s">
        <v>208</v>
      </c>
      <c r="E143" s="158" t="s">
        <v>19</v>
      </c>
      <c r="F143" s="159" t="s">
        <v>6191</v>
      </c>
      <c r="H143" s="160">
        <v>39.045999999999999</v>
      </c>
      <c r="I143" s="161"/>
      <c r="L143" s="157"/>
      <c r="M143" s="162"/>
      <c r="T143" s="163"/>
      <c r="AT143" s="158" t="s">
        <v>208</v>
      </c>
      <c r="AU143" s="158" t="s">
        <v>76</v>
      </c>
      <c r="AV143" s="13" t="s">
        <v>78</v>
      </c>
      <c r="AW143" s="13" t="s">
        <v>31</v>
      </c>
      <c r="AX143" s="13" t="s">
        <v>69</v>
      </c>
      <c r="AY143" s="158" t="s">
        <v>195</v>
      </c>
    </row>
    <row r="144" spans="2:65" s="13" customFormat="1">
      <c r="B144" s="157"/>
      <c r="D144" s="145" t="s">
        <v>208</v>
      </c>
      <c r="E144" s="158" t="s">
        <v>19</v>
      </c>
      <c r="F144" s="159" t="s">
        <v>6192</v>
      </c>
      <c r="H144" s="160">
        <v>21.713000000000001</v>
      </c>
      <c r="I144" s="161"/>
      <c r="L144" s="157"/>
      <c r="M144" s="162"/>
      <c r="T144" s="163"/>
      <c r="AT144" s="158" t="s">
        <v>208</v>
      </c>
      <c r="AU144" s="158" t="s">
        <v>76</v>
      </c>
      <c r="AV144" s="13" t="s">
        <v>78</v>
      </c>
      <c r="AW144" s="13" t="s">
        <v>31</v>
      </c>
      <c r="AX144" s="13" t="s">
        <v>69</v>
      </c>
      <c r="AY144" s="158" t="s">
        <v>195</v>
      </c>
    </row>
    <row r="145" spans="2:65" s="14" customFormat="1">
      <c r="B145" s="164"/>
      <c r="D145" s="145" t="s">
        <v>208</v>
      </c>
      <c r="E145" s="165" t="s">
        <v>19</v>
      </c>
      <c r="F145" s="166" t="s">
        <v>220</v>
      </c>
      <c r="H145" s="167">
        <v>60.759</v>
      </c>
      <c r="I145" s="168"/>
      <c r="L145" s="164"/>
      <c r="M145" s="169"/>
      <c r="T145" s="170"/>
      <c r="AT145" s="165" t="s">
        <v>208</v>
      </c>
      <c r="AU145" s="165" t="s">
        <v>76</v>
      </c>
      <c r="AV145" s="14" t="s">
        <v>202</v>
      </c>
      <c r="AW145" s="14" t="s">
        <v>31</v>
      </c>
      <c r="AX145" s="14" t="s">
        <v>76</v>
      </c>
      <c r="AY145" s="165" t="s">
        <v>195</v>
      </c>
    </row>
    <row r="146" spans="2:65" s="1" customFormat="1" ht="21.75" customHeight="1">
      <c r="B146" s="33"/>
      <c r="C146" s="132" t="s">
        <v>243</v>
      </c>
      <c r="D146" s="132" t="s">
        <v>197</v>
      </c>
      <c r="E146" s="133" t="s">
        <v>6193</v>
      </c>
      <c r="F146" s="134" t="s">
        <v>6194</v>
      </c>
      <c r="G146" s="135" t="s">
        <v>200</v>
      </c>
      <c r="H146" s="136">
        <v>780.49599999999998</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8</v>
      </c>
    </row>
    <row r="147" spans="2:65" s="1" customFormat="1">
      <c r="B147" s="33"/>
      <c r="D147" s="145" t="s">
        <v>204</v>
      </c>
      <c r="F147" s="146" t="s">
        <v>6194</v>
      </c>
      <c r="I147" s="147"/>
      <c r="L147" s="33"/>
      <c r="M147" s="148"/>
      <c r="T147" s="54"/>
      <c r="AT147" s="18" t="s">
        <v>204</v>
      </c>
      <c r="AU147" s="18" t="s">
        <v>76</v>
      </c>
    </row>
    <row r="148" spans="2:65" s="12" customFormat="1">
      <c r="B148" s="151"/>
      <c r="D148" s="145" t="s">
        <v>208</v>
      </c>
      <c r="E148" s="152" t="s">
        <v>19</v>
      </c>
      <c r="F148" s="153" t="s">
        <v>6195</v>
      </c>
      <c r="H148" s="152" t="s">
        <v>19</v>
      </c>
      <c r="I148" s="154"/>
      <c r="L148" s="151"/>
      <c r="M148" s="155"/>
      <c r="T148" s="156"/>
      <c r="AT148" s="152" t="s">
        <v>208</v>
      </c>
      <c r="AU148" s="152" t="s">
        <v>76</v>
      </c>
      <c r="AV148" s="12" t="s">
        <v>76</v>
      </c>
      <c r="AW148" s="12" t="s">
        <v>31</v>
      </c>
      <c r="AX148" s="12" t="s">
        <v>69</v>
      </c>
      <c r="AY148" s="152" t="s">
        <v>195</v>
      </c>
    </row>
    <row r="149" spans="2:65" s="13" customFormat="1">
      <c r="B149" s="157"/>
      <c r="D149" s="145" t="s">
        <v>208</v>
      </c>
      <c r="E149" s="158" t="s">
        <v>19</v>
      </c>
      <c r="F149" s="159" t="s">
        <v>6196</v>
      </c>
      <c r="H149" s="160">
        <v>441.63499999999999</v>
      </c>
      <c r="I149" s="161"/>
      <c r="L149" s="157"/>
      <c r="M149" s="162"/>
      <c r="T149" s="163"/>
      <c r="AT149" s="158" t="s">
        <v>208</v>
      </c>
      <c r="AU149" s="158" t="s">
        <v>76</v>
      </c>
      <c r="AV149" s="13" t="s">
        <v>78</v>
      </c>
      <c r="AW149" s="13" t="s">
        <v>31</v>
      </c>
      <c r="AX149" s="13" t="s">
        <v>69</v>
      </c>
      <c r="AY149" s="158" t="s">
        <v>195</v>
      </c>
    </row>
    <row r="150" spans="2:65" s="13" customFormat="1">
      <c r="B150" s="157"/>
      <c r="D150" s="145" t="s">
        <v>208</v>
      </c>
      <c r="E150" s="158" t="s">
        <v>19</v>
      </c>
      <c r="F150" s="159" t="s">
        <v>6197</v>
      </c>
      <c r="H150" s="160">
        <v>304.60599999999999</v>
      </c>
      <c r="I150" s="161"/>
      <c r="L150" s="157"/>
      <c r="M150" s="162"/>
      <c r="T150" s="163"/>
      <c r="AT150" s="158" t="s">
        <v>208</v>
      </c>
      <c r="AU150" s="158" t="s">
        <v>76</v>
      </c>
      <c r="AV150" s="13" t="s">
        <v>78</v>
      </c>
      <c r="AW150" s="13" t="s">
        <v>31</v>
      </c>
      <c r="AX150" s="13" t="s">
        <v>69</v>
      </c>
      <c r="AY150" s="158" t="s">
        <v>195</v>
      </c>
    </row>
    <row r="151" spans="2:65" s="13" customFormat="1">
      <c r="B151" s="157"/>
      <c r="D151" s="145" t="s">
        <v>208</v>
      </c>
      <c r="E151" s="158" t="s">
        <v>19</v>
      </c>
      <c r="F151" s="159" t="s">
        <v>6186</v>
      </c>
      <c r="H151" s="160">
        <v>34.255000000000003</v>
      </c>
      <c r="I151" s="161"/>
      <c r="L151" s="157"/>
      <c r="M151" s="162"/>
      <c r="T151" s="163"/>
      <c r="AT151" s="158" t="s">
        <v>208</v>
      </c>
      <c r="AU151" s="158" t="s">
        <v>76</v>
      </c>
      <c r="AV151" s="13" t="s">
        <v>78</v>
      </c>
      <c r="AW151" s="13" t="s">
        <v>31</v>
      </c>
      <c r="AX151" s="13" t="s">
        <v>69</v>
      </c>
      <c r="AY151" s="158" t="s">
        <v>195</v>
      </c>
    </row>
    <row r="152" spans="2:65" s="14" customFormat="1">
      <c r="B152" s="164"/>
      <c r="D152" s="145" t="s">
        <v>208</v>
      </c>
      <c r="E152" s="165" t="s">
        <v>19</v>
      </c>
      <c r="F152" s="166" t="s">
        <v>220</v>
      </c>
      <c r="H152" s="167">
        <v>780.49599999999998</v>
      </c>
      <c r="I152" s="168"/>
      <c r="L152" s="164"/>
      <c r="M152" s="169"/>
      <c r="T152" s="170"/>
      <c r="AT152" s="165" t="s">
        <v>208</v>
      </c>
      <c r="AU152" s="165" t="s">
        <v>76</v>
      </c>
      <c r="AV152" s="14" t="s">
        <v>202</v>
      </c>
      <c r="AW152" s="14" t="s">
        <v>31</v>
      </c>
      <c r="AX152" s="14" t="s">
        <v>76</v>
      </c>
      <c r="AY152" s="165" t="s">
        <v>195</v>
      </c>
    </row>
    <row r="153" spans="2:65" s="1" customFormat="1" ht="16.5" customHeight="1">
      <c r="B153" s="33"/>
      <c r="C153" s="132" t="s">
        <v>256</v>
      </c>
      <c r="D153" s="132" t="s">
        <v>197</v>
      </c>
      <c r="E153" s="133" t="s">
        <v>6198</v>
      </c>
      <c r="F153" s="134" t="s">
        <v>6199</v>
      </c>
      <c r="G153" s="135" t="s">
        <v>230</v>
      </c>
      <c r="H153" s="136">
        <v>352.71</v>
      </c>
      <c r="I153" s="137"/>
      <c r="J153" s="138">
        <f>ROUND(I153*H153,2)</f>
        <v>0</v>
      </c>
      <c r="K153" s="134" t="s">
        <v>19</v>
      </c>
      <c r="L153" s="33"/>
      <c r="M153" s="139" t="s">
        <v>19</v>
      </c>
      <c r="N153" s="140" t="s">
        <v>40</v>
      </c>
      <c r="P153" s="141">
        <f>O153*H153</f>
        <v>0</v>
      </c>
      <c r="Q153" s="141">
        <v>0</v>
      </c>
      <c r="R153" s="141">
        <f>Q153*H153</f>
        <v>0</v>
      </c>
      <c r="S153" s="141">
        <v>0</v>
      </c>
      <c r="T153" s="142">
        <f>S153*H153</f>
        <v>0</v>
      </c>
      <c r="AR153" s="143" t="s">
        <v>202</v>
      </c>
      <c r="AT153" s="143" t="s">
        <v>197</v>
      </c>
      <c r="AU153" s="143" t="s">
        <v>76</v>
      </c>
      <c r="AY153" s="18" t="s">
        <v>195</v>
      </c>
      <c r="BE153" s="144">
        <f>IF(N153="základní",J153,0)</f>
        <v>0</v>
      </c>
      <c r="BF153" s="144">
        <f>IF(N153="snížená",J153,0)</f>
        <v>0</v>
      </c>
      <c r="BG153" s="144">
        <f>IF(N153="zákl. přenesená",J153,0)</f>
        <v>0</v>
      </c>
      <c r="BH153" s="144">
        <f>IF(N153="sníž. přenesená",J153,0)</f>
        <v>0</v>
      </c>
      <c r="BI153" s="144">
        <f>IF(N153="nulová",J153,0)</f>
        <v>0</v>
      </c>
      <c r="BJ153" s="18" t="s">
        <v>76</v>
      </c>
      <c r="BK153" s="144">
        <f>ROUND(I153*H153,2)</f>
        <v>0</v>
      </c>
      <c r="BL153" s="18" t="s">
        <v>202</v>
      </c>
      <c r="BM153" s="143" t="s">
        <v>320</v>
      </c>
    </row>
    <row r="154" spans="2:65" s="1" customFormat="1">
      <c r="B154" s="33"/>
      <c r="D154" s="145" t="s">
        <v>204</v>
      </c>
      <c r="F154" s="146" t="s">
        <v>6199</v>
      </c>
      <c r="I154" s="147"/>
      <c r="L154" s="33"/>
      <c r="M154" s="148"/>
      <c r="T154" s="54"/>
      <c r="AT154" s="18" t="s">
        <v>204</v>
      </c>
      <c r="AU154" s="18" t="s">
        <v>76</v>
      </c>
    </row>
    <row r="155" spans="2:65" s="12" customFormat="1">
      <c r="B155" s="151"/>
      <c r="D155" s="145" t="s">
        <v>208</v>
      </c>
      <c r="E155" s="152" t="s">
        <v>19</v>
      </c>
      <c r="F155" s="153" t="s">
        <v>6200</v>
      </c>
      <c r="H155" s="152" t="s">
        <v>19</v>
      </c>
      <c r="I155" s="154"/>
      <c r="L155" s="151"/>
      <c r="M155" s="155"/>
      <c r="T155" s="156"/>
      <c r="AT155" s="152" t="s">
        <v>208</v>
      </c>
      <c r="AU155" s="152" t="s">
        <v>76</v>
      </c>
      <c r="AV155" s="12" t="s">
        <v>76</v>
      </c>
      <c r="AW155" s="12" t="s">
        <v>31</v>
      </c>
      <c r="AX155" s="12" t="s">
        <v>69</v>
      </c>
      <c r="AY155" s="152" t="s">
        <v>195</v>
      </c>
    </row>
    <row r="156" spans="2:65" s="13" customFormat="1">
      <c r="B156" s="157"/>
      <c r="D156" s="145" t="s">
        <v>208</v>
      </c>
      <c r="E156" s="158" t="s">
        <v>19</v>
      </c>
      <c r="F156" s="159" t="s">
        <v>6201</v>
      </c>
      <c r="H156" s="160">
        <v>73.41</v>
      </c>
      <c r="I156" s="161"/>
      <c r="L156" s="157"/>
      <c r="M156" s="162"/>
      <c r="T156" s="163"/>
      <c r="AT156" s="158" t="s">
        <v>208</v>
      </c>
      <c r="AU156" s="158" t="s">
        <v>76</v>
      </c>
      <c r="AV156" s="13" t="s">
        <v>78</v>
      </c>
      <c r="AW156" s="13" t="s">
        <v>31</v>
      </c>
      <c r="AX156" s="13" t="s">
        <v>69</v>
      </c>
      <c r="AY156" s="158" t="s">
        <v>195</v>
      </c>
    </row>
    <row r="157" spans="2:65" s="13" customFormat="1">
      <c r="B157" s="157"/>
      <c r="D157" s="145" t="s">
        <v>208</v>
      </c>
      <c r="E157" s="158" t="s">
        <v>19</v>
      </c>
      <c r="F157" s="159" t="s">
        <v>6202</v>
      </c>
      <c r="H157" s="160">
        <v>278.10000000000002</v>
      </c>
      <c r="I157" s="161"/>
      <c r="L157" s="157"/>
      <c r="M157" s="162"/>
      <c r="T157" s="163"/>
      <c r="AT157" s="158" t="s">
        <v>208</v>
      </c>
      <c r="AU157" s="158" t="s">
        <v>76</v>
      </c>
      <c r="AV157" s="13" t="s">
        <v>78</v>
      </c>
      <c r="AW157" s="13" t="s">
        <v>31</v>
      </c>
      <c r="AX157" s="13" t="s">
        <v>69</v>
      </c>
      <c r="AY157" s="158" t="s">
        <v>195</v>
      </c>
    </row>
    <row r="158" spans="2:65" s="13" customFormat="1">
      <c r="B158" s="157"/>
      <c r="D158" s="145" t="s">
        <v>208</v>
      </c>
      <c r="E158" s="158" t="s">
        <v>19</v>
      </c>
      <c r="F158" s="159" t="s">
        <v>6203</v>
      </c>
      <c r="H158" s="160">
        <v>1.2</v>
      </c>
      <c r="I158" s="161"/>
      <c r="L158" s="157"/>
      <c r="M158" s="162"/>
      <c r="T158" s="163"/>
      <c r="AT158" s="158" t="s">
        <v>208</v>
      </c>
      <c r="AU158" s="158" t="s">
        <v>76</v>
      </c>
      <c r="AV158" s="13" t="s">
        <v>78</v>
      </c>
      <c r="AW158" s="13" t="s">
        <v>31</v>
      </c>
      <c r="AX158" s="13" t="s">
        <v>69</v>
      </c>
      <c r="AY158" s="158" t="s">
        <v>195</v>
      </c>
    </row>
    <row r="159" spans="2:65" s="14" customFormat="1">
      <c r="B159" s="164"/>
      <c r="D159" s="145" t="s">
        <v>208</v>
      </c>
      <c r="E159" s="165" t="s">
        <v>19</v>
      </c>
      <c r="F159" s="166" t="s">
        <v>220</v>
      </c>
      <c r="H159" s="167">
        <v>352.71</v>
      </c>
      <c r="I159" s="168"/>
      <c r="L159" s="164"/>
      <c r="M159" s="169"/>
      <c r="T159" s="170"/>
      <c r="AT159" s="165" t="s">
        <v>208</v>
      </c>
      <c r="AU159" s="165" t="s">
        <v>76</v>
      </c>
      <c r="AV159" s="14" t="s">
        <v>202</v>
      </c>
      <c r="AW159" s="14" t="s">
        <v>31</v>
      </c>
      <c r="AX159" s="14" t="s">
        <v>76</v>
      </c>
      <c r="AY159" s="165" t="s">
        <v>195</v>
      </c>
    </row>
    <row r="160" spans="2:65" s="1" customFormat="1" ht="16.5" customHeight="1">
      <c r="B160" s="33"/>
      <c r="C160" s="132" t="s">
        <v>273</v>
      </c>
      <c r="D160" s="132" t="s">
        <v>197</v>
      </c>
      <c r="E160" s="133" t="s">
        <v>6204</v>
      </c>
      <c r="F160" s="134" t="s">
        <v>6205</v>
      </c>
      <c r="G160" s="135" t="s">
        <v>230</v>
      </c>
      <c r="H160" s="136">
        <v>433.435</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338</v>
      </c>
    </row>
    <row r="161" spans="2:51" s="1" customFormat="1">
      <c r="B161" s="33"/>
      <c r="D161" s="145" t="s">
        <v>204</v>
      </c>
      <c r="F161" s="146" t="s">
        <v>6205</v>
      </c>
      <c r="I161" s="147"/>
      <c r="L161" s="33"/>
      <c r="M161" s="148"/>
      <c r="T161" s="54"/>
      <c r="AT161" s="18" t="s">
        <v>204</v>
      </c>
      <c r="AU161" s="18" t="s">
        <v>76</v>
      </c>
    </row>
    <row r="162" spans="2:51" s="13" customFormat="1">
      <c r="B162" s="157"/>
      <c r="D162" s="145" t="s">
        <v>208</v>
      </c>
      <c r="E162" s="158" t="s">
        <v>19</v>
      </c>
      <c r="F162" s="159" t="s">
        <v>6206</v>
      </c>
      <c r="H162" s="160">
        <v>133.63</v>
      </c>
      <c r="I162" s="161"/>
      <c r="L162" s="157"/>
      <c r="M162" s="162"/>
      <c r="T162" s="163"/>
      <c r="AT162" s="158" t="s">
        <v>208</v>
      </c>
      <c r="AU162" s="158" t="s">
        <v>76</v>
      </c>
      <c r="AV162" s="13" t="s">
        <v>78</v>
      </c>
      <c r="AW162" s="13" t="s">
        <v>31</v>
      </c>
      <c r="AX162" s="13" t="s">
        <v>69</v>
      </c>
      <c r="AY162" s="158" t="s">
        <v>195</v>
      </c>
    </row>
    <row r="163" spans="2:51" s="15" customFormat="1">
      <c r="B163" s="171"/>
      <c r="D163" s="145" t="s">
        <v>208</v>
      </c>
      <c r="E163" s="172" t="s">
        <v>19</v>
      </c>
      <c r="F163" s="173" t="s">
        <v>270</v>
      </c>
      <c r="H163" s="174">
        <v>133.63</v>
      </c>
      <c r="I163" s="175"/>
      <c r="L163" s="171"/>
      <c r="M163" s="176"/>
      <c r="T163" s="177"/>
      <c r="AT163" s="172" t="s">
        <v>208</v>
      </c>
      <c r="AU163" s="172" t="s">
        <v>76</v>
      </c>
      <c r="AV163" s="15" t="s">
        <v>221</v>
      </c>
      <c r="AW163" s="15" t="s">
        <v>31</v>
      </c>
      <c r="AX163" s="15" t="s">
        <v>69</v>
      </c>
      <c r="AY163" s="172" t="s">
        <v>195</v>
      </c>
    </row>
    <row r="164" spans="2:51" s="12" customFormat="1">
      <c r="B164" s="151"/>
      <c r="D164" s="145" t="s">
        <v>208</v>
      </c>
      <c r="E164" s="152" t="s">
        <v>19</v>
      </c>
      <c r="F164" s="153" t="s">
        <v>6207</v>
      </c>
      <c r="H164" s="152" t="s">
        <v>19</v>
      </c>
      <c r="I164" s="154"/>
      <c r="L164" s="151"/>
      <c r="M164" s="155"/>
      <c r="T164" s="156"/>
      <c r="AT164" s="152" t="s">
        <v>208</v>
      </c>
      <c r="AU164" s="152" t="s">
        <v>76</v>
      </c>
      <c r="AV164" s="12" t="s">
        <v>76</v>
      </c>
      <c r="AW164" s="12" t="s">
        <v>31</v>
      </c>
      <c r="AX164" s="12" t="s">
        <v>69</v>
      </c>
      <c r="AY164" s="152" t="s">
        <v>195</v>
      </c>
    </row>
    <row r="165" spans="2:51" s="13" customFormat="1">
      <c r="B165" s="157"/>
      <c r="D165" s="145" t="s">
        <v>208</v>
      </c>
      <c r="E165" s="158" t="s">
        <v>19</v>
      </c>
      <c r="F165" s="159" t="s">
        <v>6208</v>
      </c>
      <c r="H165" s="160">
        <v>21.035</v>
      </c>
      <c r="I165" s="161"/>
      <c r="L165" s="157"/>
      <c r="M165" s="162"/>
      <c r="T165" s="163"/>
      <c r="AT165" s="158" t="s">
        <v>208</v>
      </c>
      <c r="AU165" s="158" t="s">
        <v>76</v>
      </c>
      <c r="AV165" s="13" t="s">
        <v>78</v>
      </c>
      <c r="AW165" s="13" t="s">
        <v>31</v>
      </c>
      <c r="AX165" s="13" t="s">
        <v>69</v>
      </c>
      <c r="AY165" s="158" t="s">
        <v>195</v>
      </c>
    </row>
    <row r="166" spans="2:51" s="13" customFormat="1">
      <c r="B166" s="157"/>
      <c r="D166" s="145" t="s">
        <v>208</v>
      </c>
      <c r="E166" s="158" t="s">
        <v>19</v>
      </c>
      <c r="F166" s="159" t="s">
        <v>6209</v>
      </c>
      <c r="H166" s="160">
        <v>11.4</v>
      </c>
      <c r="I166" s="161"/>
      <c r="L166" s="157"/>
      <c r="M166" s="162"/>
      <c r="T166" s="163"/>
      <c r="AT166" s="158" t="s">
        <v>208</v>
      </c>
      <c r="AU166" s="158" t="s">
        <v>76</v>
      </c>
      <c r="AV166" s="13" t="s">
        <v>78</v>
      </c>
      <c r="AW166" s="13" t="s">
        <v>31</v>
      </c>
      <c r="AX166" s="13" t="s">
        <v>69</v>
      </c>
      <c r="AY166" s="158" t="s">
        <v>195</v>
      </c>
    </row>
    <row r="167" spans="2:51" s="13" customFormat="1">
      <c r="B167" s="157"/>
      <c r="D167" s="145" t="s">
        <v>208</v>
      </c>
      <c r="E167" s="158" t="s">
        <v>19</v>
      </c>
      <c r="F167" s="159" t="s">
        <v>6210</v>
      </c>
      <c r="H167" s="160">
        <v>12.13</v>
      </c>
      <c r="I167" s="161"/>
      <c r="L167" s="157"/>
      <c r="M167" s="162"/>
      <c r="T167" s="163"/>
      <c r="AT167" s="158" t="s">
        <v>208</v>
      </c>
      <c r="AU167" s="158" t="s">
        <v>76</v>
      </c>
      <c r="AV167" s="13" t="s">
        <v>78</v>
      </c>
      <c r="AW167" s="13" t="s">
        <v>31</v>
      </c>
      <c r="AX167" s="13" t="s">
        <v>69</v>
      </c>
      <c r="AY167" s="158" t="s">
        <v>195</v>
      </c>
    </row>
    <row r="168" spans="2:51" s="13" customFormat="1">
      <c r="B168" s="157"/>
      <c r="D168" s="145" t="s">
        <v>208</v>
      </c>
      <c r="E168" s="158" t="s">
        <v>19</v>
      </c>
      <c r="F168" s="159" t="s">
        <v>6211</v>
      </c>
      <c r="H168" s="160">
        <v>2.4</v>
      </c>
      <c r="I168" s="161"/>
      <c r="L168" s="157"/>
      <c r="M168" s="162"/>
      <c r="T168" s="163"/>
      <c r="AT168" s="158" t="s">
        <v>208</v>
      </c>
      <c r="AU168" s="158" t="s">
        <v>76</v>
      </c>
      <c r="AV168" s="13" t="s">
        <v>78</v>
      </c>
      <c r="AW168" s="13" t="s">
        <v>31</v>
      </c>
      <c r="AX168" s="13" t="s">
        <v>69</v>
      </c>
      <c r="AY168" s="158" t="s">
        <v>195</v>
      </c>
    </row>
    <row r="169" spans="2:51" s="13" customFormat="1">
      <c r="B169" s="157"/>
      <c r="D169" s="145" t="s">
        <v>208</v>
      </c>
      <c r="E169" s="158" t="s">
        <v>19</v>
      </c>
      <c r="F169" s="159" t="s">
        <v>6212</v>
      </c>
      <c r="H169" s="160">
        <v>9.43</v>
      </c>
      <c r="I169" s="161"/>
      <c r="L169" s="157"/>
      <c r="M169" s="162"/>
      <c r="T169" s="163"/>
      <c r="AT169" s="158" t="s">
        <v>208</v>
      </c>
      <c r="AU169" s="158" t="s">
        <v>76</v>
      </c>
      <c r="AV169" s="13" t="s">
        <v>78</v>
      </c>
      <c r="AW169" s="13" t="s">
        <v>31</v>
      </c>
      <c r="AX169" s="13" t="s">
        <v>69</v>
      </c>
      <c r="AY169" s="158" t="s">
        <v>195</v>
      </c>
    </row>
    <row r="170" spans="2:51" s="13" customFormat="1">
      <c r="B170" s="157"/>
      <c r="D170" s="145" t="s">
        <v>208</v>
      </c>
      <c r="E170" s="158" t="s">
        <v>19</v>
      </c>
      <c r="F170" s="159" t="s">
        <v>6213</v>
      </c>
      <c r="H170" s="160">
        <v>3.85</v>
      </c>
      <c r="I170" s="161"/>
      <c r="L170" s="157"/>
      <c r="M170" s="162"/>
      <c r="T170" s="163"/>
      <c r="AT170" s="158" t="s">
        <v>208</v>
      </c>
      <c r="AU170" s="158" t="s">
        <v>76</v>
      </c>
      <c r="AV170" s="13" t="s">
        <v>78</v>
      </c>
      <c r="AW170" s="13" t="s">
        <v>31</v>
      </c>
      <c r="AX170" s="13" t="s">
        <v>69</v>
      </c>
      <c r="AY170" s="158" t="s">
        <v>195</v>
      </c>
    </row>
    <row r="171" spans="2:51" s="13" customFormat="1">
      <c r="B171" s="157"/>
      <c r="D171" s="145" t="s">
        <v>208</v>
      </c>
      <c r="E171" s="158" t="s">
        <v>19</v>
      </c>
      <c r="F171" s="159" t="s">
        <v>6214</v>
      </c>
      <c r="H171" s="160">
        <v>3.59</v>
      </c>
      <c r="I171" s="161"/>
      <c r="L171" s="157"/>
      <c r="M171" s="162"/>
      <c r="T171" s="163"/>
      <c r="AT171" s="158" t="s">
        <v>208</v>
      </c>
      <c r="AU171" s="158" t="s">
        <v>76</v>
      </c>
      <c r="AV171" s="13" t="s">
        <v>78</v>
      </c>
      <c r="AW171" s="13" t="s">
        <v>31</v>
      </c>
      <c r="AX171" s="13" t="s">
        <v>69</v>
      </c>
      <c r="AY171" s="158" t="s">
        <v>195</v>
      </c>
    </row>
    <row r="172" spans="2:51" s="13" customFormat="1">
      <c r="B172" s="157"/>
      <c r="D172" s="145" t="s">
        <v>208</v>
      </c>
      <c r="E172" s="158" t="s">
        <v>19</v>
      </c>
      <c r="F172" s="159" t="s">
        <v>6215</v>
      </c>
      <c r="H172" s="160">
        <v>5.4</v>
      </c>
      <c r="I172" s="161"/>
      <c r="L172" s="157"/>
      <c r="M172" s="162"/>
      <c r="T172" s="163"/>
      <c r="AT172" s="158" t="s">
        <v>208</v>
      </c>
      <c r="AU172" s="158" t="s">
        <v>76</v>
      </c>
      <c r="AV172" s="13" t="s">
        <v>78</v>
      </c>
      <c r="AW172" s="13" t="s">
        <v>31</v>
      </c>
      <c r="AX172" s="13" t="s">
        <v>69</v>
      </c>
      <c r="AY172" s="158" t="s">
        <v>195</v>
      </c>
    </row>
    <row r="173" spans="2:51" s="13" customFormat="1">
      <c r="B173" s="157"/>
      <c r="D173" s="145" t="s">
        <v>208</v>
      </c>
      <c r="E173" s="158" t="s">
        <v>19</v>
      </c>
      <c r="F173" s="159" t="s">
        <v>6216</v>
      </c>
      <c r="H173" s="160">
        <v>10.199999999999999</v>
      </c>
      <c r="I173" s="161"/>
      <c r="L173" s="157"/>
      <c r="M173" s="162"/>
      <c r="T173" s="163"/>
      <c r="AT173" s="158" t="s">
        <v>208</v>
      </c>
      <c r="AU173" s="158" t="s">
        <v>76</v>
      </c>
      <c r="AV173" s="13" t="s">
        <v>78</v>
      </c>
      <c r="AW173" s="13" t="s">
        <v>31</v>
      </c>
      <c r="AX173" s="13" t="s">
        <v>69</v>
      </c>
      <c r="AY173" s="158" t="s">
        <v>195</v>
      </c>
    </row>
    <row r="174" spans="2:51" s="13" customFormat="1">
      <c r="B174" s="157"/>
      <c r="D174" s="145" t="s">
        <v>208</v>
      </c>
      <c r="E174" s="158" t="s">
        <v>19</v>
      </c>
      <c r="F174" s="159" t="s">
        <v>6217</v>
      </c>
      <c r="H174" s="160">
        <v>8.56</v>
      </c>
      <c r="I174" s="161"/>
      <c r="L174" s="157"/>
      <c r="M174" s="162"/>
      <c r="T174" s="163"/>
      <c r="AT174" s="158" t="s">
        <v>208</v>
      </c>
      <c r="AU174" s="158" t="s">
        <v>76</v>
      </c>
      <c r="AV174" s="13" t="s">
        <v>78</v>
      </c>
      <c r="AW174" s="13" t="s">
        <v>31</v>
      </c>
      <c r="AX174" s="13" t="s">
        <v>69</v>
      </c>
      <c r="AY174" s="158" t="s">
        <v>195</v>
      </c>
    </row>
    <row r="175" spans="2:51" s="13" customFormat="1">
      <c r="B175" s="157"/>
      <c r="D175" s="145" t="s">
        <v>208</v>
      </c>
      <c r="E175" s="158" t="s">
        <v>19</v>
      </c>
      <c r="F175" s="159" t="s">
        <v>6218</v>
      </c>
      <c r="H175" s="160">
        <v>7.5250000000000004</v>
      </c>
      <c r="I175" s="161"/>
      <c r="L175" s="157"/>
      <c r="M175" s="162"/>
      <c r="T175" s="163"/>
      <c r="AT175" s="158" t="s">
        <v>208</v>
      </c>
      <c r="AU175" s="158" t="s">
        <v>76</v>
      </c>
      <c r="AV175" s="13" t="s">
        <v>78</v>
      </c>
      <c r="AW175" s="13" t="s">
        <v>31</v>
      </c>
      <c r="AX175" s="13" t="s">
        <v>69</v>
      </c>
      <c r="AY175" s="158" t="s">
        <v>195</v>
      </c>
    </row>
    <row r="176" spans="2:51" s="13" customFormat="1">
      <c r="B176" s="157"/>
      <c r="D176" s="145" t="s">
        <v>208</v>
      </c>
      <c r="E176" s="158" t="s">
        <v>19</v>
      </c>
      <c r="F176" s="159" t="s">
        <v>6219</v>
      </c>
      <c r="H176" s="160">
        <v>8.3699999999999992</v>
      </c>
      <c r="I176" s="161"/>
      <c r="L176" s="157"/>
      <c r="M176" s="162"/>
      <c r="T176" s="163"/>
      <c r="AT176" s="158" t="s">
        <v>208</v>
      </c>
      <c r="AU176" s="158" t="s">
        <v>76</v>
      </c>
      <c r="AV176" s="13" t="s">
        <v>78</v>
      </c>
      <c r="AW176" s="13" t="s">
        <v>31</v>
      </c>
      <c r="AX176" s="13" t="s">
        <v>69</v>
      </c>
      <c r="AY176" s="158" t="s">
        <v>195</v>
      </c>
    </row>
    <row r="177" spans="2:51" s="13" customFormat="1">
      <c r="B177" s="157"/>
      <c r="D177" s="145" t="s">
        <v>208</v>
      </c>
      <c r="E177" s="158" t="s">
        <v>19</v>
      </c>
      <c r="F177" s="159" t="s">
        <v>6220</v>
      </c>
      <c r="H177" s="160">
        <v>6.05</v>
      </c>
      <c r="I177" s="161"/>
      <c r="L177" s="157"/>
      <c r="M177" s="162"/>
      <c r="T177" s="163"/>
      <c r="AT177" s="158" t="s">
        <v>208</v>
      </c>
      <c r="AU177" s="158" t="s">
        <v>76</v>
      </c>
      <c r="AV177" s="13" t="s">
        <v>78</v>
      </c>
      <c r="AW177" s="13" t="s">
        <v>31</v>
      </c>
      <c r="AX177" s="13" t="s">
        <v>69</v>
      </c>
      <c r="AY177" s="158" t="s">
        <v>195</v>
      </c>
    </row>
    <row r="178" spans="2:51" s="13" customFormat="1">
      <c r="B178" s="157"/>
      <c r="D178" s="145" t="s">
        <v>208</v>
      </c>
      <c r="E178" s="158" t="s">
        <v>19</v>
      </c>
      <c r="F178" s="159" t="s">
        <v>6221</v>
      </c>
      <c r="H178" s="160">
        <v>5.87</v>
      </c>
      <c r="I178" s="161"/>
      <c r="L178" s="157"/>
      <c r="M178" s="162"/>
      <c r="T178" s="163"/>
      <c r="AT178" s="158" t="s">
        <v>208</v>
      </c>
      <c r="AU178" s="158" t="s">
        <v>76</v>
      </c>
      <c r="AV178" s="13" t="s">
        <v>78</v>
      </c>
      <c r="AW178" s="13" t="s">
        <v>31</v>
      </c>
      <c r="AX178" s="13" t="s">
        <v>69</v>
      </c>
      <c r="AY178" s="158" t="s">
        <v>195</v>
      </c>
    </row>
    <row r="179" spans="2:51" s="13" customFormat="1">
      <c r="B179" s="157"/>
      <c r="D179" s="145" t="s">
        <v>208</v>
      </c>
      <c r="E179" s="158" t="s">
        <v>19</v>
      </c>
      <c r="F179" s="159" t="s">
        <v>6222</v>
      </c>
      <c r="H179" s="160">
        <v>2.56</v>
      </c>
      <c r="I179" s="161"/>
      <c r="L179" s="157"/>
      <c r="M179" s="162"/>
      <c r="T179" s="163"/>
      <c r="AT179" s="158" t="s">
        <v>208</v>
      </c>
      <c r="AU179" s="158" t="s">
        <v>76</v>
      </c>
      <c r="AV179" s="13" t="s">
        <v>78</v>
      </c>
      <c r="AW179" s="13" t="s">
        <v>31</v>
      </c>
      <c r="AX179" s="13" t="s">
        <v>69</v>
      </c>
      <c r="AY179" s="158" t="s">
        <v>195</v>
      </c>
    </row>
    <row r="180" spans="2:51" s="13" customFormat="1">
      <c r="B180" s="157"/>
      <c r="D180" s="145" t="s">
        <v>208</v>
      </c>
      <c r="E180" s="158" t="s">
        <v>19</v>
      </c>
      <c r="F180" s="159" t="s">
        <v>6223</v>
      </c>
      <c r="H180" s="160">
        <v>1.0149999999999999</v>
      </c>
      <c r="I180" s="161"/>
      <c r="L180" s="157"/>
      <c r="M180" s="162"/>
      <c r="T180" s="163"/>
      <c r="AT180" s="158" t="s">
        <v>208</v>
      </c>
      <c r="AU180" s="158" t="s">
        <v>76</v>
      </c>
      <c r="AV180" s="13" t="s">
        <v>78</v>
      </c>
      <c r="AW180" s="13" t="s">
        <v>31</v>
      </c>
      <c r="AX180" s="13" t="s">
        <v>69</v>
      </c>
      <c r="AY180" s="158" t="s">
        <v>195</v>
      </c>
    </row>
    <row r="181" spans="2:51" s="13" customFormat="1">
      <c r="B181" s="157"/>
      <c r="D181" s="145" t="s">
        <v>208</v>
      </c>
      <c r="E181" s="158" t="s">
        <v>19</v>
      </c>
      <c r="F181" s="159" t="s">
        <v>6224</v>
      </c>
      <c r="H181" s="160">
        <v>28.59</v>
      </c>
      <c r="I181" s="161"/>
      <c r="L181" s="157"/>
      <c r="M181" s="162"/>
      <c r="T181" s="163"/>
      <c r="AT181" s="158" t="s">
        <v>208</v>
      </c>
      <c r="AU181" s="158" t="s">
        <v>76</v>
      </c>
      <c r="AV181" s="13" t="s">
        <v>78</v>
      </c>
      <c r="AW181" s="13" t="s">
        <v>31</v>
      </c>
      <c r="AX181" s="13" t="s">
        <v>69</v>
      </c>
      <c r="AY181" s="158" t="s">
        <v>195</v>
      </c>
    </row>
    <row r="182" spans="2:51" s="13" customFormat="1">
      <c r="B182" s="157"/>
      <c r="D182" s="145" t="s">
        <v>208</v>
      </c>
      <c r="E182" s="158" t="s">
        <v>19</v>
      </c>
      <c r="F182" s="159" t="s">
        <v>6225</v>
      </c>
      <c r="H182" s="160">
        <v>5.34</v>
      </c>
      <c r="I182" s="161"/>
      <c r="L182" s="157"/>
      <c r="M182" s="162"/>
      <c r="T182" s="163"/>
      <c r="AT182" s="158" t="s">
        <v>208</v>
      </c>
      <c r="AU182" s="158" t="s">
        <v>76</v>
      </c>
      <c r="AV182" s="13" t="s">
        <v>78</v>
      </c>
      <c r="AW182" s="13" t="s">
        <v>31</v>
      </c>
      <c r="AX182" s="13" t="s">
        <v>69</v>
      </c>
      <c r="AY182" s="158" t="s">
        <v>195</v>
      </c>
    </row>
    <row r="183" spans="2:51" s="13" customFormat="1">
      <c r="B183" s="157"/>
      <c r="D183" s="145" t="s">
        <v>208</v>
      </c>
      <c r="E183" s="158" t="s">
        <v>19</v>
      </c>
      <c r="F183" s="159" t="s">
        <v>6226</v>
      </c>
      <c r="H183" s="160">
        <v>3.1</v>
      </c>
      <c r="I183" s="161"/>
      <c r="L183" s="157"/>
      <c r="M183" s="162"/>
      <c r="T183" s="163"/>
      <c r="AT183" s="158" t="s">
        <v>208</v>
      </c>
      <c r="AU183" s="158" t="s">
        <v>76</v>
      </c>
      <c r="AV183" s="13" t="s">
        <v>78</v>
      </c>
      <c r="AW183" s="13" t="s">
        <v>31</v>
      </c>
      <c r="AX183" s="13" t="s">
        <v>69</v>
      </c>
      <c r="AY183" s="158" t="s">
        <v>195</v>
      </c>
    </row>
    <row r="184" spans="2:51" s="13" customFormat="1">
      <c r="B184" s="157"/>
      <c r="D184" s="145" t="s">
        <v>208</v>
      </c>
      <c r="E184" s="158" t="s">
        <v>19</v>
      </c>
      <c r="F184" s="159" t="s">
        <v>6227</v>
      </c>
      <c r="H184" s="160">
        <v>24.54</v>
      </c>
      <c r="I184" s="161"/>
      <c r="L184" s="157"/>
      <c r="M184" s="162"/>
      <c r="T184" s="163"/>
      <c r="AT184" s="158" t="s">
        <v>208</v>
      </c>
      <c r="AU184" s="158" t="s">
        <v>76</v>
      </c>
      <c r="AV184" s="13" t="s">
        <v>78</v>
      </c>
      <c r="AW184" s="13" t="s">
        <v>31</v>
      </c>
      <c r="AX184" s="13" t="s">
        <v>69</v>
      </c>
      <c r="AY184" s="158" t="s">
        <v>195</v>
      </c>
    </row>
    <row r="185" spans="2:51" s="13" customFormat="1">
      <c r="B185" s="157"/>
      <c r="D185" s="145" t="s">
        <v>208</v>
      </c>
      <c r="E185" s="158" t="s">
        <v>19</v>
      </c>
      <c r="F185" s="159" t="s">
        <v>6228</v>
      </c>
      <c r="H185" s="160">
        <v>15.535</v>
      </c>
      <c r="I185" s="161"/>
      <c r="L185" s="157"/>
      <c r="M185" s="162"/>
      <c r="T185" s="163"/>
      <c r="AT185" s="158" t="s">
        <v>208</v>
      </c>
      <c r="AU185" s="158" t="s">
        <v>76</v>
      </c>
      <c r="AV185" s="13" t="s">
        <v>78</v>
      </c>
      <c r="AW185" s="13" t="s">
        <v>31</v>
      </c>
      <c r="AX185" s="13" t="s">
        <v>69</v>
      </c>
      <c r="AY185" s="158" t="s">
        <v>195</v>
      </c>
    </row>
    <row r="186" spans="2:51" s="13" customFormat="1">
      <c r="B186" s="157"/>
      <c r="D186" s="145" t="s">
        <v>208</v>
      </c>
      <c r="E186" s="158" t="s">
        <v>19</v>
      </c>
      <c r="F186" s="159" t="s">
        <v>6229</v>
      </c>
      <c r="H186" s="160">
        <v>23.1</v>
      </c>
      <c r="I186" s="161"/>
      <c r="L186" s="157"/>
      <c r="M186" s="162"/>
      <c r="T186" s="163"/>
      <c r="AT186" s="158" t="s">
        <v>208</v>
      </c>
      <c r="AU186" s="158" t="s">
        <v>76</v>
      </c>
      <c r="AV186" s="13" t="s">
        <v>78</v>
      </c>
      <c r="AW186" s="13" t="s">
        <v>31</v>
      </c>
      <c r="AX186" s="13" t="s">
        <v>69</v>
      </c>
      <c r="AY186" s="158" t="s">
        <v>195</v>
      </c>
    </row>
    <row r="187" spans="2:51" s="13" customFormat="1">
      <c r="B187" s="157"/>
      <c r="D187" s="145" t="s">
        <v>208</v>
      </c>
      <c r="E187" s="158" t="s">
        <v>19</v>
      </c>
      <c r="F187" s="159" t="s">
        <v>6230</v>
      </c>
      <c r="H187" s="160">
        <v>19.114999999999998</v>
      </c>
      <c r="I187" s="161"/>
      <c r="L187" s="157"/>
      <c r="M187" s="162"/>
      <c r="T187" s="163"/>
      <c r="AT187" s="158" t="s">
        <v>208</v>
      </c>
      <c r="AU187" s="158" t="s">
        <v>76</v>
      </c>
      <c r="AV187" s="13" t="s">
        <v>78</v>
      </c>
      <c r="AW187" s="13" t="s">
        <v>31</v>
      </c>
      <c r="AX187" s="13" t="s">
        <v>69</v>
      </c>
      <c r="AY187" s="158" t="s">
        <v>195</v>
      </c>
    </row>
    <row r="188" spans="2:51" s="13" customFormat="1">
      <c r="B188" s="157"/>
      <c r="D188" s="145" t="s">
        <v>208</v>
      </c>
      <c r="E188" s="158" t="s">
        <v>19</v>
      </c>
      <c r="F188" s="159" t="s">
        <v>6231</v>
      </c>
      <c r="H188" s="160">
        <v>18.420000000000002</v>
      </c>
      <c r="I188" s="161"/>
      <c r="L188" s="157"/>
      <c r="M188" s="162"/>
      <c r="T188" s="163"/>
      <c r="AT188" s="158" t="s">
        <v>208</v>
      </c>
      <c r="AU188" s="158" t="s">
        <v>76</v>
      </c>
      <c r="AV188" s="13" t="s">
        <v>78</v>
      </c>
      <c r="AW188" s="13" t="s">
        <v>31</v>
      </c>
      <c r="AX188" s="13" t="s">
        <v>69</v>
      </c>
      <c r="AY188" s="158" t="s">
        <v>195</v>
      </c>
    </row>
    <row r="189" spans="2:51" s="13" customFormat="1">
      <c r="B189" s="157"/>
      <c r="D189" s="145" t="s">
        <v>208</v>
      </c>
      <c r="E189" s="158" t="s">
        <v>19</v>
      </c>
      <c r="F189" s="159" t="s">
        <v>6232</v>
      </c>
      <c r="H189" s="160">
        <v>4.96</v>
      </c>
      <c r="I189" s="161"/>
      <c r="L189" s="157"/>
      <c r="M189" s="162"/>
      <c r="T189" s="163"/>
      <c r="AT189" s="158" t="s">
        <v>208</v>
      </c>
      <c r="AU189" s="158" t="s">
        <v>76</v>
      </c>
      <c r="AV189" s="13" t="s">
        <v>78</v>
      </c>
      <c r="AW189" s="13" t="s">
        <v>31</v>
      </c>
      <c r="AX189" s="13" t="s">
        <v>69</v>
      </c>
      <c r="AY189" s="158" t="s">
        <v>195</v>
      </c>
    </row>
    <row r="190" spans="2:51" s="13" customFormat="1">
      <c r="B190" s="157"/>
      <c r="D190" s="145" t="s">
        <v>208</v>
      </c>
      <c r="E190" s="158" t="s">
        <v>19</v>
      </c>
      <c r="F190" s="159" t="s">
        <v>6233</v>
      </c>
      <c r="H190" s="160">
        <v>26.78</v>
      </c>
      <c r="I190" s="161"/>
      <c r="L190" s="157"/>
      <c r="M190" s="162"/>
      <c r="T190" s="163"/>
      <c r="AT190" s="158" t="s">
        <v>208</v>
      </c>
      <c r="AU190" s="158" t="s">
        <v>76</v>
      </c>
      <c r="AV190" s="13" t="s">
        <v>78</v>
      </c>
      <c r="AW190" s="13" t="s">
        <v>31</v>
      </c>
      <c r="AX190" s="13" t="s">
        <v>69</v>
      </c>
      <c r="AY190" s="158" t="s">
        <v>195</v>
      </c>
    </row>
    <row r="191" spans="2:51" s="13" customFormat="1">
      <c r="B191" s="157"/>
      <c r="D191" s="145" t="s">
        <v>208</v>
      </c>
      <c r="E191" s="158" t="s">
        <v>19</v>
      </c>
      <c r="F191" s="159" t="s">
        <v>6234</v>
      </c>
      <c r="H191" s="160">
        <v>4.4800000000000004</v>
      </c>
      <c r="I191" s="161"/>
      <c r="L191" s="157"/>
      <c r="M191" s="162"/>
      <c r="T191" s="163"/>
      <c r="AT191" s="158" t="s">
        <v>208</v>
      </c>
      <c r="AU191" s="158" t="s">
        <v>76</v>
      </c>
      <c r="AV191" s="13" t="s">
        <v>78</v>
      </c>
      <c r="AW191" s="13" t="s">
        <v>31</v>
      </c>
      <c r="AX191" s="13" t="s">
        <v>69</v>
      </c>
      <c r="AY191" s="158" t="s">
        <v>195</v>
      </c>
    </row>
    <row r="192" spans="2:51" s="13" customFormat="1">
      <c r="B192" s="157"/>
      <c r="D192" s="145" t="s">
        <v>208</v>
      </c>
      <c r="E192" s="158" t="s">
        <v>19</v>
      </c>
      <c r="F192" s="159" t="s">
        <v>6235</v>
      </c>
      <c r="H192" s="160">
        <v>3.96</v>
      </c>
      <c r="I192" s="161"/>
      <c r="L192" s="157"/>
      <c r="M192" s="162"/>
      <c r="T192" s="163"/>
      <c r="AT192" s="158" t="s">
        <v>208</v>
      </c>
      <c r="AU192" s="158" t="s">
        <v>76</v>
      </c>
      <c r="AV192" s="13" t="s">
        <v>78</v>
      </c>
      <c r="AW192" s="13" t="s">
        <v>31</v>
      </c>
      <c r="AX192" s="13" t="s">
        <v>69</v>
      </c>
      <c r="AY192" s="158" t="s">
        <v>195</v>
      </c>
    </row>
    <row r="193" spans="2:65" s="13" customFormat="1">
      <c r="B193" s="157"/>
      <c r="D193" s="145" t="s">
        <v>208</v>
      </c>
      <c r="E193" s="158" t="s">
        <v>19</v>
      </c>
      <c r="F193" s="159" t="s">
        <v>6236</v>
      </c>
      <c r="H193" s="160">
        <v>2.5</v>
      </c>
      <c r="I193" s="161"/>
      <c r="L193" s="157"/>
      <c r="M193" s="162"/>
      <c r="T193" s="163"/>
      <c r="AT193" s="158" t="s">
        <v>208</v>
      </c>
      <c r="AU193" s="158" t="s">
        <v>76</v>
      </c>
      <c r="AV193" s="13" t="s">
        <v>78</v>
      </c>
      <c r="AW193" s="13" t="s">
        <v>31</v>
      </c>
      <c r="AX193" s="13" t="s">
        <v>69</v>
      </c>
      <c r="AY193" s="158" t="s">
        <v>195</v>
      </c>
    </row>
    <row r="194" spans="2:65" s="15" customFormat="1">
      <c r="B194" s="171"/>
      <c r="D194" s="145" t="s">
        <v>208</v>
      </c>
      <c r="E194" s="172" t="s">
        <v>19</v>
      </c>
      <c r="F194" s="173" t="s">
        <v>270</v>
      </c>
      <c r="H194" s="174">
        <v>299.80500000000001</v>
      </c>
      <c r="I194" s="175"/>
      <c r="L194" s="171"/>
      <c r="M194" s="176"/>
      <c r="T194" s="177"/>
      <c r="AT194" s="172" t="s">
        <v>208</v>
      </c>
      <c r="AU194" s="172" t="s">
        <v>76</v>
      </c>
      <c r="AV194" s="15" t="s">
        <v>221</v>
      </c>
      <c r="AW194" s="15" t="s">
        <v>31</v>
      </c>
      <c r="AX194" s="15" t="s">
        <v>69</v>
      </c>
      <c r="AY194" s="172" t="s">
        <v>195</v>
      </c>
    </row>
    <row r="195" spans="2:65" s="14" customFormat="1">
      <c r="B195" s="164"/>
      <c r="D195" s="145" t="s">
        <v>208</v>
      </c>
      <c r="E195" s="165" t="s">
        <v>19</v>
      </c>
      <c r="F195" s="166" t="s">
        <v>220</v>
      </c>
      <c r="H195" s="167">
        <v>433.435</v>
      </c>
      <c r="I195" s="168"/>
      <c r="L195" s="164"/>
      <c r="M195" s="169"/>
      <c r="T195" s="170"/>
      <c r="AT195" s="165" t="s">
        <v>208</v>
      </c>
      <c r="AU195" s="165" t="s">
        <v>76</v>
      </c>
      <c r="AV195" s="14" t="s">
        <v>202</v>
      </c>
      <c r="AW195" s="14" t="s">
        <v>31</v>
      </c>
      <c r="AX195" s="14" t="s">
        <v>76</v>
      </c>
      <c r="AY195" s="165" t="s">
        <v>195</v>
      </c>
    </row>
    <row r="196" spans="2:65" s="1" customFormat="1" ht="16.5" customHeight="1">
      <c r="B196" s="33"/>
      <c r="C196" s="132" t="s">
        <v>280</v>
      </c>
      <c r="D196" s="132" t="s">
        <v>197</v>
      </c>
      <c r="E196" s="133" t="s">
        <v>6237</v>
      </c>
      <c r="F196" s="134" t="s">
        <v>6238</v>
      </c>
      <c r="G196" s="135" t="s">
        <v>230</v>
      </c>
      <c r="H196" s="136">
        <v>36.704999999999998</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350</v>
      </c>
    </row>
    <row r="197" spans="2:65" s="1" customFormat="1">
      <c r="B197" s="33"/>
      <c r="D197" s="145" t="s">
        <v>204</v>
      </c>
      <c r="F197" s="146" t="s">
        <v>6239</v>
      </c>
      <c r="I197" s="147"/>
      <c r="L197" s="33"/>
      <c r="M197" s="148"/>
      <c r="T197" s="54"/>
      <c r="AT197" s="18" t="s">
        <v>204</v>
      </c>
      <c r="AU197" s="18" t="s">
        <v>76</v>
      </c>
    </row>
    <row r="198" spans="2:65" s="12" customFormat="1">
      <c r="B198" s="151"/>
      <c r="D198" s="145" t="s">
        <v>208</v>
      </c>
      <c r="E198" s="152" t="s">
        <v>19</v>
      </c>
      <c r="F198" s="153" t="s">
        <v>6158</v>
      </c>
      <c r="H198" s="152" t="s">
        <v>19</v>
      </c>
      <c r="I198" s="154"/>
      <c r="L198" s="151"/>
      <c r="M198" s="155"/>
      <c r="T198" s="156"/>
      <c r="AT198" s="152" t="s">
        <v>208</v>
      </c>
      <c r="AU198" s="152" t="s">
        <v>76</v>
      </c>
      <c r="AV198" s="12" t="s">
        <v>76</v>
      </c>
      <c r="AW198" s="12" t="s">
        <v>31</v>
      </c>
      <c r="AX198" s="12" t="s">
        <v>69</v>
      </c>
      <c r="AY198" s="152" t="s">
        <v>195</v>
      </c>
    </row>
    <row r="199" spans="2:65" s="13" customFormat="1">
      <c r="B199" s="157"/>
      <c r="D199" s="145" t="s">
        <v>208</v>
      </c>
      <c r="E199" s="158" t="s">
        <v>19</v>
      </c>
      <c r="F199" s="159" t="s">
        <v>6240</v>
      </c>
      <c r="H199" s="160">
        <v>30.945</v>
      </c>
      <c r="I199" s="161"/>
      <c r="L199" s="157"/>
      <c r="M199" s="162"/>
      <c r="T199" s="163"/>
      <c r="AT199" s="158" t="s">
        <v>208</v>
      </c>
      <c r="AU199" s="158" t="s">
        <v>76</v>
      </c>
      <c r="AV199" s="13" t="s">
        <v>78</v>
      </c>
      <c r="AW199" s="13" t="s">
        <v>31</v>
      </c>
      <c r="AX199" s="13" t="s">
        <v>69</v>
      </c>
      <c r="AY199" s="158" t="s">
        <v>195</v>
      </c>
    </row>
    <row r="200" spans="2:65" s="13" customFormat="1">
      <c r="B200" s="157"/>
      <c r="D200" s="145" t="s">
        <v>208</v>
      </c>
      <c r="E200" s="158" t="s">
        <v>19</v>
      </c>
      <c r="F200" s="159" t="s">
        <v>6241</v>
      </c>
      <c r="H200" s="160">
        <v>4.71</v>
      </c>
      <c r="I200" s="161"/>
      <c r="L200" s="157"/>
      <c r="M200" s="162"/>
      <c r="T200" s="163"/>
      <c r="AT200" s="158" t="s">
        <v>208</v>
      </c>
      <c r="AU200" s="158" t="s">
        <v>76</v>
      </c>
      <c r="AV200" s="13" t="s">
        <v>78</v>
      </c>
      <c r="AW200" s="13" t="s">
        <v>31</v>
      </c>
      <c r="AX200" s="13" t="s">
        <v>69</v>
      </c>
      <c r="AY200" s="158" t="s">
        <v>195</v>
      </c>
    </row>
    <row r="201" spans="2:65" s="13" customFormat="1">
      <c r="B201" s="157"/>
      <c r="D201" s="145" t="s">
        <v>208</v>
      </c>
      <c r="E201" s="158" t="s">
        <v>19</v>
      </c>
      <c r="F201" s="159" t="s">
        <v>6242</v>
      </c>
      <c r="H201" s="160">
        <v>1.05</v>
      </c>
      <c r="I201" s="161"/>
      <c r="L201" s="157"/>
      <c r="M201" s="162"/>
      <c r="T201" s="163"/>
      <c r="AT201" s="158" t="s">
        <v>208</v>
      </c>
      <c r="AU201" s="158" t="s">
        <v>76</v>
      </c>
      <c r="AV201" s="13" t="s">
        <v>78</v>
      </c>
      <c r="AW201" s="13" t="s">
        <v>31</v>
      </c>
      <c r="AX201" s="13" t="s">
        <v>69</v>
      </c>
      <c r="AY201" s="158" t="s">
        <v>195</v>
      </c>
    </row>
    <row r="202" spans="2:65" s="14" customFormat="1">
      <c r="B202" s="164"/>
      <c r="D202" s="145" t="s">
        <v>208</v>
      </c>
      <c r="E202" s="165" t="s">
        <v>19</v>
      </c>
      <c r="F202" s="166" t="s">
        <v>220</v>
      </c>
      <c r="H202" s="167">
        <v>36.704999999999998</v>
      </c>
      <c r="I202" s="168"/>
      <c r="L202" s="164"/>
      <c r="M202" s="169"/>
      <c r="T202" s="170"/>
      <c r="AT202" s="165" t="s">
        <v>208</v>
      </c>
      <c r="AU202" s="165" t="s">
        <v>76</v>
      </c>
      <c r="AV202" s="14" t="s">
        <v>202</v>
      </c>
      <c r="AW202" s="14" t="s">
        <v>31</v>
      </c>
      <c r="AX202" s="14" t="s">
        <v>76</v>
      </c>
      <c r="AY202" s="165" t="s">
        <v>195</v>
      </c>
    </row>
    <row r="203" spans="2:65" s="1" customFormat="1" ht="21.75" customHeight="1">
      <c r="B203" s="33"/>
      <c r="C203" s="132" t="s">
        <v>288</v>
      </c>
      <c r="D203" s="132" t="s">
        <v>197</v>
      </c>
      <c r="E203" s="133" t="s">
        <v>6243</v>
      </c>
      <c r="F203" s="134" t="s">
        <v>6244</v>
      </c>
      <c r="G203" s="135" t="s">
        <v>230</v>
      </c>
      <c r="H203" s="136">
        <v>139.05000000000001</v>
      </c>
      <c r="I203" s="137"/>
      <c r="J203" s="138">
        <f>ROUND(I203*H203,2)</f>
        <v>0</v>
      </c>
      <c r="K203" s="134" t="s">
        <v>19</v>
      </c>
      <c r="L203" s="33"/>
      <c r="M203" s="139" t="s">
        <v>19</v>
      </c>
      <c r="N203" s="140" t="s">
        <v>40</v>
      </c>
      <c r="P203" s="141">
        <f>O203*H203</f>
        <v>0</v>
      </c>
      <c r="Q203" s="141">
        <v>0</v>
      </c>
      <c r="R203" s="141">
        <f>Q203*H203</f>
        <v>0</v>
      </c>
      <c r="S203" s="141">
        <v>0</v>
      </c>
      <c r="T203" s="142">
        <f>S203*H203</f>
        <v>0</v>
      </c>
      <c r="AR203" s="143" t="s">
        <v>202</v>
      </c>
      <c r="AT203" s="143" t="s">
        <v>197</v>
      </c>
      <c r="AU203" s="143" t="s">
        <v>76</v>
      </c>
      <c r="AY203" s="18" t="s">
        <v>195</v>
      </c>
      <c r="BE203" s="144">
        <f>IF(N203="základní",J203,0)</f>
        <v>0</v>
      </c>
      <c r="BF203" s="144">
        <f>IF(N203="snížená",J203,0)</f>
        <v>0</v>
      </c>
      <c r="BG203" s="144">
        <f>IF(N203="zákl. přenesená",J203,0)</f>
        <v>0</v>
      </c>
      <c r="BH203" s="144">
        <f>IF(N203="sníž. přenesená",J203,0)</f>
        <v>0</v>
      </c>
      <c r="BI203" s="144">
        <f>IF(N203="nulová",J203,0)</f>
        <v>0</v>
      </c>
      <c r="BJ203" s="18" t="s">
        <v>76</v>
      </c>
      <c r="BK203" s="144">
        <f>ROUND(I203*H203,2)</f>
        <v>0</v>
      </c>
      <c r="BL203" s="18" t="s">
        <v>202</v>
      </c>
      <c r="BM203" s="143" t="s">
        <v>392</v>
      </c>
    </row>
    <row r="204" spans="2:65" s="1" customFormat="1">
      <c r="B204" s="33"/>
      <c r="D204" s="145" t="s">
        <v>204</v>
      </c>
      <c r="F204" s="146" t="s">
        <v>6245</v>
      </c>
      <c r="I204" s="147"/>
      <c r="L204" s="33"/>
      <c r="M204" s="148"/>
      <c r="T204" s="54"/>
      <c r="AT204" s="18" t="s">
        <v>204</v>
      </c>
      <c r="AU204" s="18" t="s">
        <v>76</v>
      </c>
    </row>
    <row r="205" spans="2:65" s="12" customFormat="1">
      <c r="B205" s="151"/>
      <c r="D205" s="145" t="s">
        <v>208</v>
      </c>
      <c r="E205" s="152" t="s">
        <v>19</v>
      </c>
      <c r="F205" s="153" t="s">
        <v>6162</v>
      </c>
      <c r="H205" s="152" t="s">
        <v>19</v>
      </c>
      <c r="I205" s="154"/>
      <c r="L205" s="151"/>
      <c r="M205" s="155"/>
      <c r="T205" s="156"/>
      <c r="AT205" s="152" t="s">
        <v>208</v>
      </c>
      <c r="AU205" s="152" t="s">
        <v>76</v>
      </c>
      <c r="AV205" s="12" t="s">
        <v>76</v>
      </c>
      <c r="AW205" s="12" t="s">
        <v>31</v>
      </c>
      <c r="AX205" s="12" t="s">
        <v>69</v>
      </c>
      <c r="AY205" s="152" t="s">
        <v>195</v>
      </c>
    </row>
    <row r="206" spans="2:65" s="13" customFormat="1">
      <c r="B206" s="157"/>
      <c r="D206" s="145" t="s">
        <v>208</v>
      </c>
      <c r="E206" s="158" t="s">
        <v>19</v>
      </c>
      <c r="F206" s="159" t="s">
        <v>6246</v>
      </c>
      <c r="H206" s="160">
        <v>106.16</v>
      </c>
      <c r="I206" s="161"/>
      <c r="L206" s="157"/>
      <c r="M206" s="162"/>
      <c r="T206" s="163"/>
      <c r="AT206" s="158" t="s">
        <v>208</v>
      </c>
      <c r="AU206" s="158" t="s">
        <v>76</v>
      </c>
      <c r="AV206" s="13" t="s">
        <v>78</v>
      </c>
      <c r="AW206" s="13" t="s">
        <v>31</v>
      </c>
      <c r="AX206" s="13" t="s">
        <v>69</v>
      </c>
      <c r="AY206" s="158" t="s">
        <v>195</v>
      </c>
    </row>
    <row r="207" spans="2:65" s="12" customFormat="1">
      <c r="B207" s="151"/>
      <c r="D207" s="145" t="s">
        <v>208</v>
      </c>
      <c r="E207" s="152" t="s">
        <v>19</v>
      </c>
      <c r="F207" s="153" t="s">
        <v>6158</v>
      </c>
      <c r="H207" s="152" t="s">
        <v>19</v>
      </c>
      <c r="I207" s="154"/>
      <c r="L207" s="151"/>
      <c r="M207" s="155"/>
      <c r="T207" s="156"/>
      <c r="AT207" s="152" t="s">
        <v>208</v>
      </c>
      <c r="AU207" s="152" t="s">
        <v>76</v>
      </c>
      <c r="AV207" s="12" t="s">
        <v>76</v>
      </c>
      <c r="AW207" s="12" t="s">
        <v>31</v>
      </c>
      <c r="AX207" s="12" t="s">
        <v>69</v>
      </c>
      <c r="AY207" s="152" t="s">
        <v>195</v>
      </c>
    </row>
    <row r="208" spans="2:65" s="13" customFormat="1">
      <c r="B208" s="157"/>
      <c r="D208" s="145" t="s">
        <v>208</v>
      </c>
      <c r="E208" s="158" t="s">
        <v>19</v>
      </c>
      <c r="F208" s="159" t="s">
        <v>6247</v>
      </c>
      <c r="H208" s="160">
        <v>32.89</v>
      </c>
      <c r="I208" s="161"/>
      <c r="L208" s="157"/>
      <c r="M208" s="162"/>
      <c r="T208" s="163"/>
      <c r="AT208" s="158" t="s">
        <v>208</v>
      </c>
      <c r="AU208" s="158" t="s">
        <v>76</v>
      </c>
      <c r="AV208" s="13" t="s">
        <v>78</v>
      </c>
      <c r="AW208" s="13" t="s">
        <v>31</v>
      </c>
      <c r="AX208" s="13" t="s">
        <v>69</v>
      </c>
      <c r="AY208" s="158" t="s">
        <v>195</v>
      </c>
    </row>
    <row r="209" spans="2:65" s="14" customFormat="1">
      <c r="B209" s="164"/>
      <c r="D209" s="145" t="s">
        <v>208</v>
      </c>
      <c r="E209" s="165" t="s">
        <v>19</v>
      </c>
      <c r="F209" s="166" t="s">
        <v>220</v>
      </c>
      <c r="H209" s="167">
        <v>139.05000000000001</v>
      </c>
      <c r="I209" s="168"/>
      <c r="L209" s="164"/>
      <c r="M209" s="169"/>
      <c r="T209" s="170"/>
      <c r="AT209" s="165" t="s">
        <v>208</v>
      </c>
      <c r="AU209" s="165" t="s">
        <v>76</v>
      </c>
      <c r="AV209" s="14" t="s">
        <v>202</v>
      </c>
      <c r="AW209" s="14" t="s">
        <v>31</v>
      </c>
      <c r="AX209" s="14" t="s">
        <v>76</v>
      </c>
      <c r="AY209" s="165" t="s">
        <v>195</v>
      </c>
    </row>
    <row r="210" spans="2:65" s="1" customFormat="1" ht="21.75" customHeight="1">
      <c r="B210" s="33"/>
      <c r="C210" s="132" t="s">
        <v>294</v>
      </c>
      <c r="D210" s="132" t="s">
        <v>197</v>
      </c>
      <c r="E210" s="133" t="s">
        <v>6248</v>
      </c>
      <c r="F210" s="134" t="s">
        <v>6249</v>
      </c>
      <c r="G210" s="135" t="s">
        <v>230</v>
      </c>
      <c r="H210" s="136">
        <v>0.6</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202</v>
      </c>
      <c r="AT210" s="143" t="s">
        <v>197</v>
      </c>
      <c r="AU210" s="143" t="s">
        <v>76</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202</v>
      </c>
      <c r="BM210" s="143" t="s">
        <v>404</v>
      </c>
    </row>
    <row r="211" spans="2:65" s="1" customFormat="1">
      <c r="B211" s="33"/>
      <c r="D211" s="145" t="s">
        <v>204</v>
      </c>
      <c r="F211" s="146" t="s">
        <v>6250</v>
      </c>
      <c r="I211" s="147"/>
      <c r="L211" s="33"/>
      <c r="M211" s="148"/>
      <c r="T211" s="54"/>
      <c r="AT211" s="18" t="s">
        <v>204</v>
      </c>
      <c r="AU211" s="18" t="s">
        <v>76</v>
      </c>
    </row>
    <row r="212" spans="2:65" s="12" customFormat="1">
      <c r="B212" s="151"/>
      <c r="D212" s="145" t="s">
        <v>208</v>
      </c>
      <c r="E212" s="152" t="s">
        <v>19</v>
      </c>
      <c r="F212" s="153" t="s">
        <v>6162</v>
      </c>
      <c r="H212" s="152" t="s">
        <v>19</v>
      </c>
      <c r="I212" s="154"/>
      <c r="L212" s="151"/>
      <c r="M212" s="155"/>
      <c r="T212" s="156"/>
      <c r="AT212" s="152" t="s">
        <v>208</v>
      </c>
      <c r="AU212" s="152" t="s">
        <v>76</v>
      </c>
      <c r="AV212" s="12" t="s">
        <v>76</v>
      </c>
      <c r="AW212" s="12" t="s">
        <v>31</v>
      </c>
      <c r="AX212" s="12" t="s">
        <v>69</v>
      </c>
      <c r="AY212" s="152" t="s">
        <v>195</v>
      </c>
    </row>
    <row r="213" spans="2:65" s="13" customFormat="1">
      <c r="B213" s="157"/>
      <c r="D213" s="145" t="s">
        <v>208</v>
      </c>
      <c r="E213" s="158" t="s">
        <v>19</v>
      </c>
      <c r="F213" s="159" t="s">
        <v>6251</v>
      </c>
      <c r="H213" s="160">
        <v>0.6</v>
      </c>
      <c r="I213" s="161"/>
      <c r="L213" s="157"/>
      <c r="M213" s="162"/>
      <c r="T213" s="163"/>
      <c r="AT213" s="158" t="s">
        <v>208</v>
      </c>
      <c r="AU213" s="158" t="s">
        <v>76</v>
      </c>
      <c r="AV213" s="13" t="s">
        <v>78</v>
      </c>
      <c r="AW213" s="13" t="s">
        <v>31</v>
      </c>
      <c r="AX213" s="13" t="s">
        <v>69</v>
      </c>
      <c r="AY213" s="158" t="s">
        <v>195</v>
      </c>
    </row>
    <row r="214" spans="2:65" s="14" customFormat="1">
      <c r="B214" s="164"/>
      <c r="D214" s="145" t="s">
        <v>208</v>
      </c>
      <c r="E214" s="165" t="s">
        <v>19</v>
      </c>
      <c r="F214" s="166" t="s">
        <v>220</v>
      </c>
      <c r="H214" s="167">
        <v>0.6</v>
      </c>
      <c r="I214" s="168"/>
      <c r="L214" s="164"/>
      <c r="M214" s="169"/>
      <c r="T214" s="170"/>
      <c r="AT214" s="165" t="s">
        <v>208</v>
      </c>
      <c r="AU214" s="165" t="s">
        <v>76</v>
      </c>
      <c r="AV214" s="14" t="s">
        <v>202</v>
      </c>
      <c r="AW214" s="14" t="s">
        <v>31</v>
      </c>
      <c r="AX214" s="14" t="s">
        <v>76</v>
      </c>
      <c r="AY214" s="165" t="s">
        <v>195</v>
      </c>
    </row>
    <row r="215" spans="2:65" s="11" customFormat="1" ht="25.9" customHeight="1">
      <c r="B215" s="120"/>
      <c r="D215" s="121" t="s">
        <v>68</v>
      </c>
      <c r="E215" s="122" t="s">
        <v>243</v>
      </c>
      <c r="F215" s="122" t="s">
        <v>6252</v>
      </c>
      <c r="I215" s="123"/>
      <c r="J215" s="124">
        <f>BK215</f>
        <v>0</v>
      </c>
      <c r="L215" s="120"/>
      <c r="M215" s="125"/>
      <c r="P215" s="126">
        <f>SUM(P216:P269)</f>
        <v>0</v>
      </c>
      <c r="R215" s="126">
        <f>SUM(R216:R269)</f>
        <v>0</v>
      </c>
      <c r="T215" s="127">
        <f>SUM(T216:T269)</f>
        <v>0</v>
      </c>
      <c r="AR215" s="121" t="s">
        <v>76</v>
      </c>
      <c r="AT215" s="128" t="s">
        <v>68</v>
      </c>
      <c r="AU215" s="128" t="s">
        <v>69</v>
      </c>
      <c r="AY215" s="121" t="s">
        <v>195</v>
      </c>
      <c r="BK215" s="129">
        <f>SUM(BK216:BK269)</f>
        <v>0</v>
      </c>
    </row>
    <row r="216" spans="2:65" s="1" customFormat="1" ht="24.2" customHeight="1">
      <c r="B216" s="33"/>
      <c r="C216" s="132" t="s">
        <v>8</v>
      </c>
      <c r="D216" s="132" t="s">
        <v>197</v>
      </c>
      <c r="E216" s="133" t="s">
        <v>6253</v>
      </c>
      <c r="F216" s="134" t="s">
        <v>6254</v>
      </c>
      <c r="G216" s="135" t="s">
        <v>200</v>
      </c>
      <c r="H216" s="136">
        <v>200.376</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202</v>
      </c>
      <c r="AT216" s="143" t="s">
        <v>197</v>
      </c>
      <c r="AU216" s="143" t="s">
        <v>76</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202</v>
      </c>
      <c r="BM216" s="143" t="s">
        <v>418</v>
      </c>
    </row>
    <row r="217" spans="2:65" s="1" customFormat="1">
      <c r="B217" s="33"/>
      <c r="D217" s="145" t="s">
        <v>204</v>
      </c>
      <c r="F217" s="146" t="s">
        <v>6255</v>
      </c>
      <c r="I217" s="147"/>
      <c r="L217" s="33"/>
      <c r="M217" s="148"/>
      <c r="T217" s="54"/>
      <c r="AT217" s="18" t="s">
        <v>204</v>
      </c>
      <c r="AU217" s="18" t="s">
        <v>76</v>
      </c>
    </row>
    <row r="218" spans="2:65" s="1" customFormat="1">
      <c r="B218" s="33"/>
      <c r="D218" s="145" t="s">
        <v>410</v>
      </c>
      <c r="F218" s="178" t="s">
        <v>6256</v>
      </c>
      <c r="I218" s="147"/>
      <c r="L218" s="33"/>
      <c r="M218" s="148"/>
      <c r="T218" s="54"/>
      <c r="AT218" s="18" t="s">
        <v>410</v>
      </c>
      <c r="AU218" s="18" t="s">
        <v>76</v>
      </c>
    </row>
    <row r="219" spans="2:65" s="12" customFormat="1">
      <c r="B219" s="151"/>
      <c r="D219" s="145" t="s">
        <v>208</v>
      </c>
      <c r="E219" s="152" t="s">
        <v>19</v>
      </c>
      <c r="F219" s="153" t="s">
        <v>6257</v>
      </c>
      <c r="H219" s="152" t="s">
        <v>19</v>
      </c>
      <c r="I219" s="154"/>
      <c r="L219" s="151"/>
      <c r="M219" s="155"/>
      <c r="T219" s="156"/>
      <c r="AT219" s="152" t="s">
        <v>208</v>
      </c>
      <c r="AU219" s="152" t="s">
        <v>76</v>
      </c>
      <c r="AV219" s="12" t="s">
        <v>76</v>
      </c>
      <c r="AW219" s="12" t="s">
        <v>31</v>
      </c>
      <c r="AX219" s="12" t="s">
        <v>69</v>
      </c>
      <c r="AY219" s="152" t="s">
        <v>195</v>
      </c>
    </row>
    <row r="220" spans="2:65" s="13" customFormat="1">
      <c r="B220" s="157"/>
      <c r="D220" s="145" t="s">
        <v>208</v>
      </c>
      <c r="E220" s="158" t="s">
        <v>19</v>
      </c>
      <c r="F220" s="159" t="s">
        <v>6258</v>
      </c>
      <c r="H220" s="160">
        <v>215.31100000000001</v>
      </c>
      <c r="I220" s="161"/>
      <c r="L220" s="157"/>
      <c r="M220" s="162"/>
      <c r="T220" s="163"/>
      <c r="AT220" s="158" t="s">
        <v>208</v>
      </c>
      <c r="AU220" s="158" t="s">
        <v>76</v>
      </c>
      <c r="AV220" s="13" t="s">
        <v>78</v>
      </c>
      <c r="AW220" s="13" t="s">
        <v>31</v>
      </c>
      <c r="AX220" s="13" t="s">
        <v>69</v>
      </c>
      <c r="AY220" s="158" t="s">
        <v>195</v>
      </c>
    </row>
    <row r="221" spans="2:65" s="13" customFormat="1">
      <c r="B221" s="157"/>
      <c r="D221" s="145" t="s">
        <v>208</v>
      </c>
      <c r="E221" s="158" t="s">
        <v>19</v>
      </c>
      <c r="F221" s="159" t="s">
        <v>6259</v>
      </c>
      <c r="H221" s="160">
        <v>-14.935</v>
      </c>
      <c r="I221" s="161"/>
      <c r="L221" s="157"/>
      <c r="M221" s="162"/>
      <c r="T221" s="163"/>
      <c r="AT221" s="158" t="s">
        <v>208</v>
      </c>
      <c r="AU221" s="158" t="s">
        <v>76</v>
      </c>
      <c r="AV221" s="13" t="s">
        <v>78</v>
      </c>
      <c r="AW221" s="13" t="s">
        <v>31</v>
      </c>
      <c r="AX221" s="13" t="s">
        <v>69</v>
      </c>
      <c r="AY221" s="158" t="s">
        <v>195</v>
      </c>
    </row>
    <row r="222" spans="2:65" s="15" customFormat="1">
      <c r="B222" s="171"/>
      <c r="D222" s="145" t="s">
        <v>208</v>
      </c>
      <c r="E222" s="172" t="s">
        <v>19</v>
      </c>
      <c r="F222" s="173" t="s">
        <v>270</v>
      </c>
      <c r="H222" s="174">
        <v>200.376</v>
      </c>
      <c r="I222" s="175"/>
      <c r="L222" s="171"/>
      <c r="M222" s="176"/>
      <c r="T222" s="177"/>
      <c r="AT222" s="172" t="s">
        <v>208</v>
      </c>
      <c r="AU222" s="172" t="s">
        <v>76</v>
      </c>
      <c r="AV222" s="15" t="s">
        <v>221</v>
      </c>
      <c r="AW222" s="15" t="s">
        <v>31</v>
      </c>
      <c r="AX222" s="15" t="s">
        <v>69</v>
      </c>
      <c r="AY222" s="172" t="s">
        <v>195</v>
      </c>
    </row>
    <row r="223" spans="2:65" s="14" customFormat="1">
      <c r="B223" s="164"/>
      <c r="D223" s="145" t="s">
        <v>208</v>
      </c>
      <c r="E223" s="165" t="s">
        <v>19</v>
      </c>
      <c r="F223" s="166" t="s">
        <v>220</v>
      </c>
      <c r="H223" s="167">
        <v>200.376</v>
      </c>
      <c r="I223" s="168"/>
      <c r="L223" s="164"/>
      <c r="M223" s="169"/>
      <c r="T223" s="170"/>
      <c r="AT223" s="165" t="s">
        <v>208</v>
      </c>
      <c r="AU223" s="165" t="s">
        <v>76</v>
      </c>
      <c r="AV223" s="14" t="s">
        <v>202</v>
      </c>
      <c r="AW223" s="14" t="s">
        <v>31</v>
      </c>
      <c r="AX223" s="14" t="s">
        <v>76</v>
      </c>
      <c r="AY223" s="165" t="s">
        <v>195</v>
      </c>
    </row>
    <row r="224" spans="2:65" s="1" customFormat="1" ht="24.2" customHeight="1">
      <c r="B224" s="33"/>
      <c r="C224" s="132" t="s">
        <v>309</v>
      </c>
      <c r="D224" s="132" t="s">
        <v>197</v>
      </c>
      <c r="E224" s="133" t="s">
        <v>6260</v>
      </c>
      <c r="F224" s="134" t="s">
        <v>6261</v>
      </c>
      <c r="G224" s="135" t="s">
        <v>200</v>
      </c>
      <c r="H224" s="136">
        <v>14.935</v>
      </c>
      <c r="I224" s="137"/>
      <c r="J224" s="138">
        <f>ROUND(I224*H224,2)</f>
        <v>0</v>
      </c>
      <c r="K224" s="134" t="s">
        <v>19</v>
      </c>
      <c r="L224" s="33"/>
      <c r="M224" s="139" t="s">
        <v>19</v>
      </c>
      <c r="N224" s="140" t="s">
        <v>40</v>
      </c>
      <c r="P224" s="141">
        <f>O224*H224</f>
        <v>0</v>
      </c>
      <c r="Q224" s="141">
        <v>0</v>
      </c>
      <c r="R224" s="141">
        <f>Q224*H224</f>
        <v>0</v>
      </c>
      <c r="S224" s="141">
        <v>0</v>
      </c>
      <c r="T224" s="142">
        <f>S224*H224</f>
        <v>0</v>
      </c>
      <c r="AR224" s="143" t="s">
        <v>202</v>
      </c>
      <c r="AT224" s="143" t="s">
        <v>197</v>
      </c>
      <c r="AU224" s="143" t="s">
        <v>76</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202</v>
      </c>
      <c r="BM224" s="143" t="s">
        <v>428</v>
      </c>
    </row>
    <row r="225" spans="2:65" s="1" customFormat="1">
      <c r="B225" s="33"/>
      <c r="D225" s="145" t="s">
        <v>204</v>
      </c>
      <c r="F225" s="146" t="s">
        <v>6262</v>
      </c>
      <c r="I225" s="147"/>
      <c r="L225" s="33"/>
      <c r="M225" s="148"/>
      <c r="T225" s="54"/>
      <c r="AT225" s="18" t="s">
        <v>204</v>
      </c>
      <c r="AU225" s="18" t="s">
        <v>76</v>
      </c>
    </row>
    <row r="226" spans="2:65" s="1" customFormat="1">
      <c r="B226" s="33"/>
      <c r="D226" s="145" t="s">
        <v>410</v>
      </c>
      <c r="F226" s="178" t="s">
        <v>6256</v>
      </c>
      <c r="I226" s="147"/>
      <c r="L226" s="33"/>
      <c r="M226" s="148"/>
      <c r="T226" s="54"/>
      <c r="AT226" s="18" t="s">
        <v>410</v>
      </c>
      <c r="AU226" s="18" t="s">
        <v>76</v>
      </c>
    </row>
    <row r="227" spans="2:65" s="12" customFormat="1">
      <c r="B227" s="151"/>
      <c r="D227" s="145" t="s">
        <v>208</v>
      </c>
      <c r="E227" s="152" t="s">
        <v>19</v>
      </c>
      <c r="F227" s="153" t="s">
        <v>6263</v>
      </c>
      <c r="H227" s="152" t="s">
        <v>19</v>
      </c>
      <c r="I227" s="154"/>
      <c r="L227" s="151"/>
      <c r="M227" s="155"/>
      <c r="T227" s="156"/>
      <c r="AT227" s="152" t="s">
        <v>208</v>
      </c>
      <c r="AU227" s="152" t="s">
        <v>76</v>
      </c>
      <c r="AV227" s="12" t="s">
        <v>76</v>
      </c>
      <c r="AW227" s="12" t="s">
        <v>31</v>
      </c>
      <c r="AX227" s="12" t="s">
        <v>69</v>
      </c>
      <c r="AY227" s="152" t="s">
        <v>195</v>
      </c>
    </row>
    <row r="228" spans="2:65" s="13" customFormat="1">
      <c r="B228" s="157"/>
      <c r="D228" s="145" t="s">
        <v>208</v>
      </c>
      <c r="E228" s="158" t="s">
        <v>19</v>
      </c>
      <c r="F228" s="159" t="s">
        <v>6264</v>
      </c>
      <c r="H228" s="160">
        <v>8.1</v>
      </c>
      <c r="I228" s="161"/>
      <c r="L228" s="157"/>
      <c r="M228" s="162"/>
      <c r="T228" s="163"/>
      <c r="AT228" s="158" t="s">
        <v>208</v>
      </c>
      <c r="AU228" s="158" t="s">
        <v>76</v>
      </c>
      <c r="AV228" s="13" t="s">
        <v>78</v>
      </c>
      <c r="AW228" s="13" t="s">
        <v>31</v>
      </c>
      <c r="AX228" s="13" t="s">
        <v>69</v>
      </c>
      <c r="AY228" s="158" t="s">
        <v>195</v>
      </c>
    </row>
    <row r="229" spans="2:65" s="13" customFormat="1">
      <c r="B229" s="157"/>
      <c r="D229" s="145" t="s">
        <v>208</v>
      </c>
      <c r="E229" s="158" t="s">
        <v>19</v>
      </c>
      <c r="F229" s="159" t="s">
        <v>6265</v>
      </c>
      <c r="H229" s="160">
        <v>6.835</v>
      </c>
      <c r="I229" s="161"/>
      <c r="L229" s="157"/>
      <c r="M229" s="162"/>
      <c r="T229" s="163"/>
      <c r="AT229" s="158" t="s">
        <v>208</v>
      </c>
      <c r="AU229" s="158" t="s">
        <v>76</v>
      </c>
      <c r="AV229" s="13" t="s">
        <v>78</v>
      </c>
      <c r="AW229" s="13" t="s">
        <v>31</v>
      </c>
      <c r="AX229" s="13" t="s">
        <v>69</v>
      </c>
      <c r="AY229" s="158" t="s">
        <v>195</v>
      </c>
    </row>
    <row r="230" spans="2:65" s="14" customFormat="1">
      <c r="B230" s="164"/>
      <c r="D230" s="145" t="s">
        <v>208</v>
      </c>
      <c r="E230" s="165" t="s">
        <v>19</v>
      </c>
      <c r="F230" s="166" t="s">
        <v>220</v>
      </c>
      <c r="H230" s="167">
        <v>14.935</v>
      </c>
      <c r="I230" s="168"/>
      <c r="L230" s="164"/>
      <c r="M230" s="169"/>
      <c r="T230" s="170"/>
      <c r="AT230" s="165" t="s">
        <v>208</v>
      </c>
      <c r="AU230" s="165" t="s">
        <v>76</v>
      </c>
      <c r="AV230" s="14" t="s">
        <v>202</v>
      </c>
      <c r="AW230" s="14" t="s">
        <v>31</v>
      </c>
      <c r="AX230" s="14" t="s">
        <v>76</v>
      </c>
      <c r="AY230" s="165" t="s">
        <v>195</v>
      </c>
    </row>
    <row r="231" spans="2:65" s="1" customFormat="1" ht="33" customHeight="1">
      <c r="B231" s="33"/>
      <c r="C231" s="132" t="s">
        <v>320</v>
      </c>
      <c r="D231" s="132" t="s">
        <v>197</v>
      </c>
      <c r="E231" s="133" t="s">
        <v>6266</v>
      </c>
      <c r="F231" s="134" t="s">
        <v>6267</v>
      </c>
      <c r="G231" s="135" t="s">
        <v>200</v>
      </c>
      <c r="H231" s="136">
        <v>215.31100000000001</v>
      </c>
      <c r="I231" s="137"/>
      <c r="J231" s="138">
        <f>ROUND(I231*H231,2)</f>
        <v>0</v>
      </c>
      <c r="K231" s="134" t="s">
        <v>19</v>
      </c>
      <c r="L231" s="33"/>
      <c r="M231" s="139" t="s">
        <v>19</v>
      </c>
      <c r="N231" s="140" t="s">
        <v>40</v>
      </c>
      <c r="P231" s="141">
        <f>O231*H231</f>
        <v>0</v>
      </c>
      <c r="Q231" s="141">
        <v>0</v>
      </c>
      <c r="R231" s="141">
        <f>Q231*H231</f>
        <v>0</v>
      </c>
      <c r="S231" s="141">
        <v>0</v>
      </c>
      <c r="T231" s="142">
        <f>S231*H231</f>
        <v>0</v>
      </c>
      <c r="AR231" s="143" t="s">
        <v>202</v>
      </c>
      <c r="AT231" s="143" t="s">
        <v>197</v>
      </c>
      <c r="AU231" s="143" t="s">
        <v>76</v>
      </c>
      <c r="AY231" s="18" t="s">
        <v>195</v>
      </c>
      <c r="BE231" s="144">
        <f>IF(N231="základní",J231,0)</f>
        <v>0</v>
      </c>
      <c r="BF231" s="144">
        <f>IF(N231="snížená",J231,0)</f>
        <v>0</v>
      </c>
      <c r="BG231" s="144">
        <f>IF(N231="zákl. přenesená",J231,0)</f>
        <v>0</v>
      </c>
      <c r="BH231" s="144">
        <f>IF(N231="sníž. přenesená",J231,0)</f>
        <v>0</v>
      </c>
      <c r="BI231" s="144">
        <f>IF(N231="nulová",J231,0)</f>
        <v>0</v>
      </c>
      <c r="BJ231" s="18" t="s">
        <v>76</v>
      </c>
      <c r="BK231" s="144">
        <f>ROUND(I231*H231,2)</f>
        <v>0</v>
      </c>
      <c r="BL231" s="18" t="s">
        <v>202</v>
      </c>
      <c r="BM231" s="143" t="s">
        <v>535</v>
      </c>
    </row>
    <row r="232" spans="2:65" s="1" customFormat="1">
      <c r="B232" s="33"/>
      <c r="D232" s="145" t="s">
        <v>204</v>
      </c>
      <c r="F232" s="146" t="s">
        <v>6268</v>
      </c>
      <c r="I232" s="147"/>
      <c r="L232" s="33"/>
      <c r="M232" s="148"/>
      <c r="T232" s="54"/>
      <c r="AT232" s="18" t="s">
        <v>204</v>
      </c>
      <c r="AU232" s="18" t="s">
        <v>76</v>
      </c>
    </row>
    <row r="233" spans="2:65" s="1" customFormat="1">
      <c r="B233" s="33"/>
      <c r="D233" s="145" t="s">
        <v>410</v>
      </c>
      <c r="F233" s="178" t="s">
        <v>6256</v>
      </c>
      <c r="I233" s="147"/>
      <c r="L233" s="33"/>
      <c r="M233" s="148"/>
      <c r="T233" s="54"/>
      <c r="AT233" s="18" t="s">
        <v>410</v>
      </c>
      <c r="AU233" s="18" t="s">
        <v>76</v>
      </c>
    </row>
    <row r="234" spans="2:65" s="12" customFormat="1">
      <c r="B234" s="151"/>
      <c r="D234" s="145" t="s">
        <v>208</v>
      </c>
      <c r="E234" s="152" t="s">
        <v>19</v>
      </c>
      <c r="F234" s="153" t="s">
        <v>6257</v>
      </c>
      <c r="H234" s="152" t="s">
        <v>19</v>
      </c>
      <c r="I234" s="154"/>
      <c r="L234" s="151"/>
      <c r="M234" s="155"/>
      <c r="T234" s="156"/>
      <c r="AT234" s="152" t="s">
        <v>208</v>
      </c>
      <c r="AU234" s="152" t="s">
        <v>76</v>
      </c>
      <c r="AV234" s="12" t="s">
        <v>76</v>
      </c>
      <c r="AW234" s="12" t="s">
        <v>31</v>
      </c>
      <c r="AX234" s="12" t="s">
        <v>69</v>
      </c>
      <c r="AY234" s="152" t="s">
        <v>195</v>
      </c>
    </row>
    <row r="235" spans="2:65" s="13" customFormat="1">
      <c r="B235" s="157"/>
      <c r="D235" s="145" t="s">
        <v>208</v>
      </c>
      <c r="E235" s="158" t="s">
        <v>19</v>
      </c>
      <c r="F235" s="159" t="s">
        <v>6258</v>
      </c>
      <c r="H235" s="160">
        <v>215.31100000000001</v>
      </c>
      <c r="I235" s="161"/>
      <c r="L235" s="157"/>
      <c r="M235" s="162"/>
      <c r="T235" s="163"/>
      <c r="AT235" s="158" t="s">
        <v>208</v>
      </c>
      <c r="AU235" s="158" t="s">
        <v>76</v>
      </c>
      <c r="AV235" s="13" t="s">
        <v>78</v>
      </c>
      <c r="AW235" s="13" t="s">
        <v>31</v>
      </c>
      <c r="AX235" s="13" t="s">
        <v>69</v>
      </c>
      <c r="AY235" s="158" t="s">
        <v>195</v>
      </c>
    </row>
    <row r="236" spans="2:65" s="14" customFormat="1">
      <c r="B236" s="164"/>
      <c r="D236" s="145" t="s">
        <v>208</v>
      </c>
      <c r="E236" s="165" t="s">
        <v>19</v>
      </c>
      <c r="F236" s="166" t="s">
        <v>220</v>
      </c>
      <c r="H236" s="167">
        <v>215.31100000000001</v>
      </c>
      <c r="I236" s="168"/>
      <c r="L236" s="164"/>
      <c r="M236" s="169"/>
      <c r="T236" s="170"/>
      <c r="AT236" s="165" t="s">
        <v>208</v>
      </c>
      <c r="AU236" s="165" t="s">
        <v>76</v>
      </c>
      <c r="AV236" s="14" t="s">
        <v>202</v>
      </c>
      <c r="AW236" s="14" t="s">
        <v>31</v>
      </c>
      <c r="AX236" s="14" t="s">
        <v>76</v>
      </c>
      <c r="AY236" s="165" t="s">
        <v>195</v>
      </c>
    </row>
    <row r="237" spans="2:65" s="1" customFormat="1" ht="37.9" customHeight="1">
      <c r="B237" s="33"/>
      <c r="C237" s="132" t="s">
        <v>328</v>
      </c>
      <c r="D237" s="132" t="s">
        <v>197</v>
      </c>
      <c r="E237" s="133" t="s">
        <v>6269</v>
      </c>
      <c r="F237" s="134" t="s">
        <v>6270</v>
      </c>
      <c r="G237" s="135" t="s">
        <v>200</v>
      </c>
      <c r="H237" s="136">
        <v>215.31100000000001</v>
      </c>
      <c r="I237" s="137"/>
      <c r="J237" s="138">
        <f>ROUND(I237*H237,2)</f>
        <v>0</v>
      </c>
      <c r="K237" s="134" t="s">
        <v>19</v>
      </c>
      <c r="L237" s="33"/>
      <c r="M237" s="139" t="s">
        <v>19</v>
      </c>
      <c r="N237" s="140" t="s">
        <v>40</v>
      </c>
      <c r="P237" s="141">
        <f>O237*H237</f>
        <v>0</v>
      </c>
      <c r="Q237" s="141">
        <v>0</v>
      </c>
      <c r="R237" s="141">
        <f>Q237*H237</f>
        <v>0</v>
      </c>
      <c r="S237" s="141">
        <v>0</v>
      </c>
      <c r="T237" s="142">
        <f>S237*H237</f>
        <v>0</v>
      </c>
      <c r="AR237" s="143" t="s">
        <v>202</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202</v>
      </c>
      <c r="BM237" s="143" t="s">
        <v>548</v>
      </c>
    </row>
    <row r="238" spans="2:65" s="1" customFormat="1">
      <c r="B238" s="33"/>
      <c r="D238" s="145" t="s">
        <v>204</v>
      </c>
      <c r="F238" s="146" t="s">
        <v>6271</v>
      </c>
      <c r="I238" s="147"/>
      <c r="L238" s="33"/>
      <c r="M238" s="148"/>
      <c r="T238" s="54"/>
      <c r="AT238" s="18" t="s">
        <v>204</v>
      </c>
      <c r="AU238" s="18" t="s">
        <v>76</v>
      </c>
    </row>
    <row r="239" spans="2:65" s="1" customFormat="1">
      <c r="B239" s="33"/>
      <c r="D239" s="145" t="s">
        <v>410</v>
      </c>
      <c r="F239" s="178" t="s">
        <v>6256</v>
      </c>
      <c r="I239" s="147"/>
      <c r="L239" s="33"/>
      <c r="M239" s="148"/>
      <c r="T239" s="54"/>
      <c r="AT239" s="18" t="s">
        <v>410</v>
      </c>
      <c r="AU239" s="18" t="s">
        <v>76</v>
      </c>
    </row>
    <row r="240" spans="2:65" s="12" customFormat="1">
      <c r="B240" s="151"/>
      <c r="D240" s="145" t="s">
        <v>208</v>
      </c>
      <c r="E240" s="152" t="s">
        <v>19</v>
      </c>
      <c r="F240" s="153" t="s">
        <v>6257</v>
      </c>
      <c r="H240" s="152" t="s">
        <v>19</v>
      </c>
      <c r="I240" s="154"/>
      <c r="L240" s="151"/>
      <c r="M240" s="155"/>
      <c r="T240" s="156"/>
      <c r="AT240" s="152" t="s">
        <v>208</v>
      </c>
      <c r="AU240" s="152" t="s">
        <v>76</v>
      </c>
      <c r="AV240" s="12" t="s">
        <v>76</v>
      </c>
      <c r="AW240" s="12" t="s">
        <v>31</v>
      </c>
      <c r="AX240" s="12" t="s">
        <v>69</v>
      </c>
      <c r="AY240" s="152" t="s">
        <v>195</v>
      </c>
    </row>
    <row r="241" spans="2:51" s="13" customFormat="1">
      <c r="B241" s="157"/>
      <c r="D241" s="145" t="s">
        <v>208</v>
      </c>
      <c r="E241" s="158" t="s">
        <v>19</v>
      </c>
      <c r="F241" s="159" t="s">
        <v>6272</v>
      </c>
      <c r="H241" s="160">
        <v>13.225</v>
      </c>
      <c r="I241" s="161"/>
      <c r="L241" s="157"/>
      <c r="M241" s="162"/>
      <c r="T241" s="163"/>
      <c r="AT241" s="158" t="s">
        <v>208</v>
      </c>
      <c r="AU241" s="158" t="s">
        <v>76</v>
      </c>
      <c r="AV241" s="13" t="s">
        <v>78</v>
      </c>
      <c r="AW241" s="13" t="s">
        <v>31</v>
      </c>
      <c r="AX241" s="13" t="s">
        <v>69</v>
      </c>
      <c r="AY241" s="158" t="s">
        <v>195</v>
      </c>
    </row>
    <row r="242" spans="2:51" s="13" customFormat="1">
      <c r="B242" s="157"/>
      <c r="D242" s="145" t="s">
        <v>208</v>
      </c>
      <c r="E242" s="158" t="s">
        <v>19</v>
      </c>
      <c r="F242" s="159" t="s">
        <v>6273</v>
      </c>
      <c r="H242" s="160">
        <v>9.75</v>
      </c>
      <c r="I242" s="161"/>
      <c r="L242" s="157"/>
      <c r="M242" s="162"/>
      <c r="T242" s="163"/>
      <c r="AT242" s="158" t="s">
        <v>208</v>
      </c>
      <c r="AU242" s="158" t="s">
        <v>76</v>
      </c>
      <c r="AV242" s="13" t="s">
        <v>78</v>
      </c>
      <c r="AW242" s="13" t="s">
        <v>31</v>
      </c>
      <c r="AX242" s="13" t="s">
        <v>69</v>
      </c>
      <c r="AY242" s="158" t="s">
        <v>195</v>
      </c>
    </row>
    <row r="243" spans="2:51" s="13" customFormat="1">
      <c r="B243" s="157"/>
      <c r="D243" s="145" t="s">
        <v>208</v>
      </c>
      <c r="E243" s="158" t="s">
        <v>19</v>
      </c>
      <c r="F243" s="159" t="s">
        <v>6274</v>
      </c>
      <c r="H243" s="160">
        <v>5.2249999999999996</v>
      </c>
      <c r="I243" s="161"/>
      <c r="L243" s="157"/>
      <c r="M243" s="162"/>
      <c r="T243" s="163"/>
      <c r="AT243" s="158" t="s">
        <v>208</v>
      </c>
      <c r="AU243" s="158" t="s">
        <v>76</v>
      </c>
      <c r="AV243" s="13" t="s">
        <v>78</v>
      </c>
      <c r="AW243" s="13" t="s">
        <v>31</v>
      </c>
      <c r="AX243" s="13" t="s">
        <v>69</v>
      </c>
      <c r="AY243" s="158" t="s">
        <v>195</v>
      </c>
    </row>
    <row r="244" spans="2:51" s="13" customFormat="1">
      <c r="B244" s="157"/>
      <c r="D244" s="145" t="s">
        <v>208</v>
      </c>
      <c r="E244" s="158" t="s">
        <v>19</v>
      </c>
      <c r="F244" s="159" t="s">
        <v>6275</v>
      </c>
      <c r="H244" s="160">
        <v>0.9</v>
      </c>
      <c r="I244" s="161"/>
      <c r="L244" s="157"/>
      <c r="M244" s="162"/>
      <c r="T244" s="163"/>
      <c r="AT244" s="158" t="s">
        <v>208</v>
      </c>
      <c r="AU244" s="158" t="s">
        <v>76</v>
      </c>
      <c r="AV244" s="13" t="s">
        <v>78</v>
      </c>
      <c r="AW244" s="13" t="s">
        <v>31</v>
      </c>
      <c r="AX244" s="13" t="s">
        <v>69</v>
      </c>
      <c r="AY244" s="158" t="s">
        <v>195</v>
      </c>
    </row>
    <row r="245" spans="2:51" s="13" customFormat="1">
      <c r="B245" s="157"/>
      <c r="D245" s="145" t="s">
        <v>208</v>
      </c>
      <c r="E245" s="158" t="s">
        <v>19</v>
      </c>
      <c r="F245" s="159" t="s">
        <v>6276</v>
      </c>
      <c r="H245" s="160">
        <v>5.14</v>
      </c>
      <c r="I245" s="161"/>
      <c r="L245" s="157"/>
      <c r="M245" s="162"/>
      <c r="T245" s="163"/>
      <c r="AT245" s="158" t="s">
        <v>208</v>
      </c>
      <c r="AU245" s="158" t="s">
        <v>76</v>
      </c>
      <c r="AV245" s="13" t="s">
        <v>78</v>
      </c>
      <c r="AW245" s="13" t="s">
        <v>31</v>
      </c>
      <c r="AX245" s="13" t="s">
        <v>69</v>
      </c>
      <c r="AY245" s="158" t="s">
        <v>195</v>
      </c>
    </row>
    <row r="246" spans="2:51" s="13" customFormat="1">
      <c r="B246" s="157"/>
      <c r="D246" s="145" t="s">
        <v>208</v>
      </c>
      <c r="E246" s="158" t="s">
        <v>19</v>
      </c>
      <c r="F246" s="159" t="s">
        <v>6277</v>
      </c>
      <c r="H246" s="160">
        <v>0.83</v>
      </c>
      <c r="I246" s="161"/>
      <c r="L246" s="157"/>
      <c r="M246" s="162"/>
      <c r="T246" s="163"/>
      <c r="AT246" s="158" t="s">
        <v>208</v>
      </c>
      <c r="AU246" s="158" t="s">
        <v>76</v>
      </c>
      <c r="AV246" s="13" t="s">
        <v>78</v>
      </c>
      <c r="AW246" s="13" t="s">
        <v>31</v>
      </c>
      <c r="AX246" s="13" t="s">
        <v>69</v>
      </c>
      <c r="AY246" s="158" t="s">
        <v>195</v>
      </c>
    </row>
    <row r="247" spans="2:51" s="13" customFormat="1">
      <c r="B247" s="157"/>
      <c r="D247" s="145" t="s">
        <v>208</v>
      </c>
      <c r="E247" s="158" t="s">
        <v>19</v>
      </c>
      <c r="F247" s="159" t="s">
        <v>6278</v>
      </c>
      <c r="H247" s="160">
        <v>1.7150000000000001</v>
      </c>
      <c r="I247" s="161"/>
      <c r="L247" s="157"/>
      <c r="M247" s="162"/>
      <c r="T247" s="163"/>
      <c r="AT247" s="158" t="s">
        <v>208</v>
      </c>
      <c r="AU247" s="158" t="s">
        <v>76</v>
      </c>
      <c r="AV247" s="13" t="s">
        <v>78</v>
      </c>
      <c r="AW247" s="13" t="s">
        <v>31</v>
      </c>
      <c r="AX247" s="13" t="s">
        <v>69</v>
      </c>
      <c r="AY247" s="158" t="s">
        <v>195</v>
      </c>
    </row>
    <row r="248" spans="2:51" s="13" customFormat="1">
      <c r="B248" s="157"/>
      <c r="D248" s="145" t="s">
        <v>208</v>
      </c>
      <c r="E248" s="158" t="s">
        <v>19</v>
      </c>
      <c r="F248" s="159" t="s">
        <v>6279</v>
      </c>
      <c r="H248" s="160">
        <v>2.48</v>
      </c>
      <c r="I248" s="161"/>
      <c r="L248" s="157"/>
      <c r="M248" s="162"/>
      <c r="T248" s="163"/>
      <c r="AT248" s="158" t="s">
        <v>208</v>
      </c>
      <c r="AU248" s="158" t="s">
        <v>76</v>
      </c>
      <c r="AV248" s="13" t="s">
        <v>78</v>
      </c>
      <c r="AW248" s="13" t="s">
        <v>31</v>
      </c>
      <c r="AX248" s="13" t="s">
        <v>69</v>
      </c>
      <c r="AY248" s="158" t="s">
        <v>195</v>
      </c>
    </row>
    <row r="249" spans="2:51" s="13" customFormat="1">
      <c r="B249" s="157"/>
      <c r="D249" s="145" t="s">
        <v>208</v>
      </c>
      <c r="E249" s="158" t="s">
        <v>19</v>
      </c>
      <c r="F249" s="159" t="s">
        <v>6280</v>
      </c>
      <c r="H249" s="160">
        <v>2.9350000000000001</v>
      </c>
      <c r="I249" s="161"/>
      <c r="L249" s="157"/>
      <c r="M249" s="162"/>
      <c r="T249" s="163"/>
      <c r="AT249" s="158" t="s">
        <v>208</v>
      </c>
      <c r="AU249" s="158" t="s">
        <v>76</v>
      </c>
      <c r="AV249" s="13" t="s">
        <v>78</v>
      </c>
      <c r="AW249" s="13" t="s">
        <v>31</v>
      </c>
      <c r="AX249" s="13" t="s">
        <v>69</v>
      </c>
      <c r="AY249" s="158" t="s">
        <v>195</v>
      </c>
    </row>
    <row r="250" spans="2:51" s="13" customFormat="1">
      <c r="B250" s="157"/>
      <c r="D250" s="145" t="s">
        <v>208</v>
      </c>
      <c r="E250" s="158" t="s">
        <v>19</v>
      </c>
      <c r="F250" s="159" t="s">
        <v>6281</v>
      </c>
      <c r="H250" s="160">
        <v>3.45</v>
      </c>
      <c r="I250" s="161"/>
      <c r="L250" s="157"/>
      <c r="M250" s="162"/>
      <c r="T250" s="163"/>
      <c r="AT250" s="158" t="s">
        <v>208</v>
      </c>
      <c r="AU250" s="158" t="s">
        <v>76</v>
      </c>
      <c r="AV250" s="13" t="s">
        <v>78</v>
      </c>
      <c r="AW250" s="13" t="s">
        <v>31</v>
      </c>
      <c r="AX250" s="13" t="s">
        <v>69</v>
      </c>
      <c r="AY250" s="158" t="s">
        <v>195</v>
      </c>
    </row>
    <row r="251" spans="2:51" s="13" customFormat="1">
      <c r="B251" s="157"/>
      <c r="D251" s="145" t="s">
        <v>208</v>
      </c>
      <c r="E251" s="158" t="s">
        <v>19</v>
      </c>
      <c r="F251" s="159" t="s">
        <v>6282</v>
      </c>
      <c r="H251" s="160">
        <v>2.8250000000000002</v>
      </c>
      <c r="I251" s="161"/>
      <c r="L251" s="157"/>
      <c r="M251" s="162"/>
      <c r="T251" s="163"/>
      <c r="AT251" s="158" t="s">
        <v>208</v>
      </c>
      <c r="AU251" s="158" t="s">
        <v>76</v>
      </c>
      <c r="AV251" s="13" t="s">
        <v>78</v>
      </c>
      <c r="AW251" s="13" t="s">
        <v>31</v>
      </c>
      <c r="AX251" s="13" t="s">
        <v>69</v>
      </c>
      <c r="AY251" s="158" t="s">
        <v>195</v>
      </c>
    </row>
    <row r="252" spans="2:51" s="13" customFormat="1">
      <c r="B252" s="157"/>
      <c r="D252" s="145" t="s">
        <v>208</v>
      </c>
      <c r="E252" s="158" t="s">
        <v>19</v>
      </c>
      <c r="F252" s="159" t="s">
        <v>6283</v>
      </c>
      <c r="H252" s="160">
        <v>2.9350000000000001</v>
      </c>
      <c r="I252" s="161"/>
      <c r="L252" s="157"/>
      <c r="M252" s="162"/>
      <c r="T252" s="163"/>
      <c r="AT252" s="158" t="s">
        <v>208</v>
      </c>
      <c r="AU252" s="158" t="s">
        <v>76</v>
      </c>
      <c r="AV252" s="13" t="s">
        <v>78</v>
      </c>
      <c r="AW252" s="13" t="s">
        <v>31</v>
      </c>
      <c r="AX252" s="13" t="s">
        <v>69</v>
      </c>
      <c r="AY252" s="158" t="s">
        <v>195</v>
      </c>
    </row>
    <row r="253" spans="2:51" s="13" customFormat="1">
      <c r="B253" s="157"/>
      <c r="D253" s="145" t="s">
        <v>208</v>
      </c>
      <c r="E253" s="158" t="s">
        <v>19</v>
      </c>
      <c r="F253" s="159" t="s">
        <v>6284</v>
      </c>
      <c r="H253" s="160">
        <v>1.1299999999999999</v>
      </c>
      <c r="I253" s="161"/>
      <c r="L253" s="157"/>
      <c r="M253" s="162"/>
      <c r="T253" s="163"/>
      <c r="AT253" s="158" t="s">
        <v>208</v>
      </c>
      <c r="AU253" s="158" t="s">
        <v>76</v>
      </c>
      <c r="AV253" s="13" t="s">
        <v>78</v>
      </c>
      <c r="AW253" s="13" t="s">
        <v>31</v>
      </c>
      <c r="AX253" s="13" t="s">
        <v>69</v>
      </c>
      <c r="AY253" s="158" t="s">
        <v>195</v>
      </c>
    </row>
    <row r="254" spans="2:51" s="13" customFormat="1">
      <c r="B254" s="157"/>
      <c r="D254" s="145" t="s">
        <v>208</v>
      </c>
      <c r="E254" s="158" t="s">
        <v>19</v>
      </c>
      <c r="F254" s="159" t="s">
        <v>6285</v>
      </c>
      <c r="H254" s="160">
        <v>0.65</v>
      </c>
      <c r="I254" s="161"/>
      <c r="L254" s="157"/>
      <c r="M254" s="162"/>
      <c r="T254" s="163"/>
      <c r="AT254" s="158" t="s">
        <v>208</v>
      </c>
      <c r="AU254" s="158" t="s">
        <v>76</v>
      </c>
      <c r="AV254" s="13" t="s">
        <v>78</v>
      </c>
      <c r="AW254" s="13" t="s">
        <v>31</v>
      </c>
      <c r="AX254" s="13" t="s">
        <v>69</v>
      </c>
      <c r="AY254" s="158" t="s">
        <v>195</v>
      </c>
    </row>
    <row r="255" spans="2:51" s="13" customFormat="1">
      <c r="B255" s="157"/>
      <c r="D255" s="145" t="s">
        <v>208</v>
      </c>
      <c r="E255" s="158" t="s">
        <v>19</v>
      </c>
      <c r="F255" s="159" t="s">
        <v>6286</v>
      </c>
      <c r="H255" s="160">
        <v>14.148</v>
      </c>
      <c r="I255" s="161"/>
      <c r="L255" s="157"/>
      <c r="M255" s="162"/>
      <c r="T255" s="163"/>
      <c r="AT255" s="158" t="s">
        <v>208</v>
      </c>
      <c r="AU255" s="158" t="s">
        <v>76</v>
      </c>
      <c r="AV255" s="13" t="s">
        <v>78</v>
      </c>
      <c r="AW255" s="13" t="s">
        <v>31</v>
      </c>
      <c r="AX255" s="13" t="s">
        <v>69</v>
      </c>
      <c r="AY255" s="158" t="s">
        <v>195</v>
      </c>
    </row>
    <row r="256" spans="2:51" s="13" customFormat="1">
      <c r="B256" s="157"/>
      <c r="D256" s="145" t="s">
        <v>208</v>
      </c>
      <c r="E256" s="158" t="s">
        <v>19</v>
      </c>
      <c r="F256" s="159" t="s">
        <v>6287</v>
      </c>
      <c r="H256" s="160">
        <v>2.5950000000000002</v>
      </c>
      <c r="I256" s="161"/>
      <c r="L256" s="157"/>
      <c r="M256" s="162"/>
      <c r="T256" s="163"/>
      <c r="AT256" s="158" t="s">
        <v>208</v>
      </c>
      <c r="AU256" s="158" t="s">
        <v>76</v>
      </c>
      <c r="AV256" s="13" t="s">
        <v>78</v>
      </c>
      <c r="AW256" s="13" t="s">
        <v>31</v>
      </c>
      <c r="AX256" s="13" t="s">
        <v>69</v>
      </c>
      <c r="AY256" s="158" t="s">
        <v>195</v>
      </c>
    </row>
    <row r="257" spans="2:65" s="13" customFormat="1">
      <c r="B257" s="157"/>
      <c r="D257" s="145" t="s">
        <v>208</v>
      </c>
      <c r="E257" s="158" t="s">
        <v>19</v>
      </c>
      <c r="F257" s="159" t="s">
        <v>6288</v>
      </c>
      <c r="H257" s="160">
        <v>1.085</v>
      </c>
      <c r="I257" s="161"/>
      <c r="L257" s="157"/>
      <c r="M257" s="162"/>
      <c r="T257" s="163"/>
      <c r="AT257" s="158" t="s">
        <v>208</v>
      </c>
      <c r="AU257" s="158" t="s">
        <v>76</v>
      </c>
      <c r="AV257" s="13" t="s">
        <v>78</v>
      </c>
      <c r="AW257" s="13" t="s">
        <v>31</v>
      </c>
      <c r="AX257" s="13" t="s">
        <v>69</v>
      </c>
      <c r="AY257" s="158" t="s">
        <v>195</v>
      </c>
    </row>
    <row r="258" spans="2:65" s="13" customFormat="1">
      <c r="B258" s="157"/>
      <c r="D258" s="145" t="s">
        <v>208</v>
      </c>
      <c r="E258" s="158" t="s">
        <v>19</v>
      </c>
      <c r="F258" s="159" t="s">
        <v>6289</v>
      </c>
      <c r="H258" s="160">
        <v>12.03</v>
      </c>
      <c r="I258" s="161"/>
      <c r="L258" s="157"/>
      <c r="M258" s="162"/>
      <c r="T258" s="163"/>
      <c r="AT258" s="158" t="s">
        <v>208</v>
      </c>
      <c r="AU258" s="158" t="s">
        <v>76</v>
      </c>
      <c r="AV258" s="13" t="s">
        <v>78</v>
      </c>
      <c r="AW258" s="13" t="s">
        <v>31</v>
      </c>
      <c r="AX258" s="13" t="s">
        <v>69</v>
      </c>
      <c r="AY258" s="158" t="s">
        <v>195</v>
      </c>
    </row>
    <row r="259" spans="2:65" s="13" customFormat="1">
      <c r="B259" s="157"/>
      <c r="D259" s="145" t="s">
        <v>208</v>
      </c>
      <c r="E259" s="158" t="s">
        <v>19</v>
      </c>
      <c r="F259" s="159" t="s">
        <v>6290</v>
      </c>
      <c r="H259" s="160">
        <v>14.39</v>
      </c>
      <c r="I259" s="161"/>
      <c r="L259" s="157"/>
      <c r="M259" s="162"/>
      <c r="T259" s="163"/>
      <c r="AT259" s="158" t="s">
        <v>208</v>
      </c>
      <c r="AU259" s="158" t="s">
        <v>76</v>
      </c>
      <c r="AV259" s="13" t="s">
        <v>78</v>
      </c>
      <c r="AW259" s="13" t="s">
        <v>31</v>
      </c>
      <c r="AX259" s="13" t="s">
        <v>69</v>
      </c>
      <c r="AY259" s="158" t="s">
        <v>195</v>
      </c>
    </row>
    <row r="260" spans="2:65" s="13" customFormat="1">
      <c r="B260" s="157"/>
      <c r="D260" s="145" t="s">
        <v>208</v>
      </c>
      <c r="E260" s="158" t="s">
        <v>19</v>
      </c>
      <c r="F260" s="159" t="s">
        <v>6291</v>
      </c>
      <c r="H260" s="160">
        <v>38.744999999999997</v>
      </c>
      <c r="I260" s="161"/>
      <c r="L260" s="157"/>
      <c r="M260" s="162"/>
      <c r="T260" s="163"/>
      <c r="AT260" s="158" t="s">
        <v>208</v>
      </c>
      <c r="AU260" s="158" t="s">
        <v>76</v>
      </c>
      <c r="AV260" s="13" t="s">
        <v>78</v>
      </c>
      <c r="AW260" s="13" t="s">
        <v>31</v>
      </c>
      <c r="AX260" s="13" t="s">
        <v>69</v>
      </c>
      <c r="AY260" s="158" t="s">
        <v>195</v>
      </c>
    </row>
    <row r="261" spans="2:65" s="13" customFormat="1">
      <c r="B261" s="157"/>
      <c r="D261" s="145" t="s">
        <v>208</v>
      </c>
      <c r="E261" s="158" t="s">
        <v>19</v>
      </c>
      <c r="F261" s="159" t="s">
        <v>6292</v>
      </c>
      <c r="H261" s="160">
        <v>19.329999999999998</v>
      </c>
      <c r="I261" s="161"/>
      <c r="L261" s="157"/>
      <c r="M261" s="162"/>
      <c r="T261" s="163"/>
      <c r="AT261" s="158" t="s">
        <v>208</v>
      </c>
      <c r="AU261" s="158" t="s">
        <v>76</v>
      </c>
      <c r="AV261" s="13" t="s">
        <v>78</v>
      </c>
      <c r="AW261" s="13" t="s">
        <v>31</v>
      </c>
      <c r="AX261" s="13" t="s">
        <v>69</v>
      </c>
      <c r="AY261" s="158" t="s">
        <v>195</v>
      </c>
    </row>
    <row r="262" spans="2:65" s="13" customFormat="1">
      <c r="B262" s="157"/>
      <c r="D262" s="145" t="s">
        <v>208</v>
      </c>
      <c r="E262" s="158" t="s">
        <v>19</v>
      </c>
      <c r="F262" s="159" t="s">
        <v>6293</v>
      </c>
      <c r="H262" s="160">
        <v>31.61</v>
      </c>
      <c r="I262" s="161"/>
      <c r="L262" s="157"/>
      <c r="M262" s="162"/>
      <c r="T262" s="163"/>
      <c r="AT262" s="158" t="s">
        <v>208</v>
      </c>
      <c r="AU262" s="158" t="s">
        <v>76</v>
      </c>
      <c r="AV262" s="13" t="s">
        <v>78</v>
      </c>
      <c r="AW262" s="13" t="s">
        <v>31</v>
      </c>
      <c r="AX262" s="13" t="s">
        <v>69</v>
      </c>
      <c r="AY262" s="158" t="s">
        <v>195</v>
      </c>
    </row>
    <row r="263" spans="2:65" s="13" customFormat="1">
      <c r="B263" s="157"/>
      <c r="D263" s="145" t="s">
        <v>208</v>
      </c>
      <c r="E263" s="158" t="s">
        <v>19</v>
      </c>
      <c r="F263" s="159" t="s">
        <v>6294</v>
      </c>
      <c r="H263" s="160">
        <v>3.0750000000000002</v>
      </c>
      <c r="I263" s="161"/>
      <c r="L263" s="157"/>
      <c r="M263" s="162"/>
      <c r="T263" s="163"/>
      <c r="AT263" s="158" t="s">
        <v>208</v>
      </c>
      <c r="AU263" s="158" t="s">
        <v>76</v>
      </c>
      <c r="AV263" s="13" t="s">
        <v>78</v>
      </c>
      <c r="AW263" s="13" t="s">
        <v>31</v>
      </c>
      <c r="AX263" s="13" t="s">
        <v>69</v>
      </c>
      <c r="AY263" s="158" t="s">
        <v>195</v>
      </c>
    </row>
    <row r="264" spans="2:65" s="13" customFormat="1">
      <c r="B264" s="157"/>
      <c r="D264" s="145" t="s">
        <v>208</v>
      </c>
      <c r="E264" s="158" t="s">
        <v>19</v>
      </c>
      <c r="F264" s="159" t="s">
        <v>6295</v>
      </c>
      <c r="H264" s="160">
        <v>17.812999999999999</v>
      </c>
      <c r="I264" s="161"/>
      <c r="L264" s="157"/>
      <c r="M264" s="162"/>
      <c r="T264" s="163"/>
      <c r="AT264" s="158" t="s">
        <v>208</v>
      </c>
      <c r="AU264" s="158" t="s">
        <v>76</v>
      </c>
      <c r="AV264" s="13" t="s">
        <v>78</v>
      </c>
      <c r="AW264" s="13" t="s">
        <v>31</v>
      </c>
      <c r="AX264" s="13" t="s">
        <v>69</v>
      </c>
      <c r="AY264" s="158" t="s">
        <v>195</v>
      </c>
    </row>
    <row r="265" spans="2:65" s="13" customFormat="1">
      <c r="B265" s="157"/>
      <c r="D265" s="145" t="s">
        <v>208</v>
      </c>
      <c r="E265" s="158" t="s">
        <v>19</v>
      </c>
      <c r="F265" s="159" t="s">
        <v>6296</v>
      </c>
      <c r="H265" s="160">
        <v>2.2400000000000002</v>
      </c>
      <c r="I265" s="161"/>
      <c r="L265" s="157"/>
      <c r="M265" s="162"/>
      <c r="T265" s="163"/>
      <c r="AT265" s="158" t="s">
        <v>208</v>
      </c>
      <c r="AU265" s="158" t="s">
        <v>76</v>
      </c>
      <c r="AV265" s="13" t="s">
        <v>78</v>
      </c>
      <c r="AW265" s="13" t="s">
        <v>31</v>
      </c>
      <c r="AX265" s="13" t="s">
        <v>69</v>
      </c>
      <c r="AY265" s="158" t="s">
        <v>195</v>
      </c>
    </row>
    <row r="266" spans="2:65" s="13" customFormat="1">
      <c r="B266" s="157"/>
      <c r="D266" s="145" t="s">
        <v>208</v>
      </c>
      <c r="E266" s="158" t="s">
        <v>19</v>
      </c>
      <c r="F266" s="159" t="s">
        <v>6297</v>
      </c>
      <c r="H266" s="160">
        <v>3.81</v>
      </c>
      <c r="I266" s="161"/>
      <c r="L266" s="157"/>
      <c r="M266" s="162"/>
      <c r="T266" s="163"/>
      <c r="AT266" s="158" t="s">
        <v>208</v>
      </c>
      <c r="AU266" s="158" t="s">
        <v>76</v>
      </c>
      <c r="AV266" s="13" t="s">
        <v>78</v>
      </c>
      <c r="AW266" s="13" t="s">
        <v>31</v>
      </c>
      <c r="AX266" s="13" t="s">
        <v>69</v>
      </c>
      <c r="AY266" s="158" t="s">
        <v>195</v>
      </c>
    </row>
    <row r="267" spans="2:65" s="13" customFormat="1">
      <c r="B267" s="157"/>
      <c r="D267" s="145" t="s">
        <v>208</v>
      </c>
      <c r="E267" s="158" t="s">
        <v>19</v>
      </c>
      <c r="F267" s="159" t="s">
        <v>6298</v>
      </c>
      <c r="H267" s="160">
        <v>1.25</v>
      </c>
      <c r="I267" s="161"/>
      <c r="L267" s="157"/>
      <c r="M267" s="162"/>
      <c r="T267" s="163"/>
      <c r="AT267" s="158" t="s">
        <v>208</v>
      </c>
      <c r="AU267" s="158" t="s">
        <v>76</v>
      </c>
      <c r="AV267" s="13" t="s">
        <v>78</v>
      </c>
      <c r="AW267" s="13" t="s">
        <v>31</v>
      </c>
      <c r="AX267" s="13" t="s">
        <v>69</v>
      </c>
      <c r="AY267" s="158" t="s">
        <v>195</v>
      </c>
    </row>
    <row r="268" spans="2:65" s="15" customFormat="1">
      <c r="B268" s="171"/>
      <c r="D268" s="145" t="s">
        <v>208</v>
      </c>
      <c r="E268" s="172" t="s">
        <v>19</v>
      </c>
      <c r="F268" s="173" t="s">
        <v>270</v>
      </c>
      <c r="H268" s="174">
        <v>215.31100000000001</v>
      </c>
      <c r="I268" s="175"/>
      <c r="L268" s="171"/>
      <c r="M268" s="176"/>
      <c r="T268" s="177"/>
      <c r="AT268" s="172" t="s">
        <v>208</v>
      </c>
      <c r="AU268" s="172" t="s">
        <v>76</v>
      </c>
      <c r="AV268" s="15" t="s">
        <v>221</v>
      </c>
      <c r="AW268" s="15" t="s">
        <v>31</v>
      </c>
      <c r="AX268" s="15" t="s">
        <v>69</v>
      </c>
      <c r="AY268" s="172" t="s">
        <v>195</v>
      </c>
    </row>
    <row r="269" spans="2:65" s="14" customFormat="1">
      <c r="B269" s="164"/>
      <c r="D269" s="145" t="s">
        <v>208</v>
      </c>
      <c r="E269" s="165" t="s">
        <v>19</v>
      </c>
      <c r="F269" s="166" t="s">
        <v>220</v>
      </c>
      <c r="H269" s="167">
        <v>215.31100000000001</v>
      </c>
      <c r="I269" s="168"/>
      <c r="L269" s="164"/>
      <c r="M269" s="169"/>
      <c r="T269" s="170"/>
      <c r="AT269" s="165" t="s">
        <v>208</v>
      </c>
      <c r="AU269" s="165" t="s">
        <v>76</v>
      </c>
      <c r="AV269" s="14" t="s">
        <v>202</v>
      </c>
      <c r="AW269" s="14" t="s">
        <v>31</v>
      </c>
      <c r="AX269" s="14" t="s">
        <v>76</v>
      </c>
      <c r="AY269" s="165" t="s">
        <v>195</v>
      </c>
    </row>
    <row r="270" spans="2:65" s="11" customFormat="1" ht="25.9" customHeight="1">
      <c r="B270" s="120"/>
      <c r="D270" s="121" t="s">
        <v>68</v>
      </c>
      <c r="E270" s="122" t="s">
        <v>1497</v>
      </c>
      <c r="F270" s="122" t="s">
        <v>6299</v>
      </c>
      <c r="I270" s="123"/>
      <c r="J270" s="124">
        <f>BK270</f>
        <v>0</v>
      </c>
      <c r="L270" s="120"/>
      <c r="M270" s="125"/>
      <c r="P270" s="126">
        <f>SUM(P271:P278)</f>
        <v>0</v>
      </c>
      <c r="R270" s="126">
        <f>SUM(R271:R278)</f>
        <v>0</v>
      </c>
      <c r="T270" s="127">
        <f>SUM(T271:T278)</f>
        <v>0</v>
      </c>
      <c r="AR270" s="121" t="s">
        <v>76</v>
      </c>
      <c r="AT270" s="128" t="s">
        <v>68</v>
      </c>
      <c r="AU270" s="128" t="s">
        <v>69</v>
      </c>
      <c r="AY270" s="121" t="s">
        <v>195</v>
      </c>
      <c r="BK270" s="129">
        <f>SUM(BK271:BK278)</f>
        <v>0</v>
      </c>
    </row>
    <row r="271" spans="2:65" s="1" customFormat="1" ht="16.5" customHeight="1">
      <c r="B271" s="33"/>
      <c r="C271" s="132" t="s">
        <v>338</v>
      </c>
      <c r="D271" s="132" t="s">
        <v>197</v>
      </c>
      <c r="E271" s="133" t="s">
        <v>6300</v>
      </c>
      <c r="F271" s="134" t="s">
        <v>6301</v>
      </c>
      <c r="G271" s="135" t="s">
        <v>230</v>
      </c>
      <c r="H271" s="136">
        <v>18.8</v>
      </c>
      <c r="I271" s="137"/>
      <c r="J271" s="138">
        <f>ROUND(I271*H271,2)</f>
        <v>0</v>
      </c>
      <c r="K271" s="134" t="s">
        <v>19</v>
      </c>
      <c r="L271" s="33"/>
      <c r="M271" s="139" t="s">
        <v>19</v>
      </c>
      <c r="N271" s="140" t="s">
        <v>40</v>
      </c>
      <c r="P271" s="141">
        <f>O271*H271</f>
        <v>0</v>
      </c>
      <c r="Q271" s="141">
        <v>0</v>
      </c>
      <c r="R271" s="141">
        <f>Q271*H271</f>
        <v>0</v>
      </c>
      <c r="S271" s="141">
        <v>0</v>
      </c>
      <c r="T271" s="142">
        <f>S271*H271</f>
        <v>0</v>
      </c>
      <c r="AR271" s="143" t="s">
        <v>202</v>
      </c>
      <c r="AT271" s="143" t="s">
        <v>197</v>
      </c>
      <c r="AU271" s="143" t="s">
        <v>76</v>
      </c>
      <c r="AY271" s="18" t="s">
        <v>195</v>
      </c>
      <c r="BE271" s="144">
        <f>IF(N271="základní",J271,0)</f>
        <v>0</v>
      </c>
      <c r="BF271" s="144">
        <f>IF(N271="snížená",J271,0)</f>
        <v>0</v>
      </c>
      <c r="BG271" s="144">
        <f>IF(N271="zákl. přenesená",J271,0)</f>
        <v>0</v>
      </c>
      <c r="BH271" s="144">
        <f>IF(N271="sníž. přenesená",J271,0)</f>
        <v>0</v>
      </c>
      <c r="BI271" s="144">
        <f>IF(N271="nulová",J271,0)</f>
        <v>0</v>
      </c>
      <c r="BJ271" s="18" t="s">
        <v>76</v>
      </c>
      <c r="BK271" s="144">
        <f>ROUND(I271*H271,2)</f>
        <v>0</v>
      </c>
      <c r="BL271" s="18" t="s">
        <v>202</v>
      </c>
      <c r="BM271" s="143" t="s">
        <v>562</v>
      </c>
    </row>
    <row r="272" spans="2:65" s="1" customFormat="1">
      <c r="B272" s="33"/>
      <c r="D272" s="145" t="s">
        <v>204</v>
      </c>
      <c r="F272" s="146" t="s">
        <v>6301</v>
      </c>
      <c r="I272" s="147"/>
      <c r="L272" s="33"/>
      <c r="M272" s="148"/>
      <c r="T272" s="54"/>
      <c r="AT272" s="18" t="s">
        <v>204</v>
      </c>
      <c r="AU272" s="18" t="s">
        <v>76</v>
      </c>
    </row>
    <row r="273" spans="2:65" s="1" customFormat="1">
      <c r="B273" s="33"/>
      <c r="D273" s="145" t="s">
        <v>410</v>
      </c>
      <c r="F273" s="178" t="s">
        <v>6302</v>
      </c>
      <c r="I273" s="147"/>
      <c r="L273" s="33"/>
      <c r="M273" s="148"/>
      <c r="T273" s="54"/>
      <c r="AT273" s="18" t="s">
        <v>410</v>
      </c>
      <c r="AU273" s="18" t="s">
        <v>76</v>
      </c>
    </row>
    <row r="274" spans="2:65" s="13" customFormat="1">
      <c r="B274" s="157"/>
      <c r="D274" s="145" t="s">
        <v>208</v>
      </c>
      <c r="E274" s="158" t="s">
        <v>19</v>
      </c>
      <c r="F274" s="159" t="s">
        <v>6303</v>
      </c>
      <c r="H274" s="160">
        <v>8.5</v>
      </c>
      <c r="I274" s="161"/>
      <c r="L274" s="157"/>
      <c r="M274" s="162"/>
      <c r="T274" s="163"/>
      <c r="AT274" s="158" t="s">
        <v>208</v>
      </c>
      <c r="AU274" s="158" t="s">
        <v>76</v>
      </c>
      <c r="AV274" s="13" t="s">
        <v>78</v>
      </c>
      <c r="AW274" s="13" t="s">
        <v>31</v>
      </c>
      <c r="AX274" s="13" t="s">
        <v>69</v>
      </c>
      <c r="AY274" s="158" t="s">
        <v>195</v>
      </c>
    </row>
    <row r="275" spans="2:65" s="13" customFormat="1">
      <c r="B275" s="157"/>
      <c r="D275" s="145" t="s">
        <v>208</v>
      </c>
      <c r="E275" s="158" t="s">
        <v>19</v>
      </c>
      <c r="F275" s="159" t="s">
        <v>6304</v>
      </c>
      <c r="H275" s="160">
        <v>1</v>
      </c>
      <c r="I275" s="161"/>
      <c r="L275" s="157"/>
      <c r="M275" s="162"/>
      <c r="T275" s="163"/>
      <c r="AT275" s="158" t="s">
        <v>208</v>
      </c>
      <c r="AU275" s="158" t="s">
        <v>76</v>
      </c>
      <c r="AV275" s="13" t="s">
        <v>78</v>
      </c>
      <c r="AW275" s="13" t="s">
        <v>31</v>
      </c>
      <c r="AX275" s="13" t="s">
        <v>69</v>
      </c>
      <c r="AY275" s="158" t="s">
        <v>195</v>
      </c>
    </row>
    <row r="276" spans="2:65" s="13" customFormat="1">
      <c r="B276" s="157"/>
      <c r="D276" s="145" t="s">
        <v>208</v>
      </c>
      <c r="E276" s="158" t="s">
        <v>19</v>
      </c>
      <c r="F276" s="159" t="s">
        <v>6305</v>
      </c>
      <c r="H276" s="160">
        <v>0.5</v>
      </c>
      <c r="I276" s="161"/>
      <c r="L276" s="157"/>
      <c r="M276" s="162"/>
      <c r="T276" s="163"/>
      <c r="AT276" s="158" t="s">
        <v>208</v>
      </c>
      <c r="AU276" s="158" t="s">
        <v>76</v>
      </c>
      <c r="AV276" s="13" t="s">
        <v>78</v>
      </c>
      <c r="AW276" s="13" t="s">
        <v>31</v>
      </c>
      <c r="AX276" s="13" t="s">
        <v>69</v>
      </c>
      <c r="AY276" s="158" t="s">
        <v>195</v>
      </c>
    </row>
    <row r="277" spans="2:65" s="13" customFormat="1">
      <c r="B277" s="157"/>
      <c r="D277" s="145" t="s">
        <v>208</v>
      </c>
      <c r="E277" s="158" t="s">
        <v>19</v>
      </c>
      <c r="F277" s="159" t="s">
        <v>6306</v>
      </c>
      <c r="H277" s="160">
        <v>8.8000000000000007</v>
      </c>
      <c r="I277" s="161"/>
      <c r="L277" s="157"/>
      <c r="M277" s="162"/>
      <c r="T277" s="163"/>
      <c r="AT277" s="158" t="s">
        <v>208</v>
      </c>
      <c r="AU277" s="158" t="s">
        <v>76</v>
      </c>
      <c r="AV277" s="13" t="s">
        <v>78</v>
      </c>
      <c r="AW277" s="13" t="s">
        <v>31</v>
      </c>
      <c r="AX277" s="13" t="s">
        <v>69</v>
      </c>
      <c r="AY277" s="158" t="s">
        <v>195</v>
      </c>
    </row>
    <row r="278" spans="2:65" s="14" customFormat="1">
      <c r="B278" s="164"/>
      <c r="D278" s="145" t="s">
        <v>208</v>
      </c>
      <c r="E278" s="165" t="s">
        <v>19</v>
      </c>
      <c r="F278" s="166" t="s">
        <v>220</v>
      </c>
      <c r="H278" s="167">
        <v>18.8</v>
      </c>
      <c r="I278" s="168"/>
      <c r="L278" s="164"/>
      <c r="M278" s="169"/>
      <c r="T278" s="170"/>
      <c r="AT278" s="165" t="s">
        <v>208</v>
      </c>
      <c r="AU278" s="165" t="s">
        <v>76</v>
      </c>
      <c r="AV278" s="14" t="s">
        <v>202</v>
      </c>
      <c r="AW278" s="14" t="s">
        <v>31</v>
      </c>
      <c r="AX278" s="14" t="s">
        <v>76</v>
      </c>
      <c r="AY278" s="165" t="s">
        <v>195</v>
      </c>
    </row>
    <row r="279" spans="2:65" s="11" customFormat="1" ht="25.9" customHeight="1">
      <c r="B279" s="120"/>
      <c r="D279" s="121" t="s">
        <v>68</v>
      </c>
      <c r="E279" s="122" t="s">
        <v>1505</v>
      </c>
      <c r="F279" s="122" t="s">
        <v>6307</v>
      </c>
      <c r="I279" s="123"/>
      <c r="J279" s="124">
        <f>BK279</f>
        <v>0</v>
      </c>
      <c r="L279" s="120"/>
      <c r="M279" s="125"/>
      <c r="P279" s="126">
        <f>SUM(P280:P286)</f>
        <v>0</v>
      </c>
      <c r="R279" s="126">
        <f>SUM(R280:R286)</f>
        <v>0</v>
      </c>
      <c r="T279" s="127">
        <f>SUM(T280:T286)</f>
        <v>0</v>
      </c>
      <c r="AR279" s="121" t="s">
        <v>76</v>
      </c>
      <c r="AT279" s="128" t="s">
        <v>68</v>
      </c>
      <c r="AU279" s="128" t="s">
        <v>69</v>
      </c>
      <c r="AY279" s="121" t="s">
        <v>195</v>
      </c>
      <c r="BK279" s="129">
        <f>SUM(BK280:BK286)</f>
        <v>0</v>
      </c>
    </row>
    <row r="280" spans="2:65" s="1" customFormat="1" ht="16.5" customHeight="1">
      <c r="B280" s="33"/>
      <c r="C280" s="132" t="s">
        <v>342</v>
      </c>
      <c r="D280" s="132" t="s">
        <v>197</v>
      </c>
      <c r="E280" s="133" t="s">
        <v>6308</v>
      </c>
      <c r="F280" s="134" t="s">
        <v>6309</v>
      </c>
      <c r="G280" s="135" t="s">
        <v>200</v>
      </c>
      <c r="H280" s="136">
        <v>961.55200000000002</v>
      </c>
      <c r="I280" s="137"/>
      <c r="J280" s="138">
        <f>ROUND(I280*H280,2)</f>
        <v>0</v>
      </c>
      <c r="K280" s="134" t="s">
        <v>19</v>
      </c>
      <c r="L280" s="33"/>
      <c r="M280" s="139" t="s">
        <v>19</v>
      </c>
      <c r="N280" s="140" t="s">
        <v>40</v>
      </c>
      <c r="P280" s="141">
        <f>O280*H280</f>
        <v>0</v>
      </c>
      <c r="Q280" s="141">
        <v>0</v>
      </c>
      <c r="R280" s="141">
        <f>Q280*H280</f>
        <v>0</v>
      </c>
      <c r="S280" s="141">
        <v>0</v>
      </c>
      <c r="T280" s="142">
        <f>S280*H280</f>
        <v>0</v>
      </c>
      <c r="AR280" s="143" t="s">
        <v>202</v>
      </c>
      <c r="AT280" s="143" t="s">
        <v>197</v>
      </c>
      <c r="AU280" s="143" t="s">
        <v>76</v>
      </c>
      <c r="AY280" s="18" t="s">
        <v>195</v>
      </c>
      <c r="BE280" s="144">
        <f>IF(N280="základní",J280,0)</f>
        <v>0</v>
      </c>
      <c r="BF280" s="144">
        <f>IF(N280="snížená",J280,0)</f>
        <v>0</v>
      </c>
      <c r="BG280" s="144">
        <f>IF(N280="zákl. přenesená",J280,0)</f>
        <v>0</v>
      </c>
      <c r="BH280" s="144">
        <f>IF(N280="sníž. přenesená",J280,0)</f>
        <v>0</v>
      </c>
      <c r="BI280" s="144">
        <f>IF(N280="nulová",J280,0)</f>
        <v>0</v>
      </c>
      <c r="BJ280" s="18" t="s">
        <v>76</v>
      </c>
      <c r="BK280" s="144">
        <f>ROUND(I280*H280,2)</f>
        <v>0</v>
      </c>
      <c r="BL280" s="18" t="s">
        <v>202</v>
      </c>
      <c r="BM280" s="143" t="s">
        <v>575</v>
      </c>
    </row>
    <row r="281" spans="2:65" s="1" customFormat="1">
      <c r="B281" s="33"/>
      <c r="D281" s="145" t="s">
        <v>204</v>
      </c>
      <c r="F281" s="146" t="s">
        <v>6309</v>
      </c>
      <c r="I281" s="147"/>
      <c r="L281" s="33"/>
      <c r="M281" s="148"/>
      <c r="T281" s="54"/>
      <c r="AT281" s="18" t="s">
        <v>204</v>
      </c>
      <c r="AU281" s="18" t="s">
        <v>76</v>
      </c>
    </row>
    <row r="282" spans="2:65" s="12" customFormat="1">
      <c r="B282" s="151"/>
      <c r="D282" s="145" t="s">
        <v>208</v>
      </c>
      <c r="E282" s="152" t="s">
        <v>19</v>
      </c>
      <c r="F282" s="153" t="s">
        <v>6310</v>
      </c>
      <c r="H282" s="152" t="s">
        <v>19</v>
      </c>
      <c r="I282" s="154"/>
      <c r="L282" s="151"/>
      <c r="M282" s="155"/>
      <c r="T282" s="156"/>
      <c r="AT282" s="152" t="s">
        <v>208</v>
      </c>
      <c r="AU282" s="152" t="s">
        <v>76</v>
      </c>
      <c r="AV282" s="12" t="s">
        <v>76</v>
      </c>
      <c r="AW282" s="12" t="s">
        <v>31</v>
      </c>
      <c r="AX282" s="12" t="s">
        <v>69</v>
      </c>
      <c r="AY282" s="152" t="s">
        <v>195</v>
      </c>
    </row>
    <row r="283" spans="2:65" s="13" customFormat="1">
      <c r="B283" s="157"/>
      <c r="D283" s="145" t="s">
        <v>208</v>
      </c>
      <c r="E283" s="158" t="s">
        <v>19</v>
      </c>
      <c r="F283" s="159" t="s">
        <v>6196</v>
      </c>
      <c r="H283" s="160">
        <v>441.63499999999999</v>
      </c>
      <c r="I283" s="161"/>
      <c r="L283" s="157"/>
      <c r="M283" s="162"/>
      <c r="T283" s="163"/>
      <c r="AT283" s="158" t="s">
        <v>208</v>
      </c>
      <c r="AU283" s="158" t="s">
        <v>76</v>
      </c>
      <c r="AV283" s="13" t="s">
        <v>78</v>
      </c>
      <c r="AW283" s="13" t="s">
        <v>31</v>
      </c>
      <c r="AX283" s="13" t="s">
        <v>69</v>
      </c>
      <c r="AY283" s="158" t="s">
        <v>195</v>
      </c>
    </row>
    <row r="284" spans="2:65" s="13" customFormat="1">
      <c r="B284" s="157"/>
      <c r="D284" s="145" t="s">
        <v>208</v>
      </c>
      <c r="E284" s="158" t="s">
        <v>19</v>
      </c>
      <c r="F284" s="159" t="s">
        <v>6197</v>
      </c>
      <c r="H284" s="160">
        <v>304.60599999999999</v>
      </c>
      <c r="I284" s="161"/>
      <c r="L284" s="157"/>
      <c r="M284" s="162"/>
      <c r="T284" s="163"/>
      <c r="AT284" s="158" t="s">
        <v>208</v>
      </c>
      <c r="AU284" s="158" t="s">
        <v>76</v>
      </c>
      <c r="AV284" s="13" t="s">
        <v>78</v>
      </c>
      <c r="AW284" s="13" t="s">
        <v>31</v>
      </c>
      <c r="AX284" s="13" t="s">
        <v>69</v>
      </c>
      <c r="AY284" s="158" t="s">
        <v>195</v>
      </c>
    </row>
    <row r="285" spans="2:65" s="13" customFormat="1">
      <c r="B285" s="157"/>
      <c r="D285" s="145" t="s">
        <v>208</v>
      </c>
      <c r="E285" s="158" t="s">
        <v>19</v>
      </c>
      <c r="F285" s="159" t="s">
        <v>6258</v>
      </c>
      <c r="H285" s="160">
        <v>215.31100000000001</v>
      </c>
      <c r="I285" s="161"/>
      <c r="L285" s="157"/>
      <c r="M285" s="162"/>
      <c r="T285" s="163"/>
      <c r="AT285" s="158" t="s">
        <v>208</v>
      </c>
      <c r="AU285" s="158" t="s">
        <v>76</v>
      </c>
      <c r="AV285" s="13" t="s">
        <v>78</v>
      </c>
      <c r="AW285" s="13" t="s">
        <v>31</v>
      </c>
      <c r="AX285" s="13" t="s">
        <v>69</v>
      </c>
      <c r="AY285" s="158" t="s">
        <v>195</v>
      </c>
    </row>
    <row r="286" spans="2:65" s="14" customFormat="1">
      <c r="B286" s="164"/>
      <c r="D286" s="145" t="s">
        <v>208</v>
      </c>
      <c r="E286" s="165" t="s">
        <v>19</v>
      </c>
      <c r="F286" s="166" t="s">
        <v>220</v>
      </c>
      <c r="H286" s="167">
        <v>961.55200000000002</v>
      </c>
      <c r="I286" s="168"/>
      <c r="L286" s="164"/>
      <c r="M286" s="169"/>
      <c r="T286" s="170"/>
      <c r="AT286" s="165" t="s">
        <v>208</v>
      </c>
      <c r="AU286" s="165" t="s">
        <v>76</v>
      </c>
      <c r="AV286" s="14" t="s">
        <v>202</v>
      </c>
      <c r="AW286" s="14" t="s">
        <v>31</v>
      </c>
      <c r="AX286" s="14" t="s">
        <v>76</v>
      </c>
      <c r="AY286" s="165" t="s">
        <v>195</v>
      </c>
    </row>
    <row r="287" spans="2:65" s="11" customFormat="1" ht="25.9" customHeight="1">
      <c r="B287" s="120"/>
      <c r="D287" s="121" t="s">
        <v>68</v>
      </c>
      <c r="E287" s="122" t="s">
        <v>2205</v>
      </c>
      <c r="F287" s="122" t="s">
        <v>6311</v>
      </c>
      <c r="I287" s="123"/>
      <c r="J287" s="124">
        <f>BK287</f>
        <v>0</v>
      </c>
      <c r="L287" s="120"/>
      <c r="M287" s="125"/>
      <c r="P287" s="126">
        <f>SUM(P288:P290)</f>
        <v>0</v>
      </c>
      <c r="R287" s="126">
        <f>SUM(R288:R290)</f>
        <v>0</v>
      </c>
      <c r="T287" s="127">
        <f>SUM(T288:T290)</f>
        <v>0</v>
      </c>
      <c r="AR287" s="121" t="s">
        <v>76</v>
      </c>
      <c r="AT287" s="128" t="s">
        <v>68</v>
      </c>
      <c r="AU287" s="128" t="s">
        <v>69</v>
      </c>
      <c r="AY287" s="121" t="s">
        <v>195</v>
      </c>
      <c r="BK287" s="129">
        <f>SUM(BK288:BK290)</f>
        <v>0</v>
      </c>
    </row>
    <row r="288" spans="2:65" s="1" customFormat="1" ht="24.2" customHeight="1">
      <c r="B288" s="33"/>
      <c r="C288" s="132" t="s">
        <v>350</v>
      </c>
      <c r="D288" s="132" t="s">
        <v>197</v>
      </c>
      <c r="E288" s="133" t="s">
        <v>6312</v>
      </c>
      <c r="F288" s="134" t="s">
        <v>6313</v>
      </c>
      <c r="G288" s="135" t="s">
        <v>331</v>
      </c>
      <c r="H288" s="136">
        <v>48.277000000000001</v>
      </c>
      <c r="I288" s="137"/>
      <c r="J288" s="138">
        <f>ROUND(I288*H288,2)</f>
        <v>0</v>
      </c>
      <c r="K288" s="134" t="s">
        <v>19</v>
      </c>
      <c r="L288" s="33"/>
      <c r="M288" s="139" t="s">
        <v>19</v>
      </c>
      <c r="N288" s="140" t="s">
        <v>40</v>
      </c>
      <c r="P288" s="141">
        <f>O288*H288</f>
        <v>0</v>
      </c>
      <c r="Q288" s="141">
        <v>0</v>
      </c>
      <c r="R288" s="141">
        <f>Q288*H288</f>
        <v>0</v>
      </c>
      <c r="S288" s="141">
        <v>0</v>
      </c>
      <c r="T288" s="142">
        <f>S288*H288</f>
        <v>0</v>
      </c>
      <c r="AR288" s="143" t="s">
        <v>202</v>
      </c>
      <c r="AT288" s="143" t="s">
        <v>197</v>
      </c>
      <c r="AU288" s="143" t="s">
        <v>76</v>
      </c>
      <c r="AY288" s="18" t="s">
        <v>195</v>
      </c>
      <c r="BE288" s="144">
        <f>IF(N288="základní",J288,0)</f>
        <v>0</v>
      </c>
      <c r="BF288" s="144">
        <f>IF(N288="snížená",J288,0)</f>
        <v>0</v>
      </c>
      <c r="BG288" s="144">
        <f>IF(N288="zákl. přenesená",J288,0)</f>
        <v>0</v>
      </c>
      <c r="BH288" s="144">
        <f>IF(N288="sníž. přenesená",J288,0)</f>
        <v>0</v>
      </c>
      <c r="BI288" s="144">
        <f>IF(N288="nulová",J288,0)</f>
        <v>0</v>
      </c>
      <c r="BJ288" s="18" t="s">
        <v>76</v>
      </c>
      <c r="BK288" s="144">
        <f>ROUND(I288*H288,2)</f>
        <v>0</v>
      </c>
      <c r="BL288" s="18" t="s">
        <v>202</v>
      </c>
      <c r="BM288" s="143" t="s">
        <v>596</v>
      </c>
    </row>
    <row r="289" spans="2:65" s="1" customFormat="1">
      <c r="B289" s="33"/>
      <c r="D289" s="145" t="s">
        <v>204</v>
      </c>
      <c r="F289" s="146" t="s">
        <v>6314</v>
      </c>
      <c r="I289" s="147"/>
      <c r="L289" s="33"/>
      <c r="M289" s="148"/>
      <c r="T289" s="54"/>
      <c r="AT289" s="18" t="s">
        <v>204</v>
      </c>
      <c r="AU289" s="18" t="s">
        <v>76</v>
      </c>
    </row>
    <row r="290" spans="2:65" s="1" customFormat="1">
      <c r="B290" s="33"/>
      <c r="D290" s="145" t="s">
        <v>410</v>
      </c>
      <c r="F290" s="178" t="s">
        <v>6315</v>
      </c>
      <c r="I290" s="147"/>
      <c r="L290" s="33"/>
      <c r="M290" s="148"/>
      <c r="T290" s="54"/>
      <c r="AT290" s="18" t="s">
        <v>410</v>
      </c>
      <c r="AU290" s="18" t="s">
        <v>76</v>
      </c>
    </row>
    <row r="291" spans="2:65" s="11" customFormat="1" ht="25.9" customHeight="1">
      <c r="B291" s="120"/>
      <c r="D291" s="121" t="s">
        <v>68</v>
      </c>
      <c r="E291" s="122" t="s">
        <v>2115</v>
      </c>
      <c r="F291" s="122" t="s">
        <v>6316</v>
      </c>
      <c r="I291" s="123"/>
      <c r="J291" s="124">
        <f>BK291</f>
        <v>0</v>
      </c>
      <c r="L291" s="120"/>
      <c r="M291" s="125"/>
      <c r="P291" s="126">
        <f>SUM(P292:P359)</f>
        <v>0</v>
      </c>
      <c r="R291" s="126">
        <f>SUM(R292:R359)</f>
        <v>0</v>
      </c>
      <c r="T291" s="127">
        <f>SUM(T292:T359)</f>
        <v>0</v>
      </c>
      <c r="AR291" s="121" t="s">
        <v>78</v>
      </c>
      <c r="AT291" s="128" t="s">
        <v>68</v>
      </c>
      <c r="AU291" s="128" t="s">
        <v>69</v>
      </c>
      <c r="AY291" s="121" t="s">
        <v>195</v>
      </c>
      <c r="BK291" s="129">
        <f>SUM(BK292:BK359)</f>
        <v>0</v>
      </c>
    </row>
    <row r="292" spans="2:65" s="1" customFormat="1" ht="16.5" customHeight="1">
      <c r="B292" s="33"/>
      <c r="C292" s="132" t="s">
        <v>386</v>
      </c>
      <c r="D292" s="132" t="s">
        <v>197</v>
      </c>
      <c r="E292" s="133" t="s">
        <v>6317</v>
      </c>
      <c r="F292" s="134" t="s">
        <v>6318</v>
      </c>
      <c r="G292" s="135" t="s">
        <v>200</v>
      </c>
      <c r="H292" s="136">
        <v>780.49599999999998</v>
      </c>
      <c r="I292" s="137"/>
      <c r="J292" s="138">
        <f>ROUND(I292*H292,2)</f>
        <v>0</v>
      </c>
      <c r="K292" s="134" t="s">
        <v>19</v>
      </c>
      <c r="L292" s="33"/>
      <c r="M292" s="139" t="s">
        <v>19</v>
      </c>
      <c r="N292" s="140" t="s">
        <v>40</v>
      </c>
      <c r="P292" s="141">
        <f>O292*H292</f>
        <v>0</v>
      </c>
      <c r="Q292" s="141">
        <v>0</v>
      </c>
      <c r="R292" s="141">
        <f>Q292*H292</f>
        <v>0</v>
      </c>
      <c r="S292" s="141">
        <v>0</v>
      </c>
      <c r="T292" s="142">
        <f>S292*H292</f>
        <v>0</v>
      </c>
      <c r="AR292" s="143" t="s">
        <v>338</v>
      </c>
      <c r="AT292" s="143" t="s">
        <v>197</v>
      </c>
      <c r="AU292" s="143" t="s">
        <v>76</v>
      </c>
      <c r="AY292" s="18" t="s">
        <v>195</v>
      </c>
      <c r="BE292" s="144">
        <f>IF(N292="základní",J292,0)</f>
        <v>0</v>
      </c>
      <c r="BF292" s="144">
        <f>IF(N292="snížená",J292,0)</f>
        <v>0</v>
      </c>
      <c r="BG292" s="144">
        <f>IF(N292="zákl. přenesená",J292,0)</f>
        <v>0</v>
      </c>
      <c r="BH292" s="144">
        <f>IF(N292="sníž. přenesená",J292,0)</f>
        <v>0</v>
      </c>
      <c r="BI292" s="144">
        <f>IF(N292="nulová",J292,0)</f>
        <v>0</v>
      </c>
      <c r="BJ292" s="18" t="s">
        <v>76</v>
      </c>
      <c r="BK292" s="144">
        <f>ROUND(I292*H292,2)</f>
        <v>0</v>
      </c>
      <c r="BL292" s="18" t="s">
        <v>338</v>
      </c>
      <c r="BM292" s="143" t="s">
        <v>682</v>
      </c>
    </row>
    <row r="293" spans="2:65" s="1" customFormat="1">
      <c r="B293" s="33"/>
      <c r="D293" s="145" t="s">
        <v>204</v>
      </c>
      <c r="F293" s="146" t="s">
        <v>6318</v>
      </c>
      <c r="I293" s="147"/>
      <c r="L293" s="33"/>
      <c r="M293" s="148"/>
      <c r="T293" s="54"/>
      <c r="AT293" s="18" t="s">
        <v>204</v>
      </c>
      <c r="AU293" s="18" t="s">
        <v>76</v>
      </c>
    </row>
    <row r="294" spans="2:65" s="12" customFormat="1">
      <c r="B294" s="151"/>
      <c r="D294" s="145" t="s">
        <v>208</v>
      </c>
      <c r="E294" s="152" t="s">
        <v>19</v>
      </c>
      <c r="F294" s="153" t="s">
        <v>6319</v>
      </c>
      <c r="H294" s="152" t="s">
        <v>19</v>
      </c>
      <c r="I294" s="154"/>
      <c r="L294" s="151"/>
      <c r="M294" s="155"/>
      <c r="T294" s="156"/>
      <c r="AT294" s="152" t="s">
        <v>208</v>
      </c>
      <c r="AU294" s="152" t="s">
        <v>76</v>
      </c>
      <c r="AV294" s="12" t="s">
        <v>76</v>
      </c>
      <c r="AW294" s="12" t="s">
        <v>31</v>
      </c>
      <c r="AX294" s="12" t="s">
        <v>69</v>
      </c>
      <c r="AY294" s="152" t="s">
        <v>195</v>
      </c>
    </row>
    <row r="295" spans="2:65" s="13" customFormat="1">
      <c r="B295" s="157"/>
      <c r="D295" s="145" t="s">
        <v>208</v>
      </c>
      <c r="E295" s="158" t="s">
        <v>19</v>
      </c>
      <c r="F295" s="159" t="s">
        <v>6196</v>
      </c>
      <c r="H295" s="160">
        <v>441.63499999999999</v>
      </c>
      <c r="I295" s="161"/>
      <c r="L295" s="157"/>
      <c r="M295" s="162"/>
      <c r="T295" s="163"/>
      <c r="AT295" s="158" t="s">
        <v>208</v>
      </c>
      <c r="AU295" s="158" t="s">
        <v>76</v>
      </c>
      <c r="AV295" s="13" t="s">
        <v>78</v>
      </c>
      <c r="AW295" s="13" t="s">
        <v>31</v>
      </c>
      <c r="AX295" s="13" t="s">
        <v>69</v>
      </c>
      <c r="AY295" s="158" t="s">
        <v>195</v>
      </c>
    </row>
    <row r="296" spans="2:65" s="13" customFormat="1">
      <c r="B296" s="157"/>
      <c r="D296" s="145" t="s">
        <v>208</v>
      </c>
      <c r="E296" s="158" t="s">
        <v>19</v>
      </c>
      <c r="F296" s="159" t="s">
        <v>6197</v>
      </c>
      <c r="H296" s="160">
        <v>304.60599999999999</v>
      </c>
      <c r="I296" s="161"/>
      <c r="L296" s="157"/>
      <c r="M296" s="162"/>
      <c r="T296" s="163"/>
      <c r="AT296" s="158" t="s">
        <v>208</v>
      </c>
      <c r="AU296" s="158" t="s">
        <v>76</v>
      </c>
      <c r="AV296" s="13" t="s">
        <v>78</v>
      </c>
      <c r="AW296" s="13" t="s">
        <v>31</v>
      </c>
      <c r="AX296" s="13" t="s">
        <v>69</v>
      </c>
      <c r="AY296" s="158" t="s">
        <v>195</v>
      </c>
    </row>
    <row r="297" spans="2:65" s="13" customFormat="1">
      <c r="B297" s="157"/>
      <c r="D297" s="145" t="s">
        <v>208</v>
      </c>
      <c r="E297" s="158" t="s">
        <v>19</v>
      </c>
      <c r="F297" s="159" t="s">
        <v>6186</v>
      </c>
      <c r="H297" s="160">
        <v>34.255000000000003</v>
      </c>
      <c r="I297" s="161"/>
      <c r="L297" s="157"/>
      <c r="M297" s="162"/>
      <c r="T297" s="163"/>
      <c r="AT297" s="158" t="s">
        <v>208</v>
      </c>
      <c r="AU297" s="158" t="s">
        <v>76</v>
      </c>
      <c r="AV297" s="13" t="s">
        <v>78</v>
      </c>
      <c r="AW297" s="13" t="s">
        <v>31</v>
      </c>
      <c r="AX297" s="13" t="s">
        <v>69</v>
      </c>
      <c r="AY297" s="158" t="s">
        <v>195</v>
      </c>
    </row>
    <row r="298" spans="2:65" s="14" customFormat="1">
      <c r="B298" s="164"/>
      <c r="D298" s="145" t="s">
        <v>208</v>
      </c>
      <c r="E298" s="165" t="s">
        <v>19</v>
      </c>
      <c r="F298" s="166" t="s">
        <v>220</v>
      </c>
      <c r="H298" s="167">
        <v>780.49599999999998</v>
      </c>
      <c r="I298" s="168"/>
      <c r="L298" s="164"/>
      <c r="M298" s="169"/>
      <c r="T298" s="170"/>
      <c r="AT298" s="165" t="s">
        <v>208</v>
      </c>
      <c r="AU298" s="165" t="s">
        <v>76</v>
      </c>
      <c r="AV298" s="14" t="s">
        <v>202</v>
      </c>
      <c r="AW298" s="14" t="s">
        <v>31</v>
      </c>
      <c r="AX298" s="14" t="s">
        <v>76</v>
      </c>
      <c r="AY298" s="165" t="s">
        <v>195</v>
      </c>
    </row>
    <row r="299" spans="2:65" s="1" customFormat="1" ht="24.2" customHeight="1">
      <c r="B299" s="33"/>
      <c r="C299" s="132" t="s">
        <v>392</v>
      </c>
      <c r="D299" s="132" t="s">
        <v>197</v>
      </c>
      <c r="E299" s="133" t="s">
        <v>6320</v>
      </c>
      <c r="F299" s="134" t="s">
        <v>6321</v>
      </c>
      <c r="G299" s="135" t="s">
        <v>200</v>
      </c>
      <c r="H299" s="136">
        <v>441.63499999999999</v>
      </c>
      <c r="I299" s="137"/>
      <c r="J299" s="138">
        <f>ROUND(I299*H299,2)</f>
        <v>0</v>
      </c>
      <c r="K299" s="134" t="s">
        <v>19</v>
      </c>
      <c r="L299" s="33"/>
      <c r="M299" s="139" t="s">
        <v>19</v>
      </c>
      <c r="N299" s="140" t="s">
        <v>40</v>
      </c>
      <c r="P299" s="141">
        <f>O299*H299</f>
        <v>0</v>
      </c>
      <c r="Q299" s="141">
        <v>0</v>
      </c>
      <c r="R299" s="141">
        <f>Q299*H299</f>
        <v>0</v>
      </c>
      <c r="S299" s="141">
        <v>0</v>
      </c>
      <c r="T299" s="142">
        <f>S299*H299</f>
        <v>0</v>
      </c>
      <c r="AR299" s="143" t="s">
        <v>338</v>
      </c>
      <c r="AT299" s="143" t="s">
        <v>197</v>
      </c>
      <c r="AU299" s="143" t="s">
        <v>76</v>
      </c>
      <c r="AY299" s="18" t="s">
        <v>195</v>
      </c>
      <c r="BE299" s="144">
        <f>IF(N299="základní",J299,0)</f>
        <v>0</v>
      </c>
      <c r="BF299" s="144">
        <f>IF(N299="snížená",J299,0)</f>
        <v>0</v>
      </c>
      <c r="BG299" s="144">
        <f>IF(N299="zákl. přenesená",J299,0)</f>
        <v>0</v>
      </c>
      <c r="BH299" s="144">
        <f>IF(N299="sníž. přenesená",J299,0)</f>
        <v>0</v>
      </c>
      <c r="BI299" s="144">
        <f>IF(N299="nulová",J299,0)</f>
        <v>0</v>
      </c>
      <c r="BJ299" s="18" t="s">
        <v>76</v>
      </c>
      <c r="BK299" s="144">
        <f>ROUND(I299*H299,2)</f>
        <v>0</v>
      </c>
      <c r="BL299" s="18" t="s">
        <v>338</v>
      </c>
      <c r="BM299" s="143" t="s">
        <v>904</v>
      </c>
    </row>
    <row r="300" spans="2:65" s="1" customFormat="1">
      <c r="B300" s="33"/>
      <c r="D300" s="145" t="s">
        <v>204</v>
      </c>
      <c r="F300" s="146" t="s">
        <v>6322</v>
      </c>
      <c r="I300" s="147"/>
      <c r="L300" s="33"/>
      <c r="M300" s="148"/>
      <c r="T300" s="54"/>
      <c r="AT300" s="18" t="s">
        <v>204</v>
      </c>
      <c r="AU300" s="18" t="s">
        <v>76</v>
      </c>
    </row>
    <row r="301" spans="2:65" s="13" customFormat="1">
      <c r="B301" s="157"/>
      <c r="D301" s="145" t="s">
        <v>208</v>
      </c>
      <c r="E301" s="158" t="s">
        <v>19</v>
      </c>
      <c r="F301" s="159" t="s">
        <v>6323</v>
      </c>
      <c r="H301" s="160">
        <v>302.97899999999998</v>
      </c>
      <c r="I301" s="161"/>
      <c r="L301" s="157"/>
      <c r="M301" s="162"/>
      <c r="T301" s="163"/>
      <c r="AT301" s="158" t="s">
        <v>208</v>
      </c>
      <c r="AU301" s="158" t="s">
        <v>76</v>
      </c>
      <c r="AV301" s="13" t="s">
        <v>78</v>
      </c>
      <c r="AW301" s="13" t="s">
        <v>31</v>
      </c>
      <c r="AX301" s="13" t="s">
        <v>69</v>
      </c>
      <c r="AY301" s="158" t="s">
        <v>195</v>
      </c>
    </row>
    <row r="302" spans="2:65" s="15" customFormat="1">
      <c r="B302" s="171"/>
      <c r="D302" s="145" t="s">
        <v>208</v>
      </c>
      <c r="E302" s="172" t="s">
        <v>19</v>
      </c>
      <c r="F302" s="173" t="s">
        <v>270</v>
      </c>
      <c r="H302" s="174">
        <v>302.97899999999998</v>
      </c>
      <c r="I302" s="175"/>
      <c r="L302" s="171"/>
      <c r="M302" s="176"/>
      <c r="T302" s="177"/>
      <c r="AT302" s="172" t="s">
        <v>208</v>
      </c>
      <c r="AU302" s="172" t="s">
        <v>76</v>
      </c>
      <c r="AV302" s="15" t="s">
        <v>221</v>
      </c>
      <c r="AW302" s="15" t="s">
        <v>31</v>
      </c>
      <c r="AX302" s="15" t="s">
        <v>69</v>
      </c>
      <c r="AY302" s="172" t="s">
        <v>195</v>
      </c>
    </row>
    <row r="303" spans="2:65" s="12" customFormat="1">
      <c r="B303" s="151"/>
      <c r="D303" s="145" t="s">
        <v>208</v>
      </c>
      <c r="E303" s="152" t="s">
        <v>19</v>
      </c>
      <c r="F303" s="153" t="s">
        <v>6324</v>
      </c>
      <c r="H303" s="152" t="s">
        <v>19</v>
      </c>
      <c r="I303" s="154"/>
      <c r="L303" s="151"/>
      <c r="M303" s="155"/>
      <c r="T303" s="156"/>
      <c r="AT303" s="152" t="s">
        <v>208</v>
      </c>
      <c r="AU303" s="152" t="s">
        <v>76</v>
      </c>
      <c r="AV303" s="12" t="s">
        <v>76</v>
      </c>
      <c r="AW303" s="12" t="s">
        <v>31</v>
      </c>
      <c r="AX303" s="12" t="s">
        <v>69</v>
      </c>
      <c r="AY303" s="152" t="s">
        <v>195</v>
      </c>
    </row>
    <row r="304" spans="2:65" s="13" customFormat="1">
      <c r="B304" s="157"/>
      <c r="D304" s="145" t="s">
        <v>208</v>
      </c>
      <c r="E304" s="158" t="s">
        <v>19</v>
      </c>
      <c r="F304" s="159" t="s">
        <v>6325</v>
      </c>
      <c r="H304" s="160">
        <v>10.518000000000001</v>
      </c>
      <c r="I304" s="161"/>
      <c r="L304" s="157"/>
      <c r="M304" s="162"/>
      <c r="T304" s="163"/>
      <c r="AT304" s="158" t="s">
        <v>208</v>
      </c>
      <c r="AU304" s="158" t="s">
        <v>76</v>
      </c>
      <c r="AV304" s="13" t="s">
        <v>78</v>
      </c>
      <c r="AW304" s="13" t="s">
        <v>31</v>
      </c>
      <c r="AX304" s="13" t="s">
        <v>69</v>
      </c>
      <c r="AY304" s="158" t="s">
        <v>195</v>
      </c>
    </row>
    <row r="305" spans="2:51" s="13" customFormat="1">
      <c r="B305" s="157"/>
      <c r="D305" s="145" t="s">
        <v>208</v>
      </c>
      <c r="E305" s="158" t="s">
        <v>19</v>
      </c>
      <c r="F305" s="159" t="s">
        <v>6326</v>
      </c>
      <c r="H305" s="160">
        <v>2.8650000000000002</v>
      </c>
      <c r="I305" s="161"/>
      <c r="L305" s="157"/>
      <c r="M305" s="162"/>
      <c r="T305" s="163"/>
      <c r="AT305" s="158" t="s">
        <v>208</v>
      </c>
      <c r="AU305" s="158" t="s">
        <v>76</v>
      </c>
      <c r="AV305" s="13" t="s">
        <v>78</v>
      </c>
      <c r="AW305" s="13" t="s">
        <v>31</v>
      </c>
      <c r="AX305" s="13" t="s">
        <v>69</v>
      </c>
      <c r="AY305" s="158" t="s">
        <v>195</v>
      </c>
    </row>
    <row r="306" spans="2:51" s="13" customFormat="1">
      <c r="B306" s="157"/>
      <c r="D306" s="145" t="s">
        <v>208</v>
      </c>
      <c r="E306" s="158" t="s">
        <v>19</v>
      </c>
      <c r="F306" s="159" t="s">
        <v>6327</v>
      </c>
      <c r="H306" s="160">
        <v>6.0650000000000004</v>
      </c>
      <c r="I306" s="161"/>
      <c r="L306" s="157"/>
      <c r="M306" s="162"/>
      <c r="T306" s="163"/>
      <c r="AT306" s="158" t="s">
        <v>208</v>
      </c>
      <c r="AU306" s="158" t="s">
        <v>76</v>
      </c>
      <c r="AV306" s="13" t="s">
        <v>78</v>
      </c>
      <c r="AW306" s="13" t="s">
        <v>31</v>
      </c>
      <c r="AX306" s="13" t="s">
        <v>69</v>
      </c>
      <c r="AY306" s="158" t="s">
        <v>195</v>
      </c>
    </row>
    <row r="307" spans="2:51" s="13" customFormat="1">
      <c r="B307" s="157"/>
      <c r="D307" s="145" t="s">
        <v>208</v>
      </c>
      <c r="E307" s="158" t="s">
        <v>19</v>
      </c>
      <c r="F307" s="159" t="s">
        <v>6328</v>
      </c>
      <c r="H307" s="160">
        <v>1.2</v>
      </c>
      <c r="I307" s="161"/>
      <c r="L307" s="157"/>
      <c r="M307" s="162"/>
      <c r="T307" s="163"/>
      <c r="AT307" s="158" t="s">
        <v>208</v>
      </c>
      <c r="AU307" s="158" t="s">
        <v>76</v>
      </c>
      <c r="AV307" s="13" t="s">
        <v>78</v>
      </c>
      <c r="AW307" s="13" t="s">
        <v>31</v>
      </c>
      <c r="AX307" s="13" t="s">
        <v>69</v>
      </c>
      <c r="AY307" s="158" t="s">
        <v>195</v>
      </c>
    </row>
    <row r="308" spans="2:51" s="13" customFormat="1">
      <c r="B308" s="157"/>
      <c r="D308" s="145" t="s">
        <v>208</v>
      </c>
      <c r="E308" s="158" t="s">
        <v>19</v>
      </c>
      <c r="F308" s="159" t="s">
        <v>6329</v>
      </c>
      <c r="H308" s="160">
        <v>4.7149999999999999</v>
      </c>
      <c r="I308" s="161"/>
      <c r="L308" s="157"/>
      <c r="M308" s="162"/>
      <c r="T308" s="163"/>
      <c r="AT308" s="158" t="s">
        <v>208</v>
      </c>
      <c r="AU308" s="158" t="s">
        <v>76</v>
      </c>
      <c r="AV308" s="13" t="s">
        <v>78</v>
      </c>
      <c r="AW308" s="13" t="s">
        <v>31</v>
      </c>
      <c r="AX308" s="13" t="s">
        <v>69</v>
      </c>
      <c r="AY308" s="158" t="s">
        <v>195</v>
      </c>
    </row>
    <row r="309" spans="2:51" s="13" customFormat="1">
      <c r="B309" s="157"/>
      <c r="D309" s="145" t="s">
        <v>208</v>
      </c>
      <c r="E309" s="158" t="s">
        <v>19</v>
      </c>
      <c r="F309" s="159" t="s">
        <v>6330</v>
      </c>
      <c r="H309" s="160">
        <v>1.925</v>
      </c>
      <c r="I309" s="161"/>
      <c r="L309" s="157"/>
      <c r="M309" s="162"/>
      <c r="T309" s="163"/>
      <c r="AT309" s="158" t="s">
        <v>208</v>
      </c>
      <c r="AU309" s="158" t="s">
        <v>76</v>
      </c>
      <c r="AV309" s="13" t="s">
        <v>78</v>
      </c>
      <c r="AW309" s="13" t="s">
        <v>31</v>
      </c>
      <c r="AX309" s="13" t="s">
        <v>69</v>
      </c>
      <c r="AY309" s="158" t="s">
        <v>195</v>
      </c>
    </row>
    <row r="310" spans="2:51" s="13" customFormat="1">
      <c r="B310" s="157"/>
      <c r="D310" s="145" t="s">
        <v>208</v>
      </c>
      <c r="E310" s="158" t="s">
        <v>19</v>
      </c>
      <c r="F310" s="159" t="s">
        <v>6331</v>
      </c>
      <c r="H310" s="160">
        <v>1.7949999999999999</v>
      </c>
      <c r="I310" s="161"/>
      <c r="L310" s="157"/>
      <c r="M310" s="162"/>
      <c r="T310" s="163"/>
      <c r="AT310" s="158" t="s">
        <v>208</v>
      </c>
      <c r="AU310" s="158" t="s">
        <v>76</v>
      </c>
      <c r="AV310" s="13" t="s">
        <v>78</v>
      </c>
      <c r="AW310" s="13" t="s">
        <v>31</v>
      </c>
      <c r="AX310" s="13" t="s">
        <v>69</v>
      </c>
      <c r="AY310" s="158" t="s">
        <v>195</v>
      </c>
    </row>
    <row r="311" spans="2:51" s="13" customFormat="1">
      <c r="B311" s="157"/>
      <c r="D311" s="145" t="s">
        <v>208</v>
      </c>
      <c r="E311" s="158" t="s">
        <v>19</v>
      </c>
      <c r="F311" s="159" t="s">
        <v>6332</v>
      </c>
      <c r="H311" s="160">
        <v>1.335</v>
      </c>
      <c r="I311" s="161"/>
      <c r="L311" s="157"/>
      <c r="M311" s="162"/>
      <c r="T311" s="163"/>
      <c r="AT311" s="158" t="s">
        <v>208</v>
      </c>
      <c r="AU311" s="158" t="s">
        <v>76</v>
      </c>
      <c r="AV311" s="13" t="s">
        <v>78</v>
      </c>
      <c r="AW311" s="13" t="s">
        <v>31</v>
      </c>
      <c r="AX311" s="13" t="s">
        <v>69</v>
      </c>
      <c r="AY311" s="158" t="s">
        <v>195</v>
      </c>
    </row>
    <row r="312" spans="2:51" s="13" customFormat="1">
      <c r="B312" s="157"/>
      <c r="D312" s="145" t="s">
        <v>208</v>
      </c>
      <c r="E312" s="158" t="s">
        <v>19</v>
      </c>
      <c r="F312" s="159" t="s">
        <v>6333</v>
      </c>
      <c r="H312" s="160">
        <v>2.0550000000000002</v>
      </c>
      <c r="I312" s="161"/>
      <c r="L312" s="157"/>
      <c r="M312" s="162"/>
      <c r="T312" s="163"/>
      <c r="AT312" s="158" t="s">
        <v>208</v>
      </c>
      <c r="AU312" s="158" t="s">
        <v>76</v>
      </c>
      <c r="AV312" s="13" t="s">
        <v>78</v>
      </c>
      <c r="AW312" s="13" t="s">
        <v>31</v>
      </c>
      <c r="AX312" s="13" t="s">
        <v>69</v>
      </c>
      <c r="AY312" s="158" t="s">
        <v>195</v>
      </c>
    </row>
    <row r="313" spans="2:51" s="13" customFormat="1">
      <c r="B313" s="157"/>
      <c r="D313" s="145" t="s">
        <v>208</v>
      </c>
      <c r="E313" s="158" t="s">
        <v>19</v>
      </c>
      <c r="F313" s="159" t="s">
        <v>6334</v>
      </c>
      <c r="H313" s="160">
        <v>4.28</v>
      </c>
      <c r="I313" s="161"/>
      <c r="L313" s="157"/>
      <c r="M313" s="162"/>
      <c r="T313" s="163"/>
      <c r="AT313" s="158" t="s">
        <v>208</v>
      </c>
      <c r="AU313" s="158" t="s">
        <v>76</v>
      </c>
      <c r="AV313" s="13" t="s">
        <v>78</v>
      </c>
      <c r="AW313" s="13" t="s">
        <v>31</v>
      </c>
      <c r="AX313" s="13" t="s">
        <v>69</v>
      </c>
      <c r="AY313" s="158" t="s">
        <v>195</v>
      </c>
    </row>
    <row r="314" spans="2:51" s="13" customFormat="1">
      <c r="B314" s="157"/>
      <c r="D314" s="145" t="s">
        <v>208</v>
      </c>
      <c r="E314" s="158" t="s">
        <v>19</v>
      </c>
      <c r="F314" s="159" t="s">
        <v>6335</v>
      </c>
      <c r="H314" s="160">
        <v>3.7629999999999999</v>
      </c>
      <c r="I314" s="161"/>
      <c r="L314" s="157"/>
      <c r="M314" s="162"/>
      <c r="T314" s="163"/>
      <c r="AT314" s="158" t="s">
        <v>208</v>
      </c>
      <c r="AU314" s="158" t="s">
        <v>76</v>
      </c>
      <c r="AV314" s="13" t="s">
        <v>78</v>
      </c>
      <c r="AW314" s="13" t="s">
        <v>31</v>
      </c>
      <c r="AX314" s="13" t="s">
        <v>69</v>
      </c>
      <c r="AY314" s="158" t="s">
        <v>195</v>
      </c>
    </row>
    <row r="315" spans="2:51" s="13" customFormat="1">
      <c r="B315" s="157"/>
      <c r="D315" s="145" t="s">
        <v>208</v>
      </c>
      <c r="E315" s="158" t="s">
        <v>19</v>
      </c>
      <c r="F315" s="159" t="s">
        <v>6336</v>
      </c>
      <c r="H315" s="160">
        <v>4.1849999999999996</v>
      </c>
      <c r="I315" s="161"/>
      <c r="L315" s="157"/>
      <c r="M315" s="162"/>
      <c r="T315" s="163"/>
      <c r="AT315" s="158" t="s">
        <v>208</v>
      </c>
      <c r="AU315" s="158" t="s">
        <v>76</v>
      </c>
      <c r="AV315" s="13" t="s">
        <v>78</v>
      </c>
      <c r="AW315" s="13" t="s">
        <v>31</v>
      </c>
      <c r="AX315" s="13" t="s">
        <v>69</v>
      </c>
      <c r="AY315" s="158" t="s">
        <v>195</v>
      </c>
    </row>
    <row r="316" spans="2:51" s="13" customFormat="1">
      <c r="B316" s="157"/>
      <c r="D316" s="145" t="s">
        <v>208</v>
      </c>
      <c r="E316" s="158" t="s">
        <v>19</v>
      </c>
      <c r="F316" s="159" t="s">
        <v>6337</v>
      </c>
      <c r="H316" s="160">
        <v>3.0249999999999999</v>
      </c>
      <c r="I316" s="161"/>
      <c r="L316" s="157"/>
      <c r="M316" s="162"/>
      <c r="T316" s="163"/>
      <c r="AT316" s="158" t="s">
        <v>208</v>
      </c>
      <c r="AU316" s="158" t="s">
        <v>76</v>
      </c>
      <c r="AV316" s="13" t="s">
        <v>78</v>
      </c>
      <c r="AW316" s="13" t="s">
        <v>31</v>
      </c>
      <c r="AX316" s="13" t="s">
        <v>69</v>
      </c>
      <c r="AY316" s="158" t="s">
        <v>195</v>
      </c>
    </row>
    <row r="317" spans="2:51" s="13" customFormat="1">
      <c r="B317" s="157"/>
      <c r="D317" s="145" t="s">
        <v>208</v>
      </c>
      <c r="E317" s="158" t="s">
        <v>19</v>
      </c>
      <c r="F317" s="159" t="s">
        <v>6283</v>
      </c>
      <c r="H317" s="160">
        <v>2.9350000000000001</v>
      </c>
      <c r="I317" s="161"/>
      <c r="L317" s="157"/>
      <c r="M317" s="162"/>
      <c r="T317" s="163"/>
      <c r="AT317" s="158" t="s">
        <v>208</v>
      </c>
      <c r="AU317" s="158" t="s">
        <v>76</v>
      </c>
      <c r="AV317" s="13" t="s">
        <v>78</v>
      </c>
      <c r="AW317" s="13" t="s">
        <v>31</v>
      </c>
      <c r="AX317" s="13" t="s">
        <v>69</v>
      </c>
      <c r="AY317" s="158" t="s">
        <v>195</v>
      </c>
    </row>
    <row r="318" spans="2:51" s="13" customFormat="1">
      <c r="B318" s="157"/>
      <c r="D318" s="145" t="s">
        <v>208</v>
      </c>
      <c r="E318" s="158" t="s">
        <v>19</v>
      </c>
      <c r="F318" s="159" t="s">
        <v>6338</v>
      </c>
      <c r="H318" s="160">
        <v>1.28</v>
      </c>
      <c r="I318" s="161"/>
      <c r="L318" s="157"/>
      <c r="M318" s="162"/>
      <c r="T318" s="163"/>
      <c r="AT318" s="158" t="s">
        <v>208</v>
      </c>
      <c r="AU318" s="158" t="s">
        <v>76</v>
      </c>
      <c r="AV318" s="13" t="s">
        <v>78</v>
      </c>
      <c r="AW318" s="13" t="s">
        <v>31</v>
      </c>
      <c r="AX318" s="13" t="s">
        <v>69</v>
      </c>
      <c r="AY318" s="158" t="s">
        <v>195</v>
      </c>
    </row>
    <row r="319" spans="2:51" s="13" customFormat="1">
      <c r="B319" s="157"/>
      <c r="D319" s="145" t="s">
        <v>208</v>
      </c>
      <c r="E319" s="158" t="s">
        <v>19</v>
      </c>
      <c r="F319" s="159" t="s">
        <v>6339</v>
      </c>
      <c r="H319" s="160">
        <v>0.50800000000000001</v>
      </c>
      <c r="I319" s="161"/>
      <c r="L319" s="157"/>
      <c r="M319" s="162"/>
      <c r="T319" s="163"/>
      <c r="AT319" s="158" t="s">
        <v>208</v>
      </c>
      <c r="AU319" s="158" t="s">
        <v>76</v>
      </c>
      <c r="AV319" s="13" t="s">
        <v>78</v>
      </c>
      <c r="AW319" s="13" t="s">
        <v>31</v>
      </c>
      <c r="AX319" s="13" t="s">
        <v>69</v>
      </c>
      <c r="AY319" s="158" t="s">
        <v>195</v>
      </c>
    </row>
    <row r="320" spans="2:51" s="13" customFormat="1">
      <c r="B320" s="157"/>
      <c r="D320" s="145" t="s">
        <v>208</v>
      </c>
      <c r="E320" s="158" t="s">
        <v>19</v>
      </c>
      <c r="F320" s="159" t="s">
        <v>6340</v>
      </c>
      <c r="H320" s="160">
        <v>14.295</v>
      </c>
      <c r="I320" s="161"/>
      <c r="L320" s="157"/>
      <c r="M320" s="162"/>
      <c r="T320" s="163"/>
      <c r="AT320" s="158" t="s">
        <v>208</v>
      </c>
      <c r="AU320" s="158" t="s">
        <v>76</v>
      </c>
      <c r="AV320" s="13" t="s">
        <v>78</v>
      </c>
      <c r="AW320" s="13" t="s">
        <v>31</v>
      </c>
      <c r="AX320" s="13" t="s">
        <v>69</v>
      </c>
      <c r="AY320" s="158" t="s">
        <v>195</v>
      </c>
    </row>
    <row r="321" spans="2:65" s="13" customFormat="1">
      <c r="B321" s="157"/>
      <c r="D321" s="145" t="s">
        <v>208</v>
      </c>
      <c r="E321" s="158" t="s">
        <v>19</v>
      </c>
      <c r="F321" s="159" t="s">
        <v>6341</v>
      </c>
      <c r="H321" s="160">
        <v>2.67</v>
      </c>
      <c r="I321" s="161"/>
      <c r="L321" s="157"/>
      <c r="M321" s="162"/>
      <c r="T321" s="163"/>
      <c r="AT321" s="158" t="s">
        <v>208</v>
      </c>
      <c r="AU321" s="158" t="s">
        <v>76</v>
      </c>
      <c r="AV321" s="13" t="s">
        <v>78</v>
      </c>
      <c r="AW321" s="13" t="s">
        <v>31</v>
      </c>
      <c r="AX321" s="13" t="s">
        <v>69</v>
      </c>
      <c r="AY321" s="158" t="s">
        <v>195</v>
      </c>
    </row>
    <row r="322" spans="2:65" s="13" customFormat="1">
      <c r="B322" s="157"/>
      <c r="D322" s="145" t="s">
        <v>208</v>
      </c>
      <c r="E322" s="158" t="s">
        <v>19</v>
      </c>
      <c r="F322" s="159" t="s">
        <v>6342</v>
      </c>
      <c r="H322" s="160">
        <v>1.55</v>
      </c>
      <c r="I322" s="161"/>
      <c r="L322" s="157"/>
      <c r="M322" s="162"/>
      <c r="T322" s="163"/>
      <c r="AT322" s="158" t="s">
        <v>208</v>
      </c>
      <c r="AU322" s="158" t="s">
        <v>76</v>
      </c>
      <c r="AV322" s="13" t="s">
        <v>78</v>
      </c>
      <c r="AW322" s="13" t="s">
        <v>31</v>
      </c>
      <c r="AX322" s="13" t="s">
        <v>69</v>
      </c>
      <c r="AY322" s="158" t="s">
        <v>195</v>
      </c>
    </row>
    <row r="323" spans="2:65" s="13" customFormat="1">
      <c r="B323" s="157"/>
      <c r="D323" s="145" t="s">
        <v>208</v>
      </c>
      <c r="E323" s="158" t="s">
        <v>19</v>
      </c>
      <c r="F323" s="159" t="s">
        <v>6343</v>
      </c>
      <c r="H323" s="160">
        <v>12.27</v>
      </c>
      <c r="I323" s="161"/>
      <c r="L323" s="157"/>
      <c r="M323" s="162"/>
      <c r="T323" s="163"/>
      <c r="AT323" s="158" t="s">
        <v>208</v>
      </c>
      <c r="AU323" s="158" t="s">
        <v>76</v>
      </c>
      <c r="AV323" s="13" t="s">
        <v>78</v>
      </c>
      <c r="AW323" s="13" t="s">
        <v>31</v>
      </c>
      <c r="AX323" s="13" t="s">
        <v>69</v>
      </c>
      <c r="AY323" s="158" t="s">
        <v>195</v>
      </c>
    </row>
    <row r="324" spans="2:65" s="13" customFormat="1">
      <c r="B324" s="157"/>
      <c r="D324" s="145" t="s">
        <v>208</v>
      </c>
      <c r="E324" s="158" t="s">
        <v>19</v>
      </c>
      <c r="F324" s="159" t="s">
        <v>6344</v>
      </c>
      <c r="H324" s="160">
        <v>7.7679999999999998</v>
      </c>
      <c r="I324" s="161"/>
      <c r="L324" s="157"/>
      <c r="M324" s="162"/>
      <c r="T324" s="163"/>
      <c r="AT324" s="158" t="s">
        <v>208</v>
      </c>
      <c r="AU324" s="158" t="s">
        <v>76</v>
      </c>
      <c r="AV324" s="13" t="s">
        <v>78</v>
      </c>
      <c r="AW324" s="13" t="s">
        <v>31</v>
      </c>
      <c r="AX324" s="13" t="s">
        <v>69</v>
      </c>
      <c r="AY324" s="158" t="s">
        <v>195</v>
      </c>
    </row>
    <row r="325" spans="2:65" s="13" customFormat="1">
      <c r="B325" s="157"/>
      <c r="D325" s="145" t="s">
        <v>208</v>
      </c>
      <c r="E325" s="158" t="s">
        <v>19</v>
      </c>
      <c r="F325" s="159" t="s">
        <v>6345</v>
      </c>
      <c r="H325" s="160">
        <v>9.24</v>
      </c>
      <c r="I325" s="161"/>
      <c r="L325" s="157"/>
      <c r="M325" s="162"/>
      <c r="T325" s="163"/>
      <c r="AT325" s="158" t="s">
        <v>208</v>
      </c>
      <c r="AU325" s="158" t="s">
        <v>76</v>
      </c>
      <c r="AV325" s="13" t="s">
        <v>78</v>
      </c>
      <c r="AW325" s="13" t="s">
        <v>31</v>
      </c>
      <c r="AX325" s="13" t="s">
        <v>69</v>
      </c>
      <c r="AY325" s="158" t="s">
        <v>195</v>
      </c>
    </row>
    <row r="326" spans="2:65" s="13" customFormat="1">
      <c r="B326" s="157"/>
      <c r="D326" s="145" t="s">
        <v>208</v>
      </c>
      <c r="E326" s="158" t="s">
        <v>19</v>
      </c>
      <c r="F326" s="159" t="s">
        <v>6346</v>
      </c>
      <c r="H326" s="160">
        <v>7.8639999999999999</v>
      </c>
      <c r="I326" s="161"/>
      <c r="L326" s="157"/>
      <c r="M326" s="162"/>
      <c r="T326" s="163"/>
      <c r="AT326" s="158" t="s">
        <v>208</v>
      </c>
      <c r="AU326" s="158" t="s">
        <v>76</v>
      </c>
      <c r="AV326" s="13" t="s">
        <v>78</v>
      </c>
      <c r="AW326" s="13" t="s">
        <v>31</v>
      </c>
      <c r="AX326" s="13" t="s">
        <v>69</v>
      </c>
      <c r="AY326" s="158" t="s">
        <v>195</v>
      </c>
    </row>
    <row r="327" spans="2:65" s="13" customFormat="1">
      <c r="B327" s="157"/>
      <c r="D327" s="145" t="s">
        <v>208</v>
      </c>
      <c r="E327" s="158" t="s">
        <v>19</v>
      </c>
      <c r="F327" s="159" t="s">
        <v>6347</v>
      </c>
      <c r="H327" s="160">
        <v>9.2100000000000009</v>
      </c>
      <c r="I327" s="161"/>
      <c r="L327" s="157"/>
      <c r="M327" s="162"/>
      <c r="T327" s="163"/>
      <c r="AT327" s="158" t="s">
        <v>208</v>
      </c>
      <c r="AU327" s="158" t="s">
        <v>76</v>
      </c>
      <c r="AV327" s="13" t="s">
        <v>78</v>
      </c>
      <c r="AW327" s="13" t="s">
        <v>31</v>
      </c>
      <c r="AX327" s="13" t="s">
        <v>69</v>
      </c>
      <c r="AY327" s="158" t="s">
        <v>195</v>
      </c>
    </row>
    <row r="328" spans="2:65" s="13" customFormat="1">
      <c r="B328" s="157"/>
      <c r="D328" s="145" t="s">
        <v>208</v>
      </c>
      <c r="E328" s="158" t="s">
        <v>19</v>
      </c>
      <c r="F328" s="159" t="s">
        <v>6348</v>
      </c>
      <c r="H328" s="160">
        <v>2.48</v>
      </c>
      <c r="I328" s="161"/>
      <c r="L328" s="157"/>
      <c r="M328" s="162"/>
      <c r="T328" s="163"/>
      <c r="AT328" s="158" t="s">
        <v>208</v>
      </c>
      <c r="AU328" s="158" t="s">
        <v>76</v>
      </c>
      <c r="AV328" s="13" t="s">
        <v>78</v>
      </c>
      <c r="AW328" s="13" t="s">
        <v>31</v>
      </c>
      <c r="AX328" s="13" t="s">
        <v>69</v>
      </c>
      <c r="AY328" s="158" t="s">
        <v>195</v>
      </c>
    </row>
    <row r="329" spans="2:65" s="13" customFormat="1">
      <c r="B329" s="157"/>
      <c r="D329" s="145" t="s">
        <v>208</v>
      </c>
      <c r="E329" s="158" t="s">
        <v>19</v>
      </c>
      <c r="F329" s="159" t="s">
        <v>6349</v>
      </c>
      <c r="H329" s="160">
        <v>13.39</v>
      </c>
      <c r="I329" s="161"/>
      <c r="L329" s="157"/>
      <c r="M329" s="162"/>
      <c r="T329" s="163"/>
      <c r="AT329" s="158" t="s">
        <v>208</v>
      </c>
      <c r="AU329" s="158" t="s">
        <v>76</v>
      </c>
      <c r="AV329" s="13" t="s">
        <v>78</v>
      </c>
      <c r="AW329" s="13" t="s">
        <v>31</v>
      </c>
      <c r="AX329" s="13" t="s">
        <v>69</v>
      </c>
      <c r="AY329" s="158" t="s">
        <v>195</v>
      </c>
    </row>
    <row r="330" spans="2:65" s="13" customFormat="1">
      <c r="B330" s="157"/>
      <c r="D330" s="145" t="s">
        <v>208</v>
      </c>
      <c r="E330" s="158" t="s">
        <v>19</v>
      </c>
      <c r="F330" s="159" t="s">
        <v>6350</v>
      </c>
      <c r="H330" s="160">
        <v>2.2400000000000002</v>
      </c>
      <c r="I330" s="161"/>
      <c r="L330" s="157"/>
      <c r="M330" s="162"/>
      <c r="T330" s="163"/>
      <c r="AT330" s="158" t="s">
        <v>208</v>
      </c>
      <c r="AU330" s="158" t="s">
        <v>76</v>
      </c>
      <c r="AV330" s="13" t="s">
        <v>78</v>
      </c>
      <c r="AW330" s="13" t="s">
        <v>31</v>
      </c>
      <c r="AX330" s="13" t="s">
        <v>69</v>
      </c>
      <c r="AY330" s="158" t="s">
        <v>195</v>
      </c>
    </row>
    <row r="331" spans="2:65" s="13" customFormat="1">
      <c r="B331" s="157"/>
      <c r="D331" s="145" t="s">
        <v>208</v>
      </c>
      <c r="E331" s="158" t="s">
        <v>19</v>
      </c>
      <c r="F331" s="159" t="s">
        <v>6351</v>
      </c>
      <c r="H331" s="160">
        <v>1.98</v>
      </c>
      <c r="I331" s="161"/>
      <c r="L331" s="157"/>
      <c r="M331" s="162"/>
      <c r="T331" s="163"/>
      <c r="AT331" s="158" t="s">
        <v>208</v>
      </c>
      <c r="AU331" s="158" t="s">
        <v>76</v>
      </c>
      <c r="AV331" s="13" t="s">
        <v>78</v>
      </c>
      <c r="AW331" s="13" t="s">
        <v>31</v>
      </c>
      <c r="AX331" s="13" t="s">
        <v>69</v>
      </c>
      <c r="AY331" s="158" t="s">
        <v>195</v>
      </c>
    </row>
    <row r="332" spans="2:65" s="13" customFormat="1">
      <c r="B332" s="157"/>
      <c r="D332" s="145" t="s">
        <v>208</v>
      </c>
      <c r="E332" s="158" t="s">
        <v>19</v>
      </c>
      <c r="F332" s="159" t="s">
        <v>6298</v>
      </c>
      <c r="H332" s="160">
        <v>1.25</v>
      </c>
      <c r="I332" s="161"/>
      <c r="L332" s="157"/>
      <c r="M332" s="162"/>
      <c r="T332" s="163"/>
      <c r="AT332" s="158" t="s">
        <v>208</v>
      </c>
      <c r="AU332" s="158" t="s">
        <v>76</v>
      </c>
      <c r="AV332" s="13" t="s">
        <v>78</v>
      </c>
      <c r="AW332" s="13" t="s">
        <v>31</v>
      </c>
      <c r="AX332" s="13" t="s">
        <v>69</v>
      </c>
      <c r="AY332" s="158" t="s">
        <v>195</v>
      </c>
    </row>
    <row r="333" spans="2:65" s="15" customFormat="1">
      <c r="B333" s="171"/>
      <c r="D333" s="145" t="s">
        <v>208</v>
      </c>
      <c r="E333" s="172" t="s">
        <v>19</v>
      </c>
      <c r="F333" s="173" t="s">
        <v>270</v>
      </c>
      <c r="H333" s="174">
        <v>138.65600000000001</v>
      </c>
      <c r="I333" s="175"/>
      <c r="L333" s="171"/>
      <c r="M333" s="176"/>
      <c r="T333" s="177"/>
      <c r="AT333" s="172" t="s">
        <v>208</v>
      </c>
      <c r="AU333" s="172" t="s">
        <v>76</v>
      </c>
      <c r="AV333" s="15" t="s">
        <v>221</v>
      </c>
      <c r="AW333" s="15" t="s">
        <v>31</v>
      </c>
      <c r="AX333" s="15" t="s">
        <v>69</v>
      </c>
      <c r="AY333" s="172" t="s">
        <v>195</v>
      </c>
    </row>
    <row r="334" spans="2:65" s="14" customFormat="1">
      <c r="B334" s="164"/>
      <c r="D334" s="145" t="s">
        <v>208</v>
      </c>
      <c r="E334" s="165" t="s">
        <v>19</v>
      </c>
      <c r="F334" s="166" t="s">
        <v>220</v>
      </c>
      <c r="H334" s="167">
        <v>441.63499999999999</v>
      </c>
      <c r="I334" s="168"/>
      <c r="L334" s="164"/>
      <c r="M334" s="169"/>
      <c r="T334" s="170"/>
      <c r="AT334" s="165" t="s">
        <v>208</v>
      </c>
      <c r="AU334" s="165" t="s">
        <v>76</v>
      </c>
      <c r="AV334" s="14" t="s">
        <v>202</v>
      </c>
      <c r="AW334" s="14" t="s">
        <v>31</v>
      </c>
      <c r="AX334" s="14" t="s">
        <v>76</v>
      </c>
      <c r="AY334" s="165" t="s">
        <v>195</v>
      </c>
    </row>
    <row r="335" spans="2:65" s="1" customFormat="1" ht="24.2" customHeight="1">
      <c r="B335" s="33"/>
      <c r="C335" s="132" t="s">
        <v>7</v>
      </c>
      <c r="D335" s="132" t="s">
        <v>197</v>
      </c>
      <c r="E335" s="133" t="s">
        <v>6352</v>
      </c>
      <c r="F335" s="134" t="s">
        <v>6353</v>
      </c>
      <c r="G335" s="135" t="s">
        <v>200</v>
      </c>
      <c r="H335" s="136">
        <v>304.60599999999999</v>
      </c>
      <c r="I335" s="137"/>
      <c r="J335" s="138">
        <f>ROUND(I335*H335,2)</f>
        <v>0</v>
      </c>
      <c r="K335" s="134" t="s">
        <v>19</v>
      </c>
      <c r="L335" s="33"/>
      <c r="M335" s="139" t="s">
        <v>19</v>
      </c>
      <c r="N335" s="140" t="s">
        <v>40</v>
      </c>
      <c r="P335" s="141">
        <f>O335*H335</f>
        <v>0</v>
      </c>
      <c r="Q335" s="141">
        <v>0</v>
      </c>
      <c r="R335" s="141">
        <f>Q335*H335</f>
        <v>0</v>
      </c>
      <c r="S335" s="141">
        <v>0</v>
      </c>
      <c r="T335" s="142">
        <f>S335*H335</f>
        <v>0</v>
      </c>
      <c r="AR335" s="143" t="s">
        <v>338</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338</v>
      </c>
      <c r="BM335" s="143" t="s">
        <v>924</v>
      </c>
    </row>
    <row r="336" spans="2:65" s="1" customFormat="1">
      <c r="B336" s="33"/>
      <c r="D336" s="145" t="s">
        <v>204</v>
      </c>
      <c r="F336" s="146" t="s">
        <v>6354</v>
      </c>
      <c r="I336" s="147"/>
      <c r="L336" s="33"/>
      <c r="M336" s="148"/>
      <c r="T336" s="54"/>
      <c r="AT336" s="18" t="s">
        <v>204</v>
      </c>
      <c r="AU336" s="18" t="s">
        <v>76</v>
      </c>
    </row>
    <row r="337" spans="2:65" s="12" customFormat="1">
      <c r="B337" s="151"/>
      <c r="D337" s="145" t="s">
        <v>208</v>
      </c>
      <c r="E337" s="152" t="s">
        <v>19</v>
      </c>
      <c r="F337" s="153" t="s">
        <v>6355</v>
      </c>
      <c r="H337" s="152" t="s">
        <v>19</v>
      </c>
      <c r="I337" s="154"/>
      <c r="L337" s="151"/>
      <c r="M337" s="155"/>
      <c r="T337" s="156"/>
      <c r="AT337" s="152" t="s">
        <v>208</v>
      </c>
      <c r="AU337" s="152" t="s">
        <v>76</v>
      </c>
      <c r="AV337" s="12" t="s">
        <v>76</v>
      </c>
      <c r="AW337" s="12" t="s">
        <v>31</v>
      </c>
      <c r="AX337" s="12" t="s">
        <v>69</v>
      </c>
      <c r="AY337" s="152" t="s">
        <v>195</v>
      </c>
    </row>
    <row r="338" spans="2:65" s="13" customFormat="1">
      <c r="B338" s="157"/>
      <c r="D338" s="145" t="s">
        <v>208</v>
      </c>
      <c r="E338" s="158" t="s">
        <v>19</v>
      </c>
      <c r="F338" s="159" t="s">
        <v>6356</v>
      </c>
      <c r="H338" s="160">
        <v>97.733000000000004</v>
      </c>
      <c r="I338" s="161"/>
      <c r="L338" s="157"/>
      <c r="M338" s="162"/>
      <c r="T338" s="163"/>
      <c r="AT338" s="158" t="s">
        <v>208</v>
      </c>
      <c r="AU338" s="158" t="s">
        <v>76</v>
      </c>
      <c r="AV338" s="13" t="s">
        <v>78</v>
      </c>
      <c r="AW338" s="13" t="s">
        <v>31</v>
      </c>
      <c r="AX338" s="13" t="s">
        <v>69</v>
      </c>
      <c r="AY338" s="158" t="s">
        <v>195</v>
      </c>
    </row>
    <row r="339" spans="2:65" s="13" customFormat="1">
      <c r="B339" s="157"/>
      <c r="D339" s="145" t="s">
        <v>208</v>
      </c>
      <c r="E339" s="158" t="s">
        <v>19</v>
      </c>
      <c r="F339" s="159" t="s">
        <v>6357</v>
      </c>
      <c r="H339" s="160">
        <v>206.87299999999999</v>
      </c>
      <c r="I339" s="161"/>
      <c r="L339" s="157"/>
      <c r="M339" s="162"/>
      <c r="T339" s="163"/>
      <c r="AT339" s="158" t="s">
        <v>208</v>
      </c>
      <c r="AU339" s="158" t="s">
        <v>76</v>
      </c>
      <c r="AV339" s="13" t="s">
        <v>78</v>
      </c>
      <c r="AW339" s="13" t="s">
        <v>31</v>
      </c>
      <c r="AX339" s="13" t="s">
        <v>69</v>
      </c>
      <c r="AY339" s="158" t="s">
        <v>195</v>
      </c>
    </row>
    <row r="340" spans="2:65" s="14" customFormat="1">
      <c r="B340" s="164"/>
      <c r="D340" s="145" t="s">
        <v>208</v>
      </c>
      <c r="E340" s="165" t="s">
        <v>19</v>
      </c>
      <c r="F340" s="166" t="s">
        <v>220</v>
      </c>
      <c r="H340" s="167">
        <v>304.60599999999999</v>
      </c>
      <c r="I340" s="168"/>
      <c r="L340" s="164"/>
      <c r="M340" s="169"/>
      <c r="T340" s="170"/>
      <c r="AT340" s="165" t="s">
        <v>208</v>
      </c>
      <c r="AU340" s="165" t="s">
        <v>76</v>
      </c>
      <c r="AV340" s="14" t="s">
        <v>202</v>
      </c>
      <c r="AW340" s="14" t="s">
        <v>31</v>
      </c>
      <c r="AX340" s="14" t="s">
        <v>76</v>
      </c>
      <c r="AY340" s="165" t="s">
        <v>195</v>
      </c>
    </row>
    <row r="341" spans="2:65" s="1" customFormat="1" ht="21.75" customHeight="1">
      <c r="B341" s="33"/>
      <c r="C341" s="132" t="s">
        <v>404</v>
      </c>
      <c r="D341" s="132" t="s">
        <v>197</v>
      </c>
      <c r="E341" s="133" t="s">
        <v>6358</v>
      </c>
      <c r="F341" s="134" t="s">
        <v>6359</v>
      </c>
      <c r="G341" s="135" t="s">
        <v>200</v>
      </c>
      <c r="H341" s="136">
        <v>34.255000000000003</v>
      </c>
      <c r="I341" s="137"/>
      <c r="J341" s="138">
        <f>ROUND(I341*H341,2)</f>
        <v>0</v>
      </c>
      <c r="K341" s="134" t="s">
        <v>19</v>
      </c>
      <c r="L341" s="33"/>
      <c r="M341" s="139" t="s">
        <v>19</v>
      </c>
      <c r="N341" s="140" t="s">
        <v>40</v>
      </c>
      <c r="P341" s="141">
        <f>O341*H341</f>
        <v>0</v>
      </c>
      <c r="Q341" s="141">
        <v>0</v>
      </c>
      <c r="R341" s="141">
        <f>Q341*H341</f>
        <v>0</v>
      </c>
      <c r="S341" s="141">
        <v>0</v>
      </c>
      <c r="T341" s="142">
        <f>S341*H341</f>
        <v>0</v>
      </c>
      <c r="AR341" s="143" t="s">
        <v>338</v>
      </c>
      <c r="AT341" s="143" t="s">
        <v>197</v>
      </c>
      <c r="AU341" s="143" t="s">
        <v>76</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338</v>
      </c>
      <c r="BM341" s="143" t="s">
        <v>950</v>
      </c>
    </row>
    <row r="342" spans="2:65" s="1" customFormat="1">
      <c r="B342" s="33"/>
      <c r="D342" s="145" t="s">
        <v>204</v>
      </c>
      <c r="F342" s="146" t="s">
        <v>6360</v>
      </c>
      <c r="I342" s="147"/>
      <c r="L342" s="33"/>
      <c r="M342" s="148"/>
      <c r="T342" s="54"/>
      <c r="AT342" s="18" t="s">
        <v>204</v>
      </c>
      <c r="AU342" s="18" t="s">
        <v>76</v>
      </c>
    </row>
    <row r="343" spans="2:65" s="12" customFormat="1">
      <c r="B343" s="151"/>
      <c r="D343" s="145" t="s">
        <v>208</v>
      </c>
      <c r="E343" s="152" t="s">
        <v>19</v>
      </c>
      <c r="F343" s="153" t="s">
        <v>6185</v>
      </c>
      <c r="H343" s="152" t="s">
        <v>19</v>
      </c>
      <c r="I343" s="154"/>
      <c r="L343" s="151"/>
      <c r="M343" s="155"/>
      <c r="T343" s="156"/>
      <c r="AT343" s="152" t="s">
        <v>208</v>
      </c>
      <c r="AU343" s="152" t="s">
        <v>76</v>
      </c>
      <c r="AV343" s="12" t="s">
        <v>76</v>
      </c>
      <c r="AW343" s="12" t="s">
        <v>31</v>
      </c>
      <c r="AX343" s="12" t="s">
        <v>69</v>
      </c>
      <c r="AY343" s="152" t="s">
        <v>195</v>
      </c>
    </row>
    <row r="344" spans="2:65" s="13" customFormat="1">
      <c r="B344" s="157"/>
      <c r="D344" s="145" t="s">
        <v>208</v>
      </c>
      <c r="E344" s="158" t="s">
        <v>19</v>
      </c>
      <c r="F344" s="159" t="s">
        <v>6264</v>
      </c>
      <c r="H344" s="160">
        <v>8.1</v>
      </c>
      <c r="I344" s="161"/>
      <c r="L344" s="157"/>
      <c r="M344" s="162"/>
      <c r="T344" s="163"/>
      <c r="AT344" s="158" t="s">
        <v>208</v>
      </c>
      <c r="AU344" s="158" t="s">
        <v>76</v>
      </c>
      <c r="AV344" s="13" t="s">
        <v>78</v>
      </c>
      <c r="AW344" s="13" t="s">
        <v>31</v>
      </c>
      <c r="AX344" s="13" t="s">
        <v>69</v>
      </c>
      <c r="AY344" s="158" t="s">
        <v>195</v>
      </c>
    </row>
    <row r="345" spans="2:65" s="13" customFormat="1">
      <c r="B345" s="157"/>
      <c r="D345" s="145" t="s">
        <v>208</v>
      </c>
      <c r="E345" s="158" t="s">
        <v>19</v>
      </c>
      <c r="F345" s="159" t="s">
        <v>6361</v>
      </c>
      <c r="H345" s="160">
        <v>5.88</v>
      </c>
      <c r="I345" s="161"/>
      <c r="L345" s="157"/>
      <c r="M345" s="162"/>
      <c r="T345" s="163"/>
      <c r="AT345" s="158" t="s">
        <v>208</v>
      </c>
      <c r="AU345" s="158" t="s">
        <v>76</v>
      </c>
      <c r="AV345" s="13" t="s">
        <v>78</v>
      </c>
      <c r="AW345" s="13" t="s">
        <v>31</v>
      </c>
      <c r="AX345" s="13" t="s">
        <v>69</v>
      </c>
      <c r="AY345" s="158" t="s">
        <v>195</v>
      </c>
    </row>
    <row r="346" spans="2:65" s="13" customFormat="1">
      <c r="B346" s="157"/>
      <c r="D346" s="145" t="s">
        <v>208</v>
      </c>
      <c r="E346" s="158" t="s">
        <v>19</v>
      </c>
      <c r="F346" s="159" t="s">
        <v>6362</v>
      </c>
      <c r="H346" s="160">
        <v>13.44</v>
      </c>
      <c r="I346" s="161"/>
      <c r="L346" s="157"/>
      <c r="M346" s="162"/>
      <c r="T346" s="163"/>
      <c r="AT346" s="158" t="s">
        <v>208</v>
      </c>
      <c r="AU346" s="158" t="s">
        <v>76</v>
      </c>
      <c r="AV346" s="13" t="s">
        <v>78</v>
      </c>
      <c r="AW346" s="13" t="s">
        <v>31</v>
      </c>
      <c r="AX346" s="13" t="s">
        <v>69</v>
      </c>
      <c r="AY346" s="158" t="s">
        <v>195</v>
      </c>
    </row>
    <row r="347" spans="2:65" s="13" customFormat="1">
      <c r="B347" s="157"/>
      <c r="D347" s="145" t="s">
        <v>208</v>
      </c>
      <c r="E347" s="158" t="s">
        <v>19</v>
      </c>
      <c r="F347" s="159" t="s">
        <v>6265</v>
      </c>
      <c r="H347" s="160">
        <v>6.835</v>
      </c>
      <c r="I347" s="161"/>
      <c r="L347" s="157"/>
      <c r="M347" s="162"/>
      <c r="T347" s="163"/>
      <c r="AT347" s="158" t="s">
        <v>208</v>
      </c>
      <c r="AU347" s="158" t="s">
        <v>76</v>
      </c>
      <c r="AV347" s="13" t="s">
        <v>78</v>
      </c>
      <c r="AW347" s="13" t="s">
        <v>31</v>
      </c>
      <c r="AX347" s="13" t="s">
        <v>69</v>
      </c>
      <c r="AY347" s="158" t="s">
        <v>195</v>
      </c>
    </row>
    <row r="348" spans="2:65" s="14" customFormat="1">
      <c r="B348" s="164"/>
      <c r="D348" s="145" t="s">
        <v>208</v>
      </c>
      <c r="E348" s="165" t="s">
        <v>19</v>
      </c>
      <c r="F348" s="166" t="s">
        <v>220</v>
      </c>
      <c r="H348" s="167">
        <v>34.255000000000003</v>
      </c>
      <c r="I348" s="168"/>
      <c r="L348" s="164"/>
      <c r="M348" s="169"/>
      <c r="T348" s="170"/>
      <c r="AT348" s="165" t="s">
        <v>208</v>
      </c>
      <c r="AU348" s="165" t="s">
        <v>76</v>
      </c>
      <c r="AV348" s="14" t="s">
        <v>202</v>
      </c>
      <c r="AW348" s="14" t="s">
        <v>31</v>
      </c>
      <c r="AX348" s="14" t="s">
        <v>76</v>
      </c>
      <c r="AY348" s="165" t="s">
        <v>195</v>
      </c>
    </row>
    <row r="349" spans="2:65" s="1" customFormat="1" ht="16.5" customHeight="1">
      <c r="B349" s="33"/>
      <c r="C349" s="132" t="s">
        <v>412</v>
      </c>
      <c r="D349" s="132" t="s">
        <v>197</v>
      </c>
      <c r="E349" s="133" t="s">
        <v>6363</v>
      </c>
      <c r="F349" s="134" t="s">
        <v>6364</v>
      </c>
      <c r="G349" s="135" t="s">
        <v>230</v>
      </c>
      <c r="H349" s="136">
        <v>38.6</v>
      </c>
      <c r="I349" s="137"/>
      <c r="J349" s="138">
        <f>ROUND(I349*H349,2)</f>
        <v>0</v>
      </c>
      <c r="K349" s="134" t="s">
        <v>19</v>
      </c>
      <c r="L349" s="33"/>
      <c r="M349" s="139" t="s">
        <v>19</v>
      </c>
      <c r="N349" s="140" t="s">
        <v>40</v>
      </c>
      <c r="P349" s="141">
        <f>O349*H349</f>
        <v>0</v>
      </c>
      <c r="Q349" s="141">
        <v>0</v>
      </c>
      <c r="R349" s="141">
        <f>Q349*H349</f>
        <v>0</v>
      </c>
      <c r="S349" s="141">
        <v>0</v>
      </c>
      <c r="T349" s="142">
        <f>S349*H349</f>
        <v>0</v>
      </c>
      <c r="AR349" s="143" t="s">
        <v>338</v>
      </c>
      <c r="AT349" s="143" t="s">
        <v>197</v>
      </c>
      <c r="AU349" s="143" t="s">
        <v>76</v>
      </c>
      <c r="AY349" s="18" t="s">
        <v>195</v>
      </c>
      <c r="BE349" s="144">
        <f>IF(N349="základní",J349,0)</f>
        <v>0</v>
      </c>
      <c r="BF349" s="144">
        <f>IF(N349="snížená",J349,0)</f>
        <v>0</v>
      </c>
      <c r="BG349" s="144">
        <f>IF(N349="zákl. přenesená",J349,0)</f>
        <v>0</v>
      </c>
      <c r="BH349" s="144">
        <f>IF(N349="sníž. přenesená",J349,0)</f>
        <v>0</v>
      </c>
      <c r="BI349" s="144">
        <f>IF(N349="nulová",J349,0)</f>
        <v>0</v>
      </c>
      <c r="BJ349" s="18" t="s">
        <v>76</v>
      </c>
      <c r="BK349" s="144">
        <f>ROUND(I349*H349,2)</f>
        <v>0</v>
      </c>
      <c r="BL349" s="18" t="s">
        <v>338</v>
      </c>
      <c r="BM349" s="143" t="s">
        <v>979</v>
      </c>
    </row>
    <row r="350" spans="2:65" s="1" customFormat="1">
      <c r="B350" s="33"/>
      <c r="D350" s="145" t="s">
        <v>204</v>
      </c>
      <c r="F350" s="146" t="s">
        <v>6364</v>
      </c>
      <c r="I350" s="147"/>
      <c r="L350" s="33"/>
      <c r="M350" s="148"/>
      <c r="T350" s="54"/>
      <c r="AT350" s="18" t="s">
        <v>204</v>
      </c>
      <c r="AU350" s="18" t="s">
        <v>76</v>
      </c>
    </row>
    <row r="351" spans="2:65" s="13" customFormat="1">
      <c r="B351" s="157"/>
      <c r="D351" s="145" t="s">
        <v>208</v>
      </c>
      <c r="E351" s="158" t="s">
        <v>19</v>
      </c>
      <c r="F351" s="159" t="s">
        <v>6365</v>
      </c>
      <c r="H351" s="160">
        <v>38.6</v>
      </c>
      <c r="I351" s="161"/>
      <c r="L351" s="157"/>
      <c r="M351" s="162"/>
      <c r="T351" s="163"/>
      <c r="AT351" s="158" t="s">
        <v>208</v>
      </c>
      <c r="AU351" s="158" t="s">
        <v>76</v>
      </c>
      <c r="AV351" s="13" t="s">
        <v>78</v>
      </c>
      <c r="AW351" s="13" t="s">
        <v>31</v>
      </c>
      <c r="AX351" s="13" t="s">
        <v>69</v>
      </c>
      <c r="AY351" s="158" t="s">
        <v>195</v>
      </c>
    </row>
    <row r="352" spans="2:65" s="14" customFormat="1">
      <c r="B352" s="164"/>
      <c r="D352" s="145" t="s">
        <v>208</v>
      </c>
      <c r="E352" s="165" t="s">
        <v>19</v>
      </c>
      <c r="F352" s="166" t="s">
        <v>220</v>
      </c>
      <c r="H352" s="167">
        <v>38.6</v>
      </c>
      <c r="I352" s="168"/>
      <c r="L352" s="164"/>
      <c r="M352" s="169"/>
      <c r="T352" s="170"/>
      <c r="AT352" s="165" t="s">
        <v>208</v>
      </c>
      <c r="AU352" s="165" t="s">
        <v>76</v>
      </c>
      <c r="AV352" s="14" t="s">
        <v>202</v>
      </c>
      <c r="AW352" s="14" t="s">
        <v>31</v>
      </c>
      <c r="AX352" s="14" t="s">
        <v>76</v>
      </c>
      <c r="AY352" s="165" t="s">
        <v>195</v>
      </c>
    </row>
    <row r="353" spans="2:65" s="1" customFormat="1" ht="16.5" customHeight="1">
      <c r="B353" s="33"/>
      <c r="C353" s="184" t="s">
        <v>418</v>
      </c>
      <c r="D353" s="184" t="s">
        <v>2618</v>
      </c>
      <c r="E353" s="185" t="s">
        <v>6366</v>
      </c>
      <c r="F353" s="186" t="s">
        <v>6367</v>
      </c>
      <c r="G353" s="187" t="s">
        <v>230</v>
      </c>
      <c r="H353" s="188">
        <v>38.6</v>
      </c>
      <c r="I353" s="189"/>
      <c r="J353" s="190">
        <f>ROUND(I353*H353,2)</f>
        <v>0</v>
      </c>
      <c r="K353" s="186" t="s">
        <v>19</v>
      </c>
      <c r="L353" s="191"/>
      <c r="M353" s="192" t="s">
        <v>19</v>
      </c>
      <c r="N353" s="193" t="s">
        <v>40</v>
      </c>
      <c r="P353" s="141">
        <f>O353*H353</f>
        <v>0</v>
      </c>
      <c r="Q353" s="141">
        <v>0</v>
      </c>
      <c r="R353" s="141">
        <f>Q353*H353</f>
        <v>0</v>
      </c>
      <c r="S353" s="141">
        <v>0</v>
      </c>
      <c r="T353" s="142">
        <f>S353*H353</f>
        <v>0</v>
      </c>
      <c r="AR353" s="143" t="s">
        <v>562</v>
      </c>
      <c r="AT353" s="143" t="s">
        <v>2618</v>
      </c>
      <c r="AU353" s="143" t="s">
        <v>76</v>
      </c>
      <c r="AY353" s="18" t="s">
        <v>195</v>
      </c>
      <c r="BE353" s="144">
        <f>IF(N353="základní",J353,0)</f>
        <v>0</v>
      </c>
      <c r="BF353" s="144">
        <f>IF(N353="snížená",J353,0)</f>
        <v>0</v>
      </c>
      <c r="BG353" s="144">
        <f>IF(N353="zákl. přenesená",J353,0)</f>
        <v>0</v>
      </c>
      <c r="BH353" s="144">
        <f>IF(N353="sníž. přenesená",J353,0)</f>
        <v>0</v>
      </c>
      <c r="BI353" s="144">
        <f>IF(N353="nulová",J353,0)</f>
        <v>0</v>
      </c>
      <c r="BJ353" s="18" t="s">
        <v>76</v>
      </c>
      <c r="BK353" s="144">
        <f>ROUND(I353*H353,2)</f>
        <v>0</v>
      </c>
      <c r="BL353" s="18" t="s">
        <v>338</v>
      </c>
      <c r="BM353" s="143" t="s">
        <v>1013</v>
      </c>
    </row>
    <row r="354" spans="2:65" s="1" customFormat="1">
      <c r="B354" s="33"/>
      <c r="D354" s="145" t="s">
        <v>204</v>
      </c>
      <c r="F354" s="146" t="s">
        <v>6367</v>
      </c>
      <c r="I354" s="147"/>
      <c r="L354" s="33"/>
      <c r="M354" s="148"/>
      <c r="T354" s="54"/>
      <c r="AT354" s="18" t="s">
        <v>204</v>
      </c>
      <c r="AU354" s="18" t="s">
        <v>76</v>
      </c>
    </row>
    <row r="355" spans="2:65" s="13" customFormat="1">
      <c r="B355" s="157"/>
      <c r="D355" s="145" t="s">
        <v>208</v>
      </c>
      <c r="E355" s="158" t="s">
        <v>19</v>
      </c>
      <c r="F355" s="159" t="s">
        <v>6368</v>
      </c>
      <c r="H355" s="160">
        <v>38.6</v>
      </c>
      <c r="I355" s="161"/>
      <c r="L355" s="157"/>
      <c r="M355" s="162"/>
      <c r="T355" s="163"/>
      <c r="AT355" s="158" t="s">
        <v>208</v>
      </c>
      <c r="AU355" s="158" t="s">
        <v>76</v>
      </c>
      <c r="AV355" s="13" t="s">
        <v>78</v>
      </c>
      <c r="AW355" s="13" t="s">
        <v>31</v>
      </c>
      <c r="AX355" s="13" t="s">
        <v>69</v>
      </c>
      <c r="AY355" s="158" t="s">
        <v>195</v>
      </c>
    </row>
    <row r="356" spans="2:65" s="14" customFormat="1">
      <c r="B356" s="164"/>
      <c r="D356" s="145" t="s">
        <v>208</v>
      </c>
      <c r="E356" s="165" t="s">
        <v>19</v>
      </c>
      <c r="F356" s="166" t="s">
        <v>220</v>
      </c>
      <c r="H356" s="167">
        <v>38.6</v>
      </c>
      <c r="I356" s="168"/>
      <c r="L356" s="164"/>
      <c r="M356" s="169"/>
      <c r="T356" s="170"/>
      <c r="AT356" s="165" t="s">
        <v>208</v>
      </c>
      <c r="AU356" s="165" t="s">
        <v>76</v>
      </c>
      <c r="AV356" s="14" t="s">
        <v>202</v>
      </c>
      <c r="AW356" s="14" t="s">
        <v>31</v>
      </c>
      <c r="AX356" s="14" t="s">
        <v>76</v>
      </c>
      <c r="AY356" s="165" t="s">
        <v>195</v>
      </c>
    </row>
    <row r="357" spans="2:65" s="1" customFormat="1" ht="16.5" customHeight="1">
      <c r="B357" s="33"/>
      <c r="C357" s="132" t="s">
        <v>423</v>
      </c>
      <c r="D357" s="132" t="s">
        <v>197</v>
      </c>
      <c r="E357" s="133" t="s">
        <v>6369</v>
      </c>
      <c r="F357" s="134" t="s">
        <v>6370</v>
      </c>
      <c r="G357" s="135" t="s">
        <v>331</v>
      </c>
      <c r="H357" s="136">
        <v>3.5449999999999999</v>
      </c>
      <c r="I357" s="137"/>
      <c r="J357" s="138">
        <f>ROUND(I357*H357,2)</f>
        <v>0</v>
      </c>
      <c r="K357" s="134" t="s">
        <v>19</v>
      </c>
      <c r="L357" s="33"/>
      <c r="M357" s="139" t="s">
        <v>19</v>
      </c>
      <c r="N357" s="140" t="s">
        <v>40</v>
      </c>
      <c r="P357" s="141">
        <f>O357*H357</f>
        <v>0</v>
      </c>
      <c r="Q357" s="141">
        <v>0</v>
      </c>
      <c r="R357" s="141">
        <f>Q357*H357</f>
        <v>0</v>
      </c>
      <c r="S357" s="141">
        <v>0</v>
      </c>
      <c r="T357" s="142">
        <f>S357*H357</f>
        <v>0</v>
      </c>
      <c r="AR357" s="143" t="s">
        <v>338</v>
      </c>
      <c r="AT357" s="143" t="s">
        <v>197</v>
      </c>
      <c r="AU357" s="143" t="s">
        <v>76</v>
      </c>
      <c r="AY357" s="18" t="s">
        <v>195</v>
      </c>
      <c r="BE357" s="144">
        <f>IF(N357="základní",J357,0)</f>
        <v>0</v>
      </c>
      <c r="BF357" s="144">
        <f>IF(N357="snížená",J357,0)</f>
        <v>0</v>
      </c>
      <c r="BG357" s="144">
        <f>IF(N357="zákl. přenesená",J357,0)</f>
        <v>0</v>
      </c>
      <c r="BH357" s="144">
        <f>IF(N357="sníž. přenesená",J357,0)</f>
        <v>0</v>
      </c>
      <c r="BI357" s="144">
        <f>IF(N357="nulová",J357,0)</f>
        <v>0</v>
      </c>
      <c r="BJ357" s="18" t="s">
        <v>76</v>
      </c>
      <c r="BK357" s="144">
        <f>ROUND(I357*H357,2)</f>
        <v>0</v>
      </c>
      <c r="BL357" s="18" t="s">
        <v>338</v>
      </c>
      <c r="BM357" s="143" t="s">
        <v>1259</v>
      </c>
    </row>
    <row r="358" spans="2:65" s="1" customFormat="1">
      <c r="B358" s="33"/>
      <c r="D358" s="145" t="s">
        <v>204</v>
      </c>
      <c r="F358" s="146" t="s">
        <v>6370</v>
      </c>
      <c r="I358" s="147"/>
      <c r="L358" s="33"/>
      <c r="M358" s="148"/>
      <c r="T358" s="54"/>
      <c r="AT358" s="18" t="s">
        <v>204</v>
      </c>
      <c r="AU358" s="18" t="s">
        <v>76</v>
      </c>
    </row>
    <row r="359" spans="2:65" s="1" customFormat="1">
      <c r="B359" s="33"/>
      <c r="D359" s="145" t="s">
        <v>410</v>
      </c>
      <c r="F359" s="178" t="s">
        <v>6371</v>
      </c>
      <c r="I359" s="147"/>
      <c r="L359" s="33"/>
      <c r="M359" s="148"/>
      <c r="T359" s="54"/>
      <c r="AT359" s="18" t="s">
        <v>410</v>
      </c>
      <c r="AU359" s="18" t="s">
        <v>76</v>
      </c>
    </row>
    <row r="360" spans="2:65" s="11" customFormat="1" ht="25.9" customHeight="1">
      <c r="B360" s="120"/>
      <c r="D360" s="121" t="s">
        <v>68</v>
      </c>
      <c r="E360" s="122" t="s">
        <v>6372</v>
      </c>
      <c r="F360" s="122" t="s">
        <v>6373</v>
      </c>
      <c r="I360" s="123"/>
      <c r="J360" s="124">
        <f>BK360</f>
        <v>0</v>
      </c>
      <c r="L360" s="120"/>
      <c r="M360" s="125"/>
      <c r="P360" s="126">
        <f>SUM(P361:P372)</f>
        <v>0</v>
      </c>
      <c r="R360" s="126">
        <f>SUM(R361:R372)</f>
        <v>0</v>
      </c>
      <c r="T360" s="127">
        <f>SUM(T361:T372)</f>
        <v>0</v>
      </c>
      <c r="AR360" s="121" t="s">
        <v>76</v>
      </c>
      <c r="AT360" s="128" t="s">
        <v>68</v>
      </c>
      <c r="AU360" s="128" t="s">
        <v>69</v>
      </c>
      <c r="AY360" s="121" t="s">
        <v>195</v>
      </c>
      <c r="BK360" s="129">
        <f>SUM(BK361:BK372)</f>
        <v>0</v>
      </c>
    </row>
    <row r="361" spans="2:65" s="1" customFormat="1" ht="16.5" customHeight="1">
      <c r="B361" s="33"/>
      <c r="C361" s="132" t="s">
        <v>428</v>
      </c>
      <c r="D361" s="132" t="s">
        <v>197</v>
      </c>
      <c r="E361" s="133" t="s">
        <v>6374</v>
      </c>
      <c r="F361" s="134" t="s">
        <v>6375</v>
      </c>
      <c r="G361" s="135" t="s">
        <v>230</v>
      </c>
      <c r="H361" s="136">
        <v>5.3</v>
      </c>
      <c r="I361" s="137"/>
      <c r="J361" s="138">
        <f>ROUND(I361*H361,2)</f>
        <v>0</v>
      </c>
      <c r="K361" s="134" t="s">
        <v>19</v>
      </c>
      <c r="L361" s="33"/>
      <c r="M361" s="139" t="s">
        <v>19</v>
      </c>
      <c r="N361" s="140" t="s">
        <v>40</v>
      </c>
      <c r="P361" s="141">
        <f>O361*H361</f>
        <v>0</v>
      </c>
      <c r="Q361" s="141">
        <v>0</v>
      </c>
      <c r="R361" s="141">
        <f>Q361*H361</f>
        <v>0</v>
      </c>
      <c r="S361" s="141">
        <v>0</v>
      </c>
      <c r="T361" s="142">
        <f>S361*H361</f>
        <v>0</v>
      </c>
      <c r="AR361" s="143" t="s">
        <v>202</v>
      </c>
      <c r="AT361" s="143" t="s">
        <v>197</v>
      </c>
      <c r="AU361" s="143" t="s">
        <v>76</v>
      </c>
      <c r="AY361" s="18" t="s">
        <v>195</v>
      </c>
      <c r="BE361" s="144">
        <f>IF(N361="základní",J361,0)</f>
        <v>0</v>
      </c>
      <c r="BF361" s="144">
        <f>IF(N361="snížená",J361,0)</f>
        <v>0</v>
      </c>
      <c r="BG361" s="144">
        <f>IF(N361="zákl. přenesená",J361,0)</f>
        <v>0</v>
      </c>
      <c r="BH361" s="144">
        <f>IF(N361="sníž. přenesená",J361,0)</f>
        <v>0</v>
      </c>
      <c r="BI361" s="144">
        <f>IF(N361="nulová",J361,0)</f>
        <v>0</v>
      </c>
      <c r="BJ361" s="18" t="s">
        <v>76</v>
      </c>
      <c r="BK361" s="144">
        <f>ROUND(I361*H361,2)</f>
        <v>0</v>
      </c>
      <c r="BL361" s="18" t="s">
        <v>202</v>
      </c>
      <c r="BM361" s="143" t="s">
        <v>1405</v>
      </c>
    </row>
    <row r="362" spans="2:65" s="1" customFormat="1">
      <c r="B362" s="33"/>
      <c r="D362" s="145" t="s">
        <v>204</v>
      </c>
      <c r="F362" s="146" t="s">
        <v>6375</v>
      </c>
      <c r="I362" s="147"/>
      <c r="L362" s="33"/>
      <c r="M362" s="148"/>
      <c r="T362" s="54"/>
      <c r="AT362" s="18" t="s">
        <v>204</v>
      </c>
      <c r="AU362" s="18" t="s">
        <v>76</v>
      </c>
    </row>
    <row r="363" spans="2:65" s="13" customFormat="1">
      <c r="B363" s="157"/>
      <c r="D363" s="145" t="s">
        <v>208</v>
      </c>
      <c r="E363" s="158" t="s">
        <v>19</v>
      </c>
      <c r="F363" s="159" t="s">
        <v>6376</v>
      </c>
      <c r="H363" s="160">
        <v>5.3</v>
      </c>
      <c r="I363" s="161"/>
      <c r="L363" s="157"/>
      <c r="M363" s="162"/>
      <c r="T363" s="163"/>
      <c r="AT363" s="158" t="s">
        <v>208</v>
      </c>
      <c r="AU363" s="158" t="s">
        <v>76</v>
      </c>
      <c r="AV363" s="13" t="s">
        <v>78</v>
      </c>
      <c r="AW363" s="13" t="s">
        <v>31</v>
      </c>
      <c r="AX363" s="13" t="s">
        <v>69</v>
      </c>
      <c r="AY363" s="158" t="s">
        <v>195</v>
      </c>
    </row>
    <row r="364" spans="2:65" s="14" customFormat="1">
      <c r="B364" s="164"/>
      <c r="D364" s="145" t="s">
        <v>208</v>
      </c>
      <c r="E364" s="165" t="s">
        <v>19</v>
      </c>
      <c r="F364" s="166" t="s">
        <v>220</v>
      </c>
      <c r="H364" s="167">
        <v>5.3</v>
      </c>
      <c r="I364" s="168"/>
      <c r="L364" s="164"/>
      <c r="M364" s="169"/>
      <c r="T364" s="170"/>
      <c r="AT364" s="165" t="s">
        <v>208</v>
      </c>
      <c r="AU364" s="165" t="s">
        <v>76</v>
      </c>
      <c r="AV364" s="14" t="s">
        <v>202</v>
      </c>
      <c r="AW364" s="14" t="s">
        <v>31</v>
      </c>
      <c r="AX364" s="14" t="s">
        <v>76</v>
      </c>
      <c r="AY364" s="165" t="s">
        <v>195</v>
      </c>
    </row>
    <row r="365" spans="2:65" s="1" customFormat="1" ht="16.5" customHeight="1">
      <c r="B365" s="33"/>
      <c r="C365" s="132" t="s">
        <v>526</v>
      </c>
      <c r="D365" s="132" t="s">
        <v>197</v>
      </c>
      <c r="E365" s="133" t="s">
        <v>6377</v>
      </c>
      <c r="F365" s="134" t="s">
        <v>6378</v>
      </c>
      <c r="G365" s="135" t="s">
        <v>2167</v>
      </c>
      <c r="H365" s="136">
        <v>14</v>
      </c>
      <c r="I365" s="137"/>
      <c r="J365" s="138">
        <f>ROUND(I365*H365,2)</f>
        <v>0</v>
      </c>
      <c r="K365" s="134" t="s">
        <v>19</v>
      </c>
      <c r="L365" s="33"/>
      <c r="M365" s="139" t="s">
        <v>19</v>
      </c>
      <c r="N365" s="140" t="s">
        <v>40</v>
      </c>
      <c r="P365" s="141">
        <f>O365*H365</f>
        <v>0</v>
      </c>
      <c r="Q365" s="141">
        <v>0</v>
      </c>
      <c r="R365" s="141">
        <f>Q365*H365</f>
        <v>0</v>
      </c>
      <c r="S365" s="141">
        <v>0</v>
      </c>
      <c r="T365" s="142">
        <f>S365*H365</f>
        <v>0</v>
      </c>
      <c r="AR365" s="143" t="s">
        <v>202</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202</v>
      </c>
      <c r="BM365" s="143" t="s">
        <v>1423</v>
      </c>
    </row>
    <row r="366" spans="2:65" s="1" customFormat="1">
      <c r="B366" s="33"/>
      <c r="D366" s="145" t="s">
        <v>204</v>
      </c>
      <c r="F366" s="146" t="s">
        <v>6379</v>
      </c>
      <c r="I366" s="147"/>
      <c r="L366" s="33"/>
      <c r="M366" s="148"/>
      <c r="T366" s="54"/>
      <c r="AT366" s="18" t="s">
        <v>204</v>
      </c>
      <c r="AU366" s="18" t="s">
        <v>76</v>
      </c>
    </row>
    <row r="367" spans="2:65" s="1" customFormat="1" ht="16.5" customHeight="1">
      <c r="B367" s="33"/>
      <c r="C367" s="132" t="s">
        <v>535</v>
      </c>
      <c r="D367" s="132" t="s">
        <v>197</v>
      </c>
      <c r="E367" s="133" t="s">
        <v>6380</v>
      </c>
      <c r="F367" s="134" t="s">
        <v>6381</v>
      </c>
      <c r="G367" s="135" t="s">
        <v>6382</v>
      </c>
      <c r="H367" s="136">
        <v>120</v>
      </c>
      <c r="I367" s="137"/>
      <c r="J367" s="138">
        <f>ROUND(I367*H367,2)</f>
        <v>0</v>
      </c>
      <c r="K367" s="134" t="s">
        <v>19</v>
      </c>
      <c r="L367" s="33"/>
      <c r="M367" s="139" t="s">
        <v>19</v>
      </c>
      <c r="N367" s="140" t="s">
        <v>40</v>
      </c>
      <c r="P367" s="141">
        <f>O367*H367</f>
        <v>0</v>
      </c>
      <c r="Q367" s="141">
        <v>0</v>
      </c>
      <c r="R367" s="141">
        <f>Q367*H367</f>
        <v>0</v>
      </c>
      <c r="S367" s="141">
        <v>0</v>
      </c>
      <c r="T367" s="142">
        <f>S367*H367</f>
        <v>0</v>
      </c>
      <c r="AR367" s="143" t="s">
        <v>202</v>
      </c>
      <c r="AT367" s="143" t="s">
        <v>197</v>
      </c>
      <c r="AU367" s="143" t="s">
        <v>76</v>
      </c>
      <c r="AY367" s="18" t="s">
        <v>195</v>
      </c>
      <c r="BE367" s="144">
        <f>IF(N367="základní",J367,0)</f>
        <v>0</v>
      </c>
      <c r="BF367" s="144">
        <f>IF(N367="snížená",J367,0)</f>
        <v>0</v>
      </c>
      <c r="BG367" s="144">
        <f>IF(N367="zákl. přenesená",J367,0)</f>
        <v>0</v>
      </c>
      <c r="BH367" s="144">
        <f>IF(N367="sníž. přenesená",J367,0)</f>
        <v>0</v>
      </c>
      <c r="BI367" s="144">
        <f>IF(N367="nulová",J367,0)</f>
        <v>0</v>
      </c>
      <c r="BJ367" s="18" t="s">
        <v>76</v>
      </c>
      <c r="BK367" s="144">
        <f>ROUND(I367*H367,2)</f>
        <v>0</v>
      </c>
      <c r="BL367" s="18" t="s">
        <v>202</v>
      </c>
      <c r="BM367" s="143" t="s">
        <v>1442</v>
      </c>
    </row>
    <row r="368" spans="2:65" s="1" customFormat="1">
      <c r="B368" s="33"/>
      <c r="D368" s="145" t="s">
        <v>204</v>
      </c>
      <c r="F368" s="146" t="s">
        <v>6381</v>
      </c>
      <c r="I368" s="147"/>
      <c r="L368" s="33"/>
      <c r="M368" s="148"/>
      <c r="T368" s="54"/>
      <c r="AT368" s="18" t="s">
        <v>204</v>
      </c>
      <c r="AU368" s="18" t="s">
        <v>76</v>
      </c>
    </row>
    <row r="369" spans="2:51" s="1" customFormat="1">
      <c r="B369" s="33"/>
      <c r="D369" s="145" t="s">
        <v>410</v>
      </c>
      <c r="F369" s="178" t="s">
        <v>6383</v>
      </c>
      <c r="I369" s="147"/>
      <c r="L369" s="33"/>
      <c r="M369" s="148"/>
      <c r="T369" s="54"/>
      <c r="AT369" s="18" t="s">
        <v>410</v>
      </c>
      <c r="AU369" s="18" t="s">
        <v>76</v>
      </c>
    </row>
    <row r="370" spans="2:51" s="12" customFormat="1">
      <c r="B370" s="151"/>
      <c r="D370" s="145" t="s">
        <v>208</v>
      </c>
      <c r="E370" s="152" t="s">
        <v>19</v>
      </c>
      <c r="F370" s="153" t="s">
        <v>6384</v>
      </c>
      <c r="H370" s="152" t="s">
        <v>19</v>
      </c>
      <c r="I370" s="154"/>
      <c r="L370" s="151"/>
      <c r="M370" s="155"/>
      <c r="T370" s="156"/>
      <c r="AT370" s="152" t="s">
        <v>208</v>
      </c>
      <c r="AU370" s="152" t="s">
        <v>76</v>
      </c>
      <c r="AV370" s="12" t="s">
        <v>76</v>
      </c>
      <c r="AW370" s="12" t="s">
        <v>31</v>
      </c>
      <c r="AX370" s="12" t="s">
        <v>69</v>
      </c>
      <c r="AY370" s="152" t="s">
        <v>195</v>
      </c>
    </row>
    <row r="371" spans="2:51" s="13" customFormat="1">
      <c r="B371" s="157"/>
      <c r="D371" s="145" t="s">
        <v>208</v>
      </c>
      <c r="E371" s="158" t="s">
        <v>19</v>
      </c>
      <c r="F371" s="159" t="s">
        <v>6385</v>
      </c>
      <c r="H371" s="160">
        <v>120</v>
      </c>
      <c r="I371" s="161"/>
      <c r="L371" s="157"/>
      <c r="M371" s="162"/>
      <c r="T371" s="163"/>
      <c r="AT371" s="158" t="s">
        <v>208</v>
      </c>
      <c r="AU371" s="158" t="s">
        <v>76</v>
      </c>
      <c r="AV371" s="13" t="s">
        <v>78</v>
      </c>
      <c r="AW371" s="13" t="s">
        <v>31</v>
      </c>
      <c r="AX371" s="13" t="s">
        <v>69</v>
      </c>
      <c r="AY371" s="158" t="s">
        <v>195</v>
      </c>
    </row>
    <row r="372" spans="2:51" s="14" customFormat="1">
      <c r="B372" s="164"/>
      <c r="D372" s="145" t="s">
        <v>208</v>
      </c>
      <c r="E372" s="165" t="s">
        <v>19</v>
      </c>
      <c r="F372" s="166" t="s">
        <v>220</v>
      </c>
      <c r="H372" s="167">
        <v>120</v>
      </c>
      <c r="I372" s="168"/>
      <c r="L372" s="164"/>
      <c r="M372" s="179"/>
      <c r="N372" s="180"/>
      <c r="O372" s="180"/>
      <c r="P372" s="180"/>
      <c r="Q372" s="180"/>
      <c r="R372" s="180"/>
      <c r="S372" s="180"/>
      <c r="T372" s="181"/>
      <c r="AT372" s="165" t="s">
        <v>208</v>
      </c>
      <c r="AU372" s="165" t="s">
        <v>76</v>
      </c>
      <c r="AV372" s="14" t="s">
        <v>202</v>
      </c>
      <c r="AW372" s="14" t="s">
        <v>31</v>
      </c>
      <c r="AX372" s="14" t="s">
        <v>76</v>
      </c>
      <c r="AY372" s="165" t="s">
        <v>195</v>
      </c>
    </row>
    <row r="373" spans="2:51" s="1" customFormat="1" ht="6.95" customHeight="1">
      <c r="B373" s="42"/>
      <c r="C373" s="43"/>
      <c r="D373" s="43"/>
      <c r="E373" s="43"/>
      <c r="F373" s="43"/>
      <c r="G373" s="43"/>
      <c r="H373" s="43"/>
      <c r="I373" s="43"/>
      <c r="J373" s="43"/>
      <c r="K373" s="43"/>
      <c r="L373" s="33"/>
    </row>
  </sheetData>
  <sheetProtection algorithmName="SHA-512" hashValue="806bmedrqpPfhDeUfKHXhU378SmEt6pT3k/LX2eh5xBqf52c6+daC3NsiJ1CT1/WoA2VpPtUpi/yUAU3qFvpHQ==" saltValue="MTrURLGMjwFxQoIlv99GLTASHCYCjcrXDwZaHWt5iUgM+FaOEYJrKwGWF4xl3573mfhyi/6oREPS2ZnPoR2pmg==" spinCount="100000" sheet="1" objects="1" scenarios="1" formatColumns="0" formatRows="0" autoFilter="0"/>
  <autoFilter ref="C92:K372" xr:uid="{00000000-0009-0000-0000-000004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95</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6386</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
        <v>19</v>
      </c>
      <c r="L16" s="33"/>
    </row>
    <row r="17" spans="2:12" s="1" customFormat="1" ht="18" customHeight="1">
      <c r="B17" s="33"/>
      <c r="E17" s="26" t="s">
        <v>22</v>
      </c>
      <c r="I17" s="28" t="s">
        <v>27</v>
      </c>
      <c r="J17" s="26" t="s">
        <v>19</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
        <v>19</v>
      </c>
      <c r="L22" s="33"/>
    </row>
    <row r="23" spans="2:12" s="1" customFormat="1" ht="18" customHeight="1">
      <c r="B23" s="33"/>
      <c r="E23" s="26" t="s">
        <v>22</v>
      </c>
      <c r="I23" s="28" t="s">
        <v>27</v>
      </c>
      <c r="J23" s="26" t="s">
        <v>19</v>
      </c>
      <c r="L23" s="33"/>
    </row>
    <row r="24" spans="2:12" s="1" customFormat="1" ht="6.95" customHeight="1">
      <c r="B24" s="33"/>
      <c r="L24" s="33"/>
    </row>
    <row r="25" spans="2:12" s="1" customFormat="1" ht="12" customHeight="1">
      <c r="B25" s="33"/>
      <c r="D25" s="28" t="s">
        <v>32</v>
      </c>
      <c r="I25" s="28" t="s">
        <v>26</v>
      </c>
      <c r="J25" s="26" t="s">
        <v>19</v>
      </c>
      <c r="L25" s="33"/>
    </row>
    <row r="26" spans="2:12" s="1" customFormat="1" ht="18" customHeight="1">
      <c r="B26" s="33"/>
      <c r="E26" s="26" t="s">
        <v>22</v>
      </c>
      <c r="I26" s="28" t="s">
        <v>27</v>
      </c>
      <c r="J26" s="26" t="s">
        <v>19</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ROUND(J98,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ROUND((SUM(BE98:BE950)),  2)</f>
        <v>0</v>
      </c>
      <c r="I35" s="94">
        <v>0.21</v>
      </c>
      <c r="J35" s="84">
        <f>ROUND(((SUM(BE98:BE950))*I35),  2)</f>
        <v>0</v>
      </c>
      <c r="L35" s="33"/>
    </row>
    <row r="36" spans="2:12" s="1" customFormat="1" ht="14.45" customHeight="1">
      <c r="B36" s="33"/>
      <c r="E36" s="28" t="s">
        <v>41</v>
      </c>
      <c r="F36" s="84">
        <f>ROUND((SUM(BF98:BF950)),  2)</f>
        <v>0</v>
      </c>
      <c r="I36" s="94">
        <v>0.12</v>
      </c>
      <c r="J36" s="84">
        <f>ROUND(((SUM(BF98:BF950))*I36),  2)</f>
        <v>0</v>
      </c>
      <c r="L36" s="33"/>
    </row>
    <row r="37" spans="2:12" s="1" customFormat="1" ht="14.45" hidden="1" customHeight="1">
      <c r="B37" s="33"/>
      <c r="E37" s="28" t="s">
        <v>42</v>
      </c>
      <c r="F37" s="84">
        <f>ROUND((SUM(BG98:BG950)),  2)</f>
        <v>0</v>
      </c>
      <c r="I37" s="94">
        <v>0.21</v>
      </c>
      <c r="J37" s="84">
        <f>0</f>
        <v>0</v>
      </c>
      <c r="L37" s="33"/>
    </row>
    <row r="38" spans="2:12" s="1" customFormat="1" ht="14.45" hidden="1" customHeight="1">
      <c r="B38" s="33"/>
      <c r="E38" s="28" t="s">
        <v>43</v>
      </c>
      <c r="F38" s="84">
        <f>ROUND((SUM(BH98:BH950)),  2)</f>
        <v>0</v>
      </c>
      <c r="I38" s="94">
        <v>0.12</v>
      </c>
      <c r="J38" s="84">
        <f>0</f>
        <v>0</v>
      </c>
      <c r="L38" s="33"/>
    </row>
    <row r="39" spans="2:12" s="1" customFormat="1" ht="14.45" hidden="1" customHeight="1">
      <c r="B39" s="33"/>
      <c r="E39" s="28" t="s">
        <v>44</v>
      </c>
      <c r="F39" s="84">
        <f>ROUND((SUM(BI98:BI950)),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D.1.2.1 - ZTI</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J98</f>
        <v>0</v>
      </c>
      <c r="L63" s="33"/>
      <c r="AU63" s="18" t="s">
        <v>161</v>
      </c>
    </row>
    <row r="64" spans="2:47" s="8" customFormat="1" ht="24.95" customHeight="1">
      <c r="B64" s="104"/>
      <c r="D64" s="105" t="s">
        <v>6387</v>
      </c>
      <c r="E64" s="106"/>
      <c r="F64" s="106"/>
      <c r="G64" s="106"/>
      <c r="H64" s="106"/>
      <c r="I64" s="106"/>
      <c r="J64" s="107">
        <f>J99</f>
        <v>0</v>
      </c>
      <c r="L64" s="104"/>
    </row>
    <row r="65" spans="2:12" s="8" customFormat="1" ht="24.95" customHeight="1">
      <c r="B65" s="104"/>
      <c r="D65" s="105" t="s">
        <v>6388</v>
      </c>
      <c r="E65" s="106"/>
      <c r="F65" s="106"/>
      <c r="G65" s="106"/>
      <c r="H65" s="106"/>
      <c r="I65" s="106"/>
      <c r="J65" s="107">
        <f>J110</f>
        <v>0</v>
      </c>
      <c r="L65" s="104"/>
    </row>
    <row r="66" spans="2:12" s="8" customFormat="1" ht="24.95" customHeight="1">
      <c r="B66" s="104"/>
      <c r="D66" s="105" t="s">
        <v>6389</v>
      </c>
      <c r="E66" s="106"/>
      <c r="F66" s="106"/>
      <c r="G66" s="106"/>
      <c r="H66" s="106"/>
      <c r="I66" s="106"/>
      <c r="J66" s="107">
        <f>J131</f>
        <v>0</v>
      </c>
      <c r="L66" s="104"/>
    </row>
    <row r="67" spans="2:12" s="8" customFormat="1" ht="24.95" customHeight="1">
      <c r="B67" s="104"/>
      <c r="D67" s="105" t="s">
        <v>6390</v>
      </c>
      <c r="E67" s="106"/>
      <c r="F67" s="106"/>
      <c r="G67" s="106"/>
      <c r="H67" s="106"/>
      <c r="I67" s="106"/>
      <c r="J67" s="107">
        <f>J162</f>
        <v>0</v>
      </c>
      <c r="L67" s="104"/>
    </row>
    <row r="68" spans="2:12" s="8" customFormat="1" ht="24.95" customHeight="1">
      <c r="B68" s="104"/>
      <c r="D68" s="105" t="s">
        <v>6391</v>
      </c>
      <c r="E68" s="106"/>
      <c r="F68" s="106"/>
      <c r="G68" s="106"/>
      <c r="H68" s="106"/>
      <c r="I68" s="106"/>
      <c r="J68" s="107">
        <f>J213</f>
        <v>0</v>
      </c>
      <c r="L68" s="104"/>
    </row>
    <row r="69" spans="2:12" s="8" customFormat="1" ht="24.95" customHeight="1">
      <c r="B69" s="104"/>
      <c r="D69" s="105" t="s">
        <v>6392</v>
      </c>
      <c r="E69" s="106"/>
      <c r="F69" s="106"/>
      <c r="G69" s="106"/>
      <c r="H69" s="106"/>
      <c r="I69" s="106"/>
      <c r="J69" s="107">
        <f>J234</f>
        <v>0</v>
      </c>
      <c r="L69" s="104"/>
    </row>
    <row r="70" spans="2:12" s="8" customFormat="1" ht="24.95" customHeight="1">
      <c r="B70" s="104"/>
      <c r="D70" s="105" t="s">
        <v>6393</v>
      </c>
      <c r="E70" s="106"/>
      <c r="F70" s="106"/>
      <c r="G70" s="106"/>
      <c r="H70" s="106"/>
      <c r="I70" s="106"/>
      <c r="J70" s="107">
        <f>J240</f>
        <v>0</v>
      </c>
      <c r="L70" s="104"/>
    </row>
    <row r="71" spans="2:12" s="8" customFormat="1" ht="24.95" customHeight="1">
      <c r="B71" s="104"/>
      <c r="D71" s="105" t="s">
        <v>6394</v>
      </c>
      <c r="E71" s="106"/>
      <c r="F71" s="106"/>
      <c r="G71" s="106"/>
      <c r="H71" s="106"/>
      <c r="I71" s="106"/>
      <c r="J71" s="107">
        <f>J454</f>
        <v>0</v>
      </c>
      <c r="L71" s="104"/>
    </row>
    <row r="72" spans="2:12" s="8" customFormat="1" ht="24.95" customHeight="1">
      <c r="B72" s="104"/>
      <c r="D72" s="105" t="s">
        <v>6395</v>
      </c>
      <c r="E72" s="106"/>
      <c r="F72" s="106"/>
      <c r="G72" s="106"/>
      <c r="H72" s="106"/>
      <c r="I72" s="106"/>
      <c r="J72" s="107">
        <f>J731</f>
        <v>0</v>
      </c>
      <c r="L72" s="104"/>
    </row>
    <row r="73" spans="2:12" s="8" customFormat="1" ht="24.95" customHeight="1">
      <c r="B73" s="104"/>
      <c r="D73" s="105" t="s">
        <v>6396</v>
      </c>
      <c r="E73" s="106"/>
      <c r="F73" s="106"/>
      <c r="G73" s="106"/>
      <c r="H73" s="106"/>
      <c r="I73" s="106"/>
      <c r="J73" s="107">
        <f>J738</f>
        <v>0</v>
      </c>
      <c r="L73" s="104"/>
    </row>
    <row r="74" spans="2:12" s="8" customFormat="1" ht="24.95" customHeight="1">
      <c r="B74" s="104"/>
      <c r="D74" s="105" t="s">
        <v>6397</v>
      </c>
      <c r="E74" s="106"/>
      <c r="F74" s="106"/>
      <c r="G74" s="106"/>
      <c r="H74" s="106"/>
      <c r="I74" s="106"/>
      <c r="J74" s="107">
        <f>J912</f>
        <v>0</v>
      </c>
      <c r="L74" s="104"/>
    </row>
    <row r="75" spans="2:12" s="8" customFormat="1" ht="24.95" customHeight="1">
      <c r="B75" s="104"/>
      <c r="D75" s="105" t="s">
        <v>6398</v>
      </c>
      <c r="E75" s="106"/>
      <c r="F75" s="106"/>
      <c r="G75" s="106"/>
      <c r="H75" s="106"/>
      <c r="I75" s="106"/>
      <c r="J75" s="107">
        <f>J921</f>
        <v>0</v>
      </c>
      <c r="L75" s="104"/>
    </row>
    <row r="76" spans="2:12" s="8" customFormat="1" ht="24.95" customHeight="1">
      <c r="B76" s="104"/>
      <c r="D76" s="105" t="s">
        <v>6399</v>
      </c>
      <c r="E76" s="106"/>
      <c r="F76" s="106"/>
      <c r="G76" s="106"/>
      <c r="H76" s="106"/>
      <c r="I76" s="106"/>
      <c r="J76" s="107">
        <f>J937</f>
        <v>0</v>
      </c>
      <c r="L76" s="104"/>
    </row>
    <row r="77" spans="2:12" s="1" customFormat="1" ht="21.75" customHeight="1">
      <c r="B77" s="33"/>
      <c r="L77" s="33"/>
    </row>
    <row r="78" spans="2:12" s="1" customFormat="1" ht="6.95" customHeight="1">
      <c r="B78" s="42"/>
      <c r="C78" s="43"/>
      <c r="D78" s="43"/>
      <c r="E78" s="43"/>
      <c r="F78" s="43"/>
      <c r="G78" s="43"/>
      <c r="H78" s="43"/>
      <c r="I78" s="43"/>
      <c r="J78" s="43"/>
      <c r="K78" s="43"/>
      <c r="L78" s="33"/>
    </row>
    <row r="82" spans="2:12" s="1" customFormat="1" ht="6.95" customHeight="1">
      <c r="B82" s="44"/>
      <c r="C82" s="45"/>
      <c r="D82" s="45"/>
      <c r="E82" s="45"/>
      <c r="F82" s="45"/>
      <c r="G82" s="45"/>
      <c r="H82" s="45"/>
      <c r="I82" s="45"/>
      <c r="J82" s="45"/>
      <c r="K82" s="45"/>
      <c r="L82" s="33"/>
    </row>
    <row r="83" spans="2:12" s="1" customFormat="1" ht="24.95" customHeight="1">
      <c r="B83" s="33"/>
      <c r="C83" s="22" t="s">
        <v>180</v>
      </c>
      <c r="L83" s="33"/>
    </row>
    <row r="84" spans="2:12" s="1" customFormat="1" ht="6.95" customHeight="1">
      <c r="B84" s="33"/>
      <c r="L84" s="33"/>
    </row>
    <row r="85" spans="2:12" s="1" customFormat="1" ht="12" customHeight="1">
      <c r="B85" s="33"/>
      <c r="C85" s="28" t="s">
        <v>16</v>
      </c>
      <c r="L85" s="33"/>
    </row>
    <row r="86" spans="2:12" s="1" customFormat="1" ht="16.5" customHeight="1">
      <c r="B86" s="33"/>
      <c r="E86" s="299" t="str">
        <f>E7</f>
        <v>FN Brno - Rekonstrukce kliniky dětských infekčních nemocí a energeticky úsporná opatření objektu S</v>
      </c>
      <c r="F86" s="300"/>
      <c r="G86" s="300"/>
      <c r="H86" s="300"/>
      <c r="L86" s="33"/>
    </row>
    <row r="87" spans="2:12" ht="12" customHeight="1">
      <c r="B87" s="21"/>
      <c r="C87" s="28" t="s">
        <v>154</v>
      </c>
      <c r="L87" s="21"/>
    </row>
    <row r="88" spans="2:12" s="1" customFormat="1" ht="16.5" customHeight="1">
      <c r="B88" s="33"/>
      <c r="E88" s="299" t="s">
        <v>155</v>
      </c>
      <c r="F88" s="301"/>
      <c r="G88" s="301"/>
      <c r="H88" s="301"/>
      <c r="L88" s="33"/>
    </row>
    <row r="89" spans="2:12" s="1" customFormat="1" ht="12" customHeight="1">
      <c r="B89" s="33"/>
      <c r="C89" s="28" t="s">
        <v>156</v>
      </c>
      <c r="L89" s="33"/>
    </row>
    <row r="90" spans="2:12" s="1" customFormat="1" ht="16.5" customHeight="1">
      <c r="B90" s="33"/>
      <c r="E90" s="266" t="str">
        <f>E11</f>
        <v>D.1.2.1 - ZTI</v>
      </c>
      <c r="F90" s="301"/>
      <c r="G90" s="301"/>
      <c r="H90" s="301"/>
      <c r="L90" s="33"/>
    </row>
    <row r="91" spans="2:12" s="1" customFormat="1" ht="6.95" customHeight="1">
      <c r="B91" s="33"/>
      <c r="L91" s="33"/>
    </row>
    <row r="92" spans="2:12" s="1" customFormat="1" ht="12" customHeight="1">
      <c r="B92" s="33"/>
      <c r="C92" s="28" t="s">
        <v>21</v>
      </c>
      <c r="F92" s="26" t="str">
        <f>F14</f>
        <v xml:space="preserve"> </v>
      </c>
      <c r="I92" s="28" t="s">
        <v>23</v>
      </c>
      <c r="J92" s="50" t="str">
        <f>IF(J14="","",J14)</f>
        <v>31. 8. 2025</v>
      </c>
      <c r="L92" s="33"/>
    </row>
    <row r="93" spans="2:12" s="1" customFormat="1" ht="6.95" customHeight="1">
      <c r="B93" s="33"/>
      <c r="L93" s="33"/>
    </row>
    <row r="94" spans="2:12" s="1" customFormat="1" ht="15.2" customHeight="1">
      <c r="B94" s="33"/>
      <c r="C94" s="28" t="s">
        <v>25</v>
      </c>
      <c r="F94" s="26" t="str">
        <f>E17</f>
        <v xml:space="preserve"> </v>
      </c>
      <c r="I94" s="28" t="s">
        <v>30</v>
      </c>
      <c r="J94" s="31" t="str">
        <f>E23</f>
        <v xml:space="preserve"> </v>
      </c>
      <c r="L94" s="33"/>
    </row>
    <row r="95" spans="2:12" s="1" customFormat="1" ht="15.2" customHeight="1">
      <c r="B95" s="33"/>
      <c r="C95" s="28" t="s">
        <v>28</v>
      </c>
      <c r="F95" s="26" t="str">
        <f>IF(E20="","",E20)</f>
        <v>Vyplň údaj</v>
      </c>
      <c r="I95" s="28" t="s">
        <v>32</v>
      </c>
      <c r="J95" s="31" t="str">
        <f>E26</f>
        <v xml:space="preserve"> </v>
      </c>
      <c r="L95" s="33"/>
    </row>
    <row r="96" spans="2:12" s="1" customFormat="1" ht="10.35" customHeight="1">
      <c r="B96" s="33"/>
      <c r="L96" s="33"/>
    </row>
    <row r="97" spans="2:65" s="10" customFormat="1" ht="29.25" customHeight="1">
      <c r="B97" s="112"/>
      <c r="C97" s="113" t="s">
        <v>181</v>
      </c>
      <c r="D97" s="114" t="s">
        <v>54</v>
      </c>
      <c r="E97" s="114" t="s">
        <v>50</v>
      </c>
      <c r="F97" s="114" t="s">
        <v>51</v>
      </c>
      <c r="G97" s="114" t="s">
        <v>182</v>
      </c>
      <c r="H97" s="114" t="s">
        <v>183</v>
      </c>
      <c r="I97" s="114" t="s">
        <v>184</v>
      </c>
      <c r="J97" s="114" t="s">
        <v>160</v>
      </c>
      <c r="K97" s="115" t="s">
        <v>185</v>
      </c>
      <c r="L97" s="112"/>
      <c r="M97" s="57" t="s">
        <v>19</v>
      </c>
      <c r="N97" s="58" t="s">
        <v>39</v>
      </c>
      <c r="O97" s="58" t="s">
        <v>186</v>
      </c>
      <c r="P97" s="58" t="s">
        <v>187</v>
      </c>
      <c r="Q97" s="58" t="s">
        <v>188</v>
      </c>
      <c r="R97" s="58" t="s">
        <v>189</v>
      </c>
      <c r="S97" s="58" t="s">
        <v>190</v>
      </c>
      <c r="T97" s="59" t="s">
        <v>191</v>
      </c>
    </row>
    <row r="98" spans="2:65" s="1" customFormat="1" ht="22.9" customHeight="1">
      <c r="B98" s="33"/>
      <c r="C98" s="62" t="s">
        <v>192</v>
      </c>
      <c r="J98" s="116">
        <f>BK98</f>
        <v>0</v>
      </c>
      <c r="L98" s="33"/>
      <c r="M98" s="60"/>
      <c r="N98" s="51"/>
      <c r="O98" s="51"/>
      <c r="P98" s="117">
        <f>P99+P110+P131+P162+P213+P234+P240+P454+P731+P738+P912+P921+P937</f>
        <v>0</v>
      </c>
      <c r="Q98" s="51"/>
      <c r="R98" s="117">
        <f>R99+R110+R131+R162+R213+R234+R240+R454+R731+R738+R912+R921+R937</f>
        <v>180.28373499999998</v>
      </c>
      <c r="S98" s="51"/>
      <c r="T98" s="118">
        <f>T99+T110+T131+T162+T213+T234+T240+T454+T731+T738+T912+T921+T937</f>
        <v>0</v>
      </c>
      <c r="AT98" s="18" t="s">
        <v>68</v>
      </c>
      <c r="AU98" s="18" t="s">
        <v>161</v>
      </c>
      <c r="BK98" s="119">
        <f>BK99+BK110+BK131+BK162+BK213+BK234+BK240+BK454+BK731+BK738+BK912+BK921+BK937</f>
        <v>0</v>
      </c>
    </row>
    <row r="99" spans="2:65" s="11" customFormat="1" ht="25.9" customHeight="1">
      <c r="B99" s="120"/>
      <c r="D99" s="121" t="s">
        <v>68</v>
      </c>
      <c r="E99" s="122" t="s">
        <v>294</v>
      </c>
      <c r="F99" s="122" t="s">
        <v>6400</v>
      </c>
      <c r="I99" s="123"/>
      <c r="J99" s="124">
        <f>BK99</f>
        <v>0</v>
      </c>
      <c r="L99" s="120"/>
      <c r="M99" s="125"/>
      <c r="P99" s="126">
        <f>SUM(P100:P109)</f>
        <v>0</v>
      </c>
      <c r="R99" s="126">
        <f>SUM(R100:R109)</f>
        <v>0</v>
      </c>
      <c r="T99" s="127">
        <f>SUM(T100:T109)</f>
        <v>0</v>
      </c>
      <c r="AR99" s="121" t="s">
        <v>76</v>
      </c>
      <c r="AT99" s="128" t="s">
        <v>68</v>
      </c>
      <c r="AU99" s="128" t="s">
        <v>69</v>
      </c>
      <c r="AY99" s="121" t="s">
        <v>195</v>
      </c>
      <c r="BK99" s="129">
        <f>SUM(BK100:BK109)</f>
        <v>0</v>
      </c>
    </row>
    <row r="100" spans="2:65" s="1" customFormat="1" ht="16.5" customHeight="1">
      <c r="B100" s="33"/>
      <c r="C100" s="132" t="s">
        <v>76</v>
      </c>
      <c r="D100" s="132" t="s">
        <v>197</v>
      </c>
      <c r="E100" s="133" t="s">
        <v>6401</v>
      </c>
      <c r="F100" s="134" t="s">
        <v>6402</v>
      </c>
      <c r="G100" s="135" t="s">
        <v>6382</v>
      </c>
      <c r="H100" s="136">
        <v>20</v>
      </c>
      <c r="I100" s="137"/>
      <c r="J100" s="138">
        <f>ROUND(I100*H100,2)</f>
        <v>0</v>
      </c>
      <c r="K100" s="134" t="s">
        <v>19</v>
      </c>
      <c r="L100" s="33"/>
      <c r="M100" s="139" t="s">
        <v>19</v>
      </c>
      <c r="N100" s="140" t="s">
        <v>40</v>
      </c>
      <c r="P100" s="141">
        <f>O100*H100</f>
        <v>0</v>
      </c>
      <c r="Q100" s="141">
        <v>0</v>
      </c>
      <c r="R100" s="141">
        <f>Q100*H100</f>
        <v>0</v>
      </c>
      <c r="S100" s="141">
        <v>0</v>
      </c>
      <c r="T100" s="142">
        <f>S100*H100</f>
        <v>0</v>
      </c>
      <c r="AR100" s="143" t="s">
        <v>202</v>
      </c>
      <c r="AT100" s="143" t="s">
        <v>197</v>
      </c>
      <c r="AU100" s="143" t="s">
        <v>76</v>
      </c>
      <c r="AY100" s="18" t="s">
        <v>195</v>
      </c>
      <c r="BE100" s="144">
        <f>IF(N100="základní",J100,0)</f>
        <v>0</v>
      </c>
      <c r="BF100" s="144">
        <f>IF(N100="snížená",J100,0)</f>
        <v>0</v>
      </c>
      <c r="BG100" s="144">
        <f>IF(N100="zákl. přenesená",J100,0)</f>
        <v>0</v>
      </c>
      <c r="BH100" s="144">
        <f>IF(N100="sníž. přenesená",J100,0)</f>
        <v>0</v>
      </c>
      <c r="BI100" s="144">
        <f>IF(N100="nulová",J100,0)</f>
        <v>0</v>
      </c>
      <c r="BJ100" s="18" t="s">
        <v>76</v>
      </c>
      <c r="BK100" s="144">
        <f>ROUND(I100*H100,2)</f>
        <v>0</v>
      </c>
      <c r="BL100" s="18" t="s">
        <v>202</v>
      </c>
      <c r="BM100" s="143" t="s">
        <v>6403</v>
      </c>
    </row>
    <row r="101" spans="2:65" s="1" customFormat="1">
      <c r="B101" s="33"/>
      <c r="D101" s="145" t="s">
        <v>204</v>
      </c>
      <c r="F101" s="146" t="s">
        <v>6402</v>
      </c>
      <c r="I101" s="147"/>
      <c r="L101" s="33"/>
      <c r="M101" s="148"/>
      <c r="T101" s="54"/>
      <c r="AT101" s="18" t="s">
        <v>204</v>
      </c>
      <c r="AU101" s="18" t="s">
        <v>76</v>
      </c>
    </row>
    <row r="102" spans="2:65" s="12" customFormat="1">
      <c r="B102" s="151"/>
      <c r="D102" s="145" t="s">
        <v>208</v>
      </c>
      <c r="E102" s="152" t="s">
        <v>19</v>
      </c>
      <c r="F102" s="153" t="s">
        <v>6404</v>
      </c>
      <c r="H102" s="152" t="s">
        <v>19</v>
      </c>
      <c r="I102" s="154"/>
      <c r="L102" s="151"/>
      <c r="M102" s="155"/>
      <c r="T102" s="156"/>
      <c r="AT102" s="152" t="s">
        <v>208</v>
      </c>
      <c r="AU102" s="152" t="s">
        <v>76</v>
      </c>
      <c r="AV102" s="12" t="s">
        <v>76</v>
      </c>
      <c r="AW102" s="12" t="s">
        <v>31</v>
      </c>
      <c r="AX102" s="12" t="s">
        <v>69</v>
      </c>
      <c r="AY102" s="152" t="s">
        <v>195</v>
      </c>
    </row>
    <row r="103" spans="2:65" s="13" customFormat="1">
      <c r="B103" s="157"/>
      <c r="D103" s="145" t="s">
        <v>208</v>
      </c>
      <c r="E103" s="158" t="s">
        <v>19</v>
      </c>
      <c r="F103" s="159" t="s">
        <v>392</v>
      </c>
      <c r="H103" s="160">
        <v>20</v>
      </c>
      <c r="I103" s="161"/>
      <c r="L103" s="157"/>
      <c r="M103" s="162"/>
      <c r="T103" s="163"/>
      <c r="AT103" s="158" t="s">
        <v>208</v>
      </c>
      <c r="AU103" s="158" t="s">
        <v>76</v>
      </c>
      <c r="AV103" s="13" t="s">
        <v>78</v>
      </c>
      <c r="AW103" s="13" t="s">
        <v>31</v>
      </c>
      <c r="AX103" s="13" t="s">
        <v>69</v>
      </c>
      <c r="AY103" s="158" t="s">
        <v>195</v>
      </c>
    </row>
    <row r="104" spans="2:65" s="14" customFormat="1">
      <c r="B104" s="164"/>
      <c r="D104" s="145" t="s">
        <v>208</v>
      </c>
      <c r="E104" s="165" t="s">
        <v>19</v>
      </c>
      <c r="F104" s="166" t="s">
        <v>220</v>
      </c>
      <c r="H104" s="167">
        <v>20</v>
      </c>
      <c r="I104" s="168"/>
      <c r="L104" s="164"/>
      <c r="M104" s="169"/>
      <c r="T104" s="170"/>
      <c r="AT104" s="165" t="s">
        <v>208</v>
      </c>
      <c r="AU104" s="165" t="s">
        <v>76</v>
      </c>
      <c r="AV104" s="14" t="s">
        <v>202</v>
      </c>
      <c r="AW104" s="14" t="s">
        <v>31</v>
      </c>
      <c r="AX104" s="14" t="s">
        <v>76</v>
      </c>
      <c r="AY104" s="165" t="s">
        <v>195</v>
      </c>
    </row>
    <row r="105" spans="2:65" s="1" customFormat="1" ht="16.5" customHeight="1">
      <c r="B105" s="33"/>
      <c r="C105" s="132" t="s">
        <v>78</v>
      </c>
      <c r="D105" s="132" t="s">
        <v>197</v>
      </c>
      <c r="E105" s="133" t="s">
        <v>6405</v>
      </c>
      <c r="F105" s="134" t="s">
        <v>6406</v>
      </c>
      <c r="G105" s="135" t="s">
        <v>6407</v>
      </c>
      <c r="H105" s="136">
        <v>120</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202</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202</v>
      </c>
      <c r="BM105" s="143" t="s">
        <v>6408</v>
      </c>
    </row>
    <row r="106" spans="2:65" s="1" customFormat="1">
      <c r="B106" s="33"/>
      <c r="D106" s="145" t="s">
        <v>204</v>
      </c>
      <c r="F106" s="146" t="s">
        <v>6406</v>
      </c>
      <c r="I106" s="147"/>
      <c r="L106" s="33"/>
      <c r="M106" s="148"/>
      <c r="T106" s="54"/>
      <c r="AT106" s="18" t="s">
        <v>204</v>
      </c>
      <c r="AU106" s="18" t="s">
        <v>76</v>
      </c>
    </row>
    <row r="107" spans="2:65" s="12" customFormat="1">
      <c r="B107" s="151"/>
      <c r="D107" s="145" t="s">
        <v>208</v>
      </c>
      <c r="E107" s="152" t="s">
        <v>19</v>
      </c>
      <c r="F107" s="153" t="s">
        <v>6409</v>
      </c>
      <c r="H107" s="152" t="s">
        <v>19</v>
      </c>
      <c r="I107" s="154"/>
      <c r="L107" s="151"/>
      <c r="M107" s="155"/>
      <c r="T107" s="156"/>
      <c r="AT107" s="152" t="s">
        <v>208</v>
      </c>
      <c r="AU107" s="152" t="s">
        <v>76</v>
      </c>
      <c r="AV107" s="12" t="s">
        <v>76</v>
      </c>
      <c r="AW107" s="12" t="s">
        <v>31</v>
      </c>
      <c r="AX107" s="12" t="s">
        <v>69</v>
      </c>
      <c r="AY107" s="152" t="s">
        <v>195</v>
      </c>
    </row>
    <row r="108" spans="2:65" s="13" customFormat="1">
      <c r="B108" s="157"/>
      <c r="D108" s="145" t="s">
        <v>208</v>
      </c>
      <c r="E108" s="158" t="s">
        <v>19</v>
      </c>
      <c r="F108" s="159" t="s">
        <v>6410</v>
      </c>
      <c r="H108" s="160">
        <v>120</v>
      </c>
      <c r="I108" s="161"/>
      <c r="L108" s="157"/>
      <c r="M108" s="162"/>
      <c r="T108" s="163"/>
      <c r="AT108" s="158" t="s">
        <v>208</v>
      </c>
      <c r="AU108" s="158" t="s">
        <v>76</v>
      </c>
      <c r="AV108" s="13" t="s">
        <v>78</v>
      </c>
      <c r="AW108" s="13" t="s">
        <v>31</v>
      </c>
      <c r="AX108" s="13" t="s">
        <v>69</v>
      </c>
      <c r="AY108" s="158" t="s">
        <v>195</v>
      </c>
    </row>
    <row r="109" spans="2:65" s="14" customFormat="1">
      <c r="B109" s="164"/>
      <c r="D109" s="145" t="s">
        <v>208</v>
      </c>
      <c r="E109" s="165" t="s">
        <v>19</v>
      </c>
      <c r="F109" s="166" t="s">
        <v>220</v>
      </c>
      <c r="H109" s="167">
        <v>120</v>
      </c>
      <c r="I109" s="168"/>
      <c r="L109" s="164"/>
      <c r="M109" s="169"/>
      <c r="T109" s="170"/>
      <c r="AT109" s="165" t="s">
        <v>208</v>
      </c>
      <c r="AU109" s="165" t="s">
        <v>76</v>
      </c>
      <c r="AV109" s="14" t="s">
        <v>202</v>
      </c>
      <c r="AW109" s="14" t="s">
        <v>31</v>
      </c>
      <c r="AX109" s="14" t="s">
        <v>76</v>
      </c>
      <c r="AY109" s="165" t="s">
        <v>195</v>
      </c>
    </row>
    <row r="110" spans="2:65" s="11" customFormat="1" ht="25.9" customHeight="1">
      <c r="B110" s="120"/>
      <c r="D110" s="121" t="s">
        <v>68</v>
      </c>
      <c r="E110" s="122" t="s">
        <v>309</v>
      </c>
      <c r="F110" s="122" t="s">
        <v>6411</v>
      </c>
      <c r="I110" s="123"/>
      <c r="J110" s="124">
        <f>BK110</f>
        <v>0</v>
      </c>
      <c r="L110" s="120"/>
      <c r="M110" s="125"/>
      <c r="P110" s="126">
        <f>SUM(P111:P130)</f>
        <v>0</v>
      </c>
      <c r="R110" s="126">
        <f>SUM(R111:R130)</f>
        <v>0</v>
      </c>
      <c r="T110" s="127">
        <f>SUM(T111:T130)</f>
        <v>0</v>
      </c>
      <c r="AR110" s="121" t="s">
        <v>76</v>
      </c>
      <c r="AT110" s="128" t="s">
        <v>68</v>
      </c>
      <c r="AU110" s="128" t="s">
        <v>69</v>
      </c>
      <c r="AY110" s="121" t="s">
        <v>195</v>
      </c>
      <c r="BK110" s="129">
        <f>SUM(BK111:BK130)</f>
        <v>0</v>
      </c>
    </row>
    <row r="111" spans="2:65" s="1" customFormat="1" ht="16.5" customHeight="1">
      <c r="B111" s="33"/>
      <c r="C111" s="132" t="s">
        <v>221</v>
      </c>
      <c r="D111" s="132" t="s">
        <v>197</v>
      </c>
      <c r="E111" s="133" t="s">
        <v>6412</v>
      </c>
      <c r="F111" s="134" t="s">
        <v>6413</v>
      </c>
      <c r="G111" s="135" t="s">
        <v>246</v>
      </c>
      <c r="H111" s="136">
        <v>47.6</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202</v>
      </c>
      <c r="AT111" s="143" t="s">
        <v>197</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6414</v>
      </c>
    </row>
    <row r="112" spans="2:65" s="1" customFormat="1">
      <c r="B112" s="33"/>
      <c r="D112" s="145" t="s">
        <v>204</v>
      </c>
      <c r="F112" s="146" t="s">
        <v>6413</v>
      </c>
      <c r="I112" s="147"/>
      <c r="L112" s="33"/>
      <c r="M112" s="148"/>
      <c r="T112" s="54"/>
      <c r="AT112" s="18" t="s">
        <v>204</v>
      </c>
      <c r="AU112" s="18" t="s">
        <v>76</v>
      </c>
    </row>
    <row r="113" spans="2:65" s="12" customFormat="1">
      <c r="B113" s="151"/>
      <c r="D113" s="145" t="s">
        <v>208</v>
      </c>
      <c r="E113" s="152" t="s">
        <v>19</v>
      </c>
      <c r="F113" s="153" t="s">
        <v>6415</v>
      </c>
      <c r="H113" s="152" t="s">
        <v>19</v>
      </c>
      <c r="I113" s="154"/>
      <c r="L113" s="151"/>
      <c r="M113" s="155"/>
      <c r="T113" s="156"/>
      <c r="AT113" s="152" t="s">
        <v>208</v>
      </c>
      <c r="AU113" s="152" t="s">
        <v>76</v>
      </c>
      <c r="AV113" s="12" t="s">
        <v>76</v>
      </c>
      <c r="AW113" s="12" t="s">
        <v>31</v>
      </c>
      <c r="AX113" s="12" t="s">
        <v>69</v>
      </c>
      <c r="AY113" s="152" t="s">
        <v>195</v>
      </c>
    </row>
    <row r="114" spans="2:65" s="13" customFormat="1">
      <c r="B114" s="157"/>
      <c r="D114" s="145" t="s">
        <v>208</v>
      </c>
      <c r="E114" s="158" t="s">
        <v>19</v>
      </c>
      <c r="F114" s="159" t="s">
        <v>6416</v>
      </c>
      <c r="H114" s="160">
        <v>47.6</v>
      </c>
      <c r="I114" s="161"/>
      <c r="L114" s="157"/>
      <c r="M114" s="162"/>
      <c r="T114" s="163"/>
      <c r="AT114" s="158" t="s">
        <v>208</v>
      </c>
      <c r="AU114" s="158" t="s">
        <v>76</v>
      </c>
      <c r="AV114" s="13" t="s">
        <v>78</v>
      </c>
      <c r="AW114" s="13" t="s">
        <v>31</v>
      </c>
      <c r="AX114" s="13" t="s">
        <v>69</v>
      </c>
      <c r="AY114" s="158" t="s">
        <v>195</v>
      </c>
    </row>
    <row r="115" spans="2:65" s="14" customFormat="1">
      <c r="B115" s="164"/>
      <c r="D115" s="145" t="s">
        <v>208</v>
      </c>
      <c r="E115" s="165" t="s">
        <v>19</v>
      </c>
      <c r="F115" s="166" t="s">
        <v>220</v>
      </c>
      <c r="H115" s="167">
        <v>47.6</v>
      </c>
      <c r="I115" s="168"/>
      <c r="L115" s="164"/>
      <c r="M115" s="169"/>
      <c r="T115" s="170"/>
      <c r="AT115" s="165" t="s">
        <v>208</v>
      </c>
      <c r="AU115" s="165" t="s">
        <v>76</v>
      </c>
      <c r="AV115" s="14" t="s">
        <v>202</v>
      </c>
      <c r="AW115" s="14" t="s">
        <v>31</v>
      </c>
      <c r="AX115" s="14" t="s">
        <v>76</v>
      </c>
      <c r="AY115" s="165" t="s">
        <v>195</v>
      </c>
    </row>
    <row r="116" spans="2:65" s="1" customFormat="1" ht="16.5" customHeight="1">
      <c r="B116" s="33"/>
      <c r="C116" s="132" t="s">
        <v>202</v>
      </c>
      <c r="D116" s="132" t="s">
        <v>197</v>
      </c>
      <c r="E116" s="133" t="s">
        <v>6417</v>
      </c>
      <c r="F116" s="134" t="s">
        <v>6418</v>
      </c>
      <c r="G116" s="135" t="s">
        <v>246</v>
      </c>
      <c r="H116" s="136">
        <v>16.5</v>
      </c>
      <c r="I116" s="137"/>
      <c r="J116" s="138">
        <f>ROUND(I116*H116,2)</f>
        <v>0</v>
      </c>
      <c r="K116" s="134" t="s">
        <v>19</v>
      </c>
      <c r="L116" s="33"/>
      <c r="M116" s="139" t="s">
        <v>19</v>
      </c>
      <c r="N116" s="140" t="s">
        <v>40</v>
      </c>
      <c r="P116" s="141">
        <f>O116*H116</f>
        <v>0</v>
      </c>
      <c r="Q116" s="141">
        <v>0</v>
      </c>
      <c r="R116" s="141">
        <f>Q116*H116</f>
        <v>0</v>
      </c>
      <c r="S116" s="141">
        <v>0</v>
      </c>
      <c r="T116" s="142">
        <f>S116*H116</f>
        <v>0</v>
      </c>
      <c r="AR116" s="143" t="s">
        <v>202</v>
      </c>
      <c r="AT116" s="143" t="s">
        <v>197</v>
      </c>
      <c r="AU116" s="143" t="s">
        <v>76</v>
      </c>
      <c r="AY116" s="18" t="s">
        <v>195</v>
      </c>
      <c r="BE116" s="144">
        <f>IF(N116="základní",J116,0)</f>
        <v>0</v>
      </c>
      <c r="BF116" s="144">
        <f>IF(N116="snížená",J116,0)</f>
        <v>0</v>
      </c>
      <c r="BG116" s="144">
        <f>IF(N116="zákl. přenesená",J116,0)</f>
        <v>0</v>
      </c>
      <c r="BH116" s="144">
        <f>IF(N116="sníž. přenesená",J116,0)</f>
        <v>0</v>
      </c>
      <c r="BI116" s="144">
        <f>IF(N116="nulová",J116,0)</f>
        <v>0</v>
      </c>
      <c r="BJ116" s="18" t="s">
        <v>76</v>
      </c>
      <c r="BK116" s="144">
        <f>ROUND(I116*H116,2)</f>
        <v>0</v>
      </c>
      <c r="BL116" s="18" t="s">
        <v>202</v>
      </c>
      <c r="BM116" s="143" t="s">
        <v>6419</v>
      </c>
    </row>
    <row r="117" spans="2:65" s="1" customFormat="1">
      <c r="B117" s="33"/>
      <c r="D117" s="145" t="s">
        <v>204</v>
      </c>
      <c r="F117" s="146" t="s">
        <v>6418</v>
      </c>
      <c r="I117" s="147"/>
      <c r="L117" s="33"/>
      <c r="M117" s="148"/>
      <c r="T117" s="54"/>
      <c r="AT117" s="18" t="s">
        <v>204</v>
      </c>
      <c r="AU117" s="18" t="s">
        <v>76</v>
      </c>
    </row>
    <row r="118" spans="2:65" s="12" customFormat="1">
      <c r="B118" s="151"/>
      <c r="D118" s="145" t="s">
        <v>208</v>
      </c>
      <c r="E118" s="152" t="s">
        <v>19</v>
      </c>
      <c r="F118" s="153" t="s">
        <v>6420</v>
      </c>
      <c r="H118" s="152" t="s">
        <v>19</v>
      </c>
      <c r="I118" s="154"/>
      <c r="L118" s="151"/>
      <c r="M118" s="155"/>
      <c r="T118" s="156"/>
      <c r="AT118" s="152" t="s">
        <v>208</v>
      </c>
      <c r="AU118" s="152" t="s">
        <v>76</v>
      </c>
      <c r="AV118" s="12" t="s">
        <v>76</v>
      </c>
      <c r="AW118" s="12" t="s">
        <v>31</v>
      </c>
      <c r="AX118" s="12" t="s">
        <v>69</v>
      </c>
      <c r="AY118" s="152" t="s">
        <v>195</v>
      </c>
    </row>
    <row r="119" spans="2:65" s="13" customFormat="1">
      <c r="B119" s="157"/>
      <c r="D119" s="145" t="s">
        <v>208</v>
      </c>
      <c r="E119" s="158" t="s">
        <v>19</v>
      </c>
      <c r="F119" s="159" t="s">
        <v>6421</v>
      </c>
      <c r="H119" s="160">
        <v>16.5</v>
      </c>
      <c r="I119" s="161"/>
      <c r="L119" s="157"/>
      <c r="M119" s="162"/>
      <c r="T119" s="163"/>
      <c r="AT119" s="158" t="s">
        <v>208</v>
      </c>
      <c r="AU119" s="158" t="s">
        <v>76</v>
      </c>
      <c r="AV119" s="13" t="s">
        <v>78</v>
      </c>
      <c r="AW119" s="13" t="s">
        <v>31</v>
      </c>
      <c r="AX119" s="13" t="s">
        <v>69</v>
      </c>
      <c r="AY119" s="158" t="s">
        <v>195</v>
      </c>
    </row>
    <row r="120" spans="2:65" s="14" customFormat="1">
      <c r="B120" s="164"/>
      <c r="D120" s="145" t="s">
        <v>208</v>
      </c>
      <c r="E120" s="165" t="s">
        <v>19</v>
      </c>
      <c r="F120" s="166" t="s">
        <v>220</v>
      </c>
      <c r="H120" s="167">
        <v>16.5</v>
      </c>
      <c r="I120" s="168"/>
      <c r="L120" s="164"/>
      <c r="M120" s="169"/>
      <c r="T120" s="170"/>
      <c r="AT120" s="165" t="s">
        <v>208</v>
      </c>
      <c r="AU120" s="165" t="s">
        <v>76</v>
      </c>
      <c r="AV120" s="14" t="s">
        <v>202</v>
      </c>
      <c r="AW120" s="14" t="s">
        <v>31</v>
      </c>
      <c r="AX120" s="14" t="s">
        <v>76</v>
      </c>
      <c r="AY120" s="165" t="s">
        <v>195</v>
      </c>
    </row>
    <row r="121" spans="2:65" s="1" customFormat="1" ht="16.5" customHeight="1">
      <c r="B121" s="33"/>
      <c r="C121" s="132" t="s">
        <v>236</v>
      </c>
      <c r="D121" s="132" t="s">
        <v>197</v>
      </c>
      <c r="E121" s="133" t="s">
        <v>6422</v>
      </c>
      <c r="F121" s="134" t="s">
        <v>6423</v>
      </c>
      <c r="G121" s="135" t="s">
        <v>246</v>
      </c>
      <c r="H121" s="136">
        <v>23.8</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6424</v>
      </c>
    </row>
    <row r="122" spans="2:65" s="1" customFormat="1">
      <c r="B122" s="33"/>
      <c r="D122" s="145" t="s">
        <v>204</v>
      </c>
      <c r="F122" s="146" t="s">
        <v>6423</v>
      </c>
      <c r="I122" s="147"/>
      <c r="L122" s="33"/>
      <c r="M122" s="148"/>
      <c r="T122" s="54"/>
      <c r="AT122" s="18" t="s">
        <v>204</v>
      </c>
      <c r="AU122" s="18" t="s">
        <v>76</v>
      </c>
    </row>
    <row r="123" spans="2:65" s="12" customFormat="1">
      <c r="B123" s="151"/>
      <c r="D123" s="145" t="s">
        <v>208</v>
      </c>
      <c r="E123" s="152" t="s">
        <v>19</v>
      </c>
      <c r="F123" s="153" t="s">
        <v>6425</v>
      </c>
      <c r="H123" s="152" t="s">
        <v>19</v>
      </c>
      <c r="I123" s="154"/>
      <c r="L123" s="151"/>
      <c r="M123" s="155"/>
      <c r="T123" s="156"/>
      <c r="AT123" s="152" t="s">
        <v>208</v>
      </c>
      <c r="AU123" s="152" t="s">
        <v>76</v>
      </c>
      <c r="AV123" s="12" t="s">
        <v>76</v>
      </c>
      <c r="AW123" s="12" t="s">
        <v>31</v>
      </c>
      <c r="AX123" s="12" t="s">
        <v>69</v>
      </c>
      <c r="AY123" s="152" t="s">
        <v>195</v>
      </c>
    </row>
    <row r="124" spans="2:65" s="13" customFormat="1">
      <c r="B124" s="157"/>
      <c r="D124" s="145" t="s">
        <v>208</v>
      </c>
      <c r="E124" s="158" t="s">
        <v>19</v>
      </c>
      <c r="F124" s="159" t="s">
        <v>6426</v>
      </c>
      <c r="H124" s="160">
        <v>23.8</v>
      </c>
      <c r="I124" s="161"/>
      <c r="L124" s="157"/>
      <c r="M124" s="162"/>
      <c r="T124" s="163"/>
      <c r="AT124" s="158" t="s">
        <v>208</v>
      </c>
      <c r="AU124" s="158" t="s">
        <v>76</v>
      </c>
      <c r="AV124" s="13" t="s">
        <v>78</v>
      </c>
      <c r="AW124" s="13" t="s">
        <v>31</v>
      </c>
      <c r="AX124" s="13" t="s">
        <v>69</v>
      </c>
      <c r="AY124" s="158" t="s">
        <v>195</v>
      </c>
    </row>
    <row r="125" spans="2:65" s="14" customFormat="1">
      <c r="B125" s="164"/>
      <c r="D125" s="145" t="s">
        <v>208</v>
      </c>
      <c r="E125" s="165" t="s">
        <v>19</v>
      </c>
      <c r="F125" s="166" t="s">
        <v>220</v>
      </c>
      <c r="H125" s="167">
        <v>23.8</v>
      </c>
      <c r="I125" s="168"/>
      <c r="L125" s="164"/>
      <c r="M125" s="169"/>
      <c r="T125" s="170"/>
      <c r="AT125" s="165" t="s">
        <v>208</v>
      </c>
      <c r="AU125" s="165" t="s">
        <v>76</v>
      </c>
      <c r="AV125" s="14" t="s">
        <v>202</v>
      </c>
      <c r="AW125" s="14" t="s">
        <v>31</v>
      </c>
      <c r="AX125" s="14" t="s">
        <v>76</v>
      </c>
      <c r="AY125" s="165" t="s">
        <v>195</v>
      </c>
    </row>
    <row r="126" spans="2:65" s="1" customFormat="1" ht="16.5" customHeight="1">
      <c r="B126" s="33"/>
      <c r="C126" s="132" t="s">
        <v>243</v>
      </c>
      <c r="D126" s="132" t="s">
        <v>197</v>
      </c>
      <c r="E126" s="133" t="s">
        <v>6427</v>
      </c>
      <c r="F126" s="134" t="s">
        <v>6428</v>
      </c>
      <c r="G126" s="135" t="s">
        <v>246</v>
      </c>
      <c r="H126" s="136">
        <v>16.5</v>
      </c>
      <c r="I126" s="137"/>
      <c r="J126" s="138">
        <f>ROUND(I126*H126,2)</f>
        <v>0</v>
      </c>
      <c r="K126" s="134" t="s">
        <v>19</v>
      </c>
      <c r="L126" s="33"/>
      <c r="M126" s="139" t="s">
        <v>19</v>
      </c>
      <c r="N126" s="140" t="s">
        <v>40</v>
      </c>
      <c r="P126" s="141">
        <f>O126*H126</f>
        <v>0</v>
      </c>
      <c r="Q126" s="141">
        <v>0</v>
      </c>
      <c r="R126" s="141">
        <f>Q126*H126</f>
        <v>0</v>
      </c>
      <c r="S126" s="141">
        <v>0</v>
      </c>
      <c r="T126" s="142">
        <f>S126*H126</f>
        <v>0</v>
      </c>
      <c r="AR126" s="143" t="s">
        <v>202</v>
      </c>
      <c r="AT126" s="143" t="s">
        <v>197</v>
      </c>
      <c r="AU126" s="143" t="s">
        <v>76</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6429</v>
      </c>
    </row>
    <row r="127" spans="2:65" s="1" customFormat="1">
      <c r="B127" s="33"/>
      <c r="D127" s="145" t="s">
        <v>204</v>
      </c>
      <c r="F127" s="146" t="s">
        <v>6428</v>
      </c>
      <c r="I127" s="147"/>
      <c r="L127" s="33"/>
      <c r="M127" s="148"/>
      <c r="T127" s="54"/>
      <c r="AT127" s="18" t="s">
        <v>204</v>
      </c>
      <c r="AU127" s="18" t="s">
        <v>76</v>
      </c>
    </row>
    <row r="128" spans="2:65" s="12" customFormat="1">
      <c r="B128" s="151"/>
      <c r="D128" s="145" t="s">
        <v>208</v>
      </c>
      <c r="E128" s="152" t="s">
        <v>19</v>
      </c>
      <c r="F128" s="153" t="s">
        <v>6420</v>
      </c>
      <c r="H128" s="152" t="s">
        <v>19</v>
      </c>
      <c r="I128" s="154"/>
      <c r="L128" s="151"/>
      <c r="M128" s="155"/>
      <c r="T128" s="156"/>
      <c r="AT128" s="152" t="s">
        <v>208</v>
      </c>
      <c r="AU128" s="152" t="s">
        <v>76</v>
      </c>
      <c r="AV128" s="12" t="s">
        <v>76</v>
      </c>
      <c r="AW128" s="12" t="s">
        <v>31</v>
      </c>
      <c r="AX128" s="12" t="s">
        <v>69</v>
      </c>
      <c r="AY128" s="152" t="s">
        <v>195</v>
      </c>
    </row>
    <row r="129" spans="2:65" s="13" customFormat="1">
      <c r="B129" s="157"/>
      <c r="D129" s="145" t="s">
        <v>208</v>
      </c>
      <c r="E129" s="158" t="s">
        <v>19</v>
      </c>
      <c r="F129" s="159" t="s">
        <v>6421</v>
      </c>
      <c r="H129" s="160">
        <v>16.5</v>
      </c>
      <c r="I129" s="161"/>
      <c r="L129" s="157"/>
      <c r="M129" s="162"/>
      <c r="T129" s="163"/>
      <c r="AT129" s="158" t="s">
        <v>208</v>
      </c>
      <c r="AU129" s="158" t="s">
        <v>76</v>
      </c>
      <c r="AV129" s="13" t="s">
        <v>78</v>
      </c>
      <c r="AW129" s="13" t="s">
        <v>31</v>
      </c>
      <c r="AX129" s="13" t="s">
        <v>69</v>
      </c>
      <c r="AY129" s="158" t="s">
        <v>195</v>
      </c>
    </row>
    <row r="130" spans="2:65" s="14" customFormat="1">
      <c r="B130" s="164"/>
      <c r="D130" s="145" t="s">
        <v>208</v>
      </c>
      <c r="E130" s="165" t="s">
        <v>19</v>
      </c>
      <c r="F130" s="166" t="s">
        <v>220</v>
      </c>
      <c r="H130" s="167">
        <v>16.5</v>
      </c>
      <c r="I130" s="168"/>
      <c r="L130" s="164"/>
      <c r="M130" s="169"/>
      <c r="T130" s="170"/>
      <c r="AT130" s="165" t="s">
        <v>208</v>
      </c>
      <c r="AU130" s="165" t="s">
        <v>76</v>
      </c>
      <c r="AV130" s="14" t="s">
        <v>202</v>
      </c>
      <c r="AW130" s="14" t="s">
        <v>31</v>
      </c>
      <c r="AX130" s="14" t="s">
        <v>76</v>
      </c>
      <c r="AY130" s="165" t="s">
        <v>195</v>
      </c>
    </row>
    <row r="131" spans="2:65" s="11" customFormat="1" ht="25.9" customHeight="1">
      <c r="B131" s="120"/>
      <c r="D131" s="121" t="s">
        <v>68</v>
      </c>
      <c r="E131" s="122" t="s">
        <v>328</v>
      </c>
      <c r="F131" s="122" t="s">
        <v>6430</v>
      </c>
      <c r="I131" s="123"/>
      <c r="J131" s="124">
        <f>BK131</f>
        <v>0</v>
      </c>
      <c r="L131" s="120"/>
      <c r="M131" s="125"/>
      <c r="P131" s="126">
        <f>SUM(P132:P161)</f>
        <v>0</v>
      </c>
      <c r="R131" s="126">
        <f>SUM(R132:R161)</f>
        <v>8.8812000000000002E-2</v>
      </c>
      <c r="T131" s="127">
        <f>SUM(T132:T161)</f>
        <v>0</v>
      </c>
      <c r="AR131" s="121" t="s">
        <v>76</v>
      </c>
      <c r="AT131" s="128" t="s">
        <v>68</v>
      </c>
      <c r="AU131" s="128" t="s">
        <v>69</v>
      </c>
      <c r="AY131" s="121" t="s">
        <v>195</v>
      </c>
      <c r="BK131" s="129">
        <f>SUM(BK132:BK161)</f>
        <v>0</v>
      </c>
    </row>
    <row r="132" spans="2:65" s="1" customFormat="1" ht="16.5" customHeight="1">
      <c r="B132" s="33"/>
      <c r="C132" s="132" t="s">
        <v>256</v>
      </c>
      <c r="D132" s="132" t="s">
        <v>197</v>
      </c>
      <c r="E132" s="133" t="s">
        <v>6431</v>
      </c>
      <c r="F132" s="134" t="s">
        <v>6432</v>
      </c>
      <c r="G132" s="135" t="s">
        <v>200</v>
      </c>
      <c r="H132" s="136">
        <v>43.5</v>
      </c>
      <c r="I132" s="137"/>
      <c r="J132" s="138">
        <f>ROUND(I132*H132,2)</f>
        <v>0</v>
      </c>
      <c r="K132" s="134" t="s">
        <v>19</v>
      </c>
      <c r="L132" s="33"/>
      <c r="M132" s="139" t="s">
        <v>19</v>
      </c>
      <c r="N132" s="140" t="s">
        <v>40</v>
      </c>
      <c r="P132" s="141">
        <f>O132*H132</f>
        <v>0</v>
      </c>
      <c r="Q132" s="141">
        <v>9.8999999999999999E-4</v>
      </c>
      <c r="R132" s="141">
        <f>Q132*H132</f>
        <v>4.3064999999999999E-2</v>
      </c>
      <c r="S132" s="141">
        <v>0</v>
      </c>
      <c r="T132" s="142">
        <f>S132*H132</f>
        <v>0</v>
      </c>
      <c r="AR132" s="143" t="s">
        <v>202</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6433</v>
      </c>
    </row>
    <row r="133" spans="2:65" s="1" customFormat="1">
      <c r="B133" s="33"/>
      <c r="D133" s="145" t="s">
        <v>204</v>
      </c>
      <c r="F133" s="146" t="s">
        <v>6432</v>
      </c>
      <c r="I133" s="147"/>
      <c r="L133" s="33"/>
      <c r="M133" s="148"/>
      <c r="T133" s="54"/>
      <c r="AT133" s="18" t="s">
        <v>204</v>
      </c>
      <c r="AU133" s="18" t="s">
        <v>76</v>
      </c>
    </row>
    <row r="134" spans="2:65" s="12" customFormat="1">
      <c r="B134" s="151"/>
      <c r="D134" s="145" t="s">
        <v>208</v>
      </c>
      <c r="E134" s="152" t="s">
        <v>19</v>
      </c>
      <c r="F134" s="153" t="s">
        <v>6415</v>
      </c>
      <c r="H134" s="152" t="s">
        <v>19</v>
      </c>
      <c r="I134" s="154"/>
      <c r="L134" s="151"/>
      <c r="M134" s="155"/>
      <c r="T134" s="156"/>
      <c r="AT134" s="152" t="s">
        <v>208</v>
      </c>
      <c r="AU134" s="152" t="s">
        <v>76</v>
      </c>
      <c r="AV134" s="12" t="s">
        <v>76</v>
      </c>
      <c r="AW134" s="12" t="s">
        <v>31</v>
      </c>
      <c r="AX134" s="12" t="s">
        <v>69</v>
      </c>
      <c r="AY134" s="152" t="s">
        <v>195</v>
      </c>
    </row>
    <row r="135" spans="2:65" s="13" customFormat="1">
      <c r="B135" s="157"/>
      <c r="D135" s="145" t="s">
        <v>208</v>
      </c>
      <c r="E135" s="158" t="s">
        <v>19</v>
      </c>
      <c r="F135" s="159" t="s">
        <v>6434</v>
      </c>
      <c r="H135" s="160">
        <v>43.5</v>
      </c>
      <c r="I135" s="161"/>
      <c r="L135" s="157"/>
      <c r="M135" s="162"/>
      <c r="T135" s="163"/>
      <c r="AT135" s="158" t="s">
        <v>208</v>
      </c>
      <c r="AU135" s="158" t="s">
        <v>76</v>
      </c>
      <c r="AV135" s="13" t="s">
        <v>78</v>
      </c>
      <c r="AW135" s="13" t="s">
        <v>31</v>
      </c>
      <c r="AX135" s="13" t="s">
        <v>69</v>
      </c>
      <c r="AY135" s="158" t="s">
        <v>195</v>
      </c>
    </row>
    <row r="136" spans="2:65" s="14" customFormat="1">
      <c r="B136" s="164"/>
      <c r="D136" s="145" t="s">
        <v>208</v>
      </c>
      <c r="E136" s="165" t="s">
        <v>19</v>
      </c>
      <c r="F136" s="166" t="s">
        <v>220</v>
      </c>
      <c r="H136" s="167">
        <v>43.5</v>
      </c>
      <c r="I136" s="168"/>
      <c r="L136" s="164"/>
      <c r="M136" s="169"/>
      <c r="T136" s="170"/>
      <c r="AT136" s="165" t="s">
        <v>208</v>
      </c>
      <c r="AU136" s="165" t="s">
        <v>76</v>
      </c>
      <c r="AV136" s="14" t="s">
        <v>202</v>
      </c>
      <c r="AW136" s="14" t="s">
        <v>31</v>
      </c>
      <c r="AX136" s="14" t="s">
        <v>76</v>
      </c>
      <c r="AY136" s="165" t="s">
        <v>195</v>
      </c>
    </row>
    <row r="137" spans="2:65" s="1" customFormat="1" ht="16.5" customHeight="1">
      <c r="B137" s="33"/>
      <c r="C137" s="132" t="s">
        <v>273</v>
      </c>
      <c r="D137" s="132" t="s">
        <v>197</v>
      </c>
      <c r="E137" s="133" t="s">
        <v>6435</v>
      </c>
      <c r="F137" s="134" t="s">
        <v>6436</v>
      </c>
      <c r="G137" s="135" t="s">
        <v>200</v>
      </c>
      <c r="H137" s="136">
        <v>10.7</v>
      </c>
      <c r="I137" s="137"/>
      <c r="J137" s="138">
        <f>ROUND(I137*H137,2)</f>
        <v>0</v>
      </c>
      <c r="K137" s="134" t="s">
        <v>19</v>
      </c>
      <c r="L137" s="33"/>
      <c r="M137" s="139" t="s">
        <v>19</v>
      </c>
      <c r="N137" s="140" t="s">
        <v>40</v>
      </c>
      <c r="P137" s="141">
        <f>O137*H137</f>
        <v>0</v>
      </c>
      <c r="Q137" s="141">
        <v>8.4999999999999995E-4</v>
      </c>
      <c r="R137" s="141">
        <f>Q137*H137</f>
        <v>9.0949999999999989E-3</v>
      </c>
      <c r="S137" s="141">
        <v>0</v>
      </c>
      <c r="T137" s="142">
        <f>S137*H137</f>
        <v>0</v>
      </c>
      <c r="AR137" s="143" t="s">
        <v>202</v>
      </c>
      <c r="AT137" s="143" t="s">
        <v>197</v>
      </c>
      <c r="AU137" s="143" t="s">
        <v>76</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6437</v>
      </c>
    </row>
    <row r="138" spans="2:65" s="1" customFormat="1">
      <c r="B138" s="33"/>
      <c r="D138" s="145" t="s">
        <v>204</v>
      </c>
      <c r="F138" s="146" t="s">
        <v>6436</v>
      </c>
      <c r="I138" s="147"/>
      <c r="L138" s="33"/>
      <c r="M138" s="148"/>
      <c r="T138" s="54"/>
      <c r="AT138" s="18" t="s">
        <v>204</v>
      </c>
      <c r="AU138" s="18" t="s">
        <v>76</v>
      </c>
    </row>
    <row r="139" spans="2:65" s="12" customFormat="1">
      <c r="B139" s="151"/>
      <c r="D139" s="145" t="s">
        <v>208</v>
      </c>
      <c r="E139" s="152" t="s">
        <v>19</v>
      </c>
      <c r="F139" s="153" t="s">
        <v>6415</v>
      </c>
      <c r="H139" s="152" t="s">
        <v>19</v>
      </c>
      <c r="I139" s="154"/>
      <c r="L139" s="151"/>
      <c r="M139" s="155"/>
      <c r="T139" s="156"/>
      <c r="AT139" s="152" t="s">
        <v>208</v>
      </c>
      <c r="AU139" s="152" t="s">
        <v>76</v>
      </c>
      <c r="AV139" s="12" t="s">
        <v>76</v>
      </c>
      <c r="AW139" s="12" t="s">
        <v>31</v>
      </c>
      <c r="AX139" s="12" t="s">
        <v>69</v>
      </c>
      <c r="AY139" s="152" t="s">
        <v>195</v>
      </c>
    </row>
    <row r="140" spans="2:65" s="13" customFormat="1">
      <c r="B140" s="157"/>
      <c r="D140" s="145" t="s">
        <v>208</v>
      </c>
      <c r="E140" s="158" t="s">
        <v>19</v>
      </c>
      <c r="F140" s="159" t="s">
        <v>6438</v>
      </c>
      <c r="H140" s="160">
        <v>10.7</v>
      </c>
      <c r="I140" s="161"/>
      <c r="L140" s="157"/>
      <c r="M140" s="162"/>
      <c r="T140" s="163"/>
      <c r="AT140" s="158" t="s">
        <v>208</v>
      </c>
      <c r="AU140" s="158" t="s">
        <v>76</v>
      </c>
      <c r="AV140" s="13" t="s">
        <v>78</v>
      </c>
      <c r="AW140" s="13" t="s">
        <v>31</v>
      </c>
      <c r="AX140" s="13" t="s">
        <v>69</v>
      </c>
      <c r="AY140" s="158" t="s">
        <v>195</v>
      </c>
    </row>
    <row r="141" spans="2:65" s="14" customFormat="1">
      <c r="B141" s="164"/>
      <c r="D141" s="145" t="s">
        <v>208</v>
      </c>
      <c r="E141" s="165" t="s">
        <v>19</v>
      </c>
      <c r="F141" s="166" t="s">
        <v>220</v>
      </c>
      <c r="H141" s="167">
        <v>10.7</v>
      </c>
      <c r="I141" s="168"/>
      <c r="L141" s="164"/>
      <c r="M141" s="169"/>
      <c r="T141" s="170"/>
      <c r="AT141" s="165" t="s">
        <v>208</v>
      </c>
      <c r="AU141" s="165" t="s">
        <v>76</v>
      </c>
      <c r="AV141" s="14" t="s">
        <v>202</v>
      </c>
      <c r="AW141" s="14" t="s">
        <v>31</v>
      </c>
      <c r="AX141" s="14" t="s">
        <v>76</v>
      </c>
      <c r="AY141" s="165" t="s">
        <v>195</v>
      </c>
    </row>
    <row r="142" spans="2:65" s="1" customFormat="1" ht="16.5" customHeight="1">
      <c r="B142" s="33"/>
      <c r="C142" s="132" t="s">
        <v>280</v>
      </c>
      <c r="D142" s="132" t="s">
        <v>197</v>
      </c>
      <c r="E142" s="133" t="s">
        <v>6439</v>
      </c>
      <c r="F142" s="134" t="s">
        <v>6440</v>
      </c>
      <c r="G142" s="135" t="s">
        <v>200</v>
      </c>
      <c r="H142" s="136">
        <v>30.8</v>
      </c>
      <c r="I142" s="137"/>
      <c r="J142" s="138">
        <f>ROUND(I142*H142,2)</f>
        <v>0</v>
      </c>
      <c r="K142" s="134" t="s">
        <v>19</v>
      </c>
      <c r="L142" s="33"/>
      <c r="M142" s="139" t="s">
        <v>19</v>
      </c>
      <c r="N142" s="140" t="s">
        <v>40</v>
      </c>
      <c r="P142" s="141">
        <f>O142*H142</f>
        <v>0</v>
      </c>
      <c r="Q142" s="141">
        <v>1.1900000000000001E-3</v>
      </c>
      <c r="R142" s="141">
        <f>Q142*H142</f>
        <v>3.6652000000000004E-2</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6441</v>
      </c>
    </row>
    <row r="143" spans="2:65" s="1" customFormat="1">
      <c r="B143" s="33"/>
      <c r="D143" s="145" t="s">
        <v>204</v>
      </c>
      <c r="F143" s="146" t="s">
        <v>6440</v>
      </c>
      <c r="I143" s="147"/>
      <c r="L143" s="33"/>
      <c r="M143" s="148"/>
      <c r="T143" s="54"/>
      <c r="AT143" s="18" t="s">
        <v>204</v>
      </c>
      <c r="AU143" s="18" t="s">
        <v>76</v>
      </c>
    </row>
    <row r="144" spans="2:65" s="12" customFormat="1">
      <c r="B144" s="151"/>
      <c r="D144" s="145" t="s">
        <v>208</v>
      </c>
      <c r="E144" s="152" t="s">
        <v>19</v>
      </c>
      <c r="F144" s="153" t="s">
        <v>6415</v>
      </c>
      <c r="H144" s="152" t="s">
        <v>19</v>
      </c>
      <c r="I144" s="154"/>
      <c r="L144" s="151"/>
      <c r="M144" s="155"/>
      <c r="T144" s="156"/>
      <c r="AT144" s="152" t="s">
        <v>208</v>
      </c>
      <c r="AU144" s="152" t="s">
        <v>76</v>
      </c>
      <c r="AV144" s="12" t="s">
        <v>76</v>
      </c>
      <c r="AW144" s="12" t="s">
        <v>31</v>
      </c>
      <c r="AX144" s="12" t="s">
        <v>69</v>
      </c>
      <c r="AY144" s="152" t="s">
        <v>195</v>
      </c>
    </row>
    <row r="145" spans="2:65" s="13" customFormat="1">
      <c r="B145" s="157"/>
      <c r="D145" s="145" t="s">
        <v>208</v>
      </c>
      <c r="E145" s="158" t="s">
        <v>19</v>
      </c>
      <c r="F145" s="159" t="s">
        <v>6442</v>
      </c>
      <c r="H145" s="160">
        <v>30.8</v>
      </c>
      <c r="I145" s="161"/>
      <c r="L145" s="157"/>
      <c r="M145" s="162"/>
      <c r="T145" s="163"/>
      <c r="AT145" s="158" t="s">
        <v>208</v>
      </c>
      <c r="AU145" s="158" t="s">
        <v>76</v>
      </c>
      <c r="AV145" s="13" t="s">
        <v>78</v>
      </c>
      <c r="AW145" s="13" t="s">
        <v>31</v>
      </c>
      <c r="AX145" s="13" t="s">
        <v>69</v>
      </c>
      <c r="AY145" s="158" t="s">
        <v>195</v>
      </c>
    </row>
    <row r="146" spans="2:65" s="14" customFormat="1">
      <c r="B146" s="164"/>
      <c r="D146" s="145" t="s">
        <v>208</v>
      </c>
      <c r="E146" s="165" t="s">
        <v>19</v>
      </c>
      <c r="F146" s="166" t="s">
        <v>220</v>
      </c>
      <c r="H146" s="167">
        <v>30.8</v>
      </c>
      <c r="I146" s="168"/>
      <c r="L146" s="164"/>
      <c r="M146" s="169"/>
      <c r="T146" s="170"/>
      <c r="AT146" s="165" t="s">
        <v>208</v>
      </c>
      <c r="AU146" s="165" t="s">
        <v>76</v>
      </c>
      <c r="AV146" s="14" t="s">
        <v>202</v>
      </c>
      <c r="AW146" s="14" t="s">
        <v>31</v>
      </c>
      <c r="AX146" s="14" t="s">
        <v>76</v>
      </c>
      <c r="AY146" s="165" t="s">
        <v>195</v>
      </c>
    </row>
    <row r="147" spans="2:65" s="1" customFormat="1" ht="16.5" customHeight="1">
      <c r="B147" s="33"/>
      <c r="C147" s="132" t="s">
        <v>288</v>
      </c>
      <c r="D147" s="132" t="s">
        <v>197</v>
      </c>
      <c r="E147" s="133" t="s">
        <v>6443</v>
      </c>
      <c r="F147" s="134" t="s">
        <v>6444</v>
      </c>
      <c r="G147" s="135" t="s">
        <v>200</v>
      </c>
      <c r="H147" s="136">
        <v>43.5</v>
      </c>
      <c r="I147" s="137"/>
      <c r="J147" s="138">
        <f>ROUND(I147*H147,2)</f>
        <v>0</v>
      </c>
      <c r="K147" s="134" t="s">
        <v>19</v>
      </c>
      <c r="L147" s="33"/>
      <c r="M147" s="139" t="s">
        <v>19</v>
      </c>
      <c r="N147" s="140" t="s">
        <v>40</v>
      </c>
      <c r="P147" s="141">
        <f>O147*H147</f>
        <v>0</v>
      </c>
      <c r="Q147" s="141">
        <v>0</v>
      </c>
      <c r="R147" s="141">
        <f>Q147*H147</f>
        <v>0</v>
      </c>
      <c r="S147" s="141">
        <v>0</v>
      </c>
      <c r="T147" s="142">
        <f>S147*H147</f>
        <v>0</v>
      </c>
      <c r="AR147" s="143" t="s">
        <v>202</v>
      </c>
      <c r="AT147" s="143" t="s">
        <v>197</v>
      </c>
      <c r="AU147" s="143" t="s">
        <v>76</v>
      </c>
      <c r="AY147" s="18" t="s">
        <v>195</v>
      </c>
      <c r="BE147" s="144">
        <f>IF(N147="základní",J147,0)</f>
        <v>0</v>
      </c>
      <c r="BF147" s="144">
        <f>IF(N147="snížená",J147,0)</f>
        <v>0</v>
      </c>
      <c r="BG147" s="144">
        <f>IF(N147="zákl. přenesená",J147,0)</f>
        <v>0</v>
      </c>
      <c r="BH147" s="144">
        <f>IF(N147="sníž. přenesená",J147,0)</f>
        <v>0</v>
      </c>
      <c r="BI147" s="144">
        <f>IF(N147="nulová",J147,0)</f>
        <v>0</v>
      </c>
      <c r="BJ147" s="18" t="s">
        <v>76</v>
      </c>
      <c r="BK147" s="144">
        <f>ROUND(I147*H147,2)</f>
        <v>0</v>
      </c>
      <c r="BL147" s="18" t="s">
        <v>202</v>
      </c>
      <c r="BM147" s="143" t="s">
        <v>6445</v>
      </c>
    </row>
    <row r="148" spans="2:65" s="1" customFormat="1">
      <c r="B148" s="33"/>
      <c r="D148" s="145" t="s">
        <v>204</v>
      </c>
      <c r="F148" s="146" t="s">
        <v>6444</v>
      </c>
      <c r="I148" s="147"/>
      <c r="L148" s="33"/>
      <c r="M148" s="148"/>
      <c r="T148" s="54"/>
      <c r="AT148" s="18" t="s">
        <v>204</v>
      </c>
      <c r="AU148" s="18" t="s">
        <v>76</v>
      </c>
    </row>
    <row r="149" spans="2:65" s="12" customFormat="1">
      <c r="B149" s="151"/>
      <c r="D149" s="145" t="s">
        <v>208</v>
      </c>
      <c r="E149" s="152" t="s">
        <v>19</v>
      </c>
      <c r="F149" s="153" t="s">
        <v>6415</v>
      </c>
      <c r="H149" s="152" t="s">
        <v>19</v>
      </c>
      <c r="I149" s="154"/>
      <c r="L149" s="151"/>
      <c r="M149" s="155"/>
      <c r="T149" s="156"/>
      <c r="AT149" s="152" t="s">
        <v>208</v>
      </c>
      <c r="AU149" s="152" t="s">
        <v>76</v>
      </c>
      <c r="AV149" s="12" t="s">
        <v>76</v>
      </c>
      <c r="AW149" s="12" t="s">
        <v>31</v>
      </c>
      <c r="AX149" s="12" t="s">
        <v>69</v>
      </c>
      <c r="AY149" s="152" t="s">
        <v>195</v>
      </c>
    </row>
    <row r="150" spans="2:65" s="13" customFormat="1">
      <c r="B150" s="157"/>
      <c r="D150" s="145" t="s">
        <v>208</v>
      </c>
      <c r="E150" s="158" t="s">
        <v>19</v>
      </c>
      <c r="F150" s="159" t="s">
        <v>6434</v>
      </c>
      <c r="H150" s="160">
        <v>43.5</v>
      </c>
      <c r="I150" s="161"/>
      <c r="L150" s="157"/>
      <c r="M150" s="162"/>
      <c r="T150" s="163"/>
      <c r="AT150" s="158" t="s">
        <v>208</v>
      </c>
      <c r="AU150" s="158" t="s">
        <v>76</v>
      </c>
      <c r="AV150" s="13" t="s">
        <v>78</v>
      </c>
      <c r="AW150" s="13" t="s">
        <v>31</v>
      </c>
      <c r="AX150" s="13" t="s">
        <v>69</v>
      </c>
      <c r="AY150" s="158" t="s">
        <v>195</v>
      </c>
    </row>
    <row r="151" spans="2:65" s="14" customFormat="1">
      <c r="B151" s="164"/>
      <c r="D151" s="145" t="s">
        <v>208</v>
      </c>
      <c r="E151" s="165" t="s">
        <v>19</v>
      </c>
      <c r="F151" s="166" t="s">
        <v>220</v>
      </c>
      <c r="H151" s="167">
        <v>43.5</v>
      </c>
      <c r="I151" s="168"/>
      <c r="L151" s="164"/>
      <c r="M151" s="169"/>
      <c r="T151" s="170"/>
      <c r="AT151" s="165" t="s">
        <v>208</v>
      </c>
      <c r="AU151" s="165" t="s">
        <v>76</v>
      </c>
      <c r="AV151" s="14" t="s">
        <v>202</v>
      </c>
      <c r="AW151" s="14" t="s">
        <v>31</v>
      </c>
      <c r="AX151" s="14" t="s">
        <v>76</v>
      </c>
      <c r="AY151" s="165" t="s">
        <v>195</v>
      </c>
    </row>
    <row r="152" spans="2:65" s="1" customFormat="1" ht="16.5" customHeight="1">
      <c r="B152" s="33"/>
      <c r="C152" s="132" t="s">
        <v>294</v>
      </c>
      <c r="D152" s="132" t="s">
        <v>197</v>
      </c>
      <c r="E152" s="133" t="s">
        <v>6446</v>
      </c>
      <c r="F152" s="134" t="s">
        <v>6447</v>
      </c>
      <c r="G152" s="135" t="s">
        <v>200</v>
      </c>
      <c r="H152" s="136">
        <v>10.7</v>
      </c>
      <c r="I152" s="137"/>
      <c r="J152" s="138">
        <f>ROUND(I152*H152,2)</f>
        <v>0</v>
      </c>
      <c r="K152" s="134" t="s">
        <v>19</v>
      </c>
      <c r="L152" s="33"/>
      <c r="M152" s="139" t="s">
        <v>19</v>
      </c>
      <c r="N152" s="140" t="s">
        <v>40</v>
      </c>
      <c r="P152" s="141">
        <f>O152*H152</f>
        <v>0</v>
      </c>
      <c r="Q152" s="141">
        <v>0</v>
      </c>
      <c r="R152" s="141">
        <f>Q152*H152</f>
        <v>0</v>
      </c>
      <c r="S152" s="141">
        <v>0</v>
      </c>
      <c r="T152" s="142">
        <f>S152*H152</f>
        <v>0</v>
      </c>
      <c r="AR152" s="143" t="s">
        <v>202</v>
      </c>
      <c r="AT152" s="143" t="s">
        <v>197</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202</v>
      </c>
      <c r="BM152" s="143" t="s">
        <v>6448</v>
      </c>
    </row>
    <row r="153" spans="2:65" s="1" customFormat="1">
      <c r="B153" s="33"/>
      <c r="D153" s="145" t="s">
        <v>204</v>
      </c>
      <c r="F153" s="146" t="s">
        <v>6447</v>
      </c>
      <c r="I153" s="147"/>
      <c r="L153" s="33"/>
      <c r="M153" s="148"/>
      <c r="T153" s="54"/>
      <c r="AT153" s="18" t="s">
        <v>204</v>
      </c>
      <c r="AU153" s="18" t="s">
        <v>76</v>
      </c>
    </row>
    <row r="154" spans="2:65" s="12" customFormat="1">
      <c r="B154" s="151"/>
      <c r="D154" s="145" t="s">
        <v>208</v>
      </c>
      <c r="E154" s="152" t="s">
        <v>19</v>
      </c>
      <c r="F154" s="153" t="s">
        <v>6415</v>
      </c>
      <c r="H154" s="152" t="s">
        <v>19</v>
      </c>
      <c r="I154" s="154"/>
      <c r="L154" s="151"/>
      <c r="M154" s="155"/>
      <c r="T154" s="156"/>
      <c r="AT154" s="152" t="s">
        <v>208</v>
      </c>
      <c r="AU154" s="152" t="s">
        <v>76</v>
      </c>
      <c r="AV154" s="12" t="s">
        <v>76</v>
      </c>
      <c r="AW154" s="12" t="s">
        <v>31</v>
      </c>
      <c r="AX154" s="12" t="s">
        <v>69</v>
      </c>
      <c r="AY154" s="152" t="s">
        <v>195</v>
      </c>
    </row>
    <row r="155" spans="2:65" s="13" customFormat="1">
      <c r="B155" s="157"/>
      <c r="D155" s="145" t="s">
        <v>208</v>
      </c>
      <c r="E155" s="158" t="s">
        <v>19</v>
      </c>
      <c r="F155" s="159" t="s">
        <v>6438</v>
      </c>
      <c r="H155" s="160">
        <v>10.7</v>
      </c>
      <c r="I155" s="161"/>
      <c r="L155" s="157"/>
      <c r="M155" s="162"/>
      <c r="T155" s="163"/>
      <c r="AT155" s="158" t="s">
        <v>208</v>
      </c>
      <c r="AU155" s="158" t="s">
        <v>76</v>
      </c>
      <c r="AV155" s="13" t="s">
        <v>78</v>
      </c>
      <c r="AW155" s="13" t="s">
        <v>31</v>
      </c>
      <c r="AX155" s="13" t="s">
        <v>69</v>
      </c>
      <c r="AY155" s="158" t="s">
        <v>195</v>
      </c>
    </row>
    <row r="156" spans="2:65" s="14" customFormat="1">
      <c r="B156" s="164"/>
      <c r="D156" s="145" t="s">
        <v>208</v>
      </c>
      <c r="E156" s="165" t="s">
        <v>19</v>
      </c>
      <c r="F156" s="166" t="s">
        <v>220</v>
      </c>
      <c r="H156" s="167">
        <v>10.7</v>
      </c>
      <c r="I156" s="168"/>
      <c r="L156" s="164"/>
      <c r="M156" s="169"/>
      <c r="T156" s="170"/>
      <c r="AT156" s="165" t="s">
        <v>208</v>
      </c>
      <c r="AU156" s="165" t="s">
        <v>76</v>
      </c>
      <c r="AV156" s="14" t="s">
        <v>202</v>
      </c>
      <c r="AW156" s="14" t="s">
        <v>31</v>
      </c>
      <c r="AX156" s="14" t="s">
        <v>76</v>
      </c>
      <c r="AY156" s="165" t="s">
        <v>195</v>
      </c>
    </row>
    <row r="157" spans="2:65" s="1" customFormat="1" ht="16.5" customHeight="1">
      <c r="B157" s="33"/>
      <c r="C157" s="132" t="s">
        <v>8</v>
      </c>
      <c r="D157" s="132" t="s">
        <v>197</v>
      </c>
      <c r="E157" s="133" t="s">
        <v>6449</v>
      </c>
      <c r="F157" s="134" t="s">
        <v>6450</v>
      </c>
      <c r="G157" s="135" t="s">
        <v>200</v>
      </c>
      <c r="H157" s="136">
        <v>30.8</v>
      </c>
      <c r="I157" s="137"/>
      <c r="J157" s="138">
        <f>ROUND(I157*H157,2)</f>
        <v>0</v>
      </c>
      <c r="K157" s="134" t="s">
        <v>19</v>
      </c>
      <c r="L157" s="33"/>
      <c r="M157" s="139" t="s">
        <v>19</v>
      </c>
      <c r="N157" s="140" t="s">
        <v>40</v>
      </c>
      <c r="P157" s="141">
        <f>O157*H157</f>
        <v>0</v>
      </c>
      <c r="Q157" s="141">
        <v>0</v>
      </c>
      <c r="R157" s="141">
        <f>Q157*H157</f>
        <v>0</v>
      </c>
      <c r="S157" s="141">
        <v>0</v>
      </c>
      <c r="T157" s="142">
        <f>S157*H157</f>
        <v>0</v>
      </c>
      <c r="AR157" s="143" t="s">
        <v>202</v>
      </c>
      <c r="AT157" s="143" t="s">
        <v>197</v>
      </c>
      <c r="AU157" s="143" t="s">
        <v>76</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202</v>
      </c>
      <c r="BM157" s="143" t="s">
        <v>6451</v>
      </c>
    </row>
    <row r="158" spans="2:65" s="1" customFormat="1">
      <c r="B158" s="33"/>
      <c r="D158" s="145" t="s">
        <v>204</v>
      </c>
      <c r="F158" s="146" t="s">
        <v>6450</v>
      </c>
      <c r="I158" s="147"/>
      <c r="L158" s="33"/>
      <c r="M158" s="148"/>
      <c r="T158" s="54"/>
      <c r="AT158" s="18" t="s">
        <v>204</v>
      </c>
      <c r="AU158" s="18" t="s">
        <v>76</v>
      </c>
    </row>
    <row r="159" spans="2:65" s="12" customFormat="1">
      <c r="B159" s="151"/>
      <c r="D159" s="145" t="s">
        <v>208</v>
      </c>
      <c r="E159" s="152" t="s">
        <v>19</v>
      </c>
      <c r="F159" s="153" t="s">
        <v>6415</v>
      </c>
      <c r="H159" s="152" t="s">
        <v>19</v>
      </c>
      <c r="I159" s="154"/>
      <c r="L159" s="151"/>
      <c r="M159" s="155"/>
      <c r="T159" s="156"/>
      <c r="AT159" s="152" t="s">
        <v>208</v>
      </c>
      <c r="AU159" s="152" t="s">
        <v>76</v>
      </c>
      <c r="AV159" s="12" t="s">
        <v>76</v>
      </c>
      <c r="AW159" s="12" t="s">
        <v>31</v>
      </c>
      <c r="AX159" s="12" t="s">
        <v>69</v>
      </c>
      <c r="AY159" s="152" t="s">
        <v>195</v>
      </c>
    </row>
    <row r="160" spans="2:65" s="13" customFormat="1">
      <c r="B160" s="157"/>
      <c r="D160" s="145" t="s">
        <v>208</v>
      </c>
      <c r="E160" s="158" t="s">
        <v>19</v>
      </c>
      <c r="F160" s="159" t="s">
        <v>6442</v>
      </c>
      <c r="H160" s="160">
        <v>30.8</v>
      </c>
      <c r="I160" s="161"/>
      <c r="L160" s="157"/>
      <c r="M160" s="162"/>
      <c r="T160" s="163"/>
      <c r="AT160" s="158" t="s">
        <v>208</v>
      </c>
      <c r="AU160" s="158" t="s">
        <v>76</v>
      </c>
      <c r="AV160" s="13" t="s">
        <v>78</v>
      </c>
      <c r="AW160" s="13" t="s">
        <v>31</v>
      </c>
      <c r="AX160" s="13" t="s">
        <v>69</v>
      </c>
      <c r="AY160" s="158" t="s">
        <v>195</v>
      </c>
    </row>
    <row r="161" spans="2:65" s="14" customFormat="1">
      <c r="B161" s="164"/>
      <c r="D161" s="145" t="s">
        <v>208</v>
      </c>
      <c r="E161" s="165" t="s">
        <v>19</v>
      </c>
      <c r="F161" s="166" t="s">
        <v>220</v>
      </c>
      <c r="H161" s="167">
        <v>30.8</v>
      </c>
      <c r="I161" s="168"/>
      <c r="L161" s="164"/>
      <c r="M161" s="169"/>
      <c r="T161" s="170"/>
      <c r="AT161" s="165" t="s">
        <v>208</v>
      </c>
      <c r="AU161" s="165" t="s">
        <v>76</v>
      </c>
      <c r="AV161" s="14" t="s">
        <v>202</v>
      </c>
      <c r="AW161" s="14" t="s">
        <v>31</v>
      </c>
      <c r="AX161" s="14" t="s">
        <v>76</v>
      </c>
      <c r="AY161" s="165" t="s">
        <v>195</v>
      </c>
    </row>
    <row r="162" spans="2:65" s="11" customFormat="1" ht="25.9" customHeight="1">
      <c r="B162" s="120"/>
      <c r="D162" s="121" t="s">
        <v>68</v>
      </c>
      <c r="E162" s="122" t="s">
        <v>338</v>
      </c>
      <c r="F162" s="122" t="s">
        <v>6452</v>
      </c>
      <c r="I162" s="123"/>
      <c r="J162" s="124">
        <f>BK162</f>
        <v>0</v>
      </c>
      <c r="L162" s="120"/>
      <c r="M162" s="125"/>
      <c r="P162" s="126">
        <f>SUM(P163:P212)</f>
        <v>0</v>
      </c>
      <c r="R162" s="126">
        <f>SUM(R163:R212)</f>
        <v>0</v>
      </c>
      <c r="T162" s="127">
        <f>SUM(T163:T212)</f>
        <v>0</v>
      </c>
      <c r="AR162" s="121" t="s">
        <v>76</v>
      </c>
      <c r="AT162" s="128" t="s">
        <v>68</v>
      </c>
      <c r="AU162" s="128" t="s">
        <v>69</v>
      </c>
      <c r="AY162" s="121" t="s">
        <v>195</v>
      </c>
      <c r="BK162" s="129">
        <f>SUM(BK163:BK212)</f>
        <v>0</v>
      </c>
    </row>
    <row r="163" spans="2:65" s="1" customFormat="1" ht="16.5" customHeight="1">
      <c r="B163" s="33"/>
      <c r="C163" s="132" t="s">
        <v>309</v>
      </c>
      <c r="D163" s="132" t="s">
        <v>197</v>
      </c>
      <c r="E163" s="133" t="s">
        <v>6453</v>
      </c>
      <c r="F163" s="134" t="s">
        <v>6454</v>
      </c>
      <c r="G163" s="135" t="s">
        <v>246</v>
      </c>
      <c r="H163" s="136">
        <v>50.8</v>
      </c>
      <c r="I163" s="137"/>
      <c r="J163" s="138">
        <f>ROUND(I163*H163,2)</f>
        <v>0</v>
      </c>
      <c r="K163" s="134" t="s">
        <v>19</v>
      </c>
      <c r="L163" s="33"/>
      <c r="M163" s="139" t="s">
        <v>19</v>
      </c>
      <c r="N163" s="140" t="s">
        <v>40</v>
      </c>
      <c r="P163" s="141">
        <f>O163*H163</f>
        <v>0</v>
      </c>
      <c r="Q163" s="141">
        <v>0</v>
      </c>
      <c r="R163" s="141">
        <f>Q163*H163</f>
        <v>0</v>
      </c>
      <c r="S163" s="141">
        <v>0</v>
      </c>
      <c r="T163" s="142">
        <f>S163*H163</f>
        <v>0</v>
      </c>
      <c r="AR163" s="143" t="s">
        <v>202</v>
      </c>
      <c r="AT163" s="143" t="s">
        <v>197</v>
      </c>
      <c r="AU163" s="143" t="s">
        <v>76</v>
      </c>
      <c r="AY163" s="18" t="s">
        <v>195</v>
      </c>
      <c r="BE163" s="144">
        <f>IF(N163="základní",J163,0)</f>
        <v>0</v>
      </c>
      <c r="BF163" s="144">
        <f>IF(N163="snížená",J163,0)</f>
        <v>0</v>
      </c>
      <c r="BG163" s="144">
        <f>IF(N163="zákl. přenesená",J163,0)</f>
        <v>0</v>
      </c>
      <c r="BH163" s="144">
        <f>IF(N163="sníž. přenesená",J163,0)</f>
        <v>0</v>
      </c>
      <c r="BI163" s="144">
        <f>IF(N163="nulová",J163,0)</f>
        <v>0</v>
      </c>
      <c r="BJ163" s="18" t="s">
        <v>76</v>
      </c>
      <c r="BK163" s="144">
        <f>ROUND(I163*H163,2)</f>
        <v>0</v>
      </c>
      <c r="BL163" s="18" t="s">
        <v>202</v>
      </c>
      <c r="BM163" s="143" t="s">
        <v>6455</v>
      </c>
    </row>
    <row r="164" spans="2:65" s="1" customFormat="1">
      <c r="B164" s="33"/>
      <c r="D164" s="145" t="s">
        <v>204</v>
      </c>
      <c r="F164" s="146" t="s">
        <v>6454</v>
      </c>
      <c r="I164" s="147"/>
      <c r="L164" s="33"/>
      <c r="M164" s="148"/>
      <c r="T164" s="54"/>
      <c r="AT164" s="18" t="s">
        <v>204</v>
      </c>
      <c r="AU164" s="18" t="s">
        <v>76</v>
      </c>
    </row>
    <row r="165" spans="2:65" s="12" customFormat="1">
      <c r="B165" s="151"/>
      <c r="D165" s="145" t="s">
        <v>208</v>
      </c>
      <c r="E165" s="152" t="s">
        <v>19</v>
      </c>
      <c r="F165" s="153" t="s">
        <v>6415</v>
      </c>
      <c r="H165" s="152" t="s">
        <v>19</v>
      </c>
      <c r="I165" s="154"/>
      <c r="L165" s="151"/>
      <c r="M165" s="155"/>
      <c r="T165" s="156"/>
      <c r="AT165" s="152" t="s">
        <v>208</v>
      </c>
      <c r="AU165" s="152" t="s">
        <v>76</v>
      </c>
      <c r="AV165" s="12" t="s">
        <v>76</v>
      </c>
      <c r="AW165" s="12" t="s">
        <v>31</v>
      </c>
      <c r="AX165" s="12" t="s">
        <v>69</v>
      </c>
      <c r="AY165" s="152" t="s">
        <v>195</v>
      </c>
    </row>
    <row r="166" spans="2:65" s="13" customFormat="1">
      <c r="B166" s="157"/>
      <c r="D166" s="145" t="s">
        <v>208</v>
      </c>
      <c r="E166" s="158" t="s">
        <v>19</v>
      </c>
      <c r="F166" s="159" t="s">
        <v>6456</v>
      </c>
      <c r="H166" s="160">
        <v>34.299999999999997</v>
      </c>
      <c r="I166" s="161"/>
      <c r="L166" s="157"/>
      <c r="M166" s="162"/>
      <c r="T166" s="163"/>
      <c r="AT166" s="158" t="s">
        <v>208</v>
      </c>
      <c r="AU166" s="158" t="s">
        <v>76</v>
      </c>
      <c r="AV166" s="13" t="s">
        <v>78</v>
      </c>
      <c r="AW166" s="13" t="s">
        <v>31</v>
      </c>
      <c r="AX166" s="13" t="s">
        <v>69</v>
      </c>
      <c r="AY166" s="158" t="s">
        <v>195</v>
      </c>
    </row>
    <row r="167" spans="2:65" s="12" customFormat="1">
      <c r="B167" s="151"/>
      <c r="D167" s="145" t="s">
        <v>208</v>
      </c>
      <c r="E167" s="152" t="s">
        <v>19</v>
      </c>
      <c r="F167" s="153" t="s">
        <v>6420</v>
      </c>
      <c r="H167" s="152" t="s">
        <v>19</v>
      </c>
      <c r="I167" s="154"/>
      <c r="L167" s="151"/>
      <c r="M167" s="155"/>
      <c r="T167" s="156"/>
      <c r="AT167" s="152" t="s">
        <v>208</v>
      </c>
      <c r="AU167" s="152" t="s">
        <v>76</v>
      </c>
      <c r="AV167" s="12" t="s">
        <v>76</v>
      </c>
      <c r="AW167" s="12" t="s">
        <v>31</v>
      </c>
      <c r="AX167" s="12" t="s">
        <v>69</v>
      </c>
      <c r="AY167" s="152" t="s">
        <v>195</v>
      </c>
    </row>
    <row r="168" spans="2:65" s="13" customFormat="1">
      <c r="B168" s="157"/>
      <c r="D168" s="145" t="s">
        <v>208</v>
      </c>
      <c r="E168" s="158" t="s">
        <v>19</v>
      </c>
      <c r="F168" s="159" t="s">
        <v>6457</v>
      </c>
      <c r="H168" s="160">
        <v>16.5</v>
      </c>
      <c r="I168" s="161"/>
      <c r="L168" s="157"/>
      <c r="M168" s="162"/>
      <c r="T168" s="163"/>
      <c r="AT168" s="158" t="s">
        <v>208</v>
      </c>
      <c r="AU168" s="158" t="s">
        <v>76</v>
      </c>
      <c r="AV168" s="13" t="s">
        <v>78</v>
      </c>
      <c r="AW168" s="13" t="s">
        <v>31</v>
      </c>
      <c r="AX168" s="13" t="s">
        <v>69</v>
      </c>
      <c r="AY168" s="158" t="s">
        <v>195</v>
      </c>
    </row>
    <row r="169" spans="2:65" s="14" customFormat="1">
      <c r="B169" s="164"/>
      <c r="D169" s="145" t="s">
        <v>208</v>
      </c>
      <c r="E169" s="165" t="s">
        <v>19</v>
      </c>
      <c r="F169" s="166" t="s">
        <v>220</v>
      </c>
      <c r="H169" s="167">
        <v>50.8</v>
      </c>
      <c r="I169" s="168"/>
      <c r="L169" s="164"/>
      <c r="M169" s="169"/>
      <c r="T169" s="170"/>
      <c r="AT169" s="165" t="s">
        <v>208</v>
      </c>
      <c r="AU169" s="165" t="s">
        <v>76</v>
      </c>
      <c r="AV169" s="14" t="s">
        <v>202</v>
      </c>
      <c r="AW169" s="14" t="s">
        <v>31</v>
      </c>
      <c r="AX169" s="14" t="s">
        <v>76</v>
      </c>
      <c r="AY169" s="165" t="s">
        <v>195</v>
      </c>
    </row>
    <row r="170" spans="2:65" s="1" customFormat="1" ht="16.5" customHeight="1">
      <c r="B170" s="33"/>
      <c r="C170" s="132" t="s">
        <v>320</v>
      </c>
      <c r="D170" s="132" t="s">
        <v>197</v>
      </c>
      <c r="E170" s="133" t="s">
        <v>6458</v>
      </c>
      <c r="F170" s="134" t="s">
        <v>6459</v>
      </c>
      <c r="G170" s="135" t="s">
        <v>246</v>
      </c>
      <c r="H170" s="136">
        <v>13.3</v>
      </c>
      <c r="I170" s="137"/>
      <c r="J170" s="138">
        <f>ROUND(I170*H170,2)</f>
        <v>0</v>
      </c>
      <c r="K170" s="134" t="s">
        <v>19</v>
      </c>
      <c r="L170" s="33"/>
      <c r="M170" s="139" t="s">
        <v>19</v>
      </c>
      <c r="N170" s="140" t="s">
        <v>40</v>
      </c>
      <c r="P170" s="141">
        <f>O170*H170</f>
        <v>0</v>
      </c>
      <c r="Q170" s="141">
        <v>0</v>
      </c>
      <c r="R170" s="141">
        <f>Q170*H170</f>
        <v>0</v>
      </c>
      <c r="S170" s="141">
        <v>0</v>
      </c>
      <c r="T170" s="142">
        <f>S170*H170</f>
        <v>0</v>
      </c>
      <c r="AR170" s="143" t="s">
        <v>202</v>
      </c>
      <c r="AT170" s="143" t="s">
        <v>197</v>
      </c>
      <c r="AU170" s="143" t="s">
        <v>76</v>
      </c>
      <c r="AY170" s="18" t="s">
        <v>195</v>
      </c>
      <c r="BE170" s="144">
        <f>IF(N170="základní",J170,0)</f>
        <v>0</v>
      </c>
      <c r="BF170" s="144">
        <f>IF(N170="snížená",J170,0)</f>
        <v>0</v>
      </c>
      <c r="BG170" s="144">
        <f>IF(N170="zákl. přenesená",J170,0)</f>
        <v>0</v>
      </c>
      <c r="BH170" s="144">
        <f>IF(N170="sníž. přenesená",J170,0)</f>
        <v>0</v>
      </c>
      <c r="BI170" s="144">
        <f>IF(N170="nulová",J170,0)</f>
        <v>0</v>
      </c>
      <c r="BJ170" s="18" t="s">
        <v>76</v>
      </c>
      <c r="BK170" s="144">
        <f>ROUND(I170*H170,2)</f>
        <v>0</v>
      </c>
      <c r="BL170" s="18" t="s">
        <v>202</v>
      </c>
      <c r="BM170" s="143" t="s">
        <v>6460</v>
      </c>
    </row>
    <row r="171" spans="2:65" s="1" customFormat="1">
      <c r="B171" s="33"/>
      <c r="D171" s="145" t="s">
        <v>204</v>
      </c>
      <c r="F171" s="146" t="s">
        <v>6459</v>
      </c>
      <c r="I171" s="147"/>
      <c r="L171" s="33"/>
      <c r="M171" s="148"/>
      <c r="T171" s="54"/>
      <c r="AT171" s="18" t="s">
        <v>204</v>
      </c>
      <c r="AU171" s="18" t="s">
        <v>76</v>
      </c>
    </row>
    <row r="172" spans="2:65" s="12" customFormat="1">
      <c r="B172" s="151"/>
      <c r="D172" s="145" t="s">
        <v>208</v>
      </c>
      <c r="E172" s="152" t="s">
        <v>19</v>
      </c>
      <c r="F172" s="153" t="s">
        <v>6415</v>
      </c>
      <c r="H172" s="152" t="s">
        <v>19</v>
      </c>
      <c r="I172" s="154"/>
      <c r="L172" s="151"/>
      <c r="M172" s="155"/>
      <c r="T172" s="156"/>
      <c r="AT172" s="152" t="s">
        <v>208</v>
      </c>
      <c r="AU172" s="152" t="s">
        <v>76</v>
      </c>
      <c r="AV172" s="12" t="s">
        <v>76</v>
      </c>
      <c r="AW172" s="12" t="s">
        <v>31</v>
      </c>
      <c r="AX172" s="12" t="s">
        <v>69</v>
      </c>
      <c r="AY172" s="152" t="s">
        <v>195</v>
      </c>
    </row>
    <row r="173" spans="2:65" s="13" customFormat="1">
      <c r="B173" s="157"/>
      <c r="D173" s="145" t="s">
        <v>208</v>
      </c>
      <c r="E173" s="158" t="s">
        <v>19</v>
      </c>
      <c r="F173" s="159" t="s">
        <v>6461</v>
      </c>
      <c r="H173" s="160">
        <v>13.3</v>
      </c>
      <c r="I173" s="161"/>
      <c r="L173" s="157"/>
      <c r="M173" s="162"/>
      <c r="T173" s="163"/>
      <c r="AT173" s="158" t="s">
        <v>208</v>
      </c>
      <c r="AU173" s="158" t="s">
        <v>76</v>
      </c>
      <c r="AV173" s="13" t="s">
        <v>78</v>
      </c>
      <c r="AW173" s="13" t="s">
        <v>31</v>
      </c>
      <c r="AX173" s="13" t="s">
        <v>69</v>
      </c>
      <c r="AY173" s="158" t="s">
        <v>195</v>
      </c>
    </row>
    <row r="174" spans="2:65" s="14" customFormat="1">
      <c r="B174" s="164"/>
      <c r="D174" s="145" t="s">
        <v>208</v>
      </c>
      <c r="E174" s="165" t="s">
        <v>19</v>
      </c>
      <c r="F174" s="166" t="s">
        <v>220</v>
      </c>
      <c r="H174" s="167">
        <v>13.3</v>
      </c>
      <c r="I174" s="168"/>
      <c r="L174" s="164"/>
      <c r="M174" s="169"/>
      <c r="T174" s="170"/>
      <c r="AT174" s="165" t="s">
        <v>208</v>
      </c>
      <c r="AU174" s="165" t="s">
        <v>76</v>
      </c>
      <c r="AV174" s="14" t="s">
        <v>202</v>
      </c>
      <c r="AW174" s="14" t="s">
        <v>31</v>
      </c>
      <c r="AX174" s="14" t="s">
        <v>76</v>
      </c>
      <c r="AY174" s="165" t="s">
        <v>195</v>
      </c>
    </row>
    <row r="175" spans="2:65" s="1" customFormat="1" ht="16.5" customHeight="1">
      <c r="B175" s="33"/>
      <c r="C175" s="132" t="s">
        <v>328</v>
      </c>
      <c r="D175" s="132" t="s">
        <v>197</v>
      </c>
      <c r="E175" s="133" t="s">
        <v>6462</v>
      </c>
      <c r="F175" s="134" t="s">
        <v>6463</v>
      </c>
      <c r="G175" s="135" t="s">
        <v>246</v>
      </c>
      <c r="H175" s="136">
        <v>64.099999999999994</v>
      </c>
      <c r="I175" s="137"/>
      <c r="J175" s="138">
        <f>ROUND(I175*H175,2)</f>
        <v>0</v>
      </c>
      <c r="K175" s="134" t="s">
        <v>19</v>
      </c>
      <c r="L175" s="33"/>
      <c r="M175" s="139" t="s">
        <v>19</v>
      </c>
      <c r="N175" s="140" t="s">
        <v>40</v>
      </c>
      <c r="P175" s="141">
        <f>O175*H175</f>
        <v>0</v>
      </c>
      <c r="Q175" s="141">
        <v>0</v>
      </c>
      <c r="R175" s="141">
        <f>Q175*H175</f>
        <v>0</v>
      </c>
      <c r="S175" s="141">
        <v>0</v>
      </c>
      <c r="T175" s="142">
        <f>S175*H175</f>
        <v>0</v>
      </c>
      <c r="AR175" s="143" t="s">
        <v>202</v>
      </c>
      <c r="AT175" s="143" t="s">
        <v>197</v>
      </c>
      <c r="AU175" s="143" t="s">
        <v>76</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202</v>
      </c>
      <c r="BM175" s="143" t="s">
        <v>6464</v>
      </c>
    </row>
    <row r="176" spans="2:65" s="1" customFormat="1">
      <c r="B176" s="33"/>
      <c r="D176" s="145" t="s">
        <v>204</v>
      </c>
      <c r="F176" s="146" t="s">
        <v>6463</v>
      </c>
      <c r="I176" s="147"/>
      <c r="L176" s="33"/>
      <c r="M176" s="148"/>
      <c r="T176" s="54"/>
      <c r="AT176" s="18" t="s">
        <v>204</v>
      </c>
      <c r="AU176" s="18" t="s">
        <v>76</v>
      </c>
    </row>
    <row r="177" spans="2:65" s="12" customFormat="1">
      <c r="B177" s="151"/>
      <c r="D177" s="145" t="s">
        <v>208</v>
      </c>
      <c r="E177" s="152" t="s">
        <v>19</v>
      </c>
      <c r="F177" s="153" t="s">
        <v>6415</v>
      </c>
      <c r="H177" s="152" t="s">
        <v>19</v>
      </c>
      <c r="I177" s="154"/>
      <c r="L177" s="151"/>
      <c r="M177" s="155"/>
      <c r="T177" s="156"/>
      <c r="AT177" s="152" t="s">
        <v>208</v>
      </c>
      <c r="AU177" s="152" t="s">
        <v>76</v>
      </c>
      <c r="AV177" s="12" t="s">
        <v>76</v>
      </c>
      <c r="AW177" s="12" t="s">
        <v>31</v>
      </c>
      <c r="AX177" s="12" t="s">
        <v>69</v>
      </c>
      <c r="AY177" s="152" t="s">
        <v>195</v>
      </c>
    </row>
    <row r="178" spans="2:65" s="13" customFormat="1">
      <c r="B178" s="157"/>
      <c r="D178" s="145" t="s">
        <v>208</v>
      </c>
      <c r="E178" s="158" t="s">
        <v>19</v>
      </c>
      <c r="F178" s="159" t="s">
        <v>6416</v>
      </c>
      <c r="H178" s="160">
        <v>47.6</v>
      </c>
      <c r="I178" s="161"/>
      <c r="L178" s="157"/>
      <c r="M178" s="162"/>
      <c r="T178" s="163"/>
      <c r="AT178" s="158" t="s">
        <v>208</v>
      </c>
      <c r="AU178" s="158" t="s">
        <v>76</v>
      </c>
      <c r="AV178" s="13" t="s">
        <v>78</v>
      </c>
      <c r="AW178" s="13" t="s">
        <v>31</v>
      </c>
      <c r="AX178" s="13" t="s">
        <v>69</v>
      </c>
      <c r="AY178" s="158" t="s">
        <v>195</v>
      </c>
    </row>
    <row r="179" spans="2:65" s="12" customFormat="1">
      <c r="B179" s="151"/>
      <c r="D179" s="145" t="s">
        <v>208</v>
      </c>
      <c r="E179" s="152" t="s">
        <v>19</v>
      </c>
      <c r="F179" s="153" t="s">
        <v>6420</v>
      </c>
      <c r="H179" s="152" t="s">
        <v>19</v>
      </c>
      <c r="I179" s="154"/>
      <c r="L179" s="151"/>
      <c r="M179" s="155"/>
      <c r="T179" s="156"/>
      <c r="AT179" s="152" t="s">
        <v>208</v>
      </c>
      <c r="AU179" s="152" t="s">
        <v>76</v>
      </c>
      <c r="AV179" s="12" t="s">
        <v>76</v>
      </c>
      <c r="AW179" s="12" t="s">
        <v>31</v>
      </c>
      <c r="AX179" s="12" t="s">
        <v>69</v>
      </c>
      <c r="AY179" s="152" t="s">
        <v>195</v>
      </c>
    </row>
    <row r="180" spans="2:65" s="13" customFormat="1">
      <c r="B180" s="157"/>
      <c r="D180" s="145" t="s">
        <v>208</v>
      </c>
      <c r="E180" s="158" t="s">
        <v>19</v>
      </c>
      <c r="F180" s="159" t="s">
        <v>6457</v>
      </c>
      <c r="H180" s="160">
        <v>16.5</v>
      </c>
      <c r="I180" s="161"/>
      <c r="L180" s="157"/>
      <c r="M180" s="162"/>
      <c r="T180" s="163"/>
      <c r="AT180" s="158" t="s">
        <v>208</v>
      </c>
      <c r="AU180" s="158" t="s">
        <v>76</v>
      </c>
      <c r="AV180" s="13" t="s">
        <v>78</v>
      </c>
      <c r="AW180" s="13" t="s">
        <v>31</v>
      </c>
      <c r="AX180" s="13" t="s">
        <v>69</v>
      </c>
      <c r="AY180" s="158" t="s">
        <v>195</v>
      </c>
    </row>
    <row r="181" spans="2:65" s="14" customFormat="1">
      <c r="B181" s="164"/>
      <c r="D181" s="145" t="s">
        <v>208</v>
      </c>
      <c r="E181" s="165" t="s">
        <v>19</v>
      </c>
      <c r="F181" s="166" t="s">
        <v>220</v>
      </c>
      <c r="H181" s="167">
        <v>64.099999999999994</v>
      </c>
      <c r="I181" s="168"/>
      <c r="L181" s="164"/>
      <c r="M181" s="169"/>
      <c r="T181" s="170"/>
      <c r="AT181" s="165" t="s">
        <v>208</v>
      </c>
      <c r="AU181" s="165" t="s">
        <v>76</v>
      </c>
      <c r="AV181" s="14" t="s">
        <v>202</v>
      </c>
      <c r="AW181" s="14" t="s">
        <v>31</v>
      </c>
      <c r="AX181" s="14" t="s">
        <v>76</v>
      </c>
      <c r="AY181" s="165" t="s">
        <v>195</v>
      </c>
    </row>
    <row r="182" spans="2:65" s="1" customFormat="1" ht="16.5" customHeight="1">
      <c r="B182" s="33"/>
      <c r="C182" s="132" t="s">
        <v>338</v>
      </c>
      <c r="D182" s="132" t="s">
        <v>197</v>
      </c>
      <c r="E182" s="133" t="s">
        <v>6465</v>
      </c>
      <c r="F182" s="134" t="s">
        <v>6466</v>
      </c>
      <c r="G182" s="135" t="s">
        <v>246</v>
      </c>
      <c r="H182" s="136">
        <v>16.5</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76</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6467</v>
      </c>
    </row>
    <row r="183" spans="2:65" s="1" customFormat="1">
      <c r="B183" s="33"/>
      <c r="D183" s="145" t="s">
        <v>204</v>
      </c>
      <c r="F183" s="146" t="s">
        <v>6466</v>
      </c>
      <c r="I183" s="147"/>
      <c r="L183" s="33"/>
      <c r="M183" s="148"/>
      <c r="T183" s="54"/>
      <c r="AT183" s="18" t="s">
        <v>204</v>
      </c>
      <c r="AU183" s="18" t="s">
        <v>76</v>
      </c>
    </row>
    <row r="184" spans="2:65" s="12" customFormat="1">
      <c r="B184" s="151"/>
      <c r="D184" s="145" t="s">
        <v>208</v>
      </c>
      <c r="E184" s="152" t="s">
        <v>19</v>
      </c>
      <c r="F184" s="153" t="s">
        <v>6420</v>
      </c>
      <c r="H184" s="152" t="s">
        <v>19</v>
      </c>
      <c r="I184" s="154"/>
      <c r="L184" s="151"/>
      <c r="M184" s="155"/>
      <c r="T184" s="156"/>
      <c r="AT184" s="152" t="s">
        <v>208</v>
      </c>
      <c r="AU184" s="152" t="s">
        <v>76</v>
      </c>
      <c r="AV184" s="12" t="s">
        <v>76</v>
      </c>
      <c r="AW184" s="12" t="s">
        <v>31</v>
      </c>
      <c r="AX184" s="12" t="s">
        <v>69</v>
      </c>
      <c r="AY184" s="152" t="s">
        <v>195</v>
      </c>
    </row>
    <row r="185" spans="2:65" s="13" customFormat="1">
      <c r="B185" s="157"/>
      <c r="D185" s="145" t="s">
        <v>208</v>
      </c>
      <c r="E185" s="158" t="s">
        <v>19</v>
      </c>
      <c r="F185" s="159" t="s">
        <v>6457</v>
      </c>
      <c r="H185" s="160">
        <v>16.5</v>
      </c>
      <c r="I185" s="161"/>
      <c r="L185" s="157"/>
      <c r="M185" s="162"/>
      <c r="T185" s="163"/>
      <c r="AT185" s="158" t="s">
        <v>208</v>
      </c>
      <c r="AU185" s="158" t="s">
        <v>76</v>
      </c>
      <c r="AV185" s="13" t="s">
        <v>78</v>
      </c>
      <c r="AW185" s="13" t="s">
        <v>31</v>
      </c>
      <c r="AX185" s="13" t="s">
        <v>69</v>
      </c>
      <c r="AY185" s="158" t="s">
        <v>195</v>
      </c>
    </row>
    <row r="186" spans="2:65" s="14" customFormat="1">
      <c r="B186" s="164"/>
      <c r="D186" s="145" t="s">
        <v>208</v>
      </c>
      <c r="E186" s="165" t="s">
        <v>19</v>
      </c>
      <c r="F186" s="166" t="s">
        <v>220</v>
      </c>
      <c r="H186" s="167">
        <v>16.5</v>
      </c>
      <c r="I186" s="168"/>
      <c r="L186" s="164"/>
      <c r="M186" s="169"/>
      <c r="T186" s="170"/>
      <c r="AT186" s="165" t="s">
        <v>208</v>
      </c>
      <c r="AU186" s="165" t="s">
        <v>76</v>
      </c>
      <c r="AV186" s="14" t="s">
        <v>202</v>
      </c>
      <c r="AW186" s="14" t="s">
        <v>31</v>
      </c>
      <c r="AX186" s="14" t="s">
        <v>76</v>
      </c>
      <c r="AY186" s="165" t="s">
        <v>195</v>
      </c>
    </row>
    <row r="187" spans="2:65" s="1" customFormat="1" ht="16.5" customHeight="1">
      <c r="B187" s="33"/>
      <c r="C187" s="132" t="s">
        <v>342</v>
      </c>
      <c r="D187" s="132" t="s">
        <v>197</v>
      </c>
      <c r="E187" s="133" t="s">
        <v>6468</v>
      </c>
      <c r="F187" s="134" t="s">
        <v>6469</v>
      </c>
      <c r="G187" s="135" t="s">
        <v>246</v>
      </c>
      <c r="H187" s="136">
        <v>33</v>
      </c>
      <c r="I187" s="137"/>
      <c r="J187" s="138">
        <f>ROUND(I187*H187,2)</f>
        <v>0</v>
      </c>
      <c r="K187" s="134" t="s">
        <v>19</v>
      </c>
      <c r="L187" s="33"/>
      <c r="M187" s="139" t="s">
        <v>19</v>
      </c>
      <c r="N187" s="140" t="s">
        <v>40</v>
      </c>
      <c r="P187" s="141">
        <f>O187*H187</f>
        <v>0</v>
      </c>
      <c r="Q187" s="141">
        <v>0</v>
      </c>
      <c r="R187" s="141">
        <f>Q187*H187</f>
        <v>0</v>
      </c>
      <c r="S187" s="141">
        <v>0</v>
      </c>
      <c r="T187" s="142">
        <f>S187*H187</f>
        <v>0</v>
      </c>
      <c r="AR187" s="143" t="s">
        <v>202</v>
      </c>
      <c r="AT187" s="143" t="s">
        <v>197</v>
      </c>
      <c r="AU187" s="143" t="s">
        <v>76</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202</v>
      </c>
      <c r="BM187" s="143" t="s">
        <v>6470</v>
      </c>
    </row>
    <row r="188" spans="2:65" s="1" customFormat="1">
      <c r="B188" s="33"/>
      <c r="D188" s="145" t="s">
        <v>204</v>
      </c>
      <c r="F188" s="146" t="s">
        <v>6469</v>
      </c>
      <c r="I188" s="147"/>
      <c r="L188" s="33"/>
      <c r="M188" s="148"/>
      <c r="T188" s="54"/>
      <c r="AT188" s="18" t="s">
        <v>204</v>
      </c>
      <c r="AU188" s="18" t="s">
        <v>76</v>
      </c>
    </row>
    <row r="189" spans="2:65" s="12" customFormat="1">
      <c r="B189" s="151"/>
      <c r="D189" s="145" t="s">
        <v>208</v>
      </c>
      <c r="E189" s="152" t="s">
        <v>19</v>
      </c>
      <c r="F189" s="153" t="s">
        <v>6471</v>
      </c>
      <c r="H189" s="152" t="s">
        <v>19</v>
      </c>
      <c r="I189" s="154"/>
      <c r="L189" s="151"/>
      <c r="M189" s="155"/>
      <c r="T189" s="156"/>
      <c r="AT189" s="152" t="s">
        <v>208</v>
      </c>
      <c r="AU189" s="152" t="s">
        <v>76</v>
      </c>
      <c r="AV189" s="12" t="s">
        <v>76</v>
      </c>
      <c r="AW189" s="12" t="s">
        <v>31</v>
      </c>
      <c r="AX189" s="12" t="s">
        <v>69</v>
      </c>
      <c r="AY189" s="152" t="s">
        <v>195</v>
      </c>
    </row>
    <row r="190" spans="2:65" s="13" customFormat="1">
      <c r="B190" s="157"/>
      <c r="D190" s="145" t="s">
        <v>208</v>
      </c>
      <c r="E190" s="158" t="s">
        <v>19</v>
      </c>
      <c r="F190" s="159" t="s">
        <v>6472</v>
      </c>
      <c r="H190" s="160">
        <v>33</v>
      </c>
      <c r="I190" s="161"/>
      <c r="L190" s="157"/>
      <c r="M190" s="162"/>
      <c r="T190" s="163"/>
      <c r="AT190" s="158" t="s">
        <v>208</v>
      </c>
      <c r="AU190" s="158" t="s">
        <v>76</v>
      </c>
      <c r="AV190" s="13" t="s">
        <v>78</v>
      </c>
      <c r="AW190" s="13" t="s">
        <v>31</v>
      </c>
      <c r="AX190" s="13" t="s">
        <v>69</v>
      </c>
      <c r="AY190" s="158" t="s">
        <v>195</v>
      </c>
    </row>
    <row r="191" spans="2:65" s="14" customFormat="1">
      <c r="B191" s="164"/>
      <c r="D191" s="145" t="s">
        <v>208</v>
      </c>
      <c r="E191" s="165" t="s">
        <v>19</v>
      </c>
      <c r="F191" s="166" t="s">
        <v>220</v>
      </c>
      <c r="H191" s="167">
        <v>33</v>
      </c>
      <c r="I191" s="168"/>
      <c r="L191" s="164"/>
      <c r="M191" s="169"/>
      <c r="T191" s="170"/>
      <c r="AT191" s="165" t="s">
        <v>208</v>
      </c>
      <c r="AU191" s="165" t="s">
        <v>76</v>
      </c>
      <c r="AV191" s="14" t="s">
        <v>202</v>
      </c>
      <c r="AW191" s="14" t="s">
        <v>31</v>
      </c>
      <c r="AX191" s="14" t="s">
        <v>76</v>
      </c>
      <c r="AY191" s="165" t="s">
        <v>195</v>
      </c>
    </row>
    <row r="192" spans="2:65" s="1" customFormat="1" ht="16.5" customHeight="1">
      <c r="B192" s="33"/>
      <c r="C192" s="132" t="s">
        <v>350</v>
      </c>
      <c r="D192" s="132" t="s">
        <v>197</v>
      </c>
      <c r="E192" s="133" t="s">
        <v>6473</v>
      </c>
      <c r="F192" s="134" t="s">
        <v>6474</v>
      </c>
      <c r="G192" s="135" t="s">
        <v>246</v>
      </c>
      <c r="H192" s="136">
        <v>64.099999999999994</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202</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6475</v>
      </c>
    </row>
    <row r="193" spans="2:65" s="1" customFormat="1">
      <c r="B193" s="33"/>
      <c r="D193" s="145" t="s">
        <v>204</v>
      </c>
      <c r="F193" s="146" t="s">
        <v>6474</v>
      </c>
      <c r="I193" s="147"/>
      <c r="L193" s="33"/>
      <c r="M193" s="148"/>
      <c r="T193" s="54"/>
      <c r="AT193" s="18" t="s">
        <v>204</v>
      </c>
      <c r="AU193" s="18" t="s">
        <v>76</v>
      </c>
    </row>
    <row r="194" spans="2:65" s="12" customFormat="1">
      <c r="B194" s="151"/>
      <c r="D194" s="145" t="s">
        <v>208</v>
      </c>
      <c r="E194" s="152" t="s">
        <v>19</v>
      </c>
      <c r="F194" s="153" t="s">
        <v>6415</v>
      </c>
      <c r="H194" s="152" t="s">
        <v>19</v>
      </c>
      <c r="I194" s="154"/>
      <c r="L194" s="151"/>
      <c r="M194" s="155"/>
      <c r="T194" s="156"/>
      <c r="AT194" s="152" t="s">
        <v>208</v>
      </c>
      <c r="AU194" s="152" t="s">
        <v>76</v>
      </c>
      <c r="AV194" s="12" t="s">
        <v>76</v>
      </c>
      <c r="AW194" s="12" t="s">
        <v>31</v>
      </c>
      <c r="AX194" s="12" t="s">
        <v>69</v>
      </c>
      <c r="AY194" s="152" t="s">
        <v>195</v>
      </c>
    </row>
    <row r="195" spans="2:65" s="13" customFormat="1">
      <c r="B195" s="157"/>
      <c r="D195" s="145" t="s">
        <v>208</v>
      </c>
      <c r="E195" s="158" t="s">
        <v>19</v>
      </c>
      <c r="F195" s="159" t="s">
        <v>6416</v>
      </c>
      <c r="H195" s="160">
        <v>47.6</v>
      </c>
      <c r="I195" s="161"/>
      <c r="L195" s="157"/>
      <c r="M195" s="162"/>
      <c r="T195" s="163"/>
      <c r="AT195" s="158" t="s">
        <v>208</v>
      </c>
      <c r="AU195" s="158" t="s">
        <v>76</v>
      </c>
      <c r="AV195" s="13" t="s">
        <v>78</v>
      </c>
      <c r="AW195" s="13" t="s">
        <v>31</v>
      </c>
      <c r="AX195" s="13" t="s">
        <v>69</v>
      </c>
      <c r="AY195" s="158" t="s">
        <v>195</v>
      </c>
    </row>
    <row r="196" spans="2:65" s="12" customFormat="1">
      <c r="B196" s="151"/>
      <c r="D196" s="145" t="s">
        <v>208</v>
      </c>
      <c r="E196" s="152" t="s">
        <v>19</v>
      </c>
      <c r="F196" s="153" t="s">
        <v>6420</v>
      </c>
      <c r="H196" s="152" t="s">
        <v>19</v>
      </c>
      <c r="I196" s="154"/>
      <c r="L196" s="151"/>
      <c r="M196" s="155"/>
      <c r="T196" s="156"/>
      <c r="AT196" s="152" t="s">
        <v>208</v>
      </c>
      <c r="AU196" s="152" t="s">
        <v>76</v>
      </c>
      <c r="AV196" s="12" t="s">
        <v>76</v>
      </c>
      <c r="AW196" s="12" t="s">
        <v>31</v>
      </c>
      <c r="AX196" s="12" t="s">
        <v>69</v>
      </c>
      <c r="AY196" s="152" t="s">
        <v>195</v>
      </c>
    </row>
    <row r="197" spans="2:65" s="13" customFormat="1">
      <c r="B197" s="157"/>
      <c r="D197" s="145" t="s">
        <v>208</v>
      </c>
      <c r="E197" s="158" t="s">
        <v>19</v>
      </c>
      <c r="F197" s="159" t="s">
        <v>6457</v>
      </c>
      <c r="H197" s="160">
        <v>16.5</v>
      </c>
      <c r="I197" s="161"/>
      <c r="L197" s="157"/>
      <c r="M197" s="162"/>
      <c r="T197" s="163"/>
      <c r="AT197" s="158" t="s">
        <v>208</v>
      </c>
      <c r="AU197" s="158" t="s">
        <v>76</v>
      </c>
      <c r="AV197" s="13" t="s">
        <v>78</v>
      </c>
      <c r="AW197" s="13" t="s">
        <v>31</v>
      </c>
      <c r="AX197" s="13" t="s">
        <v>69</v>
      </c>
      <c r="AY197" s="158" t="s">
        <v>195</v>
      </c>
    </row>
    <row r="198" spans="2:65" s="14" customFormat="1">
      <c r="B198" s="164"/>
      <c r="D198" s="145" t="s">
        <v>208</v>
      </c>
      <c r="E198" s="165" t="s">
        <v>19</v>
      </c>
      <c r="F198" s="166" t="s">
        <v>220</v>
      </c>
      <c r="H198" s="167">
        <v>64.099999999999994</v>
      </c>
      <c r="I198" s="168"/>
      <c r="L198" s="164"/>
      <c r="M198" s="169"/>
      <c r="T198" s="170"/>
      <c r="AT198" s="165" t="s">
        <v>208</v>
      </c>
      <c r="AU198" s="165" t="s">
        <v>76</v>
      </c>
      <c r="AV198" s="14" t="s">
        <v>202</v>
      </c>
      <c r="AW198" s="14" t="s">
        <v>31</v>
      </c>
      <c r="AX198" s="14" t="s">
        <v>76</v>
      </c>
      <c r="AY198" s="165" t="s">
        <v>195</v>
      </c>
    </row>
    <row r="199" spans="2:65" s="1" customFormat="1" ht="16.5" customHeight="1">
      <c r="B199" s="33"/>
      <c r="C199" s="132" t="s">
        <v>386</v>
      </c>
      <c r="D199" s="132" t="s">
        <v>197</v>
      </c>
      <c r="E199" s="133" t="s">
        <v>6476</v>
      </c>
      <c r="F199" s="134" t="s">
        <v>6477</v>
      </c>
      <c r="G199" s="135" t="s">
        <v>246</v>
      </c>
      <c r="H199" s="136">
        <v>641</v>
      </c>
      <c r="I199" s="137"/>
      <c r="J199" s="138">
        <f>ROUND(I199*H199,2)</f>
        <v>0</v>
      </c>
      <c r="K199" s="134" t="s">
        <v>19</v>
      </c>
      <c r="L199" s="33"/>
      <c r="M199" s="139" t="s">
        <v>19</v>
      </c>
      <c r="N199" s="140" t="s">
        <v>40</v>
      </c>
      <c r="P199" s="141">
        <f>O199*H199</f>
        <v>0</v>
      </c>
      <c r="Q199" s="141">
        <v>0</v>
      </c>
      <c r="R199" s="141">
        <f>Q199*H199</f>
        <v>0</v>
      </c>
      <c r="S199" s="141">
        <v>0</v>
      </c>
      <c r="T199" s="142">
        <f>S199*H199</f>
        <v>0</v>
      </c>
      <c r="AR199" s="143" t="s">
        <v>202</v>
      </c>
      <c r="AT199" s="143" t="s">
        <v>197</v>
      </c>
      <c r="AU199" s="143" t="s">
        <v>76</v>
      </c>
      <c r="AY199" s="18" t="s">
        <v>195</v>
      </c>
      <c r="BE199" s="144">
        <f>IF(N199="základní",J199,0)</f>
        <v>0</v>
      </c>
      <c r="BF199" s="144">
        <f>IF(N199="snížená",J199,0)</f>
        <v>0</v>
      </c>
      <c r="BG199" s="144">
        <f>IF(N199="zákl. přenesená",J199,0)</f>
        <v>0</v>
      </c>
      <c r="BH199" s="144">
        <f>IF(N199="sníž. přenesená",J199,0)</f>
        <v>0</v>
      </c>
      <c r="BI199" s="144">
        <f>IF(N199="nulová",J199,0)</f>
        <v>0</v>
      </c>
      <c r="BJ199" s="18" t="s">
        <v>76</v>
      </c>
      <c r="BK199" s="144">
        <f>ROUND(I199*H199,2)</f>
        <v>0</v>
      </c>
      <c r="BL199" s="18" t="s">
        <v>202</v>
      </c>
      <c r="BM199" s="143" t="s">
        <v>6478</v>
      </c>
    </row>
    <row r="200" spans="2:65" s="1" customFormat="1">
      <c r="B200" s="33"/>
      <c r="D200" s="145" t="s">
        <v>204</v>
      </c>
      <c r="F200" s="146" t="s">
        <v>6477</v>
      </c>
      <c r="I200" s="147"/>
      <c r="L200" s="33"/>
      <c r="M200" s="148"/>
      <c r="T200" s="54"/>
      <c r="AT200" s="18" t="s">
        <v>204</v>
      </c>
      <c r="AU200" s="18" t="s">
        <v>76</v>
      </c>
    </row>
    <row r="201" spans="2:65" s="12" customFormat="1">
      <c r="B201" s="151"/>
      <c r="D201" s="145" t="s">
        <v>208</v>
      </c>
      <c r="E201" s="152" t="s">
        <v>19</v>
      </c>
      <c r="F201" s="153" t="s">
        <v>6479</v>
      </c>
      <c r="H201" s="152" t="s">
        <v>19</v>
      </c>
      <c r="I201" s="154"/>
      <c r="L201" s="151"/>
      <c r="M201" s="155"/>
      <c r="T201" s="156"/>
      <c r="AT201" s="152" t="s">
        <v>208</v>
      </c>
      <c r="AU201" s="152" t="s">
        <v>76</v>
      </c>
      <c r="AV201" s="12" t="s">
        <v>76</v>
      </c>
      <c r="AW201" s="12" t="s">
        <v>31</v>
      </c>
      <c r="AX201" s="12" t="s">
        <v>69</v>
      </c>
      <c r="AY201" s="152" t="s">
        <v>195</v>
      </c>
    </row>
    <row r="202" spans="2:65" s="13" customFormat="1">
      <c r="B202" s="157"/>
      <c r="D202" s="145" t="s">
        <v>208</v>
      </c>
      <c r="E202" s="158" t="s">
        <v>19</v>
      </c>
      <c r="F202" s="159" t="s">
        <v>6480</v>
      </c>
      <c r="H202" s="160">
        <v>476</v>
      </c>
      <c r="I202" s="161"/>
      <c r="L202" s="157"/>
      <c r="M202" s="162"/>
      <c r="T202" s="163"/>
      <c r="AT202" s="158" t="s">
        <v>208</v>
      </c>
      <c r="AU202" s="158" t="s">
        <v>76</v>
      </c>
      <c r="AV202" s="13" t="s">
        <v>78</v>
      </c>
      <c r="AW202" s="13" t="s">
        <v>31</v>
      </c>
      <c r="AX202" s="13" t="s">
        <v>69</v>
      </c>
      <c r="AY202" s="158" t="s">
        <v>195</v>
      </c>
    </row>
    <row r="203" spans="2:65" s="12" customFormat="1">
      <c r="B203" s="151"/>
      <c r="D203" s="145" t="s">
        <v>208</v>
      </c>
      <c r="E203" s="152" t="s">
        <v>19</v>
      </c>
      <c r="F203" s="153" t="s">
        <v>6481</v>
      </c>
      <c r="H203" s="152" t="s">
        <v>19</v>
      </c>
      <c r="I203" s="154"/>
      <c r="L203" s="151"/>
      <c r="M203" s="155"/>
      <c r="T203" s="156"/>
      <c r="AT203" s="152" t="s">
        <v>208</v>
      </c>
      <c r="AU203" s="152" t="s">
        <v>76</v>
      </c>
      <c r="AV203" s="12" t="s">
        <v>76</v>
      </c>
      <c r="AW203" s="12" t="s">
        <v>31</v>
      </c>
      <c r="AX203" s="12" t="s">
        <v>69</v>
      </c>
      <c r="AY203" s="152" t="s">
        <v>195</v>
      </c>
    </row>
    <row r="204" spans="2:65" s="13" customFormat="1">
      <c r="B204" s="157"/>
      <c r="D204" s="145" t="s">
        <v>208</v>
      </c>
      <c r="E204" s="158" t="s">
        <v>19</v>
      </c>
      <c r="F204" s="159" t="s">
        <v>6482</v>
      </c>
      <c r="H204" s="160">
        <v>165</v>
      </c>
      <c r="I204" s="161"/>
      <c r="L204" s="157"/>
      <c r="M204" s="162"/>
      <c r="T204" s="163"/>
      <c r="AT204" s="158" t="s">
        <v>208</v>
      </c>
      <c r="AU204" s="158" t="s">
        <v>76</v>
      </c>
      <c r="AV204" s="13" t="s">
        <v>78</v>
      </c>
      <c r="AW204" s="13" t="s">
        <v>31</v>
      </c>
      <c r="AX204" s="13" t="s">
        <v>69</v>
      </c>
      <c r="AY204" s="158" t="s">
        <v>195</v>
      </c>
    </row>
    <row r="205" spans="2:65" s="14" customFormat="1">
      <c r="B205" s="164"/>
      <c r="D205" s="145" t="s">
        <v>208</v>
      </c>
      <c r="E205" s="165" t="s">
        <v>19</v>
      </c>
      <c r="F205" s="166" t="s">
        <v>220</v>
      </c>
      <c r="H205" s="167">
        <v>641</v>
      </c>
      <c r="I205" s="168"/>
      <c r="L205" s="164"/>
      <c r="M205" s="169"/>
      <c r="T205" s="170"/>
      <c r="AT205" s="165" t="s">
        <v>208</v>
      </c>
      <c r="AU205" s="165" t="s">
        <v>76</v>
      </c>
      <c r="AV205" s="14" t="s">
        <v>202</v>
      </c>
      <c r="AW205" s="14" t="s">
        <v>31</v>
      </c>
      <c r="AX205" s="14" t="s">
        <v>76</v>
      </c>
      <c r="AY205" s="165" t="s">
        <v>195</v>
      </c>
    </row>
    <row r="206" spans="2:65" s="1" customFormat="1" ht="16.5" customHeight="1">
      <c r="B206" s="33"/>
      <c r="C206" s="132" t="s">
        <v>392</v>
      </c>
      <c r="D206" s="132" t="s">
        <v>197</v>
      </c>
      <c r="E206" s="133" t="s">
        <v>6483</v>
      </c>
      <c r="F206" s="134" t="s">
        <v>6484</v>
      </c>
      <c r="G206" s="135" t="s">
        <v>246</v>
      </c>
      <c r="H206" s="136">
        <v>64.099999999999994</v>
      </c>
      <c r="I206" s="137"/>
      <c r="J206" s="138">
        <f>ROUND(I206*H206,2)</f>
        <v>0</v>
      </c>
      <c r="K206" s="134" t="s">
        <v>19</v>
      </c>
      <c r="L206" s="33"/>
      <c r="M206" s="139" t="s">
        <v>19</v>
      </c>
      <c r="N206" s="140" t="s">
        <v>40</v>
      </c>
      <c r="P206" s="141">
        <f>O206*H206</f>
        <v>0</v>
      </c>
      <c r="Q206" s="141">
        <v>0</v>
      </c>
      <c r="R206" s="141">
        <f>Q206*H206</f>
        <v>0</v>
      </c>
      <c r="S206" s="141">
        <v>0</v>
      </c>
      <c r="T206" s="142">
        <f>S206*H206</f>
        <v>0</v>
      </c>
      <c r="AR206" s="143" t="s">
        <v>202</v>
      </c>
      <c r="AT206" s="143" t="s">
        <v>197</v>
      </c>
      <c r="AU206" s="143" t="s">
        <v>76</v>
      </c>
      <c r="AY206" s="18" t="s">
        <v>195</v>
      </c>
      <c r="BE206" s="144">
        <f>IF(N206="základní",J206,0)</f>
        <v>0</v>
      </c>
      <c r="BF206" s="144">
        <f>IF(N206="snížená",J206,0)</f>
        <v>0</v>
      </c>
      <c r="BG206" s="144">
        <f>IF(N206="zákl. přenesená",J206,0)</f>
        <v>0</v>
      </c>
      <c r="BH206" s="144">
        <f>IF(N206="sníž. přenesená",J206,0)</f>
        <v>0</v>
      </c>
      <c r="BI206" s="144">
        <f>IF(N206="nulová",J206,0)</f>
        <v>0</v>
      </c>
      <c r="BJ206" s="18" t="s">
        <v>76</v>
      </c>
      <c r="BK206" s="144">
        <f>ROUND(I206*H206,2)</f>
        <v>0</v>
      </c>
      <c r="BL206" s="18" t="s">
        <v>202</v>
      </c>
      <c r="BM206" s="143" t="s">
        <v>6485</v>
      </c>
    </row>
    <row r="207" spans="2:65" s="1" customFormat="1">
      <c r="B207" s="33"/>
      <c r="D207" s="145" t="s">
        <v>204</v>
      </c>
      <c r="F207" s="146" t="s">
        <v>6484</v>
      </c>
      <c r="I207" s="147"/>
      <c r="L207" s="33"/>
      <c r="M207" s="148"/>
      <c r="T207" s="54"/>
      <c r="AT207" s="18" t="s">
        <v>204</v>
      </c>
      <c r="AU207" s="18" t="s">
        <v>76</v>
      </c>
    </row>
    <row r="208" spans="2:65" s="12" customFormat="1">
      <c r="B208" s="151"/>
      <c r="D208" s="145" t="s">
        <v>208</v>
      </c>
      <c r="E208" s="152" t="s">
        <v>19</v>
      </c>
      <c r="F208" s="153" t="s">
        <v>6415</v>
      </c>
      <c r="H208" s="152" t="s">
        <v>19</v>
      </c>
      <c r="I208" s="154"/>
      <c r="L208" s="151"/>
      <c r="M208" s="155"/>
      <c r="T208" s="156"/>
      <c r="AT208" s="152" t="s">
        <v>208</v>
      </c>
      <c r="AU208" s="152" t="s">
        <v>76</v>
      </c>
      <c r="AV208" s="12" t="s">
        <v>76</v>
      </c>
      <c r="AW208" s="12" t="s">
        <v>31</v>
      </c>
      <c r="AX208" s="12" t="s">
        <v>69</v>
      </c>
      <c r="AY208" s="152" t="s">
        <v>195</v>
      </c>
    </row>
    <row r="209" spans="2:65" s="13" customFormat="1">
      <c r="B209" s="157"/>
      <c r="D209" s="145" t="s">
        <v>208</v>
      </c>
      <c r="E209" s="158" t="s">
        <v>19</v>
      </c>
      <c r="F209" s="159" t="s">
        <v>6416</v>
      </c>
      <c r="H209" s="160">
        <v>47.6</v>
      </c>
      <c r="I209" s="161"/>
      <c r="L209" s="157"/>
      <c r="M209" s="162"/>
      <c r="T209" s="163"/>
      <c r="AT209" s="158" t="s">
        <v>208</v>
      </c>
      <c r="AU209" s="158" t="s">
        <v>76</v>
      </c>
      <c r="AV209" s="13" t="s">
        <v>78</v>
      </c>
      <c r="AW209" s="13" t="s">
        <v>31</v>
      </c>
      <c r="AX209" s="13" t="s">
        <v>69</v>
      </c>
      <c r="AY209" s="158" t="s">
        <v>195</v>
      </c>
    </row>
    <row r="210" spans="2:65" s="12" customFormat="1">
      <c r="B210" s="151"/>
      <c r="D210" s="145" t="s">
        <v>208</v>
      </c>
      <c r="E210" s="152" t="s">
        <v>19</v>
      </c>
      <c r="F210" s="153" t="s">
        <v>6420</v>
      </c>
      <c r="H210" s="152" t="s">
        <v>19</v>
      </c>
      <c r="I210" s="154"/>
      <c r="L210" s="151"/>
      <c r="M210" s="155"/>
      <c r="T210" s="156"/>
      <c r="AT210" s="152" t="s">
        <v>208</v>
      </c>
      <c r="AU210" s="152" t="s">
        <v>76</v>
      </c>
      <c r="AV210" s="12" t="s">
        <v>76</v>
      </c>
      <c r="AW210" s="12" t="s">
        <v>31</v>
      </c>
      <c r="AX210" s="12" t="s">
        <v>69</v>
      </c>
      <c r="AY210" s="152" t="s">
        <v>195</v>
      </c>
    </row>
    <row r="211" spans="2:65" s="13" customFormat="1">
      <c r="B211" s="157"/>
      <c r="D211" s="145" t="s">
        <v>208</v>
      </c>
      <c r="E211" s="158" t="s">
        <v>19</v>
      </c>
      <c r="F211" s="159" t="s">
        <v>6457</v>
      </c>
      <c r="H211" s="160">
        <v>16.5</v>
      </c>
      <c r="I211" s="161"/>
      <c r="L211" s="157"/>
      <c r="M211" s="162"/>
      <c r="T211" s="163"/>
      <c r="AT211" s="158" t="s">
        <v>208</v>
      </c>
      <c r="AU211" s="158" t="s">
        <v>76</v>
      </c>
      <c r="AV211" s="13" t="s">
        <v>78</v>
      </c>
      <c r="AW211" s="13" t="s">
        <v>31</v>
      </c>
      <c r="AX211" s="13" t="s">
        <v>69</v>
      </c>
      <c r="AY211" s="158" t="s">
        <v>195</v>
      </c>
    </row>
    <row r="212" spans="2:65" s="14" customFormat="1">
      <c r="B212" s="164"/>
      <c r="D212" s="145" t="s">
        <v>208</v>
      </c>
      <c r="E212" s="165" t="s">
        <v>19</v>
      </c>
      <c r="F212" s="166" t="s">
        <v>220</v>
      </c>
      <c r="H212" s="167">
        <v>64.099999999999994</v>
      </c>
      <c r="I212" s="168"/>
      <c r="L212" s="164"/>
      <c r="M212" s="169"/>
      <c r="T212" s="170"/>
      <c r="AT212" s="165" t="s">
        <v>208</v>
      </c>
      <c r="AU212" s="165" t="s">
        <v>76</v>
      </c>
      <c r="AV212" s="14" t="s">
        <v>202</v>
      </c>
      <c r="AW212" s="14" t="s">
        <v>31</v>
      </c>
      <c r="AX212" s="14" t="s">
        <v>76</v>
      </c>
      <c r="AY212" s="165" t="s">
        <v>195</v>
      </c>
    </row>
    <row r="213" spans="2:65" s="11" customFormat="1" ht="25.9" customHeight="1">
      <c r="B213" s="120"/>
      <c r="D213" s="121" t="s">
        <v>68</v>
      </c>
      <c r="E213" s="122" t="s">
        <v>342</v>
      </c>
      <c r="F213" s="122" t="s">
        <v>6486</v>
      </c>
      <c r="I213" s="123"/>
      <c r="J213" s="124">
        <f>BK213</f>
        <v>0</v>
      </c>
      <c r="L213" s="120"/>
      <c r="M213" s="125"/>
      <c r="P213" s="126">
        <f>SUM(P214:P233)</f>
        <v>0</v>
      </c>
      <c r="R213" s="126">
        <f>SUM(R214:R233)</f>
        <v>96.358999999999995</v>
      </c>
      <c r="T213" s="127">
        <f>SUM(T214:T233)</f>
        <v>0</v>
      </c>
      <c r="AR213" s="121" t="s">
        <v>76</v>
      </c>
      <c r="AT213" s="128" t="s">
        <v>68</v>
      </c>
      <c r="AU213" s="128" t="s">
        <v>69</v>
      </c>
      <c r="AY213" s="121" t="s">
        <v>195</v>
      </c>
      <c r="BK213" s="129">
        <f>SUM(BK214:BK233)</f>
        <v>0</v>
      </c>
    </row>
    <row r="214" spans="2:65" s="1" customFormat="1" ht="16.5" customHeight="1">
      <c r="B214" s="33"/>
      <c r="C214" s="132" t="s">
        <v>7</v>
      </c>
      <c r="D214" s="132" t="s">
        <v>197</v>
      </c>
      <c r="E214" s="133" t="s">
        <v>6487</v>
      </c>
      <c r="F214" s="134" t="s">
        <v>6488</v>
      </c>
      <c r="G214" s="135" t="s">
        <v>246</v>
      </c>
      <c r="H214" s="136">
        <v>32.9</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202</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202</v>
      </c>
      <c r="BM214" s="143" t="s">
        <v>6489</v>
      </c>
    </row>
    <row r="215" spans="2:65" s="1" customFormat="1">
      <c r="B215" s="33"/>
      <c r="D215" s="145" t="s">
        <v>204</v>
      </c>
      <c r="F215" s="146" t="s">
        <v>6488</v>
      </c>
      <c r="I215" s="147"/>
      <c r="L215" s="33"/>
      <c r="M215" s="148"/>
      <c r="T215" s="54"/>
      <c r="AT215" s="18" t="s">
        <v>204</v>
      </c>
      <c r="AU215" s="18" t="s">
        <v>76</v>
      </c>
    </row>
    <row r="216" spans="2:65" s="12" customFormat="1">
      <c r="B216" s="151"/>
      <c r="D216" s="145" t="s">
        <v>208</v>
      </c>
      <c r="E216" s="152" t="s">
        <v>19</v>
      </c>
      <c r="F216" s="153" t="s">
        <v>6490</v>
      </c>
      <c r="H216" s="152" t="s">
        <v>19</v>
      </c>
      <c r="I216" s="154"/>
      <c r="L216" s="151"/>
      <c r="M216" s="155"/>
      <c r="T216" s="156"/>
      <c r="AT216" s="152" t="s">
        <v>208</v>
      </c>
      <c r="AU216" s="152" t="s">
        <v>76</v>
      </c>
      <c r="AV216" s="12" t="s">
        <v>76</v>
      </c>
      <c r="AW216" s="12" t="s">
        <v>31</v>
      </c>
      <c r="AX216" s="12" t="s">
        <v>69</v>
      </c>
      <c r="AY216" s="152" t="s">
        <v>195</v>
      </c>
    </row>
    <row r="217" spans="2:65" s="13" customFormat="1">
      <c r="B217" s="157"/>
      <c r="D217" s="145" t="s">
        <v>208</v>
      </c>
      <c r="E217" s="158" t="s">
        <v>19</v>
      </c>
      <c r="F217" s="159" t="s">
        <v>6491</v>
      </c>
      <c r="H217" s="160">
        <v>32.9</v>
      </c>
      <c r="I217" s="161"/>
      <c r="L217" s="157"/>
      <c r="M217" s="162"/>
      <c r="T217" s="163"/>
      <c r="AT217" s="158" t="s">
        <v>208</v>
      </c>
      <c r="AU217" s="158" t="s">
        <v>76</v>
      </c>
      <c r="AV217" s="13" t="s">
        <v>78</v>
      </c>
      <c r="AW217" s="13" t="s">
        <v>31</v>
      </c>
      <c r="AX217" s="13" t="s">
        <v>69</v>
      </c>
      <c r="AY217" s="158" t="s">
        <v>195</v>
      </c>
    </row>
    <row r="218" spans="2:65" s="14" customFormat="1">
      <c r="B218" s="164"/>
      <c r="D218" s="145" t="s">
        <v>208</v>
      </c>
      <c r="E218" s="165" t="s">
        <v>19</v>
      </c>
      <c r="F218" s="166" t="s">
        <v>220</v>
      </c>
      <c r="H218" s="167">
        <v>32.9</v>
      </c>
      <c r="I218" s="168"/>
      <c r="L218" s="164"/>
      <c r="M218" s="169"/>
      <c r="T218" s="170"/>
      <c r="AT218" s="165" t="s">
        <v>208</v>
      </c>
      <c r="AU218" s="165" t="s">
        <v>76</v>
      </c>
      <c r="AV218" s="14" t="s">
        <v>202</v>
      </c>
      <c r="AW218" s="14" t="s">
        <v>31</v>
      </c>
      <c r="AX218" s="14" t="s">
        <v>76</v>
      </c>
      <c r="AY218" s="165" t="s">
        <v>195</v>
      </c>
    </row>
    <row r="219" spans="2:65" s="1" customFormat="1" ht="16.5" customHeight="1">
      <c r="B219" s="33"/>
      <c r="C219" s="132" t="s">
        <v>404</v>
      </c>
      <c r="D219" s="132" t="s">
        <v>197</v>
      </c>
      <c r="E219" s="133" t="s">
        <v>6492</v>
      </c>
      <c r="F219" s="134" t="s">
        <v>6493</v>
      </c>
      <c r="G219" s="135" t="s">
        <v>246</v>
      </c>
      <c r="H219" s="136">
        <v>24.8</v>
      </c>
      <c r="I219" s="137"/>
      <c r="J219" s="138">
        <f>ROUND(I219*H219,2)</f>
        <v>0</v>
      </c>
      <c r="K219" s="134" t="s">
        <v>19</v>
      </c>
      <c r="L219" s="33"/>
      <c r="M219" s="139" t="s">
        <v>19</v>
      </c>
      <c r="N219" s="140" t="s">
        <v>40</v>
      </c>
      <c r="P219" s="141">
        <f>O219*H219</f>
        <v>0</v>
      </c>
      <c r="Q219" s="141">
        <v>0</v>
      </c>
      <c r="R219" s="141">
        <f>Q219*H219</f>
        <v>0</v>
      </c>
      <c r="S219" s="141">
        <v>0</v>
      </c>
      <c r="T219" s="142">
        <f>S219*H219</f>
        <v>0</v>
      </c>
      <c r="AR219" s="143" t="s">
        <v>202</v>
      </c>
      <c r="AT219" s="143" t="s">
        <v>197</v>
      </c>
      <c r="AU219" s="143" t="s">
        <v>76</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202</v>
      </c>
      <c r="BM219" s="143" t="s">
        <v>6494</v>
      </c>
    </row>
    <row r="220" spans="2:65" s="1" customFormat="1">
      <c r="B220" s="33"/>
      <c r="D220" s="145" t="s">
        <v>204</v>
      </c>
      <c r="F220" s="146" t="s">
        <v>6493</v>
      </c>
      <c r="I220" s="147"/>
      <c r="L220" s="33"/>
      <c r="M220" s="148"/>
      <c r="T220" s="54"/>
      <c r="AT220" s="18" t="s">
        <v>204</v>
      </c>
      <c r="AU220" s="18" t="s">
        <v>76</v>
      </c>
    </row>
    <row r="221" spans="2:65" s="12" customFormat="1">
      <c r="B221" s="151"/>
      <c r="D221" s="145" t="s">
        <v>208</v>
      </c>
      <c r="E221" s="152" t="s">
        <v>19</v>
      </c>
      <c r="F221" s="153" t="s">
        <v>6490</v>
      </c>
      <c r="H221" s="152" t="s">
        <v>19</v>
      </c>
      <c r="I221" s="154"/>
      <c r="L221" s="151"/>
      <c r="M221" s="155"/>
      <c r="T221" s="156"/>
      <c r="AT221" s="152" t="s">
        <v>208</v>
      </c>
      <c r="AU221" s="152" t="s">
        <v>76</v>
      </c>
      <c r="AV221" s="12" t="s">
        <v>76</v>
      </c>
      <c r="AW221" s="12" t="s">
        <v>31</v>
      </c>
      <c r="AX221" s="12" t="s">
        <v>69</v>
      </c>
      <c r="AY221" s="152" t="s">
        <v>195</v>
      </c>
    </row>
    <row r="222" spans="2:65" s="13" customFormat="1">
      <c r="B222" s="157"/>
      <c r="D222" s="145" t="s">
        <v>208</v>
      </c>
      <c r="E222" s="158" t="s">
        <v>19</v>
      </c>
      <c r="F222" s="159" t="s">
        <v>6495</v>
      </c>
      <c r="H222" s="160">
        <v>24.8</v>
      </c>
      <c r="I222" s="161"/>
      <c r="L222" s="157"/>
      <c r="M222" s="162"/>
      <c r="T222" s="163"/>
      <c r="AT222" s="158" t="s">
        <v>208</v>
      </c>
      <c r="AU222" s="158" t="s">
        <v>76</v>
      </c>
      <c r="AV222" s="13" t="s">
        <v>78</v>
      </c>
      <c r="AW222" s="13" t="s">
        <v>31</v>
      </c>
      <c r="AX222" s="13" t="s">
        <v>69</v>
      </c>
      <c r="AY222" s="158" t="s">
        <v>195</v>
      </c>
    </row>
    <row r="223" spans="2:65" s="14" customFormat="1">
      <c r="B223" s="164"/>
      <c r="D223" s="145" t="s">
        <v>208</v>
      </c>
      <c r="E223" s="165" t="s">
        <v>19</v>
      </c>
      <c r="F223" s="166" t="s">
        <v>220</v>
      </c>
      <c r="H223" s="167">
        <v>24.8</v>
      </c>
      <c r="I223" s="168"/>
      <c r="L223" s="164"/>
      <c r="M223" s="169"/>
      <c r="T223" s="170"/>
      <c r="AT223" s="165" t="s">
        <v>208</v>
      </c>
      <c r="AU223" s="165" t="s">
        <v>76</v>
      </c>
      <c r="AV223" s="14" t="s">
        <v>202</v>
      </c>
      <c r="AW223" s="14" t="s">
        <v>31</v>
      </c>
      <c r="AX223" s="14" t="s">
        <v>76</v>
      </c>
      <c r="AY223" s="165" t="s">
        <v>195</v>
      </c>
    </row>
    <row r="224" spans="2:65" s="1" customFormat="1" ht="16.5" customHeight="1">
      <c r="B224" s="33"/>
      <c r="C224" s="132" t="s">
        <v>412</v>
      </c>
      <c r="D224" s="132" t="s">
        <v>197</v>
      </c>
      <c r="E224" s="133" t="s">
        <v>6496</v>
      </c>
      <c r="F224" s="134" t="s">
        <v>6497</v>
      </c>
      <c r="G224" s="135" t="s">
        <v>331</v>
      </c>
      <c r="H224" s="136">
        <v>54.942999999999998</v>
      </c>
      <c r="I224" s="137"/>
      <c r="J224" s="138">
        <f>ROUND(I224*H224,2)</f>
        <v>0</v>
      </c>
      <c r="K224" s="134" t="s">
        <v>19</v>
      </c>
      <c r="L224" s="33"/>
      <c r="M224" s="139" t="s">
        <v>19</v>
      </c>
      <c r="N224" s="140" t="s">
        <v>40</v>
      </c>
      <c r="P224" s="141">
        <f>O224*H224</f>
        <v>0</v>
      </c>
      <c r="Q224" s="141">
        <v>1</v>
      </c>
      <c r="R224" s="141">
        <f>Q224*H224</f>
        <v>54.942999999999998</v>
      </c>
      <c r="S224" s="141">
        <v>0</v>
      </c>
      <c r="T224" s="142">
        <f>S224*H224</f>
        <v>0</v>
      </c>
      <c r="AR224" s="143" t="s">
        <v>202</v>
      </c>
      <c r="AT224" s="143" t="s">
        <v>197</v>
      </c>
      <c r="AU224" s="143" t="s">
        <v>76</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202</v>
      </c>
      <c r="BM224" s="143" t="s">
        <v>6498</v>
      </c>
    </row>
    <row r="225" spans="2:65" s="1" customFormat="1">
      <c r="B225" s="33"/>
      <c r="D225" s="145" t="s">
        <v>204</v>
      </c>
      <c r="F225" s="146" t="s">
        <v>6497</v>
      </c>
      <c r="I225" s="147"/>
      <c r="L225" s="33"/>
      <c r="M225" s="148"/>
      <c r="T225" s="54"/>
      <c r="AT225" s="18" t="s">
        <v>204</v>
      </c>
      <c r="AU225" s="18" t="s">
        <v>76</v>
      </c>
    </row>
    <row r="226" spans="2:65" s="12" customFormat="1">
      <c r="B226" s="151"/>
      <c r="D226" s="145" t="s">
        <v>208</v>
      </c>
      <c r="E226" s="152" t="s">
        <v>19</v>
      </c>
      <c r="F226" s="153" t="s">
        <v>6490</v>
      </c>
      <c r="H226" s="152" t="s">
        <v>19</v>
      </c>
      <c r="I226" s="154"/>
      <c r="L226" s="151"/>
      <c r="M226" s="155"/>
      <c r="T226" s="156"/>
      <c r="AT226" s="152" t="s">
        <v>208</v>
      </c>
      <c r="AU226" s="152" t="s">
        <v>76</v>
      </c>
      <c r="AV226" s="12" t="s">
        <v>76</v>
      </c>
      <c r="AW226" s="12" t="s">
        <v>31</v>
      </c>
      <c r="AX226" s="12" t="s">
        <v>69</v>
      </c>
      <c r="AY226" s="152" t="s">
        <v>195</v>
      </c>
    </row>
    <row r="227" spans="2:65" s="13" customFormat="1">
      <c r="B227" s="157"/>
      <c r="D227" s="145" t="s">
        <v>208</v>
      </c>
      <c r="E227" s="158" t="s">
        <v>19</v>
      </c>
      <c r="F227" s="159" t="s">
        <v>6499</v>
      </c>
      <c r="H227" s="160">
        <v>54.942999999999998</v>
      </c>
      <c r="I227" s="161"/>
      <c r="L227" s="157"/>
      <c r="M227" s="162"/>
      <c r="T227" s="163"/>
      <c r="AT227" s="158" t="s">
        <v>208</v>
      </c>
      <c r="AU227" s="158" t="s">
        <v>76</v>
      </c>
      <c r="AV227" s="13" t="s">
        <v>78</v>
      </c>
      <c r="AW227" s="13" t="s">
        <v>31</v>
      </c>
      <c r="AX227" s="13" t="s">
        <v>69</v>
      </c>
      <c r="AY227" s="158" t="s">
        <v>195</v>
      </c>
    </row>
    <row r="228" spans="2:65" s="14" customFormat="1">
      <c r="B228" s="164"/>
      <c r="D228" s="145" t="s">
        <v>208</v>
      </c>
      <c r="E228" s="165" t="s">
        <v>19</v>
      </c>
      <c r="F228" s="166" t="s">
        <v>220</v>
      </c>
      <c r="H228" s="167">
        <v>54.942999999999998</v>
      </c>
      <c r="I228" s="168"/>
      <c r="L228" s="164"/>
      <c r="M228" s="169"/>
      <c r="T228" s="170"/>
      <c r="AT228" s="165" t="s">
        <v>208</v>
      </c>
      <c r="AU228" s="165" t="s">
        <v>76</v>
      </c>
      <c r="AV228" s="14" t="s">
        <v>202</v>
      </c>
      <c r="AW228" s="14" t="s">
        <v>31</v>
      </c>
      <c r="AX228" s="14" t="s">
        <v>76</v>
      </c>
      <c r="AY228" s="165" t="s">
        <v>195</v>
      </c>
    </row>
    <row r="229" spans="2:65" s="1" customFormat="1" ht="16.5" customHeight="1">
      <c r="B229" s="33"/>
      <c r="C229" s="132" t="s">
        <v>418</v>
      </c>
      <c r="D229" s="132" t="s">
        <v>197</v>
      </c>
      <c r="E229" s="133" t="s">
        <v>6500</v>
      </c>
      <c r="F229" s="134" t="s">
        <v>6501</v>
      </c>
      <c r="G229" s="135" t="s">
        <v>331</v>
      </c>
      <c r="H229" s="136">
        <v>41.415999999999997</v>
      </c>
      <c r="I229" s="137"/>
      <c r="J229" s="138">
        <f>ROUND(I229*H229,2)</f>
        <v>0</v>
      </c>
      <c r="K229" s="134" t="s">
        <v>19</v>
      </c>
      <c r="L229" s="33"/>
      <c r="M229" s="139" t="s">
        <v>19</v>
      </c>
      <c r="N229" s="140" t="s">
        <v>40</v>
      </c>
      <c r="P229" s="141">
        <f>O229*H229</f>
        <v>0</v>
      </c>
      <c r="Q229" s="141">
        <v>1</v>
      </c>
      <c r="R229" s="141">
        <f>Q229*H229</f>
        <v>41.415999999999997</v>
      </c>
      <c r="S229" s="141">
        <v>0</v>
      </c>
      <c r="T229" s="142">
        <f>S229*H229</f>
        <v>0</v>
      </c>
      <c r="AR229" s="143" t="s">
        <v>202</v>
      </c>
      <c r="AT229" s="143" t="s">
        <v>197</v>
      </c>
      <c r="AU229" s="143" t="s">
        <v>76</v>
      </c>
      <c r="AY229" s="18" t="s">
        <v>195</v>
      </c>
      <c r="BE229" s="144">
        <f>IF(N229="základní",J229,0)</f>
        <v>0</v>
      </c>
      <c r="BF229" s="144">
        <f>IF(N229="snížená",J229,0)</f>
        <v>0</v>
      </c>
      <c r="BG229" s="144">
        <f>IF(N229="zákl. přenesená",J229,0)</f>
        <v>0</v>
      </c>
      <c r="BH229" s="144">
        <f>IF(N229="sníž. přenesená",J229,0)</f>
        <v>0</v>
      </c>
      <c r="BI229" s="144">
        <f>IF(N229="nulová",J229,0)</f>
        <v>0</v>
      </c>
      <c r="BJ229" s="18" t="s">
        <v>76</v>
      </c>
      <c r="BK229" s="144">
        <f>ROUND(I229*H229,2)</f>
        <v>0</v>
      </c>
      <c r="BL229" s="18" t="s">
        <v>202</v>
      </c>
      <c r="BM229" s="143" t="s">
        <v>6502</v>
      </c>
    </row>
    <row r="230" spans="2:65" s="1" customFormat="1">
      <c r="B230" s="33"/>
      <c r="D230" s="145" t="s">
        <v>204</v>
      </c>
      <c r="F230" s="146" t="s">
        <v>6501</v>
      </c>
      <c r="I230" s="147"/>
      <c r="L230" s="33"/>
      <c r="M230" s="148"/>
      <c r="T230" s="54"/>
      <c r="AT230" s="18" t="s">
        <v>204</v>
      </c>
      <c r="AU230" s="18" t="s">
        <v>76</v>
      </c>
    </row>
    <row r="231" spans="2:65" s="12" customFormat="1">
      <c r="B231" s="151"/>
      <c r="D231" s="145" t="s">
        <v>208</v>
      </c>
      <c r="E231" s="152" t="s">
        <v>19</v>
      </c>
      <c r="F231" s="153" t="s">
        <v>6490</v>
      </c>
      <c r="H231" s="152" t="s">
        <v>19</v>
      </c>
      <c r="I231" s="154"/>
      <c r="L231" s="151"/>
      <c r="M231" s="155"/>
      <c r="T231" s="156"/>
      <c r="AT231" s="152" t="s">
        <v>208</v>
      </c>
      <c r="AU231" s="152" t="s">
        <v>76</v>
      </c>
      <c r="AV231" s="12" t="s">
        <v>76</v>
      </c>
      <c r="AW231" s="12" t="s">
        <v>31</v>
      </c>
      <c r="AX231" s="12" t="s">
        <v>69</v>
      </c>
      <c r="AY231" s="152" t="s">
        <v>195</v>
      </c>
    </row>
    <row r="232" spans="2:65" s="13" customFormat="1">
      <c r="B232" s="157"/>
      <c r="D232" s="145" t="s">
        <v>208</v>
      </c>
      <c r="E232" s="158" t="s">
        <v>19</v>
      </c>
      <c r="F232" s="159" t="s">
        <v>6503</v>
      </c>
      <c r="H232" s="160">
        <v>41.415999999999997</v>
      </c>
      <c r="I232" s="161"/>
      <c r="L232" s="157"/>
      <c r="M232" s="162"/>
      <c r="T232" s="163"/>
      <c r="AT232" s="158" t="s">
        <v>208</v>
      </c>
      <c r="AU232" s="158" t="s">
        <v>76</v>
      </c>
      <c r="AV232" s="13" t="s">
        <v>78</v>
      </c>
      <c r="AW232" s="13" t="s">
        <v>31</v>
      </c>
      <c r="AX232" s="13" t="s">
        <v>69</v>
      </c>
      <c r="AY232" s="158" t="s">
        <v>195</v>
      </c>
    </row>
    <row r="233" spans="2:65" s="14" customFormat="1">
      <c r="B233" s="164"/>
      <c r="D233" s="145" t="s">
        <v>208</v>
      </c>
      <c r="E233" s="165" t="s">
        <v>19</v>
      </c>
      <c r="F233" s="166" t="s">
        <v>220</v>
      </c>
      <c r="H233" s="167">
        <v>41.415999999999997</v>
      </c>
      <c r="I233" s="168"/>
      <c r="L233" s="164"/>
      <c r="M233" s="169"/>
      <c r="T233" s="170"/>
      <c r="AT233" s="165" t="s">
        <v>208</v>
      </c>
      <c r="AU233" s="165" t="s">
        <v>76</v>
      </c>
      <c r="AV233" s="14" t="s">
        <v>202</v>
      </c>
      <c r="AW233" s="14" t="s">
        <v>31</v>
      </c>
      <c r="AX233" s="14" t="s">
        <v>76</v>
      </c>
      <c r="AY233" s="165" t="s">
        <v>195</v>
      </c>
    </row>
    <row r="234" spans="2:65" s="11" customFormat="1" ht="25.9" customHeight="1">
      <c r="B234" s="120"/>
      <c r="D234" s="121" t="s">
        <v>68</v>
      </c>
      <c r="E234" s="122" t="s">
        <v>968</v>
      </c>
      <c r="F234" s="122" t="s">
        <v>6504</v>
      </c>
      <c r="I234" s="123"/>
      <c r="J234" s="124">
        <f>BK234</f>
        <v>0</v>
      </c>
      <c r="L234" s="120"/>
      <c r="M234" s="125"/>
      <c r="P234" s="126">
        <f>SUM(P235:P239)</f>
        <v>0</v>
      </c>
      <c r="R234" s="126">
        <f>SUM(R235:R239)</f>
        <v>12.100928000000001</v>
      </c>
      <c r="T234" s="127">
        <f>SUM(T235:T239)</f>
        <v>0</v>
      </c>
      <c r="AR234" s="121" t="s">
        <v>76</v>
      </c>
      <c r="AT234" s="128" t="s">
        <v>68</v>
      </c>
      <c r="AU234" s="128" t="s">
        <v>69</v>
      </c>
      <c r="AY234" s="121" t="s">
        <v>195</v>
      </c>
      <c r="BK234" s="129">
        <f>SUM(BK235:BK239)</f>
        <v>0</v>
      </c>
    </row>
    <row r="235" spans="2:65" s="1" customFormat="1" ht="16.5" customHeight="1">
      <c r="B235" s="33"/>
      <c r="C235" s="132" t="s">
        <v>423</v>
      </c>
      <c r="D235" s="132" t="s">
        <v>197</v>
      </c>
      <c r="E235" s="133" t="s">
        <v>6505</v>
      </c>
      <c r="F235" s="134" t="s">
        <v>6506</v>
      </c>
      <c r="G235" s="135" t="s">
        <v>246</v>
      </c>
      <c r="H235" s="136">
        <v>6.4</v>
      </c>
      <c r="I235" s="137"/>
      <c r="J235" s="138">
        <f>ROUND(I235*H235,2)</f>
        <v>0</v>
      </c>
      <c r="K235" s="134" t="s">
        <v>19</v>
      </c>
      <c r="L235" s="33"/>
      <c r="M235" s="139" t="s">
        <v>19</v>
      </c>
      <c r="N235" s="140" t="s">
        <v>40</v>
      </c>
      <c r="P235" s="141">
        <f>O235*H235</f>
        <v>0</v>
      </c>
      <c r="Q235" s="141">
        <v>1.8907700000000001</v>
      </c>
      <c r="R235" s="141">
        <f>Q235*H235</f>
        <v>12.100928000000001</v>
      </c>
      <c r="S235" s="141">
        <v>0</v>
      </c>
      <c r="T235" s="142">
        <f>S235*H235</f>
        <v>0</v>
      </c>
      <c r="AR235" s="143" t="s">
        <v>202</v>
      </c>
      <c r="AT235" s="143" t="s">
        <v>197</v>
      </c>
      <c r="AU235" s="143" t="s">
        <v>76</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6507</v>
      </c>
    </row>
    <row r="236" spans="2:65" s="1" customFormat="1">
      <c r="B236" s="33"/>
      <c r="D236" s="145" t="s">
        <v>204</v>
      </c>
      <c r="F236" s="146" t="s">
        <v>6506</v>
      </c>
      <c r="I236" s="147"/>
      <c r="L236" s="33"/>
      <c r="M236" s="148"/>
      <c r="T236" s="54"/>
      <c r="AT236" s="18" t="s">
        <v>204</v>
      </c>
      <c r="AU236" s="18" t="s">
        <v>76</v>
      </c>
    </row>
    <row r="237" spans="2:65" s="12" customFormat="1">
      <c r="B237" s="151"/>
      <c r="D237" s="145" t="s">
        <v>208</v>
      </c>
      <c r="E237" s="152" t="s">
        <v>19</v>
      </c>
      <c r="F237" s="153" t="s">
        <v>6490</v>
      </c>
      <c r="H237" s="152" t="s">
        <v>19</v>
      </c>
      <c r="I237" s="154"/>
      <c r="L237" s="151"/>
      <c r="M237" s="155"/>
      <c r="T237" s="156"/>
      <c r="AT237" s="152" t="s">
        <v>208</v>
      </c>
      <c r="AU237" s="152" t="s">
        <v>76</v>
      </c>
      <c r="AV237" s="12" t="s">
        <v>76</v>
      </c>
      <c r="AW237" s="12" t="s">
        <v>31</v>
      </c>
      <c r="AX237" s="12" t="s">
        <v>69</v>
      </c>
      <c r="AY237" s="152" t="s">
        <v>195</v>
      </c>
    </row>
    <row r="238" spans="2:65" s="13" customFormat="1">
      <c r="B238" s="157"/>
      <c r="D238" s="145" t="s">
        <v>208</v>
      </c>
      <c r="E238" s="158" t="s">
        <v>19</v>
      </c>
      <c r="F238" s="159" t="s">
        <v>6508</v>
      </c>
      <c r="H238" s="160">
        <v>6.4</v>
      </c>
      <c r="I238" s="161"/>
      <c r="L238" s="157"/>
      <c r="M238" s="162"/>
      <c r="T238" s="163"/>
      <c r="AT238" s="158" t="s">
        <v>208</v>
      </c>
      <c r="AU238" s="158" t="s">
        <v>76</v>
      </c>
      <c r="AV238" s="13" t="s">
        <v>78</v>
      </c>
      <c r="AW238" s="13" t="s">
        <v>31</v>
      </c>
      <c r="AX238" s="13" t="s">
        <v>69</v>
      </c>
      <c r="AY238" s="158" t="s">
        <v>195</v>
      </c>
    </row>
    <row r="239" spans="2:65" s="14" customFormat="1">
      <c r="B239" s="164"/>
      <c r="D239" s="145" t="s">
        <v>208</v>
      </c>
      <c r="E239" s="165" t="s">
        <v>19</v>
      </c>
      <c r="F239" s="166" t="s">
        <v>220</v>
      </c>
      <c r="H239" s="167">
        <v>6.4</v>
      </c>
      <c r="I239" s="168"/>
      <c r="L239" s="164"/>
      <c r="M239" s="169"/>
      <c r="T239" s="170"/>
      <c r="AT239" s="165" t="s">
        <v>208</v>
      </c>
      <c r="AU239" s="165" t="s">
        <v>76</v>
      </c>
      <c r="AV239" s="14" t="s">
        <v>202</v>
      </c>
      <c r="AW239" s="14" t="s">
        <v>31</v>
      </c>
      <c r="AX239" s="14" t="s">
        <v>76</v>
      </c>
      <c r="AY239" s="165" t="s">
        <v>195</v>
      </c>
    </row>
    <row r="240" spans="2:65" s="11" customFormat="1" ht="25.9" customHeight="1">
      <c r="B240" s="120"/>
      <c r="D240" s="121" t="s">
        <v>68</v>
      </c>
      <c r="E240" s="122" t="s">
        <v>2162</v>
      </c>
      <c r="F240" s="122" t="s">
        <v>6509</v>
      </c>
      <c r="I240" s="123"/>
      <c r="J240" s="124">
        <f>BK240</f>
        <v>0</v>
      </c>
      <c r="L240" s="120"/>
      <c r="M240" s="125"/>
      <c r="P240" s="126">
        <f>SUM(P241:P453)</f>
        <v>0</v>
      </c>
      <c r="R240" s="126">
        <f>SUM(R241:R453)</f>
        <v>5.0816399999999984</v>
      </c>
      <c r="T240" s="127">
        <f>SUM(T241:T453)</f>
        <v>0</v>
      </c>
      <c r="AR240" s="121" t="s">
        <v>78</v>
      </c>
      <c r="AT240" s="128" t="s">
        <v>68</v>
      </c>
      <c r="AU240" s="128" t="s">
        <v>69</v>
      </c>
      <c r="AY240" s="121" t="s">
        <v>195</v>
      </c>
      <c r="BK240" s="129">
        <f>SUM(BK241:BK453)</f>
        <v>0</v>
      </c>
    </row>
    <row r="241" spans="2:65" s="1" customFormat="1" ht="16.5" customHeight="1">
      <c r="B241" s="33"/>
      <c r="C241" s="132" t="s">
        <v>428</v>
      </c>
      <c r="D241" s="132" t="s">
        <v>197</v>
      </c>
      <c r="E241" s="133" t="s">
        <v>6510</v>
      </c>
      <c r="F241" s="134" t="s">
        <v>6511</v>
      </c>
      <c r="G241" s="135" t="s">
        <v>407</v>
      </c>
      <c r="H241" s="136">
        <v>1</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338</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338</v>
      </c>
      <c r="BM241" s="143" t="s">
        <v>6512</v>
      </c>
    </row>
    <row r="242" spans="2:65" s="1" customFormat="1">
      <c r="B242" s="33"/>
      <c r="D242" s="145" t="s">
        <v>204</v>
      </c>
      <c r="F242" s="146" t="s">
        <v>6511</v>
      </c>
      <c r="I242" s="147"/>
      <c r="L242" s="33"/>
      <c r="M242" s="148"/>
      <c r="T242" s="54"/>
      <c r="AT242" s="18" t="s">
        <v>204</v>
      </c>
      <c r="AU242" s="18" t="s">
        <v>76</v>
      </c>
    </row>
    <row r="243" spans="2:65" s="1" customFormat="1">
      <c r="B243" s="33"/>
      <c r="D243" s="145" t="s">
        <v>410</v>
      </c>
      <c r="F243" s="178" t="s">
        <v>6513</v>
      </c>
      <c r="I243" s="147"/>
      <c r="L243" s="33"/>
      <c r="M243" s="148"/>
      <c r="T243" s="54"/>
      <c r="AT243" s="18" t="s">
        <v>410</v>
      </c>
      <c r="AU243" s="18" t="s">
        <v>76</v>
      </c>
    </row>
    <row r="244" spans="2:65" s="12" customFormat="1">
      <c r="B244" s="151"/>
      <c r="D244" s="145" t="s">
        <v>208</v>
      </c>
      <c r="E244" s="152" t="s">
        <v>19</v>
      </c>
      <c r="F244" s="153" t="s">
        <v>6514</v>
      </c>
      <c r="H244" s="152" t="s">
        <v>19</v>
      </c>
      <c r="I244" s="154"/>
      <c r="L244" s="151"/>
      <c r="M244" s="155"/>
      <c r="T244" s="156"/>
      <c r="AT244" s="152" t="s">
        <v>208</v>
      </c>
      <c r="AU244" s="152" t="s">
        <v>76</v>
      </c>
      <c r="AV244" s="12" t="s">
        <v>76</v>
      </c>
      <c r="AW244" s="12" t="s">
        <v>31</v>
      </c>
      <c r="AX244" s="12" t="s">
        <v>69</v>
      </c>
      <c r="AY244" s="152" t="s">
        <v>195</v>
      </c>
    </row>
    <row r="245" spans="2:65" s="13" customFormat="1">
      <c r="B245" s="157"/>
      <c r="D245" s="145" t="s">
        <v>208</v>
      </c>
      <c r="E245" s="158" t="s">
        <v>19</v>
      </c>
      <c r="F245" s="159" t="s">
        <v>76</v>
      </c>
      <c r="H245" s="160">
        <v>1</v>
      </c>
      <c r="I245" s="161"/>
      <c r="L245" s="157"/>
      <c r="M245" s="162"/>
      <c r="T245" s="163"/>
      <c r="AT245" s="158" t="s">
        <v>208</v>
      </c>
      <c r="AU245" s="158" t="s">
        <v>76</v>
      </c>
      <c r="AV245" s="13" t="s">
        <v>78</v>
      </c>
      <c r="AW245" s="13" t="s">
        <v>31</v>
      </c>
      <c r="AX245" s="13" t="s">
        <v>69</v>
      </c>
      <c r="AY245" s="158" t="s">
        <v>195</v>
      </c>
    </row>
    <row r="246" spans="2:65" s="14" customFormat="1">
      <c r="B246" s="164"/>
      <c r="D246" s="145" t="s">
        <v>208</v>
      </c>
      <c r="E246" s="165" t="s">
        <v>19</v>
      </c>
      <c r="F246" s="166" t="s">
        <v>220</v>
      </c>
      <c r="H246" s="167">
        <v>1</v>
      </c>
      <c r="I246" s="168"/>
      <c r="L246" s="164"/>
      <c r="M246" s="169"/>
      <c r="T246" s="170"/>
      <c r="AT246" s="165" t="s">
        <v>208</v>
      </c>
      <c r="AU246" s="165" t="s">
        <v>76</v>
      </c>
      <c r="AV246" s="14" t="s">
        <v>202</v>
      </c>
      <c r="AW246" s="14" t="s">
        <v>31</v>
      </c>
      <c r="AX246" s="14" t="s">
        <v>76</v>
      </c>
      <c r="AY246" s="165" t="s">
        <v>195</v>
      </c>
    </row>
    <row r="247" spans="2:65" s="1" customFormat="1" ht="16.5" customHeight="1">
      <c r="B247" s="33"/>
      <c r="C247" s="132" t="s">
        <v>526</v>
      </c>
      <c r="D247" s="132" t="s">
        <v>197</v>
      </c>
      <c r="E247" s="133" t="s">
        <v>6515</v>
      </c>
      <c r="F247" s="134" t="s">
        <v>6516</v>
      </c>
      <c r="G247" s="135" t="s">
        <v>2167</v>
      </c>
      <c r="H247" s="136">
        <v>100</v>
      </c>
      <c r="I247" s="137"/>
      <c r="J247" s="138">
        <f>ROUND(I247*H247,2)</f>
        <v>0</v>
      </c>
      <c r="K247" s="134" t="s">
        <v>19</v>
      </c>
      <c r="L247" s="33"/>
      <c r="M247" s="139" t="s">
        <v>19</v>
      </c>
      <c r="N247" s="140" t="s">
        <v>40</v>
      </c>
      <c r="P247" s="141">
        <f>O247*H247</f>
        <v>0</v>
      </c>
      <c r="Q247" s="141">
        <v>1.0000000000000001E-5</v>
      </c>
      <c r="R247" s="141">
        <f>Q247*H247</f>
        <v>1E-3</v>
      </c>
      <c r="S247" s="141">
        <v>0</v>
      </c>
      <c r="T247" s="142">
        <f>S247*H247</f>
        <v>0</v>
      </c>
      <c r="AR247" s="143" t="s">
        <v>338</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338</v>
      </c>
      <c r="BM247" s="143" t="s">
        <v>6517</v>
      </c>
    </row>
    <row r="248" spans="2:65" s="1" customFormat="1">
      <c r="B248" s="33"/>
      <c r="D248" s="145" t="s">
        <v>204</v>
      </c>
      <c r="F248" s="146" t="s">
        <v>6516</v>
      </c>
      <c r="I248" s="147"/>
      <c r="L248" s="33"/>
      <c r="M248" s="148"/>
      <c r="T248" s="54"/>
      <c r="AT248" s="18" t="s">
        <v>204</v>
      </c>
      <c r="AU248" s="18" t="s">
        <v>76</v>
      </c>
    </row>
    <row r="249" spans="2:65" s="12" customFormat="1">
      <c r="B249" s="151"/>
      <c r="D249" s="145" t="s">
        <v>208</v>
      </c>
      <c r="E249" s="152" t="s">
        <v>19</v>
      </c>
      <c r="F249" s="153" t="s">
        <v>6514</v>
      </c>
      <c r="H249" s="152" t="s">
        <v>19</v>
      </c>
      <c r="I249" s="154"/>
      <c r="L249" s="151"/>
      <c r="M249" s="155"/>
      <c r="T249" s="156"/>
      <c r="AT249" s="152" t="s">
        <v>208</v>
      </c>
      <c r="AU249" s="152" t="s">
        <v>76</v>
      </c>
      <c r="AV249" s="12" t="s">
        <v>76</v>
      </c>
      <c r="AW249" s="12" t="s">
        <v>31</v>
      </c>
      <c r="AX249" s="12" t="s">
        <v>69</v>
      </c>
      <c r="AY249" s="152" t="s">
        <v>195</v>
      </c>
    </row>
    <row r="250" spans="2:65" s="13" customFormat="1">
      <c r="B250" s="157"/>
      <c r="D250" s="145" t="s">
        <v>208</v>
      </c>
      <c r="E250" s="158" t="s">
        <v>19</v>
      </c>
      <c r="F250" s="159" t="s">
        <v>6518</v>
      </c>
      <c r="H250" s="160">
        <v>100</v>
      </c>
      <c r="I250" s="161"/>
      <c r="L250" s="157"/>
      <c r="M250" s="162"/>
      <c r="T250" s="163"/>
      <c r="AT250" s="158" t="s">
        <v>208</v>
      </c>
      <c r="AU250" s="158" t="s">
        <v>76</v>
      </c>
      <c r="AV250" s="13" t="s">
        <v>78</v>
      </c>
      <c r="AW250" s="13" t="s">
        <v>31</v>
      </c>
      <c r="AX250" s="13" t="s">
        <v>69</v>
      </c>
      <c r="AY250" s="158" t="s">
        <v>195</v>
      </c>
    </row>
    <row r="251" spans="2:65" s="14" customFormat="1">
      <c r="B251" s="164"/>
      <c r="D251" s="145" t="s">
        <v>208</v>
      </c>
      <c r="E251" s="165" t="s">
        <v>19</v>
      </c>
      <c r="F251" s="166" t="s">
        <v>220</v>
      </c>
      <c r="H251" s="167">
        <v>100</v>
      </c>
      <c r="I251" s="168"/>
      <c r="L251" s="164"/>
      <c r="M251" s="169"/>
      <c r="T251" s="170"/>
      <c r="AT251" s="165" t="s">
        <v>208</v>
      </c>
      <c r="AU251" s="165" t="s">
        <v>76</v>
      </c>
      <c r="AV251" s="14" t="s">
        <v>202</v>
      </c>
      <c r="AW251" s="14" t="s">
        <v>31</v>
      </c>
      <c r="AX251" s="14" t="s">
        <v>76</v>
      </c>
      <c r="AY251" s="165" t="s">
        <v>195</v>
      </c>
    </row>
    <row r="252" spans="2:65" s="1" customFormat="1" ht="24.2" customHeight="1">
      <c r="B252" s="33"/>
      <c r="C252" s="132" t="s">
        <v>535</v>
      </c>
      <c r="D252" s="132" t="s">
        <v>197</v>
      </c>
      <c r="E252" s="133" t="s">
        <v>6519</v>
      </c>
      <c r="F252" s="134" t="s">
        <v>6520</v>
      </c>
      <c r="G252" s="135" t="s">
        <v>2167</v>
      </c>
      <c r="H252" s="136">
        <v>180</v>
      </c>
      <c r="I252" s="137"/>
      <c r="J252" s="138">
        <f>ROUND(I252*H252,2)</f>
        <v>0</v>
      </c>
      <c r="K252" s="134" t="s">
        <v>19</v>
      </c>
      <c r="L252" s="33"/>
      <c r="M252" s="139" t="s">
        <v>19</v>
      </c>
      <c r="N252" s="140" t="s">
        <v>40</v>
      </c>
      <c r="P252" s="141">
        <f>O252*H252</f>
        <v>0</v>
      </c>
      <c r="Q252" s="141">
        <v>0</v>
      </c>
      <c r="R252" s="141">
        <f>Q252*H252</f>
        <v>0</v>
      </c>
      <c r="S252" s="141">
        <v>0</v>
      </c>
      <c r="T252" s="142">
        <f>S252*H252</f>
        <v>0</v>
      </c>
      <c r="AR252" s="143" t="s">
        <v>338</v>
      </c>
      <c r="AT252" s="143" t="s">
        <v>197</v>
      </c>
      <c r="AU252" s="143" t="s">
        <v>76</v>
      </c>
      <c r="AY252" s="18" t="s">
        <v>195</v>
      </c>
      <c r="BE252" s="144">
        <f>IF(N252="základní",J252,0)</f>
        <v>0</v>
      </c>
      <c r="BF252" s="144">
        <f>IF(N252="snížená",J252,0)</f>
        <v>0</v>
      </c>
      <c r="BG252" s="144">
        <f>IF(N252="zákl. přenesená",J252,0)</f>
        <v>0</v>
      </c>
      <c r="BH252" s="144">
        <f>IF(N252="sníž. přenesená",J252,0)</f>
        <v>0</v>
      </c>
      <c r="BI252" s="144">
        <f>IF(N252="nulová",J252,0)</f>
        <v>0</v>
      </c>
      <c r="BJ252" s="18" t="s">
        <v>76</v>
      </c>
      <c r="BK252" s="144">
        <f>ROUND(I252*H252,2)</f>
        <v>0</v>
      </c>
      <c r="BL252" s="18" t="s">
        <v>338</v>
      </c>
      <c r="BM252" s="143" t="s">
        <v>6521</v>
      </c>
    </row>
    <row r="253" spans="2:65" s="1" customFormat="1">
      <c r="B253" s="33"/>
      <c r="D253" s="145" t="s">
        <v>204</v>
      </c>
      <c r="F253" s="146" t="s">
        <v>6520</v>
      </c>
      <c r="I253" s="147"/>
      <c r="L253" s="33"/>
      <c r="M253" s="148"/>
      <c r="T253" s="54"/>
      <c r="AT253" s="18" t="s">
        <v>204</v>
      </c>
      <c r="AU253" s="18" t="s">
        <v>76</v>
      </c>
    </row>
    <row r="254" spans="2:65" s="1" customFormat="1">
      <c r="B254" s="33"/>
      <c r="D254" s="145" t="s">
        <v>410</v>
      </c>
      <c r="F254" s="178" t="s">
        <v>6522</v>
      </c>
      <c r="I254" s="147"/>
      <c r="L254" s="33"/>
      <c r="M254" s="148"/>
      <c r="T254" s="54"/>
      <c r="AT254" s="18" t="s">
        <v>410</v>
      </c>
      <c r="AU254" s="18" t="s">
        <v>76</v>
      </c>
    </row>
    <row r="255" spans="2:65" s="12" customFormat="1">
      <c r="B255" s="151"/>
      <c r="D255" s="145" t="s">
        <v>208</v>
      </c>
      <c r="E255" s="152" t="s">
        <v>19</v>
      </c>
      <c r="F255" s="153" t="s">
        <v>6523</v>
      </c>
      <c r="H255" s="152" t="s">
        <v>19</v>
      </c>
      <c r="I255" s="154"/>
      <c r="L255" s="151"/>
      <c r="M255" s="155"/>
      <c r="T255" s="156"/>
      <c r="AT255" s="152" t="s">
        <v>208</v>
      </c>
      <c r="AU255" s="152" t="s">
        <v>76</v>
      </c>
      <c r="AV255" s="12" t="s">
        <v>76</v>
      </c>
      <c r="AW255" s="12" t="s">
        <v>31</v>
      </c>
      <c r="AX255" s="12" t="s">
        <v>69</v>
      </c>
      <c r="AY255" s="152" t="s">
        <v>195</v>
      </c>
    </row>
    <row r="256" spans="2:65" s="13" customFormat="1">
      <c r="B256" s="157"/>
      <c r="D256" s="145" t="s">
        <v>208</v>
      </c>
      <c r="E256" s="158" t="s">
        <v>19</v>
      </c>
      <c r="F256" s="159" t="s">
        <v>4015</v>
      </c>
      <c r="H256" s="160">
        <v>180</v>
      </c>
      <c r="I256" s="161"/>
      <c r="L256" s="157"/>
      <c r="M256" s="162"/>
      <c r="T256" s="163"/>
      <c r="AT256" s="158" t="s">
        <v>208</v>
      </c>
      <c r="AU256" s="158" t="s">
        <v>76</v>
      </c>
      <c r="AV256" s="13" t="s">
        <v>78</v>
      </c>
      <c r="AW256" s="13" t="s">
        <v>31</v>
      </c>
      <c r="AX256" s="13" t="s">
        <v>69</v>
      </c>
      <c r="AY256" s="158" t="s">
        <v>195</v>
      </c>
    </row>
    <row r="257" spans="2:65" s="14" customFormat="1">
      <c r="B257" s="164"/>
      <c r="D257" s="145" t="s">
        <v>208</v>
      </c>
      <c r="E257" s="165" t="s">
        <v>19</v>
      </c>
      <c r="F257" s="166" t="s">
        <v>220</v>
      </c>
      <c r="H257" s="167">
        <v>180</v>
      </c>
      <c r="I257" s="168"/>
      <c r="L257" s="164"/>
      <c r="M257" s="169"/>
      <c r="T257" s="170"/>
      <c r="AT257" s="165" t="s">
        <v>208</v>
      </c>
      <c r="AU257" s="165" t="s">
        <v>76</v>
      </c>
      <c r="AV257" s="14" t="s">
        <v>202</v>
      </c>
      <c r="AW257" s="14" t="s">
        <v>31</v>
      </c>
      <c r="AX257" s="14" t="s">
        <v>76</v>
      </c>
      <c r="AY257" s="165" t="s">
        <v>195</v>
      </c>
    </row>
    <row r="258" spans="2:65" s="1" customFormat="1" ht="16.5" customHeight="1">
      <c r="B258" s="33"/>
      <c r="C258" s="132" t="s">
        <v>542</v>
      </c>
      <c r="D258" s="132" t="s">
        <v>197</v>
      </c>
      <c r="E258" s="133" t="s">
        <v>6524</v>
      </c>
      <c r="F258" s="134" t="s">
        <v>6525</v>
      </c>
      <c r="G258" s="135" t="s">
        <v>230</v>
      </c>
      <c r="H258" s="136">
        <v>70</v>
      </c>
      <c r="I258" s="137"/>
      <c r="J258" s="138">
        <f>ROUND(I258*H258,2)</f>
        <v>0</v>
      </c>
      <c r="K258" s="134" t="s">
        <v>19</v>
      </c>
      <c r="L258" s="33"/>
      <c r="M258" s="139" t="s">
        <v>19</v>
      </c>
      <c r="N258" s="140" t="s">
        <v>40</v>
      </c>
      <c r="P258" s="141">
        <f>O258*H258</f>
        <v>0</v>
      </c>
      <c r="Q258" s="141">
        <v>1E-3</v>
      </c>
      <c r="R258" s="141">
        <f>Q258*H258</f>
        <v>7.0000000000000007E-2</v>
      </c>
      <c r="S258" s="141">
        <v>0</v>
      </c>
      <c r="T258" s="142">
        <f>S258*H258</f>
        <v>0</v>
      </c>
      <c r="AR258" s="143" t="s">
        <v>338</v>
      </c>
      <c r="AT258" s="143" t="s">
        <v>197</v>
      </c>
      <c r="AU258" s="143" t="s">
        <v>76</v>
      </c>
      <c r="AY258" s="18" t="s">
        <v>195</v>
      </c>
      <c r="BE258" s="144">
        <f>IF(N258="základní",J258,0)</f>
        <v>0</v>
      </c>
      <c r="BF258" s="144">
        <f>IF(N258="snížená",J258,0)</f>
        <v>0</v>
      </c>
      <c r="BG258" s="144">
        <f>IF(N258="zákl. přenesená",J258,0)</f>
        <v>0</v>
      </c>
      <c r="BH258" s="144">
        <f>IF(N258="sníž. přenesená",J258,0)</f>
        <v>0</v>
      </c>
      <c r="BI258" s="144">
        <f>IF(N258="nulová",J258,0)</f>
        <v>0</v>
      </c>
      <c r="BJ258" s="18" t="s">
        <v>76</v>
      </c>
      <c r="BK258" s="144">
        <f>ROUND(I258*H258,2)</f>
        <v>0</v>
      </c>
      <c r="BL258" s="18" t="s">
        <v>338</v>
      </c>
      <c r="BM258" s="143" t="s">
        <v>6526</v>
      </c>
    </row>
    <row r="259" spans="2:65" s="1" customFormat="1">
      <c r="B259" s="33"/>
      <c r="D259" s="145" t="s">
        <v>204</v>
      </c>
      <c r="F259" s="146" t="s">
        <v>6525</v>
      </c>
      <c r="I259" s="147"/>
      <c r="L259" s="33"/>
      <c r="M259" s="148"/>
      <c r="T259" s="54"/>
      <c r="AT259" s="18" t="s">
        <v>204</v>
      </c>
      <c r="AU259" s="18" t="s">
        <v>76</v>
      </c>
    </row>
    <row r="260" spans="2:65" s="12" customFormat="1">
      <c r="B260" s="151"/>
      <c r="D260" s="145" t="s">
        <v>208</v>
      </c>
      <c r="E260" s="152" t="s">
        <v>19</v>
      </c>
      <c r="F260" s="153" t="s">
        <v>6527</v>
      </c>
      <c r="H260" s="152" t="s">
        <v>19</v>
      </c>
      <c r="I260" s="154"/>
      <c r="L260" s="151"/>
      <c r="M260" s="155"/>
      <c r="T260" s="156"/>
      <c r="AT260" s="152" t="s">
        <v>208</v>
      </c>
      <c r="AU260" s="152" t="s">
        <v>76</v>
      </c>
      <c r="AV260" s="12" t="s">
        <v>76</v>
      </c>
      <c r="AW260" s="12" t="s">
        <v>31</v>
      </c>
      <c r="AX260" s="12" t="s">
        <v>69</v>
      </c>
      <c r="AY260" s="152" t="s">
        <v>195</v>
      </c>
    </row>
    <row r="261" spans="2:65" s="13" customFormat="1">
      <c r="B261" s="157"/>
      <c r="D261" s="145" t="s">
        <v>208</v>
      </c>
      <c r="E261" s="158" t="s">
        <v>19</v>
      </c>
      <c r="F261" s="159" t="s">
        <v>6528</v>
      </c>
      <c r="H261" s="160">
        <v>70</v>
      </c>
      <c r="I261" s="161"/>
      <c r="L261" s="157"/>
      <c r="M261" s="162"/>
      <c r="T261" s="163"/>
      <c r="AT261" s="158" t="s">
        <v>208</v>
      </c>
      <c r="AU261" s="158" t="s">
        <v>76</v>
      </c>
      <c r="AV261" s="13" t="s">
        <v>78</v>
      </c>
      <c r="AW261" s="13" t="s">
        <v>31</v>
      </c>
      <c r="AX261" s="13" t="s">
        <v>69</v>
      </c>
      <c r="AY261" s="158" t="s">
        <v>195</v>
      </c>
    </row>
    <row r="262" spans="2:65" s="14" customFormat="1">
      <c r="B262" s="164"/>
      <c r="D262" s="145" t="s">
        <v>208</v>
      </c>
      <c r="E262" s="165" t="s">
        <v>19</v>
      </c>
      <c r="F262" s="166" t="s">
        <v>220</v>
      </c>
      <c r="H262" s="167">
        <v>70</v>
      </c>
      <c r="I262" s="168"/>
      <c r="L262" s="164"/>
      <c r="M262" s="169"/>
      <c r="T262" s="170"/>
      <c r="AT262" s="165" t="s">
        <v>208</v>
      </c>
      <c r="AU262" s="165" t="s">
        <v>76</v>
      </c>
      <c r="AV262" s="14" t="s">
        <v>202</v>
      </c>
      <c r="AW262" s="14" t="s">
        <v>31</v>
      </c>
      <c r="AX262" s="14" t="s">
        <v>76</v>
      </c>
      <c r="AY262" s="165" t="s">
        <v>195</v>
      </c>
    </row>
    <row r="263" spans="2:65" s="1" customFormat="1" ht="16.5" customHeight="1">
      <c r="B263" s="33"/>
      <c r="C263" s="132" t="s">
        <v>548</v>
      </c>
      <c r="D263" s="132" t="s">
        <v>197</v>
      </c>
      <c r="E263" s="133" t="s">
        <v>6529</v>
      </c>
      <c r="F263" s="134" t="s">
        <v>6530</v>
      </c>
      <c r="G263" s="135" t="s">
        <v>2167</v>
      </c>
      <c r="H263" s="136">
        <v>4</v>
      </c>
      <c r="I263" s="137"/>
      <c r="J263" s="138">
        <f>ROUND(I263*H263,2)</f>
        <v>0</v>
      </c>
      <c r="K263" s="134" t="s">
        <v>19</v>
      </c>
      <c r="L263" s="33"/>
      <c r="M263" s="139" t="s">
        <v>19</v>
      </c>
      <c r="N263" s="140" t="s">
        <v>40</v>
      </c>
      <c r="P263" s="141">
        <f>O263*H263</f>
        <v>0</v>
      </c>
      <c r="Q263" s="141">
        <v>1.4599999999999999E-3</v>
      </c>
      <c r="R263" s="141">
        <f>Q263*H263</f>
        <v>5.8399999999999997E-3</v>
      </c>
      <c r="S263" s="141">
        <v>0</v>
      </c>
      <c r="T263" s="142">
        <f>S263*H263</f>
        <v>0</v>
      </c>
      <c r="AR263" s="143" t="s">
        <v>338</v>
      </c>
      <c r="AT263" s="143" t="s">
        <v>197</v>
      </c>
      <c r="AU263" s="143" t="s">
        <v>76</v>
      </c>
      <c r="AY263" s="18" t="s">
        <v>195</v>
      </c>
      <c r="BE263" s="144">
        <f>IF(N263="základní",J263,0)</f>
        <v>0</v>
      </c>
      <c r="BF263" s="144">
        <f>IF(N263="snížená",J263,0)</f>
        <v>0</v>
      </c>
      <c r="BG263" s="144">
        <f>IF(N263="zákl. přenesená",J263,0)</f>
        <v>0</v>
      </c>
      <c r="BH263" s="144">
        <f>IF(N263="sníž. přenesená",J263,0)</f>
        <v>0</v>
      </c>
      <c r="BI263" s="144">
        <f>IF(N263="nulová",J263,0)</f>
        <v>0</v>
      </c>
      <c r="BJ263" s="18" t="s">
        <v>76</v>
      </c>
      <c r="BK263" s="144">
        <f>ROUND(I263*H263,2)</f>
        <v>0</v>
      </c>
      <c r="BL263" s="18" t="s">
        <v>338</v>
      </c>
      <c r="BM263" s="143" t="s">
        <v>6531</v>
      </c>
    </row>
    <row r="264" spans="2:65" s="1" customFormat="1">
      <c r="B264" s="33"/>
      <c r="D264" s="145" t="s">
        <v>204</v>
      </c>
      <c r="F264" s="146" t="s">
        <v>6530</v>
      </c>
      <c r="I264" s="147"/>
      <c r="L264" s="33"/>
      <c r="M264" s="148"/>
      <c r="T264" s="54"/>
      <c r="AT264" s="18" t="s">
        <v>204</v>
      </c>
      <c r="AU264" s="18" t="s">
        <v>76</v>
      </c>
    </row>
    <row r="265" spans="2:65" s="1" customFormat="1">
      <c r="B265" s="33"/>
      <c r="D265" s="145" t="s">
        <v>410</v>
      </c>
      <c r="F265" s="178" t="s">
        <v>6532</v>
      </c>
      <c r="I265" s="147"/>
      <c r="L265" s="33"/>
      <c r="M265" s="148"/>
      <c r="T265" s="54"/>
      <c r="AT265" s="18" t="s">
        <v>410</v>
      </c>
      <c r="AU265" s="18" t="s">
        <v>76</v>
      </c>
    </row>
    <row r="266" spans="2:65" s="12" customFormat="1">
      <c r="B266" s="151"/>
      <c r="D266" s="145" t="s">
        <v>208</v>
      </c>
      <c r="E266" s="152" t="s">
        <v>19</v>
      </c>
      <c r="F266" s="153" t="s">
        <v>6514</v>
      </c>
      <c r="H266" s="152" t="s">
        <v>19</v>
      </c>
      <c r="I266" s="154"/>
      <c r="L266" s="151"/>
      <c r="M266" s="155"/>
      <c r="T266" s="156"/>
      <c r="AT266" s="152" t="s">
        <v>208</v>
      </c>
      <c r="AU266" s="152" t="s">
        <v>76</v>
      </c>
      <c r="AV266" s="12" t="s">
        <v>76</v>
      </c>
      <c r="AW266" s="12" t="s">
        <v>31</v>
      </c>
      <c r="AX266" s="12" t="s">
        <v>69</v>
      </c>
      <c r="AY266" s="152" t="s">
        <v>195</v>
      </c>
    </row>
    <row r="267" spans="2:65" s="13" customFormat="1">
      <c r="B267" s="157"/>
      <c r="D267" s="145" t="s">
        <v>208</v>
      </c>
      <c r="E267" s="158" t="s">
        <v>19</v>
      </c>
      <c r="F267" s="159" t="s">
        <v>6533</v>
      </c>
      <c r="H267" s="160">
        <v>4</v>
      </c>
      <c r="I267" s="161"/>
      <c r="L267" s="157"/>
      <c r="M267" s="162"/>
      <c r="T267" s="163"/>
      <c r="AT267" s="158" t="s">
        <v>208</v>
      </c>
      <c r="AU267" s="158" t="s">
        <v>76</v>
      </c>
      <c r="AV267" s="13" t="s">
        <v>78</v>
      </c>
      <c r="AW267" s="13" t="s">
        <v>31</v>
      </c>
      <c r="AX267" s="13" t="s">
        <v>69</v>
      </c>
      <c r="AY267" s="158" t="s">
        <v>195</v>
      </c>
    </row>
    <row r="268" spans="2:65" s="14" customFormat="1">
      <c r="B268" s="164"/>
      <c r="D268" s="145" t="s">
        <v>208</v>
      </c>
      <c r="E268" s="165" t="s">
        <v>19</v>
      </c>
      <c r="F268" s="166" t="s">
        <v>220</v>
      </c>
      <c r="H268" s="167">
        <v>4</v>
      </c>
      <c r="I268" s="168"/>
      <c r="L268" s="164"/>
      <c r="M268" s="169"/>
      <c r="T268" s="170"/>
      <c r="AT268" s="165" t="s">
        <v>208</v>
      </c>
      <c r="AU268" s="165" t="s">
        <v>76</v>
      </c>
      <c r="AV268" s="14" t="s">
        <v>202</v>
      </c>
      <c r="AW268" s="14" t="s">
        <v>31</v>
      </c>
      <c r="AX268" s="14" t="s">
        <v>76</v>
      </c>
      <c r="AY268" s="165" t="s">
        <v>195</v>
      </c>
    </row>
    <row r="269" spans="2:65" s="1" customFormat="1" ht="24.2" customHeight="1">
      <c r="B269" s="33"/>
      <c r="C269" s="132" t="s">
        <v>555</v>
      </c>
      <c r="D269" s="132" t="s">
        <v>197</v>
      </c>
      <c r="E269" s="133" t="s">
        <v>6534</v>
      </c>
      <c r="F269" s="134" t="s">
        <v>6535</v>
      </c>
      <c r="G269" s="135" t="s">
        <v>230</v>
      </c>
      <c r="H269" s="136">
        <v>44</v>
      </c>
      <c r="I269" s="137"/>
      <c r="J269" s="138">
        <f>ROUND(I269*H269,2)</f>
        <v>0</v>
      </c>
      <c r="K269" s="134" t="s">
        <v>19</v>
      </c>
      <c r="L269" s="33"/>
      <c r="M269" s="139" t="s">
        <v>19</v>
      </c>
      <c r="N269" s="140" t="s">
        <v>40</v>
      </c>
      <c r="P269" s="141">
        <f>O269*H269</f>
        <v>0</v>
      </c>
      <c r="Q269" s="141">
        <v>3.5699999999999998E-3</v>
      </c>
      <c r="R269" s="141">
        <f>Q269*H269</f>
        <v>0.15708</v>
      </c>
      <c r="S269" s="141">
        <v>0</v>
      </c>
      <c r="T269" s="142">
        <f>S269*H269</f>
        <v>0</v>
      </c>
      <c r="AR269" s="143" t="s">
        <v>338</v>
      </c>
      <c r="AT269" s="143" t="s">
        <v>197</v>
      </c>
      <c r="AU269" s="143" t="s">
        <v>76</v>
      </c>
      <c r="AY269" s="18" t="s">
        <v>195</v>
      </c>
      <c r="BE269" s="144">
        <f>IF(N269="základní",J269,0)</f>
        <v>0</v>
      </c>
      <c r="BF269" s="144">
        <f>IF(N269="snížená",J269,0)</f>
        <v>0</v>
      </c>
      <c r="BG269" s="144">
        <f>IF(N269="zákl. přenesená",J269,0)</f>
        <v>0</v>
      </c>
      <c r="BH269" s="144">
        <f>IF(N269="sníž. přenesená",J269,0)</f>
        <v>0</v>
      </c>
      <c r="BI269" s="144">
        <f>IF(N269="nulová",J269,0)</f>
        <v>0</v>
      </c>
      <c r="BJ269" s="18" t="s">
        <v>76</v>
      </c>
      <c r="BK269" s="144">
        <f>ROUND(I269*H269,2)</f>
        <v>0</v>
      </c>
      <c r="BL269" s="18" t="s">
        <v>338</v>
      </c>
      <c r="BM269" s="143" t="s">
        <v>6536</v>
      </c>
    </row>
    <row r="270" spans="2:65" s="1" customFormat="1">
      <c r="B270" s="33"/>
      <c r="D270" s="145" t="s">
        <v>204</v>
      </c>
      <c r="F270" s="146" t="s">
        <v>6535</v>
      </c>
      <c r="I270" s="147"/>
      <c r="L270" s="33"/>
      <c r="M270" s="148"/>
      <c r="T270" s="54"/>
      <c r="AT270" s="18" t="s">
        <v>204</v>
      </c>
      <c r="AU270" s="18" t="s">
        <v>76</v>
      </c>
    </row>
    <row r="271" spans="2:65" s="12" customFormat="1">
      <c r="B271" s="151"/>
      <c r="D271" s="145" t="s">
        <v>208</v>
      </c>
      <c r="E271" s="152" t="s">
        <v>19</v>
      </c>
      <c r="F271" s="153" t="s">
        <v>6537</v>
      </c>
      <c r="H271" s="152" t="s">
        <v>19</v>
      </c>
      <c r="I271" s="154"/>
      <c r="L271" s="151"/>
      <c r="M271" s="155"/>
      <c r="T271" s="156"/>
      <c r="AT271" s="152" t="s">
        <v>208</v>
      </c>
      <c r="AU271" s="152" t="s">
        <v>76</v>
      </c>
      <c r="AV271" s="12" t="s">
        <v>76</v>
      </c>
      <c r="AW271" s="12" t="s">
        <v>31</v>
      </c>
      <c r="AX271" s="12" t="s">
        <v>69</v>
      </c>
      <c r="AY271" s="152" t="s">
        <v>195</v>
      </c>
    </row>
    <row r="272" spans="2:65" s="13" customFormat="1">
      <c r="B272" s="157"/>
      <c r="D272" s="145" t="s">
        <v>208</v>
      </c>
      <c r="E272" s="158" t="s">
        <v>19</v>
      </c>
      <c r="F272" s="159" t="s">
        <v>6538</v>
      </c>
      <c r="H272" s="160">
        <v>44</v>
      </c>
      <c r="I272" s="161"/>
      <c r="L272" s="157"/>
      <c r="M272" s="162"/>
      <c r="T272" s="163"/>
      <c r="AT272" s="158" t="s">
        <v>208</v>
      </c>
      <c r="AU272" s="158" t="s">
        <v>76</v>
      </c>
      <c r="AV272" s="13" t="s">
        <v>78</v>
      </c>
      <c r="AW272" s="13" t="s">
        <v>31</v>
      </c>
      <c r="AX272" s="13" t="s">
        <v>69</v>
      </c>
      <c r="AY272" s="158" t="s">
        <v>195</v>
      </c>
    </row>
    <row r="273" spans="2:65" s="14" customFormat="1">
      <c r="B273" s="164"/>
      <c r="D273" s="145" t="s">
        <v>208</v>
      </c>
      <c r="E273" s="165" t="s">
        <v>19</v>
      </c>
      <c r="F273" s="166" t="s">
        <v>220</v>
      </c>
      <c r="H273" s="167">
        <v>44</v>
      </c>
      <c r="I273" s="168"/>
      <c r="L273" s="164"/>
      <c r="M273" s="169"/>
      <c r="T273" s="170"/>
      <c r="AT273" s="165" t="s">
        <v>208</v>
      </c>
      <c r="AU273" s="165" t="s">
        <v>76</v>
      </c>
      <c r="AV273" s="14" t="s">
        <v>202</v>
      </c>
      <c r="AW273" s="14" t="s">
        <v>31</v>
      </c>
      <c r="AX273" s="14" t="s">
        <v>76</v>
      </c>
      <c r="AY273" s="165" t="s">
        <v>195</v>
      </c>
    </row>
    <row r="274" spans="2:65" s="1" customFormat="1" ht="24.2" customHeight="1">
      <c r="B274" s="33"/>
      <c r="C274" s="132" t="s">
        <v>562</v>
      </c>
      <c r="D274" s="132" t="s">
        <v>197</v>
      </c>
      <c r="E274" s="133" t="s">
        <v>6539</v>
      </c>
      <c r="F274" s="134" t="s">
        <v>6540</v>
      </c>
      <c r="G274" s="135" t="s">
        <v>230</v>
      </c>
      <c r="H274" s="136">
        <v>4</v>
      </c>
      <c r="I274" s="137"/>
      <c r="J274" s="138">
        <f>ROUND(I274*H274,2)</f>
        <v>0</v>
      </c>
      <c r="K274" s="134" t="s">
        <v>19</v>
      </c>
      <c r="L274" s="33"/>
      <c r="M274" s="139" t="s">
        <v>19</v>
      </c>
      <c r="N274" s="140" t="s">
        <v>40</v>
      </c>
      <c r="P274" s="141">
        <f>O274*H274</f>
        <v>0</v>
      </c>
      <c r="Q274" s="141">
        <v>1.5E-3</v>
      </c>
      <c r="R274" s="141">
        <f>Q274*H274</f>
        <v>6.0000000000000001E-3</v>
      </c>
      <c r="S274" s="141">
        <v>0</v>
      </c>
      <c r="T274" s="142">
        <f>S274*H274</f>
        <v>0</v>
      </c>
      <c r="AR274" s="143" t="s">
        <v>338</v>
      </c>
      <c r="AT274" s="143" t="s">
        <v>197</v>
      </c>
      <c r="AU274" s="143" t="s">
        <v>76</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338</v>
      </c>
      <c r="BM274" s="143" t="s">
        <v>6541</v>
      </c>
    </row>
    <row r="275" spans="2:65" s="1" customFormat="1">
      <c r="B275" s="33"/>
      <c r="D275" s="145" t="s">
        <v>204</v>
      </c>
      <c r="F275" s="146" t="s">
        <v>6540</v>
      </c>
      <c r="I275" s="147"/>
      <c r="L275" s="33"/>
      <c r="M275" s="148"/>
      <c r="T275" s="54"/>
      <c r="AT275" s="18" t="s">
        <v>204</v>
      </c>
      <c r="AU275" s="18" t="s">
        <v>76</v>
      </c>
    </row>
    <row r="276" spans="2:65" s="1" customFormat="1">
      <c r="B276" s="33"/>
      <c r="D276" s="145" t="s">
        <v>410</v>
      </c>
      <c r="F276" s="178" t="s">
        <v>6542</v>
      </c>
      <c r="I276" s="147"/>
      <c r="L276" s="33"/>
      <c r="M276" s="148"/>
      <c r="T276" s="54"/>
      <c r="AT276" s="18" t="s">
        <v>410</v>
      </c>
      <c r="AU276" s="18" t="s">
        <v>76</v>
      </c>
    </row>
    <row r="277" spans="2:65" s="12" customFormat="1">
      <c r="B277" s="151"/>
      <c r="D277" s="145" t="s">
        <v>208</v>
      </c>
      <c r="E277" s="152" t="s">
        <v>19</v>
      </c>
      <c r="F277" s="153" t="s">
        <v>6543</v>
      </c>
      <c r="H277" s="152" t="s">
        <v>19</v>
      </c>
      <c r="I277" s="154"/>
      <c r="L277" s="151"/>
      <c r="M277" s="155"/>
      <c r="T277" s="156"/>
      <c r="AT277" s="152" t="s">
        <v>208</v>
      </c>
      <c r="AU277" s="152" t="s">
        <v>76</v>
      </c>
      <c r="AV277" s="12" t="s">
        <v>76</v>
      </c>
      <c r="AW277" s="12" t="s">
        <v>31</v>
      </c>
      <c r="AX277" s="12" t="s">
        <v>69</v>
      </c>
      <c r="AY277" s="152" t="s">
        <v>195</v>
      </c>
    </row>
    <row r="278" spans="2:65" s="13" customFormat="1">
      <c r="B278" s="157"/>
      <c r="D278" s="145" t="s">
        <v>208</v>
      </c>
      <c r="E278" s="158" t="s">
        <v>19</v>
      </c>
      <c r="F278" s="159" t="s">
        <v>6533</v>
      </c>
      <c r="H278" s="160">
        <v>4</v>
      </c>
      <c r="I278" s="161"/>
      <c r="L278" s="157"/>
      <c r="M278" s="162"/>
      <c r="T278" s="163"/>
      <c r="AT278" s="158" t="s">
        <v>208</v>
      </c>
      <c r="AU278" s="158" t="s">
        <v>76</v>
      </c>
      <c r="AV278" s="13" t="s">
        <v>78</v>
      </c>
      <c r="AW278" s="13" t="s">
        <v>31</v>
      </c>
      <c r="AX278" s="13" t="s">
        <v>69</v>
      </c>
      <c r="AY278" s="158" t="s">
        <v>195</v>
      </c>
    </row>
    <row r="279" spans="2:65" s="14" customFormat="1">
      <c r="B279" s="164"/>
      <c r="D279" s="145" t="s">
        <v>208</v>
      </c>
      <c r="E279" s="165" t="s">
        <v>19</v>
      </c>
      <c r="F279" s="166" t="s">
        <v>220</v>
      </c>
      <c r="H279" s="167">
        <v>4</v>
      </c>
      <c r="I279" s="168"/>
      <c r="L279" s="164"/>
      <c r="M279" s="169"/>
      <c r="T279" s="170"/>
      <c r="AT279" s="165" t="s">
        <v>208</v>
      </c>
      <c r="AU279" s="165" t="s">
        <v>76</v>
      </c>
      <c r="AV279" s="14" t="s">
        <v>202</v>
      </c>
      <c r="AW279" s="14" t="s">
        <v>31</v>
      </c>
      <c r="AX279" s="14" t="s">
        <v>76</v>
      </c>
      <c r="AY279" s="165" t="s">
        <v>195</v>
      </c>
    </row>
    <row r="280" spans="2:65" s="1" customFormat="1" ht="24.2" customHeight="1">
      <c r="B280" s="33"/>
      <c r="C280" s="132" t="s">
        <v>568</v>
      </c>
      <c r="D280" s="132" t="s">
        <v>197</v>
      </c>
      <c r="E280" s="133" t="s">
        <v>6544</v>
      </c>
      <c r="F280" s="134" t="s">
        <v>6545</v>
      </c>
      <c r="G280" s="135" t="s">
        <v>230</v>
      </c>
      <c r="H280" s="136">
        <v>42</v>
      </c>
      <c r="I280" s="137"/>
      <c r="J280" s="138">
        <f>ROUND(I280*H280,2)</f>
        <v>0</v>
      </c>
      <c r="K280" s="134" t="s">
        <v>19</v>
      </c>
      <c r="L280" s="33"/>
      <c r="M280" s="139" t="s">
        <v>19</v>
      </c>
      <c r="N280" s="140" t="s">
        <v>40</v>
      </c>
      <c r="P280" s="141">
        <f>O280*H280</f>
        <v>0</v>
      </c>
      <c r="Q280" s="141">
        <v>1.4E-2</v>
      </c>
      <c r="R280" s="141">
        <f>Q280*H280</f>
        <v>0.58799999999999997</v>
      </c>
      <c r="S280" s="141">
        <v>0</v>
      </c>
      <c r="T280" s="142">
        <f>S280*H280</f>
        <v>0</v>
      </c>
      <c r="AR280" s="143" t="s">
        <v>338</v>
      </c>
      <c r="AT280" s="143" t="s">
        <v>197</v>
      </c>
      <c r="AU280" s="143" t="s">
        <v>76</v>
      </c>
      <c r="AY280" s="18" t="s">
        <v>195</v>
      </c>
      <c r="BE280" s="144">
        <f>IF(N280="základní",J280,0)</f>
        <v>0</v>
      </c>
      <c r="BF280" s="144">
        <f>IF(N280="snížená",J280,0)</f>
        <v>0</v>
      </c>
      <c r="BG280" s="144">
        <f>IF(N280="zákl. přenesená",J280,0)</f>
        <v>0</v>
      </c>
      <c r="BH280" s="144">
        <f>IF(N280="sníž. přenesená",J280,0)</f>
        <v>0</v>
      </c>
      <c r="BI280" s="144">
        <f>IF(N280="nulová",J280,0)</f>
        <v>0</v>
      </c>
      <c r="BJ280" s="18" t="s">
        <v>76</v>
      </c>
      <c r="BK280" s="144">
        <f>ROUND(I280*H280,2)</f>
        <v>0</v>
      </c>
      <c r="BL280" s="18" t="s">
        <v>338</v>
      </c>
      <c r="BM280" s="143" t="s">
        <v>6546</v>
      </c>
    </row>
    <row r="281" spans="2:65" s="1" customFormat="1">
      <c r="B281" s="33"/>
      <c r="D281" s="145" t="s">
        <v>204</v>
      </c>
      <c r="F281" s="146" t="s">
        <v>6545</v>
      </c>
      <c r="I281" s="147"/>
      <c r="L281" s="33"/>
      <c r="M281" s="148"/>
      <c r="T281" s="54"/>
      <c r="AT281" s="18" t="s">
        <v>204</v>
      </c>
      <c r="AU281" s="18" t="s">
        <v>76</v>
      </c>
    </row>
    <row r="282" spans="2:65" s="1" customFormat="1">
      <c r="B282" s="33"/>
      <c r="D282" s="145" t="s">
        <v>410</v>
      </c>
      <c r="F282" s="178" t="s">
        <v>6542</v>
      </c>
      <c r="I282" s="147"/>
      <c r="L282" s="33"/>
      <c r="M282" s="148"/>
      <c r="T282" s="54"/>
      <c r="AT282" s="18" t="s">
        <v>410</v>
      </c>
      <c r="AU282" s="18" t="s">
        <v>76</v>
      </c>
    </row>
    <row r="283" spans="2:65" s="12" customFormat="1">
      <c r="B283" s="151"/>
      <c r="D283" s="145" t="s">
        <v>208</v>
      </c>
      <c r="E283" s="152" t="s">
        <v>19</v>
      </c>
      <c r="F283" s="153" t="s">
        <v>6543</v>
      </c>
      <c r="H283" s="152" t="s">
        <v>19</v>
      </c>
      <c r="I283" s="154"/>
      <c r="L283" s="151"/>
      <c r="M283" s="155"/>
      <c r="T283" s="156"/>
      <c r="AT283" s="152" t="s">
        <v>208</v>
      </c>
      <c r="AU283" s="152" t="s">
        <v>76</v>
      </c>
      <c r="AV283" s="12" t="s">
        <v>76</v>
      </c>
      <c r="AW283" s="12" t="s">
        <v>31</v>
      </c>
      <c r="AX283" s="12" t="s">
        <v>69</v>
      </c>
      <c r="AY283" s="152" t="s">
        <v>195</v>
      </c>
    </row>
    <row r="284" spans="2:65" s="13" customFormat="1">
      <c r="B284" s="157"/>
      <c r="D284" s="145" t="s">
        <v>208</v>
      </c>
      <c r="E284" s="158" t="s">
        <v>19</v>
      </c>
      <c r="F284" s="159" t="s">
        <v>6547</v>
      </c>
      <c r="H284" s="160">
        <v>42</v>
      </c>
      <c r="I284" s="161"/>
      <c r="L284" s="157"/>
      <c r="M284" s="162"/>
      <c r="T284" s="163"/>
      <c r="AT284" s="158" t="s">
        <v>208</v>
      </c>
      <c r="AU284" s="158" t="s">
        <v>76</v>
      </c>
      <c r="AV284" s="13" t="s">
        <v>78</v>
      </c>
      <c r="AW284" s="13" t="s">
        <v>31</v>
      </c>
      <c r="AX284" s="13" t="s">
        <v>69</v>
      </c>
      <c r="AY284" s="158" t="s">
        <v>195</v>
      </c>
    </row>
    <row r="285" spans="2:65" s="14" customFormat="1">
      <c r="B285" s="164"/>
      <c r="D285" s="145" t="s">
        <v>208</v>
      </c>
      <c r="E285" s="165" t="s">
        <v>19</v>
      </c>
      <c r="F285" s="166" t="s">
        <v>220</v>
      </c>
      <c r="H285" s="167">
        <v>42</v>
      </c>
      <c r="I285" s="168"/>
      <c r="L285" s="164"/>
      <c r="M285" s="169"/>
      <c r="T285" s="170"/>
      <c r="AT285" s="165" t="s">
        <v>208</v>
      </c>
      <c r="AU285" s="165" t="s">
        <v>76</v>
      </c>
      <c r="AV285" s="14" t="s">
        <v>202</v>
      </c>
      <c r="AW285" s="14" t="s">
        <v>31</v>
      </c>
      <c r="AX285" s="14" t="s">
        <v>76</v>
      </c>
      <c r="AY285" s="165" t="s">
        <v>195</v>
      </c>
    </row>
    <row r="286" spans="2:65" s="1" customFormat="1" ht="24.2" customHeight="1">
      <c r="B286" s="33"/>
      <c r="C286" s="132" t="s">
        <v>575</v>
      </c>
      <c r="D286" s="132" t="s">
        <v>197</v>
      </c>
      <c r="E286" s="133" t="s">
        <v>6548</v>
      </c>
      <c r="F286" s="134" t="s">
        <v>6549</v>
      </c>
      <c r="G286" s="135" t="s">
        <v>230</v>
      </c>
      <c r="H286" s="136">
        <v>44</v>
      </c>
      <c r="I286" s="137"/>
      <c r="J286" s="138">
        <f>ROUND(I286*H286,2)</f>
        <v>0</v>
      </c>
      <c r="K286" s="134" t="s">
        <v>19</v>
      </c>
      <c r="L286" s="33"/>
      <c r="M286" s="139" t="s">
        <v>19</v>
      </c>
      <c r="N286" s="140" t="s">
        <v>40</v>
      </c>
      <c r="P286" s="141">
        <f>O286*H286</f>
        <v>0</v>
      </c>
      <c r="Q286" s="141">
        <v>2.4799999999999999E-2</v>
      </c>
      <c r="R286" s="141">
        <f>Q286*H286</f>
        <v>1.0911999999999999</v>
      </c>
      <c r="S286" s="141">
        <v>0</v>
      </c>
      <c r="T286" s="142">
        <f>S286*H286</f>
        <v>0</v>
      </c>
      <c r="AR286" s="143" t="s">
        <v>338</v>
      </c>
      <c r="AT286" s="143" t="s">
        <v>197</v>
      </c>
      <c r="AU286" s="143" t="s">
        <v>76</v>
      </c>
      <c r="AY286" s="18" t="s">
        <v>195</v>
      </c>
      <c r="BE286" s="144">
        <f>IF(N286="základní",J286,0)</f>
        <v>0</v>
      </c>
      <c r="BF286" s="144">
        <f>IF(N286="snížená",J286,0)</f>
        <v>0</v>
      </c>
      <c r="BG286" s="144">
        <f>IF(N286="zákl. přenesená",J286,0)</f>
        <v>0</v>
      </c>
      <c r="BH286" s="144">
        <f>IF(N286="sníž. přenesená",J286,0)</f>
        <v>0</v>
      </c>
      <c r="BI286" s="144">
        <f>IF(N286="nulová",J286,0)</f>
        <v>0</v>
      </c>
      <c r="BJ286" s="18" t="s">
        <v>76</v>
      </c>
      <c r="BK286" s="144">
        <f>ROUND(I286*H286,2)</f>
        <v>0</v>
      </c>
      <c r="BL286" s="18" t="s">
        <v>338</v>
      </c>
      <c r="BM286" s="143" t="s">
        <v>6550</v>
      </c>
    </row>
    <row r="287" spans="2:65" s="1" customFormat="1">
      <c r="B287" s="33"/>
      <c r="D287" s="145" t="s">
        <v>204</v>
      </c>
      <c r="F287" s="146" t="s">
        <v>6549</v>
      </c>
      <c r="I287" s="147"/>
      <c r="L287" s="33"/>
      <c r="M287" s="148"/>
      <c r="T287" s="54"/>
      <c r="AT287" s="18" t="s">
        <v>204</v>
      </c>
      <c r="AU287" s="18" t="s">
        <v>76</v>
      </c>
    </row>
    <row r="288" spans="2:65" s="1" customFormat="1">
      <c r="B288" s="33"/>
      <c r="D288" s="145" t="s">
        <v>410</v>
      </c>
      <c r="F288" s="178" t="s">
        <v>6542</v>
      </c>
      <c r="I288" s="147"/>
      <c r="L288" s="33"/>
      <c r="M288" s="148"/>
      <c r="T288" s="54"/>
      <c r="AT288" s="18" t="s">
        <v>410</v>
      </c>
      <c r="AU288" s="18" t="s">
        <v>76</v>
      </c>
    </row>
    <row r="289" spans="2:65" s="12" customFormat="1">
      <c r="B289" s="151"/>
      <c r="D289" s="145" t="s">
        <v>208</v>
      </c>
      <c r="E289" s="152" t="s">
        <v>19</v>
      </c>
      <c r="F289" s="153" t="s">
        <v>6543</v>
      </c>
      <c r="H289" s="152" t="s">
        <v>19</v>
      </c>
      <c r="I289" s="154"/>
      <c r="L289" s="151"/>
      <c r="M289" s="155"/>
      <c r="T289" s="156"/>
      <c r="AT289" s="152" t="s">
        <v>208</v>
      </c>
      <c r="AU289" s="152" t="s">
        <v>76</v>
      </c>
      <c r="AV289" s="12" t="s">
        <v>76</v>
      </c>
      <c r="AW289" s="12" t="s">
        <v>31</v>
      </c>
      <c r="AX289" s="12" t="s">
        <v>69</v>
      </c>
      <c r="AY289" s="152" t="s">
        <v>195</v>
      </c>
    </row>
    <row r="290" spans="2:65" s="13" customFormat="1">
      <c r="B290" s="157"/>
      <c r="D290" s="145" t="s">
        <v>208</v>
      </c>
      <c r="E290" s="158" t="s">
        <v>19</v>
      </c>
      <c r="F290" s="159" t="s">
        <v>6551</v>
      </c>
      <c r="H290" s="160">
        <v>32</v>
      </c>
      <c r="I290" s="161"/>
      <c r="L290" s="157"/>
      <c r="M290" s="162"/>
      <c r="T290" s="163"/>
      <c r="AT290" s="158" t="s">
        <v>208</v>
      </c>
      <c r="AU290" s="158" t="s">
        <v>76</v>
      </c>
      <c r="AV290" s="13" t="s">
        <v>78</v>
      </c>
      <c r="AW290" s="13" t="s">
        <v>31</v>
      </c>
      <c r="AX290" s="13" t="s">
        <v>69</v>
      </c>
      <c r="AY290" s="158" t="s">
        <v>195</v>
      </c>
    </row>
    <row r="291" spans="2:65" s="12" customFormat="1">
      <c r="B291" s="151"/>
      <c r="D291" s="145" t="s">
        <v>208</v>
      </c>
      <c r="E291" s="152" t="s">
        <v>19</v>
      </c>
      <c r="F291" s="153" t="s">
        <v>6552</v>
      </c>
      <c r="H291" s="152" t="s">
        <v>19</v>
      </c>
      <c r="I291" s="154"/>
      <c r="L291" s="151"/>
      <c r="M291" s="155"/>
      <c r="T291" s="156"/>
      <c r="AT291" s="152" t="s">
        <v>208</v>
      </c>
      <c r="AU291" s="152" t="s">
        <v>76</v>
      </c>
      <c r="AV291" s="12" t="s">
        <v>76</v>
      </c>
      <c r="AW291" s="12" t="s">
        <v>31</v>
      </c>
      <c r="AX291" s="12" t="s">
        <v>69</v>
      </c>
      <c r="AY291" s="152" t="s">
        <v>195</v>
      </c>
    </row>
    <row r="292" spans="2:65" s="13" customFormat="1">
      <c r="B292" s="157"/>
      <c r="D292" s="145" t="s">
        <v>208</v>
      </c>
      <c r="E292" s="158" t="s">
        <v>19</v>
      </c>
      <c r="F292" s="159" t="s">
        <v>6553</v>
      </c>
      <c r="H292" s="160">
        <v>12</v>
      </c>
      <c r="I292" s="161"/>
      <c r="L292" s="157"/>
      <c r="M292" s="162"/>
      <c r="T292" s="163"/>
      <c r="AT292" s="158" t="s">
        <v>208</v>
      </c>
      <c r="AU292" s="158" t="s">
        <v>76</v>
      </c>
      <c r="AV292" s="13" t="s">
        <v>78</v>
      </c>
      <c r="AW292" s="13" t="s">
        <v>31</v>
      </c>
      <c r="AX292" s="13" t="s">
        <v>69</v>
      </c>
      <c r="AY292" s="158" t="s">
        <v>195</v>
      </c>
    </row>
    <row r="293" spans="2:65" s="14" customFormat="1">
      <c r="B293" s="164"/>
      <c r="D293" s="145" t="s">
        <v>208</v>
      </c>
      <c r="E293" s="165" t="s">
        <v>19</v>
      </c>
      <c r="F293" s="166" t="s">
        <v>220</v>
      </c>
      <c r="H293" s="167">
        <v>44</v>
      </c>
      <c r="I293" s="168"/>
      <c r="L293" s="164"/>
      <c r="M293" s="169"/>
      <c r="T293" s="170"/>
      <c r="AT293" s="165" t="s">
        <v>208</v>
      </c>
      <c r="AU293" s="165" t="s">
        <v>76</v>
      </c>
      <c r="AV293" s="14" t="s">
        <v>202</v>
      </c>
      <c r="AW293" s="14" t="s">
        <v>31</v>
      </c>
      <c r="AX293" s="14" t="s">
        <v>76</v>
      </c>
      <c r="AY293" s="165" t="s">
        <v>195</v>
      </c>
    </row>
    <row r="294" spans="2:65" s="1" customFormat="1" ht="24.2" customHeight="1">
      <c r="B294" s="33"/>
      <c r="C294" s="132" t="s">
        <v>585</v>
      </c>
      <c r="D294" s="132" t="s">
        <v>197</v>
      </c>
      <c r="E294" s="133" t="s">
        <v>6554</v>
      </c>
      <c r="F294" s="134" t="s">
        <v>6555</v>
      </c>
      <c r="G294" s="135" t="s">
        <v>230</v>
      </c>
      <c r="H294" s="136">
        <v>36</v>
      </c>
      <c r="I294" s="137"/>
      <c r="J294" s="138">
        <f>ROUND(I294*H294,2)</f>
        <v>0</v>
      </c>
      <c r="K294" s="134" t="s">
        <v>19</v>
      </c>
      <c r="L294" s="33"/>
      <c r="M294" s="139" t="s">
        <v>19</v>
      </c>
      <c r="N294" s="140" t="s">
        <v>40</v>
      </c>
      <c r="P294" s="141">
        <f>O294*H294</f>
        <v>0</v>
      </c>
      <c r="Q294" s="141">
        <v>2.8000000000000001E-2</v>
      </c>
      <c r="R294" s="141">
        <f>Q294*H294</f>
        <v>1.008</v>
      </c>
      <c r="S294" s="141">
        <v>0</v>
      </c>
      <c r="T294" s="142">
        <f>S294*H294</f>
        <v>0</v>
      </c>
      <c r="AR294" s="143" t="s">
        <v>338</v>
      </c>
      <c r="AT294" s="143" t="s">
        <v>197</v>
      </c>
      <c r="AU294" s="143" t="s">
        <v>76</v>
      </c>
      <c r="AY294" s="18" t="s">
        <v>195</v>
      </c>
      <c r="BE294" s="144">
        <f>IF(N294="základní",J294,0)</f>
        <v>0</v>
      </c>
      <c r="BF294" s="144">
        <f>IF(N294="snížená",J294,0)</f>
        <v>0</v>
      </c>
      <c r="BG294" s="144">
        <f>IF(N294="zákl. přenesená",J294,0)</f>
        <v>0</v>
      </c>
      <c r="BH294" s="144">
        <f>IF(N294="sníž. přenesená",J294,0)</f>
        <v>0</v>
      </c>
      <c r="BI294" s="144">
        <f>IF(N294="nulová",J294,0)</f>
        <v>0</v>
      </c>
      <c r="BJ294" s="18" t="s">
        <v>76</v>
      </c>
      <c r="BK294" s="144">
        <f>ROUND(I294*H294,2)</f>
        <v>0</v>
      </c>
      <c r="BL294" s="18" t="s">
        <v>338</v>
      </c>
      <c r="BM294" s="143" t="s">
        <v>6556</v>
      </c>
    </row>
    <row r="295" spans="2:65" s="1" customFormat="1">
      <c r="B295" s="33"/>
      <c r="D295" s="145" t="s">
        <v>204</v>
      </c>
      <c r="F295" s="146" t="s">
        <v>6555</v>
      </c>
      <c r="I295" s="147"/>
      <c r="L295" s="33"/>
      <c r="M295" s="148"/>
      <c r="T295" s="54"/>
      <c r="AT295" s="18" t="s">
        <v>204</v>
      </c>
      <c r="AU295" s="18" t="s">
        <v>76</v>
      </c>
    </row>
    <row r="296" spans="2:65" s="1" customFormat="1">
      <c r="B296" s="33"/>
      <c r="D296" s="145" t="s">
        <v>410</v>
      </c>
      <c r="F296" s="178" t="s">
        <v>6542</v>
      </c>
      <c r="I296" s="147"/>
      <c r="L296" s="33"/>
      <c r="M296" s="148"/>
      <c r="T296" s="54"/>
      <c r="AT296" s="18" t="s">
        <v>410</v>
      </c>
      <c r="AU296" s="18" t="s">
        <v>76</v>
      </c>
    </row>
    <row r="297" spans="2:65" s="12" customFormat="1">
      <c r="B297" s="151"/>
      <c r="D297" s="145" t="s">
        <v>208</v>
      </c>
      <c r="E297" s="152" t="s">
        <v>19</v>
      </c>
      <c r="F297" s="153" t="s">
        <v>6543</v>
      </c>
      <c r="H297" s="152" t="s">
        <v>19</v>
      </c>
      <c r="I297" s="154"/>
      <c r="L297" s="151"/>
      <c r="M297" s="155"/>
      <c r="T297" s="156"/>
      <c r="AT297" s="152" t="s">
        <v>208</v>
      </c>
      <c r="AU297" s="152" t="s">
        <v>76</v>
      </c>
      <c r="AV297" s="12" t="s">
        <v>76</v>
      </c>
      <c r="AW297" s="12" t="s">
        <v>31</v>
      </c>
      <c r="AX297" s="12" t="s">
        <v>69</v>
      </c>
      <c r="AY297" s="152" t="s">
        <v>195</v>
      </c>
    </row>
    <row r="298" spans="2:65" s="13" customFormat="1">
      <c r="B298" s="157"/>
      <c r="D298" s="145" t="s">
        <v>208</v>
      </c>
      <c r="E298" s="158" t="s">
        <v>19</v>
      </c>
      <c r="F298" s="159" t="s">
        <v>6557</v>
      </c>
      <c r="H298" s="160">
        <v>36</v>
      </c>
      <c r="I298" s="161"/>
      <c r="L298" s="157"/>
      <c r="M298" s="162"/>
      <c r="T298" s="163"/>
      <c r="AT298" s="158" t="s">
        <v>208</v>
      </c>
      <c r="AU298" s="158" t="s">
        <v>76</v>
      </c>
      <c r="AV298" s="13" t="s">
        <v>78</v>
      </c>
      <c r="AW298" s="13" t="s">
        <v>31</v>
      </c>
      <c r="AX298" s="13" t="s">
        <v>69</v>
      </c>
      <c r="AY298" s="158" t="s">
        <v>195</v>
      </c>
    </row>
    <row r="299" spans="2:65" s="14" customFormat="1">
      <c r="B299" s="164"/>
      <c r="D299" s="145" t="s">
        <v>208</v>
      </c>
      <c r="E299" s="165" t="s">
        <v>19</v>
      </c>
      <c r="F299" s="166" t="s">
        <v>220</v>
      </c>
      <c r="H299" s="167">
        <v>36</v>
      </c>
      <c r="I299" s="168"/>
      <c r="L299" s="164"/>
      <c r="M299" s="169"/>
      <c r="T299" s="170"/>
      <c r="AT299" s="165" t="s">
        <v>208</v>
      </c>
      <c r="AU299" s="165" t="s">
        <v>76</v>
      </c>
      <c r="AV299" s="14" t="s">
        <v>202</v>
      </c>
      <c r="AW299" s="14" t="s">
        <v>31</v>
      </c>
      <c r="AX299" s="14" t="s">
        <v>76</v>
      </c>
      <c r="AY299" s="165" t="s">
        <v>195</v>
      </c>
    </row>
    <row r="300" spans="2:65" s="1" customFormat="1" ht="24.2" customHeight="1">
      <c r="B300" s="33"/>
      <c r="C300" s="132" t="s">
        <v>596</v>
      </c>
      <c r="D300" s="132" t="s">
        <v>197</v>
      </c>
      <c r="E300" s="133" t="s">
        <v>6558</v>
      </c>
      <c r="F300" s="134" t="s">
        <v>6559</v>
      </c>
      <c r="G300" s="135" t="s">
        <v>230</v>
      </c>
      <c r="H300" s="136">
        <v>4</v>
      </c>
      <c r="I300" s="137"/>
      <c r="J300" s="138">
        <f>ROUND(I300*H300,2)</f>
        <v>0</v>
      </c>
      <c r="K300" s="134" t="s">
        <v>19</v>
      </c>
      <c r="L300" s="33"/>
      <c r="M300" s="139" t="s">
        <v>19</v>
      </c>
      <c r="N300" s="140" t="s">
        <v>40</v>
      </c>
      <c r="P300" s="141">
        <f>O300*H300</f>
        <v>0</v>
      </c>
      <c r="Q300" s="141">
        <v>1.4599999999999999E-3</v>
      </c>
      <c r="R300" s="141">
        <f>Q300*H300</f>
        <v>5.8399999999999997E-3</v>
      </c>
      <c r="S300" s="141">
        <v>0</v>
      </c>
      <c r="T300" s="142">
        <f>S300*H300</f>
        <v>0</v>
      </c>
      <c r="AR300" s="143" t="s">
        <v>338</v>
      </c>
      <c r="AT300" s="143" t="s">
        <v>197</v>
      </c>
      <c r="AU300" s="143" t="s">
        <v>76</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338</v>
      </c>
      <c r="BM300" s="143" t="s">
        <v>6560</v>
      </c>
    </row>
    <row r="301" spans="2:65" s="1" customFormat="1">
      <c r="B301" s="33"/>
      <c r="D301" s="145" t="s">
        <v>204</v>
      </c>
      <c r="F301" s="146" t="s">
        <v>6559</v>
      </c>
      <c r="I301" s="147"/>
      <c r="L301" s="33"/>
      <c r="M301" s="148"/>
      <c r="T301" s="54"/>
      <c r="AT301" s="18" t="s">
        <v>204</v>
      </c>
      <c r="AU301" s="18" t="s">
        <v>76</v>
      </c>
    </row>
    <row r="302" spans="2:65" s="12" customFormat="1">
      <c r="B302" s="151"/>
      <c r="D302" s="145" t="s">
        <v>208</v>
      </c>
      <c r="E302" s="152" t="s">
        <v>19</v>
      </c>
      <c r="F302" s="153" t="s">
        <v>6561</v>
      </c>
      <c r="H302" s="152" t="s">
        <v>19</v>
      </c>
      <c r="I302" s="154"/>
      <c r="L302" s="151"/>
      <c r="M302" s="155"/>
      <c r="T302" s="156"/>
      <c r="AT302" s="152" t="s">
        <v>208</v>
      </c>
      <c r="AU302" s="152" t="s">
        <v>76</v>
      </c>
      <c r="AV302" s="12" t="s">
        <v>76</v>
      </c>
      <c r="AW302" s="12" t="s">
        <v>31</v>
      </c>
      <c r="AX302" s="12" t="s">
        <v>69</v>
      </c>
      <c r="AY302" s="152" t="s">
        <v>195</v>
      </c>
    </row>
    <row r="303" spans="2:65" s="13" customFormat="1">
      <c r="B303" s="157"/>
      <c r="D303" s="145" t="s">
        <v>208</v>
      </c>
      <c r="E303" s="158" t="s">
        <v>19</v>
      </c>
      <c r="F303" s="159" t="s">
        <v>6533</v>
      </c>
      <c r="H303" s="160">
        <v>4</v>
      </c>
      <c r="I303" s="161"/>
      <c r="L303" s="157"/>
      <c r="M303" s="162"/>
      <c r="T303" s="163"/>
      <c r="AT303" s="158" t="s">
        <v>208</v>
      </c>
      <c r="AU303" s="158" t="s">
        <v>76</v>
      </c>
      <c r="AV303" s="13" t="s">
        <v>78</v>
      </c>
      <c r="AW303" s="13" t="s">
        <v>31</v>
      </c>
      <c r="AX303" s="13" t="s">
        <v>69</v>
      </c>
      <c r="AY303" s="158" t="s">
        <v>195</v>
      </c>
    </row>
    <row r="304" spans="2:65" s="14" customFormat="1">
      <c r="B304" s="164"/>
      <c r="D304" s="145" t="s">
        <v>208</v>
      </c>
      <c r="E304" s="165" t="s">
        <v>19</v>
      </c>
      <c r="F304" s="166" t="s">
        <v>220</v>
      </c>
      <c r="H304" s="167">
        <v>4</v>
      </c>
      <c r="I304" s="168"/>
      <c r="L304" s="164"/>
      <c r="M304" s="169"/>
      <c r="T304" s="170"/>
      <c r="AT304" s="165" t="s">
        <v>208</v>
      </c>
      <c r="AU304" s="165" t="s">
        <v>76</v>
      </c>
      <c r="AV304" s="14" t="s">
        <v>202</v>
      </c>
      <c r="AW304" s="14" t="s">
        <v>31</v>
      </c>
      <c r="AX304" s="14" t="s">
        <v>76</v>
      </c>
      <c r="AY304" s="165" t="s">
        <v>195</v>
      </c>
    </row>
    <row r="305" spans="2:65" s="1" customFormat="1" ht="24.2" customHeight="1">
      <c r="B305" s="33"/>
      <c r="C305" s="132" t="s">
        <v>602</v>
      </c>
      <c r="D305" s="132" t="s">
        <v>197</v>
      </c>
      <c r="E305" s="133" t="s">
        <v>6562</v>
      </c>
      <c r="F305" s="134" t="s">
        <v>6563</v>
      </c>
      <c r="G305" s="135" t="s">
        <v>230</v>
      </c>
      <c r="H305" s="136">
        <v>16</v>
      </c>
      <c r="I305" s="137"/>
      <c r="J305" s="138">
        <f>ROUND(I305*H305,2)</f>
        <v>0</v>
      </c>
      <c r="K305" s="134" t="s">
        <v>19</v>
      </c>
      <c r="L305" s="33"/>
      <c r="M305" s="139" t="s">
        <v>19</v>
      </c>
      <c r="N305" s="140" t="s">
        <v>40</v>
      </c>
      <c r="P305" s="141">
        <f>O305*H305</f>
        <v>0</v>
      </c>
      <c r="Q305" s="141">
        <v>1.8500000000000001E-3</v>
      </c>
      <c r="R305" s="141">
        <f>Q305*H305</f>
        <v>2.9600000000000001E-2</v>
      </c>
      <c r="S305" s="141">
        <v>0</v>
      </c>
      <c r="T305" s="142">
        <f>S305*H305</f>
        <v>0</v>
      </c>
      <c r="AR305" s="143" t="s">
        <v>338</v>
      </c>
      <c r="AT305" s="143" t="s">
        <v>197</v>
      </c>
      <c r="AU305" s="143" t="s">
        <v>76</v>
      </c>
      <c r="AY305" s="18" t="s">
        <v>195</v>
      </c>
      <c r="BE305" s="144">
        <f>IF(N305="základní",J305,0)</f>
        <v>0</v>
      </c>
      <c r="BF305" s="144">
        <f>IF(N305="snížená",J305,0)</f>
        <v>0</v>
      </c>
      <c r="BG305" s="144">
        <f>IF(N305="zákl. přenesená",J305,0)</f>
        <v>0</v>
      </c>
      <c r="BH305" s="144">
        <f>IF(N305="sníž. přenesená",J305,0)</f>
        <v>0</v>
      </c>
      <c r="BI305" s="144">
        <f>IF(N305="nulová",J305,0)</f>
        <v>0</v>
      </c>
      <c r="BJ305" s="18" t="s">
        <v>76</v>
      </c>
      <c r="BK305" s="144">
        <f>ROUND(I305*H305,2)</f>
        <v>0</v>
      </c>
      <c r="BL305" s="18" t="s">
        <v>338</v>
      </c>
      <c r="BM305" s="143" t="s">
        <v>6564</v>
      </c>
    </row>
    <row r="306" spans="2:65" s="1" customFormat="1">
      <c r="B306" s="33"/>
      <c r="D306" s="145" t="s">
        <v>204</v>
      </c>
      <c r="F306" s="146" t="s">
        <v>6563</v>
      </c>
      <c r="I306" s="147"/>
      <c r="L306" s="33"/>
      <c r="M306" s="148"/>
      <c r="T306" s="54"/>
      <c r="AT306" s="18" t="s">
        <v>204</v>
      </c>
      <c r="AU306" s="18" t="s">
        <v>76</v>
      </c>
    </row>
    <row r="307" spans="2:65" s="12" customFormat="1">
      <c r="B307" s="151"/>
      <c r="D307" s="145" t="s">
        <v>208</v>
      </c>
      <c r="E307" s="152" t="s">
        <v>19</v>
      </c>
      <c r="F307" s="153" t="s">
        <v>6561</v>
      </c>
      <c r="H307" s="152" t="s">
        <v>19</v>
      </c>
      <c r="I307" s="154"/>
      <c r="L307" s="151"/>
      <c r="M307" s="155"/>
      <c r="T307" s="156"/>
      <c r="AT307" s="152" t="s">
        <v>208</v>
      </c>
      <c r="AU307" s="152" t="s">
        <v>76</v>
      </c>
      <c r="AV307" s="12" t="s">
        <v>76</v>
      </c>
      <c r="AW307" s="12" t="s">
        <v>31</v>
      </c>
      <c r="AX307" s="12" t="s">
        <v>69</v>
      </c>
      <c r="AY307" s="152" t="s">
        <v>195</v>
      </c>
    </row>
    <row r="308" spans="2:65" s="13" customFormat="1">
      <c r="B308" s="157"/>
      <c r="D308" s="145" t="s">
        <v>208</v>
      </c>
      <c r="E308" s="158" t="s">
        <v>19</v>
      </c>
      <c r="F308" s="159" t="s">
        <v>6565</v>
      </c>
      <c r="H308" s="160">
        <v>16</v>
      </c>
      <c r="I308" s="161"/>
      <c r="L308" s="157"/>
      <c r="M308" s="162"/>
      <c r="T308" s="163"/>
      <c r="AT308" s="158" t="s">
        <v>208</v>
      </c>
      <c r="AU308" s="158" t="s">
        <v>76</v>
      </c>
      <c r="AV308" s="13" t="s">
        <v>78</v>
      </c>
      <c r="AW308" s="13" t="s">
        <v>31</v>
      </c>
      <c r="AX308" s="13" t="s">
        <v>69</v>
      </c>
      <c r="AY308" s="158" t="s">
        <v>195</v>
      </c>
    </row>
    <row r="309" spans="2:65" s="14" customFormat="1">
      <c r="B309" s="164"/>
      <c r="D309" s="145" t="s">
        <v>208</v>
      </c>
      <c r="E309" s="165" t="s">
        <v>19</v>
      </c>
      <c r="F309" s="166" t="s">
        <v>220</v>
      </c>
      <c r="H309" s="167">
        <v>16</v>
      </c>
      <c r="I309" s="168"/>
      <c r="L309" s="164"/>
      <c r="M309" s="169"/>
      <c r="T309" s="170"/>
      <c r="AT309" s="165" t="s">
        <v>208</v>
      </c>
      <c r="AU309" s="165" t="s">
        <v>76</v>
      </c>
      <c r="AV309" s="14" t="s">
        <v>202</v>
      </c>
      <c r="AW309" s="14" t="s">
        <v>31</v>
      </c>
      <c r="AX309" s="14" t="s">
        <v>76</v>
      </c>
      <c r="AY309" s="165" t="s">
        <v>195</v>
      </c>
    </row>
    <row r="310" spans="2:65" s="1" customFormat="1" ht="24.2" customHeight="1">
      <c r="B310" s="33"/>
      <c r="C310" s="132" t="s">
        <v>682</v>
      </c>
      <c r="D310" s="132" t="s">
        <v>197</v>
      </c>
      <c r="E310" s="133" t="s">
        <v>6566</v>
      </c>
      <c r="F310" s="134" t="s">
        <v>6567</v>
      </c>
      <c r="G310" s="135" t="s">
        <v>230</v>
      </c>
      <c r="H310" s="136">
        <v>92</v>
      </c>
      <c r="I310" s="137"/>
      <c r="J310" s="138">
        <f>ROUND(I310*H310,2)</f>
        <v>0</v>
      </c>
      <c r="K310" s="134" t="s">
        <v>19</v>
      </c>
      <c r="L310" s="33"/>
      <c r="M310" s="139" t="s">
        <v>19</v>
      </c>
      <c r="N310" s="140" t="s">
        <v>40</v>
      </c>
      <c r="P310" s="141">
        <f>O310*H310</f>
        <v>0</v>
      </c>
      <c r="Q310" s="141">
        <v>2.5899999999999999E-3</v>
      </c>
      <c r="R310" s="141">
        <f>Q310*H310</f>
        <v>0.23827999999999999</v>
      </c>
      <c r="S310" s="141">
        <v>0</v>
      </c>
      <c r="T310" s="142">
        <f>S310*H310</f>
        <v>0</v>
      </c>
      <c r="AR310" s="143" t="s">
        <v>338</v>
      </c>
      <c r="AT310" s="143" t="s">
        <v>197</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338</v>
      </c>
      <c r="BM310" s="143" t="s">
        <v>6568</v>
      </c>
    </row>
    <row r="311" spans="2:65" s="1" customFormat="1">
      <c r="B311" s="33"/>
      <c r="D311" s="145" t="s">
        <v>204</v>
      </c>
      <c r="F311" s="146" t="s">
        <v>6567</v>
      </c>
      <c r="I311" s="147"/>
      <c r="L311" s="33"/>
      <c r="M311" s="148"/>
      <c r="T311" s="54"/>
      <c r="AT311" s="18" t="s">
        <v>204</v>
      </c>
      <c r="AU311" s="18" t="s">
        <v>76</v>
      </c>
    </row>
    <row r="312" spans="2:65" s="12" customFormat="1">
      <c r="B312" s="151"/>
      <c r="D312" s="145" t="s">
        <v>208</v>
      </c>
      <c r="E312" s="152" t="s">
        <v>19</v>
      </c>
      <c r="F312" s="153" t="s">
        <v>6561</v>
      </c>
      <c r="H312" s="152" t="s">
        <v>19</v>
      </c>
      <c r="I312" s="154"/>
      <c r="L312" s="151"/>
      <c r="M312" s="155"/>
      <c r="T312" s="156"/>
      <c r="AT312" s="152" t="s">
        <v>208</v>
      </c>
      <c r="AU312" s="152" t="s">
        <v>76</v>
      </c>
      <c r="AV312" s="12" t="s">
        <v>76</v>
      </c>
      <c r="AW312" s="12" t="s">
        <v>31</v>
      </c>
      <c r="AX312" s="12" t="s">
        <v>69</v>
      </c>
      <c r="AY312" s="152" t="s">
        <v>195</v>
      </c>
    </row>
    <row r="313" spans="2:65" s="13" customFormat="1">
      <c r="B313" s="157"/>
      <c r="D313" s="145" t="s">
        <v>208</v>
      </c>
      <c r="E313" s="158" t="s">
        <v>19</v>
      </c>
      <c r="F313" s="159" t="s">
        <v>6569</v>
      </c>
      <c r="H313" s="160">
        <v>92</v>
      </c>
      <c r="I313" s="161"/>
      <c r="L313" s="157"/>
      <c r="M313" s="162"/>
      <c r="T313" s="163"/>
      <c r="AT313" s="158" t="s">
        <v>208</v>
      </c>
      <c r="AU313" s="158" t="s">
        <v>76</v>
      </c>
      <c r="AV313" s="13" t="s">
        <v>78</v>
      </c>
      <c r="AW313" s="13" t="s">
        <v>31</v>
      </c>
      <c r="AX313" s="13" t="s">
        <v>69</v>
      </c>
      <c r="AY313" s="158" t="s">
        <v>195</v>
      </c>
    </row>
    <row r="314" spans="2:65" s="14" customFormat="1">
      <c r="B314" s="164"/>
      <c r="D314" s="145" t="s">
        <v>208</v>
      </c>
      <c r="E314" s="165" t="s">
        <v>19</v>
      </c>
      <c r="F314" s="166" t="s">
        <v>220</v>
      </c>
      <c r="H314" s="167">
        <v>92</v>
      </c>
      <c r="I314" s="168"/>
      <c r="L314" s="164"/>
      <c r="M314" s="169"/>
      <c r="T314" s="170"/>
      <c r="AT314" s="165" t="s">
        <v>208</v>
      </c>
      <c r="AU314" s="165" t="s">
        <v>76</v>
      </c>
      <c r="AV314" s="14" t="s">
        <v>202</v>
      </c>
      <c r="AW314" s="14" t="s">
        <v>31</v>
      </c>
      <c r="AX314" s="14" t="s">
        <v>76</v>
      </c>
      <c r="AY314" s="165" t="s">
        <v>195</v>
      </c>
    </row>
    <row r="315" spans="2:65" s="1" customFormat="1" ht="24.2" customHeight="1">
      <c r="B315" s="33"/>
      <c r="C315" s="132" t="s">
        <v>787</v>
      </c>
      <c r="D315" s="132" t="s">
        <v>197</v>
      </c>
      <c r="E315" s="133" t="s">
        <v>6570</v>
      </c>
      <c r="F315" s="134" t="s">
        <v>6571</v>
      </c>
      <c r="G315" s="135" t="s">
        <v>230</v>
      </c>
      <c r="H315" s="136">
        <v>332</v>
      </c>
      <c r="I315" s="137"/>
      <c r="J315" s="138">
        <f>ROUND(I315*H315,2)</f>
        <v>0</v>
      </c>
      <c r="K315" s="134" t="s">
        <v>19</v>
      </c>
      <c r="L315" s="33"/>
      <c r="M315" s="139" t="s">
        <v>19</v>
      </c>
      <c r="N315" s="140" t="s">
        <v>40</v>
      </c>
      <c r="P315" s="141">
        <f>O315*H315</f>
        <v>0</v>
      </c>
      <c r="Q315" s="141">
        <v>1E-3</v>
      </c>
      <c r="R315" s="141">
        <f>Q315*H315</f>
        <v>0.33200000000000002</v>
      </c>
      <c r="S315" s="141">
        <v>0</v>
      </c>
      <c r="T315" s="142">
        <f>S315*H315</f>
        <v>0</v>
      </c>
      <c r="AR315" s="143" t="s">
        <v>338</v>
      </c>
      <c r="AT315" s="143" t="s">
        <v>197</v>
      </c>
      <c r="AU315" s="143" t="s">
        <v>76</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338</v>
      </c>
      <c r="BM315" s="143" t="s">
        <v>6572</v>
      </c>
    </row>
    <row r="316" spans="2:65" s="1" customFormat="1">
      <c r="B316" s="33"/>
      <c r="D316" s="145" t="s">
        <v>204</v>
      </c>
      <c r="F316" s="146" t="s">
        <v>6571</v>
      </c>
      <c r="I316" s="147"/>
      <c r="L316" s="33"/>
      <c r="M316" s="148"/>
      <c r="T316" s="54"/>
      <c r="AT316" s="18" t="s">
        <v>204</v>
      </c>
      <c r="AU316" s="18" t="s">
        <v>76</v>
      </c>
    </row>
    <row r="317" spans="2:65" s="12" customFormat="1">
      <c r="B317" s="151"/>
      <c r="D317" s="145" t="s">
        <v>208</v>
      </c>
      <c r="E317" s="152" t="s">
        <v>19</v>
      </c>
      <c r="F317" s="153" t="s">
        <v>6573</v>
      </c>
      <c r="H317" s="152" t="s">
        <v>19</v>
      </c>
      <c r="I317" s="154"/>
      <c r="L317" s="151"/>
      <c r="M317" s="155"/>
      <c r="T317" s="156"/>
      <c r="AT317" s="152" t="s">
        <v>208</v>
      </c>
      <c r="AU317" s="152" t="s">
        <v>76</v>
      </c>
      <c r="AV317" s="12" t="s">
        <v>76</v>
      </c>
      <c r="AW317" s="12" t="s">
        <v>31</v>
      </c>
      <c r="AX317" s="12" t="s">
        <v>69</v>
      </c>
      <c r="AY317" s="152" t="s">
        <v>195</v>
      </c>
    </row>
    <row r="318" spans="2:65" s="13" customFormat="1">
      <c r="B318" s="157"/>
      <c r="D318" s="145" t="s">
        <v>208</v>
      </c>
      <c r="E318" s="158" t="s">
        <v>19</v>
      </c>
      <c r="F318" s="159" t="s">
        <v>6574</v>
      </c>
      <c r="H318" s="160">
        <v>332</v>
      </c>
      <c r="I318" s="161"/>
      <c r="L318" s="157"/>
      <c r="M318" s="162"/>
      <c r="T318" s="163"/>
      <c r="AT318" s="158" t="s">
        <v>208</v>
      </c>
      <c r="AU318" s="158" t="s">
        <v>76</v>
      </c>
      <c r="AV318" s="13" t="s">
        <v>78</v>
      </c>
      <c r="AW318" s="13" t="s">
        <v>31</v>
      </c>
      <c r="AX318" s="13" t="s">
        <v>69</v>
      </c>
      <c r="AY318" s="158" t="s">
        <v>195</v>
      </c>
    </row>
    <row r="319" spans="2:65" s="14" customFormat="1">
      <c r="B319" s="164"/>
      <c r="D319" s="145" t="s">
        <v>208</v>
      </c>
      <c r="E319" s="165" t="s">
        <v>19</v>
      </c>
      <c r="F319" s="166" t="s">
        <v>220</v>
      </c>
      <c r="H319" s="167">
        <v>332</v>
      </c>
      <c r="I319" s="168"/>
      <c r="L319" s="164"/>
      <c r="M319" s="169"/>
      <c r="T319" s="170"/>
      <c r="AT319" s="165" t="s">
        <v>208</v>
      </c>
      <c r="AU319" s="165" t="s">
        <v>76</v>
      </c>
      <c r="AV319" s="14" t="s">
        <v>202</v>
      </c>
      <c r="AW319" s="14" t="s">
        <v>31</v>
      </c>
      <c r="AX319" s="14" t="s">
        <v>76</v>
      </c>
      <c r="AY319" s="165" t="s">
        <v>195</v>
      </c>
    </row>
    <row r="320" spans="2:65" s="1" customFormat="1" ht="24.2" customHeight="1">
      <c r="B320" s="33"/>
      <c r="C320" s="132" t="s">
        <v>904</v>
      </c>
      <c r="D320" s="132" t="s">
        <v>197</v>
      </c>
      <c r="E320" s="133" t="s">
        <v>6575</v>
      </c>
      <c r="F320" s="134" t="s">
        <v>6576</v>
      </c>
      <c r="G320" s="135" t="s">
        <v>230</v>
      </c>
      <c r="H320" s="136">
        <v>180</v>
      </c>
      <c r="I320" s="137"/>
      <c r="J320" s="138">
        <f>ROUND(I320*H320,2)</f>
        <v>0</v>
      </c>
      <c r="K320" s="134" t="s">
        <v>19</v>
      </c>
      <c r="L320" s="33"/>
      <c r="M320" s="139" t="s">
        <v>19</v>
      </c>
      <c r="N320" s="140" t="s">
        <v>40</v>
      </c>
      <c r="P320" s="141">
        <f>O320*H320</f>
        <v>0</v>
      </c>
      <c r="Q320" s="141">
        <v>1.1000000000000001E-3</v>
      </c>
      <c r="R320" s="141">
        <f>Q320*H320</f>
        <v>0.19800000000000001</v>
      </c>
      <c r="S320" s="141">
        <v>0</v>
      </c>
      <c r="T320" s="142">
        <f>S320*H320</f>
        <v>0</v>
      </c>
      <c r="AR320" s="143" t="s">
        <v>338</v>
      </c>
      <c r="AT320" s="143" t="s">
        <v>197</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338</v>
      </c>
      <c r="BM320" s="143" t="s">
        <v>6577</v>
      </c>
    </row>
    <row r="321" spans="2:65" s="1" customFormat="1">
      <c r="B321" s="33"/>
      <c r="D321" s="145" t="s">
        <v>204</v>
      </c>
      <c r="F321" s="146" t="s">
        <v>6576</v>
      </c>
      <c r="I321" s="147"/>
      <c r="L321" s="33"/>
      <c r="M321" s="148"/>
      <c r="T321" s="54"/>
      <c r="AT321" s="18" t="s">
        <v>204</v>
      </c>
      <c r="AU321" s="18" t="s">
        <v>76</v>
      </c>
    </row>
    <row r="322" spans="2:65" s="12" customFormat="1">
      <c r="B322" s="151"/>
      <c r="D322" s="145" t="s">
        <v>208</v>
      </c>
      <c r="E322" s="152" t="s">
        <v>19</v>
      </c>
      <c r="F322" s="153" t="s">
        <v>6573</v>
      </c>
      <c r="H322" s="152" t="s">
        <v>19</v>
      </c>
      <c r="I322" s="154"/>
      <c r="L322" s="151"/>
      <c r="M322" s="155"/>
      <c r="T322" s="156"/>
      <c r="AT322" s="152" t="s">
        <v>208</v>
      </c>
      <c r="AU322" s="152" t="s">
        <v>76</v>
      </c>
      <c r="AV322" s="12" t="s">
        <v>76</v>
      </c>
      <c r="AW322" s="12" t="s">
        <v>31</v>
      </c>
      <c r="AX322" s="12" t="s">
        <v>69</v>
      </c>
      <c r="AY322" s="152" t="s">
        <v>195</v>
      </c>
    </row>
    <row r="323" spans="2:65" s="13" customFormat="1">
      <c r="B323" s="157"/>
      <c r="D323" s="145" t="s">
        <v>208</v>
      </c>
      <c r="E323" s="158" t="s">
        <v>19</v>
      </c>
      <c r="F323" s="159" t="s">
        <v>6578</v>
      </c>
      <c r="H323" s="160">
        <v>180</v>
      </c>
      <c r="I323" s="161"/>
      <c r="L323" s="157"/>
      <c r="M323" s="162"/>
      <c r="T323" s="163"/>
      <c r="AT323" s="158" t="s">
        <v>208</v>
      </c>
      <c r="AU323" s="158" t="s">
        <v>76</v>
      </c>
      <c r="AV323" s="13" t="s">
        <v>78</v>
      </c>
      <c r="AW323" s="13" t="s">
        <v>31</v>
      </c>
      <c r="AX323" s="13" t="s">
        <v>69</v>
      </c>
      <c r="AY323" s="158" t="s">
        <v>195</v>
      </c>
    </row>
    <row r="324" spans="2:65" s="14" customFormat="1">
      <c r="B324" s="164"/>
      <c r="D324" s="145" t="s">
        <v>208</v>
      </c>
      <c r="E324" s="165" t="s">
        <v>19</v>
      </c>
      <c r="F324" s="166" t="s">
        <v>220</v>
      </c>
      <c r="H324" s="167">
        <v>180</v>
      </c>
      <c r="I324" s="168"/>
      <c r="L324" s="164"/>
      <c r="M324" s="169"/>
      <c r="T324" s="170"/>
      <c r="AT324" s="165" t="s">
        <v>208</v>
      </c>
      <c r="AU324" s="165" t="s">
        <v>76</v>
      </c>
      <c r="AV324" s="14" t="s">
        <v>202</v>
      </c>
      <c r="AW324" s="14" t="s">
        <v>31</v>
      </c>
      <c r="AX324" s="14" t="s">
        <v>76</v>
      </c>
      <c r="AY324" s="165" t="s">
        <v>195</v>
      </c>
    </row>
    <row r="325" spans="2:65" s="1" customFormat="1" ht="24.2" customHeight="1">
      <c r="B325" s="33"/>
      <c r="C325" s="132" t="s">
        <v>913</v>
      </c>
      <c r="D325" s="132" t="s">
        <v>197</v>
      </c>
      <c r="E325" s="133" t="s">
        <v>6579</v>
      </c>
      <c r="F325" s="134" t="s">
        <v>6580</v>
      </c>
      <c r="G325" s="135" t="s">
        <v>230</v>
      </c>
      <c r="H325" s="136">
        <v>72</v>
      </c>
      <c r="I325" s="137"/>
      <c r="J325" s="138">
        <f>ROUND(I325*H325,2)</f>
        <v>0</v>
      </c>
      <c r="K325" s="134" t="s">
        <v>19</v>
      </c>
      <c r="L325" s="33"/>
      <c r="M325" s="139" t="s">
        <v>19</v>
      </c>
      <c r="N325" s="140" t="s">
        <v>40</v>
      </c>
      <c r="P325" s="141">
        <f>O325*H325</f>
        <v>0</v>
      </c>
      <c r="Q325" s="141">
        <v>1.4E-3</v>
      </c>
      <c r="R325" s="141">
        <f>Q325*H325</f>
        <v>0.1008</v>
      </c>
      <c r="S325" s="141">
        <v>0</v>
      </c>
      <c r="T325" s="142">
        <f>S325*H325</f>
        <v>0</v>
      </c>
      <c r="AR325" s="143" t="s">
        <v>338</v>
      </c>
      <c r="AT325" s="143" t="s">
        <v>197</v>
      </c>
      <c r="AU325" s="143" t="s">
        <v>76</v>
      </c>
      <c r="AY325" s="18" t="s">
        <v>195</v>
      </c>
      <c r="BE325" s="144">
        <f>IF(N325="základní",J325,0)</f>
        <v>0</v>
      </c>
      <c r="BF325" s="144">
        <f>IF(N325="snížená",J325,0)</f>
        <v>0</v>
      </c>
      <c r="BG325" s="144">
        <f>IF(N325="zákl. přenesená",J325,0)</f>
        <v>0</v>
      </c>
      <c r="BH325" s="144">
        <f>IF(N325="sníž. přenesená",J325,0)</f>
        <v>0</v>
      </c>
      <c r="BI325" s="144">
        <f>IF(N325="nulová",J325,0)</f>
        <v>0</v>
      </c>
      <c r="BJ325" s="18" t="s">
        <v>76</v>
      </c>
      <c r="BK325" s="144">
        <f>ROUND(I325*H325,2)</f>
        <v>0</v>
      </c>
      <c r="BL325" s="18" t="s">
        <v>338</v>
      </c>
      <c r="BM325" s="143" t="s">
        <v>6581</v>
      </c>
    </row>
    <row r="326" spans="2:65" s="1" customFormat="1">
      <c r="B326" s="33"/>
      <c r="D326" s="145" t="s">
        <v>204</v>
      </c>
      <c r="F326" s="146" t="s">
        <v>6580</v>
      </c>
      <c r="I326" s="147"/>
      <c r="L326" s="33"/>
      <c r="M326" s="148"/>
      <c r="T326" s="54"/>
      <c r="AT326" s="18" t="s">
        <v>204</v>
      </c>
      <c r="AU326" s="18" t="s">
        <v>76</v>
      </c>
    </row>
    <row r="327" spans="2:65" s="12" customFormat="1">
      <c r="B327" s="151"/>
      <c r="D327" s="145" t="s">
        <v>208</v>
      </c>
      <c r="E327" s="152" t="s">
        <v>19</v>
      </c>
      <c r="F327" s="153" t="s">
        <v>6573</v>
      </c>
      <c r="H327" s="152" t="s">
        <v>19</v>
      </c>
      <c r="I327" s="154"/>
      <c r="L327" s="151"/>
      <c r="M327" s="155"/>
      <c r="T327" s="156"/>
      <c r="AT327" s="152" t="s">
        <v>208</v>
      </c>
      <c r="AU327" s="152" t="s">
        <v>76</v>
      </c>
      <c r="AV327" s="12" t="s">
        <v>76</v>
      </c>
      <c r="AW327" s="12" t="s">
        <v>31</v>
      </c>
      <c r="AX327" s="12" t="s">
        <v>69</v>
      </c>
      <c r="AY327" s="152" t="s">
        <v>195</v>
      </c>
    </row>
    <row r="328" spans="2:65" s="13" customFormat="1">
      <c r="B328" s="157"/>
      <c r="D328" s="145" t="s">
        <v>208</v>
      </c>
      <c r="E328" s="158" t="s">
        <v>19</v>
      </c>
      <c r="F328" s="159" t="s">
        <v>6582</v>
      </c>
      <c r="H328" s="160">
        <v>72</v>
      </c>
      <c r="I328" s="161"/>
      <c r="L328" s="157"/>
      <c r="M328" s="162"/>
      <c r="T328" s="163"/>
      <c r="AT328" s="158" t="s">
        <v>208</v>
      </c>
      <c r="AU328" s="158" t="s">
        <v>76</v>
      </c>
      <c r="AV328" s="13" t="s">
        <v>78</v>
      </c>
      <c r="AW328" s="13" t="s">
        <v>31</v>
      </c>
      <c r="AX328" s="13" t="s">
        <v>69</v>
      </c>
      <c r="AY328" s="158" t="s">
        <v>195</v>
      </c>
    </row>
    <row r="329" spans="2:65" s="14" customFormat="1">
      <c r="B329" s="164"/>
      <c r="D329" s="145" t="s">
        <v>208</v>
      </c>
      <c r="E329" s="165" t="s">
        <v>19</v>
      </c>
      <c r="F329" s="166" t="s">
        <v>220</v>
      </c>
      <c r="H329" s="167">
        <v>72</v>
      </c>
      <c r="I329" s="168"/>
      <c r="L329" s="164"/>
      <c r="M329" s="169"/>
      <c r="T329" s="170"/>
      <c r="AT329" s="165" t="s">
        <v>208</v>
      </c>
      <c r="AU329" s="165" t="s">
        <v>76</v>
      </c>
      <c r="AV329" s="14" t="s">
        <v>202</v>
      </c>
      <c r="AW329" s="14" t="s">
        <v>31</v>
      </c>
      <c r="AX329" s="14" t="s">
        <v>76</v>
      </c>
      <c r="AY329" s="165" t="s">
        <v>195</v>
      </c>
    </row>
    <row r="330" spans="2:65" s="1" customFormat="1" ht="24.2" customHeight="1">
      <c r="B330" s="33"/>
      <c r="C330" s="132" t="s">
        <v>924</v>
      </c>
      <c r="D330" s="132" t="s">
        <v>197</v>
      </c>
      <c r="E330" s="133" t="s">
        <v>6583</v>
      </c>
      <c r="F330" s="134" t="s">
        <v>6584</v>
      </c>
      <c r="G330" s="135" t="s">
        <v>230</v>
      </c>
      <c r="H330" s="136">
        <v>472</v>
      </c>
      <c r="I330" s="137"/>
      <c r="J330" s="138">
        <f>ROUND(I330*H330,2)</f>
        <v>0</v>
      </c>
      <c r="K330" s="134" t="s">
        <v>19</v>
      </c>
      <c r="L330" s="33"/>
      <c r="M330" s="139" t="s">
        <v>19</v>
      </c>
      <c r="N330" s="140" t="s">
        <v>40</v>
      </c>
      <c r="P330" s="141">
        <f>O330*H330</f>
        <v>0</v>
      </c>
      <c r="Q330" s="141">
        <v>1.6000000000000001E-3</v>
      </c>
      <c r="R330" s="141">
        <f>Q330*H330</f>
        <v>0.75519999999999998</v>
      </c>
      <c r="S330" s="141">
        <v>0</v>
      </c>
      <c r="T330" s="142">
        <f>S330*H330</f>
        <v>0</v>
      </c>
      <c r="AR330" s="143" t="s">
        <v>338</v>
      </c>
      <c r="AT330" s="143" t="s">
        <v>197</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338</v>
      </c>
      <c r="BM330" s="143" t="s">
        <v>6585</v>
      </c>
    </row>
    <row r="331" spans="2:65" s="1" customFormat="1">
      <c r="B331" s="33"/>
      <c r="D331" s="145" t="s">
        <v>204</v>
      </c>
      <c r="F331" s="146" t="s">
        <v>6584</v>
      </c>
      <c r="I331" s="147"/>
      <c r="L331" s="33"/>
      <c r="M331" s="148"/>
      <c r="T331" s="54"/>
      <c r="AT331" s="18" t="s">
        <v>204</v>
      </c>
      <c r="AU331" s="18" t="s">
        <v>76</v>
      </c>
    </row>
    <row r="332" spans="2:65" s="12" customFormat="1">
      <c r="B332" s="151"/>
      <c r="D332" s="145" t="s">
        <v>208</v>
      </c>
      <c r="E332" s="152" t="s">
        <v>19</v>
      </c>
      <c r="F332" s="153" t="s">
        <v>6573</v>
      </c>
      <c r="H332" s="152" t="s">
        <v>19</v>
      </c>
      <c r="I332" s="154"/>
      <c r="L332" s="151"/>
      <c r="M332" s="155"/>
      <c r="T332" s="156"/>
      <c r="AT332" s="152" t="s">
        <v>208</v>
      </c>
      <c r="AU332" s="152" t="s">
        <v>76</v>
      </c>
      <c r="AV332" s="12" t="s">
        <v>76</v>
      </c>
      <c r="AW332" s="12" t="s">
        <v>31</v>
      </c>
      <c r="AX332" s="12" t="s">
        <v>69</v>
      </c>
      <c r="AY332" s="152" t="s">
        <v>195</v>
      </c>
    </row>
    <row r="333" spans="2:65" s="13" customFormat="1">
      <c r="B333" s="157"/>
      <c r="D333" s="145" t="s">
        <v>208</v>
      </c>
      <c r="E333" s="158" t="s">
        <v>19</v>
      </c>
      <c r="F333" s="159" t="s">
        <v>6586</v>
      </c>
      <c r="H333" s="160">
        <v>472</v>
      </c>
      <c r="I333" s="161"/>
      <c r="L333" s="157"/>
      <c r="M333" s="162"/>
      <c r="T333" s="163"/>
      <c r="AT333" s="158" t="s">
        <v>208</v>
      </c>
      <c r="AU333" s="158" t="s">
        <v>76</v>
      </c>
      <c r="AV333" s="13" t="s">
        <v>78</v>
      </c>
      <c r="AW333" s="13" t="s">
        <v>31</v>
      </c>
      <c r="AX333" s="13" t="s">
        <v>69</v>
      </c>
      <c r="AY333" s="158" t="s">
        <v>195</v>
      </c>
    </row>
    <row r="334" spans="2:65" s="14" customFormat="1">
      <c r="B334" s="164"/>
      <c r="D334" s="145" t="s">
        <v>208</v>
      </c>
      <c r="E334" s="165" t="s">
        <v>19</v>
      </c>
      <c r="F334" s="166" t="s">
        <v>220</v>
      </c>
      <c r="H334" s="167">
        <v>472</v>
      </c>
      <c r="I334" s="168"/>
      <c r="L334" s="164"/>
      <c r="M334" s="169"/>
      <c r="T334" s="170"/>
      <c r="AT334" s="165" t="s">
        <v>208</v>
      </c>
      <c r="AU334" s="165" t="s">
        <v>76</v>
      </c>
      <c r="AV334" s="14" t="s">
        <v>202</v>
      </c>
      <c r="AW334" s="14" t="s">
        <v>31</v>
      </c>
      <c r="AX334" s="14" t="s">
        <v>76</v>
      </c>
      <c r="AY334" s="165" t="s">
        <v>195</v>
      </c>
    </row>
    <row r="335" spans="2:65" s="1" customFormat="1" ht="24.2" customHeight="1">
      <c r="B335" s="33"/>
      <c r="C335" s="132" t="s">
        <v>943</v>
      </c>
      <c r="D335" s="132" t="s">
        <v>197</v>
      </c>
      <c r="E335" s="133" t="s">
        <v>6587</v>
      </c>
      <c r="F335" s="134" t="s">
        <v>6588</v>
      </c>
      <c r="G335" s="135" t="s">
        <v>230</v>
      </c>
      <c r="H335" s="136">
        <v>8</v>
      </c>
      <c r="I335" s="137"/>
      <c r="J335" s="138">
        <f>ROUND(I335*H335,2)</f>
        <v>0</v>
      </c>
      <c r="K335" s="134" t="s">
        <v>19</v>
      </c>
      <c r="L335" s="33"/>
      <c r="M335" s="139" t="s">
        <v>19</v>
      </c>
      <c r="N335" s="140" t="s">
        <v>40</v>
      </c>
      <c r="P335" s="141">
        <f>O335*H335</f>
        <v>0</v>
      </c>
      <c r="Q335" s="141">
        <v>1.9E-3</v>
      </c>
      <c r="R335" s="141">
        <f>Q335*H335</f>
        <v>1.52E-2</v>
      </c>
      <c r="S335" s="141">
        <v>0</v>
      </c>
      <c r="T335" s="142">
        <f>S335*H335</f>
        <v>0</v>
      </c>
      <c r="AR335" s="143" t="s">
        <v>338</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338</v>
      </c>
      <c r="BM335" s="143" t="s">
        <v>6589</v>
      </c>
    </row>
    <row r="336" spans="2:65" s="1" customFormat="1">
      <c r="B336" s="33"/>
      <c r="D336" s="145" t="s">
        <v>204</v>
      </c>
      <c r="F336" s="146" t="s">
        <v>6588</v>
      </c>
      <c r="I336" s="147"/>
      <c r="L336" s="33"/>
      <c r="M336" s="148"/>
      <c r="T336" s="54"/>
      <c r="AT336" s="18" t="s">
        <v>204</v>
      </c>
      <c r="AU336" s="18" t="s">
        <v>76</v>
      </c>
    </row>
    <row r="337" spans="2:65" s="12" customFormat="1">
      <c r="B337" s="151"/>
      <c r="D337" s="145" t="s">
        <v>208</v>
      </c>
      <c r="E337" s="152" t="s">
        <v>19</v>
      </c>
      <c r="F337" s="153" t="s">
        <v>6573</v>
      </c>
      <c r="H337" s="152" t="s">
        <v>19</v>
      </c>
      <c r="I337" s="154"/>
      <c r="L337" s="151"/>
      <c r="M337" s="155"/>
      <c r="T337" s="156"/>
      <c r="AT337" s="152" t="s">
        <v>208</v>
      </c>
      <c r="AU337" s="152" t="s">
        <v>76</v>
      </c>
      <c r="AV337" s="12" t="s">
        <v>76</v>
      </c>
      <c r="AW337" s="12" t="s">
        <v>31</v>
      </c>
      <c r="AX337" s="12" t="s">
        <v>69</v>
      </c>
      <c r="AY337" s="152" t="s">
        <v>195</v>
      </c>
    </row>
    <row r="338" spans="2:65" s="13" customFormat="1">
      <c r="B338" s="157"/>
      <c r="D338" s="145" t="s">
        <v>208</v>
      </c>
      <c r="E338" s="158" t="s">
        <v>19</v>
      </c>
      <c r="F338" s="159" t="s">
        <v>6590</v>
      </c>
      <c r="H338" s="160">
        <v>8</v>
      </c>
      <c r="I338" s="161"/>
      <c r="L338" s="157"/>
      <c r="M338" s="162"/>
      <c r="T338" s="163"/>
      <c r="AT338" s="158" t="s">
        <v>208</v>
      </c>
      <c r="AU338" s="158" t="s">
        <v>76</v>
      </c>
      <c r="AV338" s="13" t="s">
        <v>78</v>
      </c>
      <c r="AW338" s="13" t="s">
        <v>31</v>
      </c>
      <c r="AX338" s="13" t="s">
        <v>69</v>
      </c>
      <c r="AY338" s="158" t="s">
        <v>195</v>
      </c>
    </row>
    <row r="339" spans="2:65" s="14" customFormat="1">
      <c r="B339" s="164"/>
      <c r="D339" s="145" t="s">
        <v>208</v>
      </c>
      <c r="E339" s="165" t="s">
        <v>19</v>
      </c>
      <c r="F339" s="166" t="s">
        <v>220</v>
      </c>
      <c r="H339" s="167">
        <v>8</v>
      </c>
      <c r="I339" s="168"/>
      <c r="L339" s="164"/>
      <c r="M339" s="169"/>
      <c r="T339" s="170"/>
      <c r="AT339" s="165" t="s">
        <v>208</v>
      </c>
      <c r="AU339" s="165" t="s">
        <v>76</v>
      </c>
      <c r="AV339" s="14" t="s">
        <v>202</v>
      </c>
      <c r="AW339" s="14" t="s">
        <v>31</v>
      </c>
      <c r="AX339" s="14" t="s">
        <v>76</v>
      </c>
      <c r="AY339" s="165" t="s">
        <v>195</v>
      </c>
    </row>
    <row r="340" spans="2:65" s="1" customFormat="1" ht="24.2" customHeight="1">
      <c r="B340" s="33"/>
      <c r="C340" s="132" t="s">
        <v>950</v>
      </c>
      <c r="D340" s="132" t="s">
        <v>197</v>
      </c>
      <c r="E340" s="133" t="s">
        <v>6591</v>
      </c>
      <c r="F340" s="134" t="s">
        <v>6592</v>
      </c>
      <c r="G340" s="135" t="s">
        <v>230</v>
      </c>
      <c r="H340" s="136">
        <v>4</v>
      </c>
      <c r="I340" s="137"/>
      <c r="J340" s="138">
        <f>ROUND(I340*H340,2)</f>
        <v>0</v>
      </c>
      <c r="K340" s="134" t="s">
        <v>19</v>
      </c>
      <c r="L340" s="33"/>
      <c r="M340" s="139" t="s">
        <v>19</v>
      </c>
      <c r="N340" s="140" t="s">
        <v>40</v>
      </c>
      <c r="P340" s="141">
        <f>O340*H340</f>
        <v>0</v>
      </c>
      <c r="Q340" s="141">
        <v>1.2E-2</v>
      </c>
      <c r="R340" s="141">
        <f>Q340*H340</f>
        <v>4.8000000000000001E-2</v>
      </c>
      <c r="S340" s="141">
        <v>0</v>
      </c>
      <c r="T340" s="142">
        <f>S340*H340</f>
        <v>0</v>
      </c>
      <c r="AR340" s="143" t="s">
        <v>338</v>
      </c>
      <c r="AT340" s="143" t="s">
        <v>197</v>
      </c>
      <c r="AU340" s="143" t="s">
        <v>76</v>
      </c>
      <c r="AY340" s="18" t="s">
        <v>195</v>
      </c>
      <c r="BE340" s="144">
        <f>IF(N340="základní",J340,0)</f>
        <v>0</v>
      </c>
      <c r="BF340" s="144">
        <f>IF(N340="snížená",J340,0)</f>
        <v>0</v>
      </c>
      <c r="BG340" s="144">
        <f>IF(N340="zákl. přenesená",J340,0)</f>
        <v>0</v>
      </c>
      <c r="BH340" s="144">
        <f>IF(N340="sníž. přenesená",J340,0)</f>
        <v>0</v>
      </c>
      <c r="BI340" s="144">
        <f>IF(N340="nulová",J340,0)</f>
        <v>0</v>
      </c>
      <c r="BJ340" s="18" t="s">
        <v>76</v>
      </c>
      <c r="BK340" s="144">
        <f>ROUND(I340*H340,2)</f>
        <v>0</v>
      </c>
      <c r="BL340" s="18" t="s">
        <v>338</v>
      </c>
      <c r="BM340" s="143" t="s">
        <v>6593</v>
      </c>
    </row>
    <row r="341" spans="2:65" s="1" customFormat="1">
      <c r="B341" s="33"/>
      <c r="D341" s="145" t="s">
        <v>204</v>
      </c>
      <c r="F341" s="146" t="s">
        <v>6592</v>
      </c>
      <c r="I341" s="147"/>
      <c r="L341" s="33"/>
      <c r="M341" s="148"/>
      <c r="T341" s="54"/>
      <c r="AT341" s="18" t="s">
        <v>204</v>
      </c>
      <c r="AU341" s="18" t="s">
        <v>76</v>
      </c>
    </row>
    <row r="342" spans="2:65" s="12" customFormat="1">
      <c r="B342" s="151"/>
      <c r="D342" s="145" t="s">
        <v>208</v>
      </c>
      <c r="E342" s="152" t="s">
        <v>19</v>
      </c>
      <c r="F342" s="153" t="s">
        <v>6573</v>
      </c>
      <c r="H342" s="152" t="s">
        <v>19</v>
      </c>
      <c r="I342" s="154"/>
      <c r="L342" s="151"/>
      <c r="M342" s="155"/>
      <c r="T342" s="156"/>
      <c r="AT342" s="152" t="s">
        <v>208</v>
      </c>
      <c r="AU342" s="152" t="s">
        <v>76</v>
      </c>
      <c r="AV342" s="12" t="s">
        <v>76</v>
      </c>
      <c r="AW342" s="12" t="s">
        <v>31</v>
      </c>
      <c r="AX342" s="12" t="s">
        <v>69</v>
      </c>
      <c r="AY342" s="152" t="s">
        <v>195</v>
      </c>
    </row>
    <row r="343" spans="2:65" s="13" customFormat="1">
      <c r="B343" s="157"/>
      <c r="D343" s="145" t="s">
        <v>208</v>
      </c>
      <c r="E343" s="158" t="s">
        <v>19</v>
      </c>
      <c r="F343" s="159" t="s">
        <v>6533</v>
      </c>
      <c r="H343" s="160">
        <v>4</v>
      </c>
      <c r="I343" s="161"/>
      <c r="L343" s="157"/>
      <c r="M343" s="162"/>
      <c r="T343" s="163"/>
      <c r="AT343" s="158" t="s">
        <v>208</v>
      </c>
      <c r="AU343" s="158" t="s">
        <v>76</v>
      </c>
      <c r="AV343" s="13" t="s">
        <v>78</v>
      </c>
      <c r="AW343" s="13" t="s">
        <v>31</v>
      </c>
      <c r="AX343" s="13" t="s">
        <v>69</v>
      </c>
      <c r="AY343" s="158" t="s">
        <v>195</v>
      </c>
    </row>
    <row r="344" spans="2:65" s="14" customFormat="1">
      <c r="B344" s="164"/>
      <c r="D344" s="145" t="s">
        <v>208</v>
      </c>
      <c r="E344" s="165" t="s">
        <v>19</v>
      </c>
      <c r="F344" s="166" t="s">
        <v>220</v>
      </c>
      <c r="H344" s="167">
        <v>4</v>
      </c>
      <c r="I344" s="168"/>
      <c r="L344" s="164"/>
      <c r="M344" s="169"/>
      <c r="T344" s="170"/>
      <c r="AT344" s="165" t="s">
        <v>208</v>
      </c>
      <c r="AU344" s="165" t="s">
        <v>76</v>
      </c>
      <c r="AV344" s="14" t="s">
        <v>202</v>
      </c>
      <c r="AW344" s="14" t="s">
        <v>31</v>
      </c>
      <c r="AX344" s="14" t="s">
        <v>76</v>
      </c>
      <c r="AY344" s="165" t="s">
        <v>195</v>
      </c>
    </row>
    <row r="345" spans="2:65" s="1" customFormat="1" ht="24.2" customHeight="1">
      <c r="B345" s="33"/>
      <c r="C345" s="132" t="s">
        <v>968</v>
      </c>
      <c r="D345" s="132" t="s">
        <v>197</v>
      </c>
      <c r="E345" s="133" t="s">
        <v>6594</v>
      </c>
      <c r="F345" s="134" t="s">
        <v>6595</v>
      </c>
      <c r="G345" s="135" t="s">
        <v>230</v>
      </c>
      <c r="H345" s="136">
        <v>5</v>
      </c>
      <c r="I345" s="137"/>
      <c r="J345" s="138">
        <f>ROUND(I345*H345,2)</f>
        <v>0</v>
      </c>
      <c r="K345" s="134" t="s">
        <v>19</v>
      </c>
      <c r="L345" s="33"/>
      <c r="M345" s="139" t="s">
        <v>19</v>
      </c>
      <c r="N345" s="140" t="s">
        <v>40</v>
      </c>
      <c r="P345" s="141">
        <f>O345*H345</f>
        <v>0</v>
      </c>
      <c r="Q345" s="141">
        <v>3.4000000000000002E-4</v>
      </c>
      <c r="R345" s="141">
        <f>Q345*H345</f>
        <v>1.7000000000000001E-3</v>
      </c>
      <c r="S345" s="141">
        <v>0</v>
      </c>
      <c r="T345" s="142">
        <f>S345*H345</f>
        <v>0</v>
      </c>
      <c r="AR345" s="143" t="s">
        <v>338</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338</v>
      </c>
      <c r="BM345" s="143" t="s">
        <v>6596</v>
      </c>
    </row>
    <row r="346" spans="2:65" s="1" customFormat="1">
      <c r="B346" s="33"/>
      <c r="D346" s="145" t="s">
        <v>204</v>
      </c>
      <c r="F346" s="146" t="s">
        <v>6595</v>
      </c>
      <c r="I346" s="147"/>
      <c r="L346" s="33"/>
      <c r="M346" s="148"/>
      <c r="T346" s="54"/>
      <c r="AT346" s="18" t="s">
        <v>204</v>
      </c>
      <c r="AU346" s="18" t="s">
        <v>76</v>
      </c>
    </row>
    <row r="347" spans="2:65" s="12" customFormat="1">
      <c r="B347" s="151"/>
      <c r="D347" s="145" t="s">
        <v>208</v>
      </c>
      <c r="E347" s="152" t="s">
        <v>19</v>
      </c>
      <c r="F347" s="153" t="s">
        <v>6597</v>
      </c>
      <c r="H347" s="152" t="s">
        <v>19</v>
      </c>
      <c r="I347" s="154"/>
      <c r="L347" s="151"/>
      <c r="M347" s="155"/>
      <c r="T347" s="156"/>
      <c r="AT347" s="152" t="s">
        <v>208</v>
      </c>
      <c r="AU347" s="152" t="s">
        <v>76</v>
      </c>
      <c r="AV347" s="12" t="s">
        <v>76</v>
      </c>
      <c r="AW347" s="12" t="s">
        <v>31</v>
      </c>
      <c r="AX347" s="12" t="s">
        <v>69</v>
      </c>
      <c r="AY347" s="152" t="s">
        <v>195</v>
      </c>
    </row>
    <row r="348" spans="2:65" s="13" customFormat="1">
      <c r="B348" s="157"/>
      <c r="D348" s="145" t="s">
        <v>208</v>
      </c>
      <c r="E348" s="158" t="s">
        <v>19</v>
      </c>
      <c r="F348" s="159" t="s">
        <v>6598</v>
      </c>
      <c r="H348" s="160">
        <v>5</v>
      </c>
      <c r="I348" s="161"/>
      <c r="L348" s="157"/>
      <c r="M348" s="162"/>
      <c r="T348" s="163"/>
      <c r="AT348" s="158" t="s">
        <v>208</v>
      </c>
      <c r="AU348" s="158" t="s">
        <v>76</v>
      </c>
      <c r="AV348" s="13" t="s">
        <v>78</v>
      </c>
      <c r="AW348" s="13" t="s">
        <v>31</v>
      </c>
      <c r="AX348" s="13" t="s">
        <v>69</v>
      </c>
      <c r="AY348" s="158" t="s">
        <v>195</v>
      </c>
    </row>
    <row r="349" spans="2:65" s="14" customFormat="1">
      <c r="B349" s="164"/>
      <c r="D349" s="145" t="s">
        <v>208</v>
      </c>
      <c r="E349" s="165" t="s">
        <v>19</v>
      </c>
      <c r="F349" s="166" t="s">
        <v>220</v>
      </c>
      <c r="H349" s="167">
        <v>5</v>
      </c>
      <c r="I349" s="168"/>
      <c r="L349" s="164"/>
      <c r="M349" s="169"/>
      <c r="T349" s="170"/>
      <c r="AT349" s="165" t="s">
        <v>208</v>
      </c>
      <c r="AU349" s="165" t="s">
        <v>76</v>
      </c>
      <c r="AV349" s="14" t="s">
        <v>202</v>
      </c>
      <c r="AW349" s="14" t="s">
        <v>31</v>
      </c>
      <c r="AX349" s="14" t="s">
        <v>76</v>
      </c>
      <c r="AY349" s="165" t="s">
        <v>195</v>
      </c>
    </row>
    <row r="350" spans="2:65" s="1" customFormat="1" ht="16.5" customHeight="1">
      <c r="B350" s="33"/>
      <c r="C350" s="132" t="s">
        <v>979</v>
      </c>
      <c r="D350" s="132" t="s">
        <v>197</v>
      </c>
      <c r="E350" s="133" t="s">
        <v>6599</v>
      </c>
      <c r="F350" s="134" t="s">
        <v>6600</v>
      </c>
      <c r="G350" s="135" t="s">
        <v>2167</v>
      </c>
      <c r="H350" s="136">
        <v>140</v>
      </c>
      <c r="I350" s="137"/>
      <c r="J350" s="138">
        <f>ROUND(I350*H350,2)</f>
        <v>0</v>
      </c>
      <c r="K350" s="134" t="s">
        <v>19</v>
      </c>
      <c r="L350" s="33"/>
      <c r="M350" s="139" t="s">
        <v>19</v>
      </c>
      <c r="N350" s="140" t="s">
        <v>40</v>
      </c>
      <c r="P350" s="141">
        <f>O350*H350</f>
        <v>0</v>
      </c>
      <c r="Q350" s="141">
        <v>0</v>
      </c>
      <c r="R350" s="141">
        <f>Q350*H350</f>
        <v>0</v>
      </c>
      <c r="S350" s="141">
        <v>0</v>
      </c>
      <c r="T350" s="142">
        <f>S350*H350</f>
        <v>0</v>
      </c>
      <c r="AR350" s="143" t="s">
        <v>338</v>
      </c>
      <c r="AT350" s="143" t="s">
        <v>197</v>
      </c>
      <c r="AU350" s="143" t="s">
        <v>76</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338</v>
      </c>
      <c r="BM350" s="143" t="s">
        <v>6601</v>
      </c>
    </row>
    <row r="351" spans="2:65" s="1" customFormat="1">
      <c r="B351" s="33"/>
      <c r="D351" s="145" t="s">
        <v>204</v>
      </c>
      <c r="F351" s="146" t="s">
        <v>6600</v>
      </c>
      <c r="I351" s="147"/>
      <c r="L351" s="33"/>
      <c r="M351" s="148"/>
      <c r="T351" s="54"/>
      <c r="AT351" s="18" t="s">
        <v>204</v>
      </c>
      <c r="AU351" s="18" t="s">
        <v>76</v>
      </c>
    </row>
    <row r="352" spans="2:65" s="12" customFormat="1">
      <c r="B352" s="151"/>
      <c r="D352" s="145" t="s">
        <v>208</v>
      </c>
      <c r="E352" s="152" t="s">
        <v>19</v>
      </c>
      <c r="F352" s="153" t="s">
        <v>6527</v>
      </c>
      <c r="H352" s="152" t="s">
        <v>19</v>
      </c>
      <c r="I352" s="154"/>
      <c r="L352" s="151"/>
      <c r="M352" s="155"/>
      <c r="T352" s="156"/>
      <c r="AT352" s="152" t="s">
        <v>208</v>
      </c>
      <c r="AU352" s="152" t="s">
        <v>76</v>
      </c>
      <c r="AV352" s="12" t="s">
        <v>76</v>
      </c>
      <c r="AW352" s="12" t="s">
        <v>31</v>
      </c>
      <c r="AX352" s="12" t="s">
        <v>69</v>
      </c>
      <c r="AY352" s="152" t="s">
        <v>195</v>
      </c>
    </row>
    <row r="353" spans="2:65" s="13" customFormat="1">
      <c r="B353" s="157"/>
      <c r="D353" s="145" t="s">
        <v>208</v>
      </c>
      <c r="E353" s="158" t="s">
        <v>19</v>
      </c>
      <c r="F353" s="159" t="s">
        <v>6602</v>
      </c>
      <c r="H353" s="160">
        <v>140</v>
      </c>
      <c r="I353" s="161"/>
      <c r="L353" s="157"/>
      <c r="M353" s="162"/>
      <c r="T353" s="163"/>
      <c r="AT353" s="158" t="s">
        <v>208</v>
      </c>
      <c r="AU353" s="158" t="s">
        <v>76</v>
      </c>
      <c r="AV353" s="13" t="s">
        <v>78</v>
      </c>
      <c r="AW353" s="13" t="s">
        <v>31</v>
      </c>
      <c r="AX353" s="13" t="s">
        <v>69</v>
      </c>
      <c r="AY353" s="158" t="s">
        <v>195</v>
      </c>
    </row>
    <row r="354" spans="2:65" s="14" customFormat="1">
      <c r="B354" s="164"/>
      <c r="D354" s="145" t="s">
        <v>208</v>
      </c>
      <c r="E354" s="165" t="s">
        <v>19</v>
      </c>
      <c r="F354" s="166" t="s">
        <v>220</v>
      </c>
      <c r="H354" s="167">
        <v>140</v>
      </c>
      <c r="I354" s="168"/>
      <c r="L354" s="164"/>
      <c r="M354" s="169"/>
      <c r="T354" s="170"/>
      <c r="AT354" s="165" t="s">
        <v>208</v>
      </c>
      <c r="AU354" s="165" t="s">
        <v>76</v>
      </c>
      <c r="AV354" s="14" t="s">
        <v>202</v>
      </c>
      <c r="AW354" s="14" t="s">
        <v>31</v>
      </c>
      <c r="AX354" s="14" t="s">
        <v>76</v>
      </c>
      <c r="AY354" s="165" t="s">
        <v>195</v>
      </c>
    </row>
    <row r="355" spans="2:65" s="1" customFormat="1" ht="16.5" customHeight="1">
      <c r="B355" s="33"/>
      <c r="C355" s="132" t="s">
        <v>1005</v>
      </c>
      <c r="D355" s="132" t="s">
        <v>197</v>
      </c>
      <c r="E355" s="133" t="s">
        <v>6603</v>
      </c>
      <c r="F355" s="134" t="s">
        <v>6604</v>
      </c>
      <c r="G355" s="135" t="s">
        <v>2167</v>
      </c>
      <c r="H355" s="136">
        <v>60</v>
      </c>
      <c r="I355" s="137"/>
      <c r="J355" s="138">
        <f>ROUND(I355*H355,2)</f>
        <v>0</v>
      </c>
      <c r="K355" s="134" t="s">
        <v>19</v>
      </c>
      <c r="L355" s="33"/>
      <c r="M355" s="139" t="s">
        <v>19</v>
      </c>
      <c r="N355" s="140" t="s">
        <v>40</v>
      </c>
      <c r="P355" s="141">
        <f>O355*H355</f>
        <v>0</v>
      </c>
      <c r="Q355" s="141">
        <v>0</v>
      </c>
      <c r="R355" s="141">
        <f>Q355*H355</f>
        <v>0</v>
      </c>
      <c r="S355" s="141">
        <v>0</v>
      </c>
      <c r="T355" s="142">
        <f>S355*H355</f>
        <v>0</v>
      </c>
      <c r="AR355" s="143" t="s">
        <v>338</v>
      </c>
      <c r="AT355" s="143" t="s">
        <v>197</v>
      </c>
      <c r="AU355" s="143" t="s">
        <v>76</v>
      </c>
      <c r="AY355" s="18" t="s">
        <v>195</v>
      </c>
      <c r="BE355" s="144">
        <f>IF(N355="základní",J355,0)</f>
        <v>0</v>
      </c>
      <c r="BF355" s="144">
        <f>IF(N355="snížená",J355,0)</f>
        <v>0</v>
      </c>
      <c r="BG355" s="144">
        <f>IF(N355="zákl. přenesená",J355,0)</f>
        <v>0</v>
      </c>
      <c r="BH355" s="144">
        <f>IF(N355="sníž. přenesená",J355,0)</f>
        <v>0</v>
      </c>
      <c r="BI355" s="144">
        <f>IF(N355="nulová",J355,0)</f>
        <v>0</v>
      </c>
      <c r="BJ355" s="18" t="s">
        <v>76</v>
      </c>
      <c r="BK355" s="144">
        <f>ROUND(I355*H355,2)</f>
        <v>0</v>
      </c>
      <c r="BL355" s="18" t="s">
        <v>338</v>
      </c>
      <c r="BM355" s="143" t="s">
        <v>6605</v>
      </c>
    </row>
    <row r="356" spans="2:65" s="1" customFormat="1">
      <c r="B356" s="33"/>
      <c r="D356" s="145" t="s">
        <v>204</v>
      </c>
      <c r="F356" s="146" t="s">
        <v>6604</v>
      </c>
      <c r="I356" s="147"/>
      <c r="L356" s="33"/>
      <c r="M356" s="148"/>
      <c r="T356" s="54"/>
      <c r="AT356" s="18" t="s">
        <v>204</v>
      </c>
      <c r="AU356" s="18" t="s">
        <v>76</v>
      </c>
    </row>
    <row r="357" spans="2:65" s="12" customFormat="1">
      <c r="B357" s="151"/>
      <c r="D357" s="145" t="s">
        <v>208</v>
      </c>
      <c r="E357" s="152" t="s">
        <v>19</v>
      </c>
      <c r="F357" s="153" t="s">
        <v>6527</v>
      </c>
      <c r="H357" s="152" t="s">
        <v>19</v>
      </c>
      <c r="I357" s="154"/>
      <c r="L357" s="151"/>
      <c r="M357" s="155"/>
      <c r="T357" s="156"/>
      <c r="AT357" s="152" t="s">
        <v>208</v>
      </c>
      <c r="AU357" s="152" t="s">
        <v>76</v>
      </c>
      <c r="AV357" s="12" t="s">
        <v>76</v>
      </c>
      <c r="AW357" s="12" t="s">
        <v>31</v>
      </c>
      <c r="AX357" s="12" t="s">
        <v>69</v>
      </c>
      <c r="AY357" s="152" t="s">
        <v>195</v>
      </c>
    </row>
    <row r="358" spans="2:65" s="13" customFormat="1">
      <c r="B358" s="157"/>
      <c r="D358" s="145" t="s">
        <v>208</v>
      </c>
      <c r="E358" s="158" t="s">
        <v>19</v>
      </c>
      <c r="F358" s="159" t="s">
        <v>6606</v>
      </c>
      <c r="H358" s="160">
        <v>60</v>
      </c>
      <c r="I358" s="161"/>
      <c r="L358" s="157"/>
      <c r="M358" s="162"/>
      <c r="T358" s="163"/>
      <c r="AT358" s="158" t="s">
        <v>208</v>
      </c>
      <c r="AU358" s="158" t="s">
        <v>76</v>
      </c>
      <c r="AV358" s="13" t="s">
        <v>78</v>
      </c>
      <c r="AW358" s="13" t="s">
        <v>31</v>
      </c>
      <c r="AX358" s="13" t="s">
        <v>69</v>
      </c>
      <c r="AY358" s="158" t="s">
        <v>195</v>
      </c>
    </row>
    <row r="359" spans="2:65" s="14" customFormat="1">
      <c r="B359" s="164"/>
      <c r="D359" s="145" t="s">
        <v>208</v>
      </c>
      <c r="E359" s="165" t="s">
        <v>19</v>
      </c>
      <c r="F359" s="166" t="s">
        <v>220</v>
      </c>
      <c r="H359" s="167">
        <v>60</v>
      </c>
      <c r="I359" s="168"/>
      <c r="L359" s="164"/>
      <c r="M359" s="169"/>
      <c r="T359" s="170"/>
      <c r="AT359" s="165" t="s">
        <v>208</v>
      </c>
      <c r="AU359" s="165" t="s">
        <v>76</v>
      </c>
      <c r="AV359" s="14" t="s">
        <v>202</v>
      </c>
      <c r="AW359" s="14" t="s">
        <v>31</v>
      </c>
      <c r="AX359" s="14" t="s">
        <v>76</v>
      </c>
      <c r="AY359" s="165" t="s">
        <v>195</v>
      </c>
    </row>
    <row r="360" spans="2:65" s="1" customFormat="1" ht="16.5" customHeight="1">
      <c r="B360" s="33"/>
      <c r="C360" s="132" t="s">
        <v>1013</v>
      </c>
      <c r="D360" s="132" t="s">
        <v>197</v>
      </c>
      <c r="E360" s="133" t="s">
        <v>6607</v>
      </c>
      <c r="F360" s="134" t="s">
        <v>6608</v>
      </c>
      <c r="G360" s="135" t="s">
        <v>2167</v>
      </c>
      <c r="H360" s="136">
        <v>60</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338</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338</v>
      </c>
      <c r="BM360" s="143" t="s">
        <v>6609</v>
      </c>
    </row>
    <row r="361" spans="2:65" s="1" customFormat="1">
      <c r="B361" s="33"/>
      <c r="D361" s="145" t="s">
        <v>204</v>
      </c>
      <c r="F361" s="146" t="s">
        <v>6608</v>
      </c>
      <c r="I361" s="147"/>
      <c r="L361" s="33"/>
      <c r="M361" s="148"/>
      <c r="T361" s="54"/>
      <c r="AT361" s="18" t="s">
        <v>204</v>
      </c>
      <c r="AU361" s="18" t="s">
        <v>76</v>
      </c>
    </row>
    <row r="362" spans="2:65" s="12" customFormat="1">
      <c r="B362" s="151"/>
      <c r="D362" s="145" t="s">
        <v>208</v>
      </c>
      <c r="E362" s="152" t="s">
        <v>19</v>
      </c>
      <c r="F362" s="153" t="s">
        <v>6527</v>
      </c>
      <c r="H362" s="152" t="s">
        <v>19</v>
      </c>
      <c r="I362" s="154"/>
      <c r="L362" s="151"/>
      <c r="M362" s="155"/>
      <c r="T362" s="156"/>
      <c r="AT362" s="152" t="s">
        <v>208</v>
      </c>
      <c r="AU362" s="152" t="s">
        <v>76</v>
      </c>
      <c r="AV362" s="12" t="s">
        <v>76</v>
      </c>
      <c r="AW362" s="12" t="s">
        <v>31</v>
      </c>
      <c r="AX362" s="12" t="s">
        <v>69</v>
      </c>
      <c r="AY362" s="152" t="s">
        <v>195</v>
      </c>
    </row>
    <row r="363" spans="2:65" s="13" customFormat="1">
      <c r="B363" s="157"/>
      <c r="D363" s="145" t="s">
        <v>208</v>
      </c>
      <c r="E363" s="158" t="s">
        <v>19</v>
      </c>
      <c r="F363" s="159" t="s">
        <v>6606</v>
      </c>
      <c r="H363" s="160">
        <v>60</v>
      </c>
      <c r="I363" s="161"/>
      <c r="L363" s="157"/>
      <c r="M363" s="162"/>
      <c r="T363" s="163"/>
      <c r="AT363" s="158" t="s">
        <v>208</v>
      </c>
      <c r="AU363" s="158" t="s">
        <v>76</v>
      </c>
      <c r="AV363" s="13" t="s">
        <v>78</v>
      </c>
      <c r="AW363" s="13" t="s">
        <v>31</v>
      </c>
      <c r="AX363" s="13" t="s">
        <v>69</v>
      </c>
      <c r="AY363" s="158" t="s">
        <v>195</v>
      </c>
    </row>
    <row r="364" spans="2:65" s="14" customFormat="1">
      <c r="B364" s="164"/>
      <c r="D364" s="145" t="s">
        <v>208</v>
      </c>
      <c r="E364" s="165" t="s">
        <v>19</v>
      </c>
      <c r="F364" s="166" t="s">
        <v>220</v>
      </c>
      <c r="H364" s="167">
        <v>60</v>
      </c>
      <c r="I364" s="168"/>
      <c r="L364" s="164"/>
      <c r="M364" s="169"/>
      <c r="T364" s="170"/>
      <c r="AT364" s="165" t="s">
        <v>208</v>
      </c>
      <c r="AU364" s="165" t="s">
        <v>76</v>
      </c>
      <c r="AV364" s="14" t="s">
        <v>202</v>
      </c>
      <c r="AW364" s="14" t="s">
        <v>31</v>
      </c>
      <c r="AX364" s="14" t="s">
        <v>76</v>
      </c>
      <c r="AY364" s="165" t="s">
        <v>195</v>
      </c>
    </row>
    <row r="365" spans="2:65" s="1" customFormat="1" ht="24.2" customHeight="1">
      <c r="B365" s="33"/>
      <c r="C365" s="132" t="s">
        <v>1249</v>
      </c>
      <c r="D365" s="132" t="s">
        <v>197</v>
      </c>
      <c r="E365" s="133" t="s">
        <v>6610</v>
      </c>
      <c r="F365" s="134" t="s">
        <v>6611</v>
      </c>
      <c r="G365" s="135" t="s">
        <v>230</v>
      </c>
      <c r="H365" s="136">
        <v>80</v>
      </c>
      <c r="I365" s="137"/>
      <c r="J365" s="138">
        <f>ROUND(I365*H365,2)</f>
        <v>0</v>
      </c>
      <c r="K365" s="134" t="s">
        <v>19</v>
      </c>
      <c r="L365" s="33"/>
      <c r="M365" s="139" t="s">
        <v>19</v>
      </c>
      <c r="N365" s="140" t="s">
        <v>40</v>
      </c>
      <c r="P365" s="141">
        <f>O365*H365</f>
        <v>0</v>
      </c>
      <c r="Q365" s="141">
        <v>5.0000000000000001E-4</v>
      </c>
      <c r="R365" s="141">
        <f>Q365*H365</f>
        <v>0.04</v>
      </c>
      <c r="S365" s="141">
        <v>0</v>
      </c>
      <c r="T365" s="142">
        <f>S365*H365</f>
        <v>0</v>
      </c>
      <c r="AR365" s="143" t="s">
        <v>338</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338</v>
      </c>
      <c r="BM365" s="143" t="s">
        <v>6612</v>
      </c>
    </row>
    <row r="366" spans="2:65" s="1" customFormat="1">
      <c r="B366" s="33"/>
      <c r="D366" s="145" t="s">
        <v>204</v>
      </c>
      <c r="F366" s="146" t="s">
        <v>6611</v>
      </c>
      <c r="I366" s="147"/>
      <c r="L366" s="33"/>
      <c r="M366" s="148"/>
      <c r="T366" s="54"/>
      <c r="AT366" s="18" t="s">
        <v>204</v>
      </c>
      <c r="AU366" s="18" t="s">
        <v>76</v>
      </c>
    </row>
    <row r="367" spans="2:65" s="1" customFormat="1">
      <c r="B367" s="33"/>
      <c r="D367" s="145" t="s">
        <v>410</v>
      </c>
      <c r="F367" s="178" t="s">
        <v>6613</v>
      </c>
      <c r="I367" s="147"/>
      <c r="L367" s="33"/>
      <c r="M367" s="148"/>
      <c r="T367" s="54"/>
      <c r="AT367" s="18" t="s">
        <v>410</v>
      </c>
      <c r="AU367" s="18" t="s">
        <v>76</v>
      </c>
    </row>
    <row r="368" spans="2:65" s="12" customFormat="1">
      <c r="B368" s="151"/>
      <c r="D368" s="145" t="s">
        <v>208</v>
      </c>
      <c r="E368" s="152" t="s">
        <v>19</v>
      </c>
      <c r="F368" s="153" t="s">
        <v>6614</v>
      </c>
      <c r="H368" s="152" t="s">
        <v>19</v>
      </c>
      <c r="I368" s="154"/>
      <c r="L368" s="151"/>
      <c r="M368" s="155"/>
      <c r="T368" s="156"/>
      <c r="AT368" s="152" t="s">
        <v>208</v>
      </c>
      <c r="AU368" s="152" t="s">
        <v>76</v>
      </c>
      <c r="AV368" s="12" t="s">
        <v>76</v>
      </c>
      <c r="AW368" s="12" t="s">
        <v>31</v>
      </c>
      <c r="AX368" s="12" t="s">
        <v>69</v>
      </c>
      <c r="AY368" s="152" t="s">
        <v>195</v>
      </c>
    </row>
    <row r="369" spans="2:65" s="13" customFormat="1">
      <c r="B369" s="157"/>
      <c r="D369" s="145" t="s">
        <v>208</v>
      </c>
      <c r="E369" s="158" t="s">
        <v>19</v>
      </c>
      <c r="F369" s="159" t="s">
        <v>6615</v>
      </c>
      <c r="H369" s="160">
        <v>80</v>
      </c>
      <c r="I369" s="161"/>
      <c r="L369" s="157"/>
      <c r="M369" s="162"/>
      <c r="T369" s="163"/>
      <c r="AT369" s="158" t="s">
        <v>208</v>
      </c>
      <c r="AU369" s="158" t="s">
        <v>76</v>
      </c>
      <c r="AV369" s="13" t="s">
        <v>78</v>
      </c>
      <c r="AW369" s="13" t="s">
        <v>31</v>
      </c>
      <c r="AX369" s="13" t="s">
        <v>69</v>
      </c>
      <c r="AY369" s="158" t="s">
        <v>195</v>
      </c>
    </row>
    <row r="370" spans="2:65" s="14" customFormat="1">
      <c r="B370" s="164"/>
      <c r="D370" s="145" t="s">
        <v>208</v>
      </c>
      <c r="E370" s="165" t="s">
        <v>19</v>
      </c>
      <c r="F370" s="166" t="s">
        <v>220</v>
      </c>
      <c r="H370" s="167">
        <v>80</v>
      </c>
      <c r="I370" s="168"/>
      <c r="L370" s="164"/>
      <c r="M370" s="169"/>
      <c r="T370" s="170"/>
      <c r="AT370" s="165" t="s">
        <v>208</v>
      </c>
      <c r="AU370" s="165" t="s">
        <v>76</v>
      </c>
      <c r="AV370" s="14" t="s">
        <v>202</v>
      </c>
      <c r="AW370" s="14" t="s">
        <v>31</v>
      </c>
      <c r="AX370" s="14" t="s">
        <v>76</v>
      </c>
      <c r="AY370" s="165" t="s">
        <v>195</v>
      </c>
    </row>
    <row r="371" spans="2:65" s="1" customFormat="1" ht="24.2" customHeight="1">
      <c r="B371" s="33"/>
      <c r="C371" s="132" t="s">
        <v>1259</v>
      </c>
      <c r="D371" s="132" t="s">
        <v>197</v>
      </c>
      <c r="E371" s="133" t="s">
        <v>6616</v>
      </c>
      <c r="F371" s="134" t="s">
        <v>6617</v>
      </c>
      <c r="G371" s="135" t="s">
        <v>230</v>
      </c>
      <c r="H371" s="136">
        <v>8</v>
      </c>
      <c r="I371" s="137"/>
      <c r="J371" s="138">
        <f>ROUND(I371*H371,2)</f>
        <v>0</v>
      </c>
      <c r="K371" s="134" t="s">
        <v>19</v>
      </c>
      <c r="L371" s="33"/>
      <c r="M371" s="139" t="s">
        <v>19</v>
      </c>
      <c r="N371" s="140" t="s">
        <v>40</v>
      </c>
      <c r="P371" s="141">
        <f>O371*H371</f>
        <v>0</v>
      </c>
      <c r="Q371" s="141">
        <v>1E-3</v>
      </c>
      <c r="R371" s="141">
        <f>Q371*H371</f>
        <v>8.0000000000000002E-3</v>
      </c>
      <c r="S371" s="141">
        <v>0</v>
      </c>
      <c r="T371" s="142">
        <f>S371*H371</f>
        <v>0</v>
      </c>
      <c r="AR371" s="143" t="s">
        <v>338</v>
      </c>
      <c r="AT371" s="143" t="s">
        <v>197</v>
      </c>
      <c r="AU371" s="143" t="s">
        <v>76</v>
      </c>
      <c r="AY371" s="18" t="s">
        <v>195</v>
      </c>
      <c r="BE371" s="144">
        <f>IF(N371="základní",J371,0)</f>
        <v>0</v>
      </c>
      <c r="BF371" s="144">
        <f>IF(N371="snížená",J371,0)</f>
        <v>0</v>
      </c>
      <c r="BG371" s="144">
        <f>IF(N371="zákl. přenesená",J371,0)</f>
        <v>0</v>
      </c>
      <c r="BH371" s="144">
        <f>IF(N371="sníž. přenesená",J371,0)</f>
        <v>0</v>
      </c>
      <c r="BI371" s="144">
        <f>IF(N371="nulová",J371,0)</f>
        <v>0</v>
      </c>
      <c r="BJ371" s="18" t="s">
        <v>76</v>
      </c>
      <c r="BK371" s="144">
        <f>ROUND(I371*H371,2)</f>
        <v>0</v>
      </c>
      <c r="BL371" s="18" t="s">
        <v>338</v>
      </c>
      <c r="BM371" s="143" t="s">
        <v>6618</v>
      </c>
    </row>
    <row r="372" spans="2:65" s="1" customFormat="1">
      <c r="B372" s="33"/>
      <c r="D372" s="145" t="s">
        <v>204</v>
      </c>
      <c r="F372" s="146" t="s">
        <v>6617</v>
      </c>
      <c r="I372" s="147"/>
      <c r="L372" s="33"/>
      <c r="M372" s="148"/>
      <c r="T372" s="54"/>
      <c r="AT372" s="18" t="s">
        <v>204</v>
      </c>
      <c r="AU372" s="18" t="s">
        <v>76</v>
      </c>
    </row>
    <row r="373" spans="2:65" s="1" customFormat="1">
      <c r="B373" s="33"/>
      <c r="D373" s="145" t="s">
        <v>410</v>
      </c>
      <c r="F373" s="178" t="s">
        <v>6613</v>
      </c>
      <c r="I373" s="147"/>
      <c r="L373" s="33"/>
      <c r="M373" s="148"/>
      <c r="T373" s="54"/>
      <c r="AT373" s="18" t="s">
        <v>410</v>
      </c>
      <c r="AU373" s="18" t="s">
        <v>76</v>
      </c>
    </row>
    <row r="374" spans="2:65" s="12" customFormat="1">
      <c r="B374" s="151"/>
      <c r="D374" s="145" t="s">
        <v>208</v>
      </c>
      <c r="E374" s="152" t="s">
        <v>19</v>
      </c>
      <c r="F374" s="153" t="s">
        <v>6614</v>
      </c>
      <c r="H374" s="152" t="s">
        <v>19</v>
      </c>
      <c r="I374" s="154"/>
      <c r="L374" s="151"/>
      <c r="M374" s="155"/>
      <c r="T374" s="156"/>
      <c r="AT374" s="152" t="s">
        <v>208</v>
      </c>
      <c r="AU374" s="152" t="s">
        <v>76</v>
      </c>
      <c r="AV374" s="12" t="s">
        <v>76</v>
      </c>
      <c r="AW374" s="12" t="s">
        <v>31</v>
      </c>
      <c r="AX374" s="12" t="s">
        <v>69</v>
      </c>
      <c r="AY374" s="152" t="s">
        <v>195</v>
      </c>
    </row>
    <row r="375" spans="2:65" s="13" customFormat="1">
      <c r="B375" s="157"/>
      <c r="D375" s="145" t="s">
        <v>208</v>
      </c>
      <c r="E375" s="158" t="s">
        <v>19</v>
      </c>
      <c r="F375" s="159" t="s">
        <v>6590</v>
      </c>
      <c r="H375" s="160">
        <v>8</v>
      </c>
      <c r="I375" s="161"/>
      <c r="L375" s="157"/>
      <c r="M375" s="162"/>
      <c r="T375" s="163"/>
      <c r="AT375" s="158" t="s">
        <v>208</v>
      </c>
      <c r="AU375" s="158" t="s">
        <v>76</v>
      </c>
      <c r="AV375" s="13" t="s">
        <v>78</v>
      </c>
      <c r="AW375" s="13" t="s">
        <v>31</v>
      </c>
      <c r="AX375" s="13" t="s">
        <v>69</v>
      </c>
      <c r="AY375" s="158" t="s">
        <v>195</v>
      </c>
    </row>
    <row r="376" spans="2:65" s="14" customFormat="1">
      <c r="B376" s="164"/>
      <c r="D376" s="145" t="s">
        <v>208</v>
      </c>
      <c r="E376" s="165" t="s">
        <v>19</v>
      </c>
      <c r="F376" s="166" t="s">
        <v>220</v>
      </c>
      <c r="H376" s="167">
        <v>8</v>
      </c>
      <c r="I376" s="168"/>
      <c r="L376" s="164"/>
      <c r="M376" s="169"/>
      <c r="T376" s="170"/>
      <c r="AT376" s="165" t="s">
        <v>208</v>
      </c>
      <c r="AU376" s="165" t="s">
        <v>76</v>
      </c>
      <c r="AV376" s="14" t="s">
        <v>202</v>
      </c>
      <c r="AW376" s="14" t="s">
        <v>31</v>
      </c>
      <c r="AX376" s="14" t="s">
        <v>76</v>
      </c>
      <c r="AY376" s="165" t="s">
        <v>195</v>
      </c>
    </row>
    <row r="377" spans="2:65" s="1" customFormat="1" ht="24.2" customHeight="1">
      <c r="B377" s="33"/>
      <c r="C377" s="132" t="s">
        <v>1280</v>
      </c>
      <c r="D377" s="132" t="s">
        <v>197</v>
      </c>
      <c r="E377" s="133" t="s">
        <v>6619</v>
      </c>
      <c r="F377" s="134" t="s">
        <v>6620</v>
      </c>
      <c r="G377" s="135" t="s">
        <v>230</v>
      </c>
      <c r="H377" s="136">
        <v>136</v>
      </c>
      <c r="I377" s="137"/>
      <c r="J377" s="138">
        <f>ROUND(I377*H377,2)</f>
        <v>0</v>
      </c>
      <c r="K377" s="134" t="s">
        <v>19</v>
      </c>
      <c r="L377" s="33"/>
      <c r="M377" s="139" t="s">
        <v>19</v>
      </c>
      <c r="N377" s="140" t="s">
        <v>40</v>
      </c>
      <c r="P377" s="141">
        <f>O377*H377</f>
        <v>0</v>
      </c>
      <c r="Q377" s="141">
        <v>1E-3</v>
      </c>
      <c r="R377" s="141">
        <f>Q377*H377</f>
        <v>0.13600000000000001</v>
      </c>
      <c r="S377" s="141">
        <v>0</v>
      </c>
      <c r="T377" s="142">
        <f>S377*H377</f>
        <v>0</v>
      </c>
      <c r="AR377" s="143" t="s">
        <v>338</v>
      </c>
      <c r="AT377" s="143" t="s">
        <v>197</v>
      </c>
      <c r="AU377" s="143" t="s">
        <v>76</v>
      </c>
      <c r="AY377" s="18" t="s">
        <v>195</v>
      </c>
      <c r="BE377" s="144">
        <f>IF(N377="základní",J377,0)</f>
        <v>0</v>
      </c>
      <c r="BF377" s="144">
        <f>IF(N377="snížená",J377,0)</f>
        <v>0</v>
      </c>
      <c r="BG377" s="144">
        <f>IF(N377="zákl. přenesená",J377,0)</f>
        <v>0</v>
      </c>
      <c r="BH377" s="144">
        <f>IF(N377="sníž. přenesená",J377,0)</f>
        <v>0</v>
      </c>
      <c r="BI377" s="144">
        <f>IF(N377="nulová",J377,0)</f>
        <v>0</v>
      </c>
      <c r="BJ377" s="18" t="s">
        <v>76</v>
      </c>
      <c r="BK377" s="144">
        <f>ROUND(I377*H377,2)</f>
        <v>0</v>
      </c>
      <c r="BL377" s="18" t="s">
        <v>338</v>
      </c>
      <c r="BM377" s="143" t="s">
        <v>6621</v>
      </c>
    </row>
    <row r="378" spans="2:65" s="1" customFormat="1">
      <c r="B378" s="33"/>
      <c r="D378" s="145" t="s">
        <v>204</v>
      </c>
      <c r="F378" s="146" t="s">
        <v>6620</v>
      </c>
      <c r="I378" s="147"/>
      <c r="L378" s="33"/>
      <c r="M378" s="148"/>
      <c r="T378" s="54"/>
      <c r="AT378" s="18" t="s">
        <v>204</v>
      </c>
      <c r="AU378" s="18" t="s">
        <v>76</v>
      </c>
    </row>
    <row r="379" spans="2:65" s="1" customFormat="1">
      <c r="B379" s="33"/>
      <c r="D379" s="145" t="s">
        <v>410</v>
      </c>
      <c r="F379" s="178" t="s">
        <v>6613</v>
      </c>
      <c r="I379" s="147"/>
      <c r="L379" s="33"/>
      <c r="M379" s="148"/>
      <c r="T379" s="54"/>
      <c r="AT379" s="18" t="s">
        <v>410</v>
      </c>
      <c r="AU379" s="18" t="s">
        <v>76</v>
      </c>
    </row>
    <row r="380" spans="2:65" s="12" customFormat="1">
      <c r="B380" s="151"/>
      <c r="D380" s="145" t="s">
        <v>208</v>
      </c>
      <c r="E380" s="152" t="s">
        <v>19</v>
      </c>
      <c r="F380" s="153" t="s">
        <v>6614</v>
      </c>
      <c r="H380" s="152" t="s">
        <v>19</v>
      </c>
      <c r="I380" s="154"/>
      <c r="L380" s="151"/>
      <c r="M380" s="155"/>
      <c r="T380" s="156"/>
      <c r="AT380" s="152" t="s">
        <v>208</v>
      </c>
      <c r="AU380" s="152" t="s">
        <v>76</v>
      </c>
      <c r="AV380" s="12" t="s">
        <v>76</v>
      </c>
      <c r="AW380" s="12" t="s">
        <v>31</v>
      </c>
      <c r="AX380" s="12" t="s">
        <v>69</v>
      </c>
      <c r="AY380" s="152" t="s">
        <v>195</v>
      </c>
    </row>
    <row r="381" spans="2:65" s="13" customFormat="1">
      <c r="B381" s="157"/>
      <c r="D381" s="145" t="s">
        <v>208</v>
      </c>
      <c r="E381" s="158" t="s">
        <v>19</v>
      </c>
      <c r="F381" s="159" t="s">
        <v>6622</v>
      </c>
      <c r="H381" s="160">
        <v>136</v>
      </c>
      <c r="I381" s="161"/>
      <c r="L381" s="157"/>
      <c r="M381" s="162"/>
      <c r="T381" s="163"/>
      <c r="AT381" s="158" t="s">
        <v>208</v>
      </c>
      <c r="AU381" s="158" t="s">
        <v>76</v>
      </c>
      <c r="AV381" s="13" t="s">
        <v>78</v>
      </c>
      <c r="AW381" s="13" t="s">
        <v>31</v>
      </c>
      <c r="AX381" s="13" t="s">
        <v>69</v>
      </c>
      <c r="AY381" s="158" t="s">
        <v>195</v>
      </c>
    </row>
    <row r="382" spans="2:65" s="14" customFormat="1">
      <c r="B382" s="164"/>
      <c r="D382" s="145" t="s">
        <v>208</v>
      </c>
      <c r="E382" s="165" t="s">
        <v>19</v>
      </c>
      <c r="F382" s="166" t="s">
        <v>220</v>
      </c>
      <c r="H382" s="167">
        <v>136</v>
      </c>
      <c r="I382" s="168"/>
      <c r="L382" s="164"/>
      <c r="M382" s="169"/>
      <c r="T382" s="170"/>
      <c r="AT382" s="165" t="s">
        <v>208</v>
      </c>
      <c r="AU382" s="165" t="s">
        <v>76</v>
      </c>
      <c r="AV382" s="14" t="s">
        <v>202</v>
      </c>
      <c r="AW382" s="14" t="s">
        <v>31</v>
      </c>
      <c r="AX382" s="14" t="s">
        <v>76</v>
      </c>
      <c r="AY382" s="165" t="s">
        <v>195</v>
      </c>
    </row>
    <row r="383" spans="2:65" s="1" customFormat="1" ht="24.2" customHeight="1">
      <c r="B383" s="33"/>
      <c r="C383" s="132" t="s">
        <v>1405</v>
      </c>
      <c r="D383" s="132" t="s">
        <v>197</v>
      </c>
      <c r="E383" s="133" t="s">
        <v>6623</v>
      </c>
      <c r="F383" s="134" t="s">
        <v>6624</v>
      </c>
      <c r="G383" s="135" t="s">
        <v>230</v>
      </c>
      <c r="H383" s="136">
        <v>16</v>
      </c>
      <c r="I383" s="137"/>
      <c r="J383" s="138">
        <f>ROUND(I383*H383,2)</f>
        <v>0</v>
      </c>
      <c r="K383" s="134" t="s">
        <v>19</v>
      </c>
      <c r="L383" s="33"/>
      <c r="M383" s="139" t="s">
        <v>19</v>
      </c>
      <c r="N383" s="140" t="s">
        <v>40</v>
      </c>
      <c r="P383" s="141">
        <f>O383*H383</f>
        <v>0</v>
      </c>
      <c r="Q383" s="141">
        <v>1E-3</v>
      </c>
      <c r="R383" s="141">
        <f>Q383*H383</f>
        <v>1.6E-2</v>
      </c>
      <c r="S383" s="141">
        <v>0</v>
      </c>
      <c r="T383" s="142">
        <f>S383*H383</f>
        <v>0</v>
      </c>
      <c r="AR383" s="143" t="s">
        <v>338</v>
      </c>
      <c r="AT383" s="143" t="s">
        <v>197</v>
      </c>
      <c r="AU383" s="143" t="s">
        <v>76</v>
      </c>
      <c r="AY383" s="18" t="s">
        <v>195</v>
      </c>
      <c r="BE383" s="144">
        <f>IF(N383="základní",J383,0)</f>
        <v>0</v>
      </c>
      <c r="BF383" s="144">
        <f>IF(N383="snížená",J383,0)</f>
        <v>0</v>
      </c>
      <c r="BG383" s="144">
        <f>IF(N383="zákl. přenesená",J383,0)</f>
        <v>0</v>
      </c>
      <c r="BH383" s="144">
        <f>IF(N383="sníž. přenesená",J383,0)</f>
        <v>0</v>
      </c>
      <c r="BI383" s="144">
        <f>IF(N383="nulová",J383,0)</f>
        <v>0</v>
      </c>
      <c r="BJ383" s="18" t="s">
        <v>76</v>
      </c>
      <c r="BK383" s="144">
        <f>ROUND(I383*H383,2)</f>
        <v>0</v>
      </c>
      <c r="BL383" s="18" t="s">
        <v>338</v>
      </c>
      <c r="BM383" s="143" t="s">
        <v>6625</v>
      </c>
    </row>
    <row r="384" spans="2:65" s="1" customFormat="1">
      <c r="B384" s="33"/>
      <c r="D384" s="145" t="s">
        <v>204</v>
      </c>
      <c r="F384" s="146" t="s">
        <v>6624</v>
      </c>
      <c r="I384" s="147"/>
      <c r="L384" s="33"/>
      <c r="M384" s="148"/>
      <c r="T384" s="54"/>
      <c r="AT384" s="18" t="s">
        <v>204</v>
      </c>
      <c r="AU384" s="18" t="s">
        <v>76</v>
      </c>
    </row>
    <row r="385" spans="2:65" s="1" customFormat="1">
      <c r="B385" s="33"/>
      <c r="D385" s="145" t="s">
        <v>410</v>
      </c>
      <c r="F385" s="178" t="s">
        <v>6613</v>
      </c>
      <c r="I385" s="147"/>
      <c r="L385" s="33"/>
      <c r="M385" s="148"/>
      <c r="T385" s="54"/>
      <c r="AT385" s="18" t="s">
        <v>410</v>
      </c>
      <c r="AU385" s="18" t="s">
        <v>76</v>
      </c>
    </row>
    <row r="386" spans="2:65" s="12" customFormat="1">
      <c r="B386" s="151"/>
      <c r="D386" s="145" t="s">
        <v>208</v>
      </c>
      <c r="E386" s="152" t="s">
        <v>19</v>
      </c>
      <c r="F386" s="153" t="s">
        <v>6614</v>
      </c>
      <c r="H386" s="152" t="s">
        <v>19</v>
      </c>
      <c r="I386" s="154"/>
      <c r="L386" s="151"/>
      <c r="M386" s="155"/>
      <c r="T386" s="156"/>
      <c r="AT386" s="152" t="s">
        <v>208</v>
      </c>
      <c r="AU386" s="152" t="s">
        <v>76</v>
      </c>
      <c r="AV386" s="12" t="s">
        <v>76</v>
      </c>
      <c r="AW386" s="12" t="s">
        <v>31</v>
      </c>
      <c r="AX386" s="12" t="s">
        <v>69</v>
      </c>
      <c r="AY386" s="152" t="s">
        <v>195</v>
      </c>
    </row>
    <row r="387" spans="2:65" s="13" customFormat="1">
      <c r="B387" s="157"/>
      <c r="D387" s="145" t="s">
        <v>208</v>
      </c>
      <c r="E387" s="158" t="s">
        <v>19</v>
      </c>
      <c r="F387" s="159" t="s">
        <v>338</v>
      </c>
      <c r="H387" s="160">
        <v>16</v>
      </c>
      <c r="I387" s="161"/>
      <c r="L387" s="157"/>
      <c r="M387" s="162"/>
      <c r="T387" s="163"/>
      <c r="AT387" s="158" t="s">
        <v>208</v>
      </c>
      <c r="AU387" s="158" t="s">
        <v>76</v>
      </c>
      <c r="AV387" s="13" t="s">
        <v>78</v>
      </c>
      <c r="AW387" s="13" t="s">
        <v>31</v>
      </c>
      <c r="AX387" s="13" t="s">
        <v>69</v>
      </c>
      <c r="AY387" s="158" t="s">
        <v>195</v>
      </c>
    </row>
    <row r="388" spans="2:65" s="14" customFormat="1">
      <c r="B388" s="164"/>
      <c r="D388" s="145" t="s">
        <v>208</v>
      </c>
      <c r="E388" s="165" t="s">
        <v>19</v>
      </c>
      <c r="F388" s="166" t="s">
        <v>220</v>
      </c>
      <c r="H388" s="167">
        <v>16</v>
      </c>
      <c r="I388" s="168"/>
      <c r="L388" s="164"/>
      <c r="M388" s="169"/>
      <c r="T388" s="170"/>
      <c r="AT388" s="165" t="s">
        <v>208</v>
      </c>
      <c r="AU388" s="165" t="s">
        <v>76</v>
      </c>
      <c r="AV388" s="14" t="s">
        <v>202</v>
      </c>
      <c r="AW388" s="14" t="s">
        <v>31</v>
      </c>
      <c r="AX388" s="14" t="s">
        <v>76</v>
      </c>
      <c r="AY388" s="165" t="s">
        <v>195</v>
      </c>
    </row>
    <row r="389" spans="2:65" s="1" customFormat="1" ht="24.2" customHeight="1">
      <c r="B389" s="33"/>
      <c r="C389" s="132" t="s">
        <v>1416</v>
      </c>
      <c r="D389" s="132" t="s">
        <v>197</v>
      </c>
      <c r="E389" s="133" t="s">
        <v>6626</v>
      </c>
      <c r="F389" s="134" t="s">
        <v>6627</v>
      </c>
      <c r="G389" s="135" t="s">
        <v>230</v>
      </c>
      <c r="H389" s="136">
        <v>92</v>
      </c>
      <c r="I389" s="137"/>
      <c r="J389" s="138">
        <f>ROUND(I389*H389,2)</f>
        <v>0</v>
      </c>
      <c r="K389" s="134" t="s">
        <v>19</v>
      </c>
      <c r="L389" s="33"/>
      <c r="M389" s="139" t="s">
        <v>19</v>
      </c>
      <c r="N389" s="140" t="s">
        <v>40</v>
      </c>
      <c r="P389" s="141">
        <f>O389*H389</f>
        <v>0</v>
      </c>
      <c r="Q389" s="141">
        <v>1E-3</v>
      </c>
      <c r="R389" s="141">
        <f>Q389*H389</f>
        <v>9.1999999999999998E-2</v>
      </c>
      <c r="S389" s="141">
        <v>0</v>
      </c>
      <c r="T389" s="142">
        <f>S389*H389</f>
        <v>0</v>
      </c>
      <c r="AR389" s="143" t="s">
        <v>338</v>
      </c>
      <c r="AT389" s="143" t="s">
        <v>197</v>
      </c>
      <c r="AU389" s="143" t="s">
        <v>76</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338</v>
      </c>
      <c r="BM389" s="143" t="s">
        <v>6628</v>
      </c>
    </row>
    <row r="390" spans="2:65" s="1" customFormat="1">
      <c r="B390" s="33"/>
      <c r="D390" s="145" t="s">
        <v>204</v>
      </c>
      <c r="F390" s="146" t="s">
        <v>6627</v>
      </c>
      <c r="I390" s="147"/>
      <c r="L390" s="33"/>
      <c r="M390" s="148"/>
      <c r="T390" s="54"/>
      <c r="AT390" s="18" t="s">
        <v>204</v>
      </c>
      <c r="AU390" s="18" t="s">
        <v>76</v>
      </c>
    </row>
    <row r="391" spans="2:65" s="1" customFormat="1">
      <c r="B391" s="33"/>
      <c r="D391" s="145" t="s">
        <v>410</v>
      </c>
      <c r="F391" s="178" t="s">
        <v>6613</v>
      </c>
      <c r="I391" s="147"/>
      <c r="L391" s="33"/>
      <c r="M391" s="148"/>
      <c r="T391" s="54"/>
      <c r="AT391" s="18" t="s">
        <v>410</v>
      </c>
      <c r="AU391" s="18" t="s">
        <v>76</v>
      </c>
    </row>
    <row r="392" spans="2:65" s="12" customFormat="1">
      <c r="B392" s="151"/>
      <c r="D392" s="145" t="s">
        <v>208</v>
      </c>
      <c r="E392" s="152" t="s">
        <v>19</v>
      </c>
      <c r="F392" s="153" t="s">
        <v>6614</v>
      </c>
      <c r="H392" s="152" t="s">
        <v>19</v>
      </c>
      <c r="I392" s="154"/>
      <c r="L392" s="151"/>
      <c r="M392" s="155"/>
      <c r="T392" s="156"/>
      <c r="AT392" s="152" t="s">
        <v>208</v>
      </c>
      <c r="AU392" s="152" t="s">
        <v>76</v>
      </c>
      <c r="AV392" s="12" t="s">
        <v>76</v>
      </c>
      <c r="AW392" s="12" t="s">
        <v>31</v>
      </c>
      <c r="AX392" s="12" t="s">
        <v>69</v>
      </c>
      <c r="AY392" s="152" t="s">
        <v>195</v>
      </c>
    </row>
    <row r="393" spans="2:65" s="13" customFormat="1">
      <c r="B393" s="157"/>
      <c r="D393" s="145" t="s">
        <v>208</v>
      </c>
      <c r="E393" s="158" t="s">
        <v>19</v>
      </c>
      <c r="F393" s="159" t="s">
        <v>2149</v>
      </c>
      <c r="H393" s="160">
        <v>92</v>
      </c>
      <c r="I393" s="161"/>
      <c r="L393" s="157"/>
      <c r="M393" s="162"/>
      <c r="T393" s="163"/>
      <c r="AT393" s="158" t="s">
        <v>208</v>
      </c>
      <c r="AU393" s="158" t="s">
        <v>76</v>
      </c>
      <c r="AV393" s="13" t="s">
        <v>78</v>
      </c>
      <c r="AW393" s="13" t="s">
        <v>31</v>
      </c>
      <c r="AX393" s="13" t="s">
        <v>69</v>
      </c>
      <c r="AY393" s="158" t="s">
        <v>195</v>
      </c>
    </row>
    <row r="394" spans="2:65" s="14" customFormat="1">
      <c r="B394" s="164"/>
      <c r="D394" s="145" t="s">
        <v>208</v>
      </c>
      <c r="E394" s="165" t="s">
        <v>19</v>
      </c>
      <c r="F394" s="166" t="s">
        <v>220</v>
      </c>
      <c r="H394" s="167">
        <v>92</v>
      </c>
      <c r="I394" s="168"/>
      <c r="L394" s="164"/>
      <c r="M394" s="169"/>
      <c r="T394" s="170"/>
      <c r="AT394" s="165" t="s">
        <v>208</v>
      </c>
      <c r="AU394" s="165" t="s">
        <v>76</v>
      </c>
      <c r="AV394" s="14" t="s">
        <v>202</v>
      </c>
      <c r="AW394" s="14" t="s">
        <v>31</v>
      </c>
      <c r="AX394" s="14" t="s">
        <v>76</v>
      </c>
      <c r="AY394" s="165" t="s">
        <v>195</v>
      </c>
    </row>
    <row r="395" spans="2:65" s="1" customFormat="1" ht="16.5" customHeight="1">
      <c r="B395" s="33"/>
      <c r="C395" s="132" t="s">
        <v>1423</v>
      </c>
      <c r="D395" s="132" t="s">
        <v>197</v>
      </c>
      <c r="E395" s="133" t="s">
        <v>6629</v>
      </c>
      <c r="F395" s="134" t="s">
        <v>6630</v>
      </c>
      <c r="G395" s="135" t="s">
        <v>2167</v>
      </c>
      <c r="H395" s="136">
        <v>45</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338</v>
      </c>
      <c r="AT395" s="143" t="s">
        <v>197</v>
      </c>
      <c r="AU395" s="143" t="s">
        <v>76</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338</v>
      </c>
      <c r="BM395" s="143" t="s">
        <v>6631</v>
      </c>
    </row>
    <row r="396" spans="2:65" s="1" customFormat="1">
      <c r="B396" s="33"/>
      <c r="D396" s="145" t="s">
        <v>204</v>
      </c>
      <c r="F396" s="146" t="s">
        <v>6630</v>
      </c>
      <c r="I396" s="147"/>
      <c r="L396" s="33"/>
      <c r="M396" s="148"/>
      <c r="T396" s="54"/>
      <c r="AT396" s="18" t="s">
        <v>204</v>
      </c>
      <c r="AU396" s="18" t="s">
        <v>76</v>
      </c>
    </row>
    <row r="397" spans="2:65" s="1" customFormat="1">
      <c r="B397" s="33"/>
      <c r="D397" s="145" t="s">
        <v>410</v>
      </c>
      <c r="F397" s="178" t="s">
        <v>6632</v>
      </c>
      <c r="I397" s="147"/>
      <c r="L397" s="33"/>
      <c r="M397" s="148"/>
      <c r="T397" s="54"/>
      <c r="AT397" s="18" t="s">
        <v>410</v>
      </c>
      <c r="AU397" s="18" t="s">
        <v>76</v>
      </c>
    </row>
    <row r="398" spans="2:65" s="12" customFormat="1">
      <c r="B398" s="151"/>
      <c r="D398" s="145" t="s">
        <v>208</v>
      </c>
      <c r="E398" s="152" t="s">
        <v>19</v>
      </c>
      <c r="F398" s="153" t="s">
        <v>6633</v>
      </c>
      <c r="H398" s="152" t="s">
        <v>19</v>
      </c>
      <c r="I398" s="154"/>
      <c r="L398" s="151"/>
      <c r="M398" s="155"/>
      <c r="T398" s="156"/>
      <c r="AT398" s="152" t="s">
        <v>208</v>
      </c>
      <c r="AU398" s="152" t="s">
        <v>76</v>
      </c>
      <c r="AV398" s="12" t="s">
        <v>76</v>
      </c>
      <c r="AW398" s="12" t="s">
        <v>31</v>
      </c>
      <c r="AX398" s="12" t="s">
        <v>69</v>
      </c>
      <c r="AY398" s="152" t="s">
        <v>195</v>
      </c>
    </row>
    <row r="399" spans="2:65" s="13" customFormat="1">
      <c r="B399" s="157"/>
      <c r="D399" s="145" t="s">
        <v>208</v>
      </c>
      <c r="E399" s="158" t="s">
        <v>19</v>
      </c>
      <c r="F399" s="159" t="s">
        <v>6634</v>
      </c>
      <c r="H399" s="160">
        <v>40</v>
      </c>
      <c r="I399" s="161"/>
      <c r="L399" s="157"/>
      <c r="M399" s="162"/>
      <c r="T399" s="163"/>
      <c r="AT399" s="158" t="s">
        <v>208</v>
      </c>
      <c r="AU399" s="158" t="s">
        <v>76</v>
      </c>
      <c r="AV399" s="13" t="s">
        <v>78</v>
      </c>
      <c r="AW399" s="13" t="s">
        <v>31</v>
      </c>
      <c r="AX399" s="13" t="s">
        <v>69</v>
      </c>
      <c r="AY399" s="158" t="s">
        <v>195</v>
      </c>
    </row>
    <row r="400" spans="2:65" s="12" customFormat="1">
      <c r="B400" s="151"/>
      <c r="D400" s="145" t="s">
        <v>208</v>
      </c>
      <c r="E400" s="152" t="s">
        <v>19</v>
      </c>
      <c r="F400" s="153" t="s">
        <v>6635</v>
      </c>
      <c r="H400" s="152" t="s">
        <v>19</v>
      </c>
      <c r="I400" s="154"/>
      <c r="L400" s="151"/>
      <c r="M400" s="155"/>
      <c r="T400" s="156"/>
      <c r="AT400" s="152" t="s">
        <v>208</v>
      </c>
      <c r="AU400" s="152" t="s">
        <v>76</v>
      </c>
      <c r="AV400" s="12" t="s">
        <v>76</v>
      </c>
      <c r="AW400" s="12" t="s">
        <v>31</v>
      </c>
      <c r="AX400" s="12" t="s">
        <v>69</v>
      </c>
      <c r="AY400" s="152" t="s">
        <v>195</v>
      </c>
    </row>
    <row r="401" spans="2:65" s="13" customFormat="1">
      <c r="B401" s="157"/>
      <c r="D401" s="145" t="s">
        <v>208</v>
      </c>
      <c r="E401" s="158" t="s">
        <v>19</v>
      </c>
      <c r="F401" s="159" t="s">
        <v>6636</v>
      </c>
      <c r="H401" s="160">
        <v>5</v>
      </c>
      <c r="I401" s="161"/>
      <c r="L401" s="157"/>
      <c r="M401" s="162"/>
      <c r="T401" s="163"/>
      <c r="AT401" s="158" t="s">
        <v>208</v>
      </c>
      <c r="AU401" s="158" t="s">
        <v>76</v>
      </c>
      <c r="AV401" s="13" t="s">
        <v>78</v>
      </c>
      <c r="AW401" s="13" t="s">
        <v>31</v>
      </c>
      <c r="AX401" s="13" t="s">
        <v>69</v>
      </c>
      <c r="AY401" s="158" t="s">
        <v>195</v>
      </c>
    </row>
    <row r="402" spans="2:65" s="14" customFormat="1">
      <c r="B402" s="164"/>
      <c r="D402" s="145" t="s">
        <v>208</v>
      </c>
      <c r="E402" s="165" t="s">
        <v>19</v>
      </c>
      <c r="F402" s="166" t="s">
        <v>220</v>
      </c>
      <c r="H402" s="167">
        <v>45</v>
      </c>
      <c r="I402" s="168"/>
      <c r="L402" s="164"/>
      <c r="M402" s="169"/>
      <c r="T402" s="170"/>
      <c r="AT402" s="165" t="s">
        <v>208</v>
      </c>
      <c r="AU402" s="165" t="s">
        <v>76</v>
      </c>
      <c r="AV402" s="14" t="s">
        <v>202</v>
      </c>
      <c r="AW402" s="14" t="s">
        <v>31</v>
      </c>
      <c r="AX402" s="14" t="s">
        <v>76</v>
      </c>
      <c r="AY402" s="165" t="s">
        <v>195</v>
      </c>
    </row>
    <row r="403" spans="2:65" s="1" customFormat="1" ht="16.5" customHeight="1">
      <c r="B403" s="33"/>
      <c r="C403" s="132" t="s">
        <v>1433</v>
      </c>
      <c r="D403" s="132" t="s">
        <v>197</v>
      </c>
      <c r="E403" s="133" t="s">
        <v>6637</v>
      </c>
      <c r="F403" s="134" t="s">
        <v>6638</v>
      </c>
      <c r="G403" s="135" t="s">
        <v>2167</v>
      </c>
      <c r="H403" s="136">
        <v>5</v>
      </c>
      <c r="I403" s="137"/>
      <c r="J403" s="138">
        <f>ROUND(I403*H403,2)</f>
        <v>0</v>
      </c>
      <c r="K403" s="134" t="s">
        <v>19</v>
      </c>
      <c r="L403" s="33"/>
      <c r="M403" s="139" t="s">
        <v>19</v>
      </c>
      <c r="N403" s="140" t="s">
        <v>40</v>
      </c>
      <c r="P403" s="141">
        <f>O403*H403</f>
        <v>0</v>
      </c>
      <c r="Q403" s="141">
        <v>4.8999999999999998E-4</v>
      </c>
      <c r="R403" s="141">
        <f>Q403*H403</f>
        <v>2.4499999999999999E-3</v>
      </c>
      <c r="S403" s="141">
        <v>0</v>
      </c>
      <c r="T403" s="142">
        <f>S403*H403</f>
        <v>0</v>
      </c>
      <c r="AR403" s="143" t="s">
        <v>338</v>
      </c>
      <c r="AT403" s="143" t="s">
        <v>197</v>
      </c>
      <c r="AU403" s="143" t="s">
        <v>76</v>
      </c>
      <c r="AY403" s="18" t="s">
        <v>195</v>
      </c>
      <c r="BE403" s="144">
        <f>IF(N403="základní",J403,0)</f>
        <v>0</v>
      </c>
      <c r="BF403" s="144">
        <f>IF(N403="snížená",J403,0)</f>
        <v>0</v>
      </c>
      <c r="BG403" s="144">
        <f>IF(N403="zákl. přenesená",J403,0)</f>
        <v>0</v>
      </c>
      <c r="BH403" s="144">
        <f>IF(N403="sníž. přenesená",J403,0)</f>
        <v>0</v>
      </c>
      <c r="BI403" s="144">
        <f>IF(N403="nulová",J403,0)</f>
        <v>0</v>
      </c>
      <c r="BJ403" s="18" t="s">
        <v>76</v>
      </c>
      <c r="BK403" s="144">
        <f>ROUND(I403*H403,2)</f>
        <v>0</v>
      </c>
      <c r="BL403" s="18" t="s">
        <v>338</v>
      </c>
      <c r="BM403" s="143" t="s">
        <v>6639</v>
      </c>
    </row>
    <row r="404" spans="2:65" s="1" customFormat="1">
      <c r="B404" s="33"/>
      <c r="D404" s="145" t="s">
        <v>204</v>
      </c>
      <c r="F404" s="146" t="s">
        <v>6638</v>
      </c>
      <c r="I404" s="147"/>
      <c r="L404" s="33"/>
      <c r="M404" s="148"/>
      <c r="T404" s="54"/>
      <c r="AT404" s="18" t="s">
        <v>204</v>
      </c>
      <c r="AU404" s="18" t="s">
        <v>76</v>
      </c>
    </row>
    <row r="405" spans="2:65" s="12" customFormat="1">
      <c r="B405" s="151"/>
      <c r="D405" s="145" t="s">
        <v>208</v>
      </c>
      <c r="E405" s="152" t="s">
        <v>19</v>
      </c>
      <c r="F405" s="153" t="s">
        <v>6640</v>
      </c>
      <c r="H405" s="152" t="s">
        <v>19</v>
      </c>
      <c r="I405" s="154"/>
      <c r="L405" s="151"/>
      <c r="M405" s="155"/>
      <c r="T405" s="156"/>
      <c r="AT405" s="152" t="s">
        <v>208</v>
      </c>
      <c r="AU405" s="152" t="s">
        <v>76</v>
      </c>
      <c r="AV405" s="12" t="s">
        <v>76</v>
      </c>
      <c r="AW405" s="12" t="s">
        <v>31</v>
      </c>
      <c r="AX405" s="12" t="s">
        <v>69</v>
      </c>
      <c r="AY405" s="152" t="s">
        <v>195</v>
      </c>
    </row>
    <row r="406" spans="2:65" s="13" customFormat="1">
      <c r="B406" s="157"/>
      <c r="D406" s="145" t="s">
        <v>208</v>
      </c>
      <c r="E406" s="158" t="s">
        <v>19</v>
      </c>
      <c r="F406" s="159" t="s">
        <v>6636</v>
      </c>
      <c r="H406" s="160">
        <v>5</v>
      </c>
      <c r="I406" s="161"/>
      <c r="L406" s="157"/>
      <c r="M406" s="162"/>
      <c r="T406" s="163"/>
      <c r="AT406" s="158" t="s">
        <v>208</v>
      </c>
      <c r="AU406" s="158" t="s">
        <v>76</v>
      </c>
      <c r="AV406" s="13" t="s">
        <v>78</v>
      </c>
      <c r="AW406" s="13" t="s">
        <v>31</v>
      </c>
      <c r="AX406" s="13" t="s">
        <v>69</v>
      </c>
      <c r="AY406" s="158" t="s">
        <v>195</v>
      </c>
    </row>
    <row r="407" spans="2:65" s="14" customFormat="1">
      <c r="B407" s="164"/>
      <c r="D407" s="145" t="s">
        <v>208</v>
      </c>
      <c r="E407" s="165" t="s">
        <v>19</v>
      </c>
      <c r="F407" s="166" t="s">
        <v>220</v>
      </c>
      <c r="H407" s="167">
        <v>5</v>
      </c>
      <c r="I407" s="168"/>
      <c r="L407" s="164"/>
      <c r="M407" s="169"/>
      <c r="T407" s="170"/>
      <c r="AT407" s="165" t="s">
        <v>208</v>
      </c>
      <c r="AU407" s="165" t="s">
        <v>76</v>
      </c>
      <c r="AV407" s="14" t="s">
        <v>202</v>
      </c>
      <c r="AW407" s="14" t="s">
        <v>31</v>
      </c>
      <c r="AX407" s="14" t="s">
        <v>76</v>
      </c>
      <c r="AY407" s="165" t="s">
        <v>195</v>
      </c>
    </row>
    <row r="408" spans="2:65" s="1" customFormat="1" ht="21.75" customHeight="1">
      <c r="B408" s="33"/>
      <c r="C408" s="132" t="s">
        <v>1442</v>
      </c>
      <c r="D408" s="132" t="s">
        <v>197</v>
      </c>
      <c r="E408" s="133" t="s">
        <v>6641</v>
      </c>
      <c r="F408" s="134" t="s">
        <v>6642</v>
      </c>
      <c r="G408" s="135" t="s">
        <v>2167</v>
      </c>
      <c r="H408" s="136">
        <v>23</v>
      </c>
      <c r="I408" s="137"/>
      <c r="J408" s="138">
        <f>ROUND(I408*H408,2)</f>
        <v>0</v>
      </c>
      <c r="K408" s="134" t="s">
        <v>19</v>
      </c>
      <c r="L408" s="33"/>
      <c r="M408" s="139" t="s">
        <v>19</v>
      </c>
      <c r="N408" s="140" t="s">
        <v>40</v>
      </c>
      <c r="P408" s="141">
        <f>O408*H408</f>
        <v>0</v>
      </c>
      <c r="Q408" s="141">
        <v>1E-3</v>
      </c>
      <c r="R408" s="141">
        <f>Q408*H408</f>
        <v>2.3E-2</v>
      </c>
      <c r="S408" s="141">
        <v>0</v>
      </c>
      <c r="T408" s="142">
        <f>S408*H408</f>
        <v>0</v>
      </c>
      <c r="AR408" s="143" t="s">
        <v>338</v>
      </c>
      <c r="AT408" s="143" t="s">
        <v>197</v>
      </c>
      <c r="AU408" s="143" t="s">
        <v>76</v>
      </c>
      <c r="AY408" s="18" t="s">
        <v>195</v>
      </c>
      <c r="BE408" s="144">
        <f>IF(N408="základní",J408,0)</f>
        <v>0</v>
      </c>
      <c r="BF408" s="144">
        <f>IF(N408="snížená",J408,0)</f>
        <v>0</v>
      </c>
      <c r="BG408" s="144">
        <f>IF(N408="zákl. přenesená",J408,0)</f>
        <v>0</v>
      </c>
      <c r="BH408" s="144">
        <f>IF(N408="sníž. přenesená",J408,0)</f>
        <v>0</v>
      </c>
      <c r="BI408" s="144">
        <f>IF(N408="nulová",J408,0)</f>
        <v>0</v>
      </c>
      <c r="BJ408" s="18" t="s">
        <v>76</v>
      </c>
      <c r="BK408" s="144">
        <f>ROUND(I408*H408,2)</f>
        <v>0</v>
      </c>
      <c r="BL408" s="18" t="s">
        <v>338</v>
      </c>
      <c r="BM408" s="143" t="s">
        <v>6643</v>
      </c>
    </row>
    <row r="409" spans="2:65" s="1" customFormat="1">
      <c r="B409" s="33"/>
      <c r="D409" s="145" t="s">
        <v>204</v>
      </c>
      <c r="F409" s="146" t="s">
        <v>6642</v>
      </c>
      <c r="I409" s="147"/>
      <c r="L409" s="33"/>
      <c r="M409" s="148"/>
      <c r="T409" s="54"/>
      <c r="AT409" s="18" t="s">
        <v>204</v>
      </c>
      <c r="AU409" s="18" t="s">
        <v>76</v>
      </c>
    </row>
    <row r="410" spans="2:65" s="1" customFormat="1">
      <c r="B410" s="33"/>
      <c r="D410" s="145" t="s">
        <v>410</v>
      </c>
      <c r="F410" s="178" t="s">
        <v>6644</v>
      </c>
      <c r="I410" s="147"/>
      <c r="L410" s="33"/>
      <c r="M410" s="148"/>
      <c r="T410" s="54"/>
      <c r="AT410" s="18" t="s">
        <v>410</v>
      </c>
      <c r="AU410" s="18" t="s">
        <v>76</v>
      </c>
    </row>
    <row r="411" spans="2:65" s="12" customFormat="1">
      <c r="B411" s="151"/>
      <c r="D411" s="145" t="s">
        <v>208</v>
      </c>
      <c r="E411" s="152" t="s">
        <v>19</v>
      </c>
      <c r="F411" s="153" t="s">
        <v>6645</v>
      </c>
      <c r="H411" s="152" t="s">
        <v>19</v>
      </c>
      <c r="I411" s="154"/>
      <c r="L411" s="151"/>
      <c r="M411" s="155"/>
      <c r="T411" s="156"/>
      <c r="AT411" s="152" t="s">
        <v>208</v>
      </c>
      <c r="AU411" s="152" t="s">
        <v>76</v>
      </c>
      <c r="AV411" s="12" t="s">
        <v>76</v>
      </c>
      <c r="AW411" s="12" t="s">
        <v>31</v>
      </c>
      <c r="AX411" s="12" t="s">
        <v>69</v>
      </c>
      <c r="AY411" s="152" t="s">
        <v>195</v>
      </c>
    </row>
    <row r="412" spans="2:65" s="13" customFormat="1">
      <c r="B412" s="157"/>
      <c r="D412" s="145" t="s">
        <v>208</v>
      </c>
      <c r="E412" s="158" t="s">
        <v>19</v>
      </c>
      <c r="F412" s="159" t="s">
        <v>6646</v>
      </c>
      <c r="H412" s="160">
        <v>23</v>
      </c>
      <c r="I412" s="161"/>
      <c r="L412" s="157"/>
      <c r="M412" s="162"/>
      <c r="T412" s="163"/>
      <c r="AT412" s="158" t="s">
        <v>208</v>
      </c>
      <c r="AU412" s="158" t="s">
        <v>76</v>
      </c>
      <c r="AV412" s="13" t="s">
        <v>78</v>
      </c>
      <c r="AW412" s="13" t="s">
        <v>31</v>
      </c>
      <c r="AX412" s="13" t="s">
        <v>69</v>
      </c>
      <c r="AY412" s="158" t="s">
        <v>195</v>
      </c>
    </row>
    <row r="413" spans="2:65" s="14" customFormat="1">
      <c r="B413" s="164"/>
      <c r="D413" s="145" t="s">
        <v>208</v>
      </c>
      <c r="E413" s="165" t="s">
        <v>19</v>
      </c>
      <c r="F413" s="166" t="s">
        <v>220</v>
      </c>
      <c r="H413" s="167">
        <v>23</v>
      </c>
      <c r="I413" s="168"/>
      <c r="L413" s="164"/>
      <c r="M413" s="169"/>
      <c r="T413" s="170"/>
      <c r="AT413" s="165" t="s">
        <v>208</v>
      </c>
      <c r="AU413" s="165" t="s">
        <v>76</v>
      </c>
      <c r="AV413" s="14" t="s">
        <v>202</v>
      </c>
      <c r="AW413" s="14" t="s">
        <v>31</v>
      </c>
      <c r="AX413" s="14" t="s">
        <v>76</v>
      </c>
      <c r="AY413" s="165" t="s">
        <v>195</v>
      </c>
    </row>
    <row r="414" spans="2:65" s="1" customFormat="1" ht="24.2" customHeight="1">
      <c r="B414" s="33"/>
      <c r="C414" s="132" t="s">
        <v>1450</v>
      </c>
      <c r="D414" s="132" t="s">
        <v>197</v>
      </c>
      <c r="E414" s="133" t="s">
        <v>6647</v>
      </c>
      <c r="F414" s="134" t="s">
        <v>6648</v>
      </c>
      <c r="G414" s="135" t="s">
        <v>2167</v>
      </c>
      <c r="H414" s="136">
        <v>7</v>
      </c>
      <c r="I414" s="137"/>
      <c r="J414" s="138">
        <f>ROUND(I414*H414,2)</f>
        <v>0</v>
      </c>
      <c r="K414" s="134" t="s">
        <v>19</v>
      </c>
      <c r="L414" s="33"/>
      <c r="M414" s="139" t="s">
        <v>19</v>
      </c>
      <c r="N414" s="140" t="s">
        <v>40</v>
      </c>
      <c r="P414" s="141">
        <f>O414*H414</f>
        <v>0</v>
      </c>
      <c r="Q414" s="141">
        <v>5.0000000000000001E-3</v>
      </c>
      <c r="R414" s="141">
        <f>Q414*H414</f>
        <v>3.5000000000000003E-2</v>
      </c>
      <c r="S414" s="141">
        <v>0</v>
      </c>
      <c r="T414" s="142">
        <f>S414*H414</f>
        <v>0</v>
      </c>
      <c r="AR414" s="143" t="s">
        <v>338</v>
      </c>
      <c r="AT414" s="143" t="s">
        <v>197</v>
      </c>
      <c r="AU414" s="143" t="s">
        <v>76</v>
      </c>
      <c r="AY414" s="18" t="s">
        <v>195</v>
      </c>
      <c r="BE414" s="144">
        <f>IF(N414="základní",J414,0)</f>
        <v>0</v>
      </c>
      <c r="BF414" s="144">
        <f>IF(N414="snížená",J414,0)</f>
        <v>0</v>
      </c>
      <c r="BG414" s="144">
        <f>IF(N414="zákl. přenesená",J414,0)</f>
        <v>0</v>
      </c>
      <c r="BH414" s="144">
        <f>IF(N414="sníž. přenesená",J414,0)</f>
        <v>0</v>
      </c>
      <c r="BI414" s="144">
        <f>IF(N414="nulová",J414,0)</f>
        <v>0</v>
      </c>
      <c r="BJ414" s="18" t="s">
        <v>76</v>
      </c>
      <c r="BK414" s="144">
        <f>ROUND(I414*H414,2)</f>
        <v>0</v>
      </c>
      <c r="BL414" s="18" t="s">
        <v>338</v>
      </c>
      <c r="BM414" s="143" t="s">
        <v>6649</v>
      </c>
    </row>
    <row r="415" spans="2:65" s="1" customFormat="1">
      <c r="B415" s="33"/>
      <c r="D415" s="145" t="s">
        <v>204</v>
      </c>
      <c r="F415" s="146" t="s">
        <v>6648</v>
      </c>
      <c r="I415" s="147"/>
      <c r="L415" s="33"/>
      <c r="M415" s="148"/>
      <c r="T415" s="54"/>
      <c r="AT415" s="18" t="s">
        <v>204</v>
      </c>
      <c r="AU415" s="18" t="s">
        <v>76</v>
      </c>
    </row>
    <row r="416" spans="2:65" s="1" customFormat="1">
      <c r="B416" s="33"/>
      <c r="D416" s="145" t="s">
        <v>410</v>
      </c>
      <c r="F416" s="178" t="s">
        <v>6650</v>
      </c>
      <c r="I416" s="147"/>
      <c r="L416" s="33"/>
      <c r="M416" s="148"/>
      <c r="T416" s="54"/>
      <c r="AT416" s="18" t="s">
        <v>410</v>
      </c>
      <c r="AU416" s="18" t="s">
        <v>76</v>
      </c>
    </row>
    <row r="417" spans="2:65" s="12" customFormat="1">
      <c r="B417" s="151"/>
      <c r="D417" s="145" t="s">
        <v>208</v>
      </c>
      <c r="E417" s="152" t="s">
        <v>19</v>
      </c>
      <c r="F417" s="153" t="s">
        <v>6651</v>
      </c>
      <c r="H417" s="152" t="s">
        <v>19</v>
      </c>
      <c r="I417" s="154"/>
      <c r="L417" s="151"/>
      <c r="M417" s="155"/>
      <c r="T417" s="156"/>
      <c r="AT417" s="152" t="s">
        <v>208</v>
      </c>
      <c r="AU417" s="152" t="s">
        <v>76</v>
      </c>
      <c r="AV417" s="12" t="s">
        <v>76</v>
      </c>
      <c r="AW417" s="12" t="s">
        <v>31</v>
      </c>
      <c r="AX417" s="12" t="s">
        <v>69</v>
      </c>
      <c r="AY417" s="152" t="s">
        <v>195</v>
      </c>
    </row>
    <row r="418" spans="2:65" s="13" customFormat="1">
      <c r="B418" s="157"/>
      <c r="D418" s="145" t="s">
        <v>208</v>
      </c>
      <c r="E418" s="158" t="s">
        <v>19</v>
      </c>
      <c r="F418" s="159" t="s">
        <v>6652</v>
      </c>
      <c r="H418" s="160">
        <v>7</v>
      </c>
      <c r="I418" s="161"/>
      <c r="L418" s="157"/>
      <c r="M418" s="162"/>
      <c r="T418" s="163"/>
      <c r="AT418" s="158" t="s">
        <v>208</v>
      </c>
      <c r="AU418" s="158" t="s">
        <v>76</v>
      </c>
      <c r="AV418" s="13" t="s">
        <v>78</v>
      </c>
      <c r="AW418" s="13" t="s">
        <v>31</v>
      </c>
      <c r="AX418" s="13" t="s">
        <v>69</v>
      </c>
      <c r="AY418" s="158" t="s">
        <v>195</v>
      </c>
    </row>
    <row r="419" spans="2:65" s="14" customFormat="1">
      <c r="B419" s="164"/>
      <c r="D419" s="145" t="s">
        <v>208</v>
      </c>
      <c r="E419" s="165" t="s">
        <v>19</v>
      </c>
      <c r="F419" s="166" t="s">
        <v>220</v>
      </c>
      <c r="H419" s="167">
        <v>7</v>
      </c>
      <c r="I419" s="168"/>
      <c r="L419" s="164"/>
      <c r="M419" s="169"/>
      <c r="T419" s="170"/>
      <c r="AT419" s="165" t="s">
        <v>208</v>
      </c>
      <c r="AU419" s="165" t="s">
        <v>76</v>
      </c>
      <c r="AV419" s="14" t="s">
        <v>202</v>
      </c>
      <c r="AW419" s="14" t="s">
        <v>31</v>
      </c>
      <c r="AX419" s="14" t="s">
        <v>76</v>
      </c>
      <c r="AY419" s="165" t="s">
        <v>195</v>
      </c>
    </row>
    <row r="420" spans="2:65" s="1" customFormat="1" ht="24.2" customHeight="1">
      <c r="B420" s="33"/>
      <c r="C420" s="132" t="s">
        <v>1468</v>
      </c>
      <c r="D420" s="132" t="s">
        <v>197</v>
      </c>
      <c r="E420" s="133" t="s">
        <v>6653</v>
      </c>
      <c r="F420" s="134" t="s">
        <v>6654</v>
      </c>
      <c r="G420" s="135" t="s">
        <v>2167</v>
      </c>
      <c r="H420" s="136">
        <v>1</v>
      </c>
      <c r="I420" s="137"/>
      <c r="J420" s="138">
        <f>ROUND(I420*H420,2)</f>
        <v>0</v>
      </c>
      <c r="K420" s="134" t="s">
        <v>19</v>
      </c>
      <c r="L420" s="33"/>
      <c r="M420" s="139" t="s">
        <v>19</v>
      </c>
      <c r="N420" s="140" t="s">
        <v>40</v>
      </c>
      <c r="P420" s="141">
        <f>O420*H420</f>
        <v>0</v>
      </c>
      <c r="Q420" s="141">
        <v>5.0000000000000001E-3</v>
      </c>
      <c r="R420" s="141">
        <f>Q420*H420</f>
        <v>5.0000000000000001E-3</v>
      </c>
      <c r="S420" s="141">
        <v>0</v>
      </c>
      <c r="T420" s="142">
        <f>S420*H420</f>
        <v>0</v>
      </c>
      <c r="AR420" s="143" t="s">
        <v>338</v>
      </c>
      <c r="AT420" s="143" t="s">
        <v>197</v>
      </c>
      <c r="AU420" s="143" t="s">
        <v>76</v>
      </c>
      <c r="AY420" s="18" t="s">
        <v>195</v>
      </c>
      <c r="BE420" s="144">
        <f>IF(N420="základní",J420,0)</f>
        <v>0</v>
      </c>
      <c r="BF420" s="144">
        <f>IF(N420="snížená",J420,0)</f>
        <v>0</v>
      </c>
      <c r="BG420" s="144">
        <f>IF(N420="zákl. přenesená",J420,0)</f>
        <v>0</v>
      </c>
      <c r="BH420" s="144">
        <f>IF(N420="sníž. přenesená",J420,0)</f>
        <v>0</v>
      </c>
      <c r="BI420" s="144">
        <f>IF(N420="nulová",J420,0)</f>
        <v>0</v>
      </c>
      <c r="BJ420" s="18" t="s">
        <v>76</v>
      </c>
      <c r="BK420" s="144">
        <f>ROUND(I420*H420,2)</f>
        <v>0</v>
      </c>
      <c r="BL420" s="18" t="s">
        <v>338</v>
      </c>
      <c r="BM420" s="143" t="s">
        <v>6655</v>
      </c>
    </row>
    <row r="421" spans="2:65" s="1" customFormat="1">
      <c r="B421" s="33"/>
      <c r="D421" s="145" t="s">
        <v>204</v>
      </c>
      <c r="F421" s="146" t="s">
        <v>6654</v>
      </c>
      <c r="I421" s="147"/>
      <c r="L421" s="33"/>
      <c r="M421" s="148"/>
      <c r="T421" s="54"/>
      <c r="AT421" s="18" t="s">
        <v>204</v>
      </c>
      <c r="AU421" s="18" t="s">
        <v>76</v>
      </c>
    </row>
    <row r="422" spans="2:65" s="1" customFormat="1">
      <c r="B422" s="33"/>
      <c r="D422" s="145" t="s">
        <v>410</v>
      </c>
      <c r="F422" s="178" t="s">
        <v>6656</v>
      </c>
      <c r="I422" s="147"/>
      <c r="L422" s="33"/>
      <c r="M422" s="148"/>
      <c r="T422" s="54"/>
      <c r="AT422" s="18" t="s">
        <v>410</v>
      </c>
      <c r="AU422" s="18" t="s">
        <v>76</v>
      </c>
    </row>
    <row r="423" spans="2:65" s="12" customFormat="1">
      <c r="B423" s="151"/>
      <c r="D423" s="145" t="s">
        <v>208</v>
      </c>
      <c r="E423" s="152" t="s">
        <v>19</v>
      </c>
      <c r="F423" s="153" t="s">
        <v>6657</v>
      </c>
      <c r="H423" s="152" t="s">
        <v>19</v>
      </c>
      <c r="I423" s="154"/>
      <c r="L423" s="151"/>
      <c r="M423" s="155"/>
      <c r="T423" s="156"/>
      <c r="AT423" s="152" t="s">
        <v>208</v>
      </c>
      <c r="AU423" s="152" t="s">
        <v>76</v>
      </c>
      <c r="AV423" s="12" t="s">
        <v>76</v>
      </c>
      <c r="AW423" s="12" t="s">
        <v>31</v>
      </c>
      <c r="AX423" s="12" t="s">
        <v>69</v>
      </c>
      <c r="AY423" s="152" t="s">
        <v>195</v>
      </c>
    </row>
    <row r="424" spans="2:65" s="13" customFormat="1">
      <c r="B424" s="157"/>
      <c r="D424" s="145" t="s">
        <v>208</v>
      </c>
      <c r="E424" s="158" t="s">
        <v>19</v>
      </c>
      <c r="F424" s="159" t="s">
        <v>6658</v>
      </c>
      <c r="H424" s="160">
        <v>1</v>
      </c>
      <c r="I424" s="161"/>
      <c r="L424" s="157"/>
      <c r="M424" s="162"/>
      <c r="T424" s="163"/>
      <c r="AT424" s="158" t="s">
        <v>208</v>
      </c>
      <c r="AU424" s="158" t="s">
        <v>76</v>
      </c>
      <c r="AV424" s="13" t="s">
        <v>78</v>
      </c>
      <c r="AW424" s="13" t="s">
        <v>31</v>
      </c>
      <c r="AX424" s="13" t="s">
        <v>69</v>
      </c>
      <c r="AY424" s="158" t="s">
        <v>195</v>
      </c>
    </row>
    <row r="425" spans="2:65" s="14" customFormat="1">
      <c r="B425" s="164"/>
      <c r="D425" s="145" t="s">
        <v>208</v>
      </c>
      <c r="E425" s="165" t="s">
        <v>19</v>
      </c>
      <c r="F425" s="166" t="s">
        <v>220</v>
      </c>
      <c r="H425" s="167">
        <v>1</v>
      </c>
      <c r="I425" s="168"/>
      <c r="L425" s="164"/>
      <c r="M425" s="169"/>
      <c r="T425" s="170"/>
      <c r="AT425" s="165" t="s">
        <v>208</v>
      </c>
      <c r="AU425" s="165" t="s">
        <v>76</v>
      </c>
      <c r="AV425" s="14" t="s">
        <v>202</v>
      </c>
      <c r="AW425" s="14" t="s">
        <v>31</v>
      </c>
      <c r="AX425" s="14" t="s">
        <v>76</v>
      </c>
      <c r="AY425" s="165" t="s">
        <v>195</v>
      </c>
    </row>
    <row r="426" spans="2:65" s="1" customFormat="1" ht="24.2" customHeight="1">
      <c r="B426" s="33"/>
      <c r="C426" s="132" t="s">
        <v>1479</v>
      </c>
      <c r="D426" s="132" t="s">
        <v>197</v>
      </c>
      <c r="E426" s="133" t="s">
        <v>6659</v>
      </c>
      <c r="F426" s="134" t="s">
        <v>6660</v>
      </c>
      <c r="G426" s="135" t="s">
        <v>2167</v>
      </c>
      <c r="H426" s="136">
        <v>1</v>
      </c>
      <c r="I426" s="137"/>
      <c r="J426" s="138">
        <f>ROUND(I426*H426,2)</f>
        <v>0</v>
      </c>
      <c r="K426" s="134" t="s">
        <v>19</v>
      </c>
      <c r="L426" s="33"/>
      <c r="M426" s="139" t="s">
        <v>19</v>
      </c>
      <c r="N426" s="140" t="s">
        <v>40</v>
      </c>
      <c r="P426" s="141">
        <f>O426*H426</f>
        <v>0</v>
      </c>
      <c r="Q426" s="141">
        <v>4.4999999999999999E-4</v>
      </c>
      <c r="R426" s="141">
        <f>Q426*H426</f>
        <v>4.4999999999999999E-4</v>
      </c>
      <c r="S426" s="141">
        <v>0</v>
      </c>
      <c r="T426" s="142">
        <f>S426*H426</f>
        <v>0</v>
      </c>
      <c r="AR426" s="143" t="s">
        <v>338</v>
      </c>
      <c r="AT426" s="143" t="s">
        <v>197</v>
      </c>
      <c r="AU426" s="143" t="s">
        <v>76</v>
      </c>
      <c r="AY426" s="18" t="s">
        <v>195</v>
      </c>
      <c r="BE426" s="144">
        <f>IF(N426="základní",J426,0)</f>
        <v>0</v>
      </c>
      <c r="BF426" s="144">
        <f>IF(N426="snížená",J426,0)</f>
        <v>0</v>
      </c>
      <c r="BG426" s="144">
        <f>IF(N426="zákl. přenesená",J426,0)</f>
        <v>0</v>
      </c>
      <c r="BH426" s="144">
        <f>IF(N426="sníž. přenesená",J426,0)</f>
        <v>0</v>
      </c>
      <c r="BI426" s="144">
        <f>IF(N426="nulová",J426,0)</f>
        <v>0</v>
      </c>
      <c r="BJ426" s="18" t="s">
        <v>76</v>
      </c>
      <c r="BK426" s="144">
        <f>ROUND(I426*H426,2)</f>
        <v>0</v>
      </c>
      <c r="BL426" s="18" t="s">
        <v>338</v>
      </c>
      <c r="BM426" s="143" t="s">
        <v>6661</v>
      </c>
    </row>
    <row r="427" spans="2:65" s="1" customFormat="1">
      <c r="B427" s="33"/>
      <c r="D427" s="145" t="s">
        <v>204</v>
      </c>
      <c r="F427" s="146" t="s">
        <v>6660</v>
      </c>
      <c r="I427" s="147"/>
      <c r="L427" s="33"/>
      <c r="M427" s="148"/>
      <c r="T427" s="54"/>
      <c r="AT427" s="18" t="s">
        <v>204</v>
      </c>
      <c r="AU427" s="18" t="s">
        <v>76</v>
      </c>
    </row>
    <row r="428" spans="2:65" s="1" customFormat="1">
      <c r="B428" s="33"/>
      <c r="D428" s="145" t="s">
        <v>410</v>
      </c>
      <c r="F428" s="178" t="s">
        <v>6662</v>
      </c>
      <c r="I428" s="147"/>
      <c r="L428" s="33"/>
      <c r="M428" s="148"/>
      <c r="T428" s="54"/>
      <c r="AT428" s="18" t="s">
        <v>410</v>
      </c>
      <c r="AU428" s="18" t="s">
        <v>76</v>
      </c>
    </row>
    <row r="429" spans="2:65" s="12" customFormat="1">
      <c r="B429" s="151"/>
      <c r="D429" s="145" t="s">
        <v>208</v>
      </c>
      <c r="E429" s="152" t="s">
        <v>19</v>
      </c>
      <c r="F429" s="153" t="s">
        <v>6663</v>
      </c>
      <c r="H429" s="152" t="s">
        <v>19</v>
      </c>
      <c r="I429" s="154"/>
      <c r="L429" s="151"/>
      <c r="M429" s="155"/>
      <c r="T429" s="156"/>
      <c r="AT429" s="152" t="s">
        <v>208</v>
      </c>
      <c r="AU429" s="152" t="s">
        <v>76</v>
      </c>
      <c r="AV429" s="12" t="s">
        <v>76</v>
      </c>
      <c r="AW429" s="12" t="s">
        <v>31</v>
      </c>
      <c r="AX429" s="12" t="s">
        <v>69</v>
      </c>
      <c r="AY429" s="152" t="s">
        <v>195</v>
      </c>
    </row>
    <row r="430" spans="2:65" s="13" customFormat="1">
      <c r="B430" s="157"/>
      <c r="D430" s="145" t="s">
        <v>208</v>
      </c>
      <c r="E430" s="158" t="s">
        <v>19</v>
      </c>
      <c r="F430" s="159" t="s">
        <v>6658</v>
      </c>
      <c r="H430" s="160">
        <v>1</v>
      </c>
      <c r="I430" s="161"/>
      <c r="L430" s="157"/>
      <c r="M430" s="162"/>
      <c r="T430" s="163"/>
      <c r="AT430" s="158" t="s">
        <v>208</v>
      </c>
      <c r="AU430" s="158" t="s">
        <v>76</v>
      </c>
      <c r="AV430" s="13" t="s">
        <v>78</v>
      </c>
      <c r="AW430" s="13" t="s">
        <v>31</v>
      </c>
      <c r="AX430" s="13" t="s">
        <v>69</v>
      </c>
      <c r="AY430" s="158" t="s">
        <v>195</v>
      </c>
    </row>
    <row r="431" spans="2:65" s="14" customFormat="1">
      <c r="B431" s="164"/>
      <c r="D431" s="145" t="s">
        <v>208</v>
      </c>
      <c r="E431" s="165" t="s">
        <v>19</v>
      </c>
      <c r="F431" s="166" t="s">
        <v>220</v>
      </c>
      <c r="H431" s="167">
        <v>1</v>
      </c>
      <c r="I431" s="168"/>
      <c r="L431" s="164"/>
      <c r="M431" s="169"/>
      <c r="T431" s="170"/>
      <c r="AT431" s="165" t="s">
        <v>208</v>
      </c>
      <c r="AU431" s="165" t="s">
        <v>76</v>
      </c>
      <c r="AV431" s="14" t="s">
        <v>202</v>
      </c>
      <c r="AW431" s="14" t="s">
        <v>31</v>
      </c>
      <c r="AX431" s="14" t="s">
        <v>76</v>
      </c>
      <c r="AY431" s="165" t="s">
        <v>195</v>
      </c>
    </row>
    <row r="432" spans="2:65" s="1" customFormat="1" ht="24.2" customHeight="1">
      <c r="B432" s="33"/>
      <c r="C432" s="132" t="s">
        <v>1489</v>
      </c>
      <c r="D432" s="132" t="s">
        <v>197</v>
      </c>
      <c r="E432" s="133" t="s">
        <v>6664</v>
      </c>
      <c r="F432" s="134" t="s">
        <v>6665</v>
      </c>
      <c r="G432" s="135" t="s">
        <v>2167</v>
      </c>
      <c r="H432" s="136">
        <v>1</v>
      </c>
      <c r="I432" s="137"/>
      <c r="J432" s="138">
        <f>ROUND(I432*H432,2)</f>
        <v>0</v>
      </c>
      <c r="K432" s="134" t="s">
        <v>19</v>
      </c>
      <c r="L432" s="33"/>
      <c r="M432" s="139" t="s">
        <v>19</v>
      </c>
      <c r="N432" s="140" t="s">
        <v>40</v>
      </c>
      <c r="P432" s="141">
        <f>O432*H432</f>
        <v>0</v>
      </c>
      <c r="Q432" s="141">
        <v>2.1999999999999999E-2</v>
      </c>
      <c r="R432" s="141">
        <f>Q432*H432</f>
        <v>2.1999999999999999E-2</v>
      </c>
      <c r="S432" s="141">
        <v>0</v>
      </c>
      <c r="T432" s="142">
        <f>S432*H432</f>
        <v>0</v>
      </c>
      <c r="AR432" s="143" t="s">
        <v>338</v>
      </c>
      <c r="AT432" s="143" t="s">
        <v>197</v>
      </c>
      <c r="AU432" s="143" t="s">
        <v>76</v>
      </c>
      <c r="AY432" s="18" t="s">
        <v>195</v>
      </c>
      <c r="BE432" s="144">
        <f>IF(N432="základní",J432,0)</f>
        <v>0</v>
      </c>
      <c r="BF432" s="144">
        <f>IF(N432="snížená",J432,0)</f>
        <v>0</v>
      </c>
      <c r="BG432" s="144">
        <f>IF(N432="zákl. přenesená",J432,0)</f>
        <v>0</v>
      </c>
      <c r="BH432" s="144">
        <f>IF(N432="sníž. přenesená",J432,0)</f>
        <v>0</v>
      </c>
      <c r="BI432" s="144">
        <f>IF(N432="nulová",J432,0)</f>
        <v>0</v>
      </c>
      <c r="BJ432" s="18" t="s">
        <v>76</v>
      </c>
      <c r="BK432" s="144">
        <f>ROUND(I432*H432,2)</f>
        <v>0</v>
      </c>
      <c r="BL432" s="18" t="s">
        <v>338</v>
      </c>
      <c r="BM432" s="143" t="s">
        <v>6666</v>
      </c>
    </row>
    <row r="433" spans="2:65" s="1" customFormat="1">
      <c r="B433" s="33"/>
      <c r="D433" s="145" t="s">
        <v>204</v>
      </c>
      <c r="F433" s="146" t="s">
        <v>6665</v>
      </c>
      <c r="I433" s="147"/>
      <c r="L433" s="33"/>
      <c r="M433" s="148"/>
      <c r="T433" s="54"/>
      <c r="AT433" s="18" t="s">
        <v>204</v>
      </c>
      <c r="AU433" s="18" t="s">
        <v>76</v>
      </c>
    </row>
    <row r="434" spans="2:65" s="1" customFormat="1">
      <c r="B434" s="33"/>
      <c r="D434" s="145" t="s">
        <v>410</v>
      </c>
      <c r="F434" s="178" t="s">
        <v>6667</v>
      </c>
      <c r="I434" s="147"/>
      <c r="L434" s="33"/>
      <c r="M434" s="148"/>
      <c r="T434" s="54"/>
      <c r="AT434" s="18" t="s">
        <v>410</v>
      </c>
      <c r="AU434" s="18" t="s">
        <v>76</v>
      </c>
    </row>
    <row r="435" spans="2:65" s="12" customFormat="1">
      <c r="B435" s="151"/>
      <c r="D435" s="145" t="s">
        <v>208</v>
      </c>
      <c r="E435" s="152" t="s">
        <v>19</v>
      </c>
      <c r="F435" s="153" t="s">
        <v>6668</v>
      </c>
      <c r="H435" s="152" t="s">
        <v>19</v>
      </c>
      <c r="I435" s="154"/>
      <c r="L435" s="151"/>
      <c r="M435" s="155"/>
      <c r="T435" s="156"/>
      <c r="AT435" s="152" t="s">
        <v>208</v>
      </c>
      <c r="AU435" s="152" t="s">
        <v>76</v>
      </c>
      <c r="AV435" s="12" t="s">
        <v>76</v>
      </c>
      <c r="AW435" s="12" t="s">
        <v>31</v>
      </c>
      <c r="AX435" s="12" t="s">
        <v>69</v>
      </c>
      <c r="AY435" s="152" t="s">
        <v>195</v>
      </c>
    </row>
    <row r="436" spans="2:65" s="13" customFormat="1">
      <c r="B436" s="157"/>
      <c r="D436" s="145" t="s">
        <v>208</v>
      </c>
      <c r="E436" s="158" t="s">
        <v>19</v>
      </c>
      <c r="F436" s="159" t="s">
        <v>6658</v>
      </c>
      <c r="H436" s="160">
        <v>1</v>
      </c>
      <c r="I436" s="161"/>
      <c r="L436" s="157"/>
      <c r="M436" s="162"/>
      <c r="T436" s="163"/>
      <c r="AT436" s="158" t="s">
        <v>208</v>
      </c>
      <c r="AU436" s="158" t="s">
        <v>76</v>
      </c>
      <c r="AV436" s="13" t="s">
        <v>78</v>
      </c>
      <c r="AW436" s="13" t="s">
        <v>31</v>
      </c>
      <c r="AX436" s="13" t="s">
        <v>69</v>
      </c>
      <c r="AY436" s="158" t="s">
        <v>195</v>
      </c>
    </row>
    <row r="437" spans="2:65" s="14" customFormat="1">
      <c r="B437" s="164"/>
      <c r="D437" s="145" t="s">
        <v>208</v>
      </c>
      <c r="E437" s="165" t="s">
        <v>19</v>
      </c>
      <c r="F437" s="166" t="s">
        <v>220</v>
      </c>
      <c r="H437" s="167">
        <v>1</v>
      </c>
      <c r="I437" s="168"/>
      <c r="L437" s="164"/>
      <c r="M437" s="169"/>
      <c r="T437" s="170"/>
      <c r="AT437" s="165" t="s">
        <v>208</v>
      </c>
      <c r="AU437" s="165" t="s">
        <v>76</v>
      </c>
      <c r="AV437" s="14" t="s">
        <v>202</v>
      </c>
      <c r="AW437" s="14" t="s">
        <v>31</v>
      </c>
      <c r="AX437" s="14" t="s">
        <v>76</v>
      </c>
      <c r="AY437" s="165" t="s">
        <v>195</v>
      </c>
    </row>
    <row r="438" spans="2:65" s="1" customFormat="1" ht="24.2" customHeight="1">
      <c r="B438" s="33"/>
      <c r="C438" s="132" t="s">
        <v>1497</v>
      </c>
      <c r="D438" s="132" t="s">
        <v>197</v>
      </c>
      <c r="E438" s="133" t="s">
        <v>6669</v>
      </c>
      <c r="F438" s="134" t="s">
        <v>6670</v>
      </c>
      <c r="G438" s="135" t="s">
        <v>2167</v>
      </c>
      <c r="H438" s="136">
        <v>1</v>
      </c>
      <c r="I438" s="137"/>
      <c r="J438" s="138">
        <f>ROUND(I438*H438,2)</f>
        <v>0</v>
      </c>
      <c r="K438" s="134" t="s">
        <v>19</v>
      </c>
      <c r="L438" s="33"/>
      <c r="M438" s="139" t="s">
        <v>19</v>
      </c>
      <c r="N438" s="140" t="s">
        <v>40</v>
      </c>
      <c r="P438" s="141">
        <f>O438*H438</f>
        <v>0</v>
      </c>
      <c r="Q438" s="141">
        <v>0.05</v>
      </c>
      <c r="R438" s="141">
        <f>Q438*H438</f>
        <v>0.05</v>
      </c>
      <c r="S438" s="141">
        <v>0</v>
      </c>
      <c r="T438" s="142">
        <f>S438*H438</f>
        <v>0</v>
      </c>
      <c r="AR438" s="143" t="s">
        <v>338</v>
      </c>
      <c r="AT438" s="143" t="s">
        <v>197</v>
      </c>
      <c r="AU438" s="143" t="s">
        <v>76</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338</v>
      </c>
      <c r="BM438" s="143" t="s">
        <v>6671</v>
      </c>
    </row>
    <row r="439" spans="2:65" s="1" customFormat="1">
      <c r="B439" s="33"/>
      <c r="D439" s="145" t="s">
        <v>204</v>
      </c>
      <c r="F439" s="146" t="s">
        <v>6670</v>
      </c>
      <c r="I439" s="147"/>
      <c r="L439" s="33"/>
      <c r="M439" s="148"/>
      <c r="T439" s="54"/>
      <c r="AT439" s="18" t="s">
        <v>204</v>
      </c>
      <c r="AU439" s="18" t="s">
        <v>76</v>
      </c>
    </row>
    <row r="440" spans="2:65" s="1" customFormat="1">
      <c r="B440" s="33"/>
      <c r="D440" s="145" t="s">
        <v>410</v>
      </c>
      <c r="F440" s="178" t="s">
        <v>6672</v>
      </c>
      <c r="I440" s="147"/>
      <c r="L440" s="33"/>
      <c r="M440" s="148"/>
      <c r="T440" s="54"/>
      <c r="AT440" s="18" t="s">
        <v>410</v>
      </c>
      <c r="AU440" s="18" t="s">
        <v>76</v>
      </c>
    </row>
    <row r="441" spans="2:65" s="12" customFormat="1">
      <c r="B441" s="151"/>
      <c r="D441" s="145" t="s">
        <v>208</v>
      </c>
      <c r="E441" s="152" t="s">
        <v>19</v>
      </c>
      <c r="F441" s="153" t="s">
        <v>6673</v>
      </c>
      <c r="H441" s="152" t="s">
        <v>19</v>
      </c>
      <c r="I441" s="154"/>
      <c r="L441" s="151"/>
      <c r="M441" s="155"/>
      <c r="T441" s="156"/>
      <c r="AT441" s="152" t="s">
        <v>208</v>
      </c>
      <c r="AU441" s="152" t="s">
        <v>76</v>
      </c>
      <c r="AV441" s="12" t="s">
        <v>76</v>
      </c>
      <c r="AW441" s="12" t="s">
        <v>31</v>
      </c>
      <c r="AX441" s="12" t="s">
        <v>69</v>
      </c>
      <c r="AY441" s="152" t="s">
        <v>195</v>
      </c>
    </row>
    <row r="442" spans="2:65" s="13" customFormat="1">
      <c r="B442" s="157"/>
      <c r="D442" s="145" t="s">
        <v>208</v>
      </c>
      <c r="E442" s="158" t="s">
        <v>19</v>
      </c>
      <c r="F442" s="159" t="s">
        <v>6658</v>
      </c>
      <c r="H442" s="160">
        <v>1</v>
      </c>
      <c r="I442" s="161"/>
      <c r="L442" s="157"/>
      <c r="M442" s="162"/>
      <c r="T442" s="163"/>
      <c r="AT442" s="158" t="s">
        <v>208</v>
      </c>
      <c r="AU442" s="158" t="s">
        <v>76</v>
      </c>
      <c r="AV442" s="13" t="s">
        <v>78</v>
      </c>
      <c r="AW442" s="13" t="s">
        <v>31</v>
      </c>
      <c r="AX442" s="13" t="s">
        <v>69</v>
      </c>
      <c r="AY442" s="158" t="s">
        <v>195</v>
      </c>
    </row>
    <row r="443" spans="2:65" s="14" customFormat="1">
      <c r="B443" s="164"/>
      <c r="D443" s="145" t="s">
        <v>208</v>
      </c>
      <c r="E443" s="165" t="s">
        <v>19</v>
      </c>
      <c r="F443" s="166" t="s">
        <v>220</v>
      </c>
      <c r="H443" s="167">
        <v>1</v>
      </c>
      <c r="I443" s="168"/>
      <c r="L443" s="164"/>
      <c r="M443" s="169"/>
      <c r="T443" s="170"/>
      <c r="AT443" s="165" t="s">
        <v>208</v>
      </c>
      <c r="AU443" s="165" t="s">
        <v>76</v>
      </c>
      <c r="AV443" s="14" t="s">
        <v>202</v>
      </c>
      <c r="AW443" s="14" t="s">
        <v>31</v>
      </c>
      <c r="AX443" s="14" t="s">
        <v>76</v>
      </c>
      <c r="AY443" s="165" t="s">
        <v>195</v>
      </c>
    </row>
    <row r="444" spans="2:65" s="1" customFormat="1" ht="16.5" customHeight="1">
      <c r="B444" s="33"/>
      <c r="C444" s="132" t="s">
        <v>1505</v>
      </c>
      <c r="D444" s="132" t="s">
        <v>197</v>
      </c>
      <c r="E444" s="133" t="s">
        <v>6674</v>
      </c>
      <c r="F444" s="134" t="s">
        <v>6675</v>
      </c>
      <c r="G444" s="135" t="s">
        <v>230</v>
      </c>
      <c r="H444" s="136">
        <v>1359</v>
      </c>
      <c r="I444" s="137"/>
      <c r="J444" s="138">
        <f>ROUND(I444*H444,2)</f>
        <v>0</v>
      </c>
      <c r="K444" s="134" t="s">
        <v>19</v>
      </c>
      <c r="L444" s="33"/>
      <c r="M444" s="139" t="s">
        <v>19</v>
      </c>
      <c r="N444" s="140" t="s">
        <v>40</v>
      </c>
      <c r="P444" s="141">
        <f>O444*H444</f>
        <v>0</v>
      </c>
      <c r="Q444" s="141">
        <v>0</v>
      </c>
      <c r="R444" s="141">
        <f>Q444*H444</f>
        <v>0</v>
      </c>
      <c r="S444" s="141">
        <v>0</v>
      </c>
      <c r="T444" s="142">
        <f>S444*H444</f>
        <v>0</v>
      </c>
      <c r="AR444" s="143" t="s">
        <v>338</v>
      </c>
      <c r="AT444" s="143" t="s">
        <v>197</v>
      </c>
      <c r="AU444" s="143" t="s">
        <v>76</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338</v>
      </c>
      <c r="BM444" s="143" t="s">
        <v>6676</v>
      </c>
    </row>
    <row r="445" spans="2:65" s="1" customFormat="1">
      <c r="B445" s="33"/>
      <c r="D445" s="145" t="s">
        <v>204</v>
      </c>
      <c r="F445" s="146" t="s">
        <v>6675</v>
      </c>
      <c r="I445" s="147"/>
      <c r="L445" s="33"/>
      <c r="M445" s="148"/>
      <c r="T445" s="54"/>
      <c r="AT445" s="18" t="s">
        <v>204</v>
      </c>
      <c r="AU445" s="18" t="s">
        <v>76</v>
      </c>
    </row>
    <row r="446" spans="2:65" s="13" customFormat="1">
      <c r="B446" s="157"/>
      <c r="D446" s="145" t="s">
        <v>208</v>
      </c>
      <c r="E446" s="158" t="s">
        <v>19</v>
      </c>
      <c r="F446" s="159" t="s">
        <v>6677</v>
      </c>
      <c r="H446" s="160">
        <v>1359</v>
      </c>
      <c r="I446" s="161"/>
      <c r="L446" s="157"/>
      <c r="M446" s="162"/>
      <c r="T446" s="163"/>
      <c r="AT446" s="158" t="s">
        <v>208</v>
      </c>
      <c r="AU446" s="158" t="s">
        <v>76</v>
      </c>
      <c r="AV446" s="13" t="s">
        <v>78</v>
      </c>
      <c r="AW446" s="13" t="s">
        <v>31</v>
      </c>
      <c r="AX446" s="13" t="s">
        <v>69</v>
      </c>
      <c r="AY446" s="158" t="s">
        <v>195</v>
      </c>
    </row>
    <row r="447" spans="2:65" s="14" customFormat="1">
      <c r="B447" s="164"/>
      <c r="D447" s="145" t="s">
        <v>208</v>
      </c>
      <c r="E447" s="165" t="s">
        <v>19</v>
      </c>
      <c r="F447" s="166" t="s">
        <v>220</v>
      </c>
      <c r="H447" s="167">
        <v>1359</v>
      </c>
      <c r="I447" s="168"/>
      <c r="L447" s="164"/>
      <c r="M447" s="169"/>
      <c r="T447" s="170"/>
      <c r="AT447" s="165" t="s">
        <v>208</v>
      </c>
      <c r="AU447" s="165" t="s">
        <v>76</v>
      </c>
      <c r="AV447" s="14" t="s">
        <v>202</v>
      </c>
      <c r="AW447" s="14" t="s">
        <v>31</v>
      </c>
      <c r="AX447" s="14" t="s">
        <v>76</v>
      </c>
      <c r="AY447" s="165" t="s">
        <v>195</v>
      </c>
    </row>
    <row r="448" spans="2:65" s="1" customFormat="1" ht="16.5" customHeight="1">
      <c r="B448" s="33"/>
      <c r="C448" s="132" t="s">
        <v>1515</v>
      </c>
      <c r="D448" s="132" t="s">
        <v>197</v>
      </c>
      <c r="E448" s="133" t="s">
        <v>6678</v>
      </c>
      <c r="F448" s="134" t="s">
        <v>6679</v>
      </c>
      <c r="G448" s="135" t="s">
        <v>230</v>
      </c>
      <c r="H448" s="136">
        <v>1359</v>
      </c>
      <c r="I448" s="137"/>
      <c r="J448" s="138">
        <f>ROUND(I448*H448,2)</f>
        <v>0</v>
      </c>
      <c r="K448" s="134" t="s">
        <v>19</v>
      </c>
      <c r="L448" s="33"/>
      <c r="M448" s="139" t="s">
        <v>19</v>
      </c>
      <c r="N448" s="140" t="s">
        <v>40</v>
      </c>
      <c r="P448" s="141">
        <f>O448*H448</f>
        <v>0</v>
      </c>
      <c r="Q448" s="141">
        <v>0</v>
      </c>
      <c r="R448" s="141">
        <f>Q448*H448</f>
        <v>0</v>
      </c>
      <c r="S448" s="141">
        <v>0</v>
      </c>
      <c r="T448" s="142">
        <f>S448*H448</f>
        <v>0</v>
      </c>
      <c r="AR448" s="143" t="s">
        <v>338</v>
      </c>
      <c r="AT448" s="143" t="s">
        <v>197</v>
      </c>
      <c r="AU448" s="143" t="s">
        <v>76</v>
      </c>
      <c r="AY448" s="18" t="s">
        <v>195</v>
      </c>
      <c r="BE448" s="144">
        <f>IF(N448="základní",J448,0)</f>
        <v>0</v>
      </c>
      <c r="BF448" s="144">
        <f>IF(N448="snížená",J448,0)</f>
        <v>0</v>
      </c>
      <c r="BG448" s="144">
        <f>IF(N448="zákl. přenesená",J448,0)</f>
        <v>0</v>
      </c>
      <c r="BH448" s="144">
        <f>IF(N448="sníž. přenesená",J448,0)</f>
        <v>0</v>
      </c>
      <c r="BI448" s="144">
        <f>IF(N448="nulová",J448,0)</f>
        <v>0</v>
      </c>
      <c r="BJ448" s="18" t="s">
        <v>76</v>
      </c>
      <c r="BK448" s="144">
        <f>ROUND(I448*H448,2)</f>
        <v>0</v>
      </c>
      <c r="BL448" s="18" t="s">
        <v>338</v>
      </c>
      <c r="BM448" s="143" t="s">
        <v>6680</v>
      </c>
    </row>
    <row r="449" spans="2:65" s="1" customFormat="1">
      <c r="B449" s="33"/>
      <c r="D449" s="145" t="s">
        <v>204</v>
      </c>
      <c r="F449" s="146" t="s">
        <v>6679</v>
      </c>
      <c r="I449" s="147"/>
      <c r="L449" s="33"/>
      <c r="M449" s="148"/>
      <c r="T449" s="54"/>
      <c r="AT449" s="18" t="s">
        <v>204</v>
      </c>
      <c r="AU449" s="18" t="s">
        <v>76</v>
      </c>
    </row>
    <row r="450" spans="2:65" s="13" customFormat="1">
      <c r="B450" s="157"/>
      <c r="D450" s="145" t="s">
        <v>208</v>
      </c>
      <c r="E450" s="158" t="s">
        <v>19</v>
      </c>
      <c r="F450" s="159" t="s">
        <v>6677</v>
      </c>
      <c r="H450" s="160">
        <v>1359</v>
      </c>
      <c r="I450" s="161"/>
      <c r="L450" s="157"/>
      <c r="M450" s="162"/>
      <c r="T450" s="163"/>
      <c r="AT450" s="158" t="s">
        <v>208</v>
      </c>
      <c r="AU450" s="158" t="s">
        <v>76</v>
      </c>
      <c r="AV450" s="13" t="s">
        <v>78</v>
      </c>
      <c r="AW450" s="13" t="s">
        <v>31</v>
      </c>
      <c r="AX450" s="13" t="s">
        <v>69</v>
      </c>
      <c r="AY450" s="158" t="s">
        <v>195</v>
      </c>
    </row>
    <row r="451" spans="2:65" s="14" customFormat="1">
      <c r="B451" s="164"/>
      <c r="D451" s="145" t="s">
        <v>208</v>
      </c>
      <c r="E451" s="165" t="s">
        <v>19</v>
      </c>
      <c r="F451" s="166" t="s">
        <v>220</v>
      </c>
      <c r="H451" s="167">
        <v>1359</v>
      </c>
      <c r="I451" s="168"/>
      <c r="L451" s="164"/>
      <c r="M451" s="169"/>
      <c r="T451" s="170"/>
      <c r="AT451" s="165" t="s">
        <v>208</v>
      </c>
      <c r="AU451" s="165" t="s">
        <v>76</v>
      </c>
      <c r="AV451" s="14" t="s">
        <v>202</v>
      </c>
      <c r="AW451" s="14" t="s">
        <v>31</v>
      </c>
      <c r="AX451" s="14" t="s">
        <v>76</v>
      </c>
      <c r="AY451" s="165" t="s">
        <v>195</v>
      </c>
    </row>
    <row r="452" spans="2:65" s="1" customFormat="1" ht="16.5" customHeight="1">
      <c r="B452" s="33"/>
      <c r="C452" s="132" t="s">
        <v>1525</v>
      </c>
      <c r="D452" s="132" t="s">
        <v>197</v>
      </c>
      <c r="E452" s="133" t="s">
        <v>6681</v>
      </c>
      <c r="F452" s="134" t="s">
        <v>6682</v>
      </c>
      <c r="G452" s="135" t="s">
        <v>331</v>
      </c>
      <c r="H452" s="136">
        <v>6</v>
      </c>
      <c r="I452" s="137"/>
      <c r="J452" s="138">
        <f>ROUND(I452*H452,2)</f>
        <v>0</v>
      </c>
      <c r="K452" s="134" t="s">
        <v>19</v>
      </c>
      <c r="L452" s="33"/>
      <c r="M452" s="139" t="s">
        <v>19</v>
      </c>
      <c r="N452" s="140" t="s">
        <v>40</v>
      </c>
      <c r="P452" s="141">
        <f>O452*H452</f>
        <v>0</v>
      </c>
      <c r="Q452" s="141">
        <v>0</v>
      </c>
      <c r="R452" s="141">
        <f>Q452*H452</f>
        <v>0</v>
      </c>
      <c r="S452" s="141">
        <v>0</v>
      </c>
      <c r="T452" s="142">
        <f>S452*H452</f>
        <v>0</v>
      </c>
      <c r="AR452" s="143" t="s">
        <v>338</v>
      </c>
      <c r="AT452" s="143" t="s">
        <v>197</v>
      </c>
      <c r="AU452" s="143" t="s">
        <v>76</v>
      </c>
      <c r="AY452" s="18" t="s">
        <v>195</v>
      </c>
      <c r="BE452" s="144">
        <f>IF(N452="základní",J452,0)</f>
        <v>0</v>
      </c>
      <c r="BF452" s="144">
        <f>IF(N452="snížená",J452,0)</f>
        <v>0</v>
      </c>
      <c r="BG452" s="144">
        <f>IF(N452="zákl. přenesená",J452,0)</f>
        <v>0</v>
      </c>
      <c r="BH452" s="144">
        <f>IF(N452="sníž. přenesená",J452,0)</f>
        <v>0</v>
      </c>
      <c r="BI452" s="144">
        <f>IF(N452="nulová",J452,0)</f>
        <v>0</v>
      </c>
      <c r="BJ452" s="18" t="s">
        <v>76</v>
      </c>
      <c r="BK452" s="144">
        <f>ROUND(I452*H452,2)</f>
        <v>0</v>
      </c>
      <c r="BL452" s="18" t="s">
        <v>338</v>
      </c>
      <c r="BM452" s="143" t="s">
        <v>6683</v>
      </c>
    </row>
    <row r="453" spans="2:65" s="1" customFormat="1">
      <c r="B453" s="33"/>
      <c r="D453" s="145" t="s">
        <v>204</v>
      </c>
      <c r="F453" s="146" t="s">
        <v>6682</v>
      </c>
      <c r="I453" s="147"/>
      <c r="L453" s="33"/>
      <c r="M453" s="148"/>
      <c r="T453" s="54"/>
      <c r="AT453" s="18" t="s">
        <v>204</v>
      </c>
      <c r="AU453" s="18" t="s">
        <v>76</v>
      </c>
    </row>
    <row r="454" spans="2:65" s="11" customFormat="1" ht="25.9" customHeight="1">
      <c r="B454" s="120"/>
      <c r="D454" s="121" t="s">
        <v>68</v>
      </c>
      <c r="E454" s="122" t="s">
        <v>6684</v>
      </c>
      <c r="F454" s="122" t="s">
        <v>6685</v>
      </c>
      <c r="I454" s="123"/>
      <c r="J454" s="124">
        <f>BK454</f>
        <v>0</v>
      </c>
      <c r="L454" s="120"/>
      <c r="M454" s="125"/>
      <c r="P454" s="126">
        <f>SUM(P455:P730)</f>
        <v>0</v>
      </c>
      <c r="R454" s="126">
        <f>SUM(R455:R730)</f>
        <v>6.8007100000000014</v>
      </c>
      <c r="T454" s="127">
        <f>SUM(T455:T730)</f>
        <v>0</v>
      </c>
      <c r="AR454" s="121" t="s">
        <v>78</v>
      </c>
      <c r="AT454" s="128" t="s">
        <v>68</v>
      </c>
      <c r="AU454" s="128" t="s">
        <v>69</v>
      </c>
      <c r="AY454" s="121" t="s">
        <v>195</v>
      </c>
      <c r="BK454" s="129">
        <f>SUM(BK455:BK730)</f>
        <v>0</v>
      </c>
    </row>
    <row r="455" spans="2:65" s="1" customFormat="1" ht="16.5" customHeight="1">
      <c r="B455" s="33"/>
      <c r="C455" s="132" t="s">
        <v>1537</v>
      </c>
      <c r="D455" s="132" t="s">
        <v>197</v>
      </c>
      <c r="E455" s="133" t="s">
        <v>6686</v>
      </c>
      <c r="F455" s="134" t="s">
        <v>6687</v>
      </c>
      <c r="G455" s="135" t="s">
        <v>407</v>
      </c>
      <c r="H455" s="136">
        <v>1</v>
      </c>
      <c r="I455" s="137"/>
      <c r="J455" s="138">
        <f>ROUND(I455*H455,2)</f>
        <v>0</v>
      </c>
      <c r="K455" s="134" t="s">
        <v>19</v>
      </c>
      <c r="L455" s="33"/>
      <c r="M455" s="139" t="s">
        <v>19</v>
      </c>
      <c r="N455" s="140" t="s">
        <v>40</v>
      </c>
      <c r="P455" s="141">
        <f>O455*H455</f>
        <v>0</v>
      </c>
      <c r="Q455" s="141">
        <v>0</v>
      </c>
      <c r="R455" s="141">
        <f>Q455*H455</f>
        <v>0</v>
      </c>
      <c r="S455" s="141">
        <v>0</v>
      </c>
      <c r="T455" s="142">
        <f>S455*H455</f>
        <v>0</v>
      </c>
      <c r="AR455" s="143" t="s">
        <v>338</v>
      </c>
      <c r="AT455" s="143" t="s">
        <v>197</v>
      </c>
      <c r="AU455" s="143" t="s">
        <v>76</v>
      </c>
      <c r="AY455" s="18" t="s">
        <v>195</v>
      </c>
      <c r="BE455" s="144">
        <f>IF(N455="základní",J455,0)</f>
        <v>0</v>
      </c>
      <c r="BF455" s="144">
        <f>IF(N455="snížená",J455,0)</f>
        <v>0</v>
      </c>
      <c r="BG455" s="144">
        <f>IF(N455="zákl. přenesená",J455,0)</f>
        <v>0</v>
      </c>
      <c r="BH455" s="144">
        <f>IF(N455="sníž. přenesená",J455,0)</f>
        <v>0</v>
      </c>
      <c r="BI455" s="144">
        <f>IF(N455="nulová",J455,0)</f>
        <v>0</v>
      </c>
      <c r="BJ455" s="18" t="s">
        <v>76</v>
      </c>
      <c r="BK455" s="144">
        <f>ROUND(I455*H455,2)</f>
        <v>0</v>
      </c>
      <c r="BL455" s="18" t="s">
        <v>338</v>
      </c>
      <c r="BM455" s="143" t="s">
        <v>6688</v>
      </c>
    </row>
    <row r="456" spans="2:65" s="1" customFormat="1">
      <c r="B456" s="33"/>
      <c r="D456" s="145" t="s">
        <v>204</v>
      </c>
      <c r="F456" s="146" t="s">
        <v>6687</v>
      </c>
      <c r="I456" s="147"/>
      <c r="L456" s="33"/>
      <c r="M456" s="148"/>
      <c r="T456" s="54"/>
      <c r="AT456" s="18" t="s">
        <v>204</v>
      </c>
      <c r="AU456" s="18" t="s">
        <v>76</v>
      </c>
    </row>
    <row r="457" spans="2:65" s="1" customFormat="1">
      <c r="B457" s="33"/>
      <c r="D457" s="145" t="s">
        <v>410</v>
      </c>
      <c r="F457" s="178" t="s">
        <v>6689</v>
      </c>
      <c r="I457" s="147"/>
      <c r="L457" s="33"/>
      <c r="M457" s="148"/>
      <c r="T457" s="54"/>
      <c r="AT457" s="18" t="s">
        <v>410</v>
      </c>
      <c r="AU457" s="18" t="s">
        <v>76</v>
      </c>
    </row>
    <row r="458" spans="2:65" s="12" customFormat="1">
      <c r="B458" s="151"/>
      <c r="D458" s="145" t="s">
        <v>208</v>
      </c>
      <c r="E458" s="152" t="s">
        <v>19</v>
      </c>
      <c r="F458" s="153" t="s">
        <v>6690</v>
      </c>
      <c r="H458" s="152" t="s">
        <v>19</v>
      </c>
      <c r="I458" s="154"/>
      <c r="L458" s="151"/>
      <c r="M458" s="155"/>
      <c r="T458" s="156"/>
      <c r="AT458" s="152" t="s">
        <v>208</v>
      </c>
      <c r="AU458" s="152" t="s">
        <v>76</v>
      </c>
      <c r="AV458" s="12" t="s">
        <v>76</v>
      </c>
      <c r="AW458" s="12" t="s">
        <v>31</v>
      </c>
      <c r="AX458" s="12" t="s">
        <v>69</v>
      </c>
      <c r="AY458" s="152" t="s">
        <v>195</v>
      </c>
    </row>
    <row r="459" spans="2:65" s="13" customFormat="1">
      <c r="B459" s="157"/>
      <c r="D459" s="145" t="s">
        <v>208</v>
      </c>
      <c r="E459" s="158" t="s">
        <v>19</v>
      </c>
      <c r="F459" s="159" t="s">
        <v>76</v>
      </c>
      <c r="H459" s="160">
        <v>1</v>
      </c>
      <c r="I459" s="161"/>
      <c r="L459" s="157"/>
      <c r="M459" s="162"/>
      <c r="T459" s="163"/>
      <c r="AT459" s="158" t="s">
        <v>208</v>
      </c>
      <c r="AU459" s="158" t="s">
        <v>76</v>
      </c>
      <c r="AV459" s="13" t="s">
        <v>78</v>
      </c>
      <c r="AW459" s="13" t="s">
        <v>31</v>
      </c>
      <c r="AX459" s="13" t="s">
        <v>69</v>
      </c>
      <c r="AY459" s="158" t="s">
        <v>195</v>
      </c>
    </row>
    <row r="460" spans="2:65" s="14" customFormat="1">
      <c r="B460" s="164"/>
      <c r="D460" s="145" t="s">
        <v>208</v>
      </c>
      <c r="E460" s="165" t="s">
        <v>19</v>
      </c>
      <c r="F460" s="166" t="s">
        <v>220</v>
      </c>
      <c r="H460" s="167">
        <v>1</v>
      </c>
      <c r="I460" s="168"/>
      <c r="L460" s="164"/>
      <c r="M460" s="169"/>
      <c r="T460" s="170"/>
      <c r="AT460" s="165" t="s">
        <v>208</v>
      </c>
      <c r="AU460" s="165" t="s">
        <v>76</v>
      </c>
      <c r="AV460" s="14" t="s">
        <v>202</v>
      </c>
      <c r="AW460" s="14" t="s">
        <v>31</v>
      </c>
      <c r="AX460" s="14" t="s">
        <v>76</v>
      </c>
      <c r="AY460" s="165" t="s">
        <v>195</v>
      </c>
    </row>
    <row r="461" spans="2:65" s="1" customFormat="1" ht="16.5" customHeight="1">
      <c r="B461" s="33"/>
      <c r="C461" s="132" t="s">
        <v>1554</v>
      </c>
      <c r="D461" s="132" t="s">
        <v>197</v>
      </c>
      <c r="E461" s="133" t="s">
        <v>6691</v>
      </c>
      <c r="F461" s="134" t="s">
        <v>6692</v>
      </c>
      <c r="G461" s="135" t="s">
        <v>2167</v>
      </c>
      <c r="H461" s="136">
        <v>100</v>
      </c>
      <c r="I461" s="137"/>
      <c r="J461" s="138">
        <f>ROUND(I461*H461,2)</f>
        <v>0</v>
      </c>
      <c r="K461" s="134" t="s">
        <v>19</v>
      </c>
      <c r="L461" s="33"/>
      <c r="M461" s="139" t="s">
        <v>19</v>
      </c>
      <c r="N461" s="140" t="s">
        <v>40</v>
      </c>
      <c r="P461" s="141">
        <f>O461*H461</f>
        <v>0</v>
      </c>
      <c r="Q461" s="141">
        <v>1.0000000000000001E-5</v>
      </c>
      <c r="R461" s="141">
        <f>Q461*H461</f>
        <v>1E-3</v>
      </c>
      <c r="S461" s="141">
        <v>0</v>
      </c>
      <c r="T461" s="142">
        <f>S461*H461</f>
        <v>0</v>
      </c>
      <c r="AR461" s="143" t="s">
        <v>338</v>
      </c>
      <c r="AT461" s="143" t="s">
        <v>197</v>
      </c>
      <c r="AU461" s="143" t="s">
        <v>76</v>
      </c>
      <c r="AY461" s="18" t="s">
        <v>195</v>
      </c>
      <c r="BE461" s="144">
        <f>IF(N461="základní",J461,0)</f>
        <v>0</v>
      </c>
      <c r="BF461" s="144">
        <f>IF(N461="snížená",J461,0)</f>
        <v>0</v>
      </c>
      <c r="BG461" s="144">
        <f>IF(N461="zákl. přenesená",J461,0)</f>
        <v>0</v>
      </c>
      <c r="BH461" s="144">
        <f>IF(N461="sníž. přenesená",J461,0)</f>
        <v>0</v>
      </c>
      <c r="BI461" s="144">
        <f>IF(N461="nulová",J461,0)</f>
        <v>0</v>
      </c>
      <c r="BJ461" s="18" t="s">
        <v>76</v>
      </c>
      <c r="BK461" s="144">
        <f>ROUND(I461*H461,2)</f>
        <v>0</v>
      </c>
      <c r="BL461" s="18" t="s">
        <v>338</v>
      </c>
      <c r="BM461" s="143" t="s">
        <v>6693</v>
      </c>
    </row>
    <row r="462" spans="2:65" s="1" customFormat="1">
      <c r="B462" s="33"/>
      <c r="D462" s="145" t="s">
        <v>204</v>
      </c>
      <c r="F462" s="146" t="s">
        <v>6692</v>
      </c>
      <c r="I462" s="147"/>
      <c r="L462" s="33"/>
      <c r="M462" s="148"/>
      <c r="T462" s="54"/>
      <c r="AT462" s="18" t="s">
        <v>204</v>
      </c>
      <c r="AU462" s="18" t="s">
        <v>76</v>
      </c>
    </row>
    <row r="463" spans="2:65" s="12" customFormat="1">
      <c r="B463" s="151"/>
      <c r="D463" s="145" t="s">
        <v>208</v>
      </c>
      <c r="E463" s="152" t="s">
        <v>19</v>
      </c>
      <c r="F463" s="153" t="s">
        <v>6527</v>
      </c>
      <c r="H463" s="152" t="s">
        <v>19</v>
      </c>
      <c r="I463" s="154"/>
      <c r="L463" s="151"/>
      <c r="M463" s="155"/>
      <c r="T463" s="156"/>
      <c r="AT463" s="152" t="s">
        <v>208</v>
      </c>
      <c r="AU463" s="152" t="s">
        <v>76</v>
      </c>
      <c r="AV463" s="12" t="s">
        <v>76</v>
      </c>
      <c r="AW463" s="12" t="s">
        <v>31</v>
      </c>
      <c r="AX463" s="12" t="s">
        <v>69</v>
      </c>
      <c r="AY463" s="152" t="s">
        <v>195</v>
      </c>
    </row>
    <row r="464" spans="2:65" s="13" customFormat="1">
      <c r="B464" s="157"/>
      <c r="D464" s="145" t="s">
        <v>208</v>
      </c>
      <c r="E464" s="158" t="s">
        <v>19</v>
      </c>
      <c r="F464" s="159" t="s">
        <v>2213</v>
      </c>
      <c r="H464" s="160">
        <v>100</v>
      </c>
      <c r="I464" s="161"/>
      <c r="L464" s="157"/>
      <c r="M464" s="162"/>
      <c r="T464" s="163"/>
      <c r="AT464" s="158" t="s">
        <v>208</v>
      </c>
      <c r="AU464" s="158" t="s">
        <v>76</v>
      </c>
      <c r="AV464" s="13" t="s">
        <v>78</v>
      </c>
      <c r="AW464" s="13" t="s">
        <v>31</v>
      </c>
      <c r="AX464" s="13" t="s">
        <v>69</v>
      </c>
      <c r="AY464" s="158" t="s">
        <v>195</v>
      </c>
    </row>
    <row r="465" spans="2:65" s="14" customFormat="1">
      <c r="B465" s="164"/>
      <c r="D465" s="145" t="s">
        <v>208</v>
      </c>
      <c r="E465" s="165" t="s">
        <v>19</v>
      </c>
      <c r="F465" s="166" t="s">
        <v>220</v>
      </c>
      <c r="H465" s="167">
        <v>100</v>
      </c>
      <c r="I465" s="168"/>
      <c r="L465" s="164"/>
      <c r="M465" s="169"/>
      <c r="T465" s="170"/>
      <c r="AT465" s="165" t="s">
        <v>208</v>
      </c>
      <c r="AU465" s="165" t="s">
        <v>76</v>
      </c>
      <c r="AV465" s="14" t="s">
        <v>202</v>
      </c>
      <c r="AW465" s="14" t="s">
        <v>31</v>
      </c>
      <c r="AX465" s="14" t="s">
        <v>76</v>
      </c>
      <c r="AY465" s="165" t="s">
        <v>195</v>
      </c>
    </row>
    <row r="466" spans="2:65" s="1" customFormat="1" ht="24.2" customHeight="1">
      <c r="B466" s="33"/>
      <c r="C466" s="132" t="s">
        <v>1573</v>
      </c>
      <c r="D466" s="132" t="s">
        <v>197</v>
      </c>
      <c r="E466" s="133" t="s">
        <v>6694</v>
      </c>
      <c r="F466" s="134" t="s">
        <v>6695</v>
      </c>
      <c r="G466" s="135" t="s">
        <v>2167</v>
      </c>
      <c r="H466" s="136">
        <v>70</v>
      </c>
      <c r="I466" s="137"/>
      <c r="J466" s="138">
        <f>ROUND(I466*H466,2)</f>
        <v>0</v>
      </c>
      <c r="K466" s="134" t="s">
        <v>19</v>
      </c>
      <c r="L466" s="33"/>
      <c r="M466" s="139" t="s">
        <v>19</v>
      </c>
      <c r="N466" s="140" t="s">
        <v>40</v>
      </c>
      <c r="P466" s="141">
        <f>O466*H466</f>
        <v>0</v>
      </c>
      <c r="Q466" s="141">
        <v>0</v>
      </c>
      <c r="R466" s="141">
        <f>Q466*H466</f>
        <v>0</v>
      </c>
      <c r="S466" s="141">
        <v>0</v>
      </c>
      <c r="T466" s="142">
        <f>S466*H466</f>
        <v>0</v>
      </c>
      <c r="AR466" s="143" t="s">
        <v>338</v>
      </c>
      <c r="AT466" s="143" t="s">
        <v>197</v>
      </c>
      <c r="AU466" s="143" t="s">
        <v>76</v>
      </c>
      <c r="AY466" s="18" t="s">
        <v>195</v>
      </c>
      <c r="BE466" s="144">
        <f>IF(N466="základní",J466,0)</f>
        <v>0</v>
      </c>
      <c r="BF466" s="144">
        <f>IF(N466="snížená",J466,0)</f>
        <v>0</v>
      </c>
      <c r="BG466" s="144">
        <f>IF(N466="zákl. přenesená",J466,0)</f>
        <v>0</v>
      </c>
      <c r="BH466" s="144">
        <f>IF(N466="sníž. přenesená",J466,0)</f>
        <v>0</v>
      </c>
      <c r="BI466" s="144">
        <f>IF(N466="nulová",J466,0)</f>
        <v>0</v>
      </c>
      <c r="BJ466" s="18" t="s">
        <v>76</v>
      </c>
      <c r="BK466" s="144">
        <f>ROUND(I466*H466,2)</f>
        <v>0</v>
      </c>
      <c r="BL466" s="18" t="s">
        <v>338</v>
      </c>
      <c r="BM466" s="143" t="s">
        <v>6696</v>
      </c>
    </row>
    <row r="467" spans="2:65" s="1" customFormat="1">
      <c r="B467" s="33"/>
      <c r="D467" s="145" t="s">
        <v>204</v>
      </c>
      <c r="F467" s="146" t="s">
        <v>6695</v>
      </c>
      <c r="I467" s="147"/>
      <c r="L467" s="33"/>
      <c r="M467" s="148"/>
      <c r="T467" s="54"/>
      <c r="AT467" s="18" t="s">
        <v>204</v>
      </c>
      <c r="AU467" s="18" t="s">
        <v>76</v>
      </c>
    </row>
    <row r="468" spans="2:65" s="1" customFormat="1">
      <c r="B468" s="33"/>
      <c r="D468" s="145" t="s">
        <v>410</v>
      </c>
      <c r="F468" s="178" t="s">
        <v>6697</v>
      </c>
      <c r="I468" s="147"/>
      <c r="L468" s="33"/>
      <c r="M468" s="148"/>
      <c r="T468" s="54"/>
      <c r="AT468" s="18" t="s">
        <v>410</v>
      </c>
      <c r="AU468" s="18" t="s">
        <v>76</v>
      </c>
    </row>
    <row r="469" spans="2:65" s="12" customFormat="1">
      <c r="B469" s="151"/>
      <c r="D469" s="145" t="s">
        <v>208</v>
      </c>
      <c r="E469" s="152" t="s">
        <v>19</v>
      </c>
      <c r="F469" s="153" t="s">
        <v>6698</v>
      </c>
      <c r="H469" s="152" t="s">
        <v>19</v>
      </c>
      <c r="I469" s="154"/>
      <c r="L469" s="151"/>
      <c r="M469" s="155"/>
      <c r="T469" s="156"/>
      <c r="AT469" s="152" t="s">
        <v>208</v>
      </c>
      <c r="AU469" s="152" t="s">
        <v>76</v>
      </c>
      <c r="AV469" s="12" t="s">
        <v>76</v>
      </c>
      <c r="AW469" s="12" t="s">
        <v>31</v>
      </c>
      <c r="AX469" s="12" t="s">
        <v>69</v>
      </c>
      <c r="AY469" s="152" t="s">
        <v>195</v>
      </c>
    </row>
    <row r="470" spans="2:65" s="13" customFormat="1">
      <c r="B470" s="157"/>
      <c r="D470" s="145" t="s">
        <v>208</v>
      </c>
      <c r="E470" s="158" t="s">
        <v>19</v>
      </c>
      <c r="F470" s="159" t="s">
        <v>1796</v>
      </c>
      <c r="H470" s="160">
        <v>70</v>
      </c>
      <c r="I470" s="161"/>
      <c r="L470" s="157"/>
      <c r="M470" s="162"/>
      <c r="T470" s="163"/>
      <c r="AT470" s="158" t="s">
        <v>208</v>
      </c>
      <c r="AU470" s="158" t="s">
        <v>76</v>
      </c>
      <c r="AV470" s="13" t="s">
        <v>78</v>
      </c>
      <c r="AW470" s="13" t="s">
        <v>31</v>
      </c>
      <c r="AX470" s="13" t="s">
        <v>69</v>
      </c>
      <c r="AY470" s="158" t="s">
        <v>195</v>
      </c>
    </row>
    <row r="471" spans="2:65" s="14" customFormat="1">
      <c r="B471" s="164"/>
      <c r="D471" s="145" t="s">
        <v>208</v>
      </c>
      <c r="E471" s="165" t="s">
        <v>19</v>
      </c>
      <c r="F471" s="166" t="s">
        <v>220</v>
      </c>
      <c r="H471" s="167">
        <v>70</v>
      </c>
      <c r="I471" s="168"/>
      <c r="L471" s="164"/>
      <c r="M471" s="169"/>
      <c r="T471" s="170"/>
      <c r="AT471" s="165" t="s">
        <v>208</v>
      </c>
      <c r="AU471" s="165" t="s">
        <v>76</v>
      </c>
      <c r="AV471" s="14" t="s">
        <v>202</v>
      </c>
      <c r="AW471" s="14" t="s">
        <v>31</v>
      </c>
      <c r="AX471" s="14" t="s">
        <v>76</v>
      </c>
      <c r="AY471" s="165" t="s">
        <v>195</v>
      </c>
    </row>
    <row r="472" spans="2:65" s="1" customFormat="1" ht="24.2" customHeight="1">
      <c r="B472" s="33"/>
      <c r="C472" s="132" t="s">
        <v>1705</v>
      </c>
      <c r="D472" s="132" t="s">
        <v>197</v>
      </c>
      <c r="E472" s="133" t="s">
        <v>6699</v>
      </c>
      <c r="F472" s="134" t="s">
        <v>6700</v>
      </c>
      <c r="G472" s="135" t="s">
        <v>2167</v>
      </c>
      <c r="H472" s="136">
        <v>5</v>
      </c>
      <c r="I472" s="137"/>
      <c r="J472" s="138">
        <f>ROUND(I472*H472,2)</f>
        <v>0</v>
      </c>
      <c r="K472" s="134" t="s">
        <v>19</v>
      </c>
      <c r="L472" s="33"/>
      <c r="M472" s="139" t="s">
        <v>19</v>
      </c>
      <c r="N472" s="140" t="s">
        <v>40</v>
      </c>
      <c r="P472" s="141">
        <f>O472*H472</f>
        <v>0</v>
      </c>
      <c r="Q472" s="141">
        <v>1E-3</v>
      </c>
      <c r="R472" s="141">
        <f>Q472*H472</f>
        <v>5.0000000000000001E-3</v>
      </c>
      <c r="S472" s="141">
        <v>0</v>
      </c>
      <c r="T472" s="142">
        <f>S472*H472</f>
        <v>0</v>
      </c>
      <c r="AR472" s="143" t="s">
        <v>338</v>
      </c>
      <c r="AT472" s="143" t="s">
        <v>197</v>
      </c>
      <c r="AU472" s="143" t="s">
        <v>76</v>
      </c>
      <c r="AY472" s="18" t="s">
        <v>195</v>
      </c>
      <c r="BE472" s="144">
        <f>IF(N472="základní",J472,0)</f>
        <v>0</v>
      </c>
      <c r="BF472" s="144">
        <f>IF(N472="snížená",J472,0)</f>
        <v>0</v>
      </c>
      <c r="BG472" s="144">
        <f>IF(N472="zákl. přenesená",J472,0)</f>
        <v>0</v>
      </c>
      <c r="BH472" s="144">
        <f>IF(N472="sníž. přenesená",J472,0)</f>
        <v>0</v>
      </c>
      <c r="BI472" s="144">
        <f>IF(N472="nulová",J472,0)</f>
        <v>0</v>
      </c>
      <c r="BJ472" s="18" t="s">
        <v>76</v>
      </c>
      <c r="BK472" s="144">
        <f>ROUND(I472*H472,2)</f>
        <v>0</v>
      </c>
      <c r="BL472" s="18" t="s">
        <v>338</v>
      </c>
      <c r="BM472" s="143" t="s">
        <v>6701</v>
      </c>
    </row>
    <row r="473" spans="2:65" s="1" customFormat="1">
      <c r="B473" s="33"/>
      <c r="D473" s="145" t="s">
        <v>204</v>
      </c>
      <c r="F473" s="146" t="s">
        <v>6700</v>
      </c>
      <c r="I473" s="147"/>
      <c r="L473" s="33"/>
      <c r="M473" s="148"/>
      <c r="T473" s="54"/>
      <c r="AT473" s="18" t="s">
        <v>204</v>
      </c>
      <c r="AU473" s="18" t="s">
        <v>76</v>
      </c>
    </row>
    <row r="474" spans="2:65" s="1" customFormat="1">
      <c r="B474" s="33"/>
      <c r="D474" s="145" t="s">
        <v>410</v>
      </c>
      <c r="F474" s="178" t="s">
        <v>6702</v>
      </c>
      <c r="I474" s="147"/>
      <c r="L474" s="33"/>
      <c r="M474" s="148"/>
      <c r="T474" s="54"/>
      <c r="AT474" s="18" t="s">
        <v>410</v>
      </c>
      <c r="AU474" s="18" t="s">
        <v>76</v>
      </c>
    </row>
    <row r="475" spans="2:65" s="12" customFormat="1">
      <c r="B475" s="151"/>
      <c r="D475" s="145" t="s">
        <v>208</v>
      </c>
      <c r="E475" s="152" t="s">
        <v>19</v>
      </c>
      <c r="F475" s="153" t="s">
        <v>6514</v>
      </c>
      <c r="H475" s="152" t="s">
        <v>19</v>
      </c>
      <c r="I475" s="154"/>
      <c r="L475" s="151"/>
      <c r="M475" s="155"/>
      <c r="T475" s="156"/>
      <c r="AT475" s="152" t="s">
        <v>208</v>
      </c>
      <c r="AU475" s="152" t="s">
        <v>76</v>
      </c>
      <c r="AV475" s="12" t="s">
        <v>76</v>
      </c>
      <c r="AW475" s="12" t="s">
        <v>31</v>
      </c>
      <c r="AX475" s="12" t="s">
        <v>69</v>
      </c>
      <c r="AY475" s="152" t="s">
        <v>195</v>
      </c>
    </row>
    <row r="476" spans="2:65" s="13" customFormat="1">
      <c r="B476" s="157"/>
      <c r="D476" s="145" t="s">
        <v>208</v>
      </c>
      <c r="E476" s="158" t="s">
        <v>19</v>
      </c>
      <c r="F476" s="159" t="s">
        <v>6636</v>
      </c>
      <c r="H476" s="160">
        <v>5</v>
      </c>
      <c r="I476" s="161"/>
      <c r="L476" s="157"/>
      <c r="M476" s="162"/>
      <c r="T476" s="163"/>
      <c r="AT476" s="158" t="s">
        <v>208</v>
      </c>
      <c r="AU476" s="158" t="s">
        <v>76</v>
      </c>
      <c r="AV476" s="13" t="s">
        <v>78</v>
      </c>
      <c r="AW476" s="13" t="s">
        <v>31</v>
      </c>
      <c r="AX476" s="13" t="s">
        <v>69</v>
      </c>
      <c r="AY476" s="158" t="s">
        <v>195</v>
      </c>
    </row>
    <row r="477" spans="2:65" s="14" customFormat="1">
      <c r="B477" s="164"/>
      <c r="D477" s="145" t="s">
        <v>208</v>
      </c>
      <c r="E477" s="165" t="s">
        <v>19</v>
      </c>
      <c r="F477" s="166" t="s">
        <v>220</v>
      </c>
      <c r="H477" s="167">
        <v>5</v>
      </c>
      <c r="I477" s="168"/>
      <c r="L477" s="164"/>
      <c r="M477" s="169"/>
      <c r="T477" s="170"/>
      <c r="AT477" s="165" t="s">
        <v>208</v>
      </c>
      <c r="AU477" s="165" t="s">
        <v>76</v>
      </c>
      <c r="AV477" s="14" t="s">
        <v>202</v>
      </c>
      <c r="AW477" s="14" t="s">
        <v>31</v>
      </c>
      <c r="AX477" s="14" t="s">
        <v>76</v>
      </c>
      <c r="AY477" s="165" t="s">
        <v>195</v>
      </c>
    </row>
    <row r="478" spans="2:65" s="1" customFormat="1" ht="16.5" customHeight="1">
      <c r="B478" s="33"/>
      <c r="C478" s="132" t="s">
        <v>1747</v>
      </c>
      <c r="D478" s="132" t="s">
        <v>197</v>
      </c>
      <c r="E478" s="133" t="s">
        <v>6703</v>
      </c>
      <c r="F478" s="134" t="s">
        <v>6704</v>
      </c>
      <c r="G478" s="135" t="s">
        <v>2167</v>
      </c>
      <c r="H478" s="136">
        <v>9</v>
      </c>
      <c r="I478" s="137"/>
      <c r="J478" s="138">
        <f>ROUND(I478*H478,2)</f>
        <v>0</v>
      </c>
      <c r="K478" s="134" t="s">
        <v>19</v>
      </c>
      <c r="L478" s="33"/>
      <c r="M478" s="139" t="s">
        <v>19</v>
      </c>
      <c r="N478" s="140" t="s">
        <v>40</v>
      </c>
      <c r="P478" s="141">
        <f>O478*H478</f>
        <v>0</v>
      </c>
      <c r="Q478" s="141">
        <v>0.03</v>
      </c>
      <c r="R478" s="141">
        <f>Q478*H478</f>
        <v>0.27</v>
      </c>
      <c r="S478" s="141">
        <v>0</v>
      </c>
      <c r="T478" s="142">
        <f>S478*H478</f>
        <v>0</v>
      </c>
      <c r="AR478" s="143" t="s">
        <v>338</v>
      </c>
      <c r="AT478" s="143" t="s">
        <v>197</v>
      </c>
      <c r="AU478" s="143" t="s">
        <v>76</v>
      </c>
      <c r="AY478" s="18" t="s">
        <v>195</v>
      </c>
      <c r="BE478" s="144">
        <f>IF(N478="základní",J478,0)</f>
        <v>0</v>
      </c>
      <c r="BF478" s="144">
        <f>IF(N478="snížená",J478,0)</f>
        <v>0</v>
      </c>
      <c r="BG478" s="144">
        <f>IF(N478="zákl. přenesená",J478,0)</f>
        <v>0</v>
      </c>
      <c r="BH478" s="144">
        <f>IF(N478="sníž. přenesená",J478,0)</f>
        <v>0</v>
      </c>
      <c r="BI478" s="144">
        <f>IF(N478="nulová",J478,0)</f>
        <v>0</v>
      </c>
      <c r="BJ478" s="18" t="s">
        <v>76</v>
      </c>
      <c r="BK478" s="144">
        <f>ROUND(I478*H478,2)</f>
        <v>0</v>
      </c>
      <c r="BL478" s="18" t="s">
        <v>338</v>
      </c>
      <c r="BM478" s="143" t="s">
        <v>6705</v>
      </c>
    </row>
    <row r="479" spans="2:65" s="1" customFormat="1">
      <c r="B479" s="33"/>
      <c r="D479" s="145" t="s">
        <v>204</v>
      </c>
      <c r="F479" s="146" t="s">
        <v>6704</v>
      </c>
      <c r="I479" s="147"/>
      <c r="L479" s="33"/>
      <c r="M479" s="148"/>
      <c r="T479" s="54"/>
      <c r="AT479" s="18" t="s">
        <v>204</v>
      </c>
      <c r="AU479" s="18" t="s">
        <v>76</v>
      </c>
    </row>
    <row r="480" spans="2:65" s="1" customFormat="1">
      <c r="B480" s="33"/>
      <c r="D480" s="145" t="s">
        <v>410</v>
      </c>
      <c r="F480" s="178" t="s">
        <v>6706</v>
      </c>
      <c r="I480" s="147"/>
      <c r="L480" s="33"/>
      <c r="M480" s="148"/>
      <c r="T480" s="54"/>
      <c r="AT480" s="18" t="s">
        <v>410</v>
      </c>
      <c r="AU480" s="18" t="s">
        <v>76</v>
      </c>
    </row>
    <row r="481" spans="2:65" s="12" customFormat="1">
      <c r="B481" s="151"/>
      <c r="D481" s="145" t="s">
        <v>208</v>
      </c>
      <c r="E481" s="152" t="s">
        <v>19</v>
      </c>
      <c r="F481" s="153" t="s">
        <v>6707</v>
      </c>
      <c r="H481" s="152" t="s">
        <v>19</v>
      </c>
      <c r="I481" s="154"/>
      <c r="L481" s="151"/>
      <c r="M481" s="155"/>
      <c r="T481" s="156"/>
      <c r="AT481" s="152" t="s">
        <v>208</v>
      </c>
      <c r="AU481" s="152" t="s">
        <v>76</v>
      </c>
      <c r="AV481" s="12" t="s">
        <v>76</v>
      </c>
      <c r="AW481" s="12" t="s">
        <v>31</v>
      </c>
      <c r="AX481" s="12" t="s">
        <v>69</v>
      </c>
      <c r="AY481" s="152" t="s">
        <v>195</v>
      </c>
    </row>
    <row r="482" spans="2:65" s="13" customFormat="1">
      <c r="B482" s="157"/>
      <c r="D482" s="145" t="s">
        <v>208</v>
      </c>
      <c r="E482" s="158" t="s">
        <v>19</v>
      </c>
      <c r="F482" s="159" t="s">
        <v>6708</v>
      </c>
      <c r="H482" s="160">
        <v>9</v>
      </c>
      <c r="I482" s="161"/>
      <c r="L482" s="157"/>
      <c r="M482" s="162"/>
      <c r="T482" s="163"/>
      <c r="AT482" s="158" t="s">
        <v>208</v>
      </c>
      <c r="AU482" s="158" t="s">
        <v>76</v>
      </c>
      <c r="AV482" s="13" t="s">
        <v>78</v>
      </c>
      <c r="AW482" s="13" t="s">
        <v>31</v>
      </c>
      <c r="AX482" s="13" t="s">
        <v>69</v>
      </c>
      <c r="AY482" s="158" t="s">
        <v>195</v>
      </c>
    </row>
    <row r="483" spans="2:65" s="14" customFormat="1">
      <c r="B483" s="164"/>
      <c r="D483" s="145" t="s">
        <v>208</v>
      </c>
      <c r="E483" s="165" t="s">
        <v>19</v>
      </c>
      <c r="F483" s="166" t="s">
        <v>220</v>
      </c>
      <c r="H483" s="167">
        <v>9</v>
      </c>
      <c r="I483" s="168"/>
      <c r="L483" s="164"/>
      <c r="M483" s="169"/>
      <c r="T483" s="170"/>
      <c r="AT483" s="165" t="s">
        <v>208</v>
      </c>
      <c r="AU483" s="165" t="s">
        <v>76</v>
      </c>
      <c r="AV483" s="14" t="s">
        <v>202</v>
      </c>
      <c r="AW483" s="14" t="s">
        <v>31</v>
      </c>
      <c r="AX483" s="14" t="s">
        <v>76</v>
      </c>
      <c r="AY483" s="165" t="s">
        <v>195</v>
      </c>
    </row>
    <row r="484" spans="2:65" s="1" customFormat="1" ht="24.2" customHeight="1">
      <c r="B484" s="33"/>
      <c r="C484" s="132" t="s">
        <v>1796</v>
      </c>
      <c r="D484" s="132" t="s">
        <v>197</v>
      </c>
      <c r="E484" s="133" t="s">
        <v>6709</v>
      </c>
      <c r="F484" s="134" t="s">
        <v>6710</v>
      </c>
      <c r="G484" s="135" t="s">
        <v>230</v>
      </c>
      <c r="H484" s="136">
        <v>68</v>
      </c>
      <c r="I484" s="137"/>
      <c r="J484" s="138">
        <f>ROUND(I484*H484,2)</f>
        <v>0</v>
      </c>
      <c r="K484" s="134" t="s">
        <v>19</v>
      </c>
      <c r="L484" s="33"/>
      <c r="M484" s="139" t="s">
        <v>19</v>
      </c>
      <c r="N484" s="140" t="s">
        <v>40</v>
      </c>
      <c r="P484" s="141">
        <f>O484*H484</f>
        <v>0</v>
      </c>
      <c r="Q484" s="141">
        <v>1.6199999999999999E-3</v>
      </c>
      <c r="R484" s="141">
        <f>Q484*H484</f>
        <v>0.11015999999999999</v>
      </c>
      <c r="S484" s="141">
        <v>0</v>
      </c>
      <c r="T484" s="142">
        <f>S484*H484</f>
        <v>0</v>
      </c>
      <c r="AR484" s="143" t="s">
        <v>338</v>
      </c>
      <c r="AT484" s="143" t="s">
        <v>197</v>
      </c>
      <c r="AU484" s="143" t="s">
        <v>76</v>
      </c>
      <c r="AY484" s="18" t="s">
        <v>195</v>
      </c>
      <c r="BE484" s="144">
        <f>IF(N484="základní",J484,0)</f>
        <v>0</v>
      </c>
      <c r="BF484" s="144">
        <f>IF(N484="snížená",J484,0)</f>
        <v>0</v>
      </c>
      <c r="BG484" s="144">
        <f>IF(N484="zákl. přenesená",J484,0)</f>
        <v>0</v>
      </c>
      <c r="BH484" s="144">
        <f>IF(N484="sníž. přenesená",J484,0)</f>
        <v>0</v>
      </c>
      <c r="BI484" s="144">
        <f>IF(N484="nulová",J484,0)</f>
        <v>0</v>
      </c>
      <c r="BJ484" s="18" t="s">
        <v>76</v>
      </c>
      <c r="BK484" s="144">
        <f>ROUND(I484*H484,2)</f>
        <v>0</v>
      </c>
      <c r="BL484" s="18" t="s">
        <v>338</v>
      </c>
      <c r="BM484" s="143" t="s">
        <v>6711</v>
      </c>
    </row>
    <row r="485" spans="2:65" s="1" customFormat="1">
      <c r="B485" s="33"/>
      <c r="D485" s="145" t="s">
        <v>204</v>
      </c>
      <c r="F485" s="146" t="s">
        <v>6710</v>
      </c>
      <c r="I485" s="147"/>
      <c r="L485" s="33"/>
      <c r="M485" s="148"/>
      <c r="T485" s="54"/>
      <c r="AT485" s="18" t="s">
        <v>204</v>
      </c>
      <c r="AU485" s="18" t="s">
        <v>76</v>
      </c>
    </row>
    <row r="486" spans="2:65" s="12" customFormat="1">
      <c r="B486" s="151"/>
      <c r="D486" s="145" t="s">
        <v>208</v>
      </c>
      <c r="E486" s="152" t="s">
        <v>19</v>
      </c>
      <c r="F486" s="153" t="s">
        <v>6712</v>
      </c>
      <c r="H486" s="152" t="s">
        <v>19</v>
      </c>
      <c r="I486" s="154"/>
      <c r="L486" s="151"/>
      <c r="M486" s="155"/>
      <c r="T486" s="156"/>
      <c r="AT486" s="152" t="s">
        <v>208</v>
      </c>
      <c r="AU486" s="152" t="s">
        <v>76</v>
      </c>
      <c r="AV486" s="12" t="s">
        <v>76</v>
      </c>
      <c r="AW486" s="12" t="s">
        <v>31</v>
      </c>
      <c r="AX486" s="12" t="s">
        <v>69</v>
      </c>
      <c r="AY486" s="152" t="s">
        <v>195</v>
      </c>
    </row>
    <row r="487" spans="2:65" s="13" customFormat="1">
      <c r="B487" s="157"/>
      <c r="D487" s="145" t="s">
        <v>208</v>
      </c>
      <c r="E487" s="158" t="s">
        <v>19</v>
      </c>
      <c r="F487" s="159" t="s">
        <v>6713</v>
      </c>
      <c r="H487" s="160">
        <v>68</v>
      </c>
      <c r="I487" s="161"/>
      <c r="L487" s="157"/>
      <c r="M487" s="162"/>
      <c r="T487" s="163"/>
      <c r="AT487" s="158" t="s">
        <v>208</v>
      </c>
      <c r="AU487" s="158" t="s">
        <v>76</v>
      </c>
      <c r="AV487" s="13" t="s">
        <v>78</v>
      </c>
      <c r="AW487" s="13" t="s">
        <v>31</v>
      </c>
      <c r="AX487" s="13" t="s">
        <v>69</v>
      </c>
      <c r="AY487" s="158" t="s">
        <v>195</v>
      </c>
    </row>
    <row r="488" spans="2:65" s="14" customFormat="1">
      <c r="B488" s="164"/>
      <c r="D488" s="145" t="s">
        <v>208</v>
      </c>
      <c r="E488" s="165" t="s">
        <v>19</v>
      </c>
      <c r="F488" s="166" t="s">
        <v>220</v>
      </c>
      <c r="H488" s="167">
        <v>68</v>
      </c>
      <c r="I488" s="168"/>
      <c r="L488" s="164"/>
      <c r="M488" s="169"/>
      <c r="T488" s="170"/>
      <c r="AT488" s="165" t="s">
        <v>208</v>
      </c>
      <c r="AU488" s="165" t="s">
        <v>76</v>
      </c>
      <c r="AV488" s="14" t="s">
        <v>202</v>
      </c>
      <c r="AW488" s="14" t="s">
        <v>31</v>
      </c>
      <c r="AX488" s="14" t="s">
        <v>76</v>
      </c>
      <c r="AY488" s="165" t="s">
        <v>195</v>
      </c>
    </row>
    <row r="489" spans="2:65" s="1" customFormat="1" ht="24.2" customHeight="1">
      <c r="B489" s="33"/>
      <c r="C489" s="132" t="s">
        <v>1802</v>
      </c>
      <c r="D489" s="132" t="s">
        <v>197</v>
      </c>
      <c r="E489" s="133" t="s">
        <v>6714</v>
      </c>
      <c r="F489" s="134" t="s">
        <v>6715</v>
      </c>
      <c r="G489" s="135" t="s">
        <v>230</v>
      </c>
      <c r="H489" s="136">
        <v>64</v>
      </c>
      <c r="I489" s="137"/>
      <c r="J489" s="138">
        <f>ROUND(I489*H489,2)</f>
        <v>0</v>
      </c>
      <c r="K489" s="134" t="s">
        <v>19</v>
      </c>
      <c r="L489" s="33"/>
      <c r="M489" s="139" t="s">
        <v>19</v>
      </c>
      <c r="N489" s="140" t="s">
        <v>40</v>
      </c>
      <c r="P489" s="141">
        <f>O489*H489</f>
        <v>0</v>
      </c>
      <c r="Q489" s="141">
        <v>2.47E-3</v>
      </c>
      <c r="R489" s="141">
        <f>Q489*H489</f>
        <v>0.15808</v>
      </c>
      <c r="S489" s="141">
        <v>0</v>
      </c>
      <c r="T489" s="142">
        <f>S489*H489</f>
        <v>0</v>
      </c>
      <c r="AR489" s="143" t="s">
        <v>338</v>
      </c>
      <c r="AT489" s="143" t="s">
        <v>197</v>
      </c>
      <c r="AU489" s="143" t="s">
        <v>76</v>
      </c>
      <c r="AY489" s="18" t="s">
        <v>195</v>
      </c>
      <c r="BE489" s="144">
        <f>IF(N489="základní",J489,0)</f>
        <v>0</v>
      </c>
      <c r="BF489" s="144">
        <f>IF(N489="snížená",J489,0)</f>
        <v>0</v>
      </c>
      <c r="BG489" s="144">
        <f>IF(N489="zákl. přenesená",J489,0)</f>
        <v>0</v>
      </c>
      <c r="BH489" s="144">
        <f>IF(N489="sníž. přenesená",J489,0)</f>
        <v>0</v>
      </c>
      <c r="BI489" s="144">
        <f>IF(N489="nulová",J489,0)</f>
        <v>0</v>
      </c>
      <c r="BJ489" s="18" t="s">
        <v>76</v>
      </c>
      <c r="BK489" s="144">
        <f>ROUND(I489*H489,2)</f>
        <v>0</v>
      </c>
      <c r="BL489" s="18" t="s">
        <v>338</v>
      </c>
      <c r="BM489" s="143" t="s">
        <v>6716</v>
      </c>
    </row>
    <row r="490" spans="2:65" s="1" customFormat="1">
      <c r="B490" s="33"/>
      <c r="D490" s="145" t="s">
        <v>204</v>
      </c>
      <c r="F490" s="146" t="s">
        <v>6715</v>
      </c>
      <c r="I490" s="147"/>
      <c r="L490" s="33"/>
      <c r="M490" s="148"/>
      <c r="T490" s="54"/>
      <c r="AT490" s="18" t="s">
        <v>204</v>
      </c>
      <c r="AU490" s="18" t="s">
        <v>76</v>
      </c>
    </row>
    <row r="491" spans="2:65" s="12" customFormat="1">
      <c r="B491" s="151"/>
      <c r="D491" s="145" t="s">
        <v>208</v>
      </c>
      <c r="E491" s="152" t="s">
        <v>19</v>
      </c>
      <c r="F491" s="153" t="s">
        <v>6712</v>
      </c>
      <c r="H491" s="152" t="s">
        <v>19</v>
      </c>
      <c r="I491" s="154"/>
      <c r="L491" s="151"/>
      <c r="M491" s="155"/>
      <c r="T491" s="156"/>
      <c r="AT491" s="152" t="s">
        <v>208</v>
      </c>
      <c r="AU491" s="152" t="s">
        <v>76</v>
      </c>
      <c r="AV491" s="12" t="s">
        <v>76</v>
      </c>
      <c r="AW491" s="12" t="s">
        <v>31</v>
      </c>
      <c r="AX491" s="12" t="s">
        <v>69</v>
      </c>
      <c r="AY491" s="152" t="s">
        <v>195</v>
      </c>
    </row>
    <row r="492" spans="2:65" s="13" customFormat="1">
      <c r="B492" s="157"/>
      <c r="D492" s="145" t="s">
        <v>208</v>
      </c>
      <c r="E492" s="158" t="s">
        <v>19</v>
      </c>
      <c r="F492" s="159" t="s">
        <v>6717</v>
      </c>
      <c r="H492" s="160">
        <v>64</v>
      </c>
      <c r="I492" s="161"/>
      <c r="L492" s="157"/>
      <c r="M492" s="162"/>
      <c r="T492" s="163"/>
      <c r="AT492" s="158" t="s">
        <v>208</v>
      </c>
      <c r="AU492" s="158" t="s">
        <v>76</v>
      </c>
      <c r="AV492" s="13" t="s">
        <v>78</v>
      </c>
      <c r="AW492" s="13" t="s">
        <v>31</v>
      </c>
      <c r="AX492" s="13" t="s">
        <v>69</v>
      </c>
      <c r="AY492" s="158" t="s">
        <v>195</v>
      </c>
    </row>
    <row r="493" spans="2:65" s="14" customFormat="1">
      <c r="B493" s="164"/>
      <c r="D493" s="145" t="s">
        <v>208</v>
      </c>
      <c r="E493" s="165" t="s">
        <v>19</v>
      </c>
      <c r="F493" s="166" t="s">
        <v>220</v>
      </c>
      <c r="H493" s="167">
        <v>64</v>
      </c>
      <c r="I493" s="168"/>
      <c r="L493" s="164"/>
      <c r="M493" s="169"/>
      <c r="T493" s="170"/>
      <c r="AT493" s="165" t="s">
        <v>208</v>
      </c>
      <c r="AU493" s="165" t="s">
        <v>76</v>
      </c>
      <c r="AV493" s="14" t="s">
        <v>202</v>
      </c>
      <c r="AW493" s="14" t="s">
        <v>31</v>
      </c>
      <c r="AX493" s="14" t="s">
        <v>76</v>
      </c>
      <c r="AY493" s="165" t="s">
        <v>195</v>
      </c>
    </row>
    <row r="494" spans="2:65" s="1" customFormat="1" ht="24.2" customHeight="1">
      <c r="B494" s="33"/>
      <c r="C494" s="132" t="s">
        <v>1919</v>
      </c>
      <c r="D494" s="132" t="s">
        <v>197</v>
      </c>
      <c r="E494" s="133" t="s">
        <v>6718</v>
      </c>
      <c r="F494" s="134" t="s">
        <v>6719</v>
      </c>
      <c r="G494" s="135" t="s">
        <v>230</v>
      </c>
      <c r="H494" s="136">
        <v>1124</v>
      </c>
      <c r="I494" s="137"/>
      <c r="J494" s="138">
        <f>ROUND(I494*H494,2)</f>
        <v>0</v>
      </c>
      <c r="K494" s="134" t="s">
        <v>19</v>
      </c>
      <c r="L494" s="33"/>
      <c r="M494" s="139" t="s">
        <v>19</v>
      </c>
      <c r="N494" s="140" t="s">
        <v>40</v>
      </c>
      <c r="P494" s="141">
        <f>O494*H494</f>
        <v>0</v>
      </c>
      <c r="Q494" s="141">
        <v>7.2999999999999996E-4</v>
      </c>
      <c r="R494" s="141">
        <f>Q494*H494</f>
        <v>0.82051999999999992</v>
      </c>
      <c r="S494" s="141">
        <v>0</v>
      </c>
      <c r="T494" s="142">
        <f>S494*H494</f>
        <v>0</v>
      </c>
      <c r="AR494" s="143" t="s">
        <v>338</v>
      </c>
      <c r="AT494" s="143" t="s">
        <v>197</v>
      </c>
      <c r="AU494" s="143" t="s">
        <v>76</v>
      </c>
      <c r="AY494" s="18" t="s">
        <v>195</v>
      </c>
      <c r="BE494" s="144">
        <f>IF(N494="základní",J494,0)</f>
        <v>0</v>
      </c>
      <c r="BF494" s="144">
        <f>IF(N494="snížená",J494,0)</f>
        <v>0</v>
      </c>
      <c r="BG494" s="144">
        <f>IF(N494="zákl. přenesená",J494,0)</f>
        <v>0</v>
      </c>
      <c r="BH494" s="144">
        <f>IF(N494="sníž. přenesená",J494,0)</f>
        <v>0</v>
      </c>
      <c r="BI494" s="144">
        <f>IF(N494="nulová",J494,0)</f>
        <v>0</v>
      </c>
      <c r="BJ494" s="18" t="s">
        <v>76</v>
      </c>
      <c r="BK494" s="144">
        <f>ROUND(I494*H494,2)</f>
        <v>0</v>
      </c>
      <c r="BL494" s="18" t="s">
        <v>338</v>
      </c>
      <c r="BM494" s="143" t="s">
        <v>6720</v>
      </c>
    </row>
    <row r="495" spans="2:65" s="1" customFormat="1">
      <c r="B495" s="33"/>
      <c r="D495" s="145" t="s">
        <v>204</v>
      </c>
      <c r="F495" s="146" t="s">
        <v>6719</v>
      </c>
      <c r="I495" s="147"/>
      <c r="L495" s="33"/>
      <c r="M495" s="148"/>
      <c r="T495" s="54"/>
      <c r="AT495" s="18" t="s">
        <v>204</v>
      </c>
      <c r="AU495" s="18" t="s">
        <v>76</v>
      </c>
    </row>
    <row r="496" spans="2:65" s="12" customFormat="1">
      <c r="B496" s="151"/>
      <c r="D496" s="145" t="s">
        <v>208</v>
      </c>
      <c r="E496" s="152" t="s">
        <v>19</v>
      </c>
      <c r="F496" s="153" t="s">
        <v>6721</v>
      </c>
      <c r="H496" s="152" t="s">
        <v>19</v>
      </c>
      <c r="I496" s="154"/>
      <c r="L496" s="151"/>
      <c r="M496" s="155"/>
      <c r="T496" s="156"/>
      <c r="AT496" s="152" t="s">
        <v>208</v>
      </c>
      <c r="AU496" s="152" t="s">
        <v>76</v>
      </c>
      <c r="AV496" s="12" t="s">
        <v>76</v>
      </c>
      <c r="AW496" s="12" t="s">
        <v>31</v>
      </c>
      <c r="AX496" s="12" t="s">
        <v>69</v>
      </c>
      <c r="AY496" s="152" t="s">
        <v>195</v>
      </c>
    </row>
    <row r="497" spans="2:65" s="13" customFormat="1">
      <c r="B497" s="157"/>
      <c r="D497" s="145" t="s">
        <v>208</v>
      </c>
      <c r="E497" s="158" t="s">
        <v>19</v>
      </c>
      <c r="F497" s="159" t="s">
        <v>6722</v>
      </c>
      <c r="H497" s="160">
        <v>1124</v>
      </c>
      <c r="I497" s="161"/>
      <c r="L497" s="157"/>
      <c r="M497" s="162"/>
      <c r="T497" s="163"/>
      <c r="AT497" s="158" t="s">
        <v>208</v>
      </c>
      <c r="AU497" s="158" t="s">
        <v>76</v>
      </c>
      <c r="AV497" s="13" t="s">
        <v>78</v>
      </c>
      <c r="AW497" s="13" t="s">
        <v>31</v>
      </c>
      <c r="AX497" s="13" t="s">
        <v>69</v>
      </c>
      <c r="AY497" s="158" t="s">
        <v>195</v>
      </c>
    </row>
    <row r="498" spans="2:65" s="14" customFormat="1">
      <c r="B498" s="164"/>
      <c r="D498" s="145" t="s">
        <v>208</v>
      </c>
      <c r="E498" s="165" t="s">
        <v>19</v>
      </c>
      <c r="F498" s="166" t="s">
        <v>220</v>
      </c>
      <c r="H498" s="167">
        <v>1124</v>
      </c>
      <c r="I498" s="168"/>
      <c r="L498" s="164"/>
      <c r="M498" s="169"/>
      <c r="T498" s="170"/>
      <c r="AT498" s="165" t="s">
        <v>208</v>
      </c>
      <c r="AU498" s="165" t="s">
        <v>76</v>
      </c>
      <c r="AV498" s="14" t="s">
        <v>202</v>
      </c>
      <c r="AW498" s="14" t="s">
        <v>31</v>
      </c>
      <c r="AX498" s="14" t="s">
        <v>76</v>
      </c>
      <c r="AY498" s="165" t="s">
        <v>195</v>
      </c>
    </row>
    <row r="499" spans="2:65" s="1" customFormat="1" ht="24.2" customHeight="1">
      <c r="B499" s="33"/>
      <c r="C499" s="132" t="s">
        <v>1991</v>
      </c>
      <c r="D499" s="132" t="s">
        <v>197</v>
      </c>
      <c r="E499" s="133" t="s">
        <v>6723</v>
      </c>
      <c r="F499" s="134" t="s">
        <v>6724</v>
      </c>
      <c r="G499" s="135" t="s">
        <v>230</v>
      </c>
      <c r="H499" s="136">
        <v>396</v>
      </c>
      <c r="I499" s="137"/>
      <c r="J499" s="138">
        <f>ROUND(I499*H499,2)</f>
        <v>0</v>
      </c>
      <c r="K499" s="134" t="s">
        <v>19</v>
      </c>
      <c r="L499" s="33"/>
      <c r="M499" s="139" t="s">
        <v>19</v>
      </c>
      <c r="N499" s="140" t="s">
        <v>40</v>
      </c>
      <c r="P499" s="141">
        <f>O499*H499</f>
        <v>0</v>
      </c>
      <c r="Q499" s="141">
        <v>9.5E-4</v>
      </c>
      <c r="R499" s="141">
        <f>Q499*H499</f>
        <v>0.37619999999999998</v>
      </c>
      <c r="S499" s="141">
        <v>0</v>
      </c>
      <c r="T499" s="142">
        <f>S499*H499</f>
        <v>0</v>
      </c>
      <c r="AR499" s="143" t="s">
        <v>338</v>
      </c>
      <c r="AT499" s="143" t="s">
        <v>197</v>
      </c>
      <c r="AU499" s="143" t="s">
        <v>76</v>
      </c>
      <c r="AY499" s="18" t="s">
        <v>195</v>
      </c>
      <c r="BE499" s="144">
        <f>IF(N499="základní",J499,0)</f>
        <v>0</v>
      </c>
      <c r="BF499" s="144">
        <f>IF(N499="snížená",J499,0)</f>
        <v>0</v>
      </c>
      <c r="BG499" s="144">
        <f>IF(N499="zákl. přenesená",J499,0)</f>
        <v>0</v>
      </c>
      <c r="BH499" s="144">
        <f>IF(N499="sníž. přenesená",J499,0)</f>
        <v>0</v>
      </c>
      <c r="BI499" s="144">
        <f>IF(N499="nulová",J499,0)</f>
        <v>0</v>
      </c>
      <c r="BJ499" s="18" t="s">
        <v>76</v>
      </c>
      <c r="BK499" s="144">
        <f>ROUND(I499*H499,2)</f>
        <v>0</v>
      </c>
      <c r="BL499" s="18" t="s">
        <v>338</v>
      </c>
      <c r="BM499" s="143" t="s">
        <v>6725</v>
      </c>
    </row>
    <row r="500" spans="2:65" s="1" customFormat="1">
      <c r="B500" s="33"/>
      <c r="D500" s="145" t="s">
        <v>204</v>
      </c>
      <c r="F500" s="146" t="s">
        <v>6724</v>
      </c>
      <c r="I500" s="147"/>
      <c r="L500" s="33"/>
      <c r="M500" s="148"/>
      <c r="T500" s="54"/>
      <c r="AT500" s="18" t="s">
        <v>204</v>
      </c>
      <c r="AU500" s="18" t="s">
        <v>76</v>
      </c>
    </row>
    <row r="501" spans="2:65" s="12" customFormat="1">
      <c r="B501" s="151"/>
      <c r="D501" s="145" t="s">
        <v>208</v>
      </c>
      <c r="E501" s="152" t="s">
        <v>19</v>
      </c>
      <c r="F501" s="153" t="s">
        <v>6721</v>
      </c>
      <c r="H501" s="152" t="s">
        <v>19</v>
      </c>
      <c r="I501" s="154"/>
      <c r="L501" s="151"/>
      <c r="M501" s="155"/>
      <c r="T501" s="156"/>
      <c r="AT501" s="152" t="s">
        <v>208</v>
      </c>
      <c r="AU501" s="152" t="s">
        <v>76</v>
      </c>
      <c r="AV501" s="12" t="s">
        <v>76</v>
      </c>
      <c r="AW501" s="12" t="s">
        <v>31</v>
      </c>
      <c r="AX501" s="12" t="s">
        <v>69</v>
      </c>
      <c r="AY501" s="152" t="s">
        <v>195</v>
      </c>
    </row>
    <row r="502" spans="2:65" s="13" customFormat="1">
      <c r="B502" s="157"/>
      <c r="D502" s="145" t="s">
        <v>208</v>
      </c>
      <c r="E502" s="158" t="s">
        <v>19</v>
      </c>
      <c r="F502" s="159" t="s">
        <v>6726</v>
      </c>
      <c r="H502" s="160">
        <v>396</v>
      </c>
      <c r="I502" s="161"/>
      <c r="L502" s="157"/>
      <c r="M502" s="162"/>
      <c r="T502" s="163"/>
      <c r="AT502" s="158" t="s">
        <v>208</v>
      </c>
      <c r="AU502" s="158" t="s">
        <v>76</v>
      </c>
      <c r="AV502" s="13" t="s">
        <v>78</v>
      </c>
      <c r="AW502" s="13" t="s">
        <v>31</v>
      </c>
      <c r="AX502" s="13" t="s">
        <v>69</v>
      </c>
      <c r="AY502" s="158" t="s">
        <v>195</v>
      </c>
    </row>
    <row r="503" spans="2:65" s="14" customFormat="1">
      <c r="B503" s="164"/>
      <c r="D503" s="145" t="s">
        <v>208</v>
      </c>
      <c r="E503" s="165" t="s">
        <v>19</v>
      </c>
      <c r="F503" s="166" t="s">
        <v>220</v>
      </c>
      <c r="H503" s="167">
        <v>396</v>
      </c>
      <c r="I503" s="168"/>
      <c r="L503" s="164"/>
      <c r="M503" s="169"/>
      <c r="T503" s="170"/>
      <c r="AT503" s="165" t="s">
        <v>208</v>
      </c>
      <c r="AU503" s="165" t="s">
        <v>76</v>
      </c>
      <c r="AV503" s="14" t="s">
        <v>202</v>
      </c>
      <c r="AW503" s="14" t="s">
        <v>31</v>
      </c>
      <c r="AX503" s="14" t="s">
        <v>76</v>
      </c>
      <c r="AY503" s="165" t="s">
        <v>195</v>
      </c>
    </row>
    <row r="504" spans="2:65" s="1" customFormat="1" ht="24.2" customHeight="1">
      <c r="B504" s="33"/>
      <c r="C504" s="132" t="s">
        <v>2024</v>
      </c>
      <c r="D504" s="132" t="s">
        <v>197</v>
      </c>
      <c r="E504" s="133" t="s">
        <v>6727</v>
      </c>
      <c r="F504" s="134" t="s">
        <v>6728</v>
      </c>
      <c r="G504" s="135" t="s">
        <v>230</v>
      </c>
      <c r="H504" s="136">
        <v>144</v>
      </c>
      <c r="I504" s="137"/>
      <c r="J504" s="138">
        <f>ROUND(I504*H504,2)</f>
        <v>0</v>
      </c>
      <c r="K504" s="134" t="s">
        <v>19</v>
      </c>
      <c r="L504" s="33"/>
      <c r="M504" s="139" t="s">
        <v>19</v>
      </c>
      <c r="N504" s="140" t="s">
        <v>40</v>
      </c>
      <c r="P504" s="141">
        <f>O504*H504</f>
        <v>0</v>
      </c>
      <c r="Q504" s="141">
        <v>1.16E-3</v>
      </c>
      <c r="R504" s="141">
        <f>Q504*H504</f>
        <v>0.16703999999999999</v>
      </c>
      <c r="S504" s="141">
        <v>0</v>
      </c>
      <c r="T504" s="142">
        <f>S504*H504</f>
        <v>0</v>
      </c>
      <c r="AR504" s="143" t="s">
        <v>338</v>
      </c>
      <c r="AT504" s="143" t="s">
        <v>197</v>
      </c>
      <c r="AU504" s="143" t="s">
        <v>76</v>
      </c>
      <c r="AY504" s="18" t="s">
        <v>195</v>
      </c>
      <c r="BE504" s="144">
        <f>IF(N504="základní",J504,0)</f>
        <v>0</v>
      </c>
      <c r="BF504" s="144">
        <f>IF(N504="snížená",J504,0)</f>
        <v>0</v>
      </c>
      <c r="BG504" s="144">
        <f>IF(N504="zákl. přenesená",J504,0)</f>
        <v>0</v>
      </c>
      <c r="BH504" s="144">
        <f>IF(N504="sníž. přenesená",J504,0)</f>
        <v>0</v>
      </c>
      <c r="BI504" s="144">
        <f>IF(N504="nulová",J504,0)</f>
        <v>0</v>
      </c>
      <c r="BJ504" s="18" t="s">
        <v>76</v>
      </c>
      <c r="BK504" s="144">
        <f>ROUND(I504*H504,2)</f>
        <v>0</v>
      </c>
      <c r="BL504" s="18" t="s">
        <v>338</v>
      </c>
      <c r="BM504" s="143" t="s">
        <v>6729</v>
      </c>
    </row>
    <row r="505" spans="2:65" s="1" customFormat="1">
      <c r="B505" s="33"/>
      <c r="D505" s="145" t="s">
        <v>204</v>
      </c>
      <c r="F505" s="146" t="s">
        <v>6728</v>
      </c>
      <c r="I505" s="147"/>
      <c r="L505" s="33"/>
      <c r="M505" s="148"/>
      <c r="T505" s="54"/>
      <c r="AT505" s="18" t="s">
        <v>204</v>
      </c>
      <c r="AU505" s="18" t="s">
        <v>76</v>
      </c>
    </row>
    <row r="506" spans="2:65" s="12" customFormat="1">
      <c r="B506" s="151"/>
      <c r="D506" s="145" t="s">
        <v>208</v>
      </c>
      <c r="E506" s="152" t="s">
        <v>19</v>
      </c>
      <c r="F506" s="153" t="s">
        <v>6721</v>
      </c>
      <c r="H506" s="152" t="s">
        <v>19</v>
      </c>
      <c r="I506" s="154"/>
      <c r="L506" s="151"/>
      <c r="M506" s="155"/>
      <c r="T506" s="156"/>
      <c r="AT506" s="152" t="s">
        <v>208</v>
      </c>
      <c r="AU506" s="152" t="s">
        <v>76</v>
      </c>
      <c r="AV506" s="12" t="s">
        <v>76</v>
      </c>
      <c r="AW506" s="12" t="s">
        <v>31</v>
      </c>
      <c r="AX506" s="12" t="s">
        <v>69</v>
      </c>
      <c r="AY506" s="152" t="s">
        <v>195</v>
      </c>
    </row>
    <row r="507" spans="2:65" s="13" customFormat="1">
      <c r="B507" s="157"/>
      <c r="D507" s="145" t="s">
        <v>208</v>
      </c>
      <c r="E507" s="158" t="s">
        <v>19</v>
      </c>
      <c r="F507" s="159" t="s">
        <v>6730</v>
      </c>
      <c r="H507" s="160">
        <v>144</v>
      </c>
      <c r="I507" s="161"/>
      <c r="L507" s="157"/>
      <c r="M507" s="162"/>
      <c r="T507" s="163"/>
      <c r="AT507" s="158" t="s">
        <v>208</v>
      </c>
      <c r="AU507" s="158" t="s">
        <v>76</v>
      </c>
      <c r="AV507" s="13" t="s">
        <v>78</v>
      </c>
      <c r="AW507" s="13" t="s">
        <v>31</v>
      </c>
      <c r="AX507" s="13" t="s">
        <v>69</v>
      </c>
      <c r="AY507" s="158" t="s">
        <v>195</v>
      </c>
    </row>
    <row r="508" spans="2:65" s="14" customFormat="1">
      <c r="B508" s="164"/>
      <c r="D508" s="145" t="s">
        <v>208</v>
      </c>
      <c r="E508" s="165" t="s">
        <v>19</v>
      </c>
      <c r="F508" s="166" t="s">
        <v>220</v>
      </c>
      <c r="H508" s="167">
        <v>144</v>
      </c>
      <c r="I508" s="168"/>
      <c r="L508" s="164"/>
      <c r="M508" s="169"/>
      <c r="T508" s="170"/>
      <c r="AT508" s="165" t="s">
        <v>208</v>
      </c>
      <c r="AU508" s="165" t="s">
        <v>76</v>
      </c>
      <c r="AV508" s="14" t="s">
        <v>202</v>
      </c>
      <c r="AW508" s="14" t="s">
        <v>31</v>
      </c>
      <c r="AX508" s="14" t="s">
        <v>76</v>
      </c>
      <c r="AY508" s="165" t="s">
        <v>195</v>
      </c>
    </row>
    <row r="509" spans="2:65" s="1" customFormat="1" ht="24.2" customHeight="1">
      <c r="B509" s="33"/>
      <c r="C509" s="132" t="s">
        <v>2030</v>
      </c>
      <c r="D509" s="132" t="s">
        <v>197</v>
      </c>
      <c r="E509" s="133" t="s">
        <v>6731</v>
      </c>
      <c r="F509" s="134" t="s">
        <v>6732</v>
      </c>
      <c r="G509" s="135" t="s">
        <v>230</v>
      </c>
      <c r="H509" s="136">
        <v>168</v>
      </c>
      <c r="I509" s="137"/>
      <c r="J509" s="138">
        <f>ROUND(I509*H509,2)</f>
        <v>0</v>
      </c>
      <c r="K509" s="134" t="s">
        <v>19</v>
      </c>
      <c r="L509" s="33"/>
      <c r="M509" s="139" t="s">
        <v>19</v>
      </c>
      <c r="N509" s="140" t="s">
        <v>40</v>
      </c>
      <c r="P509" s="141">
        <f>O509*H509</f>
        <v>0</v>
      </c>
      <c r="Q509" s="141">
        <v>1.66E-3</v>
      </c>
      <c r="R509" s="141">
        <f>Q509*H509</f>
        <v>0.27888000000000002</v>
      </c>
      <c r="S509" s="141">
        <v>0</v>
      </c>
      <c r="T509" s="142">
        <f>S509*H509</f>
        <v>0</v>
      </c>
      <c r="AR509" s="143" t="s">
        <v>338</v>
      </c>
      <c r="AT509" s="143" t="s">
        <v>197</v>
      </c>
      <c r="AU509" s="143" t="s">
        <v>76</v>
      </c>
      <c r="AY509" s="18" t="s">
        <v>195</v>
      </c>
      <c r="BE509" s="144">
        <f>IF(N509="základní",J509,0)</f>
        <v>0</v>
      </c>
      <c r="BF509" s="144">
        <f>IF(N509="snížená",J509,0)</f>
        <v>0</v>
      </c>
      <c r="BG509" s="144">
        <f>IF(N509="zákl. přenesená",J509,0)</f>
        <v>0</v>
      </c>
      <c r="BH509" s="144">
        <f>IF(N509="sníž. přenesená",J509,0)</f>
        <v>0</v>
      </c>
      <c r="BI509" s="144">
        <f>IF(N509="nulová",J509,0)</f>
        <v>0</v>
      </c>
      <c r="BJ509" s="18" t="s">
        <v>76</v>
      </c>
      <c r="BK509" s="144">
        <f>ROUND(I509*H509,2)</f>
        <v>0</v>
      </c>
      <c r="BL509" s="18" t="s">
        <v>338</v>
      </c>
      <c r="BM509" s="143" t="s">
        <v>6733</v>
      </c>
    </row>
    <row r="510" spans="2:65" s="1" customFormat="1">
      <c r="B510" s="33"/>
      <c r="D510" s="145" t="s">
        <v>204</v>
      </c>
      <c r="F510" s="146" t="s">
        <v>6732</v>
      </c>
      <c r="I510" s="147"/>
      <c r="L510" s="33"/>
      <c r="M510" s="148"/>
      <c r="T510" s="54"/>
      <c r="AT510" s="18" t="s">
        <v>204</v>
      </c>
      <c r="AU510" s="18" t="s">
        <v>76</v>
      </c>
    </row>
    <row r="511" spans="2:65" s="12" customFormat="1">
      <c r="B511" s="151"/>
      <c r="D511" s="145" t="s">
        <v>208</v>
      </c>
      <c r="E511" s="152" t="s">
        <v>19</v>
      </c>
      <c r="F511" s="153" t="s">
        <v>6721</v>
      </c>
      <c r="H511" s="152" t="s">
        <v>19</v>
      </c>
      <c r="I511" s="154"/>
      <c r="L511" s="151"/>
      <c r="M511" s="155"/>
      <c r="T511" s="156"/>
      <c r="AT511" s="152" t="s">
        <v>208</v>
      </c>
      <c r="AU511" s="152" t="s">
        <v>76</v>
      </c>
      <c r="AV511" s="12" t="s">
        <v>76</v>
      </c>
      <c r="AW511" s="12" t="s">
        <v>31</v>
      </c>
      <c r="AX511" s="12" t="s">
        <v>69</v>
      </c>
      <c r="AY511" s="152" t="s">
        <v>195</v>
      </c>
    </row>
    <row r="512" spans="2:65" s="13" customFormat="1">
      <c r="B512" s="157"/>
      <c r="D512" s="145" t="s">
        <v>208</v>
      </c>
      <c r="E512" s="158" t="s">
        <v>19</v>
      </c>
      <c r="F512" s="159" t="s">
        <v>6734</v>
      </c>
      <c r="H512" s="160">
        <v>168</v>
      </c>
      <c r="I512" s="161"/>
      <c r="L512" s="157"/>
      <c r="M512" s="162"/>
      <c r="T512" s="163"/>
      <c r="AT512" s="158" t="s">
        <v>208</v>
      </c>
      <c r="AU512" s="158" t="s">
        <v>76</v>
      </c>
      <c r="AV512" s="13" t="s">
        <v>78</v>
      </c>
      <c r="AW512" s="13" t="s">
        <v>31</v>
      </c>
      <c r="AX512" s="13" t="s">
        <v>69</v>
      </c>
      <c r="AY512" s="158" t="s">
        <v>195</v>
      </c>
    </row>
    <row r="513" spans="2:65" s="14" customFormat="1">
      <c r="B513" s="164"/>
      <c r="D513" s="145" t="s">
        <v>208</v>
      </c>
      <c r="E513" s="165" t="s">
        <v>19</v>
      </c>
      <c r="F513" s="166" t="s">
        <v>220</v>
      </c>
      <c r="H513" s="167">
        <v>168</v>
      </c>
      <c r="I513" s="168"/>
      <c r="L513" s="164"/>
      <c r="M513" s="169"/>
      <c r="T513" s="170"/>
      <c r="AT513" s="165" t="s">
        <v>208</v>
      </c>
      <c r="AU513" s="165" t="s">
        <v>76</v>
      </c>
      <c r="AV513" s="14" t="s">
        <v>202</v>
      </c>
      <c r="AW513" s="14" t="s">
        <v>31</v>
      </c>
      <c r="AX513" s="14" t="s">
        <v>76</v>
      </c>
      <c r="AY513" s="165" t="s">
        <v>195</v>
      </c>
    </row>
    <row r="514" spans="2:65" s="1" customFormat="1" ht="24.2" customHeight="1">
      <c r="B514" s="33"/>
      <c r="C514" s="132" t="s">
        <v>2038</v>
      </c>
      <c r="D514" s="132" t="s">
        <v>197</v>
      </c>
      <c r="E514" s="133" t="s">
        <v>6735</v>
      </c>
      <c r="F514" s="134" t="s">
        <v>6736</v>
      </c>
      <c r="G514" s="135" t="s">
        <v>230</v>
      </c>
      <c r="H514" s="136">
        <v>88</v>
      </c>
      <c r="I514" s="137"/>
      <c r="J514" s="138">
        <f>ROUND(I514*H514,2)</f>
        <v>0</v>
      </c>
      <c r="K514" s="134" t="s">
        <v>19</v>
      </c>
      <c r="L514" s="33"/>
      <c r="M514" s="139" t="s">
        <v>19</v>
      </c>
      <c r="N514" s="140" t="s">
        <v>40</v>
      </c>
      <c r="P514" s="141">
        <f>O514*H514</f>
        <v>0</v>
      </c>
      <c r="Q514" s="141">
        <v>1.98E-3</v>
      </c>
      <c r="R514" s="141">
        <f>Q514*H514</f>
        <v>0.17424000000000001</v>
      </c>
      <c r="S514" s="141">
        <v>0</v>
      </c>
      <c r="T514" s="142">
        <f>S514*H514</f>
        <v>0</v>
      </c>
      <c r="AR514" s="143" t="s">
        <v>338</v>
      </c>
      <c r="AT514" s="143" t="s">
        <v>197</v>
      </c>
      <c r="AU514" s="143" t="s">
        <v>76</v>
      </c>
      <c r="AY514" s="18" t="s">
        <v>195</v>
      </c>
      <c r="BE514" s="144">
        <f>IF(N514="základní",J514,0)</f>
        <v>0</v>
      </c>
      <c r="BF514" s="144">
        <f>IF(N514="snížená",J514,0)</f>
        <v>0</v>
      </c>
      <c r="BG514" s="144">
        <f>IF(N514="zákl. přenesená",J514,0)</f>
        <v>0</v>
      </c>
      <c r="BH514" s="144">
        <f>IF(N514="sníž. přenesená",J514,0)</f>
        <v>0</v>
      </c>
      <c r="BI514" s="144">
        <f>IF(N514="nulová",J514,0)</f>
        <v>0</v>
      </c>
      <c r="BJ514" s="18" t="s">
        <v>76</v>
      </c>
      <c r="BK514" s="144">
        <f>ROUND(I514*H514,2)</f>
        <v>0</v>
      </c>
      <c r="BL514" s="18" t="s">
        <v>338</v>
      </c>
      <c r="BM514" s="143" t="s">
        <v>6737</v>
      </c>
    </row>
    <row r="515" spans="2:65" s="1" customFormat="1">
      <c r="B515" s="33"/>
      <c r="D515" s="145" t="s">
        <v>204</v>
      </c>
      <c r="F515" s="146" t="s">
        <v>6736</v>
      </c>
      <c r="I515" s="147"/>
      <c r="L515" s="33"/>
      <c r="M515" s="148"/>
      <c r="T515" s="54"/>
      <c r="AT515" s="18" t="s">
        <v>204</v>
      </c>
      <c r="AU515" s="18" t="s">
        <v>76</v>
      </c>
    </row>
    <row r="516" spans="2:65" s="12" customFormat="1">
      <c r="B516" s="151"/>
      <c r="D516" s="145" t="s">
        <v>208</v>
      </c>
      <c r="E516" s="152" t="s">
        <v>19</v>
      </c>
      <c r="F516" s="153" t="s">
        <v>6721</v>
      </c>
      <c r="H516" s="152" t="s">
        <v>19</v>
      </c>
      <c r="I516" s="154"/>
      <c r="L516" s="151"/>
      <c r="M516" s="155"/>
      <c r="T516" s="156"/>
      <c r="AT516" s="152" t="s">
        <v>208</v>
      </c>
      <c r="AU516" s="152" t="s">
        <v>76</v>
      </c>
      <c r="AV516" s="12" t="s">
        <v>76</v>
      </c>
      <c r="AW516" s="12" t="s">
        <v>31</v>
      </c>
      <c r="AX516" s="12" t="s">
        <v>69</v>
      </c>
      <c r="AY516" s="152" t="s">
        <v>195</v>
      </c>
    </row>
    <row r="517" spans="2:65" s="13" customFormat="1">
      <c r="B517" s="157"/>
      <c r="D517" s="145" t="s">
        <v>208</v>
      </c>
      <c r="E517" s="158" t="s">
        <v>19</v>
      </c>
      <c r="F517" s="159" t="s">
        <v>6738</v>
      </c>
      <c r="H517" s="160">
        <v>88</v>
      </c>
      <c r="I517" s="161"/>
      <c r="L517" s="157"/>
      <c r="M517" s="162"/>
      <c r="T517" s="163"/>
      <c r="AT517" s="158" t="s">
        <v>208</v>
      </c>
      <c r="AU517" s="158" t="s">
        <v>76</v>
      </c>
      <c r="AV517" s="13" t="s">
        <v>78</v>
      </c>
      <c r="AW517" s="13" t="s">
        <v>31</v>
      </c>
      <c r="AX517" s="13" t="s">
        <v>69</v>
      </c>
      <c r="AY517" s="158" t="s">
        <v>195</v>
      </c>
    </row>
    <row r="518" spans="2:65" s="14" customFormat="1">
      <c r="B518" s="164"/>
      <c r="D518" s="145" t="s">
        <v>208</v>
      </c>
      <c r="E518" s="165" t="s">
        <v>19</v>
      </c>
      <c r="F518" s="166" t="s">
        <v>220</v>
      </c>
      <c r="H518" s="167">
        <v>88</v>
      </c>
      <c r="I518" s="168"/>
      <c r="L518" s="164"/>
      <c r="M518" s="169"/>
      <c r="T518" s="170"/>
      <c r="AT518" s="165" t="s">
        <v>208</v>
      </c>
      <c r="AU518" s="165" t="s">
        <v>76</v>
      </c>
      <c r="AV518" s="14" t="s">
        <v>202</v>
      </c>
      <c r="AW518" s="14" t="s">
        <v>31</v>
      </c>
      <c r="AX518" s="14" t="s">
        <v>76</v>
      </c>
      <c r="AY518" s="165" t="s">
        <v>195</v>
      </c>
    </row>
    <row r="519" spans="2:65" s="1" customFormat="1" ht="24.2" customHeight="1">
      <c r="B519" s="33"/>
      <c r="C519" s="132" t="s">
        <v>2046</v>
      </c>
      <c r="D519" s="132" t="s">
        <v>197</v>
      </c>
      <c r="E519" s="133" t="s">
        <v>6739</v>
      </c>
      <c r="F519" s="134" t="s">
        <v>6740</v>
      </c>
      <c r="G519" s="135" t="s">
        <v>230</v>
      </c>
      <c r="H519" s="136">
        <v>68</v>
      </c>
      <c r="I519" s="137"/>
      <c r="J519" s="138">
        <f>ROUND(I519*H519,2)</f>
        <v>0</v>
      </c>
      <c r="K519" s="134" t="s">
        <v>19</v>
      </c>
      <c r="L519" s="33"/>
      <c r="M519" s="139" t="s">
        <v>19</v>
      </c>
      <c r="N519" s="140" t="s">
        <v>40</v>
      </c>
      <c r="P519" s="141">
        <f>O519*H519</f>
        <v>0</v>
      </c>
      <c r="Q519" s="141">
        <v>2.5300000000000001E-3</v>
      </c>
      <c r="R519" s="141">
        <f>Q519*H519</f>
        <v>0.17204</v>
      </c>
      <c r="S519" s="141">
        <v>0</v>
      </c>
      <c r="T519" s="142">
        <f>S519*H519</f>
        <v>0</v>
      </c>
      <c r="AR519" s="143" t="s">
        <v>338</v>
      </c>
      <c r="AT519" s="143" t="s">
        <v>197</v>
      </c>
      <c r="AU519" s="143" t="s">
        <v>76</v>
      </c>
      <c r="AY519" s="18" t="s">
        <v>195</v>
      </c>
      <c r="BE519" s="144">
        <f>IF(N519="základní",J519,0)</f>
        <v>0</v>
      </c>
      <c r="BF519" s="144">
        <f>IF(N519="snížená",J519,0)</f>
        <v>0</v>
      </c>
      <c r="BG519" s="144">
        <f>IF(N519="zákl. přenesená",J519,0)</f>
        <v>0</v>
      </c>
      <c r="BH519" s="144">
        <f>IF(N519="sníž. přenesená",J519,0)</f>
        <v>0</v>
      </c>
      <c r="BI519" s="144">
        <f>IF(N519="nulová",J519,0)</f>
        <v>0</v>
      </c>
      <c r="BJ519" s="18" t="s">
        <v>76</v>
      </c>
      <c r="BK519" s="144">
        <f>ROUND(I519*H519,2)</f>
        <v>0</v>
      </c>
      <c r="BL519" s="18" t="s">
        <v>338</v>
      </c>
      <c r="BM519" s="143" t="s">
        <v>6741</v>
      </c>
    </row>
    <row r="520" spans="2:65" s="1" customFormat="1">
      <c r="B520" s="33"/>
      <c r="D520" s="145" t="s">
        <v>204</v>
      </c>
      <c r="F520" s="146" t="s">
        <v>6740</v>
      </c>
      <c r="I520" s="147"/>
      <c r="L520" s="33"/>
      <c r="M520" s="148"/>
      <c r="T520" s="54"/>
      <c r="AT520" s="18" t="s">
        <v>204</v>
      </c>
      <c r="AU520" s="18" t="s">
        <v>76</v>
      </c>
    </row>
    <row r="521" spans="2:65" s="12" customFormat="1">
      <c r="B521" s="151"/>
      <c r="D521" s="145" t="s">
        <v>208</v>
      </c>
      <c r="E521" s="152" t="s">
        <v>19</v>
      </c>
      <c r="F521" s="153" t="s">
        <v>6721</v>
      </c>
      <c r="H521" s="152" t="s">
        <v>19</v>
      </c>
      <c r="I521" s="154"/>
      <c r="L521" s="151"/>
      <c r="M521" s="155"/>
      <c r="T521" s="156"/>
      <c r="AT521" s="152" t="s">
        <v>208</v>
      </c>
      <c r="AU521" s="152" t="s">
        <v>76</v>
      </c>
      <c r="AV521" s="12" t="s">
        <v>76</v>
      </c>
      <c r="AW521" s="12" t="s">
        <v>31</v>
      </c>
      <c r="AX521" s="12" t="s">
        <v>69</v>
      </c>
      <c r="AY521" s="152" t="s">
        <v>195</v>
      </c>
    </row>
    <row r="522" spans="2:65" s="13" customFormat="1">
      <c r="B522" s="157"/>
      <c r="D522" s="145" t="s">
        <v>208</v>
      </c>
      <c r="E522" s="158" t="s">
        <v>19</v>
      </c>
      <c r="F522" s="159" t="s">
        <v>6713</v>
      </c>
      <c r="H522" s="160">
        <v>68</v>
      </c>
      <c r="I522" s="161"/>
      <c r="L522" s="157"/>
      <c r="M522" s="162"/>
      <c r="T522" s="163"/>
      <c r="AT522" s="158" t="s">
        <v>208</v>
      </c>
      <c r="AU522" s="158" t="s">
        <v>76</v>
      </c>
      <c r="AV522" s="13" t="s">
        <v>78</v>
      </c>
      <c r="AW522" s="13" t="s">
        <v>31</v>
      </c>
      <c r="AX522" s="13" t="s">
        <v>69</v>
      </c>
      <c r="AY522" s="158" t="s">
        <v>195</v>
      </c>
    </row>
    <row r="523" spans="2:65" s="14" customFormat="1">
      <c r="B523" s="164"/>
      <c r="D523" s="145" t="s">
        <v>208</v>
      </c>
      <c r="E523" s="165" t="s">
        <v>19</v>
      </c>
      <c r="F523" s="166" t="s">
        <v>220</v>
      </c>
      <c r="H523" s="167">
        <v>68</v>
      </c>
      <c r="I523" s="168"/>
      <c r="L523" s="164"/>
      <c r="M523" s="169"/>
      <c r="T523" s="170"/>
      <c r="AT523" s="165" t="s">
        <v>208</v>
      </c>
      <c r="AU523" s="165" t="s">
        <v>76</v>
      </c>
      <c r="AV523" s="14" t="s">
        <v>202</v>
      </c>
      <c r="AW523" s="14" t="s">
        <v>31</v>
      </c>
      <c r="AX523" s="14" t="s">
        <v>76</v>
      </c>
      <c r="AY523" s="165" t="s">
        <v>195</v>
      </c>
    </row>
    <row r="524" spans="2:65" s="1" customFormat="1" ht="24.2" customHeight="1">
      <c r="B524" s="33"/>
      <c r="C524" s="132" t="s">
        <v>2052</v>
      </c>
      <c r="D524" s="132" t="s">
        <v>197</v>
      </c>
      <c r="E524" s="133" t="s">
        <v>6742</v>
      </c>
      <c r="F524" s="134" t="s">
        <v>6743</v>
      </c>
      <c r="G524" s="135" t="s">
        <v>230</v>
      </c>
      <c r="H524" s="136">
        <v>88</v>
      </c>
      <c r="I524" s="137"/>
      <c r="J524" s="138">
        <f>ROUND(I524*H524,2)</f>
        <v>0</v>
      </c>
      <c r="K524" s="134" t="s">
        <v>19</v>
      </c>
      <c r="L524" s="33"/>
      <c r="M524" s="139" t="s">
        <v>19</v>
      </c>
      <c r="N524" s="140" t="s">
        <v>40</v>
      </c>
      <c r="P524" s="141">
        <f>O524*H524</f>
        <v>0</v>
      </c>
      <c r="Q524" s="141">
        <v>3.2499999999999999E-3</v>
      </c>
      <c r="R524" s="141">
        <f>Q524*H524</f>
        <v>0.28599999999999998</v>
      </c>
      <c r="S524" s="141">
        <v>0</v>
      </c>
      <c r="T524" s="142">
        <f>S524*H524</f>
        <v>0</v>
      </c>
      <c r="AR524" s="143" t="s">
        <v>338</v>
      </c>
      <c r="AT524" s="143" t="s">
        <v>197</v>
      </c>
      <c r="AU524" s="143" t="s">
        <v>76</v>
      </c>
      <c r="AY524" s="18" t="s">
        <v>195</v>
      </c>
      <c r="BE524" s="144">
        <f>IF(N524="základní",J524,0)</f>
        <v>0</v>
      </c>
      <c r="BF524" s="144">
        <f>IF(N524="snížená",J524,0)</f>
        <v>0</v>
      </c>
      <c r="BG524" s="144">
        <f>IF(N524="zákl. přenesená",J524,0)</f>
        <v>0</v>
      </c>
      <c r="BH524" s="144">
        <f>IF(N524="sníž. přenesená",J524,0)</f>
        <v>0</v>
      </c>
      <c r="BI524" s="144">
        <f>IF(N524="nulová",J524,0)</f>
        <v>0</v>
      </c>
      <c r="BJ524" s="18" t="s">
        <v>76</v>
      </c>
      <c r="BK524" s="144">
        <f>ROUND(I524*H524,2)</f>
        <v>0</v>
      </c>
      <c r="BL524" s="18" t="s">
        <v>338</v>
      </c>
      <c r="BM524" s="143" t="s">
        <v>6744</v>
      </c>
    </row>
    <row r="525" spans="2:65" s="1" customFormat="1">
      <c r="B525" s="33"/>
      <c r="D525" s="145" t="s">
        <v>204</v>
      </c>
      <c r="F525" s="146" t="s">
        <v>6743</v>
      </c>
      <c r="I525" s="147"/>
      <c r="L525" s="33"/>
      <c r="M525" s="148"/>
      <c r="T525" s="54"/>
      <c r="AT525" s="18" t="s">
        <v>204</v>
      </c>
      <c r="AU525" s="18" t="s">
        <v>76</v>
      </c>
    </row>
    <row r="526" spans="2:65" s="12" customFormat="1">
      <c r="B526" s="151"/>
      <c r="D526" s="145" t="s">
        <v>208</v>
      </c>
      <c r="E526" s="152" t="s">
        <v>19</v>
      </c>
      <c r="F526" s="153" t="s">
        <v>6721</v>
      </c>
      <c r="H526" s="152" t="s">
        <v>19</v>
      </c>
      <c r="I526" s="154"/>
      <c r="L526" s="151"/>
      <c r="M526" s="155"/>
      <c r="T526" s="156"/>
      <c r="AT526" s="152" t="s">
        <v>208</v>
      </c>
      <c r="AU526" s="152" t="s">
        <v>76</v>
      </c>
      <c r="AV526" s="12" t="s">
        <v>76</v>
      </c>
      <c r="AW526" s="12" t="s">
        <v>31</v>
      </c>
      <c r="AX526" s="12" t="s">
        <v>69</v>
      </c>
      <c r="AY526" s="152" t="s">
        <v>195</v>
      </c>
    </row>
    <row r="527" spans="2:65" s="13" customFormat="1">
      <c r="B527" s="157"/>
      <c r="D527" s="145" t="s">
        <v>208</v>
      </c>
      <c r="E527" s="158" t="s">
        <v>19</v>
      </c>
      <c r="F527" s="159" t="s">
        <v>6738</v>
      </c>
      <c r="H527" s="160">
        <v>88</v>
      </c>
      <c r="I527" s="161"/>
      <c r="L527" s="157"/>
      <c r="M527" s="162"/>
      <c r="T527" s="163"/>
      <c r="AT527" s="158" t="s">
        <v>208</v>
      </c>
      <c r="AU527" s="158" t="s">
        <v>76</v>
      </c>
      <c r="AV527" s="13" t="s">
        <v>78</v>
      </c>
      <c r="AW527" s="13" t="s">
        <v>31</v>
      </c>
      <c r="AX527" s="13" t="s">
        <v>69</v>
      </c>
      <c r="AY527" s="158" t="s">
        <v>195</v>
      </c>
    </row>
    <row r="528" spans="2:65" s="14" customFormat="1">
      <c r="B528" s="164"/>
      <c r="D528" s="145" t="s">
        <v>208</v>
      </c>
      <c r="E528" s="165" t="s">
        <v>19</v>
      </c>
      <c r="F528" s="166" t="s">
        <v>220</v>
      </c>
      <c r="H528" s="167">
        <v>88</v>
      </c>
      <c r="I528" s="168"/>
      <c r="L528" s="164"/>
      <c r="M528" s="169"/>
      <c r="T528" s="170"/>
      <c r="AT528" s="165" t="s">
        <v>208</v>
      </c>
      <c r="AU528" s="165" t="s">
        <v>76</v>
      </c>
      <c r="AV528" s="14" t="s">
        <v>202</v>
      </c>
      <c r="AW528" s="14" t="s">
        <v>31</v>
      </c>
      <c r="AX528" s="14" t="s">
        <v>76</v>
      </c>
      <c r="AY528" s="165" t="s">
        <v>195</v>
      </c>
    </row>
    <row r="529" spans="2:65" s="1" customFormat="1" ht="16.5" customHeight="1">
      <c r="B529" s="33"/>
      <c r="C529" s="132" t="s">
        <v>2059</v>
      </c>
      <c r="D529" s="132" t="s">
        <v>197</v>
      </c>
      <c r="E529" s="133" t="s">
        <v>6745</v>
      </c>
      <c r="F529" s="134" t="s">
        <v>6746</v>
      </c>
      <c r="G529" s="135" t="s">
        <v>230</v>
      </c>
      <c r="H529" s="136">
        <v>16</v>
      </c>
      <c r="I529" s="137"/>
      <c r="J529" s="138">
        <f>ROUND(I529*H529,2)</f>
        <v>0</v>
      </c>
      <c r="K529" s="134" t="s">
        <v>19</v>
      </c>
      <c r="L529" s="33"/>
      <c r="M529" s="139" t="s">
        <v>19</v>
      </c>
      <c r="N529" s="140" t="s">
        <v>40</v>
      </c>
      <c r="P529" s="141">
        <f>O529*H529</f>
        <v>0</v>
      </c>
      <c r="Q529" s="141">
        <v>6.0409999999999998E-2</v>
      </c>
      <c r="R529" s="141">
        <f>Q529*H529</f>
        <v>0.96655999999999997</v>
      </c>
      <c r="S529" s="141">
        <v>0</v>
      </c>
      <c r="T529" s="142">
        <f>S529*H529</f>
        <v>0</v>
      </c>
      <c r="AR529" s="143" t="s">
        <v>338</v>
      </c>
      <c r="AT529" s="143" t="s">
        <v>197</v>
      </c>
      <c r="AU529" s="143" t="s">
        <v>76</v>
      </c>
      <c r="AY529" s="18" t="s">
        <v>195</v>
      </c>
      <c r="BE529" s="144">
        <f>IF(N529="základní",J529,0)</f>
        <v>0</v>
      </c>
      <c r="BF529" s="144">
        <f>IF(N529="snížená",J529,0)</f>
        <v>0</v>
      </c>
      <c r="BG529" s="144">
        <f>IF(N529="zákl. přenesená",J529,0)</f>
        <v>0</v>
      </c>
      <c r="BH529" s="144">
        <f>IF(N529="sníž. přenesená",J529,0)</f>
        <v>0</v>
      </c>
      <c r="BI529" s="144">
        <f>IF(N529="nulová",J529,0)</f>
        <v>0</v>
      </c>
      <c r="BJ529" s="18" t="s">
        <v>76</v>
      </c>
      <c r="BK529" s="144">
        <f>ROUND(I529*H529,2)</f>
        <v>0</v>
      </c>
      <c r="BL529" s="18" t="s">
        <v>338</v>
      </c>
      <c r="BM529" s="143" t="s">
        <v>6747</v>
      </c>
    </row>
    <row r="530" spans="2:65" s="1" customFormat="1">
      <c r="B530" s="33"/>
      <c r="D530" s="145" t="s">
        <v>204</v>
      </c>
      <c r="F530" s="146" t="s">
        <v>6746</v>
      </c>
      <c r="I530" s="147"/>
      <c r="L530" s="33"/>
      <c r="M530" s="148"/>
      <c r="T530" s="54"/>
      <c r="AT530" s="18" t="s">
        <v>204</v>
      </c>
      <c r="AU530" s="18" t="s">
        <v>76</v>
      </c>
    </row>
    <row r="531" spans="2:65" s="12" customFormat="1">
      <c r="B531" s="151"/>
      <c r="D531" s="145" t="s">
        <v>208</v>
      </c>
      <c r="E531" s="152" t="s">
        <v>19</v>
      </c>
      <c r="F531" s="153" t="s">
        <v>6748</v>
      </c>
      <c r="H531" s="152" t="s">
        <v>19</v>
      </c>
      <c r="I531" s="154"/>
      <c r="L531" s="151"/>
      <c r="M531" s="155"/>
      <c r="T531" s="156"/>
      <c r="AT531" s="152" t="s">
        <v>208</v>
      </c>
      <c r="AU531" s="152" t="s">
        <v>76</v>
      </c>
      <c r="AV531" s="12" t="s">
        <v>76</v>
      </c>
      <c r="AW531" s="12" t="s">
        <v>31</v>
      </c>
      <c r="AX531" s="12" t="s">
        <v>69</v>
      </c>
      <c r="AY531" s="152" t="s">
        <v>195</v>
      </c>
    </row>
    <row r="532" spans="2:65" s="13" customFormat="1">
      <c r="B532" s="157"/>
      <c r="D532" s="145" t="s">
        <v>208</v>
      </c>
      <c r="E532" s="158" t="s">
        <v>19</v>
      </c>
      <c r="F532" s="159" t="s">
        <v>6565</v>
      </c>
      <c r="H532" s="160">
        <v>16</v>
      </c>
      <c r="I532" s="161"/>
      <c r="L532" s="157"/>
      <c r="M532" s="162"/>
      <c r="T532" s="163"/>
      <c r="AT532" s="158" t="s">
        <v>208</v>
      </c>
      <c r="AU532" s="158" t="s">
        <v>76</v>
      </c>
      <c r="AV532" s="13" t="s">
        <v>78</v>
      </c>
      <c r="AW532" s="13" t="s">
        <v>31</v>
      </c>
      <c r="AX532" s="13" t="s">
        <v>69</v>
      </c>
      <c r="AY532" s="158" t="s">
        <v>195</v>
      </c>
    </row>
    <row r="533" spans="2:65" s="14" customFormat="1">
      <c r="B533" s="164"/>
      <c r="D533" s="145" t="s">
        <v>208</v>
      </c>
      <c r="E533" s="165" t="s">
        <v>19</v>
      </c>
      <c r="F533" s="166" t="s">
        <v>220</v>
      </c>
      <c r="H533" s="167">
        <v>16</v>
      </c>
      <c r="I533" s="168"/>
      <c r="L533" s="164"/>
      <c r="M533" s="169"/>
      <c r="T533" s="170"/>
      <c r="AT533" s="165" t="s">
        <v>208</v>
      </c>
      <c r="AU533" s="165" t="s">
        <v>76</v>
      </c>
      <c r="AV533" s="14" t="s">
        <v>202</v>
      </c>
      <c r="AW533" s="14" t="s">
        <v>31</v>
      </c>
      <c r="AX533" s="14" t="s">
        <v>76</v>
      </c>
      <c r="AY533" s="165" t="s">
        <v>195</v>
      </c>
    </row>
    <row r="534" spans="2:65" s="1" customFormat="1" ht="16.5" customHeight="1">
      <c r="B534" s="33"/>
      <c r="C534" s="132" t="s">
        <v>2065</v>
      </c>
      <c r="D534" s="132" t="s">
        <v>197</v>
      </c>
      <c r="E534" s="133" t="s">
        <v>6749</v>
      </c>
      <c r="F534" s="134" t="s">
        <v>6750</v>
      </c>
      <c r="G534" s="135" t="s">
        <v>2167</v>
      </c>
      <c r="H534" s="136">
        <v>390</v>
      </c>
      <c r="I534" s="137"/>
      <c r="J534" s="138">
        <f>ROUND(I534*H534,2)</f>
        <v>0</v>
      </c>
      <c r="K534" s="134" t="s">
        <v>19</v>
      </c>
      <c r="L534" s="33"/>
      <c r="M534" s="139" t="s">
        <v>19</v>
      </c>
      <c r="N534" s="140" t="s">
        <v>40</v>
      </c>
      <c r="P534" s="141">
        <f>O534*H534</f>
        <v>0</v>
      </c>
      <c r="Q534" s="141">
        <v>0</v>
      </c>
      <c r="R534" s="141">
        <f>Q534*H534</f>
        <v>0</v>
      </c>
      <c r="S534" s="141">
        <v>0</v>
      </c>
      <c r="T534" s="142">
        <f>S534*H534</f>
        <v>0</v>
      </c>
      <c r="AR534" s="143" t="s">
        <v>338</v>
      </c>
      <c r="AT534" s="143" t="s">
        <v>197</v>
      </c>
      <c r="AU534" s="143" t="s">
        <v>76</v>
      </c>
      <c r="AY534" s="18" t="s">
        <v>195</v>
      </c>
      <c r="BE534" s="144">
        <f>IF(N534="základní",J534,0)</f>
        <v>0</v>
      </c>
      <c r="BF534" s="144">
        <f>IF(N534="snížená",J534,0)</f>
        <v>0</v>
      </c>
      <c r="BG534" s="144">
        <f>IF(N534="zákl. přenesená",J534,0)</f>
        <v>0</v>
      </c>
      <c r="BH534" s="144">
        <f>IF(N534="sníž. přenesená",J534,0)</f>
        <v>0</v>
      </c>
      <c r="BI534" s="144">
        <f>IF(N534="nulová",J534,0)</f>
        <v>0</v>
      </c>
      <c r="BJ534" s="18" t="s">
        <v>76</v>
      </c>
      <c r="BK534" s="144">
        <f>ROUND(I534*H534,2)</f>
        <v>0</v>
      </c>
      <c r="BL534" s="18" t="s">
        <v>338</v>
      </c>
      <c r="BM534" s="143" t="s">
        <v>6751</v>
      </c>
    </row>
    <row r="535" spans="2:65" s="1" customFormat="1">
      <c r="B535" s="33"/>
      <c r="D535" s="145" t="s">
        <v>204</v>
      </c>
      <c r="F535" s="146" t="s">
        <v>6750</v>
      </c>
      <c r="I535" s="147"/>
      <c r="L535" s="33"/>
      <c r="M535" s="148"/>
      <c r="T535" s="54"/>
      <c r="AT535" s="18" t="s">
        <v>204</v>
      </c>
      <c r="AU535" s="18" t="s">
        <v>76</v>
      </c>
    </row>
    <row r="536" spans="2:65" s="12" customFormat="1">
      <c r="B536" s="151"/>
      <c r="D536" s="145" t="s">
        <v>208</v>
      </c>
      <c r="E536" s="152" t="s">
        <v>19</v>
      </c>
      <c r="F536" s="153" t="s">
        <v>6752</v>
      </c>
      <c r="H536" s="152" t="s">
        <v>19</v>
      </c>
      <c r="I536" s="154"/>
      <c r="L536" s="151"/>
      <c r="M536" s="155"/>
      <c r="T536" s="156"/>
      <c r="AT536" s="152" t="s">
        <v>208</v>
      </c>
      <c r="AU536" s="152" t="s">
        <v>76</v>
      </c>
      <c r="AV536" s="12" t="s">
        <v>76</v>
      </c>
      <c r="AW536" s="12" t="s">
        <v>31</v>
      </c>
      <c r="AX536" s="12" t="s">
        <v>69</v>
      </c>
      <c r="AY536" s="152" t="s">
        <v>195</v>
      </c>
    </row>
    <row r="537" spans="2:65" s="13" customFormat="1">
      <c r="B537" s="157"/>
      <c r="D537" s="145" t="s">
        <v>208</v>
      </c>
      <c r="E537" s="158" t="s">
        <v>19</v>
      </c>
      <c r="F537" s="159" t="s">
        <v>6753</v>
      </c>
      <c r="H537" s="160">
        <v>390</v>
      </c>
      <c r="I537" s="161"/>
      <c r="L537" s="157"/>
      <c r="M537" s="162"/>
      <c r="T537" s="163"/>
      <c r="AT537" s="158" t="s">
        <v>208</v>
      </c>
      <c r="AU537" s="158" t="s">
        <v>76</v>
      </c>
      <c r="AV537" s="13" t="s">
        <v>78</v>
      </c>
      <c r="AW537" s="13" t="s">
        <v>31</v>
      </c>
      <c r="AX537" s="13" t="s">
        <v>69</v>
      </c>
      <c r="AY537" s="158" t="s">
        <v>195</v>
      </c>
    </row>
    <row r="538" spans="2:65" s="14" customFormat="1">
      <c r="B538" s="164"/>
      <c r="D538" s="145" t="s">
        <v>208</v>
      </c>
      <c r="E538" s="165" t="s">
        <v>19</v>
      </c>
      <c r="F538" s="166" t="s">
        <v>220</v>
      </c>
      <c r="H538" s="167">
        <v>390</v>
      </c>
      <c r="I538" s="168"/>
      <c r="L538" s="164"/>
      <c r="M538" s="169"/>
      <c r="T538" s="170"/>
      <c r="AT538" s="165" t="s">
        <v>208</v>
      </c>
      <c r="AU538" s="165" t="s">
        <v>76</v>
      </c>
      <c r="AV538" s="14" t="s">
        <v>202</v>
      </c>
      <c r="AW538" s="14" t="s">
        <v>31</v>
      </c>
      <c r="AX538" s="14" t="s">
        <v>76</v>
      </c>
      <c r="AY538" s="165" t="s">
        <v>195</v>
      </c>
    </row>
    <row r="539" spans="2:65" s="1" customFormat="1" ht="16.5" customHeight="1">
      <c r="B539" s="33"/>
      <c r="C539" s="132" t="s">
        <v>2071</v>
      </c>
      <c r="D539" s="132" t="s">
        <v>197</v>
      </c>
      <c r="E539" s="133" t="s">
        <v>6754</v>
      </c>
      <c r="F539" s="134" t="s">
        <v>6755</v>
      </c>
      <c r="G539" s="135" t="s">
        <v>2167</v>
      </c>
      <c r="H539" s="136">
        <v>9</v>
      </c>
      <c r="I539" s="137"/>
      <c r="J539" s="138">
        <f>ROUND(I539*H539,2)</f>
        <v>0</v>
      </c>
      <c r="K539" s="134" t="s">
        <v>19</v>
      </c>
      <c r="L539" s="33"/>
      <c r="M539" s="139" t="s">
        <v>19</v>
      </c>
      <c r="N539" s="140" t="s">
        <v>40</v>
      </c>
      <c r="P539" s="141">
        <f>O539*H539</f>
        <v>0</v>
      </c>
      <c r="Q539" s="141">
        <v>0</v>
      </c>
      <c r="R539" s="141">
        <f>Q539*H539</f>
        <v>0</v>
      </c>
      <c r="S539" s="141">
        <v>0</v>
      </c>
      <c r="T539" s="142">
        <f>S539*H539</f>
        <v>0</v>
      </c>
      <c r="AR539" s="143" t="s">
        <v>338</v>
      </c>
      <c r="AT539" s="143" t="s">
        <v>197</v>
      </c>
      <c r="AU539" s="143" t="s">
        <v>76</v>
      </c>
      <c r="AY539" s="18" t="s">
        <v>195</v>
      </c>
      <c r="BE539" s="144">
        <f>IF(N539="základní",J539,0)</f>
        <v>0</v>
      </c>
      <c r="BF539" s="144">
        <f>IF(N539="snížená",J539,0)</f>
        <v>0</v>
      </c>
      <c r="BG539" s="144">
        <f>IF(N539="zákl. přenesená",J539,0)</f>
        <v>0</v>
      </c>
      <c r="BH539" s="144">
        <f>IF(N539="sníž. přenesená",J539,0)</f>
        <v>0</v>
      </c>
      <c r="BI539" s="144">
        <f>IF(N539="nulová",J539,0)</f>
        <v>0</v>
      </c>
      <c r="BJ539" s="18" t="s">
        <v>76</v>
      </c>
      <c r="BK539" s="144">
        <f>ROUND(I539*H539,2)</f>
        <v>0</v>
      </c>
      <c r="BL539" s="18" t="s">
        <v>338</v>
      </c>
      <c r="BM539" s="143" t="s">
        <v>6756</v>
      </c>
    </row>
    <row r="540" spans="2:65" s="1" customFormat="1">
      <c r="B540" s="33"/>
      <c r="D540" s="145" t="s">
        <v>204</v>
      </c>
      <c r="F540" s="146" t="s">
        <v>6755</v>
      </c>
      <c r="I540" s="147"/>
      <c r="L540" s="33"/>
      <c r="M540" s="148"/>
      <c r="T540" s="54"/>
      <c r="AT540" s="18" t="s">
        <v>204</v>
      </c>
      <c r="AU540" s="18" t="s">
        <v>76</v>
      </c>
    </row>
    <row r="541" spans="2:65" s="12" customFormat="1">
      <c r="B541" s="151"/>
      <c r="D541" s="145" t="s">
        <v>208</v>
      </c>
      <c r="E541" s="152" t="s">
        <v>19</v>
      </c>
      <c r="F541" s="153" t="s">
        <v>6752</v>
      </c>
      <c r="H541" s="152" t="s">
        <v>19</v>
      </c>
      <c r="I541" s="154"/>
      <c r="L541" s="151"/>
      <c r="M541" s="155"/>
      <c r="T541" s="156"/>
      <c r="AT541" s="152" t="s">
        <v>208</v>
      </c>
      <c r="AU541" s="152" t="s">
        <v>76</v>
      </c>
      <c r="AV541" s="12" t="s">
        <v>76</v>
      </c>
      <c r="AW541" s="12" t="s">
        <v>31</v>
      </c>
      <c r="AX541" s="12" t="s">
        <v>69</v>
      </c>
      <c r="AY541" s="152" t="s">
        <v>195</v>
      </c>
    </row>
    <row r="542" spans="2:65" s="13" customFormat="1">
      <c r="B542" s="157"/>
      <c r="D542" s="145" t="s">
        <v>208</v>
      </c>
      <c r="E542" s="158" t="s">
        <v>19</v>
      </c>
      <c r="F542" s="159" t="s">
        <v>6708</v>
      </c>
      <c r="H542" s="160">
        <v>9</v>
      </c>
      <c r="I542" s="161"/>
      <c r="L542" s="157"/>
      <c r="M542" s="162"/>
      <c r="T542" s="163"/>
      <c r="AT542" s="158" t="s">
        <v>208</v>
      </c>
      <c r="AU542" s="158" t="s">
        <v>76</v>
      </c>
      <c r="AV542" s="13" t="s">
        <v>78</v>
      </c>
      <c r="AW542" s="13" t="s">
        <v>31</v>
      </c>
      <c r="AX542" s="13" t="s">
        <v>69</v>
      </c>
      <c r="AY542" s="158" t="s">
        <v>195</v>
      </c>
    </row>
    <row r="543" spans="2:65" s="14" customFormat="1">
      <c r="B543" s="164"/>
      <c r="D543" s="145" t="s">
        <v>208</v>
      </c>
      <c r="E543" s="165" t="s">
        <v>19</v>
      </c>
      <c r="F543" s="166" t="s">
        <v>220</v>
      </c>
      <c r="H543" s="167">
        <v>9</v>
      </c>
      <c r="I543" s="168"/>
      <c r="L543" s="164"/>
      <c r="M543" s="169"/>
      <c r="T543" s="170"/>
      <c r="AT543" s="165" t="s">
        <v>208</v>
      </c>
      <c r="AU543" s="165" t="s">
        <v>76</v>
      </c>
      <c r="AV543" s="14" t="s">
        <v>202</v>
      </c>
      <c r="AW543" s="14" t="s">
        <v>31</v>
      </c>
      <c r="AX543" s="14" t="s">
        <v>76</v>
      </c>
      <c r="AY543" s="165" t="s">
        <v>195</v>
      </c>
    </row>
    <row r="544" spans="2:65" s="1" customFormat="1" ht="24.2" customHeight="1">
      <c r="B544" s="33"/>
      <c r="C544" s="132" t="s">
        <v>2077</v>
      </c>
      <c r="D544" s="132" t="s">
        <v>197</v>
      </c>
      <c r="E544" s="133" t="s">
        <v>6757</v>
      </c>
      <c r="F544" s="134" t="s">
        <v>6758</v>
      </c>
      <c r="G544" s="135" t="s">
        <v>230</v>
      </c>
      <c r="H544" s="136">
        <v>148</v>
      </c>
      <c r="I544" s="137"/>
      <c r="J544" s="138">
        <f>ROUND(I544*H544,2)</f>
        <v>0</v>
      </c>
      <c r="K544" s="134" t="s">
        <v>19</v>
      </c>
      <c r="L544" s="33"/>
      <c r="M544" s="139" t="s">
        <v>19</v>
      </c>
      <c r="N544" s="140" t="s">
        <v>40</v>
      </c>
      <c r="P544" s="141">
        <f>O544*H544</f>
        <v>0</v>
      </c>
      <c r="Q544" s="141">
        <v>1.6000000000000001E-3</v>
      </c>
      <c r="R544" s="141">
        <f>Q544*H544</f>
        <v>0.23680000000000001</v>
      </c>
      <c r="S544" s="141">
        <v>0</v>
      </c>
      <c r="T544" s="142">
        <f>S544*H544</f>
        <v>0</v>
      </c>
      <c r="AR544" s="143" t="s">
        <v>338</v>
      </c>
      <c r="AT544" s="143" t="s">
        <v>197</v>
      </c>
      <c r="AU544" s="143" t="s">
        <v>76</v>
      </c>
      <c r="AY544" s="18" t="s">
        <v>195</v>
      </c>
      <c r="BE544" s="144">
        <f>IF(N544="základní",J544,0)</f>
        <v>0</v>
      </c>
      <c r="BF544" s="144">
        <f>IF(N544="snížená",J544,0)</f>
        <v>0</v>
      </c>
      <c r="BG544" s="144">
        <f>IF(N544="zákl. přenesená",J544,0)</f>
        <v>0</v>
      </c>
      <c r="BH544" s="144">
        <f>IF(N544="sníž. přenesená",J544,0)</f>
        <v>0</v>
      </c>
      <c r="BI544" s="144">
        <f>IF(N544="nulová",J544,0)</f>
        <v>0</v>
      </c>
      <c r="BJ544" s="18" t="s">
        <v>76</v>
      </c>
      <c r="BK544" s="144">
        <f>ROUND(I544*H544,2)</f>
        <v>0</v>
      </c>
      <c r="BL544" s="18" t="s">
        <v>338</v>
      </c>
      <c r="BM544" s="143" t="s">
        <v>6759</v>
      </c>
    </row>
    <row r="545" spans="2:65" s="1" customFormat="1">
      <c r="B545" s="33"/>
      <c r="D545" s="145" t="s">
        <v>204</v>
      </c>
      <c r="F545" s="146" t="s">
        <v>6758</v>
      </c>
      <c r="I545" s="147"/>
      <c r="L545" s="33"/>
      <c r="M545" s="148"/>
      <c r="T545" s="54"/>
      <c r="AT545" s="18" t="s">
        <v>204</v>
      </c>
      <c r="AU545" s="18" t="s">
        <v>76</v>
      </c>
    </row>
    <row r="546" spans="2:65" s="1" customFormat="1">
      <c r="B546" s="33"/>
      <c r="D546" s="145" t="s">
        <v>410</v>
      </c>
      <c r="F546" s="178" t="s">
        <v>6613</v>
      </c>
      <c r="I546" s="147"/>
      <c r="L546" s="33"/>
      <c r="M546" s="148"/>
      <c r="T546" s="54"/>
      <c r="AT546" s="18" t="s">
        <v>410</v>
      </c>
      <c r="AU546" s="18" t="s">
        <v>76</v>
      </c>
    </row>
    <row r="547" spans="2:65" s="12" customFormat="1">
      <c r="B547" s="151"/>
      <c r="D547" s="145" t="s">
        <v>208</v>
      </c>
      <c r="E547" s="152" t="s">
        <v>19</v>
      </c>
      <c r="F547" s="153" t="s">
        <v>6760</v>
      </c>
      <c r="H547" s="152" t="s">
        <v>19</v>
      </c>
      <c r="I547" s="154"/>
      <c r="L547" s="151"/>
      <c r="M547" s="155"/>
      <c r="T547" s="156"/>
      <c r="AT547" s="152" t="s">
        <v>208</v>
      </c>
      <c r="AU547" s="152" t="s">
        <v>76</v>
      </c>
      <c r="AV547" s="12" t="s">
        <v>76</v>
      </c>
      <c r="AW547" s="12" t="s">
        <v>31</v>
      </c>
      <c r="AX547" s="12" t="s">
        <v>69</v>
      </c>
      <c r="AY547" s="152" t="s">
        <v>195</v>
      </c>
    </row>
    <row r="548" spans="2:65" s="13" customFormat="1">
      <c r="B548" s="157"/>
      <c r="D548" s="145" t="s">
        <v>208</v>
      </c>
      <c r="E548" s="158" t="s">
        <v>19</v>
      </c>
      <c r="F548" s="159" t="s">
        <v>6761</v>
      </c>
      <c r="H548" s="160">
        <v>148</v>
      </c>
      <c r="I548" s="161"/>
      <c r="L548" s="157"/>
      <c r="M548" s="162"/>
      <c r="T548" s="163"/>
      <c r="AT548" s="158" t="s">
        <v>208</v>
      </c>
      <c r="AU548" s="158" t="s">
        <v>76</v>
      </c>
      <c r="AV548" s="13" t="s">
        <v>78</v>
      </c>
      <c r="AW548" s="13" t="s">
        <v>31</v>
      </c>
      <c r="AX548" s="13" t="s">
        <v>69</v>
      </c>
      <c r="AY548" s="158" t="s">
        <v>195</v>
      </c>
    </row>
    <row r="549" spans="2:65" s="14" customFormat="1">
      <c r="B549" s="164"/>
      <c r="D549" s="145" t="s">
        <v>208</v>
      </c>
      <c r="E549" s="165" t="s">
        <v>19</v>
      </c>
      <c r="F549" s="166" t="s">
        <v>220</v>
      </c>
      <c r="H549" s="167">
        <v>148</v>
      </c>
      <c r="I549" s="168"/>
      <c r="L549" s="164"/>
      <c r="M549" s="169"/>
      <c r="T549" s="170"/>
      <c r="AT549" s="165" t="s">
        <v>208</v>
      </c>
      <c r="AU549" s="165" t="s">
        <v>76</v>
      </c>
      <c r="AV549" s="14" t="s">
        <v>202</v>
      </c>
      <c r="AW549" s="14" t="s">
        <v>31</v>
      </c>
      <c r="AX549" s="14" t="s">
        <v>76</v>
      </c>
      <c r="AY549" s="165" t="s">
        <v>195</v>
      </c>
    </row>
    <row r="550" spans="2:65" s="1" customFormat="1" ht="24.2" customHeight="1">
      <c r="B550" s="33"/>
      <c r="C550" s="132" t="s">
        <v>2083</v>
      </c>
      <c r="D550" s="132" t="s">
        <v>197</v>
      </c>
      <c r="E550" s="133" t="s">
        <v>6762</v>
      </c>
      <c r="F550" s="134" t="s">
        <v>6763</v>
      </c>
      <c r="G550" s="135" t="s">
        <v>230</v>
      </c>
      <c r="H550" s="136">
        <v>1124</v>
      </c>
      <c r="I550" s="137"/>
      <c r="J550" s="138">
        <f>ROUND(I550*H550,2)</f>
        <v>0</v>
      </c>
      <c r="K550" s="134" t="s">
        <v>19</v>
      </c>
      <c r="L550" s="33"/>
      <c r="M550" s="139" t="s">
        <v>19</v>
      </c>
      <c r="N550" s="140" t="s">
        <v>40</v>
      </c>
      <c r="P550" s="141">
        <f>O550*H550</f>
        <v>0</v>
      </c>
      <c r="Q550" s="141">
        <v>1.1000000000000001E-3</v>
      </c>
      <c r="R550" s="141">
        <f>Q550*H550</f>
        <v>1.2364000000000002</v>
      </c>
      <c r="S550" s="141">
        <v>0</v>
      </c>
      <c r="T550" s="142">
        <f>S550*H550</f>
        <v>0</v>
      </c>
      <c r="AR550" s="143" t="s">
        <v>338</v>
      </c>
      <c r="AT550" s="143" t="s">
        <v>197</v>
      </c>
      <c r="AU550" s="143" t="s">
        <v>76</v>
      </c>
      <c r="AY550" s="18" t="s">
        <v>195</v>
      </c>
      <c r="BE550" s="144">
        <f>IF(N550="základní",J550,0)</f>
        <v>0</v>
      </c>
      <c r="BF550" s="144">
        <f>IF(N550="snížená",J550,0)</f>
        <v>0</v>
      </c>
      <c r="BG550" s="144">
        <f>IF(N550="zákl. přenesená",J550,0)</f>
        <v>0</v>
      </c>
      <c r="BH550" s="144">
        <f>IF(N550="sníž. přenesená",J550,0)</f>
        <v>0</v>
      </c>
      <c r="BI550" s="144">
        <f>IF(N550="nulová",J550,0)</f>
        <v>0</v>
      </c>
      <c r="BJ550" s="18" t="s">
        <v>76</v>
      </c>
      <c r="BK550" s="144">
        <f>ROUND(I550*H550,2)</f>
        <v>0</v>
      </c>
      <c r="BL550" s="18" t="s">
        <v>338</v>
      </c>
      <c r="BM550" s="143" t="s">
        <v>6764</v>
      </c>
    </row>
    <row r="551" spans="2:65" s="1" customFormat="1">
      <c r="B551" s="33"/>
      <c r="D551" s="145" t="s">
        <v>204</v>
      </c>
      <c r="F551" s="146" t="s">
        <v>6763</v>
      </c>
      <c r="I551" s="147"/>
      <c r="L551" s="33"/>
      <c r="M551" s="148"/>
      <c r="T551" s="54"/>
      <c r="AT551" s="18" t="s">
        <v>204</v>
      </c>
      <c r="AU551" s="18" t="s">
        <v>76</v>
      </c>
    </row>
    <row r="552" spans="2:65" s="1" customFormat="1">
      <c r="B552" s="33"/>
      <c r="D552" s="145" t="s">
        <v>410</v>
      </c>
      <c r="F552" s="178" t="s">
        <v>6613</v>
      </c>
      <c r="I552" s="147"/>
      <c r="L552" s="33"/>
      <c r="M552" s="148"/>
      <c r="T552" s="54"/>
      <c r="AT552" s="18" t="s">
        <v>410</v>
      </c>
      <c r="AU552" s="18" t="s">
        <v>76</v>
      </c>
    </row>
    <row r="553" spans="2:65" s="12" customFormat="1">
      <c r="B553" s="151"/>
      <c r="D553" s="145" t="s">
        <v>208</v>
      </c>
      <c r="E553" s="152" t="s">
        <v>19</v>
      </c>
      <c r="F553" s="153" t="s">
        <v>6760</v>
      </c>
      <c r="H553" s="152" t="s">
        <v>19</v>
      </c>
      <c r="I553" s="154"/>
      <c r="L553" s="151"/>
      <c r="M553" s="155"/>
      <c r="T553" s="156"/>
      <c r="AT553" s="152" t="s">
        <v>208</v>
      </c>
      <c r="AU553" s="152" t="s">
        <v>76</v>
      </c>
      <c r="AV553" s="12" t="s">
        <v>76</v>
      </c>
      <c r="AW553" s="12" t="s">
        <v>31</v>
      </c>
      <c r="AX553" s="12" t="s">
        <v>69</v>
      </c>
      <c r="AY553" s="152" t="s">
        <v>195</v>
      </c>
    </row>
    <row r="554" spans="2:65" s="13" customFormat="1">
      <c r="B554" s="157"/>
      <c r="D554" s="145" t="s">
        <v>208</v>
      </c>
      <c r="E554" s="158" t="s">
        <v>19</v>
      </c>
      <c r="F554" s="159" t="s">
        <v>6722</v>
      </c>
      <c r="H554" s="160">
        <v>1124</v>
      </c>
      <c r="I554" s="161"/>
      <c r="L554" s="157"/>
      <c r="M554" s="162"/>
      <c r="T554" s="163"/>
      <c r="AT554" s="158" t="s">
        <v>208</v>
      </c>
      <c r="AU554" s="158" t="s">
        <v>76</v>
      </c>
      <c r="AV554" s="13" t="s">
        <v>78</v>
      </c>
      <c r="AW554" s="13" t="s">
        <v>31</v>
      </c>
      <c r="AX554" s="13" t="s">
        <v>69</v>
      </c>
      <c r="AY554" s="158" t="s">
        <v>195</v>
      </c>
    </row>
    <row r="555" spans="2:65" s="14" customFormat="1">
      <c r="B555" s="164"/>
      <c r="D555" s="145" t="s">
        <v>208</v>
      </c>
      <c r="E555" s="165" t="s">
        <v>19</v>
      </c>
      <c r="F555" s="166" t="s">
        <v>220</v>
      </c>
      <c r="H555" s="167">
        <v>1124</v>
      </c>
      <c r="I555" s="168"/>
      <c r="L555" s="164"/>
      <c r="M555" s="169"/>
      <c r="T555" s="170"/>
      <c r="AT555" s="165" t="s">
        <v>208</v>
      </c>
      <c r="AU555" s="165" t="s">
        <v>76</v>
      </c>
      <c r="AV555" s="14" t="s">
        <v>202</v>
      </c>
      <c r="AW555" s="14" t="s">
        <v>31</v>
      </c>
      <c r="AX555" s="14" t="s">
        <v>76</v>
      </c>
      <c r="AY555" s="165" t="s">
        <v>195</v>
      </c>
    </row>
    <row r="556" spans="2:65" s="1" customFormat="1" ht="24.2" customHeight="1">
      <c r="B556" s="33"/>
      <c r="C556" s="132" t="s">
        <v>2089</v>
      </c>
      <c r="D556" s="132" t="s">
        <v>197</v>
      </c>
      <c r="E556" s="133" t="s">
        <v>6765</v>
      </c>
      <c r="F556" s="134" t="s">
        <v>6766</v>
      </c>
      <c r="G556" s="135" t="s">
        <v>230</v>
      </c>
      <c r="H556" s="136">
        <v>394</v>
      </c>
      <c r="I556" s="137"/>
      <c r="J556" s="138">
        <f>ROUND(I556*H556,2)</f>
        <v>0</v>
      </c>
      <c r="K556" s="134" t="s">
        <v>19</v>
      </c>
      <c r="L556" s="33"/>
      <c r="M556" s="139" t="s">
        <v>19</v>
      </c>
      <c r="N556" s="140" t="s">
        <v>40</v>
      </c>
      <c r="P556" s="141">
        <f>O556*H556</f>
        <v>0</v>
      </c>
      <c r="Q556" s="141">
        <v>1.2999999999999999E-3</v>
      </c>
      <c r="R556" s="141">
        <f>Q556*H556</f>
        <v>0.51219999999999999</v>
      </c>
      <c r="S556" s="141">
        <v>0</v>
      </c>
      <c r="T556" s="142">
        <f>S556*H556</f>
        <v>0</v>
      </c>
      <c r="AR556" s="143" t="s">
        <v>338</v>
      </c>
      <c r="AT556" s="143" t="s">
        <v>197</v>
      </c>
      <c r="AU556" s="143" t="s">
        <v>76</v>
      </c>
      <c r="AY556" s="18" t="s">
        <v>195</v>
      </c>
      <c r="BE556" s="144">
        <f>IF(N556="základní",J556,0)</f>
        <v>0</v>
      </c>
      <c r="BF556" s="144">
        <f>IF(N556="snížená",J556,0)</f>
        <v>0</v>
      </c>
      <c r="BG556" s="144">
        <f>IF(N556="zákl. přenesená",J556,0)</f>
        <v>0</v>
      </c>
      <c r="BH556" s="144">
        <f>IF(N556="sníž. přenesená",J556,0)</f>
        <v>0</v>
      </c>
      <c r="BI556" s="144">
        <f>IF(N556="nulová",J556,0)</f>
        <v>0</v>
      </c>
      <c r="BJ556" s="18" t="s">
        <v>76</v>
      </c>
      <c r="BK556" s="144">
        <f>ROUND(I556*H556,2)</f>
        <v>0</v>
      </c>
      <c r="BL556" s="18" t="s">
        <v>338</v>
      </c>
      <c r="BM556" s="143" t="s">
        <v>6767</v>
      </c>
    </row>
    <row r="557" spans="2:65" s="1" customFormat="1">
      <c r="B557" s="33"/>
      <c r="D557" s="145" t="s">
        <v>204</v>
      </c>
      <c r="F557" s="146" t="s">
        <v>6766</v>
      </c>
      <c r="I557" s="147"/>
      <c r="L557" s="33"/>
      <c r="M557" s="148"/>
      <c r="T557" s="54"/>
      <c r="AT557" s="18" t="s">
        <v>204</v>
      </c>
      <c r="AU557" s="18" t="s">
        <v>76</v>
      </c>
    </row>
    <row r="558" spans="2:65" s="1" customFormat="1">
      <c r="B558" s="33"/>
      <c r="D558" s="145" t="s">
        <v>410</v>
      </c>
      <c r="F558" s="178" t="s">
        <v>6613</v>
      </c>
      <c r="I558" s="147"/>
      <c r="L558" s="33"/>
      <c r="M558" s="148"/>
      <c r="T558" s="54"/>
      <c r="AT558" s="18" t="s">
        <v>410</v>
      </c>
      <c r="AU558" s="18" t="s">
        <v>76</v>
      </c>
    </row>
    <row r="559" spans="2:65" s="12" customFormat="1">
      <c r="B559" s="151"/>
      <c r="D559" s="145" t="s">
        <v>208</v>
      </c>
      <c r="E559" s="152" t="s">
        <v>19</v>
      </c>
      <c r="F559" s="153" t="s">
        <v>6760</v>
      </c>
      <c r="H559" s="152" t="s">
        <v>19</v>
      </c>
      <c r="I559" s="154"/>
      <c r="L559" s="151"/>
      <c r="M559" s="155"/>
      <c r="T559" s="156"/>
      <c r="AT559" s="152" t="s">
        <v>208</v>
      </c>
      <c r="AU559" s="152" t="s">
        <v>76</v>
      </c>
      <c r="AV559" s="12" t="s">
        <v>76</v>
      </c>
      <c r="AW559" s="12" t="s">
        <v>31</v>
      </c>
      <c r="AX559" s="12" t="s">
        <v>69</v>
      </c>
      <c r="AY559" s="152" t="s">
        <v>195</v>
      </c>
    </row>
    <row r="560" spans="2:65" s="13" customFormat="1">
      <c r="B560" s="157"/>
      <c r="D560" s="145" t="s">
        <v>208</v>
      </c>
      <c r="E560" s="158" t="s">
        <v>19</v>
      </c>
      <c r="F560" s="159" t="s">
        <v>6768</v>
      </c>
      <c r="H560" s="160">
        <v>394</v>
      </c>
      <c r="I560" s="161"/>
      <c r="L560" s="157"/>
      <c r="M560" s="162"/>
      <c r="T560" s="163"/>
      <c r="AT560" s="158" t="s">
        <v>208</v>
      </c>
      <c r="AU560" s="158" t="s">
        <v>76</v>
      </c>
      <c r="AV560" s="13" t="s">
        <v>78</v>
      </c>
      <c r="AW560" s="13" t="s">
        <v>31</v>
      </c>
      <c r="AX560" s="13" t="s">
        <v>69</v>
      </c>
      <c r="AY560" s="158" t="s">
        <v>195</v>
      </c>
    </row>
    <row r="561" spans="2:65" s="14" customFormat="1">
      <c r="B561" s="164"/>
      <c r="D561" s="145" t="s">
        <v>208</v>
      </c>
      <c r="E561" s="165" t="s">
        <v>19</v>
      </c>
      <c r="F561" s="166" t="s">
        <v>220</v>
      </c>
      <c r="H561" s="167">
        <v>394</v>
      </c>
      <c r="I561" s="168"/>
      <c r="L561" s="164"/>
      <c r="M561" s="169"/>
      <c r="T561" s="170"/>
      <c r="AT561" s="165" t="s">
        <v>208</v>
      </c>
      <c r="AU561" s="165" t="s">
        <v>76</v>
      </c>
      <c r="AV561" s="14" t="s">
        <v>202</v>
      </c>
      <c r="AW561" s="14" t="s">
        <v>31</v>
      </c>
      <c r="AX561" s="14" t="s">
        <v>76</v>
      </c>
      <c r="AY561" s="165" t="s">
        <v>195</v>
      </c>
    </row>
    <row r="562" spans="2:65" s="1" customFormat="1" ht="24.2" customHeight="1">
      <c r="B562" s="33"/>
      <c r="C562" s="132" t="s">
        <v>2095</v>
      </c>
      <c r="D562" s="132" t="s">
        <v>197</v>
      </c>
      <c r="E562" s="133" t="s">
        <v>6769</v>
      </c>
      <c r="F562" s="134" t="s">
        <v>6770</v>
      </c>
      <c r="G562" s="135" t="s">
        <v>230</v>
      </c>
      <c r="H562" s="136">
        <v>144</v>
      </c>
      <c r="I562" s="137"/>
      <c r="J562" s="138">
        <f>ROUND(I562*H562,2)</f>
        <v>0</v>
      </c>
      <c r="K562" s="134" t="s">
        <v>19</v>
      </c>
      <c r="L562" s="33"/>
      <c r="M562" s="139" t="s">
        <v>19</v>
      </c>
      <c r="N562" s="140" t="s">
        <v>40</v>
      </c>
      <c r="P562" s="141">
        <f>O562*H562</f>
        <v>0</v>
      </c>
      <c r="Q562" s="141">
        <v>1.2999999999999999E-3</v>
      </c>
      <c r="R562" s="141">
        <f>Q562*H562</f>
        <v>0.18719999999999998</v>
      </c>
      <c r="S562" s="141">
        <v>0</v>
      </c>
      <c r="T562" s="142">
        <f>S562*H562</f>
        <v>0</v>
      </c>
      <c r="AR562" s="143" t="s">
        <v>338</v>
      </c>
      <c r="AT562" s="143" t="s">
        <v>197</v>
      </c>
      <c r="AU562" s="143" t="s">
        <v>76</v>
      </c>
      <c r="AY562" s="18" t="s">
        <v>195</v>
      </c>
      <c r="BE562" s="144">
        <f>IF(N562="základní",J562,0)</f>
        <v>0</v>
      </c>
      <c r="BF562" s="144">
        <f>IF(N562="snížená",J562,0)</f>
        <v>0</v>
      </c>
      <c r="BG562" s="144">
        <f>IF(N562="zákl. přenesená",J562,0)</f>
        <v>0</v>
      </c>
      <c r="BH562" s="144">
        <f>IF(N562="sníž. přenesená",J562,0)</f>
        <v>0</v>
      </c>
      <c r="BI562" s="144">
        <f>IF(N562="nulová",J562,0)</f>
        <v>0</v>
      </c>
      <c r="BJ562" s="18" t="s">
        <v>76</v>
      </c>
      <c r="BK562" s="144">
        <f>ROUND(I562*H562,2)</f>
        <v>0</v>
      </c>
      <c r="BL562" s="18" t="s">
        <v>338</v>
      </c>
      <c r="BM562" s="143" t="s">
        <v>6771</v>
      </c>
    </row>
    <row r="563" spans="2:65" s="1" customFormat="1">
      <c r="B563" s="33"/>
      <c r="D563" s="145" t="s">
        <v>204</v>
      </c>
      <c r="F563" s="146" t="s">
        <v>6770</v>
      </c>
      <c r="I563" s="147"/>
      <c r="L563" s="33"/>
      <c r="M563" s="148"/>
      <c r="T563" s="54"/>
      <c r="AT563" s="18" t="s">
        <v>204</v>
      </c>
      <c r="AU563" s="18" t="s">
        <v>76</v>
      </c>
    </row>
    <row r="564" spans="2:65" s="1" customFormat="1">
      <c r="B564" s="33"/>
      <c r="D564" s="145" t="s">
        <v>410</v>
      </c>
      <c r="F564" s="178" t="s">
        <v>6613</v>
      </c>
      <c r="I564" s="147"/>
      <c r="L564" s="33"/>
      <c r="M564" s="148"/>
      <c r="T564" s="54"/>
      <c r="AT564" s="18" t="s">
        <v>410</v>
      </c>
      <c r="AU564" s="18" t="s">
        <v>76</v>
      </c>
    </row>
    <row r="565" spans="2:65" s="12" customFormat="1">
      <c r="B565" s="151"/>
      <c r="D565" s="145" t="s">
        <v>208</v>
      </c>
      <c r="E565" s="152" t="s">
        <v>19</v>
      </c>
      <c r="F565" s="153" t="s">
        <v>6760</v>
      </c>
      <c r="H565" s="152" t="s">
        <v>19</v>
      </c>
      <c r="I565" s="154"/>
      <c r="L565" s="151"/>
      <c r="M565" s="155"/>
      <c r="T565" s="156"/>
      <c r="AT565" s="152" t="s">
        <v>208</v>
      </c>
      <c r="AU565" s="152" t="s">
        <v>76</v>
      </c>
      <c r="AV565" s="12" t="s">
        <v>76</v>
      </c>
      <c r="AW565" s="12" t="s">
        <v>31</v>
      </c>
      <c r="AX565" s="12" t="s">
        <v>69</v>
      </c>
      <c r="AY565" s="152" t="s">
        <v>195</v>
      </c>
    </row>
    <row r="566" spans="2:65" s="13" customFormat="1">
      <c r="B566" s="157"/>
      <c r="D566" s="145" t="s">
        <v>208</v>
      </c>
      <c r="E566" s="158" t="s">
        <v>19</v>
      </c>
      <c r="F566" s="159" t="s">
        <v>6730</v>
      </c>
      <c r="H566" s="160">
        <v>144</v>
      </c>
      <c r="I566" s="161"/>
      <c r="L566" s="157"/>
      <c r="M566" s="162"/>
      <c r="T566" s="163"/>
      <c r="AT566" s="158" t="s">
        <v>208</v>
      </c>
      <c r="AU566" s="158" t="s">
        <v>76</v>
      </c>
      <c r="AV566" s="13" t="s">
        <v>78</v>
      </c>
      <c r="AW566" s="13" t="s">
        <v>31</v>
      </c>
      <c r="AX566" s="13" t="s">
        <v>69</v>
      </c>
      <c r="AY566" s="158" t="s">
        <v>195</v>
      </c>
    </row>
    <row r="567" spans="2:65" s="14" customFormat="1">
      <c r="B567" s="164"/>
      <c r="D567" s="145" t="s">
        <v>208</v>
      </c>
      <c r="E567" s="165" t="s">
        <v>19</v>
      </c>
      <c r="F567" s="166" t="s">
        <v>220</v>
      </c>
      <c r="H567" s="167">
        <v>144</v>
      </c>
      <c r="I567" s="168"/>
      <c r="L567" s="164"/>
      <c r="M567" s="169"/>
      <c r="T567" s="170"/>
      <c r="AT567" s="165" t="s">
        <v>208</v>
      </c>
      <c r="AU567" s="165" t="s">
        <v>76</v>
      </c>
      <c r="AV567" s="14" t="s">
        <v>202</v>
      </c>
      <c r="AW567" s="14" t="s">
        <v>31</v>
      </c>
      <c r="AX567" s="14" t="s">
        <v>76</v>
      </c>
      <c r="AY567" s="165" t="s">
        <v>195</v>
      </c>
    </row>
    <row r="568" spans="2:65" s="1" customFormat="1" ht="24.2" customHeight="1">
      <c r="B568" s="33"/>
      <c r="C568" s="132" t="s">
        <v>2101</v>
      </c>
      <c r="D568" s="132" t="s">
        <v>197</v>
      </c>
      <c r="E568" s="133" t="s">
        <v>6772</v>
      </c>
      <c r="F568" s="134" t="s">
        <v>6773</v>
      </c>
      <c r="G568" s="135" t="s">
        <v>230</v>
      </c>
      <c r="H568" s="136">
        <v>168</v>
      </c>
      <c r="I568" s="137"/>
      <c r="J568" s="138">
        <f>ROUND(I568*H568,2)</f>
        <v>0</v>
      </c>
      <c r="K568" s="134" t="s">
        <v>19</v>
      </c>
      <c r="L568" s="33"/>
      <c r="M568" s="139" t="s">
        <v>19</v>
      </c>
      <c r="N568" s="140" t="s">
        <v>40</v>
      </c>
      <c r="P568" s="141">
        <f>O568*H568</f>
        <v>0</v>
      </c>
      <c r="Q568" s="141">
        <v>1.3999999999999999E-4</v>
      </c>
      <c r="R568" s="141">
        <f>Q568*H568</f>
        <v>2.3519999999999999E-2</v>
      </c>
      <c r="S568" s="141">
        <v>0</v>
      </c>
      <c r="T568" s="142">
        <f>S568*H568</f>
        <v>0</v>
      </c>
      <c r="AR568" s="143" t="s">
        <v>338</v>
      </c>
      <c r="AT568" s="143" t="s">
        <v>197</v>
      </c>
      <c r="AU568" s="143" t="s">
        <v>76</v>
      </c>
      <c r="AY568" s="18" t="s">
        <v>195</v>
      </c>
      <c r="BE568" s="144">
        <f>IF(N568="základní",J568,0)</f>
        <v>0</v>
      </c>
      <c r="BF568" s="144">
        <f>IF(N568="snížená",J568,0)</f>
        <v>0</v>
      </c>
      <c r="BG568" s="144">
        <f>IF(N568="zákl. přenesená",J568,0)</f>
        <v>0</v>
      </c>
      <c r="BH568" s="144">
        <f>IF(N568="sníž. přenesená",J568,0)</f>
        <v>0</v>
      </c>
      <c r="BI568" s="144">
        <f>IF(N568="nulová",J568,0)</f>
        <v>0</v>
      </c>
      <c r="BJ568" s="18" t="s">
        <v>76</v>
      </c>
      <c r="BK568" s="144">
        <f>ROUND(I568*H568,2)</f>
        <v>0</v>
      </c>
      <c r="BL568" s="18" t="s">
        <v>338</v>
      </c>
      <c r="BM568" s="143" t="s">
        <v>6774</v>
      </c>
    </row>
    <row r="569" spans="2:65" s="1" customFormat="1">
      <c r="B569" s="33"/>
      <c r="D569" s="145" t="s">
        <v>204</v>
      </c>
      <c r="F569" s="146" t="s">
        <v>6773</v>
      </c>
      <c r="I569" s="147"/>
      <c r="L569" s="33"/>
      <c r="M569" s="148"/>
      <c r="T569" s="54"/>
      <c r="AT569" s="18" t="s">
        <v>204</v>
      </c>
      <c r="AU569" s="18" t="s">
        <v>76</v>
      </c>
    </row>
    <row r="570" spans="2:65" s="1" customFormat="1">
      <c r="B570" s="33"/>
      <c r="D570" s="145" t="s">
        <v>410</v>
      </c>
      <c r="F570" s="178" t="s">
        <v>6613</v>
      </c>
      <c r="I570" s="147"/>
      <c r="L570" s="33"/>
      <c r="M570" s="148"/>
      <c r="T570" s="54"/>
      <c r="AT570" s="18" t="s">
        <v>410</v>
      </c>
      <c r="AU570" s="18" t="s">
        <v>76</v>
      </c>
    </row>
    <row r="571" spans="2:65" s="12" customFormat="1">
      <c r="B571" s="151"/>
      <c r="D571" s="145" t="s">
        <v>208</v>
      </c>
      <c r="E571" s="152" t="s">
        <v>19</v>
      </c>
      <c r="F571" s="153" t="s">
        <v>6760</v>
      </c>
      <c r="H571" s="152" t="s">
        <v>19</v>
      </c>
      <c r="I571" s="154"/>
      <c r="L571" s="151"/>
      <c r="M571" s="155"/>
      <c r="T571" s="156"/>
      <c r="AT571" s="152" t="s">
        <v>208</v>
      </c>
      <c r="AU571" s="152" t="s">
        <v>76</v>
      </c>
      <c r="AV571" s="12" t="s">
        <v>76</v>
      </c>
      <c r="AW571" s="12" t="s">
        <v>31</v>
      </c>
      <c r="AX571" s="12" t="s">
        <v>69</v>
      </c>
      <c r="AY571" s="152" t="s">
        <v>195</v>
      </c>
    </row>
    <row r="572" spans="2:65" s="13" customFormat="1">
      <c r="B572" s="157"/>
      <c r="D572" s="145" t="s">
        <v>208</v>
      </c>
      <c r="E572" s="158" t="s">
        <v>19</v>
      </c>
      <c r="F572" s="159" t="s">
        <v>6734</v>
      </c>
      <c r="H572" s="160">
        <v>168</v>
      </c>
      <c r="I572" s="161"/>
      <c r="L572" s="157"/>
      <c r="M572" s="162"/>
      <c r="T572" s="163"/>
      <c r="AT572" s="158" t="s">
        <v>208</v>
      </c>
      <c r="AU572" s="158" t="s">
        <v>76</v>
      </c>
      <c r="AV572" s="13" t="s">
        <v>78</v>
      </c>
      <c r="AW572" s="13" t="s">
        <v>31</v>
      </c>
      <c r="AX572" s="13" t="s">
        <v>69</v>
      </c>
      <c r="AY572" s="158" t="s">
        <v>195</v>
      </c>
    </row>
    <row r="573" spans="2:65" s="14" customFormat="1">
      <c r="B573" s="164"/>
      <c r="D573" s="145" t="s">
        <v>208</v>
      </c>
      <c r="E573" s="165" t="s">
        <v>19</v>
      </c>
      <c r="F573" s="166" t="s">
        <v>220</v>
      </c>
      <c r="H573" s="167">
        <v>168</v>
      </c>
      <c r="I573" s="168"/>
      <c r="L573" s="164"/>
      <c r="M573" s="169"/>
      <c r="T573" s="170"/>
      <c r="AT573" s="165" t="s">
        <v>208</v>
      </c>
      <c r="AU573" s="165" t="s">
        <v>76</v>
      </c>
      <c r="AV573" s="14" t="s">
        <v>202</v>
      </c>
      <c r="AW573" s="14" t="s">
        <v>31</v>
      </c>
      <c r="AX573" s="14" t="s">
        <v>76</v>
      </c>
      <c r="AY573" s="165" t="s">
        <v>195</v>
      </c>
    </row>
    <row r="574" spans="2:65" s="1" customFormat="1" ht="24.2" customHeight="1">
      <c r="B574" s="33"/>
      <c r="C574" s="132" t="s">
        <v>2107</v>
      </c>
      <c r="D574" s="132" t="s">
        <v>197</v>
      </c>
      <c r="E574" s="133" t="s">
        <v>6775</v>
      </c>
      <c r="F574" s="134" t="s">
        <v>6776</v>
      </c>
      <c r="G574" s="135" t="s">
        <v>230</v>
      </c>
      <c r="H574" s="136">
        <v>88</v>
      </c>
      <c r="I574" s="137"/>
      <c r="J574" s="138">
        <f>ROUND(I574*H574,2)</f>
        <v>0</v>
      </c>
      <c r="K574" s="134" t="s">
        <v>19</v>
      </c>
      <c r="L574" s="33"/>
      <c r="M574" s="139" t="s">
        <v>19</v>
      </c>
      <c r="N574" s="140" t="s">
        <v>40</v>
      </c>
      <c r="P574" s="141">
        <f>O574*H574</f>
        <v>0</v>
      </c>
      <c r="Q574" s="141">
        <v>1.4999999999999999E-4</v>
      </c>
      <c r="R574" s="141">
        <f>Q574*H574</f>
        <v>1.3199999999999998E-2</v>
      </c>
      <c r="S574" s="141">
        <v>0</v>
      </c>
      <c r="T574" s="142">
        <f>S574*H574</f>
        <v>0</v>
      </c>
      <c r="AR574" s="143" t="s">
        <v>338</v>
      </c>
      <c r="AT574" s="143" t="s">
        <v>197</v>
      </c>
      <c r="AU574" s="143" t="s">
        <v>76</v>
      </c>
      <c r="AY574" s="18" t="s">
        <v>195</v>
      </c>
      <c r="BE574" s="144">
        <f>IF(N574="základní",J574,0)</f>
        <v>0</v>
      </c>
      <c r="BF574" s="144">
        <f>IF(N574="snížená",J574,0)</f>
        <v>0</v>
      </c>
      <c r="BG574" s="144">
        <f>IF(N574="zákl. přenesená",J574,0)</f>
        <v>0</v>
      </c>
      <c r="BH574" s="144">
        <f>IF(N574="sníž. přenesená",J574,0)</f>
        <v>0</v>
      </c>
      <c r="BI574" s="144">
        <f>IF(N574="nulová",J574,0)</f>
        <v>0</v>
      </c>
      <c r="BJ574" s="18" t="s">
        <v>76</v>
      </c>
      <c r="BK574" s="144">
        <f>ROUND(I574*H574,2)</f>
        <v>0</v>
      </c>
      <c r="BL574" s="18" t="s">
        <v>338</v>
      </c>
      <c r="BM574" s="143" t="s">
        <v>6777</v>
      </c>
    </row>
    <row r="575" spans="2:65" s="1" customFormat="1">
      <c r="B575" s="33"/>
      <c r="D575" s="145" t="s">
        <v>204</v>
      </c>
      <c r="F575" s="146" t="s">
        <v>6776</v>
      </c>
      <c r="I575" s="147"/>
      <c r="L575" s="33"/>
      <c r="M575" s="148"/>
      <c r="T575" s="54"/>
      <c r="AT575" s="18" t="s">
        <v>204</v>
      </c>
      <c r="AU575" s="18" t="s">
        <v>76</v>
      </c>
    </row>
    <row r="576" spans="2:65" s="1" customFormat="1">
      <c r="B576" s="33"/>
      <c r="D576" s="145" t="s">
        <v>410</v>
      </c>
      <c r="F576" s="178" t="s">
        <v>6613</v>
      </c>
      <c r="I576" s="147"/>
      <c r="L576" s="33"/>
      <c r="M576" s="148"/>
      <c r="T576" s="54"/>
      <c r="AT576" s="18" t="s">
        <v>410</v>
      </c>
      <c r="AU576" s="18" t="s">
        <v>76</v>
      </c>
    </row>
    <row r="577" spans="2:65" s="12" customFormat="1">
      <c r="B577" s="151"/>
      <c r="D577" s="145" t="s">
        <v>208</v>
      </c>
      <c r="E577" s="152" t="s">
        <v>19</v>
      </c>
      <c r="F577" s="153" t="s">
        <v>6760</v>
      </c>
      <c r="H577" s="152" t="s">
        <v>19</v>
      </c>
      <c r="I577" s="154"/>
      <c r="L577" s="151"/>
      <c r="M577" s="155"/>
      <c r="T577" s="156"/>
      <c r="AT577" s="152" t="s">
        <v>208</v>
      </c>
      <c r="AU577" s="152" t="s">
        <v>76</v>
      </c>
      <c r="AV577" s="12" t="s">
        <v>76</v>
      </c>
      <c r="AW577" s="12" t="s">
        <v>31</v>
      </c>
      <c r="AX577" s="12" t="s">
        <v>69</v>
      </c>
      <c r="AY577" s="152" t="s">
        <v>195</v>
      </c>
    </row>
    <row r="578" spans="2:65" s="13" customFormat="1">
      <c r="B578" s="157"/>
      <c r="D578" s="145" t="s">
        <v>208</v>
      </c>
      <c r="E578" s="158" t="s">
        <v>19</v>
      </c>
      <c r="F578" s="159" t="s">
        <v>6738</v>
      </c>
      <c r="H578" s="160">
        <v>88</v>
      </c>
      <c r="I578" s="161"/>
      <c r="L578" s="157"/>
      <c r="M578" s="162"/>
      <c r="T578" s="163"/>
      <c r="AT578" s="158" t="s">
        <v>208</v>
      </c>
      <c r="AU578" s="158" t="s">
        <v>76</v>
      </c>
      <c r="AV578" s="13" t="s">
        <v>78</v>
      </c>
      <c r="AW578" s="13" t="s">
        <v>31</v>
      </c>
      <c r="AX578" s="13" t="s">
        <v>69</v>
      </c>
      <c r="AY578" s="158" t="s">
        <v>195</v>
      </c>
    </row>
    <row r="579" spans="2:65" s="14" customFormat="1">
      <c r="B579" s="164"/>
      <c r="D579" s="145" t="s">
        <v>208</v>
      </c>
      <c r="E579" s="165" t="s">
        <v>19</v>
      </c>
      <c r="F579" s="166" t="s">
        <v>220</v>
      </c>
      <c r="H579" s="167">
        <v>88</v>
      </c>
      <c r="I579" s="168"/>
      <c r="L579" s="164"/>
      <c r="M579" s="169"/>
      <c r="T579" s="170"/>
      <c r="AT579" s="165" t="s">
        <v>208</v>
      </c>
      <c r="AU579" s="165" t="s">
        <v>76</v>
      </c>
      <c r="AV579" s="14" t="s">
        <v>202</v>
      </c>
      <c r="AW579" s="14" t="s">
        <v>31</v>
      </c>
      <c r="AX579" s="14" t="s">
        <v>76</v>
      </c>
      <c r="AY579" s="165" t="s">
        <v>195</v>
      </c>
    </row>
    <row r="580" spans="2:65" s="1" customFormat="1" ht="24.2" customHeight="1">
      <c r="B580" s="33"/>
      <c r="C580" s="132" t="s">
        <v>2117</v>
      </c>
      <c r="D580" s="132" t="s">
        <v>197</v>
      </c>
      <c r="E580" s="133" t="s">
        <v>6778</v>
      </c>
      <c r="F580" s="134" t="s">
        <v>6779</v>
      </c>
      <c r="G580" s="135" t="s">
        <v>230</v>
      </c>
      <c r="H580" s="136">
        <v>68</v>
      </c>
      <c r="I580" s="137"/>
      <c r="J580" s="138">
        <f>ROUND(I580*H580,2)</f>
        <v>0</v>
      </c>
      <c r="K580" s="134" t="s">
        <v>19</v>
      </c>
      <c r="L580" s="33"/>
      <c r="M580" s="139" t="s">
        <v>19</v>
      </c>
      <c r="N580" s="140" t="s">
        <v>40</v>
      </c>
      <c r="P580" s="141">
        <f>O580*H580</f>
        <v>0</v>
      </c>
      <c r="Q580" s="141">
        <v>1.6000000000000001E-4</v>
      </c>
      <c r="R580" s="141">
        <f>Q580*H580</f>
        <v>1.0880000000000001E-2</v>
      </c>
      <c r="S580" s="141">
        <v>0</v>
      </c>
      <c r="T580" s="142">
        <f>S580*H580</f>
        <v>0</v>
      </c>
      <c r="AR580" s="143" t="s">
        <v>338</v>
      </c>
      <c r="AT580" s="143" t="s">
        <v>197</v>
      </c>
      <c r="AU580" s="143" t="s">
        <v>76</v>
      </c>
      <c r="AY580" s="18" t="s">
        <v>195</v>
      </c>
      <c r="BE580" s="144">
        <f>IF(N580="základní",J580,0)</f>
        <v>0</v>
      </c>
      <c r="BF580" s="144">
        <f>IF(N580="snížená",J580,0)</f>
        <v>0</v>
      </c>
      <c r="BG580" s="144">
        <f>IF(N580="zákl. přenesená",J580,0)</f>
        <v>0</v>
      </c>
      <c r="BH580" s="144">
        <f>IF(N580="sníž. přenesená",J580,0)</f>
        <v>0</v>
      </c>
      <c r="BI580" s="144">
        <f>IF(N580="nulová",J580,0)</f>
        <v>0</v>
      </c>
      <c r="BJ580" s="18" t="s">
        <v>76</v>
      </c>
      <c r="BK580" s="144">
        <f>ROUND(I580*H580,2)</f>
        <v>0</v>
      </c>
      <c r="BL580" s="18" t="s">
        <v>338</v>
      </c>
      <c r="BM580" s="143" t="s">
        <v>6780</v>
      </c>
    </row>
    <row r="581" spans="2:65" s="1" customFormat="1">
      <c r="B581" s="33"/>
      <c r="D581" s="145" t="s">
        <v>204</v>
      </c>
      <c r="F581" s="146" t="s">
        <v>6779</v>
      </c>
      <c r="I581" s="147"/>
      <c r="L581" s="33"/>
      <c r="M581" s="148"/>
      <c r="T581" s="54"/>
      <c r="AT581" s="18" t="s">
        <v>204</v>
      </c>
      <c r="AU581" s="18" t="s">
        <v>76</v>
      </c>
    </row>
    <row r="582" spans="2:65" s="1" customFormat="1">
      <c r="B582" s="33"/>
      <c r="D582" s="145" t="s">
        <v>410</v>
      </c>
      <c r="F582" s="178" t="s">
        <v>6613</v>
      </c>
      <c r="I582" s="147"/>
      <c r="L582" s="33"/>
      <c r="M582" s="148"/>
      <c r="T582" s="54"/>
      <c r="AT582" s="18" t="s">
        <v>410</v>
      </c>
      <c r="AU582" s="18" t="s">
        <v>76</v>
      </c>
    </row>
    <row r="583" spans="2:65" s="12" customFormat="1">
      <c r="B583" s="151"/>
      <c r="D583" s="145" t="s">
        <v>208</v>
      </c>
      <c r="E583" s="152" t="s">
        <v>19</v>
      </c>
      <c r="F583" s="153" t="s">
        <v>6760</v>
      </c>
      <c r="H583" s="152" t="s">
        <v>19</v>
      </c>
      <c r="I583" s="154"/>
      <c r="L583" s="151"/>
      <c r="M583" s="155"/>
      <c r="T583" s="156"/>
      <c r="AT583" s="152" t="s">
        <v>208</v>
      </c>
      <c r="AU583" s="152" t="s">
        <v>76</v>
      </c>
      <c r="AV583" s="12" t="s">
        <v>76</v>
      </c>
      <c r="AW583" s="12" t="s">
        <v>31</v>
      </c>
      <c r="AX583" s="12" t="s">
        <v>69</v>
      </c>
      <c r="AY583" s="152" t="s">
        <v>195</v>
      </c>
    </row>
    <row r="584" spans="2:65" s="13" customFormat="1">
      <c r="B584" s="157"/>
      <c r="D584" s="145" t="s">
        <v>208</v>
      </c>
      <c r="E584" s="158" t="s">
        <v>19</v>
      </c>
      <c r="F584" s="159" t="s">
        <v>6713</v>
      </c>
      <c r="H584" s="160">
        <v>68</v>
      </c>
      <c r="I584" s="161"/>
      <c r="L584" s="157"/>
      <c r="M584" s="162"/>
      <c r="T584" s="163"/>
      <c r="AT584" s="158" t="s">
        <v>208</v>
      </c>
      <c r="AU584" s="158" t="s">
        <v>76</v>
      </c>
      <c r="AV584" s="13" t="s">
        <v>78</v>
      </c>
      <c r="AW584" s="13" t="s">
        <v>31</v>
      </c>
      <c r="AX584" s="13" t="s">
        <v>69</v>
      </c>
      <c r="AY584" s="158" t="s">
        <v>195</v>
      </c>
    </row>
    <row r="585" spans="2:65" s="14" customFormat="1">
      <c r="B585" s="164"/>
      <c r="D585" s="145" t="s">
        <v>208</v>
      </c>
      <c r="E585" s="165" t="s">
        <v>19</v>
      </c>
      <c r="F585" s="166" t="s">
        <v>220</v>
      </c>
      <c r="H585" s="167">
        <v>68</v>
      </c>
      <c r="I585" s="168"/>
      <c r="L585" s="164"/>
      <c r="M585" s="169"/>
      <c r="T585" s="170"/>
      <c r="AT585" s="165" t="s">
        <v>208</v>
      </c>
      <c r="AU585" s="165" t="s">
        <v>76</v>
      </c>
      <c r="AV585" s="14" t="s">
        <v>202</v>
      </c>
      <c r="AW585" s="14" t="s">
        <v>31</v>
      </c>
      <c r="AX585" s="14" t="s">
        <v>76</v>
      </c>
      <c r="AY585" s="165" t="s">
        <v>195</v>
      </c>
    </row>
    <row r="586" spans="2:65" s="1" customFormat="1" ht="24.2" customHeight="1">
      <c r="B586" s="33"/>
      <c r="C586" s="132" t="s">
        <v>2126</v>
      </c>
      <c r="D586" s="132" t="s">
        <v>197</v>
      </c>
      <c r="E586" s="133" t="s">
        <v>6781</v>
      </c>
      <c r="F586" s="134" t="s">
        <v>6782</v>
      </c>
      <c r="G586" s="135" t="s">
        <v>230</v>
      </c>
      <c r="H586" s="136">
        <v>88</v>
      </c>
      <c r="I586" s="137"/>
      <c r="J586" s="138">
        <f>ROUND(I586*H586,2)</f>
        <v>0</v>
      </c>
      <c r="K586" s="134" t="s">
        <v>19</v>
      </c>
      <c r="L586" s="33"/>
      <c r="M586" s="139" t="s">
        <v>19</v>
      </c>
      <c r="N586" s="140" t="s">
        <v>40</v>
      </c>
      <c r="P586" s="141">
        <f>O586*H586</f>
        <v>0</v>
      </c>
      <c r="Q586" s="141">
        <v>1.6000000000000001E-4</v>
      </c>
      <c r="R586" s="141">
        <f>Q586*H586</f>
        <v>1.4080000000000001E-2</v>
      </c>
      <c r="S586" s="141">
        <v>0</v>
      </c>
      <c r="T586" s="142">
        <f>S586*H586</f>
        <v>0</v>
      </c>
      <c r="AR586" s="143" t="s">
        <v>338</v>
      </c>
      <c r="AT586" s="143" t="s">
        <v>197</v>
      </c>
      <c r="AU586" s="143" t="s">
        <v>76</v>
      </c>
      <c r="AY586" s="18" t="s">
        <v>195</v>
      </c>
      <c r="BE586" s="144">
        <f>IF(N586="základní",J586,0)</f>
        <v>0</v>
      </c>
      <c r="BF586" s="144">
        <f>IF(N586="snížená",J586,0)</f>
        <v>0</v>
      </c>
      <c r="BG586" s="144">
        <f>IF(N586="zákl. přenesená",J586,0)</f>
        <v>0</v>
      </c>
      <c r="BH586" s="144">
        <f>IF(N586="sníž. přenesená",J586,0)</f>
        <v>0</v>
      </c>
      <c r="BI586" s="144">
        <f>IF(N586="nulová",J586,0)</f>
        <v>0</v>
      </c>
      <c r="BJ586" s="18" t="s">
        <v>76</v>
      </c>
      <c r="BK586" s="144">
        <f>ROUND(I586*H586,2)</f>
        <v>0</v>
      </c>
      <c r="BL586" s="18" t="s">
        <v>338</v>
      </c>
      <c r="BM586" s="143" t="s">
        <v>6783</v>
      </c>
    </row>
    <row r="587" spans="2:65" s="1" customFormat="1">
      <c r="B587" s="33"/>
      <c r="D587" s="145" t="s">
        <v>204</v>
      </c>
      <c r="F587" s="146" t="s">
        <v>6782</v>
      </c>
      <c r="I587" s="147"/>
      <c r="L587" s="33"/>
      <c r="M587" s="148"/>
      <c r="T587" s="54"/>
      <c r="AT587" s="18" t="s">
        <v>204</v>
      </c>
      <c r="AU587" s="18" t="s">
        <v>76</v>
      </c>
    </row>
    <row r="588" spans="2:65" s="1" customFormat="1">
      <c r="B588" s="33"/>
      <c r="D588" s="145" t="s">
        <v>410</v>
      </c>
      <c r="F588" s="178" t="s">
        <v>6613</v>
      </c>
      <c r="I588" s="147"/>
      <c r="L588" s="33"/>
      <c r="M588" s="148"/>
      <c r="T588" s="54"/>
      <c r="AT588" s="18" t="s">
        <v>410</v>
      </c>
      <c r="AU588" s="18" t="s">
        <v>76</v>
      </c>
    </row>
    <row r="589" spans="2:65" s="12" customFormat="1">
      <c r="B589" s="151"/>
      <c r="D589" s="145" t="s">
        <v>208</v>
      </c>
      <c r="E589" s="152" t="s">
        <v>19</v>
      </c>
      <c r="F589" s="153" t="s">
        <v>6760</v>
      </c>
      <c r="H589" s="152" t="s">
        <v>19</v>
      </c>
      <c r="I589" s="154"/>
      <c r="L589" s="151"/>
      <c r="M589" s="155"/>
      <c r="T589" s="156"/>
      <c r="AT589" s="152" t="s">
        <v>208</v>
      </c>
      <c r="AU589" s="152" t="s">
        <v>76</v>
      </c>
      <c r="AV589" s="12" t="s">
        <v>76</v>
      </c>
      <c r="AW589" s="12" t="s">
        <v>31</v>
      </c>
      <c r="AX589" s="12" t="s">
        <v>69</v>
      </c>
      <c r="AY589" s="152" t="s">
        <v>195</v>
      </c>
    </row>
    <row r="590" spans="2:65" s="13" customFormat="1">
      <c r="B590" s="157"/>
      <c r="D590" s="145" t="s">
        <v>208</v>
      </c>
      <c r="E590" s="158" t="s">
        <v>19</v>
      </c>
      <c r="F590" s="159" t="s">
        <v>6738</v>
      </c>
      <c r="H590" s="160">
        <v>88</v>
      </c>
      <c r="I590" s="161"/>
      <c r="L590" s="157"/>
      <c r="M590" s="162"/>
      <c r="T590" s="163"/>
      <c r="AT590" s="158" t="s">
        <v>208</v>
      </c>
      <c r="AU590" s="158" t="s">
        <v>76</v>
      </c>
      <c r="AV590" s="13" t="s">
        <v>78</v>
      </c>
      <c r="AW590" s="13" t="s">
        <v>31</v>
      </c>
      <c r="AX590" s="13" t="s">
        <v>69</v>
      </c>
      <c r="AY590" s="158" t="s">
        <v>195</v>
      </c>
    </row>
    <row r="591" spans="2:65" s="14" customFormat="1">
      <c r="B591" s="164"/>
      <c r="D591" s="145" t="s">
        <v>208</v>
      </c>
      <c r="E591" s="165" t="s">
        <v>19</v>
      </c>
      <c r="F591" s="166" t="s">
        <v>220</v>
      </c>
      <c r="H591" s="167">
        <v>88</v>
      </c>
      <c r="I591" s="168"/>
      <c r="L591" s="164"/>
      <c r="M591" s="169"/>
      <c r="T591" s="170"/>
      <c r="AT591" s="165" t="s">
        <v>208</v>
      </c>
      <c r="AU591" s="165" t="s">
        <v>76</v>
      </c>
      <c r="AV591" s="14" t="s">
        <v>202</v>
      </c>
      <c r="AW591" s="14" t="s">
        <v>31</v>
      </c>
      <c r="AX591" s="14" t="s">
        <v>76</v>
      </c>
      <c r="AY591" s="165" t="s">
        <v>195</v>
      </c>
    </row>
    <row r="592" spans="2:65" s="1" customFormat="1" ht="16.5" customHeight="1">
      <c r="B592" s="33"/>
      <c r="C592" s="132" t="s">
        <v>2134</v>
      </c>
      <c r="D592" s="132" t="s">
        <v>197</v>
      </c>
      <c r="E592" s="133" t="s">
        <v>6784</v>
      </c>
      <c r="F592" s="134" t="s">
        <v>6785</v>
      </c>
      <c r="G592" s="135" t="s">
        <v>2167</v>
      </c>
      <c r="H592" s="136">
        <v>165</v>
      </c>
      <c r="I592" s="137"/>
      <c r="J592" s="138">
        <f>ROUND(I592*H592,2)</f>
        <v>0</v>
      </c>
      <c r="K592" s="134" t="s">
        <v>19</v>
      </c>
      <c r="L592" s="33"/>
      <c r="M592" s="139" t="s">
        <v>19</v>
      </c>
      <c r="N592" s="140" t="s">
        <v>40</v>
      </c>
      <c r="P592" s="141">
        <f>O592*H592</f>
        <v>0</v>
      </c>
      <c r="Q592" s="141">
        <v>1E-3</v>
      </c>
      <c r="R592" s="141">
        <f>Q592*H592</f>
        <v>0.16500000000000001</v>
      </c>
      <c r="S592" s="141">
        <v>0</v>
      </c>
      <c r="T592" s="142">
        <f>S592*H592</f>
        <v>0</v>
      </c>
      <c r="AR592" s="143" t="s">
        <v>338</v>
      </c>
      <c r="AT592" s="143" t="s">
        <v>197</v>
      </c>
      <c r="AU592" s="143" t="s">
        <v>76</v>
      </c>
      <c r="AY592" s="18" t="s">
        <v>195</v>
      </c>
      <c r="BE592" s="144">
        <f>IF(N592="základní",J592,0)</f>
        <v>0</v>
      </c>
      <c r="BF592" s="144">
        <f>IF(N592="snížená",J592,0)</f>
        <v>0</v>
      </c>
      <c r="BG592" s="144">
        <f>IF(N592="zákl. přenesená",J592,0)</f>
        <v>0</v>
      </c>
      <c r="BH592" s="144">
        <f>IF(N592="sníž. přenesená",J592,0)</f>
        <v>0</v>
      </c>
      <c r="BI592" s="144">
        <f>IF(N592="nulová",J592,0)</f>
        <v>0</v>
      </c>
      <c r="BJ592" s="18" t="s">
        <v>76</v>
      </c>
      <c r="BK592" s="144">
        <f>ROUND(I592*H592,2)</f>
        <v>0</v>
      </c>
      <c r="BL592" s="18" t="s">
        <v>338</v>
      </c>
      <c r="BM592" s="143" t="s">
        <v>6786</v>
      </c>
    </row>
    <row r="593" spans="2:65" s="1" customFormat="1">
      <c r="B593" s="33"/>
      <c r="D593" s="145" t="s">
        <v>204</v>
      </c>
      <c r="F593" s="146" t="s">
        <v>6785</v>
      </c>
      <c r="I593" s="147"/>
      <c r="L593" s="33"/>
      <c r="M593" s="148"/>
      <c r="T593" s="54"/>
      <c r="AT593" s="18" t="s">
        <v>204</v>
      </c>
      <c r="AU593" s="18" t="s">
        <v>76</v>
      </c>
    </row>
    <row r="594" spans="2:65" s="1" customFormat="1">
      <c r="B594" s="33"/>
      <c r="D594" s="145" t="s">
        <v>410</v>
      </c>
      <c r="F594" s="178" t="s">
        <v>6613</v>
      </c>
      <c r="I594" s="147"/>
      <c r="L594" s="33"/>
      <c r="M594" s="148"/>
      <c r="T594" s="54"/>
      <c r="AT594" s="18" t="s">
        <v>410</v>
      </c>
      <c r="AU594" s="18" t="s">
        <v>76</v>
      </c>
    </row>
    <row r="595" spans="2:65" s="12" customFormat="1">
      <c r="B595" s="151"/>
      <c r="D595" s="145" t="s">
        <v>208</v>
      </c>
      <c r="E595" s="152" t="s">
        <v>19</v>
      </c>
      <c r="F595" s="153" t="s">
        <v>6752</v>
      </c>
      <c r="H595" s="152" t="s">
        <v>19</v>
      </c>
      <c r="I595" s="154"/>
      <c r="L595" s="151"/>
      <c r="M595" s="155"/>
      <c r="T595" s="156"/>
      <c r="AT595" s="152" t="s">
        <v>208</v>
      </c>
      <c r="AU595" s="152" t="s">
        <v>76</v>
      </c>
      <c r="AV595" s="12" t="s">
        <v>76</v>
      </c>
      <c r="AW595" s="12" t="s">
        <v>31</v>
      </c>
      <c r="AX595" s="12" t="s">
        <v>69</v>
      </c>
      <c r="AY595" s="152" t="s">
        <v>195</v>
      </c>
    </row>
    <row r="596" spans="2:65" s="13" customFormat="1">
      <c r="B596" s="157"/>
      <c r="D596" s="145" t="s">
        <v>208</v>
      </c>
      <c r="E596" s="158" t="s">
        <v>19</v>
      </c>
      <c r="F596" s="159" t="s">
        <v>6787</v>
      </c>
      <c r="H596" s="160">
        <v>165</v>
      </c>
      <c r="I596" s="161"/>
      <c r="L596" s="157"/>
      <c r="M596" s="162"/>
      <c r="T596" s="163"/>
      <c r="AT596" s="158" t="s">
        <v>208</v>
      </c>
      <c r="AU596" s="158" t="s">
        <v>76</v>
      </c>
      <c r="AV596" s="13" t="s">
        <v>78</v>
      </c>
      <c r="AW596" s="13" t="s">
        <v>31</v>
      </c>
      <c r="AX596" s="13" t="s">
        <v>69</v>
      </c>
      <c r="AY596" s="158" t="s">
        <v>195</v>
      </c>
    </row>
    <row r="597" spans="2:65" s="14" customFormat="1">
      <c r="B597" s="164"/>
      <c r="D597" s="145" t="s">
        <v>208</v>
      </c>
      <c r="E597" s="165" t="s">
        <v>19</v>
      </c>
      <c r="F597" s="166" t="s">
        <v>220</v>
      </c>
      <c r="H597" s="167">
        <v>165</v>
      </c>
      <c r="I597" s="168"/>
      <c r="L597" s="164"/>
      <c r="M597" s="169"/>
      <c r="T597" s="170"/>
      <c r="AT597" s="165" t="s">
        <v>208</v>
      </c>
      <c r="AU597" s="165" t="s">
        <v>76</v>
      </c>
      <c r="AV597" s="14" t="s">
        <v>202</v>
      </c>
      <c r="AW597" s="14" t="s">
        <v>31</v>
      </c>
      <c r="AX597" s="14" t="s">
        <v>76</v>
      </c>
      <c r="AY597" s="165" t="s">
        <v>195</v>
      </c>
    </row>
    <row r="598" spans="2:65" s="1" customFormat="1" ht="16.5" customHeight="1">
      <c r="B598" s="33"/>
      <c r="C598" s="132" t="s">
        <v>2141</v>
      </c>
      <c r="D598" s="132" t="s">
        <v>197</v>
      </c>
      <c r="E598" s="133" t="s">
        <v>6788</v>
      </c>
      <c r="F598" s="134" t="s">
        <v>6789</v>
      </c>
      <c r="G598" s="135" t="s">
        <v>2167</v>
      </c>
      <c r="H598" s="136">
        <v>57</v>
      </c>
      <c r="I598" s="137"/>
      <c r="J598" s="138">
        <f>ROUND(I598*H598,2)</f>
        <v>0</v>
      </c>
      <c r="K598" s="134" t="s">
        <v>19</v>
      </c>
      <c r="L598" s="33"/>
      <c r="M598" s="139" t="s">
        <v>19</v>
      </c>
      <c r="N598" s="140" t="s">
        <v>40</v>
      </c>
      <c r="P598" s="141">
        <f>O598*H598</f>
        <v>0</v>
      </c>
      <c r="Q598" s="141">
        <v>4.2999999999999999E-4</v>
      </c>
      <c r="R598" s="141">
        <f>Q598*H598</f>
        <v>2.4510000000000001E-2</v>
      </c>
      <c r="S598" s="141">
        <v>0</v>
      </c>
      <c r="T598" s="142">
        <f>S598*H598</f>
        <v>0</v>
      </c>
      <c r="AR598" s="143" t="s">
        <v>338</v>
      </c>
      <c r="AT598" s="143" t="s">
        <v>197</v>
      </c>
      <c r="AU598" s="143" t="s">
        <v>76</v>
      </c>
      <c r="AY598" s="18" t="s">
        <v>195</v>
      </c>
      <c r="BE598" s="144">
        <f>IF(N598="základní",J598,0)</f>
        <v>0</v>
      </c>
      <c r="BF598" s="144">
        <f>IF(N598="snížená",J598,0)</f>
        <v>0</v>
      </c>
      <c r="BG598" s="144">
        <f>IF(N598="zákl. přenesená",J598,0)</f>
        <v>0</v>
      </c>
      <c r="BH598" s="144">
        <f>IF(N598="sníž. přenesená",J598,0)</f>
        <v>0</v>
      </c>
      <c r="BI598" s="144">
        <f>IF(N598="nulová",J598,0)</f>
        <v>0</v>
      </c>
      <c r="BJ598" s="18" t="s">
        <v>76</v>
      </c>
      <c r="BK598" s="144">
        <f>ROUND(I598*H598,2)</f>
        <v>0</v>
      </c>
      <c r="BL598" s="18" t="s">
        <v>338</v>
      </c>
      <c r="BM598" s="143" t="s">
        <v>6790</v>
      </c>
    </row>
    <row r="599" spans="2:65" s="1" customFormat="1">
      <c r="B599" s="33"/>
      <c r="D599" s="145" t="s">
        <v>204</v>
      </c>
      <c r="F599" s="146" t="s">
        <v>6789</v>
      </c>
      <c r="I599" s="147"/>
      <c r="L599" s="33"/>
      <c r="M599" s="148"/>
      <c r="T599" s="54"/>
      <c r="AT599" s="18" t="s">
        <v>204</v>
      </c>
      <c r="AU599" s="18" t="s">
        <v>76</v>
      </c>
    </row>
    <row r="600" spans="2:65" s="1" customFormat="1">
      <c r="B600" s="33"/>
      <c r="D600" s="145" t="s">
        <v>410</v>
      </c>
      <c r="F600" s="178" t="s">
        <v>6791</v>
      </c>
      <c r="I600" s="147"/>
      <c r="L600" s="33"/>
      <c r="M600" s="148"/>
      <c r="T600" s="54"/>
      <c r="AT600" s="18" t="s">
        <v>410</v>
      </c>
      <c r="AU600" s="18" t="s">
        <v>76</v>
      </c>
    </row>
    <row r="601" spans="2:65" s="12" customFormat="1">
      <c r="B601" s="151"/>
      <c r="D601" s="145" t="s">
        <v>208</v>
      </c>
      <c r="E601" s="152" t="s">
        <v>19</v>
      </c>
      <c r="F601" s="153" t="s">
        <v>6792</v>
      </c>
      <c r="H601" s="152" t="s">
        <v>19</v>
      </c>
      <c r="I601" s="154"/>
      <c r="L601" s="151"/>
      <c r="M601" s="155"/>
      <c r="T601" s="156"/>
      <c r="AT601" s="152" t="s">
        <v>208</v>
      </c>
      <c r="AU601" s="152" t="s">
        <v>76</v>
      </c>
      <c r="AV601" s="12" t="s">
        <v>76</v>
      </c>
      <c r="AW601" s="12" t="s">
        <v>31</v>
      </c>
      <c r="AX601" s="12" t="s">
        <v>69</v>
      </c>
      <c r="AY601" s="152" t="s">
        <v>195</v>
      </c>
    </row>
    <row r="602" spans="2:65" s="13" customFormat="1">
      <c r="B602" s="157"/>
      <c r="D602" s="145" t="s">
        <v>208</v>
      </c>
      <c r="E602" s="158" t="s">
        <v>19</v>
      </c>
      <c r="F602" s="159" t="s">
        <v>6793</v>
      </c>
      <c r="H602" s="160">
        <v>45</v>
      </c>
      <c r="I602" s="161"/>
      <c r="L602" s="157"/>
      <c r="M602" s="162"/>
      <c r="T602" s="163"/>
      <c r="AT602" s="158" t="s">
        <v>208</v>
      </c>
      <c r="AU602" s="158" t="s">
        <v>76</v>
      </c>
      <c r="AV602" s="13" t="s">
        <v>78</v>
      </c>
      <c r="AW602" s="13" t="s">
        <v>31</v>
      </c>
      <c r="AX602" s="13" t="s">
        <v>69</v>
      </c>
      <c r="AY602" s="158" t="s">
        <v>195</v>
      </c>
    </row>
    <row r="603" spans="2:65" s="12" customFormat="1">
      <c r="B603" s="151"/>
      <c r="D603" s="145" t="s">
        <v>208</v>
      </c>
      <c r="E603" s="152" t="s">
        <v>19</v>
      </c>
      <c r="F603" s="153" t="s">
        <v>6794</v>
      </c>
      <c r="H603" s="152" t="s">
        <v>19</v>
      </c>
      <c r="I603" s="154"/>
      <c r="L603" s="151"/>
      <c r="M603" s="155"/>
      <c r="T603" s="156"/>
      <c r="AT603" s="152" t="s">
        <v>208</v>
      </c>
      <c r="AU603" s="152" t="s">
        <v>76</v>
      </c>
      <c r="AV603" s="12" t="s">
        <v>76</v>
      </c>
      <c r="AW603" s="12" t="s">
        <v>31</v>
      </c>
      <c r="AX603" s="12" t="s">
        <v>69</v>
      </c>
      <c r="AY603" s="152" t="s">
        <v>195</v>
      </c>
    </row>
    <row r="604" spans="2:65" s="13" customFormat="1">
      <c r="B604" s="157"/>
      <c r="D604" s="145" t="s">
        <v>208</v>
      </c>
      <c r="E604" s="158" t="s">
        <v>19</v>
      </c>
      <c r="F604" s="159" t="s">
        <v>6553</v>
      </c>
      <c r="H604" s="160">
        <v>12</v>
      </c>
      <c r="I604" s="161"/>
      <c r="L604" s="157"/>
      <c r="M604" s="162"/>
      <c r="T604" s="163"/>
      <c r="AT604" s="158" t="s">
        <v>208</v>
      </c>
      <c r="AU604" s="158" t="s">
        <v>76</v>
      </c>
      <c r="AV604" s="13" t="s">
        <v>78</v>
      </c>
      <c r="AW604" s="13" t="s">
        <v>31</v>
      </c>
      <c r="AX604" s="13" t="s">
        <v>69</v>
      </c>
      <c r="AY604" s="158" t="s">
        <v>195</v>
      </c>
    </row>
    <row r="605" spans="2:65" s="14" customFormat="1">
      <c r="B605" s="164"/>
      <c r="D605" s="145" t="s">
        <v>208</v>
      </c>
      <c r="E605" s="165" t="s">
        <v>19</v>
      </c>
      <c r="F605" s="166" t="s">
        <v>220</v>
      </c>
      <c r="H605" s="167">
        <v>57</v>
      </c>
      <c r="I605" s="168"/>
      <c r="L605" s="164"/>
      <c r="M605" s="169"/>
      <c r="T605" s="170"/>
      <c r="AT605" s="165" t="s">
        <v>208</v>
      </c>
      <c r="AU605" s="165" t="s">
        <v>76</v>
      </c>
      <c r="AV605" s="14" t="s">
        <v>202</v>
      </c>
      <c r="AW605" s="14" t="s">
        <v>31</v>
      </c>
      <c r="AX605" s="14" t="s">
        <v>76</v>
      </c>
      <c r="AY605" s="165" t="s">
        <v>195</v>
      </c>
    </row>
    <row r="606" spans="2:65" s="1" customFormat="1" ht="16.5" customHeight="1">
      <c r="B606" s="33"/>
      <c r="C606" s="132" t="s">
        <v>2149</v>
      </c>
      <c r="D606" s="132" t="s">
        <v>197</v>
      </c>
      <c r="E606" s="133" t="s">
        <v>6795</v>
      </c>
      <c r="F606" s="134" t="s">
        <v>6796</v>
      </c>
      <c r="G606" s="135" t="s">
        <v>2167</v>
      </c>
      <c r="H606" s="136">
        <v>55</v>
      </c>
      <c r="I606" s="137"/>
      <c r="J606" s="138">
        <f>ROUND(I606*H606,2)</f>
        <v>0</v>
      </c>
      <c r="K606" s="134" t="s">
        <v>19</v>
      </c>
      <c r="L606" s="33"/>
      <c r="M606" s="139" t="s">
        <v>19</v>
      </c>
      <c r="N606" s="140" t="s">
        <v>40</v>
      </c>
      <c r="P606" s="141">
        <f>O606*H606</f>
        <v>0</v>
      </c>
      <c r="Q606" s="141">
        <v>5.2999999999999998E-4</v>
      </c>
      <c r="R606" s="141">
        <f>Q606*H606</f>
        <v>2.9149999999999999E-2</v>
      </c>
      <c r="S606" s="141">
        <v>0</v>
      </c>
      <c r="T606" s="142">
        <f>S606*H606</f>
        <v>0</v>
      </c>
      <c r="AR606" s="143" t="s">
        <v>338</v>
      </c>
      <c r="AT606" s="143" t="s">
        <v>197</v>
      </c>
      <c r="AU606" s="143" t="s">
        <v>76</v>
      </c>
      <c r="AY606" s="18" t="s">
        <v>195</v>
      </c>
      <c r="BE606" s="144">
        <f>IF(N606="základní",J606,0)</f>
        <v>0</v>
      </c>
      <c r="BF606" s="144">
        <f>IF(N606="snížená",J606,0)</f>
        <v>0</v>
      </c>
      <c r="BG606" s="144">
        <f>IF(N606="zákl. přenesená",J606,0)</f>
        <v>0</v>
      </c>
      <c r="BH606" s="144">
        <f>IF(N606="sníž. přenesená",J606,0)</f>
        <v>0</v>
      </c>
      <c r="BI606" s="144">
        <f>IF(N606="nulová",J606,0)</f>
        <v>0</v>
      </c>
      <c r="BJ606" s="18" t="s">
        <v>76</v>
      </c>
      <c r="BK606" s="144">
        <f>ROUND(I606*H606,2)</f>
        <v>0</v>
      </c>
      <c r="BL606" s="18" t="s">
        <v>338</v>
      </c>
      <c r="BM606" s="143" t="s">
        <v>6797</v>
      </c>
    </row>
    <row r="607" spans="2:65" s="1" customFormat="1">
      <c r="B607" s="33"/>
      <c r="D607" s="145" t="s">
        <v>204</v>
      </c>
      <c r="F607" s="146" t="s">
        <v>6796</v>
      </c>
      <c r="I607" s="147"/>
      <c r="L607" s="33"/>
      <c r="M607" s="148"/>
      <c r="T607" s="54"/>
      <c r="AT607" s="18" t="s">
        <v>204</v>
      </c>
      <c r="AU607" s="18" t="s">
        <v>76</v>
      </c>
    </row>
    <row r="608" spans="2:65" s="1" customFormat="1">
      <c r="B608" s="33"/>
      <c r="D608" s="145" t="s">
        <v>410</v>
      </c>
      <c r="F608" s="178" t="s">
        <v>6791</v>
      </c>
      <c r="I608" s="147"/>
      <c r="L608" s="33"/>
      <c r="M608" s="148"/>
      <c r="T608" s="54"/>
      <c r="AT608" s="18" t="s">
        <v>410</v>
      </c>
      <c r="AU608" s="18" t="s">
        <v>76</v>
      </c>
    </row>
    <row r="609" spans="2:65" s="12" customFormat="1">
      <c r="B609" s="151"/>
      <c r="D609" s="145" t="s">
        <v>208</v>
      </c>
      <c r="E609" s="152" t="s">
        <v>19</v>
      </c>
      <c r="F609" s="153" t="s">
        <v>6792</v>
      </c>
      <c r="H609" s="152" t="s">
        <v>19</v>
      </c>
      <c r="I609" s="154"/>
      <c r="L609" s="151"/>
      <c r="M609" s="155"/>
      <c r="T609" s="156"/>
      <c r="AT609" s="152" t="s">
        <v>208</v>
      </c>
      <c r="AU609" s="152" t="s">
        <v>76</v>
      </c>
      <c r="AV609" s="12" t="s">
        <v>76</v>
      </c>
      <c r="AW609" s="12" t="s">
        <v>31</v>
      </c>
      <c r="AX609" s="12" t="s">
        <v>69</v>
      </c>
      <c r="AY609" s="152" t="s">
        <v>195</v>
      </c>
    </row>
    <row r="610" spans="2:65" s="13" customFormat="1">
      <c r="B610" s="157"/>
      <c r="D610" s="145" t="s">
        <v>208</v>
      </c>
      <c r="E610" s="158" t="s">
        <v>19</v>
      </c>
      <c r="F610" s="159" t="s">
        <v>6798</v>
      </c>
      <c r="H610" s="160">
        <v>55</v>
      </c>
      <c r="I610" s="161"/>
      <c r="L610" s="157"/>
      <c r="M610" s="162"/>
      <c r="T610" s="163"/>
      <c r="AT610" s="158" t="s">
        <v>208</v>
      </c>
      <c r="AU610" s="158" t="s">
        <v>76</v>
      </c>
      <c r="AV610" s="13" t="s">
        <v>78</v>
      </c>
      <c r="AW610" s="13" t="s">
        <v>31</v>
      </c>
      <c r="AX610" s="13" t="s">
        <v>69</v>
      </c>
      <c r="AY610" s="158" t="s">
        <v>195</v>
      </c>
    </row>
    <row r="611" spans="2:65" s="14" customFormat="1">
      <c r="B611" s="164"/>
      <c r="D611" s="145" t="s">
        <v>208</v>
      </c>
      <c r="E611" s="165" t="s">
        <v>19</v>
      </c>
      <c r="F611" s="166" t="s">
        <v>220</v>
      </c>
      <c r="H611" s="167">
        <v>55</v>
      </c>
      <c r="I611" s="168"/>
      <c r="L611" s="164"/>
      <c r="M611" s="169"/>
      <c r="T611" s="170"/>
      <c r="AT611" s="165" t="s">
        <v>208</v>
      </c>
      <c r="AU611" s="165" t="s">
        <v>76</v>
      </c>
      <c r="AV611" s="14" t="s">
        <v>202</v>
      </c>
      <c r="AW611" s="14" t="s">
        <v>31</v>
      </c>
      <c r="AX611" s="14" t="s">
        <v>76</v>
      </c>
      <c r="AY611" s="165" t="s">
        <v>195</v>
      </c>
    </row>
    <row r="612" spans="2:65" s="1" customFormat="1" ht="16.5" customHeight="1">
      <c r="B612" s="33"/>
      <c r="C612" s="132" t="s">
        <v>2156</v>
      </c>
      <c r="D612" s="132" t="s">
        <v>197</v>
      </c>
      <c r="E612" s="133" t="s">
        <v>6799</v>
      </c>
      <c r="F612" s="134" t="s">
        <v>6800</v>
      </c>
      <c r="G612" s="135" t="s">
        <v>2167</v>
      </c>
      <c r="H612" s="136">
        <v>8</v>
      </c>
      <c r="I612" s="137"/>
      <c r="J612" s="138">
        <f>ROUND(I612*H612,2)</f>
        <v>0</v>
      </c>
      <c r="K612" s="134" t="s">
        <v>19</v>
      </c>
      <c r="L612" s="33"/>
      <c r="M612" s="139" t="s">
        <v>19</v>
      </c>
      <c r="N612" s="140" t="s">
        <v>40</v>
      </c>
      <c r="P612" s="141">
        <f>O612*H612</f>
        <v>0</v>
      </c>
      <c r="Q612" s="141">
        <v>8.4000000000000003E-4</v>
      </c>
      <c r="R612" s="141">
        <f>Q612*H612</f>
        <v>6.7200000000000003E-3</v>
      </c>
      <c r="S612" s="141">
        <v>0</v>
      </c>
      <c r="T612" s="142">
        <f>S612*H612</f>
        <v>0</v>
      </c>
      <c r="AR612" s="143" t="s">
        <v>338</v>
      </c>
      <c r="AT612" s="143" t="s">
        <v>197</v>
      </c>
      <c r="AU612" s="143" t="s">
        <v>76</v>
      </c>
      <c r="AY612" s="18" t="s">
        <v>195</v>
      </c>
      <c r="BE612" s="144">
        <f>IF(N612="základní",J612,0)</f>
        <v>0</v>
      </c>
      <c r="BF612" s="144">
        <f>IF(N612="snížená",J612,0)</f>
        <v>0</v>
      </c>
      <c r="BG612" s="144">
        <f>IF(N612="zákl. přenesená",J612,0)</f>
        <v>0</v>
      </c>
      <c r="BH612" s="144">
        <f>IF(N612="sníž. přenesená",J612,0)</f>
        <v>0</v>
      </c>
      <c r="BI612" s="144">
        <f>IF(N612="nulová",J612,0)</f>
        <v>0</v>
      </c>
      <c r="BJ612" s="18" t="s">
        <v>76</v>
      </c>
      <c r="BK612" s="144">
        <f>ROUND(I612*H612,2)</f>
        <v>0</v>
      </c>
      <c r="BL612" s="18" t="s">
        <v>338</v>
      </c>
      <c r="BM612" s="143" t="s">
        <v>6801</v>
      </c>
    </row>
    <row r="613" spans="2:65" s="1" customFormat="1">
      <c r="B613" s="33"/>
      <c r="D613" s="145" t="s">
        <v>204</v>
      </c>
      <c r="F613" s="146" t="s">
        <v>6800</v>
      </c>
      <c r="I613" s="147"/>
      <c r="L613" s="33"/>
      <c r="M613" s="148"/>
      <c r="T613" s="54"/>
      <c r="AT613" s="18" t="s">
        <v>204</v>
      </c>
      <c r="AU613" s="18" t="s">
        <v>76</v>
      </c>
    </row>
    <row r="614" spans="2:65" s="1" customFormat="1">
      <c r="B614" s="33"/>
      <c r="D614" s="145" t="s">
        <v>410</v>
      </c>
      <c r="F614" s="178" t="s">
        <v>6791</v>
      </c>
      <c r="I614" s="147"/>
      <c r="L614" s="33"/>
      <c r="M614" s="148"/>
      <c r="T614" s="54"/>
      <c r="AT614" s="18" t="s">
        <v>410</v>
      </c>
      <c r="AU614" s="18" t="s">
        <v>76</v>
      </c>
    </row>
    <row r="615" spans="2:65" s="12" customFormat="1">
      <c r="B615" s="151"/>
      <c r="D615" s="145" t="s">
        <v>208</v>
      </c>
      <c r="E615" s="152" t="s">
        <v>19</v>
      </c>
      <c r="F615" s="153" t="s">
        <v>6792</v>
      </c>
      <c r="H615" s="152" t="s">
        <v>19</v>
      </c>
      <c r="I615" s="154"/>
      <c r="L615" s="151"/>
      <c r="M615" s="155"/>
      <c r="T615" s="156"/>
      <c r="AT615" s="152" t="s">
        <v>208</v>
      </c>
      <c r="AU615" s="152" t="s">
        <v>76</v>
      </c>
      <c r="AV615" s="12" t="s">
        <v>76</v>
      </c>
      <c r="AW615" s="12" t="s">
        <v>31</v>
      </c>
      <c r="AX615" s="12" t="s">
        <v>69</v>
      </c>
      <c r="AY615" s="152" t="s">
        <v>195</v>
      </c>
    </row>
    <row r="616" spans="2:65" s="13" customFormat="1">
      <c r="B616" s="157"/>
      <c r="D616" s="145" t="s">
        <v>208</v>
      </c>
      <c r="E616" s="158" t="s">
        <v>19</v>
      </c>
      <c r="F616" s="159" t="s">
        <v>6802</v>
      </c>
      <c r="H616" s="160">
        <v>3</v>
      </c>
      <c r="I616" s="161"/>
      <c r="L616" s="157"/>
      <c r="M616" s="162"/>
      <c r="T616" s="163"/>
      <c r="AT616" s="158" t="s">
        <v>208</v>
      </c>
      <c r="AU616" s="158" t="s">
        <v>76</v>
      </c>
      <c r="AV616" s="13" t="s">
        <v>78</v>
      </c>
      <c r="AW616" s="13" t="s">
        <v>31</v>
      </c>
      <c r="AX616" s="13" t="s">
        <v>69</v>
      </c>
      <c r="AY616" s="158" t="s">
        <v>195</v>
      </c>
    </row>
    <row r="617" spans="2:65" s="12" customFormat="1">
      <c r="B617" s="151"/>
      <c r="D617" s="145" t="s">
        <v>208</v>
      </c>
      <c r="E617" s="152" t="s">
        <v>19</v>
      </c>
      <c r="F617" s="153" t="s">
        <v>6794</v>
      </c>
      <c r="H617" s="152" t="s">
        <v>19</v>
      </c>
      <c r="I617" s="154"/>
      <c r="L617" s="151"/>
      <c r="M617" s="155"/>
      <c r="T617" s="156"/>
      <c r="AT617" s="152" t="s">
        <v>208</v>
      </c>
      <c r="AU617" s="152" t="s">
        <v>76</v>
      </c>
      <c r="AV617" s="12" t="s">
        <v>76</v>
      </c>
      <c r="AW617" s="12" t="s">
        <v>31</v>
      </c>
      <c r="AX617" s="12" t="s">
        <v>69</v>
      </c>
      <c r="AY617" s="152" t="s">
        <v>195</v>
      </c>
    </row>
    <row r="618" spans="2:65" s="13" customFormat="1">
      <c r="B618" s="157"/>
      <c r="D618" s="145" t="s">
        <v>208</v>
      </c>
      <c r="E618" s="158" t="s">
        <v>19</v>
      </c>
      <c r="F618" s="159" t="s">
        <v>6636</v>
      </c>
      <c r="H618" s="160">
        <v>5</v>
      </c>
      <c r="I618" s="161"/>
      <c r="L618" s="157"/>
      <c r="M618" s="162"/>
      <c r="T618" s="163"/>
      <c r="AT618" s="158" t="s">
        <v>208</v>
      </c>
      <c r="AU618" s="158" t="s">
        <v>76</v>
      </c>
      <c r="AV618" s="13" t="s">
        <v>78</v>
      </c>
      <c r="AW618" s="13" t="s">
        <v>31</v>
      </c>
      <c r="AX618" s="13" t="s">
        <v>69</v>
      </c>
      <c r="AY618" s="158" t="s">
        <v>195</v>
      </c>
    </row>
    <row r="619" spans="2:65" s="14" customFormat="1">
      <c r="B619" s="164"/>
      <c r="D619" s="145" t="s">
        <v>208</v>
      </c>
      <c r="E619" s="165" t="s">
        <v>19</v>
      </c>
      <c r="F619" s="166" t="s">
        <v>220</v>
      </c>
      <c r="H619" s="167">
        <v>8</v>
      </c>
      <c r="I619" s="168"/>
      <c r="L619" s="164"/>
      <c r="M619" s="169"/>
      <c r="T619" s="170"/>
      <c r="AT619" s="165" t="s">
        <v>208</v>
      </c>
      <c r="AU619" s="165" t="s">
        <v>76</v>
      </c>
      <c r="AV619" s="14" t="s">
        <v>202</v>
      </c>
      <c r="AW619" s="14" t="s">
        <v>31</v>
      </c>
      <c r="AX619" s="14" t="s">
        <v>76</v>
      </c>
      <c r="AY619" s="165" t="s">
        <v>195</v>
      </c>
    </row>
    <row r="620" spans="2:65" s="1" customFormat="1" ht="16.5" customHeight="1">
      <c r="B620" s="33"/>
      <c r="C620" s="132" t="s">
        <v>2164</v>
      </c>
      <c r="D620" s="132" t="s">
        <v>197</v>
      </c>
      <c r="E620" s="133" t="s">
        <v>6803</v>
      </c>
      <c r="F620" s="134" t="s">
        <v>6804</v>
      </c>
      <c r="G620" s="135" t="s">
        <v>2167</v>
      </c>
      <c r="H620" s="136">
        <v>3</v>
      </c>
      <c r="I620" s="137"/>
      <c r="J620" s="138">
        <f>ROUND(I620*H620,2)</f>
        <v>0</v>
      </c>
      <c r="K620" s="134" t="s">
        <v>19</v>
      </c>
      <c r="L620" s="33"/>
      <c r="M620" s="139" t="s">
        <v>19</v>
      </c>
      <c r="N620" s="140" t="s">
        <v>40</v>
      </c>
      <c r="P620" s="141">
        <f>O620*H620</f>
        <v>0</v>
      </c>
      <c r="Q620" s="141">
        <v>1.2800000000000001E-3</v>
      </c>
      <c r="R620" s="141">
        <f>Q620*H620</f>
        <v>3.8400000000000005E-3</v>
      </c>
      <c r="S620" s="141">
        <v>0</v>
      </c>
      <c r="T620" s="142">
        <f>S620*H620</f>
        <v>0</v>
      </c>
      <c r="AR620" s="143" t="s">
        <v>338</v>
      </c>
      <c r="AT620" s="143" t="s">
        <v>197</v>
      </c>
      <c r="AU620" s="143" t="s">
        <v>76</v>
      </c>
      <c r="AY620" s="18" t="s">
        <v>195</v>
      </c>
      <c r="BE620" s="144">
        <f>IF(N620="základní",J620,0)</f>
        <v>0</v>
      </c>
      <c r="BF620" s="144">
        <f>IF(N620="snížená",J620,0)</f>
        <v>0</v>
      </c>
      <c r="BG620" s="144">
        <f>IF(N620="zákl. přenesená",J620,0)</f>
        <v>0</v>
      </c>
      <c r="BH620" s="144">
        <f>IF(N620="sníž. přenesená",J620,0)</f>
        <v>0</v>
      </c>
      <c r="BI620" s="144">
        <f>IF(N620="nulová",J620,0)</f>
        <v>0</v>
      </c>
      <c r="BJ620" s="18" t="s">
        <v>76</v>
      </c>
      <c r="BK620" s="144">
        <f>ROUND(I620*H620,2)</f>
        <v>0</v>
      </c>
      <c r="BL620" s="18" t="s">
        <v>338</v>
      </c>
      <c r="BM620" s="143" t="s">
        <v>6805</v>
      </c>
    </row>
    <row r="621" spans="2:65" s="1" customFormat="1">
      <c r="B621" s="33"/>
      <c r="D621" s="145" t="s">
        <v>204</v>
      </c>
      <c r="F621" s="146" t="s">
        <v>6804</v>
      </c>
      <c r="I621" s="147"/>
      <c r="L621" s="33"/>
      <c r="M621" s="148"/>
      <c r="T621" s="54"/>
      <c r="AT621" s="18" t="s">
        <v>204</v>
      </c>
      <c r="AU621" s="18" t="s">
        <v>76</v>
      </c>
    </row>
    <row r="622" spans="2:65" s="1" customFormat="1">
      <c r="B622" s="33"/>
      <c r="D622" s="145" t="s">
        <v>410</v>
      </c>
      <c r="F622" s="178" t="s">
        <v>6791</v>
      </c>
      <c r="I622" s="147"/>
      <c r="L622" s="33"/>
      <c r="M622" s="148"/>
      <c r="T622" s="54"/>
      <c r="AT622" s="18" t="s">
        <v>410</v>
      </c>
      <c r="AU622" s="18" t="s">
        <v>76</v>
      </c>
    </row>
    <row r="623" spans="2:65" s="12" customFormat="1">
      <c r="B623" s="151"/>
      <c r="D623" s="145" t="s">
        <v>208</v>
      </c>
      <c r="E623" s="152" t="s">
        <v>19</v>
      </c>
      <c r="F623" s="153" t="s">
        <v>6792</v>
      </c>
      <c r="H623" s="152" t="s">
        <v>19</v>
      </c>
      <c r="I623" s="154"/>
      <c r="L623" s="151"/>
      <c r="M623" s="155"/>
      <c r="T623" s="156"/>
      <c r="AT623" s="152" t="s">
        <v>208</v>
      </c>
      <c r="AU623" s="152" t="s">
        <v>76</v>
      </c>
      <c r="AV623" s="12" t="s">
        <v>76</v>
      </c>
      <c r="AW623" s="12" t="s">
        <v>31</v>
      </c>
      <c r="AX623" s="12" t="s">
        <v>69</v>
      </c>
      <c r="AY623" s="152" t="s">
        <v>195</v>
      </c>
    </row>
    <row r="624" spans="2:65" s="13" customFormat="1">
      <c r="B624" s="157"/>
      <c r="D624" s="145" t="s">
        <v>208</v>
      </c>
      <c r="E624" s="158" t="s">
        <v>19</v>
      </c>
      <c r="F624" s="159" t="s">
        <v>6802</v>
      </c>
      <c r="H624" s="160">
        <v>3</v>
      </c>
      <c r="I624" s="161"/>
      <c r="L624" s="157"/>
      <c r="M624" s="162"/>
      <c r="T624" s="163"/>
      <c r="AT624" s="158" t="s">
        <v>208</v>
      </c>
      <c r="AU624" s="158" t="s">
        <v>76</v>
      </c>
      <c r="AV624" s="13" t="s">
        <v>78</v>
      </c>
      <c r="AW624" s="13" t="s">
        <v>31</v>
      </c>
      <c r="AX624" s="13" t="s">
        <v>69</v>
      </c>
      <c r="AY624" s="158" t="s">
        <v>195</v>
      </c>
    </row>
    <row r="625" spans="2:65" s="14" customFormat="1">
      <c r="B625" s="164"/>
      <c r="D625" s="145" t="s">
        <v>208</v>
      </c>
      <c r="E625" s="165" t="s">
        <v>19</v>
      </c>
      <c r="F625" s="166" t="s">
        <v>220</v>
      </c>
      <c r="H625" s="167">
        <v>3</v>
      </c>
      <c r="I625" s="168"/>
      <c r="L625" s="164"/>
      <c r="M625" s="169"/>
      <c r="T625" s="170"/>
      <c r="AT625" s="165" t="s">
        <v>208</v>
      </c>
      <c r="AU625" s="165" t="s">
        <v>76</v>
      </c>
      <c r="AV625" s="14" t="s">
        <v>202</v>
      </c>
      <c r="AW625" s="14" t="s">
        <v>31</v>
      </c>
      <c r="AX625" s="14" t="s">
        <v>76</v>
      </c>
      <c r="AY625" s="165" t="s">
        <v>195</v>
      </c>
    </row>
    <row r="626" spans="2:65" s="1" customFormat="1" ht="16.5" customHeight="1">
      <c r="B626" s="33"/>
      <c r="C626" s="132" t="s">
        <v>2173</v>
      </c>
      <c r="D626" s="132" t="s">
        <v>197</v>
      </c>
      <c r="E626" s="133" t="s">
        <v>6806</v>
      </c>
      <c r="F626" s="134" t="s">
        <v>6807</v>
      </c>
      <c r="G626" s="135" t="s">
        <v>2167</v>
      </c>
      <c r="H626" s="136">
        <v>3</v>
      </c>
      <c r="I626" s="137"/>
      <c r="J626" s="138">
        <f>ROUND(I626*H626,2)</f>
        <v>0</v>
      </c>
      <c r="K626" s="134" t="s">
        <v>19</v>
      </c>
      <c r="L626" s="33"/>
      <c r="M626" s="139" t="s">
        <v>19</v>
      </c>
      <c r="N626" s="140" t="s">
        <v>40</v>
      </c>
      <c r="P626" s="141">
        <f>O626*H626</f>
        <v>0</v>
      </c>
      <c r="Q626" s="141">
        <v>1.6100000000000001E-3</v>
      </c>
      <c r="R626" s="141">
        <f>Q626*H626</f>
        <v>4.8300000000000001E-3</v>
      </c>
      <c r="S626" s="141">
        <v>0</v>
      </c>
      <c r="T626" s="142">
        <f>S626*H626</f>
        <v>0</v>
      </c>
      <c r="AR626" s="143" t="s">
        <v>338</v>
      </c>
      <c r="AT626" s="143" t="s">
        <v>197</v>
      </c>
      <c r="AU626" s="143" t="s">
        <v>76</v>
      </c>
      <c r="AY626" s="18" t="s">
        <v>195</v>
      </c>
      <c r="BE626" s="144">
        <f>IF(N626="základní",J626,0)</f>
        <v>0</v>
      </c>
      <c r="BF626" s="144">
        <f>IF(N626="snížená",J626,0)</f>
        <v>0</v>
      </c>
      <c r="BG626" s="144">
        <f>IF(N626="zákl. přenesená",J626,0)</f>
        <v>0</v>
      </c>
      <c r="BH626" s="144">
        <f>IF(N626="sníž. přenesená",J626,0)</f>
        <v>0</v>
      </c>
      <c r="BI626" s="144">
        <f>IF(N626="nulová",J626,0)</f>
        <v>0</v>
      </c>
      <c r="BJ626" s="18" t="s">
        <v>76</v>
      </c>
      <c r="BK626" s="144">
        <f>ROUND(I626*H626,2)</f>
        <v>0</v>
      </c>
      <c r="BL626" s="18" t="s">
        <v>338</v>
      </c>
      <c r="BM626" s="143" t="s">
        <v>6808</v>
      </c>
    </row>
    <row r="627" spans="2:65" s="1" customFormat="1">
      <c r="B627" s="33"/>
      <c r="D627" s="145" t="s">
        <v>204</v>
      </c>
      <c r="F627" s="146" t="s">
        <v>6807</v>
      </c>
      <c r="I627" s="147"/>
      <c r="L627" s="33"/>
      <c r="M627" s="148"/>
      <c r="T627" s="54"/>
      <c r="AT627" s="18" t="s">
        <v>204</v>
      </c>
      <c r="AU627" s="18" t="s">
        <v>76</v>
      </c>
    </row>
    <row r="628" spans="2:65" s="1" customFormat="1">
      <c r="B628" s="33"/>
      <c r="D628" s="145" t="s">
        <v>410</v>
      </c>
      <c r="F628" s="178" t="s">
        <v>6791</v>
      </c>
      <c r="I628" s="147"/>
      <c r="L628" s="33"/>
      <c r="M628" s="148"/>
      <c r="T628" s="54"/>
      <c r="AT628" s="18" t="s">
        <v>410</v>
      </c>
      <c r="AU628" s="18" t="s">
        <v>76</v>
      </c>
    </row>
    <row r="629" spans="2:65" s="12" customFormat="1">
      <c r="B629" s="151"/>
      <c r="D629" s="145" t="s">
        <v>208</v>
      </c>
      <c r="E629" s="152" t="s">
        <v>19</v>
      </c>
      <c r="F629" s="153" t="s">
        <v>6792</v>
      </c>
      <c r="H629" s="152" t="s">
        <v>19</v>
      </c>
      <c r="I629" s="154"/>
      <c r="L629" s="151"/>
      <c r="M629" s="155"/>
      <c r="T629" s="156"/>
      <c r="AT629" s="152" t="s">
        <v>208</v>
      </c>
      <c r="AU629" s="152" t="s">
        <v>76</v>
      </c>
      <c r="AV629" s="12" t="s">
        <v>76</v>
      </c>
      <c r="AW629" s="12" t="s">
        <v>31</v>
      </c>
      <c r="AX629" s="12" t="s">
        <v>69</v>
      </c>
      <c r="AY629" s="152" t="s">
        <v>195</v>
      </c>
    </row>
    <row r="630" spans="2:65" s="13" customFormat="1">
      <c r="B630" s="157"/>
      <c r="D630" s="145" t="s">
        <v>208</v>
      </c>
      <c r="E630" s="158" t="s">
        <v>19</v>
      </c>
      <c r="F630" s="159" t="s">
        <v>6802</v>
      </c>
      <c r="H630" s="160">
        <v>3</v>
      </c>
      <c r="I630" s="161"/>
      <c r="L630" s="157"/>
      <c r="M630" s="162"/>
      <c r="T630" s="163"/>
      <c r="AT630" s="158" t="s">
        <v>208</v>
      </c>
      <c r="AU630" s="158" t="s">
        <v>76</v>
      </c>
      <c r="AV630" s="13" t="s">
        <v>78</v>
      </c>
      <c r="AW630" s="13" t="s">
        <v>31</v>
      </c>
      <c r="AX630" s="13" t="s">
        <v>69</v>
      </c>
      <c r="AY630" s="158" t="s">
        <v>195</v>
      </c>
    </row>
    <row r="631" spans="2:65" s="14" customFormat="1">
      <c r="B631" s="164"/>
      <c r="D631" s="145" t="s">
        <v>208</v>
      </c>
      <c r="E631" s="165" t="s">
        <v>19</v>
      </c>
      <c r="F631" s="166" t="s">
        <v>220</v>
      </c>
      <c r="H631" s="167">
        <v>3</v>
      </c>
      <c r="I631" s="168"/>
      <c r="L631" s="164"/>
      <c r="M631" s="169"/>
      <c r="T631" s="170"/>
      <c r="AT631" s="165" t="s">
        <v>208</v>
      </c>
      <c r="AU631" s="165" t="s">
        <v>76</v>
      </c>
      <c r="AV631" s="14" t="s">
        <v>202</v>
      </c>
      <c r="AW631" s="14" t="s">
        <v>31</v>
      </c>
      <c r="AX631" s="14" t="s">
        <v>76</v>
      </c>
      <c r="AY631" s="165" t="s">
        <v>195</v>
      </c>
    </row>
    <row r="632" spans="2:65" s="1" customFormat="1" ht="16.5" customHeight="1">
      <c r="B632" s="33"/>
      <c r="C632" s="132" t="s">
        <v>2181</v>
      </c>
      <c r="D632" s="132" t="s">
        <v>197</v>
      </c>
      <c r="E632" s="133" t="s">
        <v>6809</v>
      </c>
      <c r="F632" s="134" t="s">
        <v>6810</v>
      </c>
      <c r="G632" s="135" t="s">
        <v>2167</v>
      </c>
      <c r="H632" s="136">
        <v>8</v>
      </c>
      <c r="I632" s="137"/>
      <c r="J632" s="138">
        <f>ROUND(I632*H632,2)</f>
        <v>0</v>
      </c>
      <c r="K632" s="134" t="s">
        <v>19</v>
      </c>
      <c r="L632" s="33"/>
      <c r="M632" s="139" t="s">
        <v>19</v>
      </c>
      <c r="N632" s="140" t="s">
        <v>40</v>
      </c>
      <c r="P632" s="141">
        <f>O632*H632</f>
        <v>0</v>
      </c>
      <c r="Q632" s="141">
        <v>2.8500000000000001E-3</v>
      </c>
      <c r="R632" s="141">
        <f>Q632*H632</f>
        <v>2.2800000000000001E-2</v>
      </c>
      <c r="S632" s="141">
        <v>0</v>
      </c>
      <c r="T632" s="142">
        <f>S632*H632</f>
        <v>0</v>
      </c>
      <c r="AR632" s="143" t="s">
        <v>338</v>
      </c>
      <c r="AT632" s="143" t="s">
        <v>197</v>
      </c>
      <c r="AU632" s="143" t="s">
        <v>76</v>
      </c>
      <c r="AY632" s="18" t="s">
        <v>195</v>
      </c>
      <c r="BE632" s="144">
        <f>IF(N632="základní",J632,0)</f>
        <v>0</v>
      </c>
      <c r="BF632" s="144">
        <f>IF(N632="snížená",J632,0)</f>
        <v>0</v>
      </c>
      <c r="BG632" s="144">
        <f>IF(N632="zákl. přenesená",J632,0)</f>
        <v>0</v>
      </c>
      <c r="BH632" s="144">
        <f>IF(N632="sníž. přenesená",J632,0)</f>
        <v>0</v>
      </c>
      <c r="BI632" s="144">
        <f>IF(N632="nulová",J632,0)</f>
        <v>0</v>
      </c>
      <c r="BJ632" s="18" t="s">
        <v>76</v>
      </c>
      <c r="BK632" s="144">
        <f>ROUND(I632*H632,2)</f>
        <v>0</v>
      </c>
      <c r="BL632" s="18" t="s">
        <v>338</v>
      </c>
      <c r="BM632" s="143" t="s">
        <v>6811</v>
      </c>
    </row>
    <row r="633" spans="2:65" s="1" customFormat="1">
      <c r="B633" s="33"/>
      <c r="D633" s="145" t="s">
        <v>204</v>
      </c>
      <c r="F633" s="146" t="s">
        <v>6810</v>
      </c>
      <c r="I633" s="147"/>
      <c r="L633" s="33"/>
      <c r="M633" s="148"/>
      <c r="T633" s="54"/>
      <c r="AT633" s="18" t="s">
        <v>204</v>
      </c>
      <c r="AU633" s="18" t="s">
        <v>76</v>
      </c>
    </row>
    <row r="634" spans="2:65" s="1" customFormat="1">
      <c r="B634" s="33"/>
      <c r="D634" s="145" t="s">
        <v>410</v>
      </c>
      <c r="F634" s="178" t="s">
        <v>6791</v>
      </c>
      <c r="I634" s="147"/>
      <c r="L634" s="33"/>
      <c r="M634" s="148"/>
      <c r="T634" s="54"/>
      <c r="AT634" s="18" t="s">
        <v>410</v>
      </c>
      <c r="AU634" s="18" t="s">
        <v>76</v>
      </c>
    </row>
    <row r="635" spans="2:65" s="12" customFormat="1">
      <c r="B635" s="151"/>
      <c r="D635" s="145" t="s">
        <v>208</v>
      </c>
      <c r="E635" s="152" t="s">
        <v>19</v>
      </c>
      <c r="F635" s="153" t="s">
        <v>6792</v>
      </c>
      <c r="H635" s="152" t="s">
        <v>19</v>
      </c>
      <c r="I635" s="154"/>
      <c r="L635" s="151"/>
      <c r="M635" s="155"/>
      <c r="T635" s="156"/>
      <c r="AT635" s="152" t="s">
        <v>208</v>
      </c>
      <c r="AU635" s="152" t="s">
        <v>76</v>
      </c>
      <c r="AV635" s="12" t="s">
        <v>76</v>
      </c>
      <c r="AW635" s="12" t="s">
        <v>31</v>
      </c>
      <c r="AX635" s="12" t="s">
        <v>69</v>
      </c>
      <c r="AY635" s="152" t="s">
        <v>195</v>
      </c>
    </row>
    <row r="636" spans="2:65" s="13" customFormat="1">
      <c r="B636" s="157"/>
      <c r="D636" s="145" t="s">
        <v>208</v>
      </c>
      <c r="E636" s="158" t="s">
        <v>19</v>
      </c>
      <c r="F636" s="159" t="s">
        <v>6533</v>
      </c>
      <c r="H636" s="160">
        <v>4</v>
      </c>
      <c r="I636" s="161"/>
      <c r="L636" s="157"/>
      <c r="M636" s="162"/>
      <c r="T636" s="163"/>
      <c r="AT636" s="158" t="s">
        <v>208</v>
      </c>
      <c r="AU636" s="158" t="s">
        <v>76</v>
      </c>
      <c r="AV636" s="13" t="s">
        <v>78</v>
      </c>
      <c r="AW636" s="13" t="s">
        <v>31</v>
      </c>
      <c r="AX636" s="13" t="s">
        <v>69</v>
      </c>
      <c r="AY636" s="158" t="s">
        <v>195</v>
      </c>
    </row>
    <row r="637" spans="2:65" s="12" customFormat="1">
      <c r="B637" s="151"/>
      <c r="D637" s="145" t="s">
        <v>208</v>
      </c>
      <c r="E637" s="152" t="s">
        <v>19</v>
      </c>
      <c r="F637" s="153" t="s">
        <v>6794</v>
      </c>
      <c r="H637" s="152" t="s">
        <v>19</v>
      </c>
      <c r="I637" s="154"/>
      <c r="L637" s="151"/>
      <c r="M637" s="155"/>
      <c r="T637" s="156"/>
      <c r="AT637" s="152" t="s">
        <v>208</v>
      </c>
      <c r="AU637" s="152" t="s">
        <v>76</v>
      </c>
      <c r="AV637" s="12" t="s">
        <v>76</v>
      </c>
      <c r="AW637" s="12" t="s">
        <v>31</v>
      </c>
      <c r="AX637" s="12" t="s">
        <v>69</v>
      </c>
      <c r="AY637" s="152" t="s">
        <v>195</v>
      </c>
    </row>
    <row r="638" spans="2:65" s="13" customFormat="1">
      <c r="B638" s="157"/>
      <c r="D638" s="145" t="s">
        <v>208</v>
      </c>
      <c r="E638" s="158" t="s">
        <v>19</v>
      </c>
      <c r="F638" s="159" t="s">
        <v>6533</v>
      </c>
      <c r="H638" s="160">
        <v>4</v>
      </c>
      <c r="I638" s="161"/>
      <c r="L638" s="157"/>
      <c r="M638" s="162"/>
      <c r="T638" s="163"/>
      <c r="AT638" s="158" t="s">
        <v>208</v>
      </c>
      <c r="AU638" s="158" t="s">
        <v>76</v>
      </c>
      <c r="AV638" s="13" t="s">
        <v>78</v>
      </c>
      <c r="AW638" s="13" t="s">
        <v>31</v>
      </c>
      <c r="AX638" s="13" t="s">
        <v>69</v>
      </c>
      <c r="AY638" s="158" t="s">
        <v>195</v>
      </c>
    </row>
    <row r="639" spans="2:65" s="14" customFormat="1">
      <c r="B639" s="164"/>
      <c r="D639" s="145" t="s">
        <v>208</v>
      </c>
      <c r="E639" s="165" t="s">
        <v>19</v>
      </c>
      <c r="F639" s="166" t="s">
        <v>220</v>
      </c>
      <c r="H639" s="167">
        <v>8</v>
      </c>
      <c r="I639" s="168"/>
      <c r="L639" s="164"/>
      <c r="M639" s="169"/>
      <c r="T639" s="170"/>
      <c r="AT639" s="165" t="s">
        <v>208</v>
      </c>
      <c r="AU639" s="165" t="s">
        <v>76</v>
      </c>
      <c r="AV639" s="14" t="s">
        <v>202</v>
      </c>
      <c r="AW639" s="14" t="s">
        <v>31</v>
      </c>
      <c r="AX639" s="14" t="s">
        <v>76</v>
      </c>
      <c r="AY639" s="165" t="s">
        <v>195</v>
      </c>
    </row>
    <row r="640" spans="2:65" s="1" customFormat="1" ht="16.5" customHeight="1">
      <c r="B640" s="33"/>
      <c r="C640" s="132" t="s">
        <v>2189</v>
      </c>
      <c r="D640" s="132" t="s">
        <v>197</v>
      </c>
      <c r="E640" s="133" t="s">
        <v>6812</v>
      </c>
      <c r="F640" s="134" t="s">
        <v>6813</v>
      </c>
      <c r="G640" s="135" t="s">
        <v>2167</v>
      </c>
      <c r="H640" s="136">
        <v>22</v>
      </c>
      <c r="I640" s="137"/>
      <c r="J640" s="138">
        <f>ROUND(I640*H640,2)</f>
        <v>0</v>
      </c>
      <c r="K640" s="134" t="s">
        <v>19</v>
      </c>
      <c r="L640" s="33"/>
      <c r="M640" s="139" t="s">
        <v>19</v>
      </c>
      <c r="N640" s="140" t="s">
        <v>40</v>
      </c>
      <c r="P640" s="141">
        <f>O640*H640</f>
        <v>0</v>
      </c>
      <c r="Q640" s="141">
        <v>4.0000000000000002E-4</v>
      </c>
      <c r="R640" s="141">
        <f>Q640*H640</f>
        <v>8.8000000000000005E-3</v>
      </c>
      <c r="S640" s="141">
        <v>0</v>
      </c>
      <c r="T640" s="142">
        <f>S640*H640</f>
        <v>0</v>
      </c>
      <c r="AR640" s="143" t="s">
        <v>338</v>
      </c>
      <c r="AT640" s="143" t="s">
        <v>197</v>
      </c>
      <c r="AU640" s="143" t="s">
        <v>76</v>
      </c>
      <c r="AY640" s="18" t="s">
        <v>195</v>
      </c>
      <c r="BE640" s="144">
        <f>IF(N640="základní",J640,0)</f>
        <v>0</v>
      </c>
      <c r="BF640" s="144">
        <f>IF(N640="snížená",J640,0)</f>
        <v>0</v>
      </c>
      <c r="BG640" s="144">
        <f>IF(N640="zákl. přenesená",J640,0)</f>
        <v>0</v>
      </c>
      <c r="BH640" s="144">
        <f>IF(N640="sníž. přenesená",J640,0)</f>
        <v>0</v>
      </c>
      <c r="BI640" s="144">
        <f>IF(N640="nulová",J640,0)</f>
        <v>0</v>
      </c>
      <c r="BJ640" s="18" t="s">
        <v>76</v>
      </c>
      <c r="BK640" s="144">
        <f>ROUND(I640*H640,2)</f>
        <v>0</v>
      </c>
      <c r="BL640" s="18" t="s">
        <v>338</v>
      </c>
      <c r="BM640" s="143" t="s">
        <v>6814</v>
      </c>
    </row>
    <row r="641" spans="2:65" s="1" customFormat="1">
      <c r="B641" s="33"/>
      <c r="D641" s="145" t="s">
        <v>204</v>
      </c>
      <c r="F641" s="146" t="s">
        <v>6813</v>
      </c>
      <c r="I641" s="147"/>
      <c r="L641" s="33"/>
      <c r="M641" s="148"/>
      <c r="T641" s="54"/>
      <c r="AT641" s="18" t="s">
        <v>204</v>
      </c>
      <c r="AU641" s="18" t="s">
        <v>76</v>
      </c>
    </row>
    <row r="642" spans="2:65" s="12" customFormat="1">
      <c r="B642" s="151"/>
      <c r="D642" s="145" t="s">
        <v>208</v>
      </c>
      <c r="E642" s="152" t="s">
        <v>19</v>
      </c>
      <c r="F642" s="153" t="s">
        <v>6815</v>
      </c>
      <c r="H642" s="152" t="s">
        <v>19</v>
      </c>
      <c r="I642" s="154"/>
      <c r="L642" s="151"/>
      <c r="M642" s="155"/>
      <c r="T642" s="156"/>
      <c r="AT642" s="152" t="s">
        <v>208</v>
      </c>
      <c r="AU642" s="152" t="s">
        <v>76</v>
      </c>
      <c r="AV642" s="12" t="s">
        <v>76</v>
      </c>
      <c r="AW642" s="12" t="s">
        <v>31</v>
      </c>
      <c r="AX642" s="12" t="s">
        <v>69</v>
      </c>
      <c r="AY642" s="152" t="s">
        <v>195</v>
      </c>
    </row>
    <row r="643" spans="2:65" s="13" customFormat="1">
      <c r="B643" s="157"/>
      <c r="D643" s="145" t="s">
        <v>208</v>
      </c>
      <c r="E643" s="158" t="s">
        <v>19</v>
      </c>
      <c r="F643" s="159" t="s">
        <v>6658</v>
      </c>
      <c r="H643" s="160">
        <v>1</v>
      </c>
      <c r="I643" s="161"/>
      <c r="L643" s="157"/>
      <c r="M643" s="162"/>
      <c r="T643" s="163"/>
      <c r="AT643" s="158" t="s">
        <v>208</v>
      </c>
      <c r="AU643" s="158" t="s">
        <v>76</v>
      </c>
      <c r="AV643" s="13" t="s">
        <v>78</v>
      </c>
      <c r="AW643" s="13" t="s">
        <v>31</v>
      </c>
      <c r="AX643" s="13" t="s">
        <v>69</v>
      </c>
      <c r="AY643" s="158" t="s">
        <v>195</v>
      </c>
    </row>
    <row r="644" spans="2:65" s="12" customFormat="1">
      <c r="B644" s="151"/>
      <c r="D644" s="145" t="s">
        <v>208</v>
      </c>
      <c r="E644" s="152" t="s">
        <v>19</v>
      </c>
      <c r="F644" s="153" t="s">
        <v>6794</v>
      </c>
      <c r="H644" s="152" t="s">
        <v>19</v>
      </c>
      <c r="I644" s="154"/>
      <c r="L644" s="151"/>
      <c r="M644" s="155"/>
      <c r="T644" s="156"/>
      <c r="AT644" s="152" t="s">
        <v>208</v>
      </c>
      <c r="AU644" s="152" t="s">
        <v>76</v>
      </c>
      <c r="AV644" s="12" t="s">
        <v>76</v>
      </c>
      <c r="AW644" s="12" t="s">
        <v>31</v>
      </c>
      <c r="AX644" s="12" t="s">
        <v>69</v>
      </c>
      <c r="AY644" s="152" t="s">
        <v>195</v>
      </c>
    </row>
    <row r="645" spans="2:65" s="13" customFormat="1">
      <c r="B645" s="157"/>
      <c r="D645" s="145" t="s">
        <v>208</v>
      </c>
      <c r="E645" s="158" t="s">
        <v>19</v>
      </c>
      <c r="F645" s="159" t="s">
        <v>6816</v>
      </c>
      <c r="H645" s="160">
        <v>21</v>
      </c>
      <c r="I645" s="161"/>
      <c r="L645" s="157"/>
      <c r="M645" s="162"/>
      <c r="T645" s="163"/>
      <c r="AT645" s="158" t="s">
        <v>208</v>
      </c>
      <c r="AU645" s="158" t="s">
        <v>76</v>
      </c>
      <c r="AV645" s="13" t="s">
        <v>78</v>
      </c>
      <c r="AW645" s="13" t="s">
        <v>31</v>
      </c>
      <c r="AX645" s="13" t="s">
        <v>69</v>
      </c>
      <c r="AY645" s="158" t="s">
        <v>195</v>
      </c>
    </row>
    <row r="646" spans="2:65" s="14" customFormat="1">
      <c r="B646" s="164"/>
      <c r="D646" s="145" t="s">
        <v>208</v>
      </c>
      <c r="E646" s="165" t="s">
        <v>19</v>
      </c>
      <c r="F646" s="166" t="s">
        <v>220</v>
      </c>
      <c r="H646" s="167">
        <v>22</v>
      </c>
      <c r="I646" s="168"/>
      <c r="L646" s="164"/>
      <c r="M646" s="169"/>
      <c r="T646" s="170"/>
      <c r="AT646" s="165" t="s">
        <v>208</v>
      </c>
      <c r="AU646" s="165" t="s">
        <v>76</v>
      </c>
      <c r="AV646" s="14" t="s">
        <v>202</v>
      </c>
      <c r="AW646" s="14" t="s">
        <v>31</v>
      </c>
      <c r="AX646" s="14" t="s">
        <v>76</v>
      </c>
      <c r="AY646" s="165" t="s">
        <v>195</v>
      </c>
    </row>
    <row r="647" spans="2:65" s="1" customFormat="1" ht="16.5" customHeight="1">
      <c r="B647" s="33"/>
      <c r="C647" s="132" t="s">
        <v>2197</v>
      </c>
      <c r="D647" s="132" t="s">
        <v>197</v>
      </c>
      <c r="E647" s="133" t="s">
        <v>6817</v>
      </c>
      <c r="F647" s="134" t="s">
        <v>6818</v>
      </c>
      <c r="G647" s="135" t="s">
        <v>2167</v>
      </c>
      <c r="H647" s="136">
        <v>3</v>
      </c>
      <c r="I647" s="137"/>
      <c r="J647" s="138">
        <f>ROUND(I647*H647,2)</f>
        <v>0</v>
      </c>
      <c r="K647" s="134" t="s">
        <v>19</v>
      </c>
      <c r="L647" s="33"/>
      <c r="M647" s="139" t="s">
        <v>19</v>
      </c>
      <c r="N647" s="140" t="s">
        <v>40</v>
      </c>
      <c r="P647" s="141">
        <f>O647*H647</f>
        <v>0</v>
      </c>
      <c r="Q647" s="141">
        <v>1.2E-2</v>
      </c>
      <c r="R647" s="141">
        <f>Q647*H647</f>
        <v>3.6000000000000004E-2</v>
      </c>
      <c r="S647" s="141">
        <v>0</v>
      </c>
      <c r="T647" s="142">
        <f>S647*H647</f>
        <v>0</v>
      </c>
      <c r="AR647" s="143" t="s">
        <v>338</v>
      </c>
      <c r="AT647" s="143" t="s">
        <v>197</v>
      </c>
      <c r="AU647" s="143" t="s">
        <v>76</v>
      </c>
      <c r="AY647" s="18" t="s">
        <v>195</v>
      </c>
      <c r="BE647" s="144">
        <f>IF(N647="základní",J647,0)</f>
        <v>0</v>
      </c>
      <c r="BF647" s="144">
        <f>IF(N647="snížená",J647,0)</f>
        <v>0</v>
      </c>
      <c r="BG647" s="144">
        <f>IF(N647="zákl. přenesená",J647,0)</f>
        <v>0</v>
      </c>
      <c r="BH647" s="144">
        <f>IF(N647="sníž. přenesená",J647,0)</f>
        <v>0</v>
      </c>
      <c r="BI647" s="144">
        <f>IF(N647="nulová",J647,0)</f>
        <v>0</v>
      </c>
      <c r="BJ647" s="18" t="s">
        <v>76</v>
      </c>
      <c r="BK647" s="144">
        <f>ROUND(I647*H647,2)</f>
        <v>0</v>
      </c>
      <c r="BL647" s="18" t="s">
        <v>338</v>
      </c>
      <c r="BM647" s="143" t="s">
        <v>6819</v>
      </c>
    </row>
    <row r="648" spans="2:65" s="1" customFormat="1">
      <c r="B648" s="33"/>
      <c r="D648" s="145" t="s">
        <v>204</v>
      </c>
      <c r="F648" s="146" t="s">
        <v>6818</v>
      </c>
      <c r="I648" s="147"/>
      <c r="L648" s="33"/>
      <c r="M648" s="148"/>
      <c r="T648" s="54"/>
      <c r="AT648" s="18" t="s">
        <v>204</v>
      </c>
      <c r="AU648" s="18" t="s">
        <v>76</v>
      </c>
    </row>
    <row r="649" spans="2:65" s="1" customFormat="1">
      <c r="B649" s="33"/>
      <c r="D649" s="145" t="s">
        <v>410</v>
      </c>
      <c r="F649" s="178" t="s">
        <v>6820</v>
      </c>
      <c r="I649" s="147"/>
      <c r="L649" s="33"/>
      <c r="M649" s="148"/>
      <c r="T649" s="54"/>
      <c r="AT649" s="18" t="s">
        <v>410</v>
      </c>
      <c r="AU649" s="18" t="s">
        <v>76</v>
      </c>
    </row>
    <row r="650" spans="2:65" s="12" customFormat="1">
      <c r="B650" s="151"/>
      <c r="D650" s="145" t="s">
        <v>208</v>
      </c>
      <c r="E650" s="152" t="s">
        <v>19</v>
      </c>
      <c r="F650" s="153" t="s">
        <v>6821</v>
      </c>
      <c r="H650" s="152" t="s">
        <v>19</v>
      </c>
      <c r="I650" s="154"/>
      <c r="L650" s="151"/>
      <c r="M650" s="155"/>
      <c r="T650" s="156"/>
      <c r="AT650" s="152" t="s">
        <v>208</v>
      </c>
      <c r="AU650" s="152" t="s">
        <v>76</v>
      </c>
      <c r="AV650" s="12" t="s">
        <v>76</v>
      </c>
      <c r="AW650" s="12" t="s">
        <v>31</v>
      </c>
      <c r="AX650" s="12" t="s">
        <v>69</v>
      </c>
      <c r="AY650" s="152" t="s">
        <v>195</v>
      </c>
    </row>
    <row r="651" spans="2:65" s="13" customFormat="1">
      <c r="B651" s="157"/>
      <c r="D651" s="145" t="s">
        <v>208</v>
      </c>
      <c r="E651" s="158" t="s">
        <v>19</v>
      </c>
      <c r="F651" s="159" t="s">
        <v>6802</v>
      </c>
      <c r="H651" s="160">
        <v>3</v>
      </c>
      <c r="I651" s="161"/>
      <c r="L651" s="157"/>
      <c r="M651" s="162"/>
      <c r="T651" s="163"/>
      <c r="AT651" s="158" t="s">
        <v>208</v>
      </c>
      <c r="AU651" s="158" t="s">
        <v>76</v>
      </c>
      <c r="AV651" s="13" t="s">
        <v>78</v>
      </c>
      <c r="AW651" s="13" t="s">
        <v>31</v>
      </c>
      <c r="AX651" s="13" t="s">
        <v>69</v>
      </c>
      <c r="AY651" s="158" t="s">
        <v>195</v>
      </c>
    </row>
    <row r="652" spans="2:65" s="14" customFormat="1">
      <c r="B652" s="164"/>
      <c r="D652" s="145" t="s">
        <v>208</v>
      </c>
      <c r="E652" s="165" t="s">
        <v>19</v>
      </c>
      <c r="F652" s="166" t="s">
        <v>220</v>
      </c>
      <c r="H652" s="167">
        <v>3</v>
      </c>
      <c r="I652" s="168"/>
      <c r="L652" s="164"/>
      <c r="M652" s="169"/>
      <c r="T652" s="170"/>
      <c r="AT652" s="165" t="s">
        <v>208</v>
      </c>
      <c r="AU652" s="165" t="s">
        <v>76</v>
      </c>
      <c r="AV652" s="14" t="s">
        <v>202</v>
      </c>
      <c r="AW652" s="14" t="s">
        <v>31</v>
      </c>
      <c r="AX652" s="14" t="s">
        <v>76</v>
      </c>
      <c r="AY652" s="165" t="s">
        <v>195</v>
      </c>
    </row>
    <row r="653" spans="2:65" s="1" customFormat="1" ht="16.5" customHeight="1">
      <c r="B653" s="33"/>
      <c r="C653" s="132" t="s">
        <v>2205</v>
      </c>
      <c r="D653" s="132" t="s">
        <v>197</v>
      </c>
      <c r="E653" s="133" t="s">
        <v>6822</v>
      </c>
      <c r="F653" s="134" t="s">
        <v>6823</v>
      </c>
      <c r="G653" s="135" t="s">
        <v>2167</v>
      </c>
      <c r="H653" s="136">
        <v>1</v>
      </c>
      <c r="I653" s="137"/>
      <c r="J653" s="138">
        <f>ROUND(I653*H653,2)</f>
        <v>0</v>
      </c>
      <c r="K653" s="134" t="s">
        <v>19</v>
      </c>
      <c r="L653" s="33"/>
      <c r="M653" s="139" t="s">
        <v>19</v>
      </c>
      <c r="N653" s="140" t="s">
        <v>40</v>
      </c>
      <c r="P653" s="141">
        <f>O653*H653</f>
        <v>0</v>
      </c>
      <c r="Q653" s="141">
        <v>1.2999999999999999E-2</v>
      </c>
      <c r="R653" s="141">
        <f>Q653*H653</f>
        <v>1.2999999999999999E-2</v>
      </c>
      <c r="S653" s="141">
        <v>0</v>
      </c>
      <c r="T653" s="142">
        <f>S653*H653</f>
        <v>0</v>
      </c>
      <c r="AR653" s="143" t="s">
        <v>338</v>
      </c>
      <c r="AT653" s="143" t="s">
        <v>197</v>
      </c>
      <c r="AU653" s="143" t="s">
        <v>76</v>
      </c>
      <c r="AY653" s="18" t="s">
        <v>195</v>
      </c>
      <c r="BE653" s="144">
        <f>IF(N653="základní",J653,0)</f>
        <v>0</v>
      </c>
      <c r="BF653" s="144">
        <f>IF(N653="snížená",J653,0)</f>
        <v>0</v>
      </c>
      <c r="BG653" s="144">
        <f>IF(N653="zákl. přenesená",J653,0)</f>
        <v>0</v>
      </c>
      <c r="BH653" s="144">
        <f>IF(N653="sníž. přenesená",J653,0)</f>
        <v>0</v>
      </c>
      <c r="BI653" s="144">
        <f>IF(N653="nulová",J653,0)</f>
        <v>0</v>
      </c>
      <c r="BJ653" s="18" t="s">
        <v>76</v>
      </c>
      <c r="BK653" s="144">
        <f>ROUND(I653*H653,2)</f>
        <v>0</v>
      </c>
      <c r="BL653" s="18" t="s">
        <v>338</v>
      </c>
      <c r="BM653" s="143" t="s">
        <v>6824</v>
      </c>
    </row>
    <row r="654" spans="2:65" s="1" customFormat="1">
      <c r="B654" s="33"/>
      <c r="D654" s="145" t="s">
        <v>204</v>
      </c>
      <c r="F654" s="146" t="s">
        <v>6823</v>
      </c>
      <c r="I654" s="147"/>
      <c r="L654" s="33"/>
      <c r="M654" s="148"/>
      <c r="T654" s="54"/>
      <c r="AT654" s="18" t="s">
        <v>204</v>
      </c>
      <c r="AU654" s="18" t="s">
        <v>76</v>
      </c>
    </row>
    <row r="655" spans="2:65" s="1" customFormat="1">
      <c r="B655" s="33"/>
      <c r="D655" s="145" t="s">
        <v>410</v>
      </c>
      <c r="F655" s="178" t="s">
        <v>6820</v>
      </c>
      <c r="I655" s="147"/>
      <c r="L655" s="33"/>
      <c r="M655" s="148"/>
      <c r="T655" s="54"/>
      <c r="AT655" s="18" t="s">
        <v>410</v>
      </c>
      <c r="AU655" s="18" t="s">
        <v>76</v>
      </c>
    </row>
    <row r="656" spans="2:65" s="12" customFormat="1">
      <c r="B656" s="151"/>
      <c r="D656" s="145" t="s">
        <v>208</v>
      </c>
      <c r="E656" s="152" t="s">
        <v>19</v>
      </c>
      <c r="F656" s="153" t="s">
        <v>6815</v>
      </c>
      <c r="H656" s="152" t="s">
        <v>19</v>
      </c>
      <c r="I656" s="154"/>
      <c r="L656" s="151"/>
      <c r="M656" s="155"/>
      <c r="T656" s="156"/>
      <c r="AT656" s="152" t="s">
        <v>208</v>
      </c>
      <c r="AU656" s="152" t="s">
        <v>76</v>
      </c>
      <c r="AV656" s="12" t="s">
        <v>76</v>
      </c>
      <c r="AW656" s="12" t="s">
        <v>31</v>
      </c>
      <c r="AX656" s="12" t="s">
        <v>69</v>
      </c>
      <c r="AY656" s="152" t="s">
        <v>195</v>
      </c>
    </row>
    <row r="657" spans="2:65" s="13" customFormat="1">
      <c r="B657" s="157"/>
      <c r="D657" s="145" t="s">
        <v>208</v>
      </c>
      <c r="E657" s="158" t="s">
        <v>19</v>
      </c>
      <c r="F657" s="159" t="s">
        <v>6658</v>
      </c>
      <c r="H657" s="160">
        <v>1</v>
      </c>
      <c r="I657" s="161"/>
      <c r="L657" s="157"/>
      <c r="M657" s="162"/>
      <c r="T657" s="163"/>
      <c r="AT657" s="158" t="s">
        <v>208</v>
      </c>
      <c r="AU657" s="158" t="s">
        <v>76</v>
      </c>
      <c r="AV657" s="13" t="s">
        <v>78</v>
      </c>
      <c r="AW657" s="13" t="s">
        <v>31</v>
      </c>
      <c r="AX657" s="13" t="s">
        <v>69</v>
      </c>
      <c r="AY657" s="158" t="s">
        <v>195</v>
      </c>
    </row>
    <row r="658" spans="2:65" s="14" customFormat="1">
      <c r="B658" s="164"/>
      <c r="D658" s="145" t="s">
        <v>208</v>
      </c>
      <c r="E658" s="165" t="s">
        <v>19</v>
      </c>
      <c r="F658" s="166" t="s">
        <v>220</v>
      </c>
      <c r="H658" s="167">
        <v>1</v>
      </c>
      <c r="I658" s="168"/>
      <c r="L658" s="164"/>
      <c r="M658" s="169"/>
      <c r="T658" s="170"/>
      <c r="AT658" s="165" t="s">
        <v>208</v>
      </c>
      <c r="AU658" s="165" t="s">
        <v>76</v>
      </c>
      <c r="AV658" s="14" t="s">
        <v>202</v>
      </c>
      <c r="AW658" s="14" t="s">
        <v>31</v>
      </c>
      <c r="AX658" s="14" t="s">
        <v>76</v>
      </c>
      <c r="AY658" s="165" t="s">
        <v>195</v>
      </c>
    </row>
    <row r="659" spans="2:65" s="1" customFormat="1" ht="16.5" customHeight="1">
      <c r="B659" s="33"/>
      <c r="C659" s="132" t="s">
        <v>2213</v>
      </c>
      <c r="D659" s="132" t="s">
        <v>197</v>
      </c>
      <c r="E659" s="133" t="s">
        <v>6825</v>
      </c>
      <c r="F659" s="134" t="s">
        <v>6826</v>
      </c>
      <c r="G659" s="135" t="s">
        <v>6827</v>
      </c>
      <c r="H659" s="136">
        <v>4</v>
      </c>
      <c r="I659" s="137"/>
      <c r="J659" s="138">
        <f>ROUND(I659*H659,2)</f>
        <v>0</v>
      </c>
      <c r="K659" s="134" t="s">
        <v>19</v>
      </c>
      <c r="L659" s="33"/>
      <c r="M659" s="139" t="s">
        <v>19</v>
      </c>
      <c r="N659" s="140" t="s">
        <v>40</v>
      </c>
      <c r="P659" s="141">
        <f>O659*H659</f>
        <v>0</v>
      </c>
      <c r="Q659" s="141">
        <v>1E-3</v>
      </c>
      <c r="R659" s="141">
        <f>Q659*H659</f>
        <v>4.0000000000000001E-3</v>
      </c>
      <c r="S659" s="141">
        <v>0</v>
      </c>
      <c r="T659" s="142">
        <f>S659*H659</f>
        <v>0</v>
      </c>
      <c r="AR659" s="143" t="s">
        <v>338</v>
      </c>
      <c r="AT659" s="143" t="s">
        <v>197</v>
      </c>
      <c r="AU659" s="143" t="s">
        <v>76</v>
      </c>
      <c r="AY659" s="18" t="s">
        <v>195</v>
      </c>
      <c r="BE659" s="144">
        <f>IF(N659="základní",J659,0)</f>
        <v>0</v>
      </c>
      <c r="BF659" s="144">
        <f>IF(N659="snížená",J659,0)</f>
        <v>0</v>
      </c>
      <c r="BG659" s="144">
        <f>IF(N659="zákl. přenesená",J659,0)</f>
        <v>0</v>
      </c>
      <c r="BH659" s="144">
        <f>IF(N659="sníž. přenesená",J659,0)</f>
        <v>0</v>
      </c>
      <c r="BI659" s="144">
        <f>IF(N659="nulová",J659,0)</f>
        <v>0</v>
      </c>
      <c r="BJ659" s="18" t="s">
        <v>76</v>
      </c>
      <c r="BK659" s="144">
        <f>ROUND(I659*H659,2)</f>
        <v>0</v>
      </c>
      <c r="BL659" s="18" t="s">
        <v>338</v>
      </c>
      <c r="BM659" s="143" t="s">
        <v>6828</v>
      </c>
    </row>
    <row r="660" spans="2:65" s="1" customFormat="1">
      <c r="B660" s="33"/>
      <c r="D660" s="145" t="s">
        <v>204</v>
      </c>
      <c r="F660" s="146" t="s">
        <v>6826</v>
      </c>
      <c r="I660" s="147"/>
      <c r="L660" s="33"/>
      <c r="M660" s="148"/>
      <c r="T660" s="54"/>
      <c r="AT660" s="18" t="s">
        <v>204</v>
      </c>
      <c r="AU660" s="18" t="s">
        <v>76</v>
      </c>
    </row>
    <row r="661" spans="2:65" s="12" customFormat="1">
      <c r="B661" s="151"/>
      <c r="D661" s="145" t="s">
        <v>208</v>
      </c>
      <c r="E661" s="152" t="s">
        <v>19</v>
      </c>
      <c r="F661" s="153" t="s">
        <v>6815</v>
      </c>
      <c r="H661" s="152" t="s">
        <v>19</v>
      </c>
      <c r="I661" s="154"/>
      <c r="L661" s="151"/>
      <c r="M661" s="155"/>
      <c r="T661" s="156"/>
      <c r="AT661" s="152" t="s">
        <v>208</v>
      </c>
      <c r="AU661" s="152" t="s">
        <v>76</v>
      </c>
      <c r="AV661" s="12" t="s">
        <v>76</v>
      </c>
      <c r="AW661" s="12" t="s">
        <v>31</v>
      </c>
      <c r="AX661" s="12" t="s">
        <v>69</v>
      </c>
      <c r="AY661" s="152" t="s">
        <v>195</v>
      </c>
    </row>
    <row r="662" spans="2:65" s="13" customFormat="1">
      <c r="B662" s="157"/>
      <c r="D662" s="145" t="s">
        <v>208</v>
      </c>
      <c r="E662" s="158" t="s">
        <v>19</v>
      </c>
      <c r="F662" s="159" t="s">
        <v>6829</v>
      </c>
      <c r="H662" s="160">
        <v>4</v>
      </c>
      <c r="I662" s="161"/>
      <c r="L662" s="157"/>
      <c r="M662" s="162"/>
      <c r="T662" s="163"/>
      <c r="AT662" s="158" t="s">
        <v>208</v>
      </c>
      <c r="AU662" s="158" t="s">
        <v>76</v>
      </c>
      <c r="AV662" s="13" t="s">
        <v>78</v>
      </c>
      <c r="AW662" s="13" t="s">
        <v>31</v>
      </c>
      <c r="AX662" s="13" t="s">
        <v>69</v>
      </c>
      <c r="AY662" s="158" t="s">
        <v>195</v>
      </c>
    </row>
    <row r="663" spans="2:65" s="14" customFormat="1">
      <c r="B663" s="164"/>
      <c r="D663" s="145" t="s">
        <v>208</v>
      </c>
      <c r="E663" s="165" t="s">
        <v>19</v>
      </c>
      <c r="F663" s="166" t="s">
        <v>220</v>
      </c>
      <c r="H663" s="167">
        <v>4</v>
      </c>
      <c r="I663" s="168"/>
      <c r="L663" s="164"/>
      <c r="M663" s="169"/>
      <c r="T663" s="170"/>
      <c r="AT663" s="165" t="s">
        <v>208</v>
      </c>
      <c r="AU663" s="165" t="s">
        <v>76</v>
      </c>
      <c r="AV663" s="14" t="s">
        <v>202</v>
      </c>
      <c r="AW663" s="14" t="s">
        <v>31</v>
      </c>
      <c r="AX663" s="14" t="s">
        <v>76</v>
      </c>
      <c r="AY663" s="165" t="s">
        <v>195</v>
      </c>
    </row>
    <row r="664" spans="2:65" s="1" customFormat="1" ht="21.75" customHeight="1">
      <c r="B664" s="33"/>
      <c r="C664" s="132" t="s">
        <v>2222</v>
      </c>
      <c r="D664" s="132" t="s">
        <v>197</v>
      </c>
      <c r="E664" s="133" t="s">
        <v>6830</v>
      </c>
      <c r="F664" s="134" t="s">
        <v>6831</v>
      </c>
      <c r="G664" s="135" t="s">
        <v>2167</v>
      </c>
      <c r="H664" s="136">
        <v>6</v>
      </c>
      <c r="I664" s="137"/>
      <c r="J664" s="138">
        <f>ROUND(I664*H664,2)</f>
        <v>0</v>
      </c>
      <c r="K664" s="134" t="s">
        <v>19</v>
      </c>
      <c r="L664" s="33"/>
      <c r="M664" s="139" t="s">
        <v>19</v>
      </c>
      <c r="N664" s="140" t="s">
        <v>40</v>
      </c>
      <c r="P664" s="141">
        <f>O664*H664</f>
        <v>0</v>
      </c>
      <c r="Q664" s="141">
        <v>2.5000000000000001E-2</v>
      </c>
      <c r="R664" s="141">
        <f>Q664*H664</f>
        <v>0.15000000000000002</v>
      </c>
      <c r="S664" s="141">
        <v>0</v>
      </c>
      <c r="T664" s="142">
        <f>S664*H664</f>
        <v>0</v>
      </c>
      <c r="AR664" s="143" t="s">
        <v>338</v>
      </c>
      <c r="AT664" s="143" t="s">
        <v>197</v>
      </c>
      <c r="AU664" s="143" t="s">
        <v>76</v>
      </c>
      <c r="AY664" s="18" t="s">
        <v>195</v>
      </c>
      <c r="BE664" s="144">
        <f>IF(N664="základní",J664,0)</f>
        <v>0</v>
      </c>
      <c r="BF664" s="144">
        <f>IF(N664="snížená",J664,0)</f>
        <v>0</v>
      </c>
      <c r="BG664" s="144">
        <f>IF(N664="zákl. přenesená",J664,0)</f>
        <v>0</v>
      </c>
      <c r="BH664" s="144">
        <f>IF(N664="sníž. přenesená",J664,0)</f>
        <v>0</v>
      </c>
      <c r="BI664" s="144">
        <f>IF(N664="nulová",J664,0)</f>
        <v>0</v>
      </c>
      <c r="BJ664" s="18" t="s">
        <v>76</v>
      </c>
      <c r="BK664" s="144">
        <f>ROUND(I664*H664,2)</f>
        <v>0</v>
      </c>
      <c r="BL664" s="18" t="s">
        <v>338</v>
      </c>
      <c r="BM664" s="143" t="s">
        <v>6832</v>
      </c>
    </row>
    <row r="665" spans="2:65" s="1" customFormat="1">
      <c r="B665" s="33"/>
      <c r="D665" s="145" t="s">
        <v>204</v>
      </c>
      <c r="F665" s="146" t="s">
        <v>6831</v>
      </c>
      <c r="I665" s="147"/>
      <c r="L665" s="33"/>
      <c r="M665" s="148"/>
      <c r="T665" s="54"/>
      <c r="AT665" s="18" t="s">
        <v>204</v>
      </c>
      <c r="AU665" s="18" t="s">
        <v>76</v>
      </c>
    </row>
    <row r="666" spans="2:65" s="12" customFormat="1">
      <c r="B666" s="151"/>
      <c r="D666" s="145" t="s">
        <v>208</v>
      </c>
      <c r="E666" s="152" t="s">
        <v>19</v>
      </c>
      <c r="F666" s="153" t="s">
        <v>6833</v>
      </c>
      <c r="H666" s="152" t="s">
        <v>19</v>
      </c>
      <c r="I666" s="154"/>
      <c r="L666" s="151"/>
      <c r="M666" s="155"/>
      <c r="T666" s="156"/>
      <c r="AT666" s="152" t="s">
        <v>208</v>
      </c>
      <c r="AU666" s="152" t="s">
        <v>76</v>
      </c>
      <c r="AV666" s="12" t="s">
        <v>76</v>
      </c>
      <c r="AW666" s="12" t="s">
        <v>31</v>
      </c>
      <c r="AX666" s="12" t="s">
        <v>69</v>
      </c>
      <c r="AY666" s="152" t="s">
        <v>195</v>
      </c>
    </row>
    <row r="667" spans="2:65" s="13" customFormat="1">
      <c r="B667" s="157"/>
      <c r="D667" s="145" t="s">
        <v>208</v>
      </c>
      <c r="E667" s="158" t="s">
        <v>19</v>
      </c>
      <c r="F667" s="159" t="s">
        <v>6834</v>
      </c>
      <c r="H667" s="160">
        <v>6</v>
      </c>
      <c r="I667" s="161"/>
      <c r="L667" s="157"/>
      <c r="M667" s="162"/>
      <c r="T667" s="163"/>
      <c r="AT667" s="158" t="s">
        <v>208</v>
      </c>
      <c r="AU667" s="158" t="s">
        <v>76</v>
      </c>
      <c r="AV667" s="13" t="s">
        <v>78</v>
      </c>
      <c r="AW667" s="13" t="s">
        <v>31</v>
      </c>
      <c r="AX667" s="13" t="s">
        <v>69</v>
      </c>
      <c r="AY667" s="158" t="s">
        <v>195</v>
      </c>
    </row>
    <row r="668" spans="2:65" s="14" customFormat="1">
      <c r="B668" s="164"/>
      <c r="D668" s="145" t="s">
        <v>208</v>
      </c>
      <c r="E668" s="165" t="s">
        <v>19</v>
      </c>
      <c r="F668" s="166" t="s">
        <v>220</v>
      </c>
      <c r="H668" s="167">
        <v>6</v>
      </c>
      <c r="I668" s="168"/>
      <c r="L668" s="164"/>
      <c r="M668" s="169"/>
      <c r="T668" s="170"/>
      <c r="AT668" s="165" t="s">
        <v>208</v>
      </c>
      <c r="AU668" s="165" t="s">
        <v>76</v>
      </c>
      <c r="AV668" s="14" t="s">
        <v>202</v>
      </c>
      <c r="AW668" s="14" t="s">
        <v>31</v>
      </c>
      <c r="AX668" s="14" t="s">
        <v>76</v>
      </c>
      <c r="AY668" s="165" t="s">
        <v>195</v>
      </c>
    </row>
    <row r="669" spans="2:65" s="1" customFormat="1" ht="21.75" customHeight="1">
      <c r="B669" s="33"/>
      <c r="C669" s="132" t="s">
        <v>2231</v>
      </c>
      <c r="D669" s="132" t="s">
        <v>197</v>
      </c>
      <c r="E669" s="133" t="s">
        <v>6835</v>
      </c>
      <c r="F669" s="134" t="s">
        <v>6836</v>
      </c>
      <c r="G669" s="135" t="s">
        <v>2167</v>
      </c>
      <c r="H669" s="136">
        <v>1</v>
      </c>
      <c r="I669" s="137"/>
      <c r="J669" s="138">
        <f>ROUND(I669*H669,2)</f>
        <v>0</v>
      </c>
      <c r="K669" s="134" t="s">
        <v>19</v>
      </c>
      <c r="L669" s="33"/>
      <c r="M669" s="139" t="s">
        <v>19</v>
      </c>
      <c r="N669" s="140" t="s">
        <v>40</v>
      </c>
      <c r="P669" s="141">
        <f>O669*H669</f>
        <v>0</v>
      </c>
      <c r="Q669" s="141">
        <v>0</v>
      </c>
      <c r="R669" s="141">
        <f>Q669*H669</f>
        <v>0</v>
      </c>
      <c r="S669" s="141">
        <v>0</v>
      </c>
      <c r="T669" s="142">
        <f>S669*H669</f>
        <v>0</v>
      </c>
      <c r="AR669" s="143" t="s">
        <v>338</v>
      </c>
      <c r="AT669" s="143" t="s">
        <v>197</v>
      </c>
      <c r="AU669" s="143" t="s">
        <v>76</v>
      </c>
      <c r="AY669" s="18" t="s">
        <v>195</v>
      </c>
      <c r="BE669" s="144">
        <f>IF(N669="základní",J669,0)</f>
        <v>0</v>
      </c>
      <c r="BF669" s="144">
        <f>IF(N669="snížená",J669,0)</f>
        <v>0</v>
      </c>
      <c r="BG669" s="144">
        <f>IF(N669="zákl. přenesená",J669,0)</f>
        <v>0</v>
      </c>
      <c r="BH669" s="144">
        <f>IF(N669="sníž. přenesená",J669,0)</f>
        <v>0</v>
      </c>
      <c r="BI669" s="144">
        <f>IF(N669="nulová",J669,0)</f>
        <v>0</v>
      </c>
      <c r="BJ669" s="18" t="s">
        <v>76</v>
      </c>
      <c r="BK669" s="144">
        <f>ROUND(I669*H669,2)</f>
        <v>0</v>
      </c>
      <c r="BL669" s="18" t="s">
        <v>338</v>
      </c>
      <c r="BM669" s="143" t="s">
        <v>6837</v>
      </c>
    </row>
    <row r="670" spans="2:65" s="1" customFormat="1">
      <c r="B670" s="33"/>
      <c r="D670" s="145" t="s">
        <v>204</v>
      </c>
      <c r="F670" s="146" t="s">
        <v>6836</v>
      </c>
      <c r="I670" s="147"/>
      <c r="L670" s="33"/>
      <c r="M670" s="148"/>
      <c r="T670" s="54"/>
      <c r="AT670" s="18" t="s">
        <v>204</v>
      </c>
      <c r="AU670" s="18" t="s">
        <v>76</v>
      </c>
    </row>
    <row r="671" spans="2:65" s="12" customFormat="1">
      <c r="B671" s="151"/>
      <c r="D671" s="145" t="s">
        <v>208</v>
      </c>
      <c r="E671" s="152" t="s">
        <v>19</v>
      </c>
      <c r="F671" s="153" t="s">
        <v>6833</v>
      </c>
      <c r="H671" s="152" t="s">
        <v>19</v>
      </c>
      <c r="I671" s="154"/>
      <c r="L671" s="151"/>
      <c r="M671" s="155"/>
      <c r="T671" s="156"/>
      <c r="AT671" s="152" t="s">
        <v>208</v>
      </c>
      <c r="AU671" s="152" t="s">
        <v>76</v>
      </c>
      <c r="AV671" s="12" t="s">
        <v>76</v>
      </c>
      <c r="AW671" s="12" t="s">
        <v>31</v>
      </c>
      <c r="AX671" s="12" t="s">
        <v>69</v>
      </c>
      <c r="AY671" s="152" t="s">
        <v>195</v>
      </c>
    </row>
    <row r="672" spans="2:65" s="13" customFormat="1">
      <c r="B672" s="157"/>
      <c r="D672" s="145" t="s">
        <v>208</v>
      </c>
      <c r="E672" s="158" t="s">
        <v>19</v>
      </c>
      <c r="F672" s="159" t="s">
        <v>6658</v>
      </c>
      <c r="H672" s="160">
        <v>1</v>
      </c>
      <c r="I672" s="161"/>
      <c r="L672" s="157"/>
      <c r="M672" s="162"/>
      <c r="T672" s="163"/>
      <c r="AT672" s="158" t="s">
        <v>208</v>
      </c>
      <c r="AU672" s="158" t="s">
        <v>76</v>
      </c>
      <c r="AV672" s="13" t="s">
        <v>78</v>
      </c>
      <c r="AW672" s="13" t="s">
        <v>31</v>
      </c>
      <c r="AX672" s="13" t="s">
        <v>69</v>
      </c>
      <c r="AY672" s="158" t="s">
        <v>195</v>
      </c>
    </row>
    <row r="673" spans="2:65" s="14" customFormat="1">
      <c r="B673" s="164"/>
      <c r="D673" s="145" t="s">
        <v>208</v>
      </c>
      <c r="E673" s="165" t="s">
        <v>19</v>
      </c>
      <c r="F673" s="166" t="s">
        <v>220</v>
      </c>
      <c r="H673" s="167">
        <v>1</v>
      </c>
      <c r="I673" s="168"/>
      <c r="L673" s="164"/>
      <c r="M673" s="169"/>
      <c r="T673" s="170"/>
      <c r="AT673" s="165" t="s">
        <v>208</v>
      </c>
      <c r="AU673" s="165" t="s">
        <v>76</v>
      </c>
      <c r="AV673" s="14" t="s">
        <v>202</v>
      </c>
      <c r="AW673" s="14" t="s">
        <v>31</v>
      </c>
      <c r="AX673" s="14" t="s">
        <v>76</v>
      </c>
      <c r="AY673" s="165" t="s">
        <v>195</v>
      </c>
    </row>
    <row r="674" spans="2:65" s="1" customFormat="1" ht="16.5" customHeight="1">
      <c r="B674" s="33"/>
      <c r="C674" s="132" t="s">
        <v>2237</v>
      </c>
      <c r="D674" s="132" t="s">
        <v>197</v>
      </c>
      <c r="E674" s="133" t="s">
        <v>6838</v>
      </c>
      <c r="F674" s="134" t="s">
        <v>6839</v>
      </c>
      <c r="G674" s="135" t="s">
        <v>2167</v>
      </c>
      <c r="H674" s="136">
        <v>6</v>
      </c>
      <c r="I674" s="137"/>
      <c r="J674" s="138">
        <f>ROUND(I674*H674,2)</f>
        <v>0</v>
      </c>
      <c r="K674" s="134" t="s">
        <v>19</v>
      </c>
      <c r="L674" s="33"/>
      <c r="M674" s="139" t="s">
        <v>19</v>
      </c>
      <c r="N674" s="140" t="s">
        <v>40</v>
      </c>
      <c r="P674" s="141">
        <f>O674*H674</f>
        <v>0</v>
      </c>
      <c r="Q674" s="141">
        <v>2.9999999999999997E-4</v>
      </c>
      <c r="R674" s="141">
        <f>Q674*H674</f>
        <v>1.8E-3</v>
      </c>
      <c r="S674" s="141">
        <v>0</v>
      </c>
      <c r="T674" s="142">
        <f>S674*H674</f>
        <v>0</v>
      </c>
      <c r="AR674" s="143" t="s">
        <v>338</v>
      </c>
      <c r="AT674" s="143" t="s">
        <v>197</v>
      </c>
      <c r="AU674" s="143" t="s">
        <v>76</v>
      </c>
      <c r="AY674" s="18" t="s">
        <v>195</v>
      </c>
      <c r="BE674" s="144">
        <f>IF(N674="základní",J674,0)</f>
        <v>0</v>
      </c>
      <c r="BF674" s="144">
        <f>IF(N674="snížená",J674,0)</f>
        <v>0</v>
      </c>
      <c r="BG674" s="144">
        <f>IF(N674="zákl. přenesená",J674,0)</f>
        <v>0</v>
      </c>
      <c r="BH674" s="144">
        <f>IF(N674="sníž. přenesená",J674,0)</f>
        <v>0</v>
      </c>
      <c r="BI674" s="144">
        <f>IF(N674="nulová",J674,0)</f>
        <v>0</v>
      </c>
      <c r="BJ674" s="18" t="s">
        <v>76</v>
      </c>
      <c r="BK674" s="144">
        <f>ROUND(I674*H674,2)</f>
        <v>0</v>
      </c>
      <c r="BL674" s="18" t="s">
        <v>338</v>
      </c>
      <c r="BM674" s="143" t="s">
        <v>6840</v>
      </c>
    </row>
    <row r="675" spans="2:65" s="1" customFormat="1">
      <c r="B675" s="33"/>
      <c r="D675" s="145" t="s">
        <v>204</v>
      </c>
      <c r="F675" s="146" t="s">
        <v>6839</v>
      </c>
      <c r="I675" s="147"/>
      <c r="L675" s="33"/>
      <c r="M675" s="148"/>
      <c r="T675" s="54"/>
      <c r="AT675" s="18" t="s">
        <v>204</v>
      </c>
      <c r="AU675" s="18" t="s">
        <v>76</v>
      </c>
    </row>
    <row r="676" spans="2:65" s="12" customFormat="1">
      <c r="B676" s="151"/>
      <c r="D676" s="145" t="s">
        <v>208</v>
      </c>
      <c r="E676" s="152" t="s">
        <v>19</v>
      </c>
      <c r="F676" s="153" t="s">
        <v>6841</v>
      </c>
      <c r="H676" s="152" t="s">
        <v>19</v>
      </c>
      <c r="I676" s="154"/>
      <c r="L676" s="151"/>
      <c r="M676" s="155"/>
      <c r="T676" s="156"/>
      <c r="AT676" s="152" t="s">
        <v>208</v>
      </c>
      <c r="AU676" s="152" t="s">
        <v>76</v>
      </c>
      <c r="AV676" s="12" t="s">
        <v>76</v>
      </c>
      <c r="AW676" s="12" t="s">
        <v>31</v>
      </c>
      <c r="AX676" s="12" t="s">
        <v>69</v>
      </c>
      <c r="AY676" s="152" t="s">
        <v>195</v>
      </c>
    </row>
    <row r="677" spans="2:65" s="13" customFormat="1">
      <c r="B677" s="157"/>
      <c r="D677" s="145" t="s">
        <v>208</v>
      </c>
      <c r="E677" s="158" t="s">
        <v>19</v>
      </c>
      <c r="F677" s="159" t="s">
        <v>6834</v>
      </c>
      <c r="H677" s="160">
        <v>6</v>
      </c>
      <c r="I677" s="161"/>
      <c r="L677" s="157"/>
      <c r="M677" s="162"/>
      <c r="T677" s="163"/>
      <c r="AT677" s="158" t="s">
        <v>208</v>
      </c>
      <c r="AU677" s="158" t="s">
        <v>76</v>
      </c>
      <c r="AV677" s="13" t="s">
        <v>78</v>
      </c>
      <c r="AW677" s="13" t="s">
        <v>31</v>
      </c>
      <c r="AX677" s="13" t="s">
        <v>69</v>
      </c>
      <c r="AY677" s="158" t="s">
        <v>195</v>
      </c>
    </row>
    <row r="678" spans="2:65" s="14" customFormat="1">
      <c r="B678" s="164"/>
      <c r="D678" s="145" t="s">
        <v>208</v>
      </c>
      <c r="E678" s="165" t="s">
        <v>19</v>
      </c>
      <c r="F678" s="166" t="s">
        <v>220</v>
      </c>
      <c r="H678" s="167">
        <v>6</v>
      </c>
      <c r="I678" s="168"/>
      <c r="L678" s="164"/>
      <c r="M678" s="169"/>
      <c r="T678" s="170"/>
      <c r="AT678" s="165" t="s">
        <v>208</v>
      </c>
      <c r="AU678" s="165" t="s">
        <v>76</v>
      </c>
      <c r="AV678" s="14" t="s">
        <v>202</v>
      </c>
      <c r="AW678" s="14" t="s">
        <v>31</v>
      </c>
      <c r="AX678" s="14" t="s">
        <v>76</v>
      </c>
      <c r="AY678" s="165" t="s">
        <v>195</v>
      </c>
    </row>
    <row r="679" spans="2:65" s="1" customFormat="1" ht="16.5" customHeight="1">
      <c r="B679" s="33"/>
      <c r="C679" s="132" t="s">
        <v>2243</v>
      </c>
      <c r="D679" s="132" t="s">
        <v>197</v>
      </c>
      <c r="E679" s="133" t="s">
        <v>6842</v>
      </c>
      <c r="F679" s="134" t="s">
        <v>6843</v>
      </c>
      <c r="G679" s="135" t="s">
        <v>2167</v>
      </c>
      <c r="H679" s="136">
        <v>1</v>
      </c>
      <c r="I679" s="137"/>
      <c r="J679" s="138">
        <f>ROUND(I679*H679,2)</f>
        <v>0</v>
      </c>
      <c r="K679" s="134" t="s">
        <v>19</v>
      </c>
      <c r="L679" s="33"/>
      <c r="M679" s="139" t="s">
        <v>19</v>
      </c>
      <c r="N679" s="140" t="s">
        <v>40</v>
      </c>
      <c r="P679" s="141">
        <f>O679*H679</f>
        <v>0</v>
      </c>
      <c r="Q679" s="141">
        <v>5.4000000000000001E-4</v>
      </c>
      <c r="R679" s="141">
        <f>Q679*H679</f>
        <v>5.4000000000000001E-4</v>
      </c>
      <c r="S679" s="141">
        <v>0</v>
      </c>
      <c r="T679" s="142">
        <f>S679*H679</f>
        <v>0</v>
      </c>
      <c r="AR679" s="143" t="s">
        <v>338</v>
      </c>
      <c r="AT679" s="143" t="s">
        <v>197</v>
      </c>
      <c r="AU679" s="143" t="s">
        <v>76</v>
      </c>
      <c r="AY679" s="18" t="s">
        <v>195</v>
      </c>
      <c r="BE679" s="144">
        <f>IF(N679="základní",J679,0)</f>
        <v>0</v>
      </c>
      <c r="BF679" s="144">
        <f>IF(N679="snížená",J679,0)</f>
        <v>0</v>
      </c>
      <c r="BG679" s="144">
        <f>IF(N679="zákl. přenesená",J679,0)</f>
        <v>0</v>
      </c>
      <c r="BH679" s="144">
        <f>IF(N679="sníž. přenesená",J679,0)</f>
        <v>0</v>
      </c>
      <c r="BI679" s="144">
        <f>IF(N679="nulová",J679,0)</f>
        <v>0</v>
      </c>
      <c r="BJ679" s="18" t="s">
        <v>76</v>
      </c>
      <c r="BK679" s="144">
        <f>ROUND(I679*H679,2)</f>
        <v>0</v>
      </c>
      <c r="BL679" s="18" t="s">
        <v>338</v>
      </c>
      <c r="BM679" s="143" t="s">
        <v>6844</v>
      </c>
    </row>
    <row r="680" spans="2:65" s="1" customFormat="1">
      <c r="B680" s="33"/>
      <c r="D680" s="145" t="s">
        <v>204</v>
      </c>
      <c r="F680" s="146" t="s">
        <v>6843</v>
      </c>
      <c r="I680" s="147"/>
      <c r="L680" s="33"/>
      <c r="M680" s="148"/>
      <c r="T680" s="54"/>
      <c r="AT680" s="18" t="s">
        <v>204</v>
      </c>
      <c r="AU680" s="18" t="s">
        <v>76</v>
      </c>
    </row>
    <row r="681" spans="2:65" s="12" customFormat="1">
      <c r="B681" s="151"/>
      <c r="D681" s="145" t="s">
        <v>208</v>
      </c>
      <c r="E681" s="152" t="s">
        <v>19</v>
      </c>
      <c r="F681" s="153" t="s">
        <v>6841</v>
      </c>
      <c r="H681" s="152" t="s">
        <v>19</v>
      </c>
      <c r="I681" s="154"/>
      <c r="L681" s="151"/>
      <c r="M681" s="155"/>
      <c r="T681" s="156"/>
      <c r="AT681" s="152" t="s">
        <v>208</v>
      </c>
      <c r="AU681" s="152" t="s">
        <v>76</v>
      </c>
      <c r="AV681" s="12" t="s">
        <v>76</v>
      </c>
      <c r="AW681" s="12" t="s">
        <v>31</v>
      </c>
      <c r="AX681" s="12" t="s">
        <v>69</v>
      </c>
      <c r="AY681" s="152" t="s">
        <v>195</v>
      </c>
    </row>
    <row r="682" spans="2:65" s="13" customFormat="1">
      <c r="B682" s="157"/>
      <c r="D682" s="145" t="s">
        <v>208</v>
      </c>
      <c r="E682" s="158" t="s">
        <v>19</v>
      </c>
      <c r="F682" s="159" t="s">
        <v>6658</v>
      </c>
      <c r="H682" s="160">
        <v>1</v>
      </c>
      <c r="I682" s="161"/>
      <c r="L682" s="157"/>
      <c r="M682" s="162"/>
      <c r="T682" s="163"/>
      <c r="AT682" s="158" t="s">
        <v>208</v>
      </c>
      <c r="AU682" s="158" t="s">
        <v>76</v>
      </c>
      <c r="AV682" s="13" t="s">
        <v>78</v>
      </c>
      <c r="AW682" s="13" t="s">
        <v>31</v>
      </c>
      <c r="AX682" s="13" t="s">
        <v>69</v>
      </c>
      <c r="AY682" s="158" t="s">
        <v>195</v>
      </c>
    </row>
    <row r="683" spans="2:65" s="14" customFormat="1">
      <c r="B683" s="164"/>
      <c r="D683" s="145" t="s">
        <v>208</v>
      </c>
      <c r="E683" s="165" t="s">
        <v>19</v>
      </c>
      <c r="F683" s="166" t="s">
        <v>220</v>
      </c>
      <c r="H683" s="167">
        <v>1</v>
      </c>
      <c r="I683" s="168"/>
      <c r="L683" s="164"/>
      <c r="M683" s="169"/>
      <c r="T683" s="170"/>
      <c r="AT683" s="165" t="s">
        <v>208</v>
      </c>
      <c r="AU683" s="165" t="s">
        <v>76</v>
      </c>
      <c r="AV683" s="14" t="s">
        <v>202</v>
      </c>
      <c r="AW683" s="14" t="s">
        <v>31</v>
      </c>
      <c r="AX683" s="14" t="s">
        <v>76</v>
      </c>
      <c r="AY683" s="165" t="s">
        <v>195</v>
      </c>
    </row>
    <row r="684" spans="2:65" s="1" customFormat="1" ht="21.75" customHeight="1">
      <c r="B684" s="33"/>
      <c r="C684" s="132" t="s">
        <v>1553</v>
      </c>
      <c r="D684" s="132" t="s">
        <v>197</v>
      </c>
      <c r="E684" s="133" t="s">
        <v>6845</v>
      </c>
      <c r="F684" s="134" t="s">
        <v>6846</v>
      </c>
      <c r="G684" s="135" t="s">
        <v>2167</v>
      </c>
      <c r="H684" s="136">
        <v>1</v>
      </c>
      <c r="I684" s="137"/>
      <c r="J684" s="138">
        <f>ROUND(I684*H684,2)</f>
        <v>0</v>
      </c>
      <c r="K684" s="134" t="s">
        <v>19</v>
      </c>
      <c r="L684" s="33"/>
      <c r="M684" s="139" t="s">
        <v>19</v>
      </c>
      <c r="N684" s="140" t="s">
        <v>40</v>
      </c>
      <c r="P684" s="141">
        <f>O684*H684</f>
        <v>0</v>
      </c>
      <c r="Q684" s="141">
        <v>1E-3</v>
      </c>
      <c r="R684" s="141">
        <f>Q684*H684</f>
        <v>1E-3</v>
      </c>
      <c r="S684" s="141">
        <v>0</v>
      </c>
      <c r="T684" s="142">
        <f>S684*H684</f>
        <v>0</v>
      </c>
      <c r="AR684" s="143" t="s">
        <v>338</v>
      </c>
      <c r="AT684" s="143" t="s">
        <v>197</v>
      </c>
      <c r="AU684" s="143" t="s">
        <v>76</v>
      </c>
      <c r="AY684" s="18" t="s">
        <v>195</v>
      </c>
      <c r="BE684" s="144">
        <f>IF(N684="základní",J684,0)</f>
        <v>0</v>
      </c>
      <c r="BF684" s="144">
        <f>IF(N684="snížená",J684,0)</f>
        <v>0</v>
      </c>
      <c r="BG684" s="144">
        <f>IF(N684="zákl. přenesená",J684,0)</f>
        <v>0</v>
      </c>
      <c r="BH684" s="144">
        <f>IF(N684="sníž. přenesená",J684,0)</f>
        <v>0</v>
      </c>
      <c r="BI684" s="144">
        <f>IF(N684="nulová",J684,0)</f>
        <v>0</v>
      </c>
      <c r="BJ684" s="18" t="s">
        <v>76</v>
      </c>
      <c r="BK684" s="144">
        <f>ROUND(I684*H684,2)</f>
        <v>0</v>
      </c>
      <c r="BL684" s="18" t="s">
        <v>338</v>
      </c>
      <c r="BM684" s="143" t="s">
        <v>6847</v>
      </c>
    </row>
    <row r="685" spans="2:65" s="1" customFormat="1">
      <c r="B685" s="33"/>
      <c r="D685" s="145" t="s">
        <v>204</v>
      </c>
      <c r="F685" s="146" t="s">
        <v>6846</v>
      </c>
      <c r="I685" s="147"/>
      <c r="L685" s="33"/>
      <c r="M685" s="148"/>
      <c r="T685" s="54"/>
      <c r="AT685" s="18" t="s">
        <v>204</v>
      </c>
      <c r="AU685" s="18" t="s">
        <v>76</v>
      </c>
    </row>
    <row r="686" spans="2:65" s="12" customFormat="1">
      <c r="B686" s="151"/>
      <c r="D686" s="145" t="s">
        <v>208</v>
      </c>
      <c r="E686" s="152" t="s">
        <v>19</v>
      </c>
      <c r="F686" s="153" t="s">
        <v>6848</v>
      </c>
      <c r="H686" s="152" t="s">
        <v>19</v>
      </c>
      <c r="I686" s="154"/>
      <c r="L686" s="151"/>
      <c r="M686" s="155"/>
      <c r="T686" s="156"/>
      <c r="AT686" s="152" t="s">
        <v>208</v>
      </c>
      <c r="AU686" s="152" t="s">
        <v>76</v>
      </c>
      <c r="AV686" s="12" t="s">
        <v>76</v>
      </c>
      <c r="AW686" s="12" t="s">
        <v>31</v>
      </c>
      <c r="AX686" s="12" t="s">
        <v>69</v>
      </c>
      <c r="AY686" s="152" t="s">
        <v>195</v>
      </c>
    </row>
    <row r="687" spans="2:65" s="13" customFormat="1">
      <c r="B687" s="157"/>
      <c r="D687" s="145" t="s">
        <v>208</v>
      </c>
      <c r="E687" s="158" t="s">
        <v>19</v>
      </c>
      <c r="F687" s="159" t="s">
        <v>6658</v>
      </c>
      <c r="H687" s="160">
        <v>1</v>
      </c>
      <c r="I687" s="161"/>
      <c r="L687" s="157"/>
      <c r="M687" s="162"/>
      <c r="T687" s="163"/>
      <c r="AT687" s="158" t="s">
        <v>208</v>
      </c>
      <c r="AU687" s="158" t="s">
        <v>76</v>
      </c>
      <c r="AV687" s="13" t="s">
        <v>78</v>
      </c>
      <c r="AW687" s="13" t="s">
        <v>31</v>
      </c>
      <c r="AX687" s="13" t="s">
        <v>69</v>
      </c>
      <c r="AY687" s="158" t="s">
        <v>195</v>
      </c>
    </row>
    <row r="688" spans="2:65" s="14" customFormat="1">
      <c r="B688" s="164"/>
      <c r="D688" s="145" t="s">
        <v>208</v>
      </c>
      <c r="E688" s="165" t="s">
        <v>19</v>
      </c>
      <c r="F688" s="166" t="s">
        <v>220</v>
      </c>
      <c r="H688" s="167">
        <v>1</v>
      </c>
      <c r="I688" s="168"/>
      <c r="L688" s="164"/>
      <c r="M688" s="169"/>
      <c r="T688" s="170"/>
      <c r="AT688" s="165" t="s">
        <v>208</v>
      </c>
      <c r="AU688" s="165" t="s">
        <v>76</v>
      </c>
      <c r="AV688" s="14" t="s">
        <v>202</v>
      </c>
      <c r="AW688" s="14" t="s">
        <v>31</v>
      </c>
      <c r="AX688" s="14" t="s">
        <v>76</v>
      </c>
      <c r="AY688" s="165" t="s">
        <v>195</v>
      </c>
    </row>
    <row r="689" spans="2:65" s="1" customFormat="1" ht="16.5" customHeight="1">
      <c r="B689" s="33"/>
      <c r="C689" s="132" t="s">
        <v>2260</v>
      </c>
      <c r="D689" s="132" t="s">
        <v>197</v>
      </c>
      <c r="E689" s="133" t="s">
        <v>6849</v>
      </c>
      <c r="F689" s="134" t="s">
        <v>6850</v>
      </c>
      <c r="G689" s="135" t="s">
        <v>2167</v>
      </c>
      <c r="H689" s="136">
        <v>1</v>
      </c>
      <c r="I689" s="137"/>
      <c r="J689" s="138">
        <f>ROUND(I689*H689,2)</f>
        <v>0</v>
      </c>
      <c r="K689" s="134" t="s">
        <v>19</v>
      </c>
      <c r="L689" s="33"/>
      <c r="M689" s="139" t="s">
        <v>19</v>
      </c>
      <c r="N689" s="140" t="s">
        <v>40</v>
      </c>
      <c r="P689" s="141">
        <f>O689*H689</f>
        <v>0</v>
      </c>
      <c r="Q689" s="141">
        <v>0</v>
      </c>
      <c r="R689" s="141">
        <f>Q689*H689</f>
        <v>0</v>
      </c>
      <c r="S689" s="141">
        <v>0</v>
      </c>
      <c r="T689" s="142">
        <f>S689*H689</f>
        <v>0</v>
      </c>
      <c r="AR689" s="143" t="s">
        <v>338</v>
      </c>
      <c r="AT689" s="143" t="s">
        <v>197</v>
      </c>
      <c r="AU689" s="143" t="s">
        <v>76</v>
      </c>
      <c r="AY689" s="18" t="s">
        <v>195</v>
      </c>
      <c r="BE689" s="144">
        <f>IF(N689="základní",J689,0)</f>
        <v>0</v>
      </c>
      <c r="BF689" s="144">
        <f>IF(N689="snížená",J689,0)</f>
        <v>0</v>
      </c>
      <c r="BG689" s="144">
        <f>IF(N689="zákl. přenesená",J689,0)</f>
        <v>0</v>
      </c>
      <c r="BH689" s="144">
        <f>IF(N689="sníž. přenesená",J689,0)</f>
        <v>0</v>
      </c>
      <c r="BI689" s="144">
        <f>IF(N689="nulová",J689,0)</f>
        <v>0</v>
      </c>
      <c r="BJ689" s="18" t="s">
        <v>76</v>
      </c>
      <c r="BK689" s="144">
        <f>ROUND(I689*H689,2)</f>
        <v>0</v>
      </c>
      <c r="BL689" s="18" t="s">
        <v>338</v>
      </c>
      <c r="BM689" s="143" t="s">
        <v>6851</v>
      </c>
    </row>
    <row r="690" spans="2:65" s="1" customFormat="1">
      <c r="B690" s="33"/>
      <c r="D690" s="145" t="s">
        <v>204</v>
      </c>
      <c r="F690" s="146" t="s">
        <v>6850</v>
      </c>
      <c r="I690" s="147"/>
      <c r="L690" s="33"/>
      <c r="M690" s="148"/>
      <c r="T690" s="54"/>
      <c r="AT690" s="18" t="s">
        <v>204</v>
      </c>
      <c r="AU690" s="18" t="s">
        <v>76</v>
      </c>
    </row>
    <row r="691" spans="2:65" s="12" customFormat="1">
      <c r="B691" s="151"/>
      <c r="D691" s="145" t="s">
        <v>208</v>
      </c>
      <c r="E691" s="152" t="s">
        <v>19</v>
      </c>
      <c r="F691" s="153" t="s">
        <v>6852</v>
      </c>
      <c r="H691" s="152" t="s">
        <v>19</v>
      </c>
      <c r="I691" s="154"/>
      <c r="L691" s="151"/>
      <c r="M691" s="155"/>
      <c r="T691" s="156"/>
      <c r="AT691" s="152" t="s">
        <v>208</v>
      </c>
      <c r="AU691" s="152" t="s">
        <v>76</v>
      </c>
      <c r="AV691" s="12" t="s">
        <v>76</v>
      </c>
      <c r="AW691" s="12" t="s">
        <v>31</v>
      </c>
      <c r="AX691" s="12" t="s">
        <v>69</v>
      </c>
      <c r="AY691" s="152" t="s">
        <v>195</v>
      </c>
    </row>
    <row r="692" spans="2:65" s="13" customFormat="1">
      <c r="B692" s="157"/>
      <c r="D692" s="145" t="s">
        <v>208</v>
      </c>
      <c r="E692" s="158" t="s">
        <v>19</v>
      </c>
      <c r="F692" s="159" t="s">
        <v>6658</v>
      </c>
      <c r="H692" s="160">
        <v>1</v>
      </c>
      <c r="I692" s="161"/>
      <c r="L692" s="157"/>
      <c r="M692" s="162"/>
      <c r="T692" s="163"/>
      <c r="AT692" s="158" t="s">
        <v>208</v>
      </c>
      <c r="AU692" s="158" t="s">
        <v>76</v>
      </c>
      <c r="AV692" s="13" t="s">
        <v>78</v>
      </c>
      <c r="AW692" s="13" t="s">
        <v>31</v>
      </c>
      <c r="AX692" s="13" t="s">
        <v>69</v>
      </c>
      <c r="AY692" s="158" t="s">
        <v>195</v>
      </c>
    </row>
    <row r="693" spans="2:65" s="14" customFormat="1">
      <c r="B693" s="164"/>
      <c r="D693" s="145" t="s">
        <v>208</v>
      </c>
      <c r="E693" s="165" t="s">
        <v>19</v>
      </c>
      <c r="F693" s="166" t="s">
        <v>220</v>
      </c>
      <c r="H693" s="167">
        <v>1</v>
      </c>
      <c r="I693" s="168"/>
      <c r="L693" s="164"/>
      <c r="M693" s="169"/>
      <c r="T693" s="170"/>
      <c r="AT693" s="165" t="s">
        <v>208</v>
      </c>
      <c r="AU693" s="165" t="s">
        <v>76</v>
      </c>
      <c r="AV693" s="14" t="s">
        <v>202</v>
      </c>
      <c r="AW693" s="14" t="s">
        <v>31</v>
      </c>
      <c r="AX693" s="14" t="s">
        <v>76</v>
      </c>
      <c r="AY693" s="165" t="s">
        <v>195</v>
      </c>
    </row>
    <row r="694" spans="2:65" s="1" customFormat="1" ht="16.5" customHeight="1">
      <c r="B694" s="33"/>
      <c r="C694" s="132" t="s">
        <v>2266</v>
      </c>
      <c r="D694" s="132" t="s">
        <v>197</v>
      </c>
      <c r="E694" s="133" t="s">
        <v>6853</v>
      </c>
      <c r="F694" s="134" t="s">
        <v>6854</v>
      </c>
      <c r="G694" s="135" t="s">
        <v>2167</v>
      </c>
      <c r="H694" s="136">
        <v>4</v>
      </c>
      <c r="I694" s="137"/>
      <c r="J694" s="138">
        <f>ROUND(I694*H694,2)</f>
        <v>0</v>
      </c>
      <c r="K694" s="134" t="s">
        <v>19</v>
      </c>
      <c r="L694" s="33"/>
      <c r="M694" s="139" t="s">
        <v>19</v>
      </c>
      <c r="N694" s="140" t="s">
        <v>40</v>
      </c>
      <c r="P694" s="141">
        <f>O694*H694</f>
        <v>0</v>
      </c>
      <c r="Q694" s="141">
        <v>3.2579999999999998E-2</v>
      </c>
      <c r="R694" s="141">
        <f>Q694*H694</f>
        <v>0.13031999999999999</v>
      </c>
      <c r="S694" s="141">
        <v>0</v>
      </c>
      <c r="T694" s="142">
        <f>S694*H694</f>
        <v>0</v>
      </c>
      <c r="AR694" s="143" t="s">
        <v>338</v>
      </c>
      <c r="AT694" s="143" t="s">
        <v>197</v>
      </c>
      <c r="AU694" s="143" t="s">
        <v>76</v>
      </c>
      <c r="AY694" s="18" t="s">
        <v>195</v>
      </c>
      <c r="BE694" s="144">
        <f>IF(N694="základní",J694,0)</f>
        <v>0</v>
      </c>
      <c r="BF694" s="144">
        <f>IF(N694="snížená",J694,0)</f>
        <v>0</v>
      </c>
      <c r="BG694" s="144">
        <f>IF(N694="zákl. přenesená",J694,0)</f>
        <v>0</v>
      </c>
      <c r="BH694" s="144">
        <f>IF(N694="sníž. přenesená",J694,0)</f>
        <v>0</v>
      </c>
      <c r="BI694" s="144">
        <f>IF(N694="nulová",J694,0)</f>
        <v>0</v>
      </c>
      <c r="BJ694" s="18" t="s">
        <v>76</v>
      </c>
      <c r="BK694" s="144">
        <f>ROUND(I694*H694,2)</f>
        <v>0</v>
      </c>
      <c r="BL694" s="18" t="s">
        <v>338</v>
      </c>
      <c r="BM694" s="143" t="s">
        <v>6855</v>
      </c>
    </row>
    <row r="695" spans="2:65" s="1" customFormat="1">
      <c r="B695" s="33"/>
      <c r="D695" s="145" t="s">
        <v>204</v>
      </c>
      <c r="F695" s="146" t="s">
        <v>6854</v>
      </c>
      <c r="I695" s="147"/>
      <c r="L695" s="33"/>
      <c r="M695" s="148"/>
      <c r="T695" s="54"/>
      <c r="AT695" s="18" t="s">
        <v>204</v>
      </c>
      <c r="AU695" s="18" t="s">
        <v>76</v>
      </c>
    </row>
    <row r="696" spans="2:65" s="12" customFormat="1">
      <c r="B696" s="151"/>
      <c r="D696" s="145" t="s">
        <v>208</v>
      </c>
      <c r="E696" s="152" t="s">
        <v>19</v>
      </c>
      <c r="F696" s="153" t="s">
        <v>6856</v>
      </c>
      <c r="H696" s="152" t="s">
        <v>19</v>
      </c>
      <c r="I696" s="154"/>
      <c r="L696" s="151"/>
      <c r="M696" s="155"/>
      <c r="T696" s="156"/>
      <c r="AT696" s="152" t="s">
        <v>208</v>
      </c>
      <c r="AU696" s="152" t="s">
        <v>76</v>
      </c>
      <c r="AV696" s="12" t="s">
        <v>76</v>
      </c>
      <c r="AW696" s="12" t="s">
        <v>31</v>
      </c>
      <c r="AX696" s="12" t="s">
        <v>69</v>
      </c>
      <c r="AY696" s="152" t="s">
        <v>195</v>
      </c>
    </row>
    <row r="697" spans="2:65" s="13" customFormat="1">
      <c r="B697" s="157"/>
      <c r="D697" s="145" t="s">
        <v>208</v>
      </c>
      <c r="E697" s="158" t="s">
        <v>19</v>
      </c>
      <c r="F697" s="159" t="s">
        <v>6533</v>
      </c>
      <c r="H697" s="160">
        <v>4</v>
      </c>
      <c r="I697" s="161"/>
      <c r="L697" s="157"/>
      <c r="M697" s="162"/>
      <c r="T697" s="163"/>
      <c r="AT697" s="158" t="s">
        <v>208</v>
      </c>
      <c r="AU697" s="158" t="s">
        <v>76</v>
      </c>
      <c r="AV697" s="13" t="s">
        <v>78</v>
      </c>
      <c r="AW697" s="13" t="s">
        <v>31</v>
      </c>
      <c r="AX697" s="13" t="s">
        <v>69</v>
      </c>
      <c r="AY697" s="158" t="s">
        <v>195</v>
      </c>
    </row>
    <row r="698" spans="2:65" s="14" customFormat="1">
      <c r="B698" s="164"/>
      <c r="D698" s="145" t="s">
        <v>208</v>
      </c>
      <c r="E698" s="165" t="s">
        <v>19</v>
      </c>
      <c r="F698" s="166" t="s">
        <v>220</v>
      </c>
      <c r="H698" s="167">
        <v>4</v>
      </c>
      <c r="I698" s="168"/>
      <c r="L698" s="164"/>
      <c r="M698" s="169"/>
      <c r="T698" s="170"/>
      <c r="AT698" s="165" t="s">
        <v>208</v>
      </c>
      <c r="AU698" s="165" t="s">
        <v>76</v>
      </c>
      <c r="AV698" s="14" t="s">
        <v>202</v>
      </c>
      <c r="AW698" s="14" t="s">
        <v>31</v>
      </c>
      <c r="AX698" s="14" t="s">
        <v>76</v>
      </c>
      <c r="AY698" s="165" t="s">
        <v>195</v>
      </c>
    </row>
    <row r="699" spans="2:65" s="1" customFormat="1" ht="21.75" customHeight="1">
      <c r="B699" s="33"/>
      <c r="C699" s="132" t="s">
        <v>2316</v>
      </c>
      <c r="D699" s="132" t="s">
        <v>197</v>
      </c>
      <c r="E699" s="133" t="s">
        <v>6857</v>
      </c>
      <c r="F699" s="134" t="s">
        <v>6858</v>
      </c>
      <c r="G699" s="135" t="s">
        <v>2167</v>
      </c>
      <c r="H699" s="136">
        <v>1</v>
      </c>
      <c r="I699" s="137"/>
      <c r="J699" s="138">
        <f>ROUND(I699*H699,2)</f>
        <v>0</v>
      </c>
      <c r="K699" s="134" t="s">
        <v>19</v>
      </c>
      <c r="L699" s="33"/>
      <c r="M699" s="139" t="s">
        <v>19</v>
      </c>
      <c r="N699" s="140" t="s">
        <v>40</v>
      </c>
      <c r="P699" s="141">
        <f>O699*H699</f>
        <v>0</v>
      </c>
      <c r="Q699" s="141">
        <v>3.108E-2</v>
      </c>
      <c r="R699" s="141">
        <f>Q699*H699</f>
        <v>3.108E-2</v>
      </c>
      <c r="S699" s="141">
        <v>0</v>
      </c>
      <c r="T699" s="142">
        <f>S699*H699</f>
        <v>0</v>
      </c>
      <c r="AR699" s="143" t="s">
        <v>338</v>
      </c>
      <c r="AT699" s="143" t="s">
        <v>197</v>
      </c>
      <c r="AU699" s="143" t="s">
        <v>76</v>
      </c>
      <c r="AY699" s="18" t="s">
        <v>195</v>
      </c>
      <c r="BE699" s="144">
        <f>IF(N699="základní",J699,0)</f>
        <v>0</v>
      </c>
      <c r="BF699" s="144">
        <f>IF(N699="snížená",J699,0)</f>
        <v>0</v>
      </c>
      <c r="BG699" s="144">
        <f>IF(N699="zákl. přenesená",J699,0)</f>
        <v>0</v>
      </c>
      <c r="BH699" s="144">
        <f>IF(N699="sníž. přenesená",J699,0)</f>
        <v>0</v>
      </c>
      <c r="BI699" s="144">
        <f>IF(N699="nulová",J699,0)</f>
        <v>0</v>
      </c>
      <c r="BJ699" s="18" t="s">
        <v>76</v>
      </c>
      <c r="BK699" s="144">
        <f>ROUND(I699*H699,2)</f>
        <v>0</v>
      </c>
      <c r="BL699" s="18" t="s">
        <v>338</v>
      </c>
      <c r="BM699" s="143" t="s">
        <v>6859</v>
      </c>
    </row>
    <row r="700" spans="2:65" s="1" customFormat="1">
      <c r="B700" s="33"/>
      <c r="D700" s="145" t="s">
        <v>204</v>
      </c>
      <c r="F700" s="146" t="s">
        <v>6858</v>
      </c>
      <c r="I700" s="147"/>
      <c r="L700" s="33"/>
      <c r="M700" s="148"/>
      <c r="T700" s="54"/>
      <c r="AT700" s="18" t="s">
        <v>204</v>
      </c>
      <c r="AU700" s="18" t="s">
        <v>76</v>
      </c>
    </row>
    <row r="701" spans="2:65" s="12" customFormat="1">
      <c r="B701" s="151"/>
      <c r="D701" s="145" t="s">
        <v>208</v>
      </c>
      <c r="E701" s="152" t="s">
        <v>19</v>
      </c>
      <c r="F701" s="153" t="s">
        <v>6860</v>
      </c>
      <c r="H701" s="152" t="s">
        <v>19</v>
      </c>
      <c r="I701" s="154"/>
      <c r="L701" s="151"/>
      <c r="M701" s="155"/>
      <c r="T701" s="156"/>
      <c r="AT701" s="152" t="s">
        <v>208</v>
      </c>
      <c r="AU701" s="152" t="s">
        <v>76</v>
      </c>
      <c r="AV701" s="12" t="s">
        <v>76</v>
      </c>
      <c r="AW701" s="12" t="s">
        <v>31</v>
      </c>
      <c r="AX701" s="12" t="s">
        <v>69</v>
      </c>
      <c r="AY701" s="152" t="s">
        <v>195</v>
      </c>
    </row>
    <row r="702" spans="2:65" s="13" customFormat="1">
      <c r="B702" s="157"/>
      <c r="D702" s="145" t="s">
        <v>208</v>
      </c>
      <c r="E702" s="158" t="s">
        <v>19</v>
      </c>
      <c r="F702" s="159" t="s">
        <v>6658</v>
      </c>
      <c r="H702" s="160">
        <v>1</v>
      </c>
      <c r="I702" s="161"/>
      <c r="L702" s="157"/>
      <c r="M702" s="162"/>
      <c r="T702" s="163"/>
      <c r="AT702" s="158" t="s">
        <v>208</v>
      </c>
      <c r="AU702" s="158" t="s">
        <v>76</v>
      </c>
      <c r="AV702" s="13" t="s">
        <v>78</v>
      </c>
      <c r="AW702" s="13" t="s">
        <v>31</v>
      </c>
      <c r="AX702" s="13" t="s">
        <v>69</v>
      </c>
      <c r="AY702" s="158" t="s">
        <v>195</v>
      </c>
    </row>
    <row r="703" spans="2:65" s="14" customFormat="1">
      <c r="B703" s="164"/>
      <c r="D703" s="145" t="s">
        <v>208</v>
      </c>
      <c r="E703" s="165" t="s">
        <v>19</v>
      </c>
      <c r="F703" s="166" t="s">
        <v>220</v>
      </c>
      <c r="H703" s="167">
        <v>1</v>
      </c>
      <c r="I703" s="168"/>
      <c r="L703" s="164"/>
      <c r="M703" s="169"/>
      <c r="T703" s="170"/>
      <c r="AT703" s="165" t="s">
        <v>208</v>
      </c>
      <c r="AU703" s="165" t="s">
        <v>76</v>
      </c>
      <c r="AV703" s="14" t="s">
        <v>202</v>
      </c>
      <c r="AW703" s="14" t="s">
        <v>31</v>
      </c>
      <c r="AX703" s="14" t="s">
        <v>76</v>
      </c>
      <c r="AY703" s="165" t="s">
        <v>195</v>
      </c>
    </row>
    <row r="704" spans="2:65" s="1" customFormat="1" ht="16.5" customHeight="1">
      <c r="B704" s="33"/>
      <c r="C704" s="132" t="s">
        <v>2322</v>
      </c>
      <c r="D704" s="132" t="s">
        <v>197</v>
      </c>
      <c r="E704" s="133" t="s">
        <v>6861</v>
      </c>
      <c r="F704" s="134" t="s">
        <v>6862</v>
      </c>
      <c r="G704" s="135" t="s">
        <v>2167</v>
      </c>
      <c r="H704" s="136">
        <v>3</v>
      </c>
      <c r="I704" s="137"/>
      <c r="J704" s="138">
        <f>ROUND(I704*H704,2)</f>
        <v>0</v>
      </c>
      <c r="K704" s="134" t="s">
        <v>19</v>
      </c>
      <c r="L704" s="33"/>
      <c r="M704" s="139" t="s">
        <v>19</v>
      </c>
      <c r="N704" s="140" t="s">
        <v>40</v>
      </c>
      <c r="P704" s="141">
        <f>O704*H704</f>
        <v>0</v>
      </c>
      <c r="Q704" s="141">
        <v>3.2000000000000001E-2</v>
      </c>
      <c r="R704" s="141">
        <f>Q704*H704</f>
        <v>9.6000000000000002E-2</v>
      </c>
      <c r="S704" s="141">
        <v>0</v>
      </c>
      <c r="T704" s="142">
        <f>S704*H704</f>
        <v>0</v>
      </c>
      <c r="AR704" s="143" t="s">
        <v>338</v>
      </c>
      <c r="AT704" s="143" t="s">
        <v>197</v>
      </c>
      <c r="AU704" s="143" t="s">
        <v>76</v>
      </c>
      <c r="AY704" s="18" t="s">
        <v>195</v>
      </c>
      <c r="BE704" s="144">
        <f>IF(N704="základní",J704,0)</f>
        <v>0</v>
      </c>
      <c r="BF704" s="144">
        <f>IF(N704="snížená",J704,0)</f>
        <v>0</v>
      </c>
      <c r="BG704" s="144">
        <f>IF(N704="zákl. přenesená",J704,0)</f>
        <v>0</v>
      </c>
      <c r="BH704" s="144">
        <f>IF(N704="sníž. přenesená",J704,0)</f>
        <v>0</v>
      </c>
      <c r="BI704" s="144">
        <f>IF(N704="nulová",J704,0)</f>
        <v>0</v>
      </c>
      <c r="BJ704" s="18" t="s">
        <v>76</v>
      </c>
      <c r="BK704" s="144">
        <f>ROUND(I704*H704,2)</f>
        <v>0</v>
      </c>
      <c r="BL704" s="18" t="s">
        <v>338</v>
      </c>
      <c r="BM704" s="143" t="s">
        <v>6863</v>
      </c>
    </row>
    <row r="705" spans="2:65" s="1" customFormat="1">
      <c r="B705" s="33"/>
      <c r="D705" s="145" t="s">
        <v>204</v>
      </c>
      <c r="F705" s="146" t="s">
        <v>6862</v>
      </c>
      <c r="I705" s="147"/>
      <c r="L705" s="33"/>
      <c r="M705" s="148"/>
      <c r="T705" s="54"/>
      <c r="AT705" s="18" t="s">
        <v>204</v>
      </c>
      <c r="AU705" s="18" t="s">
        <v>76</v>
      </c>
    </row>
    <row r="706" spans="2:65" s="12" customFormat="1">
      <c r="B706" s="151"/>
      <c r="D706" s="145" t="s">
        <v>208</v>
      </c>
      <c r="E706" s="152" t="s">
        <v>19</v>
      </c>
      <c r="F706" s="153" t="s">
        <v>6864</v>
      </c>
      <c r="H706" s="152" t="s">
        <v>19</v>
      </c>
      <c r="I706" s="154"/>
      <c r="L706" s="151"/>
      <c r="M706" s="155"/>
      <c r="T706" s="156"/>
      <c r="AT706" s="152" t="s">
        <v>208</v>
      </c>
      <c r="AU706" s="152" t="s">
        <v>76</v>
      </c>
      <c r="AV706" s="12" t="s">
        <v>76</v>
      </c>
      <c r="AW706" s="12" t="s">
        <v>31</v>
      </c>
      <c r="AX706" s="12" t="s">
        <v>69</v>
      </c>
      <c r="AY706" s="152" t="s">
        <v>195</v>
      </c>
    </row>
    <row r="707" spans="2:65" s="13" customFormat="1">
      <c r="B707" s="157"/>
      <c r="D707" s="145" t="s">
        <v>208</v>
      </c>
      <c r="E707" s="158" t="s">
        <v>19</v>
      </c>
      <c r="F707" s="159" t="s">
        <v>6802</v>
      </c>
      <c r="H707" s="160">
        <v>3</v>
      </c>
      <c r="I707" s="161"/>
      <c r="L707" s="157"/>
      <c r="M707" s="162"/>
      <c r="T707" s="163"/>
      <c r="AT707" s="158" t="s">
        <v>208</v>
      </c>
      <c r="AU707" s="158" t="s">
        <v>76</v>
      </c>
      <c r="AV707" s="13" t="s">
        <v>78</v>
      </c>
      <c r="AW707" s="13" t="s">
        <v>31</v>
      </c>
      <c r="AX707" s="13" t="s">
        <v>69</v>
      </c>
      <c r="AY707" s="158" t="s">
        <v>195</v>
      </c>
    </row>
    <row r="708" spans="2:65" s="14" customFormat="1">
      <c r="B708" s="164"/>
      <c r="D708" s="145" t="s">
        <v>208</v>
      </c>
      <c r="E708" s="165" t="s">
        <v>19</v>
      </c>
      <c r="F708" s="166" t="s">
        <v>220</v>
      </c>
      <c r="H708" s="167">
        <v>3</v>
      </c>
      <c r="I708" s="168"/>
      <c r="L708" s="164"/>
      <c r="M708" s="169"/>
      <c r="T708" s="170"/>
      <c r="AT708" s="165" t="s">
        <v>208</v>
      </c>
      <c r="AU708" s="165" t="s">
        <v>76</v>
      </c>
      <c r="AV708" s="14" t="s">
        <v>202</v>
      </c>
      <c r="AW708" s="14" t="s">
        <v>31</v>
      </c>
      <c r="AX708" s="14" t="s">
        <v>76</v>
      </c>
      <c r="AY708" s="165" t="s">
        <v>195</v>
      </c>
    </row>
    <row r="709" spans="2:65" s="1" customFormat="1" ht="24.2" customHeight="1">
      <c r="B709" s="33"/>
      <c r="C709" s="132" t="s">
        <v>2417</v>
      </c>
      <c r="D709" s="132" t="s">
        <v>197</v>
      </c>
      <c r="E709" s="133" t="s">
        <v>6865</v>
      </c>
      <c r="F709" s="134" t="s">
        <v>6866</v>
      </c>
      <c r="G709" s="135" t="s">
        <v>2167</v>
      </c>
      <c r="H709" s="136">
        <v>2</v>
      </c>
      <c r="I709" s="137"/>
      <c r="J709" s="138">
        <f>ROUND(I709*H709,2)</f>
        <v>0</v>
      </c>
      <c r="K709" s="134" t="s">
        <v>19</v>
      </c>
      <c r="L709" s="33"/>
      <c r="M709" s="139" t="s">
        <v>19</v>
      </c>
      <c r="N709" s="140" t="s">
        <v>40</v>
      </c>
      <c r="P709" s="141">
        <f>O709*H709</f>
        <v>0</v>
      </c>
      <c r="Q709" s="141">
        <v>1.3509999999999999E-2</v>
      </c>
      <c r="R709" s="141">
        <f>Q709*H709</f>
        <v>2.7019999999999999E-2</v>
      </c>
      <c r="S709" s="141">
        <v>0</v>
      </c>
      <c r="T709" s="142">
        <f>S709*H709</f>
        <v>0</v>
      </c>
      <c r="AR709" s="143" t="s">
        <v>338</v>
      </c>
      <c r="AT709" s="143" t="s">
        <v>197</v>
      </c>
      <c r="AU709" s="143" t="s">
        <v>76</v>
      </c>
      <c r="AY709" s="18" t="s">
        <v>195</v>
      </c>
      <c r="BE709" s="144">
        <f>IF(N709="základní",J709,0)</f>
        <v>0</v>
      </c>
      <c r="BF709" s="144">
        <f>IF(N709="snížená",J709,0)</f>
        <v>0</v>
      </c>
      <c r="BG709" s="144">
        <f>IF(N709="zákl. přenesená",J709,0)</f>
        <v>0</v>
      </c>
      <c r="BH709" s="144">
        <f>IF(N709="sníž. přenesená",J709,0)</f>
        <v>0</v>
      </c>
      <c r="BI709" s="144">
        <f>IF(N709="nulová",J709,0)</f>
        <v>0</v>
      </c>
      <c r="BJ709" s="18" t="s">
        <v>76</v>
      </c>
      <c r="BK709" s="144">
        <f>ROUND(I709*H709,2)</f>
        <v>0</v>
      </c>
      <c r="BL709" s="18" t="s">
        <v>338</v>
      </c>
      <c r="BM709" s="143" t="s">
        <v>6867</v>
      </c>
    </row>
    <row r="710" spans="2:65" s="1" customFormat="1">
      <c r="B710" s="33"/>
      <c r="D710" s="145" t="s">
        <v>204</v>
      </c>
      <c r="F710" s="146" t="s">
        <v>6866</v>
      </c>
      <c r="I710" s="147"/>
      <c r="L710" s="33"/>
      <c r="M710" s="148"/>
      <c r="T710" s="54"/>
      <c r="AT710" s="18" t="s">
        <v>204</v>
      </c>
      <c r="AU710" s="18" t="s">
        <v>76</v>
      </c>
    </row>
    <row r="711" spans="2:65" s="1" customFormat="1">
      <c r="B711" s="33"/>
      <c r="D711" s="145" t="s">
        <v>410</v>
      </c>
      <c r="F711" s="178" t="s">
        <v>6868</v>
      </c>
      <c r="I711" s="147"/>
      <c r="L711" s="33"/>
      <c r="M711" s="148"/>
      <c r="T711" s="54"/>
      <c r="AT711" s="18" t="s">
        <v>410</v>
      </c>
      <c r="AU711" s="18" t="s">
        <v>76</v>
      </c>
    </row>
    <row r="712" spans="2:65" s="12" customFormat="1">
      <c r="B712" s="151"/>
      <c r="D712" s="145" t="s">
        <v>208</v>
      </c>
      <c r="E712" s="152" t="s">
        <v>19</v>
      </c>
      <c r="F712" s="153" t="s">
        <v>6869</v>
      </c>
      <c r="H712" s="152" t="s">
        <v>19</v>
      </c>
      <c r="I712" s="154"/>
      <c r="L712" s="151"/>
      <c r="M712" s="155"/>
      <c r="T712" s="156"/>
      <c r="AT712" s="152" t="s">
        <v>208</v>
      </c>
      <c r="AU712" s="152" t="s">
        <v>76</v>
      </c>
      <c r="AV712" s="12" t="s">
        <v>76</v>
      </c>
      <c r="AW712" s="12" t="s">
        <v>31</v>
      </c>
      <c r="AX712" s="12" t="s">
        <v>69</v>
      </c>
      <c r="AY712" s="152" t="s">
        <v>195</v>
      </c>
    </row>
    <row r="713" spans="2:65" s="13" customFormat="1">
      <c r="B713" s="157"/>
      <c r="D713" s="145" t="s">
        <v>208</v>
      </c>
      <c r="E713" s="158" t="s">
        <v>19</v>
      </c>
      <c r="F713" s="159" t="s">
        <v>6870</v>
      </c>
      <c r="H713" s="160">
        <v>2</v>
      </c>
      <c r="I713" s="161"/>
      <c r="L713" s="157"/>
      <c r="M713" s="162"/>
      <c r="T713" s="163"/>
      <c r="AT713" s="158" t="s">
        <v>208</v>
      </c>
      <c r="AU713" s="158" t="s">
        <v>76</v>
      </c>
      <c r="AV713" s="13" t="s">
        <v>78</v>
      </c>
      <c r="AW713" s="13" t="s">
        <v>31</v>
      </c>
      <c r="AX713" s="13" t="s">
        <v>69</v>
      </c>
      <c r="AY713" s="158" t="s">
        <v>195</v>
      </c>
    </row>
    <row r="714" spans="2:65" s="14" customFormat="1">
      <c r="B714" s="164"/>
      <c r="D714" s="145" t="s">
        <v>208</v>
      </c>
      <c r="E714" s="165" t="s">
        <v>19</v>
      </c>
      <c r="F714" s="166" t="s">
        <v>220</v>
      </c>
      <c r="H714" s="167">
        <v>2</v>
      </c>
      <c r="I714" s="168"/>
      <c r="L714" s="164"/>
      <c r="M714" s="169"/>
      <c r="T714" s="170"/>
      <c r="AT714" s="165" t="s">
        <v>208</v>
      </c>
      <c r="AU714" s="165" t="s">
        <v>76</v>
      </c>
      <c r="AV714" s="14" t="s">
        <v>202</v>
      </c>
      <c r="AW714" s="14" t="s">
        <v>31</v>
      </c>
      <c r="AX714" s="14" t="s">
        <v>76</v>
      </c>
      <c r="AY714" s="165" t="s">
        <v>195</v>
      </c>
    </row>
    <row r="715" spans="2:65" s="1" customFormat="1" ht="21.75" customHeight="1">
      <c r="B715" s="33"/>
      <c r="C715" s="132" t="s">
        <v>3457</v>
      </c>
      <c r="D715" s="132" t="s">
        <v>197</v>
      </c>
      <c r="E715" s="133" t="s">
        <v>6871</v>
      </c>
      <c r="F715" s="134" t="s">
        <v>6872</v>
      </c>
      <c r="G715" s="135" t="s">
        <v>2167</v>
      </c>
      <c r="H715" s="136">
        <v>1</v>
      </c>
      <c r="I715" s="137"/>
      <c r="J715" s="138">
        <f>ROUND(I715*H715,2)</f>
        <v>0</v>
      </c>
      <c r="K715" s="134" t="s">
        <v>19</v>
      </c>
      <c r="L715" s="33"/>
      <c r="M715" s="139" t="s">
        <v>19</v>
      </c>
      <c r="N715" s="140" t="s">
        <v>40</v>
      </c>
      <c r="P715" s="141">
        <f>O715*H715</f>
        <v>0</v>
      </c>
      <c r="Q715" s="141">
        <v>2.0600000000000002E-3</v>
      </c>
      <c r="R715" s="141">
        <f>Q715*H715</f>
        <v>2.0600000000000002E-3</v>
      </c>
      <c r="S715" s="141">
        <v>0</v>
      </c>
      <c r="T715" s="142">
        <f>S715*H715</f>
        <v>0</v>
      </c>
      <c r="AR715" s="143" t="s">
        <v>338</v>
      </c>
      <c r="AT715" s="143" t="s">
        <v>197</v>
      </c>
      <c r="AU715" s="143" t="s">
        <v>76</v>
      </c>
      <c r="AY715" s="18" t="s">
        <v>195</v>
      </c>
      <c r="BE715" s="144">
        <f>IF(N715="základní",J715,0)</f>
        <v>0</v>
      </c>
      <c r="BF715" s="144">
        <f>IF(N715="snížená",J715,0)</f>
        <v>0</v>
      </c>
      <c r="BG715" s="144">
        <f>IF(N715="zákl. přenesená",J715,0)</f>
        <v>0</v>
      </c>
      <c r="BH715" s="144">
        <f>IF(N715="sníž. přenesená",J715,0)</f>
        <v>0</v>
      </c>
      <c r="BI715" s="144">
        <f>IF(N715="nulová",J715,0)</f>
        <v>0</v>
      </c>
      <c r="BJ715" s="18" t="s">
        <v>76</v>
      </c>
      <c r="BK715" s="144">
        <f>ROUND(I715*H715,2)</f>
        <v>0</v>
      </c>
      <c r="BL715" s="18" t="s">
        <v>338</v>
      </c>
      <c r="BM715" s="143" t="s">
        <v>6873</v>
      </c>
    </row>
    <row r="716" spans="2:65" s="1" customFormat="1">
      <c r="B716" s="33"/>
      <c r="D716" s="145" t="s">
        <v>204</v>
      </c>
      <c r="F716" s="146" t="s">
        <v>6872</v>
      </c>
      <c r="I716" s="147"/>
      <c r="L716" s="33"/>
      <c r="M716" s="148"/>
      <c r="T716" s="54"/>
      <c r="AT716" s="18" t="s">
        <v>204</v>
      </c>
      <c r="AU716" s="18" t="s">
        <v>76</v>
      </c>
    </row>
    <row r="717" spans="2:65" s="1" customFormat="1">
      <c r="B717" s="33"/>
      <c r="D717" s="145" t="s">
        <v>410</v>
      </c>
      <c r="F717" s="178" t="s">
        <v>6868</v>
      </c>
      <c r="I717" s="147"/>
      <c r="L717" s="33"/>
      <c r="M717" s="148"/>
      <c r="T717" s="54"/>
      <c r="AT717" s="18" t="s">
        <v>410</v>
      </c>
      <c r="AU717" s="18" t="s">
        <v>76</v>
      </c>
    </row>
    <row r="718" spans="2:65" s="12" customFormat="1">
      <c r="B718" s="151"/>
      <c r="D718" s="145" t="s">
        <v>208</v>
      </c>
      <c r="E718" s="152" t="s">
        <v>19</v>
      </c>
      <c r="F718" s="153" t="s">
        <v>6874</v>
      </c>
      <c r="H718" s="152" t="s">
        <v>19</v>
      </c>
      <c r="I718" s="154"/>
      <c r="L718" s="151"/>
      <c r="M718" s="155"/>
      <c r="T718" s="156"/>
      <c r="AT718" s="152" t="s">
        <v>208</v>
      </c>
      <c r="AU718" s="152" t="s">
        <v>76</v>
      </c>
      <c r="AV718" s="12" t="s">
        <v>76</v>
      </c>
      <c r="AW718" s="12" t="s">
        <v>31</v>
      </c>
      <c r="AX718" s="12" t="s">
        <v>69</v>
      </c>
      <c r="AY718" s="152" t="s">
        <v>195</v>
      </c>
    </row>
    <row r="719" spans="2:65" s="13" customFormat="1">
      <c r="B719" s="157"/>
      <c r="D719" s="145" t="s">
        <v>208</v>
      </c>
      <c r="E719" s="158" t="s">
        <v>19</v>
      </c>
      <c r="F719" s="159" t="s">
        <v>6658</v>
      </c>
      <c r="H719" s="160">
        <v>1</v>
      </c>
      <c r="I719" s="161"/>
      <c r="L719" s="157"/>
      <c r="M719" s="162"/>
      <c r="T719" s="163"/>
      <c r="AT719" s="158" t="s">
        <v>208</v>
      </c>
      <c r="AU719" s="158" t="s">
        <v>76</v>
      </c>
      <c r="AV719" s="13" t="s">
        <v>78</v>
      </c>
      <c r="AW719" s="13" t="s">
        <v>31</v>
      </c>
      <c r="AX719" s="13" t="s">
        <v>69</v>
      </c>
      <c r="AY719" s="158" t="s">
        <v>195</v>
      </c>
    </row>
    <row r="720" spans="2:65" s="14" customFormat="1">
      <c r="B720" s="164"/>
      <c r="D720" s="145" t="s">
        <v>208</v>
      </c>
      <c r="E720" s="165" t="s">
        <v>19</v>
      </c>
      <c r="F720" s="166" t="s">
        <v>220</v>
      </c>
      <c r="H720" s="167">
        <v>1</v>
      </c>
      <c r="I720" s="168"/>
      <c r="L720" s="164"/>
      <c r="M720" s="169"/>
      <c r="T720" s="170"/>
      <c r="AT720" s="165" t="s">
        <v>208</v>
      </c>
      <c r="AU720" s="165" t="s">
        <v>76</v>
      </c>
      <c r="AV720" s="14" t="s">
        <v>202</v>
      </c>
      <c r="AW720" s="14" t="s">
        <v>31</v>
      </c>
      <c r="AX720" s="14" t="s">
        <v>76</v>
      </c>
      <c r="AY720" s="165" t="s">
        <v>195</v>
      </c>
    </row>
    <row r="721" spans="2:65" s="1" customFormat="1" ht="16.5" customHeight="1">
      <c r="B721" s="33"/>
      <c r="C721" s="132" t="s">
        <v>3465</v>
      </c>
      <c r="D721" s="132" t="s">
        <v>197</v>
      </c>
      <c r="E721" s="133" t="s">
        <v>6875</v>
      </c>
      <c r="F721" s="134" t="s">
        <v>6876</v>
      </c>
      <c r="G721" s="135" t="s">
        <v>230</v>
      </c>
      <c r="H721" s="136">
        <v>2224</v>
      </c>
      <c r="I721" s="137"/>
      <c r="J721" s="138">
        <f>ROUND(I721*H721,2)</f>
        <v>0</v>
      </c>
      <c r="K721" s="134" t="s">
        <v>19</v>
      </c>
      <c r="L721" s="33"/>
      <c r="M721" s="139" t="s">
        <v>19</v>
      </c>
      <c r="N721" s="140" t="s">
        <v>40</v>
      </c>
      <c r="P721" s="141">
        <f>O721*H721</f>
        <v>0</v>
      </c>
      <c r="Q721" s="141">
        <v>0</v>
      </c>
      <c r="R721" s="141">
        <f>Q721*H721</f>
        <v>0</v>
      </c>
      <c r="S721" s="141">
        <v>0</v>
      </c>
      <c r="T721" s="142">
        <f>S721*H721</f>
        <v>0</v>
      </c>
      <c r="AR721" s="143" t="s">
        <v>338</v>
      </c>
      <c r="AT721" s="143" t="s">
        <v>197</v>
      </c>
      <c r="AU721" s="143" t="s">
        <v>76</v>
      </c>
      <c r="AY721" s="18" t="s">
        <v>195</v>
      </c>
      <c r="BE721" s="144">
        <f>IF(N721="základní",J721,0)</f>
        <v>0</v>
      </c>
      <c r="BF721" s="144">
        <f>IF(N721="snížená",J721,0)</f>
        <v>0</v>
      </c>
      <c r="BG721" s="144">
        <f>IF(N721="zákl. přenesená",J721,0)</f>
        <v>0</v>
      </c>
      <c r="BH721" s="144">
        <f>IF(N721="sníž. přenesená",J721,0)</f>
        <v>0</v>
      </c>
      <c r="BI721" s="144">
        <f>IF(N721="nulová",J721,0)</f>
        <v>0</v>
      </c>
      <c r="BJ721" s="18" t="s">
        <v>76</v>
      </c>
      <c r="BK721" s="144">
        <f>ROUND(I721*H721,2)</f>
        <v>0</v>
      </c>
      <c r="BL721" s="18" t="s">
        <v>338</v>
      </c>
      <c r="BM721" s="143" t="s">
        <v>6877</v>
      </c>
    </row>
    <row r="722" spans="2:65" s="1" customFormat="1">
      <c r="B722" s="33"/>
      <c r="D722" s="145" t="s">
        <v>204</v>
      </c>
      <c r="F722" s="146" t="s">
        <v>6876</v>
      </c>
      <c r="I722" s="147"/>
      <c r="L722" s="33"/>
      <c r="M722" s="148"/>
      <c r="T722" s="54"/>
      <c r="AT722" s="18" t="s">
        <v>204</v>
      </c>
      <c r="AU722" s="18" t="s">
        <v>76</v>
      </c>
    </row>
    <row r="723" spans="2:65" s="13" customFormat="1">
      <c r="B723" s="157"/>
      <c r="D723" s="145" t="s">
        <v>208</v>
      </c>
      <c r="E723" s="158" t="s">
        <v>19</v>
      </c>
      <c r="F723" s="159" t="s">
        <v>6878</v>
      </c>
      <c r="H723" s="160">
        <v>2224</v>
      </c>
      <c r="I723" s="161"/>
      <c r="L723" s="157"/>
      <c r="M723" s="162"/>
      <c r="T723" s="163"/>
      <c r="AT723" s="158" t="s">
        <v>208</v>
      </c>
      <c r="AU723" s="158" t="s">
        <v>76</v>
      </c>
      <c r="AV723" s="13" t="s">
        <v>78</v>
      </c>
      <c r="AW723" s="13" t="s">
        <v>31</v>
      </c>
      <c r="AX723" s="13" t="s">
        <v>69</v>
      </c>
      <c r="AY723" s="158" t="s">
        <v>195</v>
      </c>
    </row>
    <row r="724" spans="2:65" s="14" customFormat="1">
      <c r="B724" s="164"/>
      <c r="D724" s="145" t="s">
        <v>208</v>
      </c>
      <c r="E724" s="165" t="s">
        <v>19</v>
      </c>
      <c r="F724" s="166" t="s">
        <v>220</v>
      </c>
      <c r="H724" s="167">
        <v>2224</v>
      </c>
      <c r="I724" s="168"/>
      <c r="L724" s="164"/>
      <c r="M724" s="169"/>
      <c r="T724" s="170"/>
      <c r="AT724" s="165" t="s">
        <v>208</v>
      </c>
      <c r="AU724" s="165" t="s">
        <v>76</v>
      </c>
      <c r="AV724" s="14" t="s">
        <v>202</v>
      </c>
      <c r="AW724" s="14" t="s">
        <v>31</v>
      </c>
      <c r="AX724" s="14" t="s">
        <v>76</v>
      </c>
      <c r="AY724" s="165" t="s">
        <v>195</v>
      </c>
    </row>
    <row r="725" spans="2:65" s="1" customFormat="1" ht="16.5" customHeight="1">
      <c r="B725" s="33"/>
      <c r="C725" s="132" t="s">
        <v>3471</v>
      </c>
      <c r="D725" s="132" t="s">
        <v>197</v>
      </c>
      <c r="E725" s="133" t="s">
        <v>6879</v>
      </c>
      <c r="F725" s="134" t="s">
        <v>6880</v>
      </c>
      <c r="G725" s="135" t="s">
        <v>230</v>
      </c>
      <c r="H725" s="136">
        <v>2224</v>
      </c>
      <c r="I725" s="137"/>
      <c r="J725" s="138">
        <f>ROUND(I725*H725,2)</f>
        <v>0</v>
      </c>
      <c r="K725" s="134" t="s">
        <v>19</v>
      </c>
      <c r="L725" s="33"/>
      <c r="M725" s="139" t="s">
        <v>19</v>
      </c>
      <c r="N725" s="140" t="s">
        <v>40</v>
      </c>
      <c r="P725" s="141">
        <f>O725*H725</f>
        <v>0</v>
      </c>
      <c r="Q725" s="141">
        <v>1.0000000000000001E-5</v>
      </c>
      <c r="R725" s="141">
        <f>Q725*H725</f>
        <v>2.2240000000000003E-2</v>
      </c>
      <c r="S725" s="141">
        <v>0</v>
      </c>
      <c r="T725" s="142">
        <f>S725*H725</f>
        <v>0</v>
      </c>
      <c r="AR725" s="143" t="s">
        <v>338</v>
      </c>
      <c r="AT725" s="143" t="s">
        <v>197</v>
      </c>
      <c r="AU725" s="143" t="s">
        <v>76</v>
      </c>
      <c r="AY725" s="18" t="s">
        <v>195</v>
      </c>
      <c r="BE725" s="144">
        <f>IF(N725="základní",J725,0)</f>
        <v>0</v>
      </c>
      <c r="BF725" s="144">
        <f>IF(N725="snížená",J725,0)</f>
        <v>0</v>
      </c>
      <c r="BG725" s="144">
        <f>IF(N725="zákl. přenesená",J725,0)</f>
        <v>0</v>
      </c>
      <c r="BH725" s="144">
        <f>IF(N725="sníž. přenesená",J725,0)</f>
        <v>0</v>
      </c>
      <c r="BI725" s="144">
        <f>IF(N725="nulová",J725,0)</f>
        <v>0</v>
      </c>
      <c r="BJ725" s="18" t="s">
        <v>76</v>
      </c>
      <c r="BK725" s="144">
        <f>ROUND(I725*H725,2)</f>
        <v>0</v>
      </c>
      <c r="BL725" s="18" t="s">
        <v>338</v>
      </c>
      <c r="BM725" s="143" t="s">
        <v>6881</v>
      </c>
    </row>
    <row r="726" spans="2:65" s="1" customFormat="1">
      <c r="B726" s="33"/>
      <c r="D726" s="145" t="s">
        <v>204</v>
      </c>
      <c r="F726" s="146" t="s">
        <v>6880</v>
      </c>
      <c r="I726" s="147"/>
      <c r="L726" s="33"/>
      <c r="M726" s="148"/>
      <c r="T726" s="54"/>
      <c r="AT726" s="18" t="s">
        <v>204</v>
      </c>
      <c r="AU726" s="18" t="s">
        <v>76</v>
      </c>
    </row>
    <row r="727" spans="2:65" s="13" customFormat="1">
      <c r="B727" s="157"/>
      <c r="D727" s="145" t="s">
        <v>208</v>
      </c>
      <c r="E727" s="158" t="s">
        <v>19</v>
      </c>
      <c r="F727" s="159" t="s">
        <v>6878</v>
      </c>
      <c r="H727" s="160">
        <v>2224</v>
      </c>
      <c r="I727" s="161"/>
      <c r="L727" s="157"/>
      <c r="M727" s="162"/>
      <c r="T727" s="163"/>
      <c r="AT727" s="158" t="s">
        <v>208</v>
      </c>
      <c r="AU727" s="158" t="s">
        <v>76</v>
      </c>
      <c r="AV727" s="13" t="s">
        <v>78</v>
      </c>
      <c r="AW727" s="13" t="s">
        <v>31</v>
      </c>
      <c r="AX727" s="13" t="s">
        <v>69</v>
      </c>
      <c r="AY727" s="158" t="s">
        <v>195</v>
      </c>
    </row>
    <row r="728" spans="2:65" s="14" customFormat="1">
      <c r="B728" s="164"/>
      <c r="D728" s="145" t="s">
        <v>208</v>
      </c>
      <c r="E728" s="165" t="s">
        <v>19</v>
      </c>
      <c r="F728" s="166" t="s">
        <v>220</v>
      </c>
      <c r="H728" s="167">
        <v>2224</v>
      </c>
      <c r="I728" s="168"/>
      <c r="L728" s="164"/>
      <c r="M728" s="169"/>
      <c r="T728" s="170"/>
      <c r="AT728" s="165" t="s">
        <v>208</v>
      </c>
      <c r="AU728" s="165" t="s">
        <v>76</v>
      </c>
      <c r="AV728" s="14" t="s">
        <v>202</v>
      </c>
      <c r="AW728" s="14" t="s">
        <v>31</v>
      </c>
      <c r="AX728" s="14" t="s">
        <v>76</v>
      </c>
      <c r="AY728" s="165" t="s">
        <v>195</v>
      </c>
    </row>
    <row r="729" spans="2:65" s="1" customFormat="1" ht="16.5" customHeight="1">
      <c r="B729" s="33"/>
      <c r="C729" s="132" t="s">
        <v>3477</v>
      </c>
      <c r="D729" s="132" t="s">
        <v>197</v>
      </c>
      <c r="E729" s="133" t="s">
        <v>6882</v>
      </c>
      <c r="F729" s="134" t="s">
        <v>6883</v>
      </c>
      <c r="G729" s="135" t="s">
        <v>331</v>
      </c>
      <c r="H729" s="136">
        <v>7</v>
      </c>
      <c r="I729" s="137"/>
      <c r="J729" s="138">
        <f>ROUND(I729*H729,2)</f>
        <v>0</v>
      </c>
      <c r="K729" s="134" t="s">
        <v>19</v>
      </c>
      <c r="L729" s="33"/>
      <c r="M729" s="139" t="s">
        <v>19</v>
      </c>
      <c r="N729" s="140" t="s">
        <v>40</v>
      </c>
      <c r="P729" s="141">
        <f>O729*H729</f>
        <v>0</v>
      </c>
      <c r="Q729" s="141">
        <v>0</v>
      </c>
      <c r="R729" s="141">
        <f>Q729*H729</f>
        <v>0</v>
      </c>
      <c r="S729" s="141">
        <v>0</v>
      </c>
      <c r="T729" s="142">
        <f>S729*H729</f>
        <v>0</v>
      </c>
      <c r="AR729" s="143" t="s">
        <v>338</v>
      </c>
      <c r="AT729" s="143" t="s">
        <v>197</v>
      </c>
      <c r="AU729" s="143" t="s">
        <v>76</v>
      </c>
      <c r="AY729" s="18" t="s">
        <v>195</v>
      </c>
      <c r="BE729" s="144">
        <f>IF(N729="základní",J729,0)</f>
        <v>0</v>
      </c>
      <c r="BF729" s="144">
        <f>IF(N729="snížená",J729,0)</f>
        <v>0</v>
      </c>
      <c r="BG729" s="144">
        <f>IF(N729="zákl. přenesená",J729,0)</f>
        <v>0</v>
      </c>
      <c r="BH729" s="144">
        <f>IF(N729="sníž. přenesená",J729,0)</f>
        <v>0</v>
      </c>
      <c r="BI729" s="144">
        <f>IF(N729="nulová",J729,0)</f>
        <v>0</v>
      </c>
      <c r="BJ729" s="18" t="s">
        <v>76</v>
      </c>
      <c r="BK729" s="144">
        <f>ROUND(I729*H729,2)</f>
        <v>0</v>
      </c>
      <c r="BL729" s="18" t="s">
        <v>338</v>
      </c>
      <c r="BM729" s="143" t="s">
        <v>6884</v>
      </c>
    </row>
    <row r="730" spans="2:65" s="1" customFormat="1">
      <c r="B730" s="33"/>
      <c r="D730" s="145" t="s">
        <v>204</v>
      </c>
      <c r="F730" s="146" t="s">
        <v>6883</v>
      </c>
      <c r="I730" s="147"/>
      <c r="L730" s="33"/>
      <c r="M730" s="148"/>
      <c r="T730" s="54"/>
      <c r="AT730" s="18" t="s">
        <v>204</v>
      </c>
      <c r="AU730" s="18" t="s">
        <v>76</v>
      </c>
    </row>
    <row r="731" spans="2:65" s="11" customFormat="1" ht="25.9" customHeight="1">
      <c r="B731" s="120"/>
      <c r="D731" s="121" t="s">
        <v>68</v>
      </c>
      <c r="E731" s="122" t="s">
        <v>6885</v>
      </c>
      <c r="F731" s="122" t="s">
        <v>6886</v>
      </c>
      <c r="I731" s="123"/>
      <c r="J731" s="124">
        <f>BK731</f>
        <v>0</v>
      </c>
      <c r="L731" s="120"/>
      <c r="M731" s="125"/>
      <c r="P731" s="126">
        <f>SUM(P732:P737)</f>
        <v>0</v>
      </c>
      <c r="R731" s="126">
        <f>SUM(R732:R737)</f>
        <v>2.5000000000000001E-2</v>
      </c>
      <c r="T731" s="127">
        <f>SUM(T732:T737)</f>
        <v>0</v>
      </c>
      <c r="AR731" s="121" t="s">
        <v>78</v>
      </c>
      <c r="AT731" s="128" t="s">
        <v>68</v>
      </c>
      <c r="AU731" s="128" t="s">
        <v>69</v>
      </c>
      <c r="AY731" s="121" t="s">
        <v>195</v>
      </c>
      <c r="BK731" s="129">
        <f>SUM(BK732:BK737)</f>
        <v>0</v>
      </c>
    </row>
    <row r="732" spans="2:65" s="1" customFormat="1" ht="16.5" customHeight="1">
      <c r="B732" s="33"/>
      <c r="C732" s="132" t="s">
        <v>3483</v>
      </c>
      <c r="D732" s="132" t="s">
        <v>197</v>
      </c>
      <c r="E732" s="133" t="s">
        <v>6887</v>
      </c>
      <c r="F732" s="134" t="s">
        <v>6511</v>
      </c>
      <c r="G732" s="135" t="s">
        <v>407</v>
      </c>
      <c r="H732" s="136">
        <v>1</v>
      </c>
      <c r="I732" s="137"/>
      <c r="J732" s="138">
        <f>ROUND(I732*H732,2)</f>
        <v>0</v>
      </c>
      <c r="K732" s="134" t="s">
        <v>19</v>
      </c>
      <c r="L732" s="33"/>
      <c r="M732" s="139" t="s">
        <v>19</v>
      </c>
      <c r="N732" s="140" t="s">
        <v>40</v>
      </c>
      <c r="P732" s="141">
        <f>O732*H732</f>
        <v>0</v>
      </c>
      <c r="Q732" s="141">
        <v>2.5000000000000001E-2</v>
      </c>
      <c r="R732" s="141">
        <f>Q732*H732</f>
        <v>2.5000000000000001E-2</v>
      </c>
      <c r="S732" s="141">
        <v>0</v>
      </c>
      <c r="T732" s="142">
        <f>S732*H732</f>
        <v>0</v>
      </c>
      <c r="AR732" s="143" t="s">
        <v>338</v>
      </c>
      <c r="AT732" s="143" t="s">
        <v>197</v>
      </c>
      <c r="AU732" s="143" t="s">
        <v>76</v>
      </c>
      <c r="AY732" s="18" t="s">
        <v>195</v>
      </c>
      <c r="BE732" s="144">
        <f>IF(N732="základní",J732,0)</f>
        <v>0</v>
      </c>
      <c r="BF732" s="144">
        <f>IF(N732="snížená",J732,0)</f>
        <v>0</v>
      </c>
      <c r="BG732" s="144">
        <f>IF(N732="zákl. přenesená",J732,0)</f>
        <v>0</v>
      </c>
      <c r="BH732" s="144">
        <f>IF(N732="sníž. přenesená",J732,0)</f>
        <v>0</v>
      </c>
      <c r="BI732" s="144">
        <f>IF(N732="nulová",J732,0)</f>
        <v>0</v>
      </c>
      <c r="BJ732" s="18" t="s">
        <v>76</v>
      </c>
      <c r="BK732" s="144">
        <f>ROUND(I732*H732,2)</f>
        <v>0</v>
      </c>
      <c r="BL732" s="18" t="s">
        <v>338</v>
      </c>
      <c r="BM732" s="143" t="s">
        <v>6888</v>
      </c>
    </row>
    <row r="733" spans="2:65" s="1" customFormat="1">
      <c r="B733" s="33"/>
      <c r="D733" s="145" t="s">
        <v>204</v>
      </c>
      <c r="F733" s="146" t="s">
        <v>6511</v>
      </c>
      <c r="I733" s="147"/>
      <c r="L733" s="33"/>
      <c r="M733" s="148"/>
      <c r="T733" s="54"/>
      <c r="AT733" s="18" t="s">
        <v>204</v>
      </c>
      <c r="AU733" s="18" t="s">
        <v>76</v>
      </c>
    </row>
    <row r="734" spans="2:65" s="1" customFormat="1">
      <c r="B734" s="33"/>
      <c r="D734" s="145" t="s">
        <v>410</v>
      </c>
      <c r="F734" s="178" t="s">
        <v>6889</v>
      </c>
      <c r="I734" s="147"/>
      <c r="L734" s="33"/>
      <c r="M734" s="148"/>
      <c r="T734" s="54"/>
      <c r="AT734" s="18" t="s">
        <v>410</v>
      </c>
      <c r="AU734" s="18" t="s">
        <v>76</v>
      </c>
    </row>
    <row r="735" spans="2:65" s="12" customFormat="1">
      <c r="B735" s="151"/>
      <c r="D735" s="145" t="s">
        <v>208</v>
      </c>
      <c r="E735" s="152" t="s">
        <v>19</v>
      </c>
      <c r="F735" s="153" t="s">
        <v>6514</v>
      </c>
      <c r="H735" s="152" t="s">
        <v>19</v>
      </c>
      <c r="I735" s="154"/>
      <c r="L735" s="151"/>
      <c r="M735" s="155"/>
      <c r="T735" s="156"/>
      <c r="AT735" s="152" t="s">
        <v>208</v>
      </c>
      <c r="AU735" s="152" t="s">
        <v>76</v>
      </c>
      <c r="AV735" s="12" t="s">
        <v>76</v>
      </c>
      <c r="AW735" s="12" t="s">
        <v>31</v>
      </c>
      <c r="AX735" s="12" t="s">
        <v>69</v>
      </c>
      <c r="AY735" s="152" t="s">
        <v>195</v>
      </c>
    </row>
    <row r="736" spans="2:65" s="13" customFormat="1">
      <c r="B736" s="157"/>
      <c r="D736" s="145" t="s">
        <v>208</v>
      </c>
      <c r="E736" s="158" t="s">
        <v>19</v>
      </c>
      <c r="F736" s="159" t="s">
        <v>76</v>
      </c>
      <c r="H736" s="160">
        <v>1</v>
      </c>
      <c r="I736" s="161"/>
      <c r="L736" s="157"/>
      <c r="M736" s="162"/>
      <c r="T736" s="163"/>
      <c r="AT736" s="158" t="s">
        <v>208</v>
      </c>
      <c r="AU736" s="158" t="s">
        <v>76</v>
      </c>
      <c r="AV736" s="13" t="s">
        <v>78</v>
      </c>
      <c r="AW736" s="13" t="s">
        <v>31</v>
      </c>
      <c r="AX736" s="13" t="s">
        <v>69</v>
      </c>
      <c r="AY736" s="158" t="s">
        <v>195</v>
      </c>
    </row>
    <row r="737" spans="2:65" s="14" customFormat="1">
      <c r="B737" s="164"/>
      <c r="D737" s="145" t="s">
        <v>208</v>
      </c>
      <c r="E737" s="165" t="s">
        <v>19</v>
      </c>
      <c r="F737" s="166" t="s">
        <v>220</v>
      </c>
      <c r="H737" s="167">
        <v>1</v>
      </c>
      <c r="I737" s="168"/>
      <c r="L737" s="164"/>
      <c r="M737" s="169"/>
      <c r="T737" s="170"/>
      <c r="AT737" s="165" t="s">
        <v>208</v>
      </c>
      <c r="AU737" s="165" t="s">
        <v>76</v>
      </c>
      <c r="AV737" s="14" t="s">
        <v>202</v>
      </c>
      <c r="AW737" s="14" t="s">
        <v>31</v>
      </c>
      <c r="AX737" s="14" t="s">
        <v>76</v>
      </c>
      <c r="AY737" s="165" t="s">
        <v>195</v>
      </c>
    </row>
    <row r="738" spans="2:65" s="11" customFormat="1" ht="25.9" customHeight="1">
      <c r="B738" s="120"/>
      <c r="D738" s="121" t="s">
        <v>68</v>
      </c>
      <c r="E738" s="122" t="s">
        <v>6890</v>
      </c>
      <c r="F738" s="122" t="s">
        <v>6891</v>
      </c>
      <c r="I738" s="123"/>
      <c r="J738" s="124">
        <f>BK738</f>
        <v>0</v>
      </c>
      <c r="L738" s="120"/>
      <c r="M738" s="125"/>
      <c r="P738" s="126">
        <f>SUM(P739:P911)</f>
        <v>0</v>
      </c>
      <c r="R738" s="126">
        <f>SUM(R739:R911)</f>
        <v>5.8976500000000005</v>
      </c>
      <c r="T738" s="127">
        <f>SUM(T739:T911)</f>
        <v>0</v>
      </c>
      <c r="AR738" s="121" t="s">
        <v>78</v>
      </c>
      <c r="AT738" s="128" t="s">
        <v>68</v>
      </c>
      <c r="AU738" s="128" t="s">
        <v>69</v>
      </c>
      <c r="AY738" s="121" t="s">
        <v>195</v>
      </c>
      <c r="BK738" s="129">
        <f>SUM(BK739:BK911)</f>
        <v>0</v>
      </c>
    </row>
    <row r="739" spans="2:65" s="1" customFormat="1" ht="16.5" customHeight="1">
      <c r="B739" s="33"/>
      <c r="C739" s="132" t="s">
        <v>3491</v>
      </c>
      <c r="D739" s="132" t="s">
        <v>197</v>
      </c>
      <c r="E739" s="133" t="s">
        <v>6892</v>
      </c>
      <c r="F739" s="134" t="s">
        <v>6893</v>
      </c>
      <c r="G739" s="135" t="s">
        <v>407</v>
      </c>
      <c r="H739" s="136">
        <v>1</v>
      </c>
      <c r="I739" s="137"/>
      <c r="J739" s="138">
        <f>ROUND(I739*H739,2)</f>
        <v>0</v>
      </c>
      <c r="K739" s="134" t="s">
        <v>19</v>
      </c>
      <c r="L739" s="33"/>
      <c r="M739" s="139" t="s">
        <v>19</v>
      </c>
      <c r="N739" s="140" t="s">
        <v>40</v>
      </c>
      <c r="P739" s="141">
        <f>O739*H739</f>
        <v>0</v>
      </c>
      <c r="Q739" s="141">
        <v>1E-3</v>
      </c>
      <c r="R739" s="141">
        <f>Q739*H739</f>
        <v>1E-3</v>
      </c>
      <c r="S739" s="141">
        <v>0</v>
      </c>
      <c r="T739" s="142">
        <f>S739*H739</f>
        <v>0</v>
      </c>
      <c r="AR739" s="143" t="s">
        <v>338</v>
      </c>
      <c r="AT739" s="143" t="s">
        <v>197</v>
      </c>
      <c r="AU739" s="143" t="s">
        <v>76</v>
      </c>
      <c r="AY739" s="18" t="s">
        <v>195</v>
      </c>
      <c r="BE739" s="144">
        <f>IF(N739="základní",J739,0)</f>
        <v>0</v>
      </c>
      <c r="BF739" s="144">
        <f>IF(N739="snížená",J739,0)</f>
        <v>0</v>
      </c>
      <c r="BG739" s="144">
        <f>IF(N739="zákl. přenesená",J739,0)</f>
        <v>0</v>
      </c>
      <c r="BH739" s="144">
        <f>IF(N739="sníž. přenesená",J739,0)</f>
        <v>0</v>
      </c>
      <c r="BI739" s="144">
        <f>IF(N739="nulová",J739,0)</f>
        <v>0</v>
      </c>
      <c r="BJ739" s="18" t="s">
        <v>76</v>
      </c>
      <c r="BK739" s="144">
        <f>ROUND(I739*H739,2)</f>
        <v>0</v>
      </c>
      <c r="BL739" s="18" t="s">
        <v>338</v>
      </c>
      <c r="BM739" s="143" t="s">
        <v>6894</v>
      </c>
    </row>
    <row r="740" spans="2:65" s="1" customFormat="1">
      <c r="B740" s="33"/>
      <c r="D740" s="145" t="s">
        <v>204</v>
      </c>
      <c r="F740" s="146" t="s">
        <v>6893</v>
      </c>
      <c r="I740" s="147"/>
      <c r="L740" s="33"/>
      <c r="M740" s="148"/>
      <c r="T740" s="54"/>
      <c r="AT740" s="18" t="s">
        <v>204</v>
      </c>
      <c r="AU740" s="18" t="s">
        <v>76</v>
      </c>
    </row>
    <row r="741" spans="2:65" s="1" customFormat="1">
      <c r="B741" s="33"/>
      <c r="D741" s="145" t="s">
        <v>410</v>
      </c>
      <c r="F741" s="178" t="s">
        <v>422</v>
      </c>
      <c r="I741" s="147"/>
      <c r="L741" s="33"/>
      <c r="M741" s="148"/>
      <c r="T741" s="54"/>
      <c r="AT741" s="18" t="s">
        <v>410</v>
      </c>
      <c r="AU741" s="18" t="s">
        <v>76</v>
      </c>
    </row>
    <row r="742" spans="2:65" s="12" customFormat="1">
      <c r="B742" s="151"/>
      <c r="D742" s="145" t="s">
        <v>208</v>
      </c>
      <c r="E742" s="152" t="s">
        <v>19</v>
      </c>
      <c r="F742" s="153" t="s">
        <v>6514</v>
      </c>
      <c r="H742" s="152" t="s">
        <v>19</v>
      </c>
      <c r="I742" s="154"/>
      <c r="L742" s="151"/>
      <c r="M742" s="155"/>
      <c r="T742" s="156"/>
      <c r="AT742" s="152" t="s">
        <v>208</v>
      </c>
      <c r="AU742" s="152" t="s">
        <v>76</v>
      </c>
      <c r="AV742" s="12" t="s">
        <v>76</v>
      </c>
      <c r="AW742" s="12" t="s">
        <v>31</v>
      </c>
      <c r="AX742" s="12" t="s">
        <v>69</v>
      </c>
      <c r="AY742" s="152" t="s">
        <v>195</v>
      </c>
    </row>
    <row r="743" spans="2:65" s="13" customFormat="1">
      <c r="B743" s="157"/>
      <c r="D743" s="145" t="s">
        <v>208</v>
      </c>
      <c r="E743" s="158" t="s">
        <v>19</v>
      </c>
      <c r="F743" s="159" t="s">
        <v>76</v>
      </c>
      <c r="H743" s="160">
        <v>1</v>
      </c>
      <c r="I743" s="161"/>
      <c r="L743" s="157"/>
      <c r="M743" s="162"/>
      <c r="T743" s="163"/>
      <c r="AT743" s="158" t="s">
        <v>208</v>
      </c>
      <c r="AU743" s="158" t="s">
        <v>76</v>
      </c>
      <c r="AV743" s="13" t="s">
        <v>78</v>
      </c>
      <c r="AW743" s="13" t="s">
        <v>31</v>
      </c>
      <c r="AX743" s="13" t="s">
        <v>69</v>
      </c>
      <c r="AY743" s="158" t="s">
        <v>195</v>
      </c>
    </row>
    <row r="744" spans="2:65" s="14" customFormat="1">
      <c r="B744" s="164"/>
      <c r="D744" s="145" t="s">
        <v>208</v>
      </c>
      <c r="E744" s="165" t="s">
        <v>19</v>
      </c>
      <c r="F744" s="166" t="s">
        <v>220</v>
      </c>
      <c r="H744" s="167">
        <v>1</v>
      </c>
      <c r="I744" s="168"/>
      <c r="L744" s="164"/>
      <c r="M744" s="169"/>
      <c r="T744" s="170"/>
      <c r="AT744" s="165" t="s">
        <v>208</v>
      </c>
      <c r="AU744" s="165" t="s">
        <v>76</v>
      </c>
      <c r="AV744" s="14" t="s">
        <v>202</v>
      </c>
      <c r="AW744" s="14" t="s">
        <v>31</v>
      </c>
      <c r="AX744" s="14" t="s">
        <v>76</v>
      </c>
      <c r="AY744" s="165" t="s">
        <v>195</v>
      </c>
    </row>
    <row r="745" spans="2:65" s="1" customFormat="1" ht="16.5" customHeight="1">
      <c r="B745" s="33"/>
      <c r="C745" s="132" t="s">
        <v>3531</v>
      </c>
      <c r="D745" s="132" t="s">
        <v>197</v>
      </c>
      <c r="E745" s="133" t="s">
        <v>6895</v>
      </c>
      <c r="F745" s="134" t="s">
        <v>6896</v>
      </c>
      <c r="G745" s="135" t="s">
        <v>2167</v>
      </c>
      <c r="H745" s="136">
        <v>34</v>
      </c>
      <c r="I745" s="137"/>
      <c r="J745" s="138">
        <f>ROUND(I745*H745,2)</f>
        <v>0</v>
      </c>
      <c r="K745" s="134" t="s">
        <v>19</v>
      </c>
      <c r="L745" s="33"/>
      <c r="M745" s="139" t="s">
        <v>19</v>
      </c>
      <c r="N745" s="140" t="s">
        <v>40</v>
      </c>
      <c r="P745" s="141">
        <f>O745*H745</f>
        <v>0</v>
      </c>
      <c r="Q745" s="141">
        <v>0</v>
      </c>
      <c r="R745" s="141">
        <f>Q745*H745</f>
        <v>0</v>
      </c>
      <c r="S745" s="141">
        <v>0</v>
      </c>
      <c r="T745" s="142">
        <f>S745*H745</f>
        <v>0</v>
      </c>
      <c r="AR745" s="143" t="s">
        <v>338</v>
      </c>
      <c r="AT745" s="143" t="s">
        <v>197</v>
      </c>
      <c r="AU745" s="143" t="s">
        <v>76</v>
      </c>
      <c r="AY745" s="18" t="s">
        <v>195</v>
      </c>
      <c r="BE745" s="144">
        <f>IF(N745="základní",J745,0)</f>
        <v>0</v>
      </c>
      <c r="BF745" s="144">
        <f>IF(N745="snížená",J745,0)</f>
        <v>0</v>
      </c>
      <c r="BG745" s="144">
        <f>IF(N745="zákl. přenesená",J745,0)</f>
        <v>0</v>
      </c>
      <c r="BH745" s="144">
        <f>IF(N745="sníž. přenesená",J745,0)</f>
        <v>0</v>
      </c>
      <c r="BI745" s="144">
        <f>IF(N745="nulová",J745,0)</f>
        <v>0</v>
      </c>
      <c r="BJ745" s="18" t="s">
        <v>76</v>
      </c>
      <c r="BK745" s="144">
        <f>ROUND(I745*H745,2)</f>
        <v>0</v>
      </c>
      <c r="BL745" s="18" t="s">
        <v>338</v>
      </c>
      <c r="BM745" s="143" t="s">
        <v>6897</v>
      </c>
    </row>
    <row r="746" spans="2:65" s="1" customFormat="1">
      <c r="B746" s="33"/>
      <c r="D746" s="145" t="s">
        <v>204</v>
      </c>
      <c r="F746" s="146" t="s">
        <v>6896</v>
      </c>
      <c r="I746" s="147"/>
      <c r="L746" s="33"/>
      <c r="M746" s="148"/>
      <c r="T746" s="54"/>
      <c r="AT746" s="18" t="s">
        <v>204</v>
      </c>
      <c r="AU746" s="18" t="s">
        <v>76</v>
      </c>
    </row>
    <row r="747" spans="2:65" s="1" customFormat="1">
      <c r="B747" s="33"/>
      <c r="D747" s="145" t="s">
        <v>410</v>
      </c>
      <c r="F747" s="178" t="s">
        <v>6898</v>
      </c>
      <c r="I747" s="147"/>
      <c r="L747" s="33"/>
      <c r="M747" s="148"/>
      <c r="T747" s="54"/>
      <c r="AT747" s="18" t="s">
        <v>410</v>
      </c>
      <c r="AU747" s="18" t="s">
        <v>76</v>
      </c>
    </row>
    <row r="748" spans="2:65" s="12" customFormat="1">
      <c r="B748" s="151"/>
      <c r="D748" s="145" t="s">
        <v>208</v>
      </c>
      <c r="E748" s="152" t="s">
        <v>19</v>
      </c>
      <c r="F748" s="153" t="s">
        <v>6899</v>
      </c>
      <c r="H748" s="152" t="s">
        <v>19</v>
      </c>
      <c r="I748" s="154"/>
      <c r="L748" s="151"/>
      <c r="M748" s="155"/>
      <c r="T748" s="156"/>
      <c r="AT748" s="152" t="s">
        <v>208</v>
      </c>
      <c r="AU748" s="152" t="s">
        <v>76</v>
      </c>
      <c r="AV748" s="12" t="s">
        <v>76</v>
      </c>
      <c r="AW748" s="12" t="s">
        <v>31</v>
      </c>
      <c r="AX748" s="12" t="s">
        <v>69</v>
      </c>
      <c r="AY748" s="152" t="s">
        <v>195</v>
      </c>
    </row>
    <row r="749" spans="2:65" s="13" customFormat="1">
      <c r="B749" s="157"/>
      <c r="D749" s="145" t="s">
        <v>208</v>
      </c>
      <c r="E749" s="158" t="s">
        <v>19</v>
      </c>
      <c r="F749" s="159" t="s">
        <v>6900</v>
      </c>
      <c r="H749" s="160">
        <v>34</v>
      </c>
      <c r="I749" s="161"/>
      <c r="L749" s="157"/>
      <c r="M749" s="162"/>
      <c r="T749" s="163"/>
      <c r="AT749" s="158" t="s">
        <v>208</v>
      </c>
      <c r="AU749" s="158" t="s">
        <v>76</v>
      </c>
      <c r="AV749" s="13" t="s">
        <v>78</v>
      </c>
      <c r="AW749" s="13" t="s">
        <v>31</v>
      </c>
      <c r="AX749" s="13" t="s">
        <v>69</v>
      </c>
      <c r="AY749" s="158" t="s">
        <v>195</v>
      </c>
    </row>
    <row r="750" spans="2:65" s="14" customFormat="1">
      <c r="B750" s="164"/>
      <c r="D750" s="145" t="s">
        <v>208</v>
      </c>
      <c r="E750" s="165" t="s">
        <v>19</v>
      </c>
      <c r="F750" s="166" t="s">
        <v>220</v>
      </c>
      <c r="H750" s="167">
        <v>34</v>
      </c>
      <c r="I750" s="168"/>
      <c r="L750" s="164"/>
      <c r="M750" s="169"/>
      <c r="T750" s="170"/>
      <c r="AT750" s="165" t="s">
        <v>208</v>
      </c>
      <c r="AU750" s="165" t="s">
        <v>76</v>
      </c>
      <c r="AV750" s="14" t="s">
        <v>202</v>
      </c>
      <c r="AW750" s="14" t="s">
        <v>31</v>
      </c>
      <c r="AX750" s="14" t="s">
        <v>76</v>
      </c>
      <c r="AY750" s="165" t="s">
        <v>195</v>
      </c>
    </row>
    <row r="751" spans="2:65" s="1" customFormat="1" ht="24.2" customHeight="1">
      <c r="B751" s="33"/>
      <c r="C751" s="132" t="s">
        <v>3535</v>
      </c>
      <c r="D751" s="132" t="s">
        <v>197</v>
      </c>
      <c r="E751" s="133" t="s">
        <v>6901</v>
      </c>
      <c r="F751" s="134" t="s">
        <v>6902</v>
      </c>
      <c r="G751" s="135" t="s">
        <v>2167</v>
      </c>
      <c r="H751" s="136">
        <v>1</v>
      </c>
      <c r="I751" s="137"/>
      <c r="J751" s="138">
        <f>ROUND(I751*H751,2)</f>
        <v>0</v>
      </c>
      <c r="K751" s="134" t="s">
        <v>19</v>
      </c>
      <c r="L751" s="33"/>
      <c r="M751" s="139" t="s">
        <v>19</v>
      </c>
      <c r="N751" s="140" t="s">
        <v>40</v>
      </c>
      <c r="P751" s="141">
        <f>O751*H751</f>
        <v>0</v>
      </c>
      <c r="Q751" s="141">
        <v>1.1999999999999999E-3</v>
      </c>
      <c r="R751" s="141">
        <f>Q751*H751</f>
        <v>1.1999999999999999E-3</v>
      </c>
      <c r="S751" s="141">
        <v>0</v>
      </c>
      <c r="T751" s="142">
        <f>S751*H751</f>
        <v>0</v>
      </c>
      <c r="AR751" s="143" t="s">
        <v>338</v>
      </c>
      <c r="AT751" s="143" t="s">
        <v>197</v>
      </c>
      <c r="AU751" s="143" t="s">
        <v>76</v>
      </c>
      <c r="AY751" s="18" t="s">
        <v>195</v>
      </c>
      <c r="BE751" s="144">
        <f>IF(N751="základní",J751,0)</f>
        <v>0</v>
      </c>
      <c r="BF751" s="144">
        <f>IF(N751="snížená",J751,0)</f>
        <v>0</v>
      </c>
      <c r="BG751" s="144">
        <f>IF(N751="zákl. přenesená",J751,0)</f>
        <v>0</v>
      </c>
      <c r="BH751" s="144">
        <f>IF(N751="sníž. přenesená",J751,0)</f>
        <v>0</v>
      </c>
      <c r="BI751" s="144">
        <f>IF(N751="nulová",J751,0)</f>
        <v>0</v>
      </c>
      <c r="BJ751" s="18" t="s">
        <v>76</v>
      </c>
      <c r="BK751" s="144">
        <f>ROUND(I751*H751,2)</f>
        <v>0</v>
      </c>
      <c r="BL751" s="18" t="s">
        <v>338</v>
      </c>
      <c r="BM751" s="143" t="s">
        <v>6903</v>
      </c>
    </row>
    <row r="752" spans="2:65" s="1" customFormat="1">
      <c r="B752" s="33"/>
      <c r="D752" s="145" t="s">
        <v>204</v>
      </c>
      <c r="F752" s="146" t="s">
        <v>6902</v>
      </c>
      <c r="I752" s="147"/>
      <c r="L752" s="33"/>
      <c r="M752" s="148"/>
      <c r="T752" s="54"/>
      <c r="AT752" s="18" t="s">
        <v>204</v>
      </c>
      <c r="AU752" s="18" t="s">
        <v>76</v>
      </c>
    </row>
    <row r="753" spans="2:65" s="1" customFormat="1">
      <c r="B753" s="33"/>
      <c r="D753" s="145" t="s">
        <v>410</v>
      </c>
      <c r="F753" s="178" t="s">
        <v>6898</v>
      </c>
      <c r="I753" s="147"/>
      <c r="L753" s="33"/>
      <c r="M753" s="148"/>
      <c r="T753" s="54"/>
      <c r="AT753" s="18" t="s">
        <v>410</v>
      </c>
      <c r="AU753" s="18" t="s">
        <v>76</v>
      </c>
    </row>
    <row r="754" spans="2:65" s="12" customFormat="1">
      <c r="B754" s="151"/>
      <c r="D754" s="145" t="s">
        <v>208</v>
      </c>
      <c r="E754" s="152" t="s">
        <v>19</v>
      </c>
      <c r="F754" s="153" t="s">
        <v>6904</v>
      </c>
      <c r="H754" s="152" t="s">
        <v>19</v>
      </c>
      <c r="I754" s="154"/>
      <c r="L754" s="151"/>
      <c r="M754" s="155"/>
      <c r="T754" s="156"/>
      <c r="AT754" s="152" t="s">
        <v>208</v>
      </c>
      <c r="AU754" s="152" t="s">
        <v>76</v>
      </c>
      <c r="AV754" s="12" t="s">
        <v>76</v>
      </c>
      <c r="AW754" s="12" t="s">
        <v>31</v>
      </c>
      <c r="AX754" s="12" t="s">
        <v>69</v>
      </c>
      <c r="AY754" s="152" t="s">
        <v>195</v>
      </c>
    </row>
    <row r="755" spans="2:65" s="13" customFormat="1">
      <c r="B755" s="157"/>
      <c r="D755" s="145" t="s">
        <v>208</v>
      </c>
      <c r="E755" s="158" t="s">
        <v>19</v>
      </c>
      <c r="F755" s="159" t="s">
        <v>6658</v>
      </c>
      <c r="H755" s="160">
        <v>1</v>
      </c>
      <c r="I755" s="161"/>
      <c r="L755" s="157"/>
      <c r="M755" s="162"/>
      <c r="T755" s="163"/>
      <c r="AT755" s="158" t="s">
        <v>208</v>
      </c>
      <c r="AU755" s="158" t="s">
        <v>76</v>
      </c>
      <c r="AV755" s="13" t="s">
        <v>78</v>
      </c>
      <c r="AW755" s="13" t="s">
        <v>31</v>
      </c>
      <c r="AX755" s="13" t="s">
        <v>69</v>
      </c>
      <c r="AY755" s="158" t="s">
        <v>195</v>
      </c>
    </row>
    <row r="756" spans="2:65" s="14" customFormat="1">
      <c r="B756" s="164"/>
      <c r="D756" s="145" t="s">
        <v>208</v>
      </c>
      <c r="E756" s="165" t="s">
        <v>19</v>
      </c>
      <c r="F756" s="166" t="s">
        <v>220</v>
      </c>
      <c r="H756" s="167">
        <v>1</v>
      </c>
      <c r="I756" s="168"/>
      <c r="L756" s="164"/>
      <c r="M756" s="169"/>
      <c r="T756" s="170"/>
      <c r="AT756" s="165" t="s">
        <v>208</v>
      </c>
      <c r="AU756" s="165" t="s">
        <v>76</v>
      </c>
      <c r="AV756" s="14" t="s">
        <v>202</v>
      </c>
      <c r="AW756" s="14" t="s">
        <v>31</v>
      </c>
      <c r="AX756" s="14" t="s">
        <v>76</v>
      </c>
      <c r="AY756" s="165" t="s">
        <v>195</v>
      </c>
    </row>
    <row r="757" spans="2:65" s="1" customFormat="1" ht="21.75" customHeight="1">
      <c r="B757" s="33"/>
      <c r="C757" s="132" t="s">
        <v>3541</v>
      </c>
      <c r="D757" s="132" t="s">
        <v>197</v>
      </c>
      <c r="E757" s="133" t="s">
        <v>6905</v>
      </c>
      <c r="F757" s="134" t="s">
        <v>6906</v>
      </c>
      <c r="G757" s="135" t="s">
        <v>2167</v>
      </c>
      <c r="H757" s="136">
        <v>6</v>
      </c>
      <c r="I757" s="137"/>
      <c r="J757" s="138">
        <f>ROUND(I757*H757,2)</f>
        <v>0</v>
      </c>
      <c r="K757" s="134" t="s">
        <v>19</v>
      </c>
      <c r="L757" s="33"/>
      <c r="M757" s="139" t="s">
        <v>19</v>
      </c>
      <c r="N757" s="140" t="s">
        <v>40</v>
      </c>
      <c r="P757" s="141">
        <f>O757*H757</f>
        <v>0</v>
      </c>
      <c r="Q757" s="141">
        <v>2.7999999999999998E-4</v>
      </c>
      <c r="R757" s="141">
        <f>Q757*H757</f>
        <v>1.6799999999999999E-3</v>
      </c>
      <c r="S757" s="141">
        <v>0</v>
      </c>
      <c r="T757" s="142">
        <f>S757*H757</f>
        <v>0</v>
      </c>
      <c r="AR757" s="143" t="s">
        <v>338</v>
      </c>
      <c r="AT757" s="143" t="s">
        <v>197</v>
      </c>
      <c r="AU757" s="143" t="s">
        <v>76</v>
      </c>
      <c r="AY757" s="18" t="s">
        <v>195</v>
      </c>
      <c r="BE757" s="144">
        <f>IF(N757="základní",J757,0)</f>
        <v>0</v>
      </c>
      <c r="BF757" s="144">
        <f>IF(N757="snížená",J757,0)</f>
        <v>0</v>
      </c>
      <c r="BG757" s="144">
        <f>IF(N757="zákl. přenesená",J757,0)</f>
        <v>0</v>
      </c>
      <c r="BH757" s="144">
        <f>IF(N757="sníž. přenesená",J757,0)</f>
        <v>0</v>
      </c>
      <c r="BI757" s="144">
        <f>IF(N757="nulová",J757,0)</f>
        <v>0</v>
      </c>
      <c r="BJ757" s="18" t="s">
        <v>76</v>
      </c>
      <c r="BK757" s="144">
        <f>ROUND(I757*H757,2)</f>
        <v>0</v>
      </c>
      <c r="BL757" s="18" t="s">
        <v>338</v>
      </c>
      <c r="BM757" s="143" t="s">
        <v>6907</v>
      </c>
    </row>
    <row r="758" spans="2:65" s="1" customFormat="1">
      <c r="B758" s="33"/>
      <c r="D758" s="145" t="s">
        <v>204</v>
      </c>
      <c r="F758" s="146" t="s">
        <v>6906</v>
      </c>
      <c r="I758" s="147"/>
      <c r="L758" s="33"/>
      <c r="M758" s="148"/>
      <c r="T758" s="54"/>
      <c r="AT758" s="18" t="s">
        <v>204</v>
      </c>
      <c r="AU758" s="18" t="s">
        <v>76</v>
      </c>
    </row>
    <row r="759" spans="2:65" s="12" customFormat="1">
      <c r="B759" s="151"/>
      <c r="D759" s="145" t="s">
        <v>208</v>
      </c>
      <c r="E759" s="152" t="s">
        <v>19</v>
      </c>
      <c r="F759" s="153" t="s">
        <v>6908</v>
      </c>
      <c r="H759" s="152" t="s">
        <v>19</v>
      </c>
      <c r="I759" s="154"/>
      <c r="L759" s="151"/>
      <c r="M759" s="155"/>
      <c r="T759" s="156"/>
      <c r="AT759" s="152" t="s">
        <v>208</v>
      </c>
      <c r="AU759" s="152" t="s">
        <v>76</v>
      </c>
      <c r="AV759" s="12" t="s">
        <v>76</v>
      </c>
      <c r="AW759" s="12" t="s">
        <v>31</v>
      </c>
      <c r="AX759" s="12" t="s">
        <v>69</v>
      </c>
      <c r="AY759" s="152" t="s">
        <v>195</v>
      </c>
    </row>
    <row r="760" spans="2:65" s="13" customFormat="1">
      <c r="B760" s="157"/>
      <c r="D760" s="145" t="s">
        <v>208</v>
      </c>
      <c r="E760" s="158" t="s">
        <v>19</v>
      </c>
      <c r="F760" s="159" t="s">
        <v>6834</v>
      </c>
      <c r="H760" s="160">
        <v>6</v>
      </c>
      <c r="I760" s="161"/>
      <c r="L760" s="157"/>
      <c r="M760" s="162"/>
      <c r="T760" s="163"/>
      <c r="AT760" s="158" t="s">
        <v>208</v>
      </c>
      <c r="AU760" s="158" t="s">
        <v>76</v>
      </c>
      <c r="AV760" s="13" t="s">
        <v>78</v>
      </c>
      <c r="AW760" s="13" t="s">
        <v>31</v>
      </c>
      <c r="AX760" s="13" t="s">
        <v>69</v>
      </c>
      <c r="AY760" s="158" t="s">
        <v>195</v>
      </c>
    </row>
    <row r="761" spans="2:65" s="14" customFormat="1">
      <c r="B761" s="164"/>
      <c r="D761" s="145" t="s">
        <v>208</v>
      </c>
      <c r="E761" s="165" t="s">
        <v>19</v>
      </c>
      <c r="F761" s="166" t="s">
        <v>220</v>
      </c>
      <c r="H761" s="167">
        <v>6</v>
      </c>
      <c r="I761" s="168"/>
      <c r="L761" s="164"/>
      <c r="M761" s="169"/>
      <c r="T761" s="170"/>
      <c r="AT761" s="165" t="s">
        <v>208</v>
      </c>
      <c r="AU761" s="165" t="s">
        <v>76</v>
      </c>
      <c r="AV761" s="14" t="s">
        <v>202</v>
      </c>
      <c r="AW761" s="14" t="s">
        <v>31</v>
      </c>
      <c r="AX761" s="14" t="s">
        <v>76</v>
      </c>
      <c r="AY761" s="165" t="s">
        <v>195</v>
      </c>
    </row>
    <row r="762" spans="2:65" s="1" customFormat="1" ht="16.5" customHeight="1">
      <c r="B762" s="33"/>
      <c r="C762" s="132" t="s">
        <v>3547</v>
      </c>
      <c r="D762" s="132" t="s">
        <v>197</v>
      </c>
      <c r="E762" s="133" t="s">
        <v>6909</v>
      </c>
      <c r="F762" s="134" t="s">
        <v>6910</v>
      </c>
      <c r="G762" s="135" t="s">
        <v>2167</v>
      </c>
      <c r="H762" s="136">
        <v>6</v>
      </c>
      <c r="I762" s="137"/>
      <c r="J762" s="138">
        <f>ROUND(I762*H762,2)</f>
        <v>0</v>
      </c>
      <c r="K762" s="134" t="s">
        <v>19</v>
      </c>
      <c r="L762" s="33"/>
      <c r="M762" s="139" t="s">
        <v>19</v>
      </c>
      <c r="N762" s="140" t="s">
        <v>40</v>
      </c>
      <c r="P762" s="141">
        <f>O762*H762</f>
        <v>0</v>
      </c>
      <c r="Q762" s="141">
        <v>2.4000000000000001E-4</v>
      </c>
      <c r="R762" s="141">
        <f>Q762*H762</f>
        <v>1.4400000000000001E-3</v>
      </c>
      <c r="S762" s="141">
        <v>0</v>
      </c>
      <c r="T762" s="142">
        <f>S762*H762</f>
        <v>0</v>
      </c>
      <c r="AR762" s="143" t="s">
        <v>338</v>
      </c>
      <c r="AT762" s="143" t="s">
        <v>197</v>
      </c>
      <c r="AU762" s="143" t="s">
        <v>76</v>
      </c>
      <c r="AY762" s="18" t="s">
        <v>195</v>
      </c>
      <c r="BE762" s="144">
        <f>IF(N762="základní",J762,0)</f>
        <v>0</v>
      </c>
      <c r="BF762" s="144">
        <f>IF(N762="snížená",J762,0)</f>
        <v>0</v>
      </c>
      <c r="BG762" s="144">
        <f>IF(N762="zákl. přenesená",J762,0)</f>
        <v>0</v>
      </c>
      <c r="BH762" s="144">
        <f>IF(N762="sníž. přenesená",J762,0)</f>
        <v>0</v>
      </c>
      <c r="BI762" s="144">
        <f>IF(N762="nulová",J762,0)</f>
        <v>0</v>
      </c>
      <c r="BJ762" s="18" t="s">
        <v>76</v>
      </c>
      <c r="BK762" s="144">
        <f>ROUND(I762*H762,2)</f>
        <v>0</v>
      </c>
      <c r="BL762" s="18" t="s">
        <v>338</v>
      </c>
      <c r="BM762" s="143" t="s">
        <v>6911</v>
      </c>
    </row>
    <row r="763" spans="2:65" s="1" customFormat="1">
      <c r="B763" s="33"/>
      <c r="D763" s="145" t="s">
        <v>204</v>
      </c>
      <c r="F763" s="146" t="s">
        <v>6910</v>
      </c>
      <c r="I763" s="147"/>
      <c r="L763" s="33"/>
      <c r="M763" s="148"/>
      <c r="T763" s="54"/>
      <c r="AT763" s="18" t="s">
        <v>204</v>
      </c>
      <c r="AU763" s="18" t="s">
        <v>76</v>
      </c>
    </row>
    <row r="764" spans="2:65" s="1" customFormat="1">
      <c r="B764" s="33"/>
      <c r="D764" s="145" t="s">
        <v>410</v>
      </c>
      <c r="F764" s="178" t="s">
        <v>6912</v>
      </c>
      <c r="I764" s="147"/>
      <c r="L764" s="33"/>
      <c r="M764" s="148"/>
      <c r="T764" s="54"/>
      <c r="AT764" s="18" t="s">
        <v>410</v>
      </c>
      <c r="AU764" s="18" t="s">
        <v>76</v>
      </c>
    </row>
    <row r="765" spans="2:65" s="12" customFormat="1">
      <c r="B765" s="151"/>
      <c r="D765" s="145" t="s">
        <v>208</v>
      </c>
      <c r="E765" s="152" t="s">
        <v>19</v>
      </c>
      <c r="F765" s="153" t="s">
        <v>6908</v>
      </c>
      <c r="H765" s="152" t="s">
        <v>19</v>
      </c>
      <c r="I765" s="154"/>
      <c r="L765" s="151"/>
      <c r="M765" s="155"/>
      <c r="T765" s="156"/>
      <c r="AT765" s="152" t="s">
        <v>208</v>
      </c>
      <c r="AU765" s="152" t="s">
        <v>76</v>
      </c>
      <c r="AV765" s="12" t="s">
        <v>76</v>
      </c>
      <c r="AW765" s="12" t="s">
        <v>31</v>
      </c>
      <c r="AX765" s="12" t="s">
        <v>69</v>
      </c>
      <c r="AY765" s="152" t="s">
        <v>195</v>
      </c>
    </row>
    <row r="766" spans="2:65" s="13" customFormat="1">
      <c r="B766" s="157"/>
      <c r="D766" s="145" t="s">
        <v>208</v>
      </c>
      <c r="E766" s="158" t="s">
        <v>19</v>
      </c>
      <c r="F766" s="159" t="s">
        <v>6834</v>
      </c>
      <c r="H766" s="160">
        <v>6</v>
      </c>
      <c r="I766" s="161"/>
      <c r="L766" s="157"/>
      <c r="M766" s="162"/>
      <c r="T766" s="163"/>
      <c r="AT766" s="158" t="s">
        <v>208</v>
      </c>
      <c r="AU766" s="158" t="s">
        <v>76</v>
      </c>
      <c r="AV766" s="13" t="s">
        <v>78</v>
      </c>
      <c r="AW766" s="13" t="s">
        <v>31</v>
      </c>
      <c r="AX766" s="13" t="s">
        <v>69</v>
      </c>
      <c r="AY766" s="158" t="s">
        <v>195</v>
      </c>
    </row>
    <row r="767" spans="2:65" s="14" customFormat="1">
      <c r="B767" s="164"/>
      <c r="D767" s="145" t="s">
        <v>208</v>
      </c>
      <c r="E767" s="165" t="s">
        <v>19</v>
      </c>
      <c r="F767" s="166" t="s">
        <v>220</v>
      </c>
      <c r="H767" s="167">
        <v>6</v>
      </c>
      <c r="I767" s="168"/>
      <c r="L767" s="164"/>
      <c r="M767" s="169"/>
      <c r="T767" s="170"/>
      <c r="AT767" s="165" t="s">
        <v>208</v>
      </c>
      <c r="AU767" s="165" t="s">
        <v>76</v>
      </c>
      <c r="AV767" s="14" t="s">
        <v>202</v>
      </c>
      <c r="AW767" s="14" t="s">
        <v>31</v>
      </c>
      <c r="AX767" s="14" t="s">
        <v>76</v>
      </c>
      <c r="AY767" s="165" t="s">
        <v>195</v>
      </c>
    </row>
    <row r="768" spans="2:65" s="1" customFormat="1" ht="16.5" customHeight="1">
      <c r="B768" s="33"/>
      <c r="C768" s="132" t="s">
        <v>3553</v>
      </c>
      <c r="D768" s="132" t="s">
        <v>197</v>
      </c>
      <c r="E768" s="133" t="s">
        <v>6913</v>
      </c>
      <c r="F768" s="134" t="s">
        <v>6914</v>
      </c>
      <c r="G768" s="135" t="s">
        <v>2167</v>
      </c>
      <c r="H768" s="136">
        <v>6</v>
      </c>
      <c r="I768" s="137"/>
      <c r="J768" s="138">
        <f>ROUND(I768*H768,2)</f>
        <v>0</v>
      </c>
      <c r="K768" s="134" t="s">
        <v>19</v>
      </c>
      <c r="L768" s="33"/>
      <c r="M768" s="139" t="s">
        <v>19</v>
      </c>
      <c r="N768" s="140" t="s">
        <v>40</v>
      </c>
      <c r="P768" s="141">
        <f>O768*H768</f>
        <v>0</v>
      </c>
      <c r="Q768" s="141">
        <v>2.4000000000000001E-4</v>
      </c>
      <c r="R768" s="141">
        <f>Q768*H768</f>
        <v>1.4400000000000001E-3</v>
      </c>
      <c r="S768" s="141">
        <v>0</v>
      </c>
      <c r="T768" s="142">
        <f>S768*H768</f>
        <v>0</v>
      </c>
      <c r="AR768" s="143" t="s">
        <v>338</v>
      </c>
      <c r="AT768" s="143" t="s">
        <v>197</v>
      </c>
      <c r="AU768" s="143" t="s">
        <v>76</v>
      </c>
      <c r="AY768" s="18" t="s">
        <v>195</v>
      </c>
      <c r="BE768" s="144">
        <f>IF(N768="základní",J768,0)</f>
        <v>0</v>
      </c>
      <c r="BF768" s="144">
        <f>IF(N768="snížená",J768,0)</f>
        <v>0</v>
      </c>
      <c r="BG768" s="144">
        <f>IF(N768="zákl. přenesená",J768,0)</f>
        <v>0</v>
      </c>
      <c r="BH768" s="144">
        <f>IF(N768="sníž. přenesená",J768,0)</f>
        <v>0</v>
      </c>
      <c r="BI768" s="144">
        <f>IF(N768="nulová",J768,0)</f>
        <v>0</v>
      </c>
      <c r="BJ768" s="18" t="s">
        <v>76</v>
      </c>
      <c r="BK768" s="144">
        <f>ROUND(I768*H768,2)</f>
        <v>0</v>
      </c>
      <c r="BL768" s="18" t="s">
        <v>338</v>
      </c>
      <c r="BM768" s="143" t="s">
        <v>6915</v>
      </c>
    </row>
    <row r="769" spans="2:65" s="1" customFormat="1">
      <c r="B769" s="33"/>
      <c r="D769" s="145" t="s">
        <v>204</v>
      </c>
      <c r="F769" s="146" t="s">
        <v>6914</v>
      </c>
      <c r="I769" s="147"/>
      <c r="L769" s="33"/>
      <c r="M769" s="148"/>
      <c r="T769" s="54"/>
      <c r="AT769" s="18" t="s">
        <v>204</v>
      </c>
      <c r="AU769" s="18" t="s">
        <v>76</v>
      </c>
    </row>
    <row r="770" spans="2:65" s="1" customFormat="1">
      <c r="B770" s="33"/>
      <c r="D770" s="145" t="s">
        <v>410</v>
      </c>
      <c r="F770" s="178" t="s">
        <v>6898</v>
      </c>
      <c r="I770" s="147"/>
      <c r="L770" s="33"/>
      <c r="M770" s="148"/>
      <c r="T770" s="54"/>
      <c r="AT770" s="18" t="s">
        <v>410</v>
      </c>
      <c r="AU770" s="18" t="s">
        <v>76</v>
      </c>
    </row>
    <row r="771" spans="2:65" s="12" customFormat="1">
      <c r="B771" s="151"/>
      <c r="D771" s="145" t="s">
        <v>208</v>
      </c>
      <c r="E771" s="152" t="s">
        <v>19</v>
      </c>
      <c r="F771" s="153" t="s">
        <v>6916</v>
      </c>
      <c r="H771" s="152" t="s">
        <v>19</v>
      </c>
      <c r="I771" s="154"/>
      <c r="L771" s="151"/>
      <c r="M771" s="155"/>
      <c r="T771" s="156"/>
      <c r="AT771" s="152" t="s">
        <v>208</v>
      </c>
      <c r="AU771" s="152" t="s">
        <v>76</v>
      </c>
      <c r="AV771" s="12" t="s">
        <v>76</v>
      </c>
      <c r="AW771" s="12" t="s">
        <v>31</v>
      </c>
      <c r="AX771" s="12" t="s">
        <v>69</v>
      </c>
      <c r="AY771" s="152" t="s">
        <v>195</v>
      </c>
    </row>
    <row r="772" spans="2:65" s="13" customFormat="1">
      <c r="B772" s="157"/>
      <c r="D772" s="145" t="s">
        <v>208</v>
      </c>
      <c r="E772" s="158" t="s">
        <v>19</v>
      </c>
      <c r="F772" s="159" t="s">
        <v>6917</v>
      </c>
      <c r="H772" s="160">
        <v>6</v>
      </c>
      <c r="I772" s="161"/>
      <c r="L772" s="157"/>
      <c r="M772" s="162"/>
      <c r="T772" s="163"/>
      <c r="AT772" s="158" t="s">
        <v>208</v>
      </c>
      <c r="AU772" s="158" t="s">
        <v>76</v>
      </c>
      <c r="AV772" s="13" t="s">
        <v>78</v>
      </c>
      <c r="AW772" s="13" t="s">
        <v>31</v>
      </c>
      <c r="AX772" s="13" t="s">
        <v>69</v>
      </c>
      <c r="AY772" s="158" t="s">
        <v>195</v>
      </c>
    </row>
    <row r="773" spans="2:65" s="14" customFormat="1">
      <c r="B773" s="164"/>
      <c r="D773" s="145" t="s">
        <v>208</v>
      </c>
      <c r="E773" s="165" t="s">
        <v>19</v>
      </c>
      <c r="F773" s="166" t="s">
        <v>220</v>
      </c>
      <c r="H773" s="167">
        <v>6</v>
      </c>
      <c r="I773" s="168"/>
      <c r="L773" s="164"/>
      <c r="M773" s="169"/>
      <c r="T773" s="170"/>
      <c r="AT773" s="165" t="s">
        <v>208</v>
      </c>
      <c r="AU773" s="165" t="s">
        <v>76</v>
      </c>
      <c r="AV773" s="14" t="s">
        <v>202</v>
      </c>
      <c r="AW773" s="14" t="s">
        <v>31</v>
      </c>
      <c r="AX773" s="14" t="s">
        <v>76</v>
      </c>
      <c r="AY773" s="165" t="s">
        <v>195</v>
      </c>
    </row>
    <row r="774" spans="2:65" s="1" customFormat="1" ht="16.5" customHeight="1">
      <c r="B774" s="33"/>
      <c r="C774" s="132" t="s">
        <v>3561</v>
      </c>
      <c r="D774" s="132" t="s">
        <v>197</v>
      </c>
      <c r="E774" s="133" t="s">
        <v>6918</v>
      </c>
      <c r="F774" s="134" t="s">
        <v>6919</v>
      </c>
      <c r="G774" s="135" t="s">
        <v>2167</v>
      </c>
      <c r="H774" s="136">
        <v>8</v>
      </c>
      <c r="I774" s="137"/>
      <c r="J774" s="138">
        <f>ROUND(I774*H774,2)</f>
        <v>0</v>
      </c>
      <c r="K774" s="134" t="s">
        <v>19</v>
      </c>
      <c r="L774" s="33"/>
      <c r="M774" s="139" t="s">
        <v>19</v>
      </c>
      <c r="N774" s="140" t="s">
        <v>40</v>
      </c>
      <c r="P774" s="141">
        <f>O774*H774</f>
        <v>0</v>
      </c>
      <c r="Q774" s="141">
        <v>2.4000000000000001E-4</v>
      </c>
      <c r="R774" s="141">
        <f>Q774*H774</f>
        <v>1.92E-3</v>
      </c>
      <c r="S774" s="141">
        <v>0</v>
      </c>
      <c r="T774" s="142">
        <f>S774*H774</f>
        <v>0</v>
      </c>
      <c r="AR774" s="143" t="s">
        <v>338</v>
      </c>
      <c r="AT774" s="143" t="s">
        <v>197</v>
      </c>
      <c r="AU774" s="143" t="s">
        <v>76</v>
      </c>
      <c r="AY774" s="18" t="s">
        <v>195</v>
      </c>
      <c r="BE774" s="144">
        <f>IF(N774="základní",J774,0)</f>
        <v>0</v>
      </c>
      <c r="BF774" s="144">
        <f>IF(N774="snížená",J774,0)</f>
        <v>0</v>
      </c>
      <c r="BG774" s="144">
        <f>IF(N774="zákl. přenesená",J774,0)</f>
        <v>0</v>
      </c>
      <c r="BH774" s="144">
        <f>IF(N774="sníž. přenesená",J774,0)</f>
        <v>0</v>
      </c>
      <c r="BI774" s="144">
        <f>IF(N774="nulová",J774,0)</f>
        <v>0</v>
      </c>
      <c r="BJ774" s="18" t="s">
        <v>76</v>
      </c>
      <c r="BK774" s="144">
        <f>ROUND(I774*H774,2)</f>
        <v>0</v>
      </c>
      <c r="BL774" s="18" t="s">
        <v>338</v>
      </c>
      <c r="BM774" s="143" t="s">
        <v>6920</v>
      </c>
    </row>
    <row r="775" spans="2:65" s="1" customFormat="1">
      <c r="B775" s="33"/>
      <c r="D775" s="145" t="s">
        <v>204</v>
      </c>
      <c r="F775" s="146" t="s">
        <v>6919</v>
      </c>
      <c r="I775" s="147"/>
      <c r="L775" s="33"/>
      <c r="M775" s="148"/>
      <c r="T775" s="54"/>
      <c r="AT775" s="18" t="s">
        <v>204</v>
      </c>
      <c r="AU775" s="18" t="s">
        <v>76</v>
      </c>
    </row>
    <row r="776" spans="2:65" s="1" customFormat="1">
      <c r="B776" s="33"/>
      <c r="D776" s="145" t="s">
        <v>410</v>
      </c>
      <c r="F776" s="178" t="s">
        <v>6898</v>
      </c>
      <c r="I776" s="147"/>
      <c r="L776" s="33"/>
      <c r="M776" s="148"/>
      <c r="T776" s="54"/>
      <c r="AT776" s="18" t="s">
        <v>410</v>
      </c>
      <c r="AU776" s="18" t="s">
        <v>76</v>
      </c>
    </row>
    <row r="777" spans="2:65" s="12" customFormat="1">
      <c r="B777" s="151"/>
      <c r="D777" s="145" t="s">
        <v>208</v>
      </c>
      <c r="E777" s="152" t="s">
        <v>19</v>
      </c>
      <c r="F777" s="153" t="s">
        <v>6921</v>
      </c>
      <c r="H777" s="152" t="s">
        <v>19</v>
      </c>
      <c r="I777" s="154"/>
      <c r="L777" s="151"/>
      <c r="M777" s="155"/>
      <c r="T777" s="156"/>
      <c r="AT777" s="152" t="s">
        <v>208</v>
      </c>
      <c r="AU777" s="152" t="s">
        <v>76</v>
      </c>
      <c r="AV777" s="12" t="s">
        <v>76</v>
      </c>
      <c r="AW777" s="12" t="s">
        <v>31</v>
      </c>
      <c r="AX777" s="12" t="s">
        <v>69</v>
      </c>
      <c r="AY777" s="152" t="s">
        <v>195</v>
      </c>
    </row>
    <row r="778" spans="2:65" s="13" customFormat="1">
      <c r="B778" s="157"/>
      <c r="D778" s="145" t="s">
        <v>208</v>
      </c>
      <c r="E778" s="158" t="s">
        <v>19</v>
      </c>
      <c r="F778" s="159" t="s">
        <v>6922</v>
      </c>
      <c r="H778" s="160">
        <v>8</v>
      </c>
      <c r="I778" s="161"/>
      <c r="L778" s="157"/>
      <c r="M778" s="162"/>
      <c r="T778" s="163"/>
      <c r="AT778" s="158" t="s">
        <v>208</v>
      </c>
      <c r="AU778" s="158" t="s">
        <v>76</v>
      </c>
      <c r="AV778" s="13" t="s">
        <v>78</v>
      </c>
      <c r="AW778" s="13" t="s">
        <v>31</v>
      </c>
      <c r="AX778" s="13" t="s">
        <v>69</v>
      </c>
      <c r="AY778" s="158" t="s">
        <v>195</v>
      </c>
    </row>
    <row r="779" spans="2:65" s="14" customFormat="1">
      <c r="B779" s="164"/>
      <c r="D779" s="145" t="s">
        <v>208</v>
      </c>
      <c r="E779" s="165" t="s">
        <v>19</v>
      </c>
      <c r="F779" s="166" t="s">
        <v>220</v>
      </c>
      <c r="H779" s="167">
        <v>8</v>
      </c>
      <c r="I779" s="168"/>
      <c r="L779" s="164"/>
      <c r="M779" s="169"/>
      <c r="T779" s="170"/>
      <c r="AT779" s="165" t="s">
        <v>208</v>
      </c>
      <c r="AU779" s="165" t="s">
        <v>76</v>
      </c>
      <c r="AV779" s="14" t="s">
        <v>202</v>
      </c>
      <c r="AW779" s="14" t="s">
        <v>31</v>
      </c>
      <c r="AX779" s="14" t="s">
        <v>76</v>
      </c>
      <c r="AY779" s="165" t="s">
        <v>195</v>
      </c>
    </row>
    <row r="780" spans="2:65" s="1" customFormat="1" ht="16.5" customHeight="1">
      <c r="B780" s="33"/>
      <c r="C780" s="132" t="s">
        <v>3572</v>
      </c>
      <c r="D780" s="132" t="s">
        <v>197</v>
      </c>
      <c r="E780" s="133" t="s">
        <v>6923</v>
      </c>
      <c r="F780" s="134" t="s">
        <v>6924</v>
      </c>
      <c r="G780" s="135" t="s">
        <v>2167</v>
      </c>
      <c r="H780" s="136">
        <v>28</v>
      </c>
      <c r="I780" s="137"/>
      <c r="J780" s="138">
        <f>ROUND(I780*H780,2)</f>
        <v>0</v>
      </c>
      <c r="K780" s="134" t="s">
        <v>19</v>
      </c>
      <c r="L780" s="33"/>
      <c r="M780" s="139" t="s">
        <v>19</v>
      </c>
      <c r="N780" s="140" t="s">
        <v>40</v>
      </c>
      <c r="P780" s="141">
        <f>O780*H780</f>
        <v>0</v>
      </c>
      <c r="Q780" s="141">
        <v>1.72E-3</v>
      </c>
      <c r="R780" s="141">
        <f>Q780*H780</f>
        <v>4.8160000000000001E-2</v>
      </c>
      <c r="S780" s="141">
        <v>0</v>
      </c>
      <c r="T780" s="142">
        <f>S780*H780</f>
        <v>0</v>
      </c>
      <c r="AR780" s="143" t="s">
        <v>338</v>
      </c>
      <c r="AT780" s="143" t="s">
        <v>197</v>
      </c>
      <c r="AU780" s="143" t="s">
        <v>76</v>
      </c>
      <c r="AY780" s="18" t="s">
        <v>195</v>
      </c>
      <c r="BE780" s="144">
        <f>IF(N780="základní",J780,0)</f>
        <v>0</v>
      </c>
      <c r="BF780" s="144">
        <f>IF(N780="snížená",J780,0)</f>
        <v>0</v>
      </c>
      <c r="BG780" s="144">
        <f>IF(N780="zákl. přenesená",J780,0)</f>
        <v>0</v>
      </c>
      <c r="BH780" s="144">
        <f>IF(N780="sníž. přenesená",J780,0)</f>
        <v>0</v>
      </c>
      <c r="BI780" s="144">
        <f>IF(N780="nulová",J780,0)</f>
        <v>0</v>
      </c>
      <c r="BJ780" s="18" t="s">
        <v>76</v>
      </c>
      <c r="BK780" s="144">
        <f>ROUND(I780*H780,2)</f>
        <v>0</v>
      </c>
      <c r="BL780" s="18" t="s">
        <v>338</v>
      </c>
      <c r="BM780" s="143" t="s">
        <v>6925</v>
      </c>
    </row>
    <row r="781" spans="2:65" s="1" customFormat="1">
      <c r="B781" s="33"/>
      <c r="D781" s="145" t="s">
        <v>204</v>
      </c>
      <c r="F781" s="146" t="s">
        <v>6924</v>
      </c>
      <c r="I781" s="147"/>
      <c r="L781" s="33"/>
      <c r="M781" s="148"/>
      <c r="T781" s="54"/>
      <c r="AT781" s="18" t="s">
        <v>204</v>
      </c>
      <c r="AU781" s="18" t="s">
        <v>76</v>
      </c>
    </row>
    <row r="782" spans="2:65" s="12" customFormat="1">
      <c r="B782" s="151"/>
      <c r="D782" s="145" t="s">
        <v>208</v>
      </c>
      <c r="E782" s="152" t="s">
        <v>19</v>
      </c>
      <c r="F782" s="153" t="s">
        <v>6926</v>
      </c>
      <c r="H782" s="152" t="s">
        <v>19</v>
      </c>
      <c r="I782" s="154"/>
      <c r="L782" s="151"/>
      <c r="M782" s="155"/>
      <c r="T782" s="156"/>
      <c r="AT782" s="152" t="s">
        <v>208</v>
      </c>
      <c r="AU782" s="152" t="s">
        <v>76</v>
      </c>
      <c r="AV782" s="12" t="s">
        <v>76</v>
      </c>
      <c r="AW782" s="12" t="s">
        <v>31</v>
      </c>
      <c r="AX782" s="12" t="s">
        <v>69</v>
      </c>
      <c r="AY782" s="152" t="s">
        <v>195</v>
      </c>
    </row>
    <row r="783" spans="2:65" s="13" customFormat="1">
      <c r="B783" s="157"/>
      <c r="D783" s="145" t="s">
        <v>208</v>
      </c>
      <c r="E783" s="158" t="s">
        <v>19</v>
      </c>
      <c r="F783" s="159" t="s">
        <v>6708</v>
      </c>
      <c r="H783" s="160">
        <v>9</v>
      </c>
      <c r="I783" s="161"/>
      <c r="L783" s="157"/>
      <c r="M783" s="162"/>
      <c r="T783" s="163"/>
      <c r="AT783" s="158" t="s">
        <v>208</v>
      </c>
      <c r="AU783" s="158" t="s">
        <v>76</v>
      </c>
      <c r="AV783" s="13" t="s">
        <v>78</v>
      </c>
      <c r="AW783" s="13" t="s">
        <v>31</v>
      </c>
      <c r="AX783" s="13" t="s">
        <v>69</v>
      </c>
      <c r="AY783" s="158" t="s">
        <v>195</v>
      </c>
    </row>
    <row r="784" spans="2:65" s="12" customFormat="1">
      <c r="B784" s="151"/>
      <c r="D784" s="145" t="s">
        <v>208</v>
      </c>
      <c r="E784" s="152" t="s">
        <v>19</v>
      </c>
      <c r="F784" s="153" t="s">
        <v>6927</v>
      </c>
      <c r="H784" s="152" t="s">
        <v>19</v>
      </c>
      <c r="I784" s="154"/>
      <c r="L784" s="151"/>
      <c r="M784" s="155"/>
      <c r="T784" s="156"/>
      <c r="AT784" s="152" t="s">
        <v>208</v>
      </c>
      <c r="AU784" s="152" t="s">
        <v>76</v>
      </c>
      <c r="AV784" s="12" t="s">
        <v>76</v>
      </c>
      <c r="AW784" s="12" t="s">
        <v>31</v>
      </c>
      <c r="AX784" s="12" t="s">
        <v>69</v>
      </c>
      <c r="AY784" s="152" t="s">
        <v>195</v>
      </c>
    </row>
    <row r="785" spans="2:65" s="13" customFormat="1">
      <c r="B785" s="157"/>
      <c r="D785" s="145" t="s">
        <v>208</v>
      </c>
      <c r="E785" s="158" t="s">
        <v>19</v>
      </c>
      <c r="F785" s="159" t="s">
        <v>6802</v>
      </c>
      <c r="H785" s="160">
        <v>3</v>
      </c>
      <c r="I785" s="161"/>
      <c r="L785" s="157"/>
      <c r="M785" s="162"/>
      <c r="T785" s="163"/>
      <c r="AT785" s="158" t="s">
        <v>208</v>
      </c>
      <c r="AU785" s="158" t="s">
        <v>76</v>
      </c>
      <c r="AV785" s="13" t="s">
        <v>78</v>
      </c>
      <c r="AW785" s="13" t="s">
        <v>31</v>
      </c>
      <c r="AX785" s="13" t="s">
        <v>69</v>
      </c>
      <c r="AY785" s="158" t="s">
        <v>195</v>
      </c>
    </row>
    <row r="786" spans="2:65" s="12" customFormat="1">
      <c r="B786" s="151"/>
      <c r="D786" s="145" t="s">
        <v>208</v>
      </c>
      <c r="E786" s="152" t="s">
        <v>19</v>
      </c>
      <c r="F786" s="153" t="s">
        <v>6928</v>
      </c>
      <c r="H786" s="152" t="s">
        <v>19</v>
      </c>
      <c r="I786" s="154"/>
      <c r="L786" s="151"/>
      <c r="M786" s="155"/>
      <c r="T786" s="156"/>
      <c r="AT786" s="152" t="s">
        <v>208</v>
      </c>
      <c r="AU786" s="152" t="s">
        <v>76</v>
      </c>
      <c r="AV786" s="12" t="s">
        <v>76</v>
      </c>
      <c r="AW786" s="12" t="s">
        <v>31</v>
      </c>
      <c r="AX786" s="12" t="s">
        <v>69</v>
      </c>
      <c r="AY786" s="152" t="s">
        <v>195</v>
      </c>
    </row>
    <row r="787" spans="2:65" s="13" customFormat="1">
      <c r="B787" s="157"/>
      <c r="D787" s="145" t="s">
        <v>208</v>
      </c>
      <c r="E787" s="158" t="s">
        <v>19</v>
      </c>
      <c r="F787" s="159" t="s">
        <v>6565</v>
      </c>
      <c r="H787" s="160">
        <v>16</v>
      </c>
      <c r="I787" s="161"/>
      <c r="L787" s="157"/>
      <c r="M787" s="162"/>
      <c r="T787" s="163"/>
      <c r="AT787" s="158" t="s">
        <v>208</v>
      </c>
      <c r="AU787" s="158" t="s">
        <v>76</v>
      </c>
      <c r="AV787" s="13" t="s">
        <v>78</v>
      </c>
      <c r="AW787" s="13" t="s">
        <v>31</v>
      </c>
      <c r="AX787" s="13" t="s">
        <v>69</v>
      </c>
      <c r="AY787" s="158" t="s">
        <v>195</v>
      </c>
    </row>
    <row r="788" spans="2:65" s="14" customFormat="1">
      <c r="B788" s="164"/>
      <c r="D788" s="145" t="s">
        <v>208</v>
      </c>
      <c r="E788" s="165" t="s">
        <v>19</v>
      </c>
      <c r="F788" s="166" t="s">
        <v>220</v>
      </c>
      <c r="H788" s="167">
        <v>28</v>
      </c>
      <c r="I788" s="168"/>
      <c r="L788" s="164"/>
      <c r="M788" s="169"/>
      <c r="T788" s="170"/>
      <c r="AT788" s="165" t="s">
        <v>208</v>
      </c>
      <c r="AU788" s="165" t="s">
        <v>76</v>
      </c>
      <c r="AV788" s="14" t="s">
        <v>202</v>
      </c>
      <c r="AW788" s="14" t="s">
        <v>31</v>
      </c>
      <c r="AX788" s="14" t="s">
        <v>76</v>
      </c>
      <c r="AY788" s="165" t="s">
        <v>195</v>
      </c>
    </row>
    <row r="789" spans="2:65" s="1" customFormat="1" ht="21.75" customHeight="1">
      <c r="B789" s="33"/>
      <c r="C789" s="132" t="s">
        <v>3587</v>
      </c>
      <c r="D789" s="132" t="s">
        <v>197</v>
      </c>
      <c r="E789" s="133" t="s">
        <v>6929</v>
      </c>
      <c r="F789" s="134" t="s">
        <v>6930</v>
      </c>
      <c r="G789" s="135" t="s">
        <v>2167</v>
      </c>
      <c r="H789" s="136">
        <v>16</v>
      </c>
      <c r="I789" s="137"/>
      <c r="J789" s="138">
        <f>ROUND(I789*H789,2)</f>
        <v>0</v>
      </c>
      <c r="K789" s="134" t="s">
        <v>19</v>
      </c>
      <c r="L789" s="33"/>
      <c r="M789" s="139" t="s">
        <v>19</v>
      </c>
      <c r="N789" s="140" t="s">
        <v>40</v>
      </c>
      <c r="P789" s="141">
        <f>O789*H789</f>
        <v>0</v>
      </c>
      <c r="Q789" s="141">
        <v>2.2000000000000001E-4</v>
      </c>
      <c r="R789" s="141">
        <f>Q789*H789</f>
        <v>3.5200000000000001E-3</v>
      </c>
      <c r="S789" s="141">
        <v>0</v>
      </c>
      <c r="T789" s="142">
        <f>S789*H789</f>
        <v>0</v>
      </c>
      <c r="AR789" s="143" t="s">
        <v>338</v>
      </c>
      <c r="AT789" s="143" t="s">
        <v>197</v>
      </c>
      <c r="AU789" s="143" t="s">
        <v>76</v>
      </c>
      <c r="AY789" s="18" t="s">
        <v>195</v>
      </c>
      <c r="BE789" s="144">
        <f>IF(N789="základní",J789,0)</f>
        <v>0</v>
      </c>
      <c r="BF789" s="144">
        <f>IF(N789="snížená",J789,0)</f>
        <v>0</v>
      </c>
      <c r="BG789" s="144">
        <f>IF(N789="zákl. přenesená",J789,0)</f>
        <v>0</v>
      </c>
      <c r="BH789" s="144">
        <f>IF(N789="sníž. přenesená",J789,0)</f>
        <v>0</v>
      </c>
      <c r="BI789" s="144">
        <f>IF(N789="nulová",J789,0)</f>
        <v>0</v>
      </c>
      <c r="BJ789" s="18" t="s">
        <v>76</v>
      </c>
      <c r="BK789" s="144">
        <f>ROUND(I789*H789,2)</f>
        <v>0</v>
      </c>
      <c r="BL789" s="18" t="s">
        <v>338</v>
      </c>
      <c r="BM789" s="143" t="s">
        <v>6931</v>
      </c>
    </row>
    <row r="790" spans="2:65" s="1" customFormat="1">
      <c r="B790" s="33"/>
      <c r="D790" s="145" t="s">
        <v>204</v>
      </c>
      <c r="F790" s="146" t="s">
        <v>6930</v>
      </c>
      <c r="I790" s="147"/>
      <c r="L790" s="33"/>
      <c r="M790" s="148"/>
      <c r="T790" s="54"/>
      <c r="AT790" s="18" t="s">
        <v>204</v>
      </c>
      <c r="AU790" s="18" t="s">
        <v>76</v>
      </c>
    </row>
    <row r="791" spans="2:65" s="12" customFormat="1">
      <c r="B791" s="151"/>
      <c r="D791" s="145" t="s">
        <v>208</v>
      </c>
      <c r="E791" s="152" t="s">
        <v>19</v>
      </c>
      <c r="F791" s="153" t="s">
        <v>6928</v>
      </c>
      <c r="H791" s="152" t="s">
        <v>19</v>
      </c>
      <c r="I791" s="154"/>
      <c r="L791" s="151"/>
      <c r="M791" s="155"/>
      <c r="T791" s="156"/>
      <c r="AT791" s="152" t="s">
        <v>208</v>
      </c>
      <c r="AU791" s="152" t="s">
        <v>76</v>
      </c>
      <c r="AV791" s="12" t="s">
        <v>76</v>
      </c>
      <c r="AW791" s="12" t="s">
        <v>31</v>
      </c>
      <c r="AX791" s="12" t="s">
        <v>69</v>
      </c>
      <c r="AY791" s="152" t="s">
        <v>195</v>
      </c>
    </row>
    <row r="792" spans="2:65" s="13" customFormat="1">
      <c r="B792" s="157"/>
      <c r="D792" s="145" t="s">
        <v>208</v>
      </c>
      <c r="E792" s="158" t="s">
        <v>19</v>
      </c>
      <c r="F792" s="159" t="s">
        <v>6565</v>
      </c>
      <c r="H792" s="160">
        <v>16</v>
      </c>
      <c r="I792" s="161"/>
      <c r="L792" s="157"/>
      <c r="M792" s="162"/>
      <c r="T792" s="163"/>
      <c r="AT792" s="158" t="s">
        <v>208</v>
      </c>
      <c r="AU792" s="158" t="s">
        <v>76</v>
      </c>
      <c r="AV792" s="13" t="s">
        <v>78</v>
      </c>
      <c r="AW792" s="13" t="s">
        <v>31</v>
      </c>
      <c r="AX792" s="13" t="s">
        <v>69</v>
      </c>
      <c r="AY792" s="158" t="s">
        <v>195</v>
      </c>
    </row>
    <row r="793" spans="2:65" s="14" customFormat="1">
      <c r="B793" s="164"/>
      <c r="D793" s="145" t="s">
        <v>208</v>
      </c>
      <c r="E793" s="165" t="s">
        <v>19</v>
      </c>
      <c r="F793" s="166" t="s">
        <v>220</v>
      </c>
      <c r="H793" s="167">
        <v>16</v>
      </c>
      <c r="I793" s="168"/>
      <c r="L793" s="164"/>
      <c r="M793" s="169"/>
      <c r="T793" s="170"/>
      <c r="AT793" s="165" t="s">
        <v>208</v>
      </c>
      <c r="AU793" s="165" t="s">
        <v>76</v>
      </c>
      <c r="AV793" s="14" t="s">
        <v>202</v>
      </c>
      <c r="AW793" s="14" t="s">
        <v>31</v>
      </c>
      <c r="AX793" s="14" t="s">
        <v>76</v>
      </c>
      <c r="AY793" s="165" t="s">
        <v>195</v>
      </c>
    </row>
    <row r="794" spans="2:65" s="1" customFormat="1" ht="21.75" customHeight="1">
      <c r="B794" s="33"/>
      <c r="C794" s="132" t="s">
        <v>3594</v>
      </c>
      <c r="D794" s="132" t="s">
        <v>197</v>
      </c>
      <c r="E794" s="133" t="s">
        <v>6932</v>
      </c>
      <c r="F794" s="134" t="s">
        <v>6933</v>
      </c>
      <c r="G794" s="135" t="s">
        <v>2167</v>
      </c>
      <c r="H794" s="136">
        <v>3</v>
      </c>
      <c r="I794" s="137"/>
      <c r="J794" s="138">
        <f>ROUND(I794*H794,2)</f>
        <v>0</v>
      </c>
      <c r="K794" s="134" t="s">
        <v>19</v>
      </c>
      <c r="L794" s="33"/>
      <c r="M794" s="139" t="s">
        <v>19</v>
      </c>
      <c r="N794" s="140" t="s">
        <v>40</v>
      </c>
      <c r="P794" s="141">
        <f>O794*H794</f>
        <v>0</v>
      </c>
      <c r="Q794" s="141">
        <v>2.5999999999999998E-4</v>
      </c>
      <c r="R794" s="141">
        <f>Q794*H794</f>
        <v>7.7999999999999988E-4</v>
      </c>
      <c r="S794" s="141">
        <v>0</v>
      </c>
      <c r="T794" s="142">
        <f>S794*H794</f>
        <v>0</v>
      </c>
      <c r="AR794" s="143" t="s">
        <v>338</v>
      </c>
      <c r="AT794" s="143" t="s">
        <v>197</v>
      </c>
      <c r="AU794" s="143" t="s">
        <v>76</v>
      </c>
      <c r="AY794" s="18" t="s">
        <v>195</v>
      </c>
      <c r="BE794" s="144">
        <f>IF(N794="základní",J794,0)</f>
        <v>0</v>
      </c>
      <c r="BF794" s="144">
        <f>IF(N794="snížená",J794,0)</f>
        <v>0</v>
      </c>
      <c r="BG794" s="144">
        <f>IF(N794="zákl. přenesená",J794,0)</f>
        <v>0</v>
      </c>
      <c r="BH794" s="144">
        <f>IF(N794="sníž. přenesená",J794,0)</f>
        <v>0</v>
      </c>
      <c r="BI794" s="144">
        <f>IF(N794="nulová",J794,0)</f>
        <v>0</v>
      </c>
      <c r="BJ794" s="18" t="s">
        <v>76</v>
      </c>
      <c r="BK794" s="144">
        <f>ROUND(I794*H794,2)</f>
        <v>0</v>
      </c>
      <c r="BL794" s="18" t="s">
        <v>338</v>
      </c>
      <c r="BM794" s="143" t="s">
        <v>6934</v>
      </c>
    </row>
    <row r="795" spans="2:65" s="1" customFormat="1">
      <c r="B795" s="33"/>
      <c r="D795" s="145" t="s">
        <v>204</v>
      </c>
      <c r="F795" s="146" t="s">
        <v>6933</v>
      </c>
      <c r="I795" s="147"/>
      <c r="L795" s="33"/>
      <c r="M795" s="148"/>
      <c r="T795" s="54"/>
      <c r="AT795" s="18" t="s">
        <v>204</v>
      </c>
      <c r="AU795" s="18" t="s">
        <v>76</v>
      </c>
    </row>
    <row r="796" spans="2:65" s="12" customFormat="1">
      <c r="B796" s="151"/>
      <c r="D796" s="145" t="s">
        <v>208</v>
      </c>
      <c r="E796" s="152" t="s">
        <v>19</v>
      </c>
      <c r="F796" s="153" t="s">
        <v>6927</v>
      </c>
      <c r="H796" s="152" t="s">
        <v>19</v>
      </c>
      <c r="I796" s="154"/>
      <c r="L796" s="151"/>
      <c r="M796" s="155"/>
      <c r="T796" s="156"/>
      <c r="AT796" s="152" t="s">
        <v>208</v>
      </c>
      <c r="AU796" s="152" t="s">
        <v>76</v>
      </c>
      <c r="AV796" s="12" t="s">
        <v>76</v>
      </c>
      <c r="AW796" s="12" t="s">
        <v>31</v>
      </c>
      <c r="AX796" s="12" t="s">
        <v>69</v>
      </c>
      <c r="AY796" s="152" t="s">
        <v>195</v>
      </c>
    </row>
    <row r="797" spans="2:65" s="13" customFormat="1">
      <c r="B797" s="157"/>
      <c r="D797" s="145" t="s">
        <v>208</v>
      </c>
      <c r="E797" s="158" t="s">
        <v>19</v>
      </c>
      <c r="F797" s="159" t="s">
        <v>6802</v>
      </c>
      <c r="H797" s="160">
        <v>3</v>
      </c>
      <c r="I797" s="161"/>
      <c r="L797" s="157"/>
      <c r="M797" s="162"/>
      <c r="T797" s="163"/>
      <c r="AT797" s="158" t="s">
        <v>208</v>
      </c>
      <c r="AU797" s="158" t="s">
        <v>76</v>
      </c>
      <c r="AV797" s="13" t="s">
        <v>78</v>
      </c>
      <c r="AW797" s="13" t="s">
        <v>31</v>
      </c>
      <c r="AX797" s="13" t="s">
        <v>69</v>
      </c>
      <c r="AY797" s="158" t="s">
        <v>195</v>
      </c>
    </row>
    <row r="798" spans="2:65" s="14" customFormat="1">
      <c r="B798" s="164"/>
      <c r="D798" s="145" t="s">
        <v>208</v>
      </c>
      <c r="E798" s="165" t="s">
        <v>19</v>
      </c>
      <c r="F798" s="166" t="s">
        <v>220</v>
      </c>
      <c r="H798" s="167">
        <v>3</v>
      </c>
      <c r="I798" s="168"/>
      <c r="L798" s="164"/>
      <c r="M798" s="169"/>
      <c r="T798" s="170"/>
      <c r="AT798" s="165" t="s">
        <v>208</v>
      </c>
      <c r="AU798" s="165" t="s">
        <v>76</v>
      </c>
      <c r="AV798" s="14" t="s">
        <v>202</v>
      </c>
      <c r="AW798" s="14" t="s">
        <v>31</v>
      </c>
      <c r="AX798" s="14" t="s">
        <v>76</v>
      </c>
      <c r="AY798" s="165" t="s">
        <v>195</v>
      </c>
    </row>
    <row r="799" spans="2:65" s="1" customFormat="1" ht="16.5" customHeight="1">
      <c r="B799" s="33"/>
      <c r="C799" s="132" t="s">
        <v>3608</v>
      </c>
      <c r="D799" s="132" t="s">
        <v>197</v>
      </c>
      <c r="E799" s="133" t="s">
        <v>6935</v>
      </c>
      <c r="F799" s="134" t="s">
        <v>6936</v>
      </c>
      <c r="G799" s="135" t="s">
        <v>2167</v>
      </c>
      <c r="H799" s="136">
        <v>24</v>
      </c>
      <c r="I799" s="137"/>
      <c r="J799" s="138">
        <f>ROUND(I799*H799,2)</f>
        <v>0</v>
      </c>
      <c r="K799" s="134" t="s">
        <v>19</v>
      </c>
      <c r="L799" s="33"/>
      <c r="M799" s="139" t="s">
        <v>19</v>
      </c>
      <c r="N799" s="140" t="s">
        <v>40</v>
      </c>
      <c r="P799" s="141">
        <f>O799*H799</f>
        <v>0</v>
      </c>
      <c r="Q799" s="141">
        <v>1.421E-2</v>
      </c>
      <c r="R799" s="141">
        <f>Q799*H799</f>
        <v>0.34104000000000001</v>
      </c>
      <c r="S799" s="141">
        <v>0</v>
      </c>
      <c r="T799" s="142">
        <f>S799*H799</f>
        <v>0</v>
      </c>
      <c r="AR799" s="143" t="s">
        <v>338</v>
      </c>
      <c r="AT799" s="143" t="s">
        <v>197</v>
      </c>
      <c r="AU799" s="143" t="s">
        <v>76</v>
      </c>
      <c r="AY799" s="18" t="s">
        <v>195</v>
      </c>
      <c r="BE799" s="144">
        <f>IF(N799="základní",J799,0)</f>
        <v>0</v>
      </c>
      <c r="BF799" s="144">
        <f>IF(N799="snížená",J799,0)</f>
        <v>0</v>
      </c>
      <c r="BG799" s="144">
        <f>IF(N799="zákl. přenesená",J799,0)</f>
        <v>0</v>
      </c>
      <c r="BH799" s="144">
        <f>IF(N799="sníž. přenesená",J799,0)</f>
        <v>0</v>
      </c>
      <c r="BI799" s="144">
        <f>IF(N799="nulová",J799,0)</f>
        <v>0</v>
      </c>
      <c r="BJ799" s="18" t="s">
        <v>76</v>
      </c>
      <c r="BK799" s="144">
        <f>ROUND(I799*H799,2)</f>
        <v>0</v>
      </c>
      <c r="BL799" s="18" t="s">
        <v>338</v>
      </c>
      <c r="BM799" s="143" t="s">
        <v>6937</v>
      </c>
    </row>
    <row r="800" spans="2:65" s="1" customFormat="1">
      <c r="B800" s="33"/>
      <c r="D800" s="145" t="s">
        <v>204</v>
      </c>
      <c r="F800" s="146" t="s">
        <v>6936</v>
      </c>
      <c r="I800" s="147"/>
      <c r="L800" s="33"/>
      <c r="M800" s="148"/>
      <c r="T800" s="54"/>
      <c r="AT800" s="18" t="s">
        <v>204</v>
      </c>
      <c r="AU800" s="18" t="s">
        <v>76</v>
      </c>
    </row>
    <row r="801" spans="2:65" s="1" customFormat="1">
      <c r="B801" s="33"/>
      <c r="D801" s="145" t="s">
        <v>410</v>
      </c>
      <c r="F801" s="178" t="s">
        <v>6898</v>
      </c>
      <c r="I801" s="147"/>
      <c r="L801" s="33"/>
      <c r="M801" s="148"/>
      <c r="T801" s="54"/>
      <c r="AT801" s="18" t="s">
        <v>410</v>
      </c>
      <c r="AU801" s="18" t="s">
        <v>76</v>
      </c>
    </row>
    <row r="802" spans="2:65" s="12" customFormat="1">
      <c r="B802" s="151"/>
      <c r="D802" s="145" t="s">
        <v>208</v>
      </c>
      <c r="E802" s="152" t="s">
        <v>19</v>
      </c>
      <c r="F802" s="153" t="s">
        <v>6938</v>
      </c>
      <c r="H802" s="152" t="s">
        <v>19</v>
      </c>
      <c r="I802" s="154"/>
      <c r="L802" s="151"/>
      <c r="M802" s="155"/>
      <c r="T802" s="156"/>
      <c r="AT802" s="152" t="s">
        <v>208</v>
      </c>
      <c r="AU802" s="152" t="s">
        <v>76</v>
      </c>
      <c r="AV802" s="12" t="s">
        <v>76</v>
      </c>
      <c r="AW802" s="12" t="s">
        <v>31</v>
      </c>
      <c r="AX802" s="12" t="s">
        <v>69</v>
      </c>
      <c r="AY802" s="152" t="s">
        <v>195</v>
      </c>
    </row>
    <row r="803" spans="2:65" s="13" customFormat="1">
      <c r="B803" s="157"/>
      <c r="D803" s="145" t="s">
        <v>208</v>
      </c>
      <c r="E803" s="158" t="s">
        <v>19</v>
      </c>
      <c r="F803" s="159" t="s">
        <v>6939</v>
      </c>
      <c r="H803" s="160">
        <v>24</v>
      </c>
      <c r="I803" s="161"/>
      <c r="L803" s="157"/>
      <c r="M803" s="162"/>
      <c r="T803" s="163"/>
      <c r="AT803" s="158" t="s">
        <v>208</v>
      </c>
      <c r="AU803" s="158" t="s">
        <v>76</v>
      </c>
      <c r="AV803" s="13" t="s">
        <v>78</v>
      </c>
      <c r="AW803" s="13" t="s">
        <v>31</v>
      </c>
      <c r="AX803" s="13" t="s">
        <v>69</v>
      </c>
      <c r="AY803" s="158" t="s">
        <v>195</v>
      </c>
    </row>
    <row r="804" spans="2:65" s="14" customFormat="1">
      <c r="B804" s="164"/>
      <c r="D804" s="145" t="s">
        <v>208</v>
      </c>
      <c r="E804" s="165" t="s">
        <v>19</v>
      </c>
      <c r="F804" s="166" t="s">
        <v>220</v>
      </c>
      <c r="H804" s="167">
        <v>24</v>
      </c>
      <c r="I804" s="168"/>
      <c r="L804" s="164"/>
      <c r="M804" s="169"/>
      <c r="T804" s="170"/>
      <c r="AT804" s="165" t="s">
        <v>208</v>
      </c>
      <c r="AU804" s="165" t="s">
        <v>76</v>
      </c>
      <c r="AV804" s="14" t="s">
        <v>202</v>
      </c>
      <c r="AW804" s="14" t="s">
        <v>31</v>
      </c>
      <c r="AX804" s="14" t="s">
        <v>76</v>
      </c>
      <c r="AY804" s="165" t="s">
        <v>195</v>
      </c>
    </row>
    <row r="805" spans="2:65" s="1" customFormat="1" ht="16.5" customHeight="1">
      <c r="B805" s="33"/>
      <c r="C805" s="132" t="s">
        <v>3614</v>
      </c>
      <c r="D805" s="132" t="s">
        <v>197</v>
      </c>
      <c r="E805" s="133" t="s">
        <v>6940</v>
      </c>
      <c r="F805" s="134" t="s">
        <v>6941</v>
      </c>
      <c r="G805" s="135" t="s">
        <v>2167</v>
      </c>
      <c r="H805" s="136">
        <v>36</v>
      </c>
      <c r="I805" s="137"/>
      <c r="J805" s="138">
        <f>ROUND(I805*H805,2)</f>
        <v>0</v>
      </c>
      <c r="K805" s="134" t="s">
        <v>19</v>
      </c>
      <c r="L805" s="33"/>
      <c r="M805" s="139" t="s">
        <v>19</v>
      </c>
      <c r="N805" s="140" t="s">
        <v>40</v>
      </c>
      <c r="P805" s="141">
        <f>O805*H805</f>
        <v>0</v>
      </c>
      <c r="Q805" s="141">
        <v>1.421E-2</v>
      </c>
      <c r="R805" s="141">
        <f>Q805*H805</f>
        <v>0.51156000000000001</v>
      </c>
      <c r="S805" s="141">
        <v>0</v>
      </c>
      <c r="T805" s="142">
        <f>S805*H805</f>
        <v>0</v>
      </c>
      <c r="AR805" s="143" t="s">
        <v>338</v>
      </c>
      <c r="AT805" s="143" t="s">
        <v>197</v>
      </c>
      <c r="AU805" s="143" t="s">
        <v>76</v>
      </c>
      <c r="AY805" s="18" t="s">
        <v>195</v>
      </c>
      <c r="BE805" s="144">
        <f>IF(N805="základní",J805,0)</f>
        <v>0</v>
      </c>
      <c r="BF805" s="144">
        <f>IF(N805="snížená",J805,0)</f>
        <v>0</v>
      </c>
      <c r="BG805" s="144">
        <f>IF(N805="zákl. přenesená",J805,0)</f>
        <v>0</v>
      </c>
      <c r="BH805" s="144">
        <f>IF(N805="sníž. přenesená",J805,0)</f>
        <v>0</v>
      </c>
      <c r="BI805" s="144">
        <f>IF(N805="nulová",J805,0)</f>
        <v>0</v>
      </c>
      <c r="BJ805" s="18" t="s">
        <v>76</v>
      </c>
      <c r="BK805" s="144">
        <f>ROUND(I805*H805,2)</f>
        <v>0</v>
      </c>
      <c r="BL805" s="18" t="s">
        <v>338</v>
      </c>
      <c r="BM805" s="143" t="s">
        <v>6942</v>
      </c>
    </row>
    <row r="806" spans="2:65" s="1" customFormat="1">
      <c r="B806" s="33"/>
      <c r="D806" s="145" t="s">
        <v>204</v>
      </c>
      <c r="F806" s="146" t="s">
        <v>6941</v>
      </c>
      <c r="I806" s="147"/>
      <c r="L806" s="33"/>
      <c r="M806" s="148"/>
      <c r="T806" s="54"/>
      <c r="AT806" s="18" t="s">
        <v>204</v>
      </c>
      <c r="AU806" s="18" t="s">
        <v>76</v>
      </c>
    </row>
    <row r="807" spans="2:65" s="1" customFormat="1">
      <c r="B807" s="33"/>
      <c r="D807" s="145" t="s">
        <v>410</v>
      </c>
      <c r="F807" s="178" t="s">
        <v>6898</v>
      </c>
      <c r="I807" s="147"/>
      <c r="L807" s="33"/>
      <c r="M807" s="148"/>
      <c r="T807" s="54"/>
      <c r="AT807" s="18" t="s">
        <v>410</v>
      </c>
      <c r="AU807" s="18" t="s">
        <v>76</v>
      </c>
    </row>
    <row r="808" spans="2:65" s="12" customFormat="1">
      <c r="B808" s="151"/>
      <c r="D808" s="145" t="s">
        <v>208</v>
      </c>
      <c r="E808" s="152" t="s">
        <v>19</v>
      </c>
      <c r="F808" s="153" t="s">
        <v>6943</v>
      </c>
      <c r="H808" s="152" t="s">
        <v>19</v>
      </c>
      <c r="I808" s="154"/>
      <c r="L808" s="151"/>
      <c r="M808" s="155"/>
      <c r="T808" s="156"/>
      <c r="AT808" s="152" t="s">
        <v>208</v>
      </c>
      <c r="AU808" s="152" t="s">
        <v>76</v>
      </c>
      <c r="AV808" s="12" t="s">
        <v>76</v>
      </c>
      <c r="AW808" s="12" t="s">
        <v>31</v>
      </c>
      <c r="AX808" s="12" t="s">
        <v>69</v>
      </c>
      <c r="AY808" s="152" t="s">
        <v>195</v>
      </c>
    </row>
    <row r="809" spans="2:65" s="13" customFormat="1">
      <c r="B809" s="157"/>
      <c r="D809" s="145" t="s">
        <v>208</v>
      </c>
      <c r="E809" s="158" t="s">
        <v>19</v>
      </c>
      <c r="F809" s="159" t="s">
        <v>6557</v>
      </c>
      <c r="H809" s="160">
        <v>36</v>
      </c>
      <c r="I809" s="161"/>
      <c r="L809" s="157"/>
      <c r="M809" s="162"/>
      <c r="T809" s="163"/>
      <c r="AT809" s="158" t="s">
        <v>208</v>
      </c>
      <c r="AU809" s="158" t="s">
        <v>76</v>
      </c>
      <c r="AV809" s="13" t="s">
        <v>78</v>
      </c>
      <c r="AW809" s="13" t="s">
        <v>31</v>
      </c>
      <c r="AX809" s="13" t="s">
        <v>69</v>
      </c>
      <c r="AY809" s="158" t="s">
        <v>195</v>
      </c>
    </row>
    <row r="810" spans="2:65" s="14" customFormat="1">
      <c r="B810" s="164"/>
      <c r="D810" s="145" t="s">
        <v>208</v>
      </c>
      <c r="E810" s="165" t="s">
        <v>19</v>
      </c>
      <c r="F810" s="166" t="s">
        <v>220</v>
      </c>
      <c r="H810" s="167">
        <v>36</v>
      </c>
      <c r="I810" s="168"/>
      <c r="L810" s="164"/>
      <c r="M810" s="169"/>
      <c r="T810" s="170"/>
      <c r="AT810" s="165" t="s">
        <v>208</v>
      </c>
      <c r="AU810" s="165" t="s">
        <v>76</v>
      </c>
      <c r="AV810" s="14" t="s">
        <v>202</v>
      </c>
      <c r="AW810" s="14" t="s">
        <v>31</v>
      </c>
      <c r="AX810" s="14" t="s">
        <v>76</v>
      </c>
      <c r="AY810" s="165" t="s">
        <v>195</v>
      </c>
    </row>
    <row r="811" spans="2:65" s="1" customFormat="1" ht="24.2" customHeight="1">
      <c r="B811" s="33"/>
      <c r="C811" s="132" t="s">
        <v>3620</v>
      </c>
      <c r="D811" s="132" t="s">
        <v>197</v>
      </c>
      <c r="E811" s="133" t="s">
        <v>6944</v>
      </c>
      <c r="F811" s="134" t="s">
        <v>6945</v>
      </c>
      <c r="G811" s="135" t="s">
        <v>2167</v>
      </c>
      <c r="H811" s="136">
        <v>4</v>
      </c>
      <c r="I811" s="137"/>
      <c r="J811" s="138">
        <f>ROUND(I811*H811,2)</f>
        <v>0</v>
      </c>
      <c r="K811" s="134" t="s">
        <v>19</v>
      </c>
      <c r="L811" s="33"/>
      <c r="M811" s="139" t="s">
        <v>19</v>
      </c>
      <c r="N811" s="140" t="s">
        <v>40</v>
      </c>
      <c r="P811" s="141">
        <f>O811*H811</f>
        <v>0</v>
      </c>
      <c r="Q811" s="141">
        <v>1.7010000000000001E-2</v>
      </c>
      <c r="R811" s="141">
        <f>Q811*H811</f>
        <v>6.8040000000000003E-2</v>
      </c>
      <c r="S811" s="141">
        <v>0</v>
      </c>
      <c r="T811" s="142">
        <f>S811*H811</f>
        <v>0</v>
      </c>
      <c r="AR811" s="143" t="s">
        <v>338</v>
      </c>
      <c r="AT811" s="143" t="s">
        <v>197</v>
      </c>
      <c r="AU811" s="143" t="s">
        <v>76</v>
      </c>
      <c r="AY811" s="18" t="s">
        <v>195</v>
      </c>
      <c r="BE811" s="144">
        <f>IF(N811="základní",J811,0)</f>
        <v>0</v>
      </c>
      <c r="BF811" s="144">
        <f>IF(N811="snížená",J811,0)</f>
        <v>0</v>
      </c>
      <c r="BG811" s="144">
        <f>IF(N811="zákl. přenesená",J811,0)</f>
        <v>0</v>
      </c>
      <c r="BH811" s="144">
        <f>IF(N811="sníž. přenesená",J811,0)</f>
        <v>0</v>
      </c>
      <c r="BI811" s="144">
        <f>IF(N811="nulová",J811,0)</f>
        <v>0</v>
      </c>
      <c r="BJ811" s="18" t="s">
        <v>76</v>
      </c>
      <c r="BK811" s="144">
        <f>ROUND(I811*H811,2)</f>
        <v>0</v>
      </c>
      <c r="BL811" s="18" t="s">
        <v>338</v>
      </c>
      <c r="BM811" s="143" t="s">
        <v>6946</v>
      </c>
    </row>
    <row r="812" spans="2:65" s="1" customFormat="1">
      <c r="B812" s="33"/>
      <c r="D812" s="145" t="s">
        <v>204</v>
      </c>
      <c r="F812" s="146" t="s">
        <v>6945</v>
      </c>
      <c r="I812" s="147"/>
      <c r="L812" s="33"/>
      <c r="M812" s="148"/>
      <c r="T812" s="54"/>
      <c r="AT812" s="18" t="s">
        <v>204</v>
      </c>
      <c r="AU812" s="18" t="s">
        <v>76</v>
      </c>
    </row>
    <row r="813" spans="2:65" s="1" customFormat="1">
      <c r="B813" s="33"/>
      <c r="D813" s="145" t="s">
        <v>410</v>
      </c>
      <c r="F813" s="178" t="s">
        <v>6898</v>
      </c>
      <c r="I813" s="147"/>
      <c r="L813" s="33"/>
      <c r="M813" s="148"/>
      <c r="T813" s="54"/>
      <c r="AT813" s="18" t="s">
        <v>410</v>
      </c>
      <c r="AU813" s="18" t="s">
        <v>76</v>
      </c>
    </row>
    <row r="814" spans="2:65" s="12" customFormat="1">
      <c r="B814" s="151"/>
      <c r="D814" s="145" t="s">
        <v>208</v>
      </c>
      <c r="E814" s="152" t="s">
        <v>19</v>
      </c>
      <c r="F814" s="153" t="s">
        <v>6947</v>
      </c>
      <c r="H814" s="152" t="s">
        <v>19</v>
      </c>
      <c r="I814" s="154"/>
      <c r="L814" s="151"/>
      <c r="M814" s="155"/>
      <c r="T814" s="156"/>
      <c r="AT814" s="152" t="s">
        <v>208</v>
      </c>
      <c r="AU814" s="152" t="s">
        <v>76</v>
      </c>
      <c r="AV814" s="12" t="s">
        <v>76</v>
      </c>
      <c r="AW814" s="12" t="s">
        <v>31</v>
      </c>
      <c r="AX814" s="12" t="s">
        <v>69</v>
      </c>
      <c r="AY814" s="152" t="s">
        <v>195</v>
      </c>
    </row>
    <row r="815" spans="2:65" s="13" customFormat="1">
      <c r="B815" s="157"/>
      <c r="D815" s="145" t="s">
        <v>208</v>
      </c>
      <c r="E815" s="158" t="s">
        <v>19</v>
      </c>
      <c r="F815" s="159" t="s">
        <v>6533</v>
      </c>
      <c r="H815" s="160">
        <v>4</v>
      </c>
      <c r="I815" s="161"/>
      <c r="L815" s="157"/>
      <c r="M815" s="162"/>
      <c r="T815" s="163"/>
      <c r="AT815" s="158" t="s">
        <v>208</v>
      </c>
      <c r="AU815" s="158" t="s">
        <v>76</v>
      </c>
      <c r="AV815" s="13" t="s">
        <v>78</v>
      </c>
      <c r="AW815" s="13" t="s">
        <v>31</v>
      </c>
      <c r="AX815" s="13" t="s">
        <v>69</v>
      </c>
      <c r="AY815" s="158" t="s">
        <v>195</v>
      </c>
    </row>
    <row r="816" spans="2:65" s="14" customFormat="1">
      <c r="B816" s="164"/>
      <c r="D816" s="145" t="s">
        <v>208</v>
      </c>
      <c r="E816" s="165" t="s">
        <v>19</v>
      </c>
      <c r="F816" s="166" t="s">
        <v>220</v>
      </c>
      <c r="H816" s="167">
        <v>4</v>
      </c>
      <c r="I816" s="168"/>
      <c r="L816" s="164"/>
      <c r="M816" s="169"/>
      <c r="T816" s="170"/>
      <c r="AT816" s="165" t="s">
        <v>208</v>
      </c>
      <c r="AU816" s="165" t="s">
        <v>76</v>
      </c>
      <c r="AV816" s="14" t="s">
        <v>202</v>
      </c>
      <c r="AW816" s="14" t="s">
        <v>31</v>
      </c>
      <c r="AX816" s="14" t="s">
        <v>76</v>
      </c>
      <c r="AY816" s="165" t="s">
        <v>195</v>
      </c>
    </row>
    <row r="817" spans="2:65" s="1" customFormat="1" ht="16.5" customHeight="1">
      <c r="B817" s="33"/>
      <c r="C817" s="132" t="s">
        <v>3626</v>
      </c>
      <c r="D817" s="132" t="s">
        <v>197</v>
      </c>
      <c r="E817" s="133" t="s">
        <v>6948</v>
      </c>
      <c r="F817" s="134" t="s">
        <v>6949</v>
      </c>
      <c r="G817" s="135" t="s">
        <v>2167</v>
      </c>
      <c r="H817" s="136">
        <v>27</v>
      </c>
      <c r="I817" s="137"/>
      <c r="J817" s="138">
        <f>ROUND(I817*H817,2)</f>
        <v>0</v>
      </c>
      <c r="K817" s="134" t="s">
        <v>19</v>
      </c>
      <c r="L817" s="33"/>
      <c r="M817" s="139" t="s">
        <v>19</v>
      </c>
      <c r="N817" s="140" t="s">
        <v>40</v>
      </c>
      <c r="P817" s="141">
        <f>O817*H817</f>
        <v>0</v>
      </c>
      <c r="Q817" s="141">
        <v>8.9999999999999993E-3</v>
      </c>
      <c r="R817" s="141">
        <f>Q817*H817</f>
        <v>0.24299999999999999</v>
      </c>
      <c r="S817" s="141">
        <v>0</v>
      </c>
      <c r="T817" s="142">
        <f>S817*H817</f>
        <v>0</v>
      </c>
      <c r="AR817" s="143" t="s">
        <v>338</v>
      </c>
      <c r="AT817" s="143" t="s">
        <v>197</v>
      </c>
      <c r="AU817" s="143" t="s">
        <v>76</v>
      </c>
      <c r="AY817" s="18" t="s">
        <v>195</v>
      </c>
      <c r="BE817" s="144">
        <f>IF(N817="základní",J817,0)</f>
        <v>0</v>
      </c>
      <c r="BF817" s="144">
        <f>IF(N817="snížená",J817,0)</f>
        <v>0</v>
      </c>
      <c r="BG817" s="144">
        <f>IF(N817="zákl. přenesená",J817,0)</f>
        <v>0</v>
      </c>
      <c r="BH817" s="144">
        <f>IF(N817="sníž. přenesená",J817,0)</f>
        <v>0</v>
      </c>
      <c r="BI817" s="144">
        <f>IF(N817="nulová",J817,0)</f>
        <v>0</v>
      </c>
      <c r="BJ817" s="18" t="s">
        <v>76</v>
      </c>
      <c r="BK817" s="144">
        <f>ROUND(I817*H817,2)</f>
        <v>0</v>
      </c>
      <c r="BL817" s="18" t="s">
        <v>338</v>
      </c>
      <c r="BM817" s="143" t="s">
        <v>6950</v>
      </c>
    </row>
    <row r="818" spans="2:65" s="1" customFormat="1">
      <c r="B818" s="33"/>
      <c r="D818" s="145" t="s">
        <v>204</v>
      </c>
      <c r="F818" s="146" t="s">
        <v>6949</v>
      </c>
      <c r="I818" s="147"/>
      <c r="L818" s="33"/>
      <c r="M818" s="148"/>
      <c r="T818" s="54"/>
      <c r="AT818" s="18" t="s">
        <v>204</v>
      </c>
      <c r="AU818" s="18" t="s">
        <v>76</v>
      </c>
    </row>
    <row r="819" spans="2:65" s="1" customFormat="1">
      <c r="B819" s="33"/>
      <c r="D819" s="145" t="s">
        <v>410</v>
      </c>
      <c r="F819" s="178" t="s">
        <v>6898</v>
      </c>
      <c r="I819" s="147"/>
      <c r="L819" s="33"/>
      <c r="M819" s="148"/>
      <c r="T819" s="54"/>
      <c r="AT819" s="18" t="s">
        <v>410</v>
      </c>
      <c r="AU819" s="18" t="s">
        <v>76</v>
      </c>
    </row>
    <row r="820" spans="2:65" s="12" customFormat="1">
      <c r="B820" s="151"/>
      <c r="D820" s="145" t="s">
        <v>208</v>
      </c>
      <c r="E820" s="152" t="s">
        <v>19</v>
      </c>
      <c r="F820" s="153" t="s">
        <v>6951</v>
      </c>
      <c r="H820" s="152" t="s">
        <v>19</v>
      </c>
      <c r="I820" s="154"/>
      <c r="L820" s="151"/>
      <c r="M820" s="155"/>
      <c r="T820" s="156"/>
      <c r="AT820" s="152" t="s">
        <v>208</v>
      </c>
      <c r="AU820" s="152" t="s">
        <v>76</v>
      </c>
      <c r="AV820" s="12" t="s">
        <v>76</v>
      </c>
      <c r="AW820" s="12" t="s">
        <v>31</v>
      </c>
      <c r="AX820" s="12" t="s">
        <v>69</v>
      </c>
      <c r="AY820" s="152" t="s">
        <v>195</v>
      </c>
    </row>
    <row r="821" spans="2:65" s="13" customFormat="1">
      <c r="B821" s="157"/>
      <c r="D821" s="145" t="s">
        <v>208</v>
      </c>
      <c r="E821" s="158" t="s">
        <v>19</v>
      </c>
      <c r="F821" s="159" t="s">
        <v>6952</v>
      </c>
      <c r="H821" s="160">
        <v>27</v>
      </c>
      <c r="I821" s="161"/>
      <c r="L821" s="157"/>
      <c r="M821" s="162"/>
      <c r="T821" s="163"/>
      <c r="AT821" s="158" t="s">
        <v>208</v>
      </c>
      <c r="AU821" s="158" t="s">
        <v>76</v>
      </c>
      <c r="AV821" s="13" t="s">
        <v>78</v>
      </c>
      <c r="AW821" s="13" t="s">
        <v>31</v>
      </c>
      <c r="AX821" s="13" t="s">
        <v>69</v>
      </c>
      <c r="AY821" s="158" t="s">
        <v>195</v>
      </c>
    </row>
    <row r="822" spans="2:65" s="14" customFormat="1">
      <c r="B822" s="164"/>
      <c r="D822" s="145" t="s">
        <v>208</v>
      </c>
      <c r="E822" s="165" t="s">
        <v>19</v>
      </c>
      <c r="F822" s="166" t="s">
        <v>220</v>
      </c>
      <c r="H822" s="167">
        <v>27</v>
      </c>
      <c r="I822" s="168"/>
      <c r="L822" s="164"/>
      <c r="M822" s="169"/>
      <c r="T822" s="170"/>
      <c r="AT822" s="165" t="s">
        <v>208</v>
      </c>
      <c r="AU822" s="165" t="s">
        <v>76</v>
      </c>
      <c r="AV822" s="14" t="s">
        <v>202</v>
      </c>
      <c r="AW822" s="14" t="s">
        <v>31</v>
      </c>
      <c r="AX822" s="14" t="s">
        <v>76</v>
      </c>
      <c r="AY822" s="165" t="s">
        <v>195</v>
      </c>
    </row>
    <row r="823" spans="2:65" s="1" customFormat="1" ht="16.5" customHeight="1">
      <c r="B823" s="33"/>
      <c r="C823" s="132" t="s">
        <v>3636</v>
      </c>
      <c r="D823" s="132" t="s">
        <v>197</v>
      </c>
      <c r="E823" s="133" t="s">
        <v>6953</v>
      </c>
      <c r="F823" s="134" t="s">
        <v>6954</v>
      </c>
      <c r="G823" s="135" t="s">
        <v>2167</v>
      </c>
      <c r="H823" s="136">
        <v>4</v>
      </c>
      <c r="I823" s="137"/>
      <c r="J823" s="138">
        <f>ROUND(I823*H823,2)</f>
        <v>0</v>
      </c>
      <c r="K823" s="134" t="s">
        <v>19</v>
      </c>
      <c r="L823" s="33"/>
      <c r="M823" s="139" t="s">
        <v>19</v>
      </c>
      <c r="N823" s="140" t="s">
        <v>40</v>
      </c>
      <c r="P823" s="141">
        <f>O823*H823</f>
        <v>0</v>
      </c>
      <c r="Q823" s="141">
        <v>2E-3</v>
      </c>
      <c r="R823" s="141">
        <f>Q823*H823</f>
        <v>8.0000000000000002E-3</v>
      </c>
      <c r="S823" s="141">
        <v>0</v>
      </c>
      <c r="T823" s="142">
        <f>S823*H823</f>
        <v>0</v>
      </c>
      <c r="AR823" s="143" t="s">
        <v>338</v>
      </c>
      <c r="AT823" s="143" t="s">
        <v>197</v>
      </c>
      <c r="AU823" s="143" t="s">
        <v>76</v>
      </c>
      <c r="AY823" s="18" t="s">
        <v>195</v>
      </c>
      <c r="BE823" s="144">
        <f>IF(N823="základní",J823,0)</f>
        <v>0</v>
      </c>
      <c r="BF823" s="144">
        <f>IF(N823="snížená",J823,0)</f>
        <v>0</v>
      </c>
      <c r="BG823" s="144">
        <f>IF(N823="zákl. přenesená",J823,0)</f>
        <v>0</v>
      </c>
      <c r="BH823" s="144">
        <f>IF(N823="sníž. přenesená",J823,0)</f>
        <v>0</v>
      </c>
      <c r="BI823" s="144">
        <f>IF(N823="nulová",J823,0)</f>
        <v>0</v>
      </c>
      <c r="BJ823" s="18" t="s">
        <v>76</v>
      </c>
      <c r="BK823" s="144">
        <f>ROUND(I823*H823,2)</f>
        <v>0</v>
      </c>
      <c r="BL823" s="18" t="s">
        <v>338</v>
      </c>
      <c r="BM823" s="143" t="s">
        <v>6955</v>
      </c>
    </row>
    <row r="824" spans="2:65" s="1" customFormat="1">
      <c r="B824" s="33"/>
      <c r="D824" s="145" t="s">
        <v>204</v>
      </c>
      <c r="F824" s="146" t="s">
        <v>6954</v>
      </c>
      <c r="I824" s="147"/>
      <c r="L824" s="33"/>
      <c r="M824" s="148"/>
      <c r="T824" s="54"/>
      <c r="AT824" s="18" t="s">
        <v>204</v>
      </c>
      <c r="AU824" s="18" t="s">
        <v>76</v>
      </c>
    </row>
    <row r="825" spans="2:65" s="12" customFormat="1">
      <c r="B825" s="151"/>
      <c r="D825" s="145" t="s">
        <v>208</v>
      </c>
      <c r="E825" s="152" t="s">
        <v>19</v>
      </c>
      <c r="F825" s="153" t="s">
        <v>6947</v>
      </c>
      <c r="H825" s="152" t="s">
        <v>19</v>
      </c>
      <c r="I825" s="154"/>
      <c r="L825" s="151"/>
      <c r="M825" s="155"/>
      <c r="T825" s="156"/>
      <c r="AT825" s="152" t="s">
        <v>208</v>
      </c>
      <c r="AU825" s="152" t="s">
        <v>76</v>
      </c>
      <c r="AV825" s="12" t="s">
        <v>76</v>
      </c>
      <c r="AW825" s="12" t="s">
        <v>31</v>
      </c>
      <c r="AX825" s="12" t="s">
        <v>69</v>
      </c>
      <c r="AY825" s="152" t="s">
        <v>195</v>
      </c>
    </row>
    <row r="826" spans="2:65" s="13" customFormat="1">
      <c r="B826" s="157"/>
      <c r="D826" s="145" t="s">
        <v>208</v>
      </c>
      <c r="E826" s="158" t="s">
        <v>19</v>
      </c>
      <c r="F826" s="159" t="s">
        <v>6533</v>
      </c>
      <c r="H826" s="160">
        <v>4</v>
      </c>
      <c r="I826" s="161"/>
      <c r="L826" s="157"/>
      <c r="M826" s="162"/>
      <c r="T826" s="163"/>
      <c r="AT826" s="158" t="s">
        <v>208</v>
      </c>
      <c r="AU826" s="158" t="s">
        <v>76</v>
      </c>
      <c r="AV826" s="13" t="s">
        <v>78</v>
      </c>
      <c r="AW826" s="13" t="s">
        <v>31</v>
      </c>
      <c r="AX826" s="13" t="s">
        <v>69</v>
      </c>
      <c r="AY826" s="158" t="s">
        <v>195</v>
      </c>
    </row>
    <row r="827" spans="2:65" s="14" customFormat="1">
      <c r="B827" s="164"/>
      <c r="D827" s="145" t="s">
        <v>208</v>
      </c>
      <c r="E827" s="165" t="s">
        <v>19</v>
      </c>
      <c r="F827" s="166" t="s">
        <v>220</v>
      </c>
      <c r="H827" s="167">
        <v>4</v>
      </c>
      <c r="I827" s="168"/>
      <c r="L827" s="164"/>
      <c r="M827" s="169"/>
      <c r="T827" s="170"/>
      <c r="AT827" s="165" t="s">
        <v>208</v>
      </c>
      <c r="AU827" s="165" t="s">
        <v>76</v>
      </c>
      <c r="AV827" s="14" t="s">
        <v>202</v>
      </c>
      <c r="AW827" s="14" t="s">
        <v>31</v>
      </c>
      <c r="AX827" s="14" t="s">
        <v>76</v>
      </c>
      <c r="AY827" s="165" t="s">
        <v>195</v>
      </c>
    </row>
    <row r="828" spans="2:65" s="1" customFormat="1" ht="16.5" customHeight="1">
      <c r="B828" s="33"/>
      <c r="C828" s="132" t="s">
        <v>3645</v>
      </c>
      <c r="D828" s="132" t="s">
        <v>197</v>
      </c>
      <c r="E828" s="133" t="s">
        <v>6956</v>
      </c>
      <c r="F828" s="134" t="s">
        <v>6957</v>
      </c>
      <c r="G828" s="135" t="s">
        <v>2167</v>
      </c>
      <c r="H828" s="136">
        <v>96</v>
      </c>
      <c r="I828" s="137"/>
      <c r="J828" s="138">
        <f>ROUND(I828*H828,2)</f>
        <v>0</v>
      </c>
      <c r="K828" s="134" t="s">
        <v>19</v>
      </c>
      <c r="L828" s="33"/>
      <c r="M828" s="139" t="s">
        <v>19</v>
      </c>
      <c r="N828" s="140" t="s">
        <v>40</v>
      </c>
      <c r="P828" s="141">
        <f>O828*H828</f>
        <v>0</v>
      </c>
      <c r="Q828" s="141">
        <v>1.0200000000000001E-3</v>
      </c>
      <c r="R828" s="141">
        <f>Q828*H828</f>
        <v>9.7920000000000007E-2</v>
      </c>
      <c r="S828" s="141">
        <v>0</v>
      </c>
      <c r="T828" s="142">
        <f>S828*H828</f>
        <v>0</v>
      </c>
      <c r="AR828" s="143" t="s">
        <v>338</v>
      </c>
      <c r="AT828" s="143" t="s">
        <v>197</v>
      </c>
      <c r="AU828" s="143" t="s">
        <v>76</v>
      </c>
      <c r="AY828" s="18" t="s">
        <v>195</v>
      </c>
      <c r="BE828" s="144">
        <f>IF(N828="základní",J828,0)</f>
        <v>0</v>
      </c>
      <c r="BF828" s="144">
        <f>IF(N828="snížená",J828,0)</f>
        <v>0</v>
      </c>
      <c r="BG828" s="144">
        <f>IF(N828="zákl. přenesená",J828,0)</f>
        <v>0</v>
      </c>
      <c r="BH828" s="144">
        <f>IF(N828="sníž. přenesená",J828,0)</f>
        <v>0</v>
      </c>
      <c r="BI828" s="144">
        <f>IF(N828="nulová",J828,0)</f>
        <v>0</v>
      </c>
      <c r="BJ828" s="18" t="s">
        <v>76</v>
      </c>
      <c r="BK828" s="144">
        <f>ROUND(I828*H828,2)</f>
        <v>0</v>
      </c>
      <c r="BL828" s="18" t="s">
        <v>338</v>
      </c>
      <c r="BM828" s="143" t="s">
        <v>6958</v>
      </c>
    </row>
    <row r="829" spans="2:65" s="1" customFormat="1">
      <c r="B829" s="33"/>
      <c r="D829" s="145" t="s">
        <v>204</v>
      </c>
      <c r="F829" s="146" t="s">
        <v>6957</v>
      </c>
      <c r="I829" s="147"/>
      <c r="L829" s="33"/>
      <c r="M829" s="148"/>
      <c r="T829" s="54"/>
      <c r="AT829" s="18" t="s">
        <v>204</v>
      </c>
      <c r="AU829" s="18" t="s">
        <v>76</v>
      </c>
    </row>
    <row r="830" spans="2:65" s="1" customFormat="1">
      <c r="B830" s="33"/>
      <c r="D830" s="145" t="s">
        <v>410</v>
      </c>
      <c r="F830" s="178" t="s">
        <v>6959</v>
      </c>
      <c r="I830" s="147"/>
      <c r="L830" s="33"/>
      <c r="M830" s="148"/>
      <c r="T830" s="54"/>
      <c r="AT830" s="18" t="s">
        <v>410</v>
      </c>
      <c r="AU830" s="18" t="s">
        <v>76</v>
      </c>
    </row>
    <row r="831" spans="2:65" s="12" customFormat="1">
      <c r="B831" s="151"/>
      <c r="D831" s="145" t="s">
        <v>208</v>
      </c>
      <c r="E831" s="152" t="s">
        <v>19</v>
      </c>
      <c r="F831" s="153" t="s">
        <v>6943</v>
      </c>
      <c r="H831" s="152" t="s">
        <v>19</v>
      </c>
      <c r="I831" s="154"/>
      <c r="L831" s="151"/>
      <c r="M831" s="155"/>
      <c r="T831" s="156"/>
      <c r="AT831" s="152" t="s">
        <v>208</v>
      </c>
      <c r="AU831" s="152" t="s">
        <v>76</v>
      </c>
      <c r="AV831" s="12" t="s">
        <v>76</v>
      </c>
      <c r="AW831" s="12" t="s">
        <v>31</v>
      </c>
      <c r="AX831" s="12" t="s">
        <v>69</v>
      </c>
      <c r="AY831" s="152" t="s">
        <v>195</v>
      </c>
    </row>
    <row r="832" spans="2:65" s="13" customFormat="1">
      <c r="B832" s="157"/>
      <c r="D832" s="145" t="s">
        <v>208</v>
      </c>
      <c r="E832" s="158" t="s">
        <v>19</v>
      </c>
      <c r="F832" s="159" t="s">
        <v>6557</v>
      </c>
      <c r="H832" s="160">
        <v>36</v>
      </c>
      <c r="I832" s="161"/>
      <c r="L832" s="157"/>
      <c r="M832" s="162"/>
      <c r="T832" s="163"/>
      <c r="AT832" s="158" t="s">
        <v>208</v>
      </c>
      <c r="AU832" s="158" t="s">
        <v>76</v>
      </c>
      <c r="AV832" s="13" t="s">
        <v>78</v>
      </c>
      <c r="AW832" s="13" t="s">
        <v>31</v>
      </c>
      <c r="AX832" s="13" t="s">
        <v>69</v>
      </c>
      <c r="AY832" s="158" t="s">
        <v>195</v>
      </c>
    </row>
    <row r="833" spans="2:65" s="12" customFormat="1">
      <c r="B833" s="151"/>
      <c r="D833" s="145" t="s">
        <v>208</v>
      </c>
      <c r="E833" s="152" t="s">
        <v>19</v>
      </c>
      <c r="F833" s="153" t="s">
        <v>6943</v>
      </c>
      <c r="H833" s="152" t="s">
        <v>19</v>
      </c>
      <c r="I833" s="154"/>
      <c r="L833" s="151"/>
      <c r="M833" s="155"/>
      <c r="T833" s="156"/>
      <c r="AT833" s="152" t="s">
        <v>208</v>
      </c>
      <c r="AU833" s="152" t="s">
        <v>76</v>
      </c>
      <c r="AV833" s="12" t="s">
        <v>76</v>
      </c>
      <c r="AW833" s="12" t="s">
        <v>31</v>
      </c>
      <c r="AX833" s="12" t="s">
        <v>69</v>
      </c>
      <c r="AY833" s="152" t="s">
        <v>195</v>
      </c>
    </row>
    <row r="834" spans="2:65" s="13" customFormat="1">
      <c r="B834" s="157"/>
      <c r="D834" s="145" t="s">
        <v>208</v>
      </c>
      <c r="E834" s="158" t="s">
        <v>19</v>
      </c>
      <c r="F834" s="159" t="s">
        <v>6939</v>
      </c>
      <c r="H834" s="160">
        <v>24</v>
      </c>
      <c r="I834" s="161"/>
      <c r="L834" s="157"/>
      <c r="M834" s="162"/>
      <c r="T834" s="163"/>
      <c r="AT834" s="158" t="s">
        <v>208</v>
      </c>
      <c r="AU834" s="158" t="s">
        <v>76</v>
      </c>
      <c r="AV834" s="13" t="s">
        <v>78</v>
      </c>
      <c r="AW834" s="13" t="s">
        <v>31</v>
      </c>
      <c r="AX834" s="13" t="s">
        <v>69</v>
      </c>
      <c r="AY834" s="158" t="s">
        <v>195</v>
      </c>
    </row>
    <row r="835" spans="2:65" s="12" customFormat="1">
      <c r="B835" s="151"/>
      <c r="D835" s="145" t="s">
        <v>208</v>
      </c>
      <c r="E835" s="152" t="s">
        <v>19</v>
      </c>
      <c r="F835" s="153" t="s">
        <v>6951</v>
      </c>
      <c r="H835" s="152" t="s">
        <v>19</v>
      </c>
      <c r="I835" s="154"/>
      <c r="L835" s="151"/>
      <c r="M835" s="155"/>
      <c r="T835" s="156"/>
      <c r="AT835" s="152" t="s">
        <v>208</v>
      </c>
      <c r="AU835" s="152" t="s">
        <v>76</v>
      </c>
      <c r="AV835" s="12" t="s">
        <v>76</v>
      </c>
      <c r="AW835" s="12" t="s">
        <v>31</v>
      </c>
      <c r="AX835" s="12" t="s">
        <v>69</v>
      </c>
      <c r="AY835" s="152" t="s">
        <v>195</v>
      </c>
    </row>
    <row r="836" spans="2:65" s="13" customFormat="1">
      <c r="B836" s="157"/>
      <c r="D836" s="145" t="s">
        <v>208</v>
      </c>
      <c r="E836" s="158" t="s">
        <v>19</v>
      </c>
      <c r="F836" s="159" t="s">
        <v>6952</v>
      </c>
      <c r="H836" s="160">
        <v>27</v>
      </c>
      <c r="I836" s="161"/>
      <c r="L836" s="157"/>
      <c r="M836" s="162"/>
      <c r="T836" s="163"/>
      <c r="AT836" s="158" t="s">
        <v>208</v>
      </c>
      <c r="AU836" s="158" t="s">
        <v>76</v>
      </c>
      <c r="AV836" s="13" t="s">
        <v>78</v>
      </c>
      <c r="AW836" s="13" t="s">
        <v>31</v>
      </c>
      <c r="AX836" s="13" t="s">
        <v>69</v>
      </c>
      <c r="AY836" s="158" t="s">
        <v>195</v>
      </c>
    </row>
    <row r="837" spans="2:65" s="12" customFormat="1">
      <c r="B837" s="151"/>
      <c r="D837" s="145" t="s">
        <v>208</v>
      </c>
      <c r="E837" s="152" t="s">
        <v>19</v>
      </c>
      <c r="F837" s="153" t="s">
        <v>6960</v>
      </c>
      <c r="H837" s="152" t="s">
        <v>19</v>
      </c>
      <c r="I837" s="154"/>
      <c r="L837" s="151"/>
      <c r="M837" s="155"/>
      <c r="T837" s="156"/>
      <c r="AT837" s="152" t="s">
        <v>208</v>
      </c>
      <c r="AU837" s="152" t="s">
        <v>76</v>
      </c>
      <c r="AV837" s="12" t="s">
        <v>76</v>
      </c>
      <c r="AW837" s="12" t="s">
        <v>31</v>
      </c>
      <c r="AX837" s="12" t="s">
        <v>69</v>
      </c>
      <c r="AY837" s="152" t="s">
        <v>195</v>
      </c>
    </row>
    <row r="838" spans="2:65" s="13" customFormat="1">
      <c r="B838" s="157"/>
      <c r="D838" s="145" t="s">
        <v>208</v>
      </c>
      <c r="E838" s="158" t="s">
        <v>19</v>
      </c>
      <c r="F838" s="159" t="s">
        <v>6708</v>
      </c>
      <c r="H838" s="160">
        <v>9</v>
      </c>
      <c r="I838" s="161"/>
      <c r="L838" s="157"/>
      <c r="M838" s="162"/>
      <c r="T838" s="163"/>
      <c r="AT838" s="158" t="s">
        <v>208</v>
      </c>
      <c r="AU838" s="158" t="s">
        <v>76</v>
      </c>
      <c r="AV838" s="13" t="s">
        <v>78</v>
      </c>
      <c r="AW838" s="13" t="s">
        <v>31</v>
      </c>
      <c r="AX838" s="13" t="s">
        <v>69</v>
      </c>
      <c r="AY838" s="158" t="s">
        <v>195</v>
      </c>
    </row>
    <row r="839" spans="2:65" s="14" customFormat="1">
      <c r="B839" s="164"/>
      <c r="D839" s="145" t="s">
        <v>208</v>
      </c>
      <c r="E839" s="165" t="s">
        <v>19</v>
      </c>
      <c r="F839" s="166" t="s">
        <v>220</v>
      </c>
      <c r="H839" s="167">
        <v>96</v>
      </c>
      <c r="I839" s="168"/>
      <c r="L839" s="164"/>
      <c r="M839" s="169"/>
      <c r="T839" s="170"/>
      <c r="AT839" s="165" t="s">
        <v>208</v>
      </c>
      <c r="AU839" s="165" t="s">
        <v>76</v>
      </c>
      <c r="AV839" s="14" t="s">
        <v>202</v>
      </c>
      <c r="AW839" s="14" t="s">
        <v>31</v>
      </c>
      <c r="AX839" s="14" t="s">
        <v>76</v>
      </c>
      <c r="AY839" s="165" t="s">
        <v>195</v>
      </c>
    </row>
    <row r="840" spans="2:65" s="1" customFormat="1" ht="16.5" customHeight="1">
      <c r="B840" s="33"/>
      <c r="C840" s="132" t="s">
        <v>3656</v>
      </c>
      <c r="D840" s="132" t="s">
        <v>197</v>
      </c>
      <c r="E840" s="133" t="s">
        <v>6961</v>
      </c>
      <c r="F840" s="134" t="s">
        <v>6962</v>
      </c>
      <c r="G840" s="135" t="s">
        <v>2167</v>
      </c>
      <c r="H840" s="136">
        <v>4</v>
      </c>
      <c r="I840" s="137"/>
      <c r="J840" s="138">
        <f>ROUND(I840*H840,2)</f>
        <v>0</v>
      </c>
      <c r="K840" s="134" t="s">
        <v>19</v>
      </c>
      <c r="L840" s="33"/>
      <c r="M840" s="139" t="s">
        <v>19</v>
      </c>
      <c r="N840" s="140" t="s">
        <v>40</v>
      </c>
      <c r="P840" s="141">
        <f>O840*H840</f>
        <v>0</v>
      </c>
      <c r="Q840" s="141">
        <v>1.7999999999999999E-2</v>
      </c>
      <c r="R840" s="141">
        <f>Q840*H840</f>
        <v>7.1999999999999995E-2</v>
      </c>
      <c r="S840" s="141">
        <v>0</v>
      </c>
      <c r="T840" s="142">
        <f>S840*H840</f>
        <v>0</v>
      </c>
      <c r="AR840" s="143" t="s">
        <v>338</v>
      </c>
      <c r="AT840" s="143" t="s">
        <v>197</v>
      </c>
      <c r="AU840" s="143" t="s">
        <v>76</v>
      </c>
      <c r="AY840" s="18" t="s">
        <v>195</v>
      </c>
      <c r="BE840" s="144">
        <f>IF(N840="základní",J840,0)</f>
        <v>0</v>
      </c>
      <c r="BF840" s="144">
        <f>IF(N840="snížená",J840,0)</f>
        <v>0</v>
      </c>
      <c r="BG840" s="144">
        <f>IF(N840="zákl. přenesená",J840,0)</f>
        <v>0</v>
      </c>
      <c r="BH840" s="144">
        <f>IF(N840="sníž. přenesená",J840,0)</f>
        <v>0</v>
      </c>
      <c r="BI840" s="144">
        <f>IF(N840="nulová",J840,0)</f>
        <v>0</v>
      </c>
      <c r="BJ840" s="18" t="s">
        <v>76</v>
      </c>
      <c r="BK840" s="144">
        <f>ROUND(I840*H840,2)</f>
        <v>0</v>
      </c>
      <c r="BL840" s="18" t="s">
        <v>338</v>
      </c>
      <c r="BM840" s="143" t="s">
        <v>6963</v>
      </c>
    </row>
    <row r="841" spans="2:65" s="1" customFormat="1">
      <c r="B841" s="33"/>
      <c r="D841" s="145" t="s">
        <v>204</v>
      </c>
      <c r="F841" s="146" t="s">
        <v>6962</v>
      </c>
      <c r="I841" s="147"/>
      <c r="L841" s="33"/>
      <c r="M841" s="148"/>
      <c r="T841" s="54"/>
      <c r="AT841" s="18" t="s">
        <v>204</v>
      </c>
      <c r="AU841" s="18" t="s">
        <v>76</v>
      </c>
    </row>
    <row r="842" spans="2:65" s="1" customFormat="1">
      <c r="B842" s="33"/>
      <c r="D842" s="145" t="s">
        <v>410</v>
      </c>
      <c r="F842" s="178" t="s">
        <v>6898</v>
      </c>
      <c r="I842" s="147"/>
      <c r="L842" s="33"/>
      <c r="M842" s="148"/>
      <c r="T842" s="54"/>
      <c r="AT842" s="18" t="s">
        <v>410</v>
      </c>
      <c r="AU842" s="18" t="s">
        <v>76</v>
      </c>
    </row>
    <row r="843" spans="2:65" s="12" customFormat="1">
      <c r="B843" s="151"/>
      <c r="D843" s="145" t="s">
        <v>208</v>
      </c>
      <c r="E843" s="152" t="s">
        <v>19</v>
      </c>
      <c r="F843" s="153" t="s">
        <v>6947</v>
      </c>
      <c r="H843" s="152" t="s">
        <v>19</v>
      </c>
      <c r="I843" s="154"/>
      <c r="L843" s="151"/>
      <c r="M843" s="155"/>
      <c r="T843" s="156"/>
      <c r="AT843" s="152" t="s">
        <v>208</v>
      </c>
      <c r="AU843" s="152" t="s">
        <v>76</v>
      </c>
      <c r="AV843" s="12" t="s">
        <v>76</v>
      </c>
      <c r="AW843" s="12" t="s">
        <v>31</v>
      </c>
      <c r="AX843" s="12" t="s">
        <v>69</v>
      </c>
      <c r="AY843" s="152" t="s">
        <v>195</v>
      </c>
    </row>
    <row r="844" spans="2:65" s="13" customFormat="1">
      <c r="B844" s="157"/>
      <c r="D844" s="145" t="s">
        <v>208</v>
      </c>
      <c r="E844" s="158" t="s">
        <v>19</v>
      </c>
      <c r="F844" s="159" t="s">
        <v>6533</v>
      </c>
      <c r="H844" s="160">
        <v>4</v>
      </c>
      <c r="I844" s="161"/>
      <c r="L844" s="157"/>
      <c r="M844" s="162"/>
      <c r="T844" s="163"/>
      <c r="AT844" s="158" t="s">
        <v>208</v>
      </c>
      <c r="AU844" s="158" t="s">
        <v>76</v>
      </c>
      <c r="AV844" s="13" t="s">
        <v>78</v>
      </c>
      <c r="AW844" s="13" t="s">
        <v>31</v>
      </c>
      <c r="AX844" s="13" t="s">
        <v>69</v>
      </c>
      <c r="AY844" s="158" t="s">
        <v>195</v>
      </c>
    </row>
    <row r="845" spans="2:65" s="14" customFormat="1">
      <c r="B845" s="164"/>
      <c r="D845" s="145" t="s">
        <v>208</v>
      </c>
      <c r="E845" s="165" t="s">
        <v>19</v>
      </c>
      <c r="F845" s="166" t="s">
        <v>220</v>
      </c>
      <c r="H845" s="167">
        <v>4</v>
      </c>
      <c r="I845" s="168"/>
      <c r="L845" s="164"/>
      <c r="M845" s="169"/>
      <c r="T845" s="170"/>
      <c r="AT845" s="165" t="s">
        <v>208</v>
      </c>
      <c r="AU845" s="165" t="s">
        <v>76</v>
      </c>
      <c r="AV845" s="14" t="s">
        <v>202</v>
      </c>
      <c r="AW845" s="14" t="s">
        <v>31</v>
      </c>
      <c r="AX845" s="14" t="s">
        <v>76</v>
      </c>
      <c r="AY845" s="165" t="s">
        <v>195</v>
      </c>
    </row>
    <row r="846" spans="2:65" s="1" customFormat="1" ht="16.5" customHeight="1">
      <c r="B846" s="33"/>
      <c r="C846" s="132" t="s">
        <v>3663</v>
      </c>
      <c r="D846" s="132" t="s">
        <v>197</v>
      </c>
      <c r="E846" s="133" t="s">
        <v>6964</v>
      </c>
      <c r="F846" s="134" t="s">
        <v>6965</v>
      </c>
      <c r="G846" s="135" t="s">
        <v>2167</v>
      </c>
      <c r="H846" s="136">
        <v>4</v>
      </c>
      <c r="I846" s="137"/>
      <c r="J846" s="138">
        <f>ROUND(I846*H846,2)</f>
        <v>0</v>
      </c>
      <c r="K846" s="134" t="s">
        <v>19</v>
      </c>
      <c r="L846" s="33"/>
      <c r="M846" s="139" t="s">
        <v>19</v>
      </c>
      <c r="N846" s="140" t="s">
        <v>40</v>
      </c>
      <c r="P846" s="141">
        <f>O846*H846</f>
        <v>0</v>
      </c>
      <c r="Q846" s="141">
        <v>2.2000000000000001E-4</v>
      </c>
      <c r="R846" s="141">
        <f>Q846*H846</f>
        <v>8.8000000000000003E-4</v>
      </c>
      <c r="S846" s="141">
        <v>0</v>
      </c>
      <c r="T846" s="142">
        <f>S846*H846</f>
        <v>0</v>
      </c>
      <c r="AR846" s="143" t="s">
        <v>338</v>
      </c>
      <c r="AT846" s="143" t="s">
        <v>197</v>
      </c>
      <c r="AU846" s="143" t="s">
        <v>76</v>
      </c>
      <c r="AY846" s="18" t="s">
        <v>195</v>
      </c>
      <c r="BE846" s="144">
        <f>IF(N846="základní",J846,0)</f>
        <v>0</v>
      </c>
      <c r="BF846" s="144">
        <f>IF(N846="snížená",J846,0)</f>
        <v>0</v>
      </c>
      <c r="BG846" s="144">
        <f>IF(N846="zákl. přenesená",J846,0)</f>
        <v>0</v>
      </c>
      <c r="BH846" s="144">
        <f>IF(N846="sníž. přenesená",J846,0)</f>
        <v>0</v>
      </c>
      <c r="BI846" s="144">
        <f>IF(N846="nulová",J846,0)</f>
        <v>0</v>
      </c>
      <c r="BJ846" s="18" t="s">
        <v>76</v>
      </c>
      <c r="BK846" s="144">
        <f>ROUND(I846*H846,2)</f>
        <v>0</v>
      </c>
      <c r="BL846" s="18" t="s">
        <v>338</v>
      </c>
      <c r="BM846" s="143" t="s">
        <v>6966</v>
      </c>
    </row>
    <row r="847" spans="2:65" s="1" customFormat="1">
      <c r="B847" s="33"/>
      <c r="D847" s="145" t="s">
        <v>204</v>
      </c>
      <c r="F847" s="146" t="s">
        <v>6965</v>
      </c>
      <c r="I847" s="147"/>
      <c r="L847" s="33"/>
      <c r="M847" s="148"/>
      <c r="T847" s="54"/>
      <c r="AT847" s="18" t="s">
        <v>204</v>
      </c>
      <c r="AU847" s="18" t="s">
        <v>76</v>
      </c>
    </row>
    <row r="848" spans="2:65" s="12" customFormat="1">
      <c r="B848" s="151"/>
      <c r="D848" s="145" t="s">
        <v>208</v>
      </c>
      <c r="E848" s="152" t="s">
        <v>19</v>
      </c>
      <c r="F848" s="153" t="s">
        <v>6947</v>
      </c>
      <c r="H848" s="152" t="s">
        <v>19</v>
      </c>
      <c r="I848" s="154"/>
      <c r="L848" s="151"/>
      <c r="M848" s="155"/>
      <c r="T848" s="156"/>
      <c r="AT848" s="152" t="s">
        <v>208</v>
      </c>
      <c r="AU848" s="152" t="s">
        <v>76</v>
      </c>
      <c r="AV848" s="12" t="s">
        <v>76</v>
      </c>
      <c r="AW848" s="12" t="s">
        <v>31</v>
      </c>
      <c r="AX848" s="12" t="s">
        <v>69</v>
      </c>
      <c r="AY848" s="152" t="s">
        <v>195</v>
      </c>
    </row>
    <row r="849" spans="2:65" s="13" customFormat="1">
      <c r="B849" s="157"/>
      <c r="D849" s="145" t="s">
        <v>208</v>
      </c>
      <c r="E849" s="158" t="s">
        <v>19</v>
      </c>
      <c r="F849" s="159" t="s">
        <v>6533</v>
      </c>
      <c r="H849" s="160">
        <v>4</v>
      </c>
      <c r="I849" s="161"/>
      <c r="L849" s="157"/>
      <c r="M849" s="162"/>
      <c r="T849" s="163"/>
      <c r="AT849" s="158" t="s">
        <v>208</v>
      </c>
      <c r="AU849" s="158" t="s">
        <v>76</v>
      </c>
      <c r="AV849" s="13" t="s">
        <v>78</v>
      </c>
      <c r="AW849" s="13" t="s">
        <v>31</v>
      </c>
      <c r="AX849" s="13" t="s">
        <v>69</v>
      </c>
      <c r="AY849" s="158" t="s">
        <v>195</v>
      </c>
    </row>
    <row r="850" spans="2:65" s="14" customFormat="1">
      <c r="B850" s="164"/>
      <c r="D850" s="145" t="s">
        <v>208</v>
      </c>
      <c r="E850" s="165" t="s">
        <v>19</v>
      </c>
      <c r="F850" s="166" t="s">
        <v>220</v>
      </c>
      <c r="H850" s="167">
        <v>4</v>
      </c>
      <c r="I850" s="168"/>
      <c r="L850" s="164"/>
      <c r="M850" s="169"/>
      <c r="T850" s="170"/>
      <c r="AT850" s="165" t="s">
        <v>208</v>
      </c>
      <c r="AU850" s="165" t="s">
        <v>76</v>
      </c>
      <c r="AV850" s="14" t="s">
        <v>202</v>
      </c>
      <c r="AW850" s="14" t="s">
        <v>31</v>
      </c>
      <c r="AX850" s="14" t="s">
        <v>76</v>
      </c>
      <c r="AY850" s="165" t="s">
        <v>195</v>
      </c>
    </row>
    <row r="851" spans="2:65" s="1" customFormat="1" ht="16.5" customHeight="1">
      <c r="B851" s="33"/>
      <c r="C851" s="132" t="s">
        <v>3669</v>
      </c>
      <c r="D851" s="132" t="s">
        <v>197</v>
      </c>
      <c r="E851" s="133" t="s">
        <v>6967</v>
      </c>
      <c r="F851" s="134" t="s">
        <v>6968</v>
      </c>
      <c r="G851" s="135" t="s">
        <v>2167</v>
      </c>
      <c r="H851" s="136">
        <v>9</v>
      </c>
      <c r="I851" s="137"/>
      <c r="J851" s="138">
        <f>ROUND(I851*H851,2)</f>
        <v>0</v>
      </c>
      <c r="K851" s="134" t="s">
        <v>19</v>
      </c>
      <c r="L851" s="33"/>
      <c r="M851" s="139" t="s">
        <v>19</v>
      </c>
      <c r="N851" s="140" t="s">
        <v>40</v>
      </c>
      <c r="P851" s="141">
        <f>O851*H851</f>
        <v>0</v>
      </c>
      <c r="Q851" s="141">
        <v>3.1E-4</v>
      </c>
      <c r="R851" s="141">
        <f>Q851*H851</f>
        <v>2.7899999999999999E-3</v>
      </c>
      <c r="S851" s="141">
        <v>0</v>
      </c>
      <c r="T851" s="142">
        <f>S851*H851</f>
        <v>0</v>
      </c>
      <c r="AR851" s="143" t="s">
        <v>338</v>
      </c>
      <c r="AT851" s="143" t="s">
        <v>197</v>
      </c>
      <c r="AU851" s="143" t="s">
        <v>76</v>
      </c>
      <c r="AY851" s="18" t="s">
        <v>195</v>
      </c>
      <c r="BE851" s="144">
        <f>IF(N851="základní",J851,0)</f>
        <v>0</v>
      </c>
      <c r="BF851" s="144">
        <f>IF(N851="snížená",J851,0)</f>
        <v>0</v>
      </c>
      <c r="BG851" s="144">
        <f>IF(N851="zákl. přenesená",J851,0)</f>
        <v>0</v>
      </c>
      <c r="BH851" s="144">
        <f>IF(N851="sníž. přenesená",J851,0)</f>
        <v>0</v>
      </c>
      <c r="BI851" s="144">
        <f>IF(N851="nulová",J851,0)</f>
        <v>0</v>
      </c>
      <c r="BJ851" s="18" t="s">
        <v>76</v>
      </c>
      <c r="BK851" s="144">
        <f>ROUND(I851*H851,2)</f>
        <v>0</v>
      </c>
      <c r="BL851" s="18" t="s">
        <v>338</v>
      </c>
      <c r="BM851" s="143" t="s">
        <v>6969</v>
      </c>
    </row>
    <row r="852" spans="2:65" s="1" customFormat="1">
      <c r="B852" s="33"/>
      <c r="D852" s="145" t="s">
        <v>204</v>
      </c>
      <c r="F852" s="146" t="s">
        <v>6968</v>
      </c>
      <c r="I852" s="147"/>
      <c r="L852" s="33"/>
      <c r="M852" s="148"/>
      <c r="T852" s="54"/>
      <c r="AT852" s="18" t="s">
        <v>204</v>
      </c>
      <c r="AU852" s="18" t="s">
        <v>76</v>
      </c>
    </row>
    <row r="853" spans="2:65" s="12" customFormat="1">
      <c r="B853" s="151"/>
      <c r="D853" s="145" t="s">
        <v>208</v>
      </c>
      <c r="E853" s="152" t="s">
        <v>19</v>
      </c>
      <c r="F853" s="153" t="s">
        <v>6960</v>
      </c>
      <c r="H853" s="152" t="s">
        <v>19</v>
      </c>
      <c r="I853" s="154"/>
      <c r="L853" s="151"/>
      <c r="M853" s="155"/>
      <c r="T853" s="156"/>
      <c r="AT853" s="152" t="s">
        <v>208</v>
      </c>
      <c r="AU853" s="152" t="s">
        <v>76</v>
      </c>
      <c r="AV853" s="12" t="s">
        <v>76</v>
      </c>
      <c r="AW853" s="12" t="s">
        <v>31</v>
      </c>
      <c r="AX853" s="12" t="s">
        <v>69</v>
      </c>
      <c r="AY853" s="152" t="s">
        <v>195</v>
      </c>
    </row>
    <row r="854" spans="2:65" s="13" customFormat="1">
      <c r="B854" s="157"/>
      <c r="D854" s="145" t="s">
        <v>208</v>
      </c>
      <c r="E854" s="158" t="s">
        <v>19</v>
      </c>
      <c r="F854" s="159" t="s">
        <v>6708</v>
      </c>
      <c r="H854" s="160">
        <v>9</v>
      </c>
      <c r="I854" s="161"/>
      <c r="L854" s="157"/>
      <c r="M854" s="162"/>
      <c r="T854" s="163"/>
      <c r="AT854" s="158" t="s">
        <v>208</v>
      </c>
      <c r="AU854" s="158" t="s">
        <v>76</v>
      </c>
      <c r="AV854" s="13" t="s">
        <v>78</v>
      </c>
      <c r="AW854" s="13" t="s">
        <v>31</v>
      </c>
      <c r="AX854" s="13" t="s">
        <v>69</v>
      </c>
      <c r="AY854" s="158" t="s">
        <v>195</v>
      </c>
    </row>
    <row r="855" spans="2:65" s="14" customFormat="1">
      <c r="B855" s="164"/>
      <c r="D855" s="145" t="s">
        <v>208</v>
      </c>
      <c r="E855" s="165" t="s">
        <v>19</v>
      </c>
      <c r="F855" s="166" t="s">
        <v>220</v>
      </c>
      <c r="H855" s="167">
        <v>9</v>
      </c>
      <c r="I855" s="168"/>
      <c r="L855" s="164"/>
      <c r="M855" s="169"/>
      <c r="T855" s="170"/>
      <c r="AT855" s="165" t="s">
        <v>208</v>
      </c>
      <c r="AU855" s="165" t="s">
        <v>76</v>
      </c>
      <c r="AV855" s="14" t="s">
        <v>202</v>
      </c>
      <c r="AW855" s="14" t="s">
        <v>31</v>
      </c>
      <c r="AX855" s="14" t="s">
        <v>76</v>
      </c>
      <c r="AY855" s="165" t="s">
        <v>195</v>
      </c>
    </row>
    <row r="856" spans="2:65" s="1" customFormat="1" ht="16.5" customHeight="1">
      <c r="B856" s="33"/>
      <c r="C856" s="132" t="s">
        <v>3682</v>
      </c>
      <c r="D856" s="132" t="s">
        <v>197</v>
      </c>
      <c r="E856" s="133" t="s">
        <v>6970</v>
      </c>
      <c r="F856" s="134" t="s">
        <v>6971</v>
      </c>
      <c r="G856" s="135" t="s">
        <v>2167</v>
      </c>
      <c r="H856" s="136">
        <v>87</v>
      </c>
      <c r="I856" s="137"/>
      <c r="J856" s="138">
        <f>ROUND(I856*H856,2)</f>
        <v>0</v>
      </c>
      <c r="K856" s="134" t="s">
        <v>19</v>
      </c>
      <c r="L856" s="33"/>
      <c r="M856" s="139" t="s">
        <v>19</v>
      </c>
      <c r="N856" s="140" t="s">
        <v>40</v>
      </c>
      <c r="P856" s="141">
        <f>O856*H856</f>
        <v>0</v>
      </c>
      <c r="Q856" s="141">
        <v>0</v>
      </c>
      <c r="R856" s="141">
        <f>Q856*H856</f>
        <v>0</v>
      </c>
      <c r="S856" s="141">
        <v>0</v>
      </c>
      <c r="T856" s="142">
        <f>S856*H856</f>
        <v>0</v>
      </c>
      <c r="AR856" s="143" t="s">
        <v>338</v>
      </c>
      <c r="AT856" s="143" t="s">
        <v>197</v>
      </c>
      <c r="AU856" s="143" t="s">
        <v>76</v>
      </c>
      <c r="AY856" s="18" t="s">
        <v>195</v>
      </c>
      <c r="BE856" s="144">
        <f>IF(N856="základní",J856,0)</f>
        <v>0</v>
      </c>
      <c r="BF856" s="144">
        <f>IF(N856="snížená",J856,0)</f>
        <v>0</v>
      </c>
      <c r="BG856" s="144">
        <f>IF(N856="zákl. přenesená",J856,0)</f>
        <v>0</v>
      </c>
      <c r="BH856" s="144">
        <f>IF(N856="sníž. přenesená",J856,0)</f>
        <v>0</v>
      </c>
      <c r="BI856" s="144">
        <f>IF(N856="nulová",J856,0)</f>
        <v>0</v>
      </c>
      <c r="BJ856" s="18" t="s">
        <v>76</v>
      </c>
      <c r="BK856" s="144">
        <f>ROUND(I856*H856,2)</f>
        <v>0</v>
      </c>
      <c r="BL856" s="18" t="s">
        <v>338</v>
      </c>
      <c r="BM856" s="143" t="s">
        <v>6972</v>
      </c>
    </row>
    <row r="857" spans="2:65" s="1" customFormat="1">
      <c r="B857" s="33"/>
      <c r="D857" s="145" t="s">
        <v>204</v>
      </c>
      <c r="F857" s="146" t="s">
        <v>6971</v>
      </c>
      <c r="I857" s="147"/>
      <c r="L857" s="33"/>
      <c r="M857" s="148"/>
      <c r="T857" s="54"/>
      <c r="AT857" s="18" t="s">
        <v>204</v>
      </c>
      <c r="AU857" s="18" t="s">
        <v>76</v>
      </c>
    </row>
    <row r="858" spans="2:65" s="12" customFormat="1">
      <c r="B858" s="151"/>
      <c r="D858" s="145" t="s">
        <v>208</v>
      </c>
      <c r="E858" s="152" t="s">
        <v>19</v>
      </c>
      <c r="F858" s="153" t="s">
        <v>6951</v>
      </c>
      <c r="H858" s="152" t="s">
        <v>19</v>
      </c>
      <c r="I858" s="154"/>
      <c r="L858" s="151"/>
      <c r="M858" s="155"/>
      <c r="T858" s="156"/>
      <c r="AT858" s="152" t="s">
        <v>208</v>
      </c>
      <c r="AU858" s="152" t="s">
        <v>76</v>
      </c>
      <c r="AV858" s="12" t="s">
        <v>76</v>
      </c>
      <c r="AW858" s="12" t="s">
        <v>31</v>
      </c>
      <c r="AX858" s="12" t="s">
        <v>69</v>
      </c>
      <c r="AY858" s="152" t="s">
        <v>195</v>
      </c>
    </row>
    <row r="859" spans="2:65" s="13" customFormat="1">
      <c r="B859" s="157"/>
      <c r="D859" s="145" t="s">
        <v>208</v>
      </c>
      <c r="E859" s="158" t="s">
        <v>19</v>
      </c>
      <c r="F859" s="159" t="s">
        <v>6952</v>
      </c>
      <c r="H859" s="160">
        <v>27</v>
      </c>
      <c r="I859" s="161"/>
      <c r="L859" s="157"/>
      <c r="M859" s="162"/>
      <c r="T859" s="163"/>
      <c r="AT859" s="158" t="s">
        <v>208</v>
      </c>
      <c r="AU859" s="158" t="s">
        <v>76</v>
      </c>
      <c r="AV859" s="13" t="s">
        <v>78</v>
      </c>
      <c r="AW859" s="13" t="s">
        <v>31</v>
      </c>
      <c r="AX859" s="13" t="s">
        <v>69</v>
      </c>
      <c r="AY859" s="158" t="s">
        <v>195</v>
      </c>
    </row>
    <row r="860" spans="2:65" s="12" customFormat="1">
      <c r="B860" s="151"/>
      <c r="D860" s="145" t="s">
        <v>208</v>
      </c>
      <c r="E860" s="152" t="s">
        <v>19</v>
      </c>
      <c r="F860" s="153" t="s">
        <v>6943</v>
      </c>
      <c r="H860" s="152" t="s">
        <v>19</v>
      </c>
      <c r="I860" s="154"/>
      <c r="L860" s="151"/>
      <c r="M860" s="155"/>
      <c r="T860" s="156"/>
      <c r="AT860" s="152" t="s">
        <v>208</v>
      </c>
      <c r="AU860" s="152" t="s">
        <v>76</v>
      </c>
      <c r="AV860" s="12" t="s">
        <v>76</v>
      </c>
      <c r="AW860" s="12" t="s">
        <v>31</v>
      </c>
      <c r="AX860" s="12" t="s">
        <v>69</v>
      </c>
      <c r="AY860" s="152" t="s">
        <v>195</v>
      </c>
    </row>
    <row r="861" spans="2:65" s="13" customFormat="1">
      <c r="B861" s="157"/>
      <c r="D861" s="145" t="s">
        <v>208</v>
      </c>
      <c r="E861" s="158" t="s">
        <v>19</v>
      </c>
      <c r="F861" s="159" t="s">
        <v>6557</v>
      </c>
      <c r="H861" s="160">
        <v>36</v>
      </c>
      <c r="I861" s="161"/>
      <c r="L861" s="157"/>
      <c r="M861" s="162"/>
      <c r="T861" s="163"/>
      <c r="AT861" s="158" t="s">
        <v>208</v>
      </c>
      <c r="AU861" s="158" t="s">
        <v>76</v>
      </c>
      <c r="AV861" s="13" t="s">
        <v>78</v>
      </c>
      <c r="AW861" s="13" t="s">
        <v>31</v>
      </c>
      <c r="AX861" s="13" t="s">
        <v>69</v>
      </c>
      <c r="AY861" s="158" t="s">
        <v>195</v>
      </c>
    </row>
    <row r="862" spans="2:65" s="12" customFormat="1">
      <c r="B862" s="151"/>
      <c r="D862" s="145" t="s">
        <v>208</v>
      </c>
      <c r="E862" s="152" t="s">
        <v>19</v>
      </c>
      <c r="F862" s="153" t="s">
        <v>6938</v>
      </c>
      <c r="H862" s="152" t="s">
        <v>19</v>
      </c>
      <c r="I862" s="154"/>
      <c r="L862" s="151"/>
      <c r="M862" s="155"/>
      <c r="T862" s="156"/>
      <c r="AT862" s="152" t="s">
        <v>208</v>
      </c>
      <c r="AU862" s="152" t="s">
        <v>76</v>
      </c>
      <c r="AV862" s="12" t="s">
        <v>76</v>
      </c>
      <c r="AW862" s="12" t="s">
        <v>31</v>
      </c>
      <c r="AX862" s="12" t="s">
        <v>69</v>
      </c>
      <c r="AY862" s="152" t="s">
        <v>195</v>
      </c>
    </row>
    <row r="863" spans="2:65" s="13" customFormat="1">
      <c r="B863" s="157"/>
      <c r="D863" s="145" t="s">
        <v>208</v>
      </c>
      <c r="E863" s="158" t="s">
        <v>19</v>
      </c>
      <c r="F863" s="159" t="s">
        <v>6939</v>
      </c>
      <c r="H863" s="160">
        <v>24</v>
      </c>
      <c r="I863" s="161"/>
      <c r="L863" s="157"/>
      <c r="M863" s="162"/>
      <c r="T863" s="163"/>
      <c r="AT863" s="158" t="s">
        <v>208</v>
      </c>
      <c r="AU863" s="158" t="s">
        <v>76</v>
      </c>
      <c r="AV863" s="13" t="s">
        <v>78</v>
      </c>
      <c r="AW863" s="13" t="s">
        <v>31</v>
      </c>
      <c r="AX863" s="13" t="s">
        <v>69</v>
      </c>
      <c r="AY863" s="158" t="s">
        <v>195</v>
      </c>
    </row>
    <row r="864" spans="2:65" s="14" customFormat="1">
      <c r="B864" s="164"/>
      <c r="D864" s="145" t="s">
        <v>208</v>
      </c>
      <c r="E864" s="165" t="s">
        <v>19</v>
      </c>
      <c r="F864" s="166" t="s">
        <v>220</v>
      </c>
      <c r="H864" s="167">
        <v>87</v>
      </c>
      <c r="I864" s="168"/>
      <c r="L864" s="164"/>
      <c r="M864" s="169"/>
      <c r="T864" s="170"/>
      <c r="AT864" s="165" t="s">
        <v>208</v>
      </c>
      <c r="AU864" s="165" t="s">
        <v>76</v>
      </c>
      <c r="AV864" s="14" t="s">
        <v>202</v>
      </c>
      <c r="AW864" s="14" t="s">
        <v>31</v>
      </c>
      <c r="AX864" s="14" t="s">
        <v>76</v>
      </c>
      <c r="AY864" s="165" t="s">
        <v>195</v>
      </c>
    </row>
    <row r="865" spans="2:65" s="1" customFormat="1" ht="24.2" customHeight="1">
      <c r="B865" s="33"/>
      <c r="C865" s="132" t="s">
        <v>3688</v>
      </c>
      <c r="D865" s="132" t="s">
        <v>197</v>
      </c>
      <c r="E865" s="133" t="s">
        <v>6973</v>
      </c>
      <c r="F865" s="134" t="s">
        <v>6974</v>
      </c>
      <c r="G865" s="135" t="s">
        <v>407</v>
      </c>
      <c r="H865" s="136">
        <v>9</v>
      </c>
      <c r="I865" s="137"/>
      <c r="J865" s="138">
        <f>ROUND(I865*H865,2)</f>
        <v>0</v>
      </c>
      <c r="K865" s="134" t="s">
        <v>19</v>
      </c>
      <c r="L865" s="33"/>
      <c r="M865" s="139" t="s">
        <v>19</v>
      </c>
      <c r="N865" s="140" t="s">
        <v>40</v>
      </c>
      <c r="P865" s="141">
        <f>O865*H865</f>
        <v>0</v>
      </c>
      <c r="Q865" s="141">
        <v>3.5999999999999997E-2</v>
      </c>
      <c r="R865" s="141">
        <f>Q865*H865</f>
        <v>0.32399999999999995</v>
      </c>
      <c r="S865" s="141">
        <v>0</v>
      </c>
      <c r="T865" s="142">
        <f>S865*H865</f>
        <v>0</v>
      </c>
      <c r="AR865" s="143" t="s">
        <v>338</v>
      </c>
      <c r="AT865" s="143" t="s">
        <v>197</v>
      </c>
      <c r="AU865" s="143" t="s">
        <v>76</v>
      </c>
      <c r="AY865" s="18" t="s">
        <v>195</v>
      </c>
      <c r="BE865" s="144">
        <f>IF(N865="základní",J865,0)</f>
        <v>0</v>
      </c>
      <c r="BF865" s="144">
        <f>IF(N865="snížená",J865,0)</f>
        <v>0</v>
      </c>
      <c r="BG865" s="144">
        <f>IF(N865="zákl. přenesená",J865,0)</f>
        <v>0</v>
      </c>
      <c r="BH865" s="144">
        <f>IF(N865="sníž. přenesená",J865,0)</f>
        <v>0</v>
      </c>
      <c r="BI865" s="144">
        <f>IF(N865="nulová",J865,0)</f>
        <v>0</v>
      </c>
      <c r="BJ865" s="18" t="s">
        <v>76</v>
      </c>
      <c r="BK865" s="144">
        <f>ROUND(I865*H865,2)</f>
        <v>0</v>
      </c>
      <c r="BL865" s="18" t="s">
        <v>338</v>
      </c>
      <c r="BM865" s="143" t="s">
        <v>6975</v>
      </c>
    </row>
    <row r="866" spans="2:65" s="1" customFormat="1">
      <c r="B866" s="33"/>
      <c r="D866" s="145" t="s">
        <v>204</v>
      </c>
      <c r="F866" s="146" t="s">
        <v>6974</v>
      </c>
      <c r="I866" s="147"/>
      <c r="L866" s="33"/>
      <c r="M866" s="148"/>
      <c r="T866" s="54"/>
      <c r="AT866" s="18" t="s">
        <v>204</v>
      </c>
      <c r="AU866" s="18" t="s">
        <v>76</v>
      </c>
    </row>
    <row r="867" spans="2:65" s="12" customFormat="1">
      <c r="B867" s="151"/>
      <c r="D867" s="145" t="s">
        <v>208</v>
      </c>
      <c r="E867" s="152" t="s">
        <v>19</v>
      </c>
      <c r="F867" s="153" t="s">
        <v>6976</v>
      </c>
      <c r="H867" s="152" t="s">
        <v>19</v>
      </c>
      <c r="I867" s="154"/>
      <c r="L867" s="151"/>
      <c r="M867" s="155"/>
      <c r="T867" s="156"/>
      <c r="AT867" s="152" t="s">
        <v>208</v>
      </c>
      <c r="AU867" s="152" t="s">
        <v>76</v>
      </c>
      <c r="AV867" s="12" t="s">
        <v>76</v>
      </c>
      <c r="AW867" s="12" t="s">
        <v>31</v>
      </c>
      <c r="AX867" s="12" t="s">
        <v>69</v>
      </c>
      <c r="AY867" s="152" t="s">
        <v>195</v>
      </c>
    </row>
    <row r="868" spans="2:65" s="13" customFormat="1">
      <c r="B868" s="157"/>
      <c r="D868" s="145" t="s">
        <v>208</v>
      </c>
      <c r="E868" s="158" t="s">
        <v>19</v>
      </c>
      <c r="F868" s="159" t="s">
        <v>6708</v>
      </c>
      <c r="H868" s="160">
        <v>9</v>
      </c>
      <c r="I868" s="161"/>
      <c r="L868" s="157"/>
      <c r="M868" s="162"/>
      <c r="T868" s="163"/>
      <c r="AT868" s="158" t="s">
        <v>208</v>
      </c>
      <c r="AU868" s="158" t="s">
        <v>76</v>
      </c>
      <c r="AV868" s="13" t="s">
        <v>78</v>
      </c>
      <c r="AW868" s="13" t="s">
        <v>31</v>
      </c>
      <c r="AX868" s="13" t="s">
        <v>69</v>
      </c>
      <c r="AY868" s="158" t="s">
        <v>195</v>
      </c>
    </row>
    <row r="869" spans="2:65" s="14" customFormat="1">
      <c r="B869" s="164"/>
      <c r="D869" s="145" t="s">
        <v>208</v>
      </c>
      <c r="E869" s="165" t="s">
        <v>19</v>
      </c>
      <c r="F869" s="166" t="s">
        <v>220</v>
      </c>
      <c r="H869" s="167">
        <v>9</v>
      </c>
      <c r="I869" s="168"/>
      <c r="L869" s="164"/>
      <c r="M869" s="169"/>
      <c r="T869" s="170"/>
      <c r="AT869" s="165" t="s">
        <v>208</v>
      </c>
      <c r="AU869" s="165" t="s">
        <v>76</v>
      </c>
      <c r="AV869" s="14" t="s">
        <v>202</v>
      </c>
      <c r="AW869" s="14" t="s">
        <v>31</v>
      </c>
      <c r="AX869" s="14" t="s">
        <v>76</v>
      </c>
      <c r="AY869" s="165" t="s">
        <v>195</v>
      </c>
    </row>
    <row r="870" spans="2:65" s="1" customFormat="1" ht="16.5" customHeight="1">
      <c r="B870" s="33"/>
      <c r="C870" s="132" t="s">
        <v>3721</v>
      </c>
      <c r="D870" s="132" t="s">
        <v>197</v>
      </c>
      <c r="E870" s="133" t="s">
        <v>6977</v>
      </c>
      <c r="F870" s="134" t="s">
        <v>6978</v>
      </c>
      <c r="G870" s="135" t="s">
        <v>2167</v>
      </c>
      <c r="H870" s="136">
        <v>9</v>
      </c>
      <c r="I870" s="137"/>
      <c r="J870" s="138">
        <f>ROUND(I870*H870,2)</f>
        <v>0</v>
      </c>
      <c r="K870" s="134" t="s">
        <v>19</v>
      </c>
      <c r="L870" s="33"/>
      <c r="M870" s="139" t="s">
        <v>19</v>
      </c>
      <c r="N870" s="140" t="s">
        <v>40</v>
      </c>
      <c r="P870" s="141">
        <f>O870*H870</f>
        <v>0</v>
      </c>
      <c r="Q870" s="141">
        <v>1.444E-2</v>
      </c>
      <c r="R870" s="141">
        <f>Q870*H870</f>
        <v>0.12995999999999999</v>
      </c>
      <c r="S870" s="141">
        <v>0</v>
      </c>
      <c r="T870" s="142">
        <f>S870*H870</f>
        <v>0</v>
      </c>
      <c r="AR870" s="143" t="s">
        <v>338</v>
      </c>
      <c r="AT870" s="143" t="s">
        <v>197</v>
      </c>
      <c r="AU870" s="143" t="s">
        <v>76</v>
      </c>
      <c r="AY870" s="18" t="s">
        <v>195</v>
      </c>
      <c r="BE870" s="144">
        <f>IF(N870="základní",J870,0)</f>
        <v>0</v>
      </c>
      <c r="BF870" s="144">
        <f>IF(N870="snížená",J870,0)</f>
        <v>0</v>
      </c>
      <c r="BG870" s="144">
        <f>IF(N870="zákl. přenesená",J870,0)</f>
        <v>0</v>
      </c>
      <c r="BH870" s="144">
        <f>IF(N870="sníž. přenesená",J870,0)</f>
        <v>0</v>
      </c>
      <c r="BI870" s="144">
        <f>IF(N870="nulová",J870,0)</f>
        <v>0</v>
      </c>
      <c r="BJ870" s="18" t="s">
        <v>76</v>
      </c>
      <c r="BK870" s="144">
        <f>ROUND(I870*H870,2)</f>
        <v>0</v>
      </c>
      <c r="BL870" s="18" t="s">
        <v>338</v>
      </c>
      <c r="BM870" s="143" t="s">
        <v>6979</v>
      </c>
    </row>
    <row r="871" spans="2:65" s="1" customFormat="1">
      <c r="B871" s="33"/>
      <c r="D871" s="145" t="s">
        <v>204</v>
      </c>
      <c r="F871" s="146" t="s">
        <v>6978</v>
      </c>
      <c r="I871" s="147"/>
      <c r="L871" s="33"/>
      <c r="M871" s="148"/>
      <c r="T871" s="54"/>
      <c r="AT871" s="18" t="s">
        <v>204</v>
      </c>
      <c r="AU871" s="18" t="s">
        <v>76</v>
      </c>
    </row>
    <row r="872" spans="2:65" s="1" customFormat="1">
      <c r="B872" s="33"/>
      <c r="D872" s="145" t="s">
        <v>410</v>
      </c>
      <c r="F872" s="178" t="s">
        <v>6898</v>
      </c>
      <c r="I872" s="147"/>
      <c r="L872" s="33"/>
      <c r="M872" s="148"/>
      <c r="T872" s="54"/>
      <c r="AT872" s="18" t="s">
        <v>410</v>
      </c>
      <c r="AU872" s="18" t="s">
        <v>76</v>
      </c>
    </row>
    <row r="873" spans="2:65" s="12" customFormat="1">
      <c r="B873" s="151"/>
      <c r="D873" s="145" t="s">
        <v>208</v>
      </c>
      <c r="E873" s="152" t="s">
        <v>19</v>
      </c>
      <c r="F873" s="153" t="s">
        <v>6926</v>
      </c>
      <c r="H873" s="152" t="s">
        <v>19</v>
      </c>
      <c r="I873" s="154"/>
      <c r="L873" s="151"/>
      <c r="M873" s="155"/>
      <c r="T873" s="156"/>
      <c r="AT873" s="152" t="s">
        <v>208</v>
      </c>
      <c r="AU873" s="152" t="s">
        <v>76</v>
      </c>
      <c r="AV873" s="12" t="s">
        <v>76</v>
      </c>
      <c r="AW873" s="12" t="s">
        <v>31</v>
      </c>
      <c r="AX873" s="12" t="s">
        <v>69</v>
      </c>
      <c r="AY873" s="152" t="s">
        <v>195</v>
      </c>
    </row>
    <row r="874" spans="2:65" s="13" customFormat="1">
      <c r="B874" s="157"/>
      <c r="D874" s="145" t="s">
        <v>208</v>
      </c>
      <c r="E874" s="158" t="s">
        <v>19</v>
      </c>
      <c r="F874" s="159" t="s">
        <v>6708</v>
      </c>
      <c r="H874" s="160">
        <v>9</v>
      </c>
      <c r="I874" s="161"/>
      <c r="L874" s="157"/>
      <c r="M874" s="162"/>
      <c r="T874" s="163"/>
      <c r="AT874" s="158" t="s">
        <v>208</v>
      </c>
      <c r="AU874" s="158" t="s">
        <v>76</v>
      </c>
      <c r="AV874" s="13" t="s">
        <v>78</v>
      </c>
      <c r="AW874" s="13" t="s">
        <v>31</v>
      </c>
      <c r="AX874" s="13" t="s">
        <v>69</v>
      </c>
      <c r="AY874" s="158" t="s">
        <v>195</v>
      </c>
    </row>
    <row r="875" spans="2:65" s="14" customFormat="1">
      <c r="B875" s="164"/>
      <c r="D875" s="145" t="s">
        <v>208</v>
      </c>
      <c r="E875" s="165" t="s">
        <v>19</v>
      </c>
      <c r="F875" s="166" t="s">
        <v>220</v>
      </c>
      <c r="H875" s="167">
        <v>9</v>
      </c>
      <c r="I875" s="168"/>
      <c r="L875" s="164"/>
      <c r="M875" s="169"/>
      <c r="T875" s="170"/>
      <c r="AT875" s="165" t="s">
        <v>208</v>
      </c>
      <c r="AU875" s="165" t="s">
        <v>76</v>
      </c>
      <c r="AV875" s="14" t="s">
        <v>202</v>
      </c>
      <c r="AW875" s="14" t="s">
        <v>31</v>
      </c>
      <c r="AX875" s="14" t="s">
        <v>76</v>
      </c>
      <c r="AY875" s="165" t="s">
        <v>195</v>
      </c>
    </row>
    <row r="876" spans="2:65" s="1" customFormat="1" ht="16.5" customHeight="1">
      <c r="B876" s="33"/>
      <c r="C876" s="132" t="s">
        <v>3727</v>
      </c>
      <c r="D876" s="132" t="s">
        <v>197</v>
      </c>
      <c r="E876" s="133" t="s">
        <v>6980</v>
      </c>
      <c r="F876" s="134" t="s">
        <v>6981</v>
      </c>
      <c r="G876" s="135" t="s">
        <v>2167</v>
      </c>
      <c r="H876" s="136">
        <v>43</v>
      </c>
      <c r="I876" s="137"/>
      <c r="J876" s="138">
        <f>ROUND(I876*H876,2)</f>
        <v>0</v>
      </c>
      <c r="K876" s="134" t="s">
        <v>19</v>
      </c>
      <c r="L876" s="33"/>
      <c r="M876" s="139" t="s">
        <v>19</v>
      </c>
      <c r="N876" s="140" t="s">
        <v>40</v>
      </c>
      <c r="P876" s="141">
        <f>O876*H876</f>
        <v>0</v>
      </c>
      <c r="Q876" s="141">
        <v>1.772E-2</v>
      </c>
      <c r="R876" s="141">
        <f>Q876*H876</f>
        <v>0.76195999999999997</v>
      </c>
      <c r="S876" s="141">
        <v>0</v>
      </c>
      <c r="T876" s="142">
        <f>S876*H876</f>
        <v>0</v>
      </c>
      <c r="AR876" s="143" t="s">
        <v>338</v>
      </c>
      <c r="AT876" s="143" t="s">
        <v>197</v>
      </c>
      <c r="AU876" s="143" t="s">
        <v>76</v>
      </c>
      <c r="AY876" s="18" t="s">
        <v>195</v>
      </c>
      <c r="BE876" s="144">
        <f>IF(N876="základní",J876,0)</f>
        <v>0</v>
      </c>
      <c r="BF876" s="144">
        <f>IF(N876="snížená",J876,0)</f>
        <v>0</v>
      </c>
      <c r="BG876" s="144">
        <f>IF(N876="zákl. přenesená",J876,0)</f>
        <v>0</v>
      </c>
      <c r="BH876" s="144">
        <f>IF(N876="sníž. přenesená",J876,0)</f>
        <v>0</v>
      </c>
      <c r="BI876" s="144">
        <f>IF(N876="nulová",J876,0)</f>
        <v>0</v>
      </c>
      <c r="BJ876" s="18" t="s">
        <v>76</v>
      </c>
      <c r="BK876" s="144">
        <f>ROUND(I876*H876,2)</f>
        <v>0</v>
      </c>
      <c r="BL876" s="18" t="s">
        <v>338</v>
      </c>
      <c r="BM876" s="143" t="s">
        <v>6982</v>
      </c>
    </row>
    <row r="877" spans="2:65" s="1" customFormat="1">
      <c r="B877" s="33"/>
      <c r="D877" s="145" t="s">
        <v>204</v>
      </c>
      <c r="F877" s="146" t="s">
        <v>6981</v>
      </c>
      <c r="I877" s="147"/>
      <c r="L877" s="33"/>
      <c r="M877" s="148"/>
      <c r="T877" s="54"/>
      <c r="AT877" s="18" t="s">
        <v>204</v>
      </c>
      <c r="AU877" s="18" t="s">
        <v>76</v>
      </c>
    </row>
    <row r="878" spans="2:65" s="1" customFormat="1">
      <c r="B878" s="33"/>
      <c r="D878" s="145" t="s">
        <v>410</v>
      </c>
      <c r="F878" s="178" t="s">
        <v>6898</v>
      </c>
      <c r="I878" s="147"/>
      <c r="L878" s="33"/>
      <c r="M878" s="148"/>
      <c r="T878" s="54"/>
      <c r="AT878" s="18" t="s">
        <v>410</v>
      </c>
      <c r="AU878" s="18" t="s">
        <v>76</v>
      </c>
    </row>
    <row r="879" spans="2:65" s="12" customFormat="1">
      <c r="B879" s="151"/>
      <c r="D879" s="145" t="s">
        <v>208</v>
      </c>
      <c r="E879" s="152" t="s">
        <v>19</v>
      </c>
      <c r="F879" s="153" t="s">
        <v>6983</v>
      </c>
      <c r="H879" s="152" t="s">
        <v>19</v>
      </c>
      <c r="I879" s="154"/>
      <c r="L879" s="151"/>
      <c r="M879" s="155"/>
      <c r="T879" s="156"/>
      <c r="AT879" s="152" t="s">
        <v>208</v>
      </c>
      <c r="AU879" s="152" t="s">
        <v>76</v>
      </c>
      <c r="AV879" s="12" t="s">
        <v>76</v>
      </c>
      <c r="AW879" s="12" t="s">
        <v>31</v>
      </c>
      <c r="AX879" s="12" t="s">
        <v>69</v>
      </c>
      <c r="AY879" s="152" t="s">
        <v>195</v>
      </c>
    </row>
    <row r="880" spans="2:65" s="13" customFormat="1">
      <c r="B880" s="157"/>
      <c r="D880" s="145" t="s">
        <v>208</v>
      </c>
      <c r="E880" s="158" t="s">
        <v>19</v>
      </c>
      <c r="F880" s="159" t="s">
        <v>6984</v>
      </c>
      <c r="H880" s="160">
        <v>43</v>
      </c>
      <c r="I880" s="161"/>
      <c r="L880" s="157"/>
      <c r="M880" s="162"/>
      <c r="T880" s="163"/>
      <c r="AT880" s="158" t="s">
        <v>208</v>
      </c>
      <c r="AU880" s="158" t="s">
        <v>76</v>
      </c>
      <c r="AV880" s="13" t="s">
        <v>78</v>
      </c>
      <c r="AW880" s="13" t="s">
        <v>31</v>
      </c>
      <c r="AX880" s="13" t="s">
        <v>69</v>
      </c>
      <c r="AY880" s="158" t="s">
        <v>195</v>
      </c>
    </row>
    <row r="881" spans="2:65" s="14" customFormat="1">
      <c r="B881" s="164"/>
      <c r="D881" s="145" t="s">
        <v>208</v>
      </c>
      <c r="E881" s="165" t="s">
        <v>19</v>
      </c>
      <c r="F881" s="166" t="s">
        <v>220</v>
      </c>
      <c r="H881" s="167">
        <v>43</v>
      </c>
      <c r="I881" s="168"/>
      <c r="L881" s="164"/>
      <c r="M881" s="169"/>
      <c r="T881" s="170"/>
      <c r="AT881" s="165" t="s">
        <v>208</v>
      </c>
      <c r="AU881" s="165" t="s">
        <v>76</v>
      </c>
      <c r="AV881" s="14" t="s">
        <v>202</v>
      </c>
      <c r="AW881" s="14" t="s">
        <v>31</v>
      </c>
      <c r="AX881" s="14" t="s">
        <v>76</v>
      </c>
      <c r="AY881" s="165" t="s">
        <v>195</v>
      </c>
    </row>
    <row r="882" spans="2:65" s="1" customFormat="1" ht="24.2" customHeight="1">
      <c r="B882" s="33"/>
      <c r="C882" s="132" t="s">
        <v>3735</v>
      </c>
      <c r="D882" s="132" t="s">
        <v>197</v>
      </c>
      <c r="E882" s="133" t="s">
        <v>6985</v>
      </c>
      <c r="F882" s="134" t="s">
        <v>6986</v>
      </c>
      <c r="G882" s="135" t="s">
        <v>2167</v>
      </c>
      <c r="H882" s="136">
        <v>4</v>
      </c>
      <c r="I882" s="137"/>
      <c r="J882" s="138">
        <f>ROUND(I882*H882,2)</f>
        <v>0</v>
      </c>
      <c r="K882" s="134" t="s">
        <v>19</v>
      </c>
      <c r="L882" s="33"/>
      <c r="M882" s="139" t="s">
        <v>19</v>
      </c>
      <c r="N882" s="140" t="s">
        <v>40</v>
      </c>
      <c r="P882" s="141">
        <f>O882*H882</f>
        <v>0</v>
      </c>
      <c r="Q882" s="141">
        <v>1.8890000000000001E-2</v>
      </c>
      <c r="R882" s="141">
        <f>Q882*H882</f>
        <v>7.5560000000000002E-2</v>
      </c>
      <c r="S882" s="141">
        <v>0</v>
      </c>
      <c r="T882" s="142">
        <f>S882*H882</f>
        <v>0</v>
      </c>
      <c r="AR882" s="143" t="s">
        <v>338</v>
      </c>
      <c r="AT882" s="143" t="s">
        <v>197</v>
      </c>
      <c r="AU882" s="143" t="s">
        <v>76</v>
      </c>
      <c r="AY882" s="18" t="s">
        <v>195</v>
      </c>
      <c r="BE882" s="144">
        <f>IF(N882="základní",J882,0)</f>
        <v>0</v>
      </c>
      <c r="BF882" s="144">
        <f>IF(N882="snížená",J882,0)</f>
        <v>0</v>
      </c>
      <c r="BG882" s="144">
        <f>IF(N882="zákl. přenesená",J882,0)</f>
        <v>0</v>
      </c>
      <c r="BH882" s="144">
        <f>IF(N882="sníž. přenesená",J882,0)</f>
        <v>0</v>
      </c>
      <c r="BI882" s="144">
        <f>IF(N882="nulová",J882,0)</f>
        <v>0</v>
      </c>
      <c r="BJ882" s="18" t="s">
        <v>76</v>
      </c>
      <c r="BK882" s="144">
        <f>ROUND(I882*H882,2)</f>
        <v>0</v>
      </c>
      <c r="BL882" s="18" t="s">
        <v>338</v>
      </c>
      <c r="BM882" s="143" t="s">
        <v>6987</v>
      </c>
    </row>
    <row r="883" spans="2:65" s="1" customFormat="1">
      <c r="B883" s="33"/>
      <c r="D883" s="145" t="s">
        <v>204</v>
      </c>
      <c r="F883" s="146" t="s">
        <v>6986</v>
      </c>
      <c r="I883" s="147"/>
      <c r="L883" s="33"/>
      <c r="M883" s="148"/>
      <c r="T883" s="54"/>
      <c r="AT883" s="18" t="s">
        <v>204</v>
      </c>
      <c r="AU883" s="18" t="s">
        <v>76</v>
      </c>
    </row>
    <row r="884" spans="2:65" s="1" customFormat="1">
      <c r="B884" s="33"/>
      <c r="D884" s="145" t="s">
        <v>410</v>
      </c>
      <c r="F884" s="178" t="s">
        <v>6988</v>
      </c>
      <c r="I884" s="147"/>
      <c r="L884" s="33"/>
      <c r="M884" s="148"/>
      <c r="T884" s="54"/>
      <c r="AT884" s="18" t="s">
        <v>410</v>
      </c>
      <c r="AU884" s="18" t="s">
        <v>76</v>
      </c>
    </row>
    <row r="885" spans="2:65" s="12" customFormat="1">
      <c r="B885" s="151"/>
      <c r="D885" s="145" t="s">
        <v>208</v>
      </c>
      <c r="E885" s="152" t="s">
        <v>19</v>
      </c>
      <c r="F885" s="153" t="s">
        <v>6989</v>
      </c>
      <c r="H885" s="152" t="s">
        <v>19</v>
      </c>
      <c r="I885" s="154"/>
      <c r="L885" s="151"/>
      <c r="M885" s="155"/>
      <c r="T885" s="156"/>
      <c r="AT885" s="152" t="s">
        <v>208</v>
      </c>
      <c r="AU885" s="152" t="s">
        <v>76</v>
      </c>
      <c r="AV885" s="12" t="s">
        <v>76</v>
      </c>
      <c r="AW885" s="12" t="s">
        <v>31</v>
      </c>
      <c r="AX885" s="12" t="s">
        <v>69</v>
      </c>
      <c r="AY885" s="152" t="s">
        <v>195</v>
      </c>
    </row>
    <row r="886" spans="2:65" s="13" customFormat="1">
      <c r="B886" s="157"/>
      <c r="D886" s="145" t="s">
        <v>208</v>
      </c>
      <c r="E886" s="158" t="s">
        <v>19</v>
      </c>
      <c r="F886" s="159" t="s">
        <v>6533</v>
      </c>
      <c r="H886" s="160">
        <v>4</v>
      </c>
      <c r="I886" s="161"/>
      <c r="L886" s="157"/>
      <c r="M886" s="162"/>
      <c r="T886" s="163"/>
      <c r="AT886" s="158" t="s">
        <v>208</v>
      </c>
      <c r="AU886" s="158" t="s">
        <v>76</v>
      </c>
      <c r="AV886" s="13" t="s">
        <v>78</v>
      </c>
      <c r="AW886" s="13" t="s">
        <v>31</v>
      </c>
      <c r="AX886" s="13" t="s">
        <v>69</v>
      </c>
      <c r="AY886" s="158" t="s">
        <v>195</v>
      </c>
    </row>
    <row r="887" spans="2:65" s="14" customFormat="1">
      <c r="B887" s="164"/>
      <c r="D887" s="145" t="s">
        <v>208</v>
      </c>
      <c r="E887" s="165" t="s">
        <v>19</v>
      </c>
      <c r="F887" s="166" t="s">
        <v>220</v>
      </c>
      <c r="H887" s="167">
        <v>4</v>
      </c>
      <c r="I887" s="168"/>
      <c r="L887" s="164"/>
      <c r="M887" s="169"/>
      <c r="T887" s="170"/>
      <c r="AT887" s="165" t="s">
        <v>208</v>
      </c>
      <c r="AU887" s="165" t="s">
        <v>76</v>
      </c>
      <c r="AV887" s="14" t="s">
        <v>202</v>
      </c>
      <c r="AW887" s="14" t="s">
        <v>31</v>
      </c>
      <c r="AX887" s="14" t="s">
        <v>76</v>
      </c>
      <c r="AY887" s="165" t="s">
        <v>195</v>
      </c>
    </row>
    <row r="888" spans="2:65" s="1" customFormat="1" ht="24.2" customHeight="1">
      <c r="B888" s="33"/>
      <c r="C888" s="132" t="s">
        <v>3757</v>
      </c>
      <c r="D888" s="132" t="s">
        <v>197</v>
      </c>
      <c r="E888" s="133" t="s">
        <v>6990</v>
      </c>
      <c r="F888" s="134" t="s">
        <v>6991</v>
      </c>
      <c r="G888" s="135" t="s">
        <v>2167</v>
      </c>
      <c r="H888" s="136">
        <v>47</v>
      </c>
      <c r="I888" s="137"/>
      <c r="J888" s="138">
        <f>ROUND(I888*H888,2)</f>
        <v>0</v>
      </c>
      <c r="K888" s="134" t="s">
        <v>19</v>
      </c>
      <c r="L888" s="33"/>
      <c r="M888" s="139" t="s">
        <v>19</v>
      </c>
      <c r="N888" s="140" t="s">
        <v>40</v>
      </c>
      <c r="P888" s="141">
        <f>O888*H888</f>
        <v>0</v>
      </c>
      <c r="Q888" s="141">
        <v>4.4999999999999998E-2</v>
      </c>
      <c r="R888" s="141">
        <f>Q888*H888</f>
        <v>2.1149999999999998</v>
      </c>
      <c r="S888" s="141">
        <v>0</v>
      </c>
      <c r="T888" s="142">
        <f>S888*H888</f>
        <v>0</v>
      </c>
      <c r="AR888" s="143" t="s">
        <v>338</v>
      </c>
      <c r="AT888" s="143" t="s">
        <v>197</v>
      </c>
      <c r="AU888" s="143" t="s">
        <v>76</v>
      </c>
      <c r="AY888" s="18" t="s">
        <v>195</v>
      </c>
      <c r="BE888" s="144">
        <f>IF(N888="základní",J888,0)</f>
        <v>0</v>
      </c>
      <c r="BF888" s="144">
        <f>IF(N888="snížená",J888,0)</f>
        <v>0</v>
      </c>
      <c r="BG888" s="144">
        <f>IF(N888="zákl. přenesená",J888,0)</f>
        <v>0</v>
      </c>
      <c r="BH888" s="144">
        <f>IF(N888="sníž. přenesená",J888,0)</f>
        <v>0</v>
      </c>
      <c r="BI888" s="144">
        <f>IF(N888="nulová",J888,0)</f>
        <v>0</v>
      </c>
      <c r="BJ888" s="18" t="s">
        <v>76</v>
      </c>
      <c r="BK888" s="144">
        <f>ROUND(I888*H888,2)</f>
        <v>0</v>
      </c>
      <c r="BL888" s="18" t="s">
        <v>338</v>
      </c>
      <c r="BM888" s="143" t="s">
        <v>6992</v>
      </c>
    </row>
    <row r="889" spans="2:65" s="1" customFormat="1">
      <c r="B889" s="33"/>
      <c r="D889" s="145" t="s">
        <v>204</v>
      </c>
      <c r="F889" s="146" t="s">
        <v>6991</v>
      </c>
      <c r="I889" s="147"/>
      <c r="L889" s="33"/>
      <c r="M889" s="148"/>
      <c r="T889" s="54"/>
      <c r="AT889" s="18" t="s">
        <v>204</v>
      </c>
      <c r="AU889" s="18" t="s">
        <v>76</v>
      </c>
    </row>
    <row r="890" spans="2:65" s="1" customFormat="1">
      <c r="B890" s="33"/>
      <c r="D890" s="145" t="s">
        <v>410</v>
      </c>
      <c r="F890" s="178" t="s">
        <v>6993</v>
      </c>
      <c r="I890" s="147"/>
      <c r="L890" s="33"/>
      <c r="M890" s="148"/>
      <c r="T890" s="54"/>
      <c r="AT890" s="18" t="s">
        <v>410</v>
      </c>
      <c r="AU890" s="18" t="s">
        <v>76</v>
      </c>
    </row>
    <row r="891" spans="2:65" s="12" customFormat="1">
      <c r="B891" s="151"/>
      <c r="D891" s="145" t="s">
        <v>208</v>
      </c>
      <c r="E891" s="152" t="s">
        <v>19</v>
      </c>
      <c r="F891" s="153" t="s">
        <v>6983</v>
      </c>
      <c r="H891" s="152" t="s">
        <v>19</v>
      </c>
      <c r="I891" s="154"/>
      <c r="L891" s="151"/>
      <c r="M891" s="155"/>
      <c r="T891" s="156"/>
      <c r="AT891" s="152" t="s">
        <v>208</v>
      </c>
      <c r="AU891" s="152" t="s">
        <v>76</v>
      </c>
      <c r="AV891" s="12" t="s">
        <v>76</v>
      </c>
      <c r="AW891" s="12" t="s">
        <v>31</v>
      </c>
      <c r="AX891" s="12" t="s">
        <v>69</v>
      </c>
      <c r="AY891" s="152" t="s">
        <v>195</v>
      </c>
    </row>
    <row r="892" spans="2:65" s="13" customFormat="1">
      <c r="B892" s="157"/>
      <c r="D892" s="145" t="s">
        <v>208</v>
      </c>
      <c r="E892" s="158" t="s">
        <v>19</v>
      </c>
      <c r="F892" s="159" t="s">
        <v>6984</v>
      </c>
      <c r="H892" s="160">
        <v>43</v>
      </c>
      <c r="I892" s="161"/>
      <c r="L892" s="157"/>
      <c r="M892" s="162"/>
      <c r="T892" s="163"/>
      <c r="AT892" s="158" t="s">
        <v>208</v>
      </c>
      <c r="AU892" s="158" t="s">
        <v>76</v>
      </c>
      <c r="AV892" s="13" t="s">
        <v>78</v>
      </c>
      <c r="AW892" s="13" t="s">
        <v>31</v>
      </c>
      <c r="AX892" s="13" t="s">
        <v>69</v>
      </c>
      <c r="AY892" s="158" t="s">
        <v>195</v>
      </c>
    </row>
    <row r="893" spans="2:65" s="12" customFormat="1">
      <c r="B893" s="151"/>
      <c r="D893" s="145" t="s">
        <v>208</v>
      </c>
      <c r="E893" s="152" t="s">
        <v>19</v>
      </c>
      <c r="F893" s="153" t="s">
        <v>6989</v>
      </c>
      <c r="H893" s="152" t="s">
        <v>19</v>
      </c>
      <c r="I893" s="154"/>
      <c r="L893" s="151"/>
      <c r="M893" s="155"/>
      <c r="T893" s="156"/>
      <c r="AT893" s="152" t="s">
        <v>208</v>
      </c>
      <c r="AU893" s="152" t="s">
        <v>76</v>
      </c>
      <c r="AV893" s="12" t="s">
        <v>76</v>
      </c>
      <c r="AW893" s="12" t="s">
        <v>31</v>
      </c>
      <c r="AX893" s="12" t="s">
        <v>69</v>
      </c>
      <c r="AY893" s="152" t="s">
        <v>195</v>
      </c>
    </row>
    <row r="894" spans="2:65" s="13" customFormat="1">
      <c r="B894" s="157"/>
      <c r="D894" s="145" t="s">
        <v>208</v>
      </c>
      <c r="E894" s="158" t="s">
        <v>19</v>
      </c>
      <c r="F894" s="159" t="s">
        <v>6533</v>
      </c>
      <c r="H894" s="160">
        <v>4</v>
      </c>
      <c r="I894" s="161"/>
      <c r="L894" s="157"/>
      <c r="M894" s="162"/>
      <c r="T894" s="163"/>
      <c r="AT894" s="158" t="s">
        <v>208</v>
      </c>
      <c r="AU894" s="158" t="s">
        <v>76</v>
      </c>
      <c r="AV894" s="13" t="s">
        <v>78</v>
      </c>
      <c r="AW894" s="13" t="s">
        <v>31</v>
      </c>
      <c r="AX894" s="13" t="s">
        <v>69</v>
      </c>
      <c r="AY894" s="158" t="s">
        <v>195</v>
      </c>
    </row>
    <row r="895" spans="2:65" s="14" customFormat="1">
      <c r="B895" s="164"/>
      <c r="D895" s="145" t="s">
        <v>208</v>
      </c>
      <c r="E895" s="165" t="s">
        <v>19</v>
      </c>
      <c r="F895" s="166" t="s">
        <v>220</v>
      </c>
      <c r="H895" s="167">
        <v>47</v>
      </c>
      <c r="I895" s="168"/>
      <c r="L895" s="164"/>
      <c r="M895" s="169"/>
      <c r="T895" s="170"/>
      <c r="AT895" s="165" t="s">
        <v>208</v>
      </c>
      <c r="AU895" s="165" t="s">
        <v>76</v>
      </c>
      <c r="AV895" s="14" t="s">
        <v>202</v>
      </c>
      <c r="AW895" s="14" t="s">
        <v>31</v>
      </c>
      <c r="AX895" s="14" t="s">
        <v>76</v>
      </c>
      <c r="AY895" s="165" t="s">
        <v>195</v>
      </c>
    </row>
    <row r="896" spans="2:65" s="1" customFormat="1" ht="24.2" customHeight="1">
      <c r="B896" s="33"/>
      <c r="C896" s="132" t="s">
        <v>3762</v>
      </c>
      <c r="D896" s="132" t="s">
        <v>197</v>
      </c>
      <c r="E896" s="133" t="s">
        <v>6994</v>
      </c>
      <c r="F896" s="134" t="s">
        <v>6995</v>
      </c>
      <c r="G896" s="135" t="s">
        <v>2167</v>
      </c>
      <c r="H896" s="136">
        <v>40</v>
      </c>
      <c r="I896" s="137"/>
      <c r="J896" s="138">
        <f>ROUND(I896*H896,2)</f>
        <v>0</v>
      </c>
      <c r="K896" s="134" t="s">
        <v>19</v>
      </c>
      <c r="L896" s="33"/>
      <c r="M896" s="139" t="s">
        <v>19</v>
      </c>
      <c r="N896" s="140" t="s">
        <v>40</v>
      </c>
      <c r="P896" s="141">
        <f>O896*H896</f>
        <v>0</v>
      </c>
      <c r="Q896" s="141">
        <v>2.1199999999999999E-3</v>
      </c>
      <c r="R896" s="141">
        <f>Q896*H896</f>
        <v>8.48E-2</v>
      </c>
      <c r="S896" s="141">
        <v>0</v>
      </c>
      <c r="T896" s="142">
        <f>S896*H896</f>
        <v>0</v>
      </c>
      <c r="AR896" s="143" t="s">
        <v>338</v>
      </c>
      <c r="AT896" s="143" t="s">
        <v>197</v>
      </c>
      <c r="AU896" s="143" t="s">
        <v>76</v>
      </c>
      <c r="AY896" s="18" t="s">
        <v>195</v>
      </c>
      <c r="BE896" s="144">
        <f>IF(N896="základní",J896,0)</f>
        <v>0</v>
      </c>
      <c r="BF896" s="144">
        <f>IF(N896="snížená",J896,0)</f>
        <v>0</v>
      </c>
      <c r="BG896" s="144">
        <f>IF(N896="zákl. přenesená",J896,0)</f>
        <v>0</v>
      </c>
      <c r="BH896" s="144">
        <f>IF(N896="sníž. přenesená",J896,0)</f>
        <v>0</v>
      </c>
      <c r="BI896" s="144">
        <f>IF(N896="nulová",J896,0)</f>
        <v>0</v>
      </c>
      <c r="BJ896" s="18" t="s">
        <v>76</v>
      </c>
      <c r="BK896" s="144">
        <f>ROUND(I896*H896,2)</f>
        <v>0</v>
      </c>
      <c r="BL896" s="18" t="s">
        <v>338</v>
      </c>
      <c r="BM896" s="143" t="s">
        <v>6996</v>
      </c>
    </row>
    <row r="897" spans="2:65" s="1" customFormat="1">
      <c r="B897" s="33"/>
      <c r="D897" s="145" t="s">
        <v>204</v>
      </c>
      <c r="F897" s="146" t="s">
        <v>6995</v>
      </c>
      <c r="I897" s="147"/>
      <c r="L897" s="33"/>
      <c r="M897" s="148"/>
      <c r="T897" s="54"/>
      <c r="AT897" s="18" t="s">
        <v>204</v>
      </c>
      <c r="AU897" s="18" t="s">
        <v>76</v>
      </c>
    </row>
    <row r="898" spans="2:65" s="1" customFormat="1">
      <c r="B898" s="33"/>
      <c r="D898" s="145" t="s">
        <v>410</v>
      </c>
      <c r="F898" s="178" t="s">
        <v>6997</v>
      </c>
      <c r="I898" s="147"/>
      <c r="L898" s="33"/>
      <c r="M898" s="148"/>
      <c r="T898" s="54"/>
      <c r="AT898" s="18" t="s">
        <v>410</v>
      </c>
      <c r="AU898" s="18" t="s">
        <v>76</v>
      </c>
    </row>
    <row r="899" spans="2:65" s="12" customFormat="1">
      <c r="B899" s="151"/>
      <c r="D899" s="145" t="s">
        <v>208</v>
      </c>
      <c r="E899" s="152" t="s">
        <v>19</v>
      </c>
      <c r="F899" s="153" t="s">
        <v>6998</v>
      </c>
      <c r="H899" s="152" t="s">
        <v>19</v>
      </c>
      <c r="I899" s="154"/>
      <c r="L899" s="151"/>
      <c r="M899" s="155"/>
      <c r="T899" s="156"/>
      <c r="AT899" s="152" t="s">
        <v>208</v>
      </c>
      <c r="AU899" s="152" t="s">
        <v>76</v>
      </c>
      <c r="AV899" s="12" t="s">
        <v>76</v>
      </c>
      <c r="AW899" s="12" t="s">
        <v>31</v>
      </c>
      <c r="AX899" s="12" t="s">
        <v>69</v>
      </c>
      <c r="AY899" s="152" t="s">
        <v>195</v>
      </c>
    </row>
    <row r="900" spans="2:65" s="13" customFormat="1">
      <c r="B900" s="157"/>
      <c r="D900" s="145" t="s">
        <v>208</v>
      </c>
      <c r="E900" s="158" t="s">
        <v>19</v>
      </c>
      <c r="F900" s="159" t="s">
        <v>6634</v>
      </c>
      <c r="H900" s="160">
        <v>40</v>
      </c>
      <c r="I900" s="161"/>
      <c r="L900" s="157"/>
      <c r="M900" s="162"/>
      <c r="T900" s="163"/>
      <c r="AT900" s="158" t="s">
        <v>208</v>
      </c>
      <c r="AU900" s="158" t="s">
        <v>76</v>
      </c>
      <c r="AV900" s="13" t="s">
        <v>78</v>
      </c>
      <c r="AW900" s="13" t="s">
        <v>31</v>
      </c>
      <c r="AX900" s="13" t="s">
        <v>69</v>
      </c>
      <c r="AY900" s="158" t="s">
        <v>195</v>
      </c>
    </row>
    <row r="901" spans="2:65" s="14" customFormat="1">
      <c r="B901" s="164"/>
      <c r="D901" s="145" t="s">
        <v>208</v>
      </c>
      <c r="E901" s="165" t="s">
        <v>19</v>
      </c>
      <c r="F901" s="166" t="s">
        <v>220</v>
      </c>
      <c r="H901" s="167">
        <v>40</v>
      </c>
      <c r="I901" s="168"/>
      <c r="L901" s="164"/>
      <c r="M901" s="169"/>
      <c r="T901" s="170"/>
      <c r="AT901" s="165" t="s">
        <v>208</v>
      </c>
      <c r="AU901" s="165" t="s">
        <v>76</v>
      </c>
      <c r="AV901" s="14" t="s">
        <v>202</v>
      </c>
      <c r="AW901" s="14" t="s">
        <v>31</v>
      </c>
      <c r="AX901" s="14" t="s">
        <v>76</v>
      </c>
      <c r="AY901" s="165" t="s">
        <v>195</v>
      </c>
    </row>
    <row r="902" spans="2:65" s="1" customFormat="1" ht="24.2" customHeight="1">
      <c r="B902" s="33"/>
      <c r="C902" s="132" t="s">
        <v>3769</v>
      </c>
      <c r="D902" s="132" t="s">
        <v>197</v>
      </c>
      <c r="E902" s="133" t="s">
        <v>6999</v>
      </c>
      <c r="F902" s="134" t="s">
        <v>7000</v>
      </c>
      <c r="G902" s="135" t="s">
        <v>2167</v>
      </c>
      <c r="H902" s="136">
        <v>40</v>
      </c>
      <c r="I902" s="137"/>
      <c r="J902" s="138">
        <f>ROUND(I902*H902,2)</f>
        <v>0</v>
      </c>
      <c r="K902" s="134" t="s">
        <v>19</v>
      </c>
      <c r="L902" s="33"/>
      <c r="M902" s="139" t="s">
        <v>19</v>
      </c>
      <c r="N902" s="140" t="s">
        <v>40</v>
      </c>
      <c r="P902" s="141">
        <f>O902*H902</f>
        <v>0</v>
      </c>
      <c r="Q902" s="141">
        <v>2.5000000000000001E-2</v>
      </c>
      <c r="R902" s="141">
        <f>Q902*H902</f>
        <v>1</v>
      </c>
      <c r="S902" s="141">
        <v>0</v>
      </c>
      <c r="T902" s="142">
        <f>S902*H902</f>
        <v>0</v>
      </c>
      <c r="AR902" s="143" t="s">
        <v>338</v>
      </c>
      <c r="AT902" s="143" t="s">
        <v>197</v>
      </c>
      <c r="AU902" s="143" t="s">
        <v>76</v>
      </c>
      <c r="AY902" s="18" t="s">
        <v>195</v>
      </c>
      <c r="BE902" s="144">
        <f>IF(N902="základní",J902,0)</f>
        <v>0</v>
      </c>
      <c r="BF902" s="144">
        <f>IF(N902="snížená",J902,0)</f>
        <v>0</v>
      </c>
      <c r="BG902" s="144">
        <f>IF(N902="zákl. přenesená",J902,0)</f>
        <v>0</v>
      </c>
      <c r="BH902" s="144">
        <f>IF(N902="sníž. přenesená",J902,0)</f>
        <v>0</v>
      </c>
      <c r="BI902" s="144">
        <f>IF(N902="nulová",J902,0)</f>
        <v>0</v>
      </c>
      <c r="BJ902" s="18" t="s">
        <v>76</v>
      </c>
      <c r="BK902" s="144">
        <f>ROUND(I902*H902,2)</f>
        <v>0</v>
      </c>
      <c r="BL902" s="18" t="s">
        <v>338</v>
      </c>
      <c r="BM902" s="143" t="s">
        <v>7001</v>
      </c>
    </row>
    <row r="903" spans="2:65" s="1" customFormat="1">
      <c r="B903" s="33"/>
      <c r="D903" s="145" t="s">
        <v>204</v>
      </c>
      <c r="F903" s="146" t="s">
        <v>7000</v>
      </c>
      <c r="I903" s="147"/>
      <c r="L903" s="33"/>
      <c r="M903" s="148"/>
      <c r="T903" s="54"/>
      <c r="AT903" s="18" t="s">
        <v>204</v>
      </c>
      <c r="AU903" s="18" t="s">
        <v>76</v>
      </c>
    </row>
    <row r="904" spans="2:65" s="1" customFormat="1">
      <c r="B904" s="33"/>
      <c r="D904" s="145" t="s">
        <v>410</v>
      </c>
      <c r="F904" s="178" t="s">
        <v>7002</v>
      </c>
      <c r="I904" s="147"/>
      <c r="L904" s="33"/>
      <c r="M904" s="148"/>
      <c r="T904" s="54"/>
      <c r="AT904" s="18" t="s">
        <v>410</v>
      </c>
      <c r="AU904" s="18" t="s">
        <v>76</v>
      </c>
    </row>
    <row r="905" spans="2:65" s="12" customFormat="1">
      <c r="B905" s="151"/>
      <c r="D905" s="145" t="s">
        <v>208</v>
      </c>
      <c r="E905" s="152" t="s">
        <v>19</v>
      </c>
      <c r="F905" s="153" t="s">
        <v>7003</v>
      </c>
      <c r="H905" s="152" t="s">
        <v>19</v>
      </c>
      <c r="I905" s="154"/>
      <c r="L905" s="151"/>
      <c r="M905" s="155"/>
      <c r="T905" s="156"/>
      <c r="AT905" s="152" t="s">
        <v>208</v>
      </c>
      <c r="AU905" s="152" t="s">
        <v>76</v>
      </c>
      <c r="AV905" s="12" t="s">
        <v>76</v>
      </c>
      <c r="AW905" s="12" t="s">
        <v>31</v>
      </c>
      <c r="AX905" s="12" t="s">
        <v>69</v>
      </c>
      <c r="AY905" s="152" t="s">
        <v>195</v>
      </c>
    </row>
    <row r="906" spans="2:65" s="13" customFormat="1">
      <c r="B906" s="157"/>
      <c r="D906" s="145" t="s">
        <v>208</v>
      </c>
      <c r="E906" s="158" t="s">
        <v>19</v>
      </c>
      <c r="F906" s="159" t="s">
        <v>6533</v>
      </c>
      <c r="H906" s="160">
        <v>4</v>
      </c>
      <c r="I906" s="161"/>
      <c r="L906" s="157"/>
      <c r="M906" s="162"/>
      <c r="T906" s="163"/>
      <c r="AT906" s="158" t="s">
        <v>208</v>
      </c>
      <c r="AU906" s="158" t="s">
        <v>76</v>
      </c>
      <c r="AV906" s="13" t="s">
        <v>78</v>
      </c>
      <c r="AW906" s="13" t="s">
        <v>31</v>
      </c>
      <c r="AX906" s="13" t="s">
        <v>69</v>
      </c>
      <c r="AY906" s="158" t="s">
        <v>195</v>
      </c>
    </row>
    <row r="907" spans="2:65" s="12" customFormat="1">
      <c r="B907" s="151"/>
      <c r="D907" s="145" t="s">
        <v>208</v>
      </c>
      <c r="E907" s="152" t="s">
        <v>19</v>
      </c>
      <c r="F907" s="153" t="s">
        <v>7004</v>
      </c>
      <c r="H907" s="152" t="s">
        <v>19</v>
      </c>
      <c r="I907" s="154"/>
      <c r="L907" s="151"/>
      <c r="M907" s="155"/>
      <c r="T907" s="156"/>
      <c r="AT907" s="152" t="s">
        <v>208</v>
      </c>
      <c r="AU907" s="152" t="s">
        <v>76</v>
      </c>
      <c r="AV907" s="12" t="s">
        <v>76</v>
      </c>
      <c r="AW907" s="12" t="s">
        <v>31</v>
      </c>
      <c r="AX907" s="12" t="s">
        <v>69</v>
      </c>
      <c r="AY907" s="152" t="s">
        <v>195</v>
      </c>
    </row>
    <row r="908" spans="2:65" s="13" customFormat="1">
      <c r="B908" s="157"/>
      <c r="D908" s="145" t="s">
        <v>208</v>
      </c>
      <c r="E908" s="158" t="s">
        <v>19</v>
      </c>
      <c r="F908" s="159" t="s">
        <v>6557</v>
      </c>
      <c r="H908" s="160">
        <v>36</v>
      </c>
      <c r="I908" s="161"/>
      <c r="L908" s="157"/>
      <c r="M908" s="162"/>
      <c r="T908" s="163"/>
      <c r="AT908" s="158" t="s">
        <v>208</v>
      </c>
      <c r="AU908" s="158" t="s">
        <v>76</v>
      </c>
      <c r="AV908" s="13" t="s">
        <v>78</v>
      </c>
      <c r="AW908" s="13" t="s">
        <v>31</v>
      </c>
      <c r="AX908" s="13" t="s">
        <v>69</v>
      </c>
      <c r="AY908" s="158" t="s">
        <v>195</v>
      </c>
    </row>
    <row r="909" spans="2:65" s="14" customFormat="1">
      <c r="B909" s="164"/>
      <c r="D909" s="145" t="s">
        <v>208</v>
      </c>
      <c r="E909" s="165" t="s">
        <v>19</v>
      </c>
      <c r="F909" s="166" t="s">
        <v>220</v>
      </c>
      <c r="H909" s="167">
        <v>40</v>
      </c>
      <c r="I909" s="168"/>
      <c r="L909" s="164"/>
      <c r="M909" s="169"/>
      <c r="T909" s="170"/>
      <c r="AT909" s="165" t="s">
        <v>208</v>
      </c>
      <c r="AU909" s="165" t="s">
        <v>76</v>
      </c>
      <c r="AV909" s="14" t="s">
        <v>202</v>
      </c>
      <c r="AW909" s="14" t="s">
        <v>31</v>
      </c>
      <c r="AX909" s="14" t="s">
        <v>76</v>
      </c>
      <c r="AY909" s="165" t="s">
        <v>195</v>
      </c>
    </row>
    <row r="910" spans="2:65" s="1" customFormat="1" ht="16.5" customHeight="1">
      <c r="B910" s="33"/>
      <c r="C910" s="132" t="s">
        <v>3779</v>
      </c>
      <c r="D910" s="132" t="s">
        <v>197</v>
      </c>
      <c r="E910" s="133" t="s">
        <v>7005</v>
      </c>
      <c r="F910" s="134" t="s">
        <v>7006</v>
      </c>
      <c r="G910" s="135" t="s">
        <v>331</v>
      </c>
      <c r="H910" s="136">
        <v>7</v>
      </c>
      <c r="I910" s="137"/>
      <c r="J910" s="138">
        <f>ROUND(I910*H910,2)</f>
        <v>0</v>
      </c>
      <c r="K910" s="134" t="s">
        <v>19</v>
      </c>
      <c r="L910" s="33"/>
      <c r="M910" s="139" t="s">
        <v>19</v>
      </c>
      <c r="N910" s="140" t="s">
        <v>40</v>
      </c>
      <c r="P910" s="141">
        <f>O910*H910</f>
        <v>0</v>
      </c>
      <c r="Q910" s="141">
        <v>0</v>
      </c>
      <c r="R910" s="141">
        <f>Q910*H910</f>
        <v>0</v>
      </c>
      <c r="S910" s="141">
        <v>0</v>
      </c>
      <c r="T910" s="142">
        <f>S910*H910</f>
        <v>0</v>
      </c>
      <c r="AR910" s="143" t="s">
        <v>338</v>
      </c>
      <c r="AT910" s="143" t="s">
        <v>197</v>
      </c>
      <c r="AU910" s="143" t="s">
        <v>76</v>
      </c>
      <c r="AY910" s="18" t="s">
        <v>195</v>
      </c>
      <c r="BE910" s="144">
        <f>IF(N910="základní",J910,0)</f>
        <v>0</v>
      </c>
      <c r="BF910" s="144">
        <f>IF(N910="snížená",J910,0)</f>
        <v>0</v>
      </c>
      <c r="BG910" s="144">
        <f>IF(N910="zákl. přenesená",J910,0)</f>
        <v>0</v>
      </c>
      <c r="BH910" s="144">
        <f>IF(N910="sníž. přenesená",J910,0)</f>
        <v>0</v>
      </c>
      <c r="BI910" s="144">
        <f>IF(N910="nulová",J910,0)</f>
        <v>0</v>
      </c>
      <c r="BJ910" s="18" t="s">
        <v>76</v>
      </c>
      <c r="BK910" s="144">
        <f>ROUND(I910*H910,2)</f>
        <v>0</v>
      </c>
      <c r="BL910" s="18" t="s">
        <v>338</v>
      </c>
      <c r="BM910" s="143" t="s">
        <v>7007</v>
      </c>
    </row>
    <row r="911" spans="2:65" s="1" customFormat="1">
      <c r="B911" s="33"/>
      <c r="D911" s="145" t="s">
        <v>204</v>
      </c>
      <c r="F911" s="146" t="s">
        <v>7006</v>
      </c>
      <c r="I911" s="147"/>
      <c r="L911" s="33"/>
      <c r="M911" s="148"/>
      <c r="T911" s="54"/>
      <c r="AT911" s="18" t="s">
        <v>204</v>
      </c>
      <c r="AU911" s="18" t="s">
        <v>76</v>
      </c>
    </row>
    <row r="912" spans="2:65" s="11" customFormat="1" ht="25.9" customHeight="1">
      <c r="B912" s="120"/>
      <c r="D912" s="121" t="s">
        <v>68</v>
      </c>
      <c r="E912" s="122" t="s">
        <v>2211</v>
      </c>
      <c r="F912" s="122" t="s">
        <v>7008</v>
      </c>
      <c r="I912" s="123"/>
      <c r="J912" s="124">
        <f>BK912</f>
        <v>0</v>
      </c>
      <c r="L912" s="120"/>
      <c r="M912" s="125"/>
      <c r="P912" s="126">
        <f>SUM(P913:P920)</f>
        <v>0</v>
      </c>
      <c r="R912" s="126">
        <f>SUM(R913:R920)</f>
        <v>0.20454</v>
      </c>
      <c r="T912" s="127">
        <f>SUM(T913:T920)</f>
        <v>0</v>
      </c>
      <c r="AR912" s="121" t="s">
        <v>78</v>
      </c>
      <c r="AT912" s="128" t="s">
        <v>68</v>
      </c>
      <c r="AU912" s="128" t="s">
        <v>69</v>
      </c>
      <c r="AY912" s="121" t="s">
        <v>195</v>
      </c>
      <c r="BK912" s="129">
        <f>SUM(BK913:BK920)</f>
        <v>0</v>
      </c>
    </row>
    <row r="913" spans="2:65" s="1" customFormat="1" ht="16.5" customHeight="1">
      <c r="B913" s="33"/>
      <c r="C913" s="132" t="s">
        <v>3790</v>
      </c>
      <c r="D913" s="132" t="s">
        <v>197</v>
      </c>
      <c r="E913" s="133" t="s">
        <v>7009</v>
      </c>
      <c r="F913" s="134" t="s">
        <v>7010</v>
      </c>
      <c r="G913" s="135" t="s">
        <v>2683</v>
      </c>
      <c r="H913" s="136">
        <v>3409</v>
      </c>
      <c r="I913" s="137"/>
      <c r="J913" s="138">
        <f>ROUND(I913*H913,2)</f>
        <v>0</v>
      </c>
      <c r="K913" s="134" t="s">
        <v>19</v>
      </c>
      <c r="L913" s="33"/>
      <c r="M913" s="139" t="s">
        <v>19</v>
      </c>
      <c r="N913" s="140" t="s">
        <v>40</v>
      </c>
      <c r="P913" s="141">
        <f>O913*H913</f>
        <v>0</v>
      </c>
      <c r="Q913" s="141">
        <v>6.0000000000000002E-5</v>
      </c>
      <c r="R913" s="141">
        <f>Q913*H913</f>
        <v>0.20454</v>
      </c>
      <c r="S913" s="141">
        <v>0</v>
      </c>
      <c r="T913" s="142">
        <f>S913*H913</f>
        <v>0</v>
      </c>
      <c r="AR913" s="143" t="s">
        <v>338</v>
      </c>
      <c r="AT913" s="143" t="s">
        <v>197</v>
      </c>
      <c r="AU913" s="143" t="s">
        <v>76</v>
      </c>
      <c r="AY913" s="18" t="s">
        <v>195</v>
      </c>
      <c r="BE913" s="144">
        <f>IF(N913="základní",J913,0)</f>
        <v>0</v>
      </c>
      <c r="BF913" s="144">
        <f>IF(N913="snížená",J913,0)</f>
        <v>0</v>
      </c>
      <c r="BG913" s="144">
        <f>IF(N913="zákl. přenesená",J913,0)</f>
        <v>0</v>
      </c>
      <c r="BH913" s="144">
        <f>IF(N913="sníž. přenesená",J913,0)</f>
        <v>0</v>
      </c>
      <c r="BI913" s="144">
        <f>IF(N913="nulová",J913,0)</f>
        <v>0</v>
      </c>
      <c r="BJ913" s="18" t="s">
        <v>76</v>
      </c>
      <c r="BK913" s="144">
        <f>ROUND(I913*H913,2)</f>
        <v>0</v>
      </c>
      <c r="BL913" s="18" t="s">
        <v>338</v>
      </c>
      <c r="BM913" s="143" t="s">
        <v>7011</v>
      </c>
    </row>
    <row r="914" spans="2:65" s="1" customFormat="1">
      <c r="B914" s="33"/>
      <c r="D914" s="145" t="s">
        <v>204</v>
      </c>
      <c r="F914" s="146" t="s">
        <v>7010</v>
      </c>
      <c r="I914" s="147"/>
      <c r="L914" s="33"/>
      <c r="M914" s="148"/>
      <c r="T914" s="54"/>
      <c r="AT914" s="18" t="s">
        <v>204</v>
      </c>
      <c r="AU914" s="18" t="s">
        <v>76</v>
      </c>
    </row>
    <row r="915" spans="2:65" s="1" customFormat="1">
      <c r="B915" s="33"/>
      <c r="D915" s="145" t="s">
        <v>410</v>
      </c>
      <c r="F915" s="178" t="s">
        <v>7012</v>
      </c>
      <c r="I915" s="147"/>
      <c r="L915" s="33"/>
      <c r="M915" s="148"/>
      <c r="T915" s="54"/>
      <c r="AT915" s="18" t="s">
        <v>410</v>
      </c>
      <c r="AU915" s="18" t="s">
        <v>76</v>
      </c>
    </row>
    <row r="916" spans="2:65" s="12" customFormat="1">
      <c r="B916" s="151"/>
      <c r="D916" s="145" t="s">
        <v>208</v>
      </c>
      <c r="E916" s="152" t="s">
        <v>19</v>
      </c>
      <c r="F916" s="153" t="s">
        <v>7013</v>
      </c>
      <c r="H916" s="152" t="s">
        <v>19</v>
      </c>
      <c r="I916" s="154"/>
      <c r="L916" s="151"/>
      <c r="M916" s="155"/>
      <c r="T916" s="156"/>
      <c r="AT916" s="152" t="s">
        <v>208</v>
      </c>
      <c r="AU916" s="152" t="s">
        <v>76</v>
      </c>
      <c r="AV916" s="12" t="s">
        <v>76</v>
      </c>
      <c r="AW916" s="12" t="s">
        <v>31</v>
      </c>
      <c r="AX916" s="12" t="s">
        <v>69</v>
      </c>
      <c r="AY916" s="152" t="s">
        <v>195</v>
      </c>
    </row>
    <row r="917" spans="2:65" s="13" customFormat="1">
      <c r="B917" s="157"/>
      <c r="D917" s="145" t="s">
        <v>208</v>
      </c>
      <c r="E917" s="158" t="s">
        <v>19</v>
      </c>
      <c r="F917" s="159" t="s">
        <v>7014</v>
      </c>
      <c r="H917" s="160">
        <v>1185</v>
      </c>
      <c r="I917" s="161"/>
      <c r="L917" s="157"/>
      <c r="M917" s="162"/>
      <c r="T917" s="163"/>
      <c r="AT917" s="158" t="s">
        <v>208</v>
      </c>
      <c r="AU917" s="158" t="s">
        <v>76</v>
      </c>
      <c r="AV917" s="13" t="s">
        <v>78</v>
      </c>
      <c r="AW917" s="13" t="s">
        <v>31</v>
      </c>
      <c r="AX917" s="13" t="s">
        <v>69</v>
      </c>
      <c r="AY917" s="158" t="s">
        <v>195</v>
      </c>
    </row>
    <row r="918" spans="2:65" s="12" customFormat="1">
      <c r="B918" s="151"/>
      <c r="D918" s="145" t="s">
        <v>208</v>
      </c>
      <c r="E918" s="152" t="s">
        <v>19</v>
      </c>
      <c r="F918" s="153" t="s">
        <v>7015</v>
      </c>
      <c r="H918" s="152" t="s">
        <v>19</v>
      </c>
      <c r="I918" s="154"/>
      <c r="L918" s="151"/>
      <c r="M918" s="155"/>
      <c r="T918" s="156"/>
      <c r="AT918" s="152" t="s">
        <v>208</v>
      </c>
      <c r="AU918" s="152" t="s">
        <v>76</v>
      </c>
      <c r="AV918" s="12" t="s">
        <v>76</v>
      </c>
      <c r="AW918" s="12" t="s">
        <v>31</v>
      </c>
      <c r="AX918" s="12" t="s">
        <v>69</v>
      </c>
      <c r="AY918" s="152" t="s">
        <v>195</v>
      </c>
    </row>
    <row r="919" spans="2:65" s="13" customFormat="1">
      <c r="B919" s="157"/>
      <c r="D919" s="145" t="s">
        <v>208</v>
      </c>
      <c r="E919" s="158" t="s">
        <v>19</v>
      </c>
      <c r="F919" s="159" t="s">
        <v>7016</v>
      </c>
      <c r="H919" s="160">
        <v>2224</v>
      </c>
      <c r="I919" s="161"/>
      <c r="L919" s="157"/>
      <c r="M919" s="162"/>
      <c r="T919" s="163"/>
      <c r="AT919" s="158" t="s">
        <v>208</v>
      </c>
      <c r="AU919" s="158" t="s">
        <v>76</v>
      </c>
      <c r="AV919" s="13" t="s">
        <v>78</v>
      </c>
      <c r="AW919" s="13" t="s">
        <v>31</v>
      </c>
      <c r="AX919" s="13" t="s">
        <v>69</v>
      </c>
      <c r="AY919" s="158" t="s">
        <v>195</v>
      </c>
    </row>
    <row r="920" spans="2:65" s="14" customFormat="1">
      <c r="B920" s="164"/>
      <c r="D920" s="145" t="s">
        <v>208</v>
      </c>
      <c r="E920" s="165" t="s">
        <v>19</v>
      </c>
      <c r="F920" s="166" t="s">
        <v>220</v>
      </c>
      <c r="H920" s="167">
        <v>3409</v>
      </c>
      <c r="I920" s="168"/>
      <c r="L920" s="164"/>
      <c r="M920" s="169"/>
      <c r="T920" s="170"/>
      <c r="AT920" s="165" t="s">
        <v>208</v>
      </c>
      <c r="AU920" s="165" t="s">
        <v>76</v>
      </c>
      <c r="AV920" s="14" t="s">
        <v>202</v>
      </c>
      <c r="AW920" s="14" t="s">
        <v>31</v>
      </c>
      <c r="AX920" s="14" t="s">
        <v>76</v>
      </c>
      <c r="AY920" s="165" t="s">
        <v>195</v>
      </c>
    </row>
    <row r="921" spans="2:65" s="11" customFormat="1" ht="25.9" customHeight="1">
      <c r="B921" s="120"/>
      <c r="D921" s="121" t="s">
        <v>68</v>
      </c>
      <c r="E921" s="122" t="s">
        <v>2164</v>
      </c>
      <c r="F921" s="122" t="s">
        <v>7017</v>
      </c>
      <c r="I921" s="123"/>
      <c r="J921" s="124">
        <f>BK921</f>
        <v>0</v>
      </c>
      <c r="L921" s="120"/>
      <c r="M921" s="125"/>
      <c r="P921" s="126">
        <f>SUM(P922:P936)</f>
        <v>0</v>
      </c>
      <c r="R921" s="126">
        <f>SUM(R922:R936)</f>
        <v>0</v>
      </c>
      <c r="T921" s="127">
        <f>SUM(T922:T936)</f>
        <v>0</v>
      </c>
      <c r="AR921" s="121" t="s">
        <v>76</v>
      </c>
      <c r="AT921" s="128" t="s">
        <v>68</v>
      </c>
      <c r="AU921" s="128" t="s">
        <v>69</v>
      </c>
      <c r="AY921" s="121" t="s">
        <v>195</v>
      </c>
      <c r="BK921" s="129">
        <f>SUM(BK922:BK936)</f>
        <v>0</v>
      </c>
    </row>
    <row r="922" spans="2:65" s="1" customFormat="1" ht="16.5" customHeight="1">
      <c r="B922" s="33"/>
      <c r="C922" s="132" t="s">
        <v>3795</v>
      </c>
      <c r="D922" s="132" t="s">
        <v>197</v>
      </c>
      <c r="E922" s="133" t="s">
        <v>7018</v>
      </c>
      <c r="F922" s="134" t="s">
        <v>7019</v>
      </c>
      <c r="G922" s="135" t="s">
        <v>529</v>
      </c>
      <c r="H922" s="136">
        <v>5</v>
      </c>
      <c r="I922" s="137"/>
      <c r="J922" s="138">
        <f>ROUND(I922*H922,2)</f>
        <v>0</v>
      </c>
      <c r="K922" s="134" t="s">
        <v>19</v>
      </c>
      <c r="L922" s="33"/>
      <c r="M922" s="139" t="s">
        <v>19</v>
      </c>
      <c r="N922" s="140" t="s">
        <v>40</v>
      </c>
      <c r="P922" s="141">
        <f>O922*H922</f>
        <v>0</v>
      </c>
      <c r="Q922" s="141">
        <v>0</v>
      </c>
      <c r="R922" s="141">
        <f>Q922*H922</f>
        <v>0</v>
      </c>
      <c r="S922" s="141">
        <v>0</v>
      </c>
      <c r="T922" s="142">
        <f>S922*H922</f>
        <v>0</v>
      </c>
      <c r="AR922" s="143" t="s">
        <v>202</v>
      </c>
      <c r="AT922" s="143" t="s">
        <v>197</v>
      </c>
      <c r="AU922" s="143" t="s">
        <v>76</v>
      </c>
      <c r="AY922" s="18" t="s">
        <v>195</v>
      </c>
      <c r="BE922" s="144">
        <f>IF(N922="základní",J922,0)</f>
        <v>0</v>
      </c>
      <c r="BF922" s="144">
        <f>IF(N922="snížená",J922,0)</f>
        <v>0</v>
      </c>
      <c r="BG922" s="144">
        <f>IF(N922="zákl. přenesená",J922,0)</f>
        <v>0</v>
      </c>
      <c r="BH922" s="144">
        <f>IF(N922="sníž. přenesená",J922,0)</f>
        <v>0</v>
      </c>
      <c r="BI922" s="144">
        <f>IF(N922="nulová",J922,0)</f>
        <v>0</v>
      </c>
      <c r="BJ922" s="18" t="s">
        <v>76</v>
      </c>
      <c r="BK922" s="144">
        <f>ROUND(I922*H922,2)</f>
        <v>0</v>
      </c>
      <c r="BL922" s="18" t="s">
        <v>202</v>
      </c>
      <c r="BM922" s="143" t="s">
        <v>7020</v>
      </c>
    </row>
    <row r="923" spans="2:65" s="1" customFormat="1">
      <c r="B923" s="33"/>
      <c r="D923" s="145" t="s">
        <v>204</v>
      </c>
      <c r="F923" s="146" t="s">
        <v>7019</v>
      </c>
      <c r="I923" s="147"/>
      <c r="L923" s="33"/>
      <c r="M923" s="148"/>
      <c r="T923" s="54"/>
      <c r="AT923" s="18" t="s">
        <v>204</v>
      </c>
      <c r="AU923" s="18" t="s">
        <v>76</v>
      </c>
    </row>
    <row r="924" spans="2:65" s="12" customFormat="1">
      <c r="B924" s="151"/>
      <c r="D924" s="145" t="s">
        <v>208</v>
      </c>
      <c r="E924" s="152" t="s">
        <v>19</v>
      </c>
      <c r="F924" s="153" t="s">
        <v>7021</v>
      </c>
      <c r="H924" s="152" t="s">
        <v>19</v>
      </c>
      <c r="I924" s="154"/>
      <c r="L924" s="151"/>
      <c r="M924" s="155"/>
      <c r="T924" s="156"/>
      <c r="AT924" s="152" t="s">
        <v>208</v>
      </c>
      <c r="AU924" s="152" t="s">
        <v>76</v>
      </c>
      <c r="AV924" s="12" t="s">
        <v>76</v>
      </c>
      <c r="AW924" s="12" t="s">
        <v>31</v>
      </c>
      <c r="AX924" s="12" t="s">
        <v>69</v>
      </c>
      <c r="AY924" s="152" t="s">
        <v>195</v>
      </c>
    </row>
    <row r="925" spans="2:65" s="13" customFormat="1">
      <c r="B925" s="157"/>
      <c r="D925" s="145" t="s">
        <v>208</v>
      </c>
      <c r="E925" s="158" t="s">
        <v>19</v>
      </c>
      <c r="F925" s="159" t="s">
        <v>6636</v>
      </c>
      <c r="H925" s="160">
        <v>5</v>
      </c>
      <c r="I925" s="161"/>
      <c r="L925" s="157"/>
      <c r="M925" s="162"/>
      <c r="T925" s="163"/>
      <c r="AT925" s="158" t="s">
        <v>208</v>
      </c>
      <c r="AU925" s="158" t="s">
        <v>76</v>
      </c>
      <c r="AV925" s="13" t="s">
        <v>78</v>
      </c>
      <c r="AW925" s="13" t="s">
        <v>31</v>
      </c>
      <c r="AX925" s="13" t="s">
        <v>69</v>
      </c>
      <c r="AY925" s="158" t="s">
        <v>195</v>
      </c>
    </row>
    <row r="926" spans="2:65" s="14" customFormat="1">
      <c r="B926" s="164"/>
      <c r="D926" s="145" t="s">
        <v>208</v>
      </c>
      <c r="E926" s="165" t="s">
        <v>19</v>
      </c>
      <c r="F926" s="166" t="s">
        <v>220</v>
      </c>
      <c r="H926" s="167">
        <v>5</v>
      </c>
      <c r="I926" s="168"/>
      <c r="L926" s="164"/>
      <c r="M926" s="169"/>
      <c r="T926" s="170"/>
      <c r="AT926" s="165" t="s">
        <v>208</v>
      </c>
      <c r="AU926" s="165" t="s">
        <v>76</v>
      </c>
      <c r="AV926" s="14" t="s">
        <v>202</v>
      </c>
      <c r="AW926" s="14" t="s">
        <v>31</v>
      </c>
      <c r="AX926" s="14" t="s">
        <v>76</v>
      </c>
      <c r="AY926" s="165" t="s">
        <v>195</v>
      </c>
    </row>
    <row r="927" spans="2:65" s="1" customFormat="1" ht="16.5" customHeight="1">
      <c r="B927" s="33"/>
      <c r="C927" s="132" t="s">
        <v>3801</v>
      </c>
      <c r="D927" s="132" t="s">
        <v>197</v>
      </c>
      <c r="E927" s="133" t="s">
        <v>7022</v>
      </c>
      <c r="F927" s="134" t="s">
        <v>7023</v>
      </c>
      <c r="G927" s="135" t="s">
        <v>6382</v>
      </c>
      <c r="H927" s="136">
        <v>250</v>
      </c>
      <c r="I927" s="137"/>
      <c r="J927" s="138">
        <f>ROUND(I927*H927,2)</f>
        <v>0</v>
      </c>
      <c r="K927" s="134" t="s">
        <v>19</v>
      </c>
      <c r="L927" s="33"/>
      <c r="M927" s="139" t="s">
        <v>19</v>
      </c>
      <c r="N927" s="140" t="s">
        <v>40</v>
      </c>
      <c r="P927" s="141">
        <f>O927*H927</f>
        <v>0</v>
      </c>
      <c r="Q927" s="141">
        <v>0</v>
      </c>
      <c r="R927" s="141">
        <f>Q927*H927</f>
        <v>0</v>
      </c>
      <c r="S927" s="141">
        <v>0</v>
      </c>
      <c r="T927" s="142">
        <f>S927*H927</f>
        <v>0</v>
      </c>
      <c r="AR927" s="143" t="s">
        <v>202</v>
      </c>
      <c r="AT927" s="143" t="s">
        <v>197</v>
      </c>
      <c r="AU927" s="143" t="s">
        <v>76</v>
      </c>
      <c r="AY927" s="18" t="s">
        <v>195</v>
      </c>
      <c r="BE927" s="144">
        <f>IF(N927="základní",J927,0)</f>
        <v>0</v>
      </c>
      <c r="BF927" s="144">
        <f>IF(N927="snížená",J927,0)</f>
        <v>0</v>
      </c>
      <c r="BG927" s="144">
        <f>IF(N927="zákl. přenesená",J927,0)</f>
        <v>0</v>
      </c>
      <c r="BH927" s="144">
        <f>IF(N927="sníž. přenesená",J927,0)</f>
        <v>0</v>
      </c>
      <c r="BI927" s="144">
        <f>IF(N927="nulová",J927,0)</f>
        <v>0</v>
      </c>
      <c r="BJ927" s="18" t="s">
        <v>76</v>
      </c>
      <c r="BK927" s="144">
        <f>ROUND(I927*H927,2)</f>
        <v>0</v>
      </c>
      <c r="BL927" s="18" t="s">
        <v>202</v>
      </c>
      <c r="BM927" s="143" t="s">
        <v>7024</v>
      </c>
    </row>
    <row r="928" spans="2:65" s="1" customFormat="1">
      <c r="B928" s="33"/>
      <c r="D928" s="145" t="s">
        <v>204</v>
      </c>
      <c r="F928" s="146" t="s">
        <v>7023</v>
      </c>
      <c r="I928" s="147"/>
      <c r="L928" s="33"/>
      <c r="M928" s="148"/>
      <c r="T928" s="54"/>
      <c r="AT928" s="18" t="s">
        <v>204</v>
      </c>
      <c r="AU928" s="18" t="s">
        <v>76</v>
      </c>
    </row>
    <row r="929" spans="2:65" s="12" customFormat="1">
      <c r="B929" s="151"/>
      <c r="D929" s="145" t="s">
        <v>208</v>
      </c>
      <c r="E929" s="152" t="s">
        <v>19</v>
      </c>
      <c r="F929" s="153" t="s">
        <v>7025</v>
      </c>
      <c r="H929" s="152" t="s">
        <v>19</v>
      </c>
      <c r="I929" s="154"/>
      <c r="L929" s="151"/>
      <c r="M929" s="155"/>
      <c r="T929" s="156"/>
      <c r="AT929" s="152" t="s">
        <v>208</v>
      </c>
      <c r="AU929" s="152" t="s">
        <v>76</v>
      </c>
      <c r="AV929" s="12" t="s">
        <v>76</v>
      </c>
      <c r="AW929" s="12" t="s">
        <v>31</v>
      </c>
      <c r="AX929" s="12" t="s">
        <v>69</v>
      </c>
      <c r="AY929" s="152" t="s">
        <v>195</v>
      </c>
    </row>
    <row r="930" spans="2:65" s="13" customFormat="1">
      <c r="B930" s="157"/>
      <c r="D930" s="145" t="s">
        <v>208</v>
      </c>
      <c r="E930" s="158" t="s">
        <v>19</v>
      </c>
      <c r="F930" s="159" t="s">
        <v>7026</v>
      </c>
      <c r="H930" s="160">
        <v>250</v>
      </c>
      <c r="I930" s="161"/>
      <c r="L930" s="157"/>
      <c r="M930" s="162"/>
      <c r="T930" s="163"/>
      <c r="AT930" s="158" t="s">
        <v>208</v>
      </c>
      <c r="AU930" s="158" t="s">
        <v>76</v>
      </c>
      <c r="AV930" s="13" t="s">
        <v>78</v>
      </c>
      <c r="AW930" s="13" t="s">
        <v>31</v>
      </c>
      <c r="AX930" s="13" t="s">
        <v>69</v>
      </c>
      <c r="AY930" s="158" t="s">
        <v>195</v>
      </c>
    </row>
    <row r="931" spans="2:65" s="14" customFormat="1">
      <c r="B931" s="164"/>
      <c r="D931" s="145" t="s">
        <v>208</v>
      </c>
      <c r="E931" s="165" t="s">
        <v>19</v>
      </c>
      <c r="F931" s="166" t="s">
        <v>220</v>
      </c>
      <c r="H931" s="167">
        <v>250</v>
      </c>
      <c r="I931" s="168"/>
      <c r="L931" s="164"/>
      <c r="M931" s="169"/>
      <c r="T931" s="170"/>
      <c r="AT931" s="165" t="s">
        <v>208</v>
      </c>
      <c r="AU931" s="165" t="s">
        <v>76</v>
      </c>
      <c r="AV931" s="14" t="s">
        <v>202</v>
      </c>
      <c r="AW931" s="14" t="s">
        <v>31</v>
      </c>
      <c r="AX931" s="14" t="s">
        <v>76</v>
      </c>
      <c r="AY931" s="165" t="s">
        <v>195</v>
      </c>
    </row>
    <row r="932" spans="2:65" s="1" customFormat="1" ht="16.5" customHeight="1">
      <c r="B932" s="33"/>
      <c r="C932" s="132" t="s">
        <v>3806</v>
      </c>
      <c r="D932" s="132" t="s">
        <v>197</v>
      </c>
      <c r="E932" s="133" t="s">
        <v>7027</v>
      </c>
      <c r="F932" s="134" t="s">
        <v>7028</v>
      </c>
      <c r="G932" s="135" t="s">
        <v>529</v>
      </c>
      <c r="H932" s="136">
        <v>5</v>
      </c>
      <c r="I932" s="137"/>
      <c r="J932" s="138">
        <f>ROUND(I932*H932,2)</f>
        <v>0</v>
      </c>
      <c r="K932" s="134" t="s">
        <v>19</v>
      </c>
      <c r="L932" s="33"/>
      <c r="M932" s="139" t="s">
        <v>19</v>
      </c>
      <c r="N932" s="140" t="s">
        <v>40</v>
      </c>
      <c r="P932" s="141">
        <f>O932*H932</f>
        <v>0</v>
      </c>
      <c r="Q932" s="141">
        <v>0</v>
      </c>
      <c r="R932" s="141">
        <f>Q932*H932</f>
        <v>0</v>
      </c>
      <c r="S932" s="141">
        <v>0</v>
      </c>
      <c r="T932" s="142">
        <f>S932*H932</f>
        <v>0</v>
      </c>
      <c r="AR932" s="143" t="s">
        <v>202</v>
      </c>
      <c r="AT932" s="143" t="s">
        <v>197</v>
      </c>
      <c r="AU932" s="143" t="s">
        <v>76</v>
      </c>
      <c r="AY932" s="18" t="s">
        <v>195</v>
      </c>
      <c r="BE932" s="144">
        <f>IF(N932="základní",J932,0)</f>
        <v>0</v>
      </c>
      <c r="BF932" s="144">
        <f>IF(N932="snížená",J932,0)</f>
        <v>0</v>
      </c>
      <c r="BG932" s="144">
        <f>IF(N932="zákl. přenesená",J932,0)</f>
        <v>0</v>
      </c>
      <c r="BH932" s="144">
        <f>IF(N932="sníž. přenesená",J932,0)</f>
        <v>0</v>
      </c>
      <c r="BI932" s="144">
        <f>IF(N932="nulová",J932,0)</f>
        <v>0</v>
      </c>
      <c r="BJ932" s="18" t="s">
        <v>76</v>
      </c>
      <c r="BK932" s="144">
        <f>ROUND(I932*H932,2)</f>
        <v>0</v>
      </c>
      <c r="BL932" s="18" t="s">
        <v>202</v>
      </c>
      <c r="BM932" s="143" t="s">
        <v>7029</v>
      </c>
    </row>
    <row r="933" spans="2:65" s="1" customFormat="1">
      <c r="B933" s="33"/>
      <c r="D933" s="145" t="s">
        <v>204</v>
      </c>
      <c r="F933" s="146" t="s">
        <v>7028</v>
      </c>
      <c r="I933" s="147"/>
      <c r="L933" s="33"/>
      <c r="M933" s="148"/>
      <c r="T933" s="54"/>
      <c r="AT933" s="18" t="s">
        <v>204</v>
      </c>
      <c r="AU933" s="18" t="s">
        <v>76</v>
      </c>
    </row>
    <row r="934" spans="2:65" s="12" customFormat="1">
      <c r="B934" s="151"/>
      <c r="D934" s="145" t="s">
        <v>208</v>
      </c>
      <c r="E934" s="152" t="s">
        <v>19</v>
      </c>
      <c r="F934" s="153" t="s">
        <v>7021</v>
      </c>
      <c r="H934" s="152" t="s">
        <v>19</v>
      </c>
      <c r="I934" s="154"/>
      <c r="L934" s="151"/>
      <c r="M934" s="155"/>
      <c r="T934" s="156"/>
      <c r="AT934" s="152" t="s">
        <v>208</v>
      </c>
      <c r="AU934" s="152" t="s">
        <v>76</v>
      </c>
      <c r="AV934" s="12" t="s">
        <v>76</v>
      </c>
      <c r="AW934" s="12" t="s">
        <v>31</v>
      </c>
      <c r="AX934" s="12" t="s">
        <v>69</v>
      </c>
      <c r="AY934" s="152" t="s">
        <v>195</v>
      </c>
    </row>
    <row r="935" spans="2:65" s="13" customFormat="1">
      <c r="B935" s="157"/>
      <c r="D935" s="145" t="s">
        <v>208</v>
      </c>
      <c r="E935" s="158" t="s">
        <v>19</v>
      </c>
      <c r="F935" s="159" t="s">
        <v>6636</v>
      </c>
      <c r="H935" s="160">
        <v>5</v>
      </c>
      <c r="I935" s="161"/>
      <c r="L935" s="157"/>
      <c r="M935" s="162"/>
      <c r="T935" s="163"/>
      <c r="AT935" s="158" t="s">
        <v>208</v>
      </c>
      <c r="AU935" s="158" t="s">
        <v>76</v>
      </c>
      <c r="AV935" s="13" t="s">
        <v>78</v>
      </c>
      <c r="AW935" s="13" t="s">
        <v>31</v>
      </c>
      <c r="AX935" s="13" t="s">
        <v>69</v>
      </c>
      <c r="AY935" s="158" t="s">
        <v>195</v>
      </c>
    </row>
    <row r="936" spans="2:65" s="14" customFormat="1">
      <c r="B936" s="164"/>
      <c r="D936" s="145" t="s">
        <v>208</v>
      </c>
      <c r="E936" s="165" t="s">
        <v>19</v>
      </c>
      <c r="F936" s="166" t="s">
        <v>220</v>
      </c>
      <c r="H936" s="167">
        <v>5</v>
      </c>
      <c r="I936" s="168"/>
      <c r="L936" s="164"/>
      <c r="M936" s="169"/>
      <c r="T936" s="170"/>
      <c r="AT936" s="165" t="s">
        <v>208</v>
      </c>
      <c r="AU936" s="165" t="s">
        <v>76</v>
      </c>
      <c r="AV936" s="14" t="s">
        <v>202</v>
      </c>
      <c r="AW936" s="14" t="s">
        <v>31</v>
      </c>
      <c r="AX936" s="14" t="s">
        <v>76</v>
      </c>
      <c r="AY936" s="165" t="s">
        <v>195</v>
      </c>
    </row>
    <row r="937" spans="2:65" s="11" customFormat="1" ht="25.9" customHeight="1">
      <c r="B937" s="120"/>
      <c r="D937" s="121" t="s">
        <v>68</v>
      </c>
      <c r="E937" s="122" t="s">
        <v>2189</v>
      </c>
      <c r="F937" s="122" t="s">
        <v>7030</v>
      </c>
      <c r="I937" s="123"/>
      <c r="J937" s="124">
        <f>BK937</f>
        <v>0</v>
      </c>
      <c r="L937" s="120"/>
      <c r="M937" s="125"/>
      <c r="P937" s="126">
        <f>SUM(P938:P950)</f>
        <v>0</v>
      </c>
      <c r="R937" s="126">
        <f>SUM(R938:R950)</f>
        <v>53.725454999999997</v>
      </c>
      <c r="T937" s="127">
        <f>SUM(T938:T950)</f>
        <v>0</v>
      </c>
      <c r="AR937" s="121" t="s">
        <v>76</v>
      </c>
      <c r="AT937" s="128" t="s">
        <v>68</v>
      </c>
      <c r="AU937" s="128" t="s">
        <v>69</v>
      </c>
      <c r="AY937" s="121" t="s">
        <v>195</v>
      </c>
      <c r="BK937" s="129">
        <f>SUM(BK938:BK950)</f>
        <v>0</v>
      </c>
    </row>
    <row r="938" spans="2:65" s="1" customFormat="1" ht="24.2" customHeight="1">
      <c r="B938" s="33"/>
      <c r="C938" s="132" t="s">
        <v>3808</v>
      </c>
      <c r="D938" s="132" t="s">
        <v>197</v>
      </c>
      <c r="E938" s="133" t="s">
        <v>7031</v>
      </c>
      <c r="F938" s="134" t="s">
        <v>7032</v>
      </c>
      <c r="G938" s="135" t="s">
        <v>230</v>
      </c>
      <c r="H938" s="136">
        <v>1704.5</v>
      </c>
      <c r="I938" s="137"/>
      <c r="J938" s="138">
        <f>ROUND(I938*H938,2)</f>
        <v>0</v>
      </c>
      <c r="K938" s="134" t="s">
        <v>19</v>
      </c>
      <c r="L938" s="33"/>
      <c r="M938" s="139" t="s">
        <v>19</v>
      </c>
      <c r="N938" s="140" t="s">
        <v>40</v>
      </c>
      <c r="P938" s="141">
        <f>O938*H938</f>
        <v>0</v>
      </c>
      <c r="Q938" s="141">
        <v>2.7490000000000001E-2</v>
      </c>
      <c r="R938" s="141">
        <f>Q938*H938</f>
        <v>46.856704999999998</v>
      </c>
      <c r="S938" s="141">
        <v>0</v>
      </c>
      <c r="T938" s="142">
        <f>S938*H938</f>
        <v>0</v>
      </c>
      <c r="AR938" s="143" t="s">
        <v>202</v>
      </c>
      <c r="AT938" s="143" t="s">
        <v>197</v>
      </c>
      <c r="AU938" s="143" t="s">
        <v>76</v>
      </c>
      <c r="AY938" s="18" t="s">
        <v>195</v>
      </c>
      <c r="BE938" s="144">
        <f>IF(N938="základní",J938,0)</f>
        <v>0</v>
      </c>
      <c r="BF938" s="144">
        <f>IF(N938="snížená",J938,0)</f>
        <v>0</v>
      </c>
      <c r="BG938" s="144">
        <f>IF(N938="zákl. přenesená",J938,0)</f>
        <v>0</v>
      </c>
      <c r="BH938" s="144">
        <f>IF(N938="sníž. přenesená",J938,0)</f>
        <v>0</v>
      </c>
      <c r="BI938" s="144">
        <f>IF(N938="nulová",J938,0)</f>
        <v>0</v>
      </c>
      <c r="BJ938" s="18" t="s">
        <v>76</v>
      </c>
      <c r="BK938" s="144">
        <f>ROUND(I938*H938,2)</f>
        <v>0</v>
      </c>
      <c r="BL938" s="18" t="s">
        <v>202</v>
      </c>
      <c r="BM938" s="143" t="s">
        <v>7033</v>
      </c>
    </row>
    <row r="939" spans="2:65" s="1" customFormat="1">
      <c r="B939" s="33"/>
      <c r="D939" s="145" t="s">
        <v>204</v>
      </c>
      <c r="F939" s="146" t="s">
        <v>7032</v>
      </c>
      <c r="I939" s="147"/>
      <c r="L939" s="33"/>
      <c r="M939" s="148"/>
      <c r="T939" s="54"/>
      <c r="AT939" s="18" t="s">
        <v>204</v>
      </c>
      <c r="AU939" s="18" t="s">
        <v>76</v>
      </c>
    </row>
    <row r="940" spans="2:65" s="1" customFormat="1">
      <c r="B940" s="33"/>
      <c r="D940" s="145" t="s">
        <v>410</v>
      </c>
      <c r="F940" s="178" t="s">
        <v>7034</v>
      </c>
      <c r="I940" s="147"/>
      <c r="L940" s="33"/>
      <c r="M940" s="148"/>
      <c r="T940" s="54"/>
      <c r="AT940" s="18" t="s">
        <v>410</v>
      </c>
      <c r="AU940" s="18" t="s">
        <v>76</v>
      </c>
    </row>
    <row r="941" spans="2:65" s="12" customFormat="1">
      <c r="B941" s="151"/>
      <c r="D941" s="145" t="s">
        <v>208</v>
      </c>
      <c r="E941" s="152" t="s">
        <v>19</v>
      </c>
      <c r="F941" s="153" t="s">
        <v>7035</v>
      </c>
      <c r="H941" s="152" t="s">
        <v>19</v>
      </c>
      <c r="I941" s="154"/>
      <c r="L941" s="151"/>
      <c r="M941" s="155"/>
      <c r="T941" s="156"/>
      <c r="AT941" s="152" t="s">
        <v>208</v>
      </c>
      <c r="AU941" s="152" t="s">
        <v>76</v>
      </c>
      <c r="AV941" s="12" t="s">
        <v>76</v>
      </c>
      <c r="AW941" s="12" t="s">
        <v>31</v>
      </c>
      <c r="AX941" s="12" t="s">
        <v>69</v>
      </c>
      <c r="AY941" s="152" t="s">
        <v>195</v>
      </c>
    </row>
    <row r="942" spans="2:65" s="13" customFormat="1">
      <c r="B942" s="157"/>
      <c r="D942" s="145" t="s">
        <v>208</v>
      </c>
      <c r="E942" s="158" t="s">
        <v>19</v>
      </c>
      <c r="F942" s="159" t="s">
        <v>7036</v>
      </c>
      <c r="H942" s="160">
        <v>592.5</v>
      </c>
      <c r="I942" s="161"/>
      <c r="L942" s="157"/>
      <c r="M942" s="162"/>
      <c r="T942" s="163"/>
      <c r="AT942" s="158" t="s">
        <v>208</v>
      </c>
      <c r="AU942" s="158" t="s">
        <v>76</v>
      </c>
      <c r="AV942" s="13" t="s">
        <v>78</v>
      </c>
      <c r="AW942" s="13" t="s">
        <v>31</v>
      </c>
      <c r="AX942" s="13" t="s">
        <v>69</v>
      </c>
      <c r="AY942" s="158" t="s">
        <v>195</v>
      </c>
    </row>
    <row r="943" spans="2:65" s="12" customFormat="1">
      <c r="B943" s="151"/>
      <c r="D943" s="145" t="s">
        <v>208</v>
      </c>
      <c r="E943" s="152" t="s">
        <v>19</v>
      </c>
      <c r="F943" s="153" t="s">
        <v>7037</v>
      </c>
      <c r="H943" s="152" t="s">
        <v>19</v>
      </c>
      <c r="I943" s="154"/>
      <c r="L943" s="151"/>
      <c r="M943" s="155"/>
      <c r="T943" s="156"/>
      <c r="AT943" s="152" t="s">
        <v>208</v>
      </c>
      <c r="AU943" s="152" t="s">
        <v>76</v>
      </c>
      <c r="AV943" s="12" t="s">
        <v>76</v>
      </c>
      <c r="AW943" s="12" t="s">
        <v>31</v>
      </c>
      <c r="AX943" s="12" t="s">
        <v>69</v>
      </c>
      <c r="AY943" s="152" t="s">
        <v>195</v>
      </c>
    </row>
    <row r="944" spans="2:65" s="13" customFormat="1">
      <c r="B944" s="157"/>
      <c r="D944" s="145" t="s">
        <v>208</v>
      </c>
      <c r="E944" s="158" t="s">
        <v>19</v>
      </c>
      <c r="F944" s="159" t="s">
        <v>7038</v>
      </c>
      <c r="H944" s="160">
        <v>1112</v>
      </c>
      <c r="I944" s="161"/>
      <c r="L944" s="157"/>
      <c r="M944" s="162"/>
      <c r="T944" s="163"/>
      <c r="AT944" s="158" t="s">
        <v>208</v>
      </c>
      <c r="AU944" s="158" t="s">
        <v>76</v>
      </c>
      <c r="AV944" s="13" t="s">
        <v>78</v>
      </c>
      <c r="AW944" s="13" t="s">
        <v>31</v>
      </c>
      <c r="AX944" s="13" t="s">
        <v>69</v>
      </c>
      <c r="AY944" s="158" t="s">
        <v>195</v>
      </c>
    </row>
    <row r="945" spans="2:65" s="14" customFormat="1">
      <c r="B945" s="164"/>
      <c r="D945" s="145" t="s">
        <v>208</v>
      </c>
      <c r="E945" s="165" t="s">
        <v>19</v>
      </c>
      <c r="F945" s="166" t="s">
        <v>220</v>
      </c>
      <c r="H945" s="167">
        <v>1704.5</v>
      </c>
      <c r="I945" s="168"/>
      <c r="L945" s="164"/>
      <c r="M945" s="169"/>
      <c r="T945" s="170"/>
      <c r="AT945" s="165" t="s">
        <v>208</v>
      </c>
      <c r="AU945" s="165" t="s">
        <v>76</v>
      </c>
      <c r="AV945" s="14" t="s">
        <v>202</v>
      </c>
      <c r="AW945" s="14" t="s">
        <v>31</v>
      </c>
      <c r="AX945" s="14" t="s">
        <v>76</v>
      </c>
      <c r="AY945" s="165" t="s">
        <v>195</v>
      </c>
    </row>
    <row r="946" spans="2:65" s="1" customFormat="1" ht="16.5" customHeight="1">
      <c r="B946" s="33"/>
      <c r="C946" s="132" t="s">
        <v>3810</v>
      </c>
      <c r="D946" s="132" t="s">
        <v>197</v>
      </c>
      <c r="E946" s="133" t="s">
        <v>7039</v>
      </c>
      <c r="F946" s="134" t="s">
        <v>7040</v>
      </c>
      <c r="G946" s="135" t="s">
        <v>230</v>
      </c>
      <c r="H946" s="136">
        <v>87.5</v>
      </c>
      <c r="I946" s="137"/>
      <c r="J946" s="138">
        <f>ROUND(I946*H946,2)</f>
        <v>0</v>
      </c>
      <c r="K946" s="134" t="s">
        <v>19</v>
      </c>
      <c r="L946" s="33"/>
      <c r="M946" s="139" t="s">
        <v>19</v>
      </c>
      <c r="N946" s="140" t="s">
        <v>40</v>
      </c>
      <c r="P946" s="141">
        <f>O946*H946</f>
        <v>0</v>
      </c>
      <c r="Q946" s="141">
        <v>7.85E-2</v>
      </c>
      <c r="R946" s="141">
        <f>Q946*H946</f>
        <v>6.8687500000000004</v>
      </c>
      <c r="S946" s="141">
        <v>0</v>
      </c>
      <c r="T946" s="142">
        <f>S946*H946</f>
        <v>0</v>
      </c>
      <c r="AR946" s="143" t="s">
        <v>202</v>
      </c>
      <c r="AT946" s="143" t="s">
        <v>197</v>
      </c>
      <c r="AU946" s="143" t="s">
        <v>76</v>
      </c>
      <c r="AY946" s="18" t="s">
        <v>195</v>
      </c>
      <c r="BE946" s="144">
        <f>IF(N946="základní",J946,0)</f>
        <v>0</v>
      </c>
      <c r="BF946" s="144">
        <f>IF(N946="snížená",J946,0)</f>
        <v>0</v>
      </c>
      <c r="BG946" s="144">
        <f>IF(N946="zákl. přenesená",J946,0)</f>
        <v>0</v>
      </c>
      <c r="BH946" s="144">
        <f>IF(N946="sníž. přenesená",J946,0)</f>
        <v>0</v>
      </c>
      <c r="BI946" s="144">
        <f>IF(N946="nulová",J946,0)</f>
        <v>0</v>
      </c>
      <c r="BJ946" s="18" t="s">
        <v>76</v>
      </c>
      <c r="BK946" s="144">
        <f>ROUND(I946*H946,2)</f>
        <v>0</v>
      </c>
      <c r="BL946" s="18" t="s">
        <v>202</v>
      </c>
      <c r="BM946" s="143" t="s">
        <v>7041</v>
      </c>
    </row>
    <row r="947" spans="2:65" s="1" customFormat="1">
      <c r="B947" s="33"/>
      <c r="D947" s="145" t="s">
        <v>204</v>
      </c>
      <c r="F947" s="146" t="s">
        <v>7040</v>
      </c>
      <c r="I947" s="147"/>
      <c r="L947" s="33"/>
      <c r="M947" s="148"/>
      <c r="T947" s="54"/>
      <c r="AT947" s="18" t="s">
        <v>204</v>
      </c>
      <c r="AU947" s="18" t="s">
        <v>76</v>
      </c>
    </row>
    <row r="948" spans="2:65" s="1" customFormat="1">
      <c r="B948" s="33"/>
      <c r="D948" s="145" t="s">
        <v>410</v>
      </c>
      <c r="F948" s="178" t="s">
        <v>7042</v>
      </c>
      <c r="I948" s="147"/>
      <c r="L948" s="33"/>
      <c r="M948" s="148"/>
      <c r="T948" s="54"/>
      <c r="AT948" s="18" t="s">
        <v>410</v>
      </c>
      <c r="AU948" s="18" t="s">
        <v>76</v>
      </c>
    </row>
    <row r="949" spans="2:65" s="13" customFormat="1">
      <c r="B949" s="157"/>
      <c r="D949" s="145" t="s">
        <v>208</v>
      </c>
      <c r="E949" s="158" t="s">
        <v>19</v>
      </c>
      <c r="F949" s="159" t="s">
        <v>7043</v>
      </c>
      <c r="H949" s="160">
        <v>87.5</v>
      </c>
      <c r="I949" s="161"/>
      <c r="L949" s="157"/>
      <c r="M949" s="162"/>
      <c r="T949" s="163"/>
      <c r="AT949" s="158" t="s">
        <v>208</v>
      </c>
      <c r="AU949" s="158" t="s">
        <v>76</v>
      </c>
      <c r="AV949" s="13" t="s">
        <v>78</v>
      </c>
      <c r="AW949" s="13" t="s">
        <v>31</v>
      </c>
      <c r="AX949" s="13" t="s">
        <v>69</v>
      </c>
      <c r="AY949" s="158" t="s">
        <v>195</v>
      </c>
    </row>
    <row r="950" spans="2:65" s="14" customFormat="1">
      <c r="B950" s="164"/>
      <c r="D950" s="145" t="s">
        <v>208</v>
      </c>
      <c r="E950" s="165" t="s">
        <v>19</v>
      </c>
      <c r="F950" s="166" t="s">
        <v>220</v>
      </c>
      <c r="H950" s="167">
        <v>87.5</v>
      </c>
      <c r="I950" s="168"/>
      <c r="L950" s="164"/>
      <c r="M950" s="179"/>
      <c r="N950" s="180"/>
      <c r="O950" s="180"/>
      <c r="P950" s="180"/>
      <c r="Q950" s="180"/>
      <c r="R950" s="180"/>
      <c r="S950" s="180"/>
      <c r="T950" s="181"/>
      <c r="AT950" s="165" t="s">
        <v>208</v>
      </c>
      <c r="AU950" s="165" t="s">
        <v>76</v>
      </c>
      <c r="AV950" s="14" t="s">
        <v>202</v>
      </c>
      <c r="AW950" s="14" t="s">
        <v>31</v>
      </c>
      <c r="AX950" s="14" t="s">
        <v>76</v>
      </c>
      <c r="AY950" s="165" t="s">
        <v>195</v>
      </c>
    </row>
    <row r="951" spans="2:65" s="1" customFormat="1" ht="6.95" customHeight="1">
      <c r="B951" s="42"/>
      <c r="C951" s="43"/>
      <c r="D951" s="43"/>
      <c r="E951" s="43"/>
      <c r="F951" s="43"/>
      <c r="G951" s="43"/>
      <c r="H951" s="43"/>
      <c r="I951" s="43"/>
      <c r="J951" s="43"/>
      <c r="K951" s="43"/>
      <c r="L951" s="33"/>
    </row>
  </sheetData>
  <sheetProtection algorithmName="SHA-512" hashValue="xOaQWGzoLhzwH8+XfZGsbI+kZnqQzs7Jh/JoOVNUiVd1+PSQL5UFX3iHETBdPRjT7k9albihFZryqG6OEFF+1w==" saltValue="nSbKiszeqEAQ9RljDcUv1jSyq2pooliDe8pCTiziUAtWPDgrlMGY6H3p+qvEWYsEom0tImhGlL1OgJwroDPu1w==" spinCount="100000" sheet="1" objects="1" scenarios="1" formatColumns="0" formatRows="0" autoFilter="0"/>
  <autoFilter ref="C97:K950" xr:uid="{00000000-0009-0000-0000-000005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98</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7044</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ROUND(J95,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ROUND((SUM(BE95:BE497)),  2)</f>
        <v>0</v>
      </c>
      <c r="I35" s="94">
        <v>0.21</v>
      </c>
      <c r="J35" s="84">
        <f>ROUND(((SUM(BE95:BE497))*I35),  2)</f>
        <v>0</v>
      </c>
      <c r="L35" s="33"/>
    </row>
    <row r="36" spans="2:12" s="1" customFormat="1" ht="14.45" customHeight="1">
      <c r="B36" s="33"/>
      <c r="E36" s="28" t="s">
        <v>41</v>
      </c>
      <c r="F36" s="84">
        <f>ROUND((SUM(BF95:BF497)),  2)</f>
        <v>0</v>
      </c>
      <c r="I36" s="94">
        <v>0.12</v>
      </c>
      <c r="J36" s="84">
        <f>ROUND(((SUM(BF95:BF497))*I36),  2)</f>
        <v>0</v>
      </c>
      <c r="L36" s="33"/>
    </row>
    <row r="37" spans="2:12" s="1" customFormat="1" ht="14.45" hidden="1" customHeight="1">
      <c r="B37" s="33"/>
      <c r="E37" s="28" t="s">
        <v>42</v>
      </c>
      <c r="F37" s="84">
        <f>ROUND((SUM(BG95:BG497)),  2)</f>
        <v>0</v>
      </c>
      <c r="I37" s="94">
        <v>0.21</v>
      </c>
      <c r="J37" s="84">
        <f>0</f>
        <v>0</v>
      </c>
      <c r="L37" s="33"/>
    </row>
    <row r="38" spans="2:12" s="1" customFormat="1" ht="14.45" hidden="1" customHeight="1">
      <c r="B38" s="33"/>
      <c r="E38" s="28" t="s">
        <v>43</v>
      </c>
      <c r="F38" s="84">
        <f>ROUND((SUM(BH95:BH497)),  2)</f>
        <v>0</v>
      </c>
      <c r="I38" s="94">
        <v>0.12</v>
      </c>
      <c r="J38" s="84">
        <f>0</f>
        <v>0</v>
      </c>
      <c r="L38" s="33"/>
    </row>
    <row r="39" spans="2:12" s="1" customFormat="1" ht="14.45" hidden="1" customHeight="1">
      <c r="B39" s="33"/>
      <c r="E39" s="28" t="s">
        <v>44</v>
      </c>
      <c r="F39" s="84">
        <f>ROUND((SUM(BI95:BI497)),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D.1.2.2 - Chlazení</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J95</f>
        <v>0</v>
      </c>
      <c r="L63" s="33"/>
      <c r="AU63" s="18" t="s">
        <v>161</v>
      </c>
    </row>
    <row r="64" spans="2:47" s="8" customFormat="1" ht="24.95" customHeight="1">
      <c r="B64" s="104"/>
      <c r="D64" s="105" t="s">
        <v>7045</v>
      </c>
      <c r="E64" s="106"/>
      <c r="F64" s="106"/>
      <c r="G64" s="106"/>
      <c r="H64" s="106"/>
      <c r="I64" s="106"/>
      <c r="J64" s="107">
        <f>J96</f>
        <v>0</v>
      </c>
      <c r="L64" s="104"/>
    </row>
    <row r="65" spans="2:12" s="8" customFormat="1" ht="24.95" customHeight="1">
      <c r="B65" s="104"/>
      <c r="D65" s="105" t="s">
        <v>7046</v>
      </c>
      <c r="E65" s="106"/>
      <c r="F65" s="106"/>
      <c r="G65" s="106"/>
      <c r="H65" s="106"/>
      <c r="I65" s="106"/>
      <c r="J65" s="107">
        <f>J186</f>
        <v>0</v>
      </c>
      <c r="L65" s="104"/>
    </row>
    <row r="66" spans="2:12" s="8" customFormat="1" ht="24.95" customHeight="1">
      <c r="B66" s="104"/>
      <c r="D66" s="105" t="s">
        <v>7047</v>
      </c>
      <c r="E66" s="106"/>
      <c r="F66" s="106"/>
      <c r="G66" s="106"/>
      <c r="H66" s="106"/>
      <c r="I66" s="106"/>
      <c r="J66" s="107">
        <f>J280</f>
        <v>0</v>
      </c>
      <c r="L66" s="104"/>
    </row>
    <row r="67" spans="2:12" s="8" customFormat="1" ht="24.95" customHeight="1">
      <c r="B67" s="104"/>
      <c r="D67" s="105" t="s">
        <v>7048</v>
      </c>
      <c r="E67" s="106"/>
      <c r="F67" s="106"/>
      <c r="G67" s="106"/>
      <c r="H67" s="106"/>
      <c r="I67" s="106"/>
      <c r="J67" s="107">
        <f>J302</f>
        <v>0</v>
      </c>
      <c r="L67" s="104"/>
    </row>
    <row r="68" spans="2:12" s="8" customFormat="1" ht="24.95" customHeight="1">
      <c r="B68" s="104"/>
      <c r="D68" s="105" t="s">
        <v>7049</v>
      </c>
      <c r="E68" s="106"/>
      <c r="F68" s="106"/>
      <c r="G68" s="106"/>
      <c r="H68" s="106"/>
      <c r="I68" s="106"/>
      <c r="J68" s="107">
        <f>J362</f>
        <v>0</v>
      </c>
      <c r="L68" s="104"/>
    </row>
    <row r="69" spans="2:12" s="8" customFormat="1" ht="24.95" customHeight="1">
      <c r="B69" s="104"/>
      <c r="D69" s="105" t="s">
        <v>7050</v>
      </c>
      <c r="E69" s="106"/>
      <c r="F69" s="106"/>
      <c r="G69" s="106"/>
      <c r="H69" s="106"/>
      <c r="I69" s="106"/>
      <c r="J69" s="107">
        <f>J431</f>
        <v>0</v>
      </c>
      <c r="L69" s="104"/>
    </row>
    <row r="70" spans="2:12" s="8" customFormat="1" ht="24.95" customHeight="1">
      <c r="B70" s="104"/>
      <c r="D70" s="105" t="s">
        <v>7051</v>
      </c>
      <c r="E70" s="106"/>
      <c r="F70" s="106"/>
      <c r="G70" s="106"/>
      <c r="H70" s="106"/>
      <c r="I70" s="106"/>
      <c r="J70" s="107">
        <f>J449</f>
        <v>0</v>
      </c>
      <c r="L70" s="104"/>
    </row>
    <row r="71" spans="2:12" s="8" customFormat="1" ht="24.95" customHeight="1">
      <c r="B71" s="104"/>
      <c r="D71" s="105" t="s">
        <v>7052</v>
      </c>
      <c r="E71" s="106"/>
      <c r="F71" s="106"/>
      <c r="G71" s="106"/>
      <c r="H71" s="106"/>
      <c r="I71" s="106"/>
      <c r="J71" s="107">
        <f>J462</f>
        <v>0</v>
      </c>
      <c r="L71" s="104"/>
    </row>
    <row r="72" spans="2:12" s="8" customFormat="1" ht="24.95" customHeight="1">
      <c r="B72" s="104"/>
      <c r="D72" s="105" t="s">
        <v>7053</v>
      </c>
      <c r="E72" s="106"/>
      <c r="F72" s="106"/>
      <c r="G72" s="106"/>
      <c r="H72" s="106"/>
      <c r="I72" s="106"/>
      <c r="J72" s="107">
        <f>J475</f>
        <v>0</v>
      </c>
      <c r="L72" s="104"/>
    </row>
    <row r="73" spans="2:12" s="8" customFormat="1" ht="24.95" customHeight="1">
      <c r="B73" s="104"/>
      <c r="D73" s="105" t="s">
        <v>7054</v>
      </c>
      <c r="E73" s="106"/>
      <c r="F73" s="106"/>
      <c r="G73" s="106"/>
      <c r="H73" s="106"/>
      <c r="I73" s="106"/>
      <c r="J73" s="107">
        <f>J488</f>
        <v>0</v>
      </c>
      <c r="L73" s="104"/>
    </row>
    <row r="74" spans="2:12" s="1" customFormat="1" ht="21.75" customHeight="1">
      <c r="B74" s="33"/>
      <c r="L74" s="33"/>
    </row>
    <row r="75" spans="2:12" s="1" customFormat="1" ht="6.95" customHeight="1">
      <c r="B75" s="42"/>
      <c r="C75" s="43"/>
      <c r="D75" s="43"/>
      <c r="E75" s="43"/>
      <c r="F75" s="43"/>
      <c r="G75" s="43"/>
      <c r="H75" s="43"/>
      <c r="I75" s="43"/>
      <c r="J75" s="43"/>
      <c r="K75" s="43"/>
      <c r="L75" s="33"/>
    </row>
    <row r="79" spans="2:12" s="1" customFormat="1" ht="6.95" customHeight="1">
      <c r="B79" s="44"/>
      <c r="C79" s="45"/>
      <c r="D79" s="45"/>
      <c r="E79" s="45"/>
      <c r="F79" s="45"/>
      <c r="G79" s="45"/>
      <c r="H79" s="45"/>
      <c r="I79" s="45"/>
      <c r="J79" s="45"/>
      <c r="K79" s="45"/>
      <c r="L79" s="33"/>
    </row>
    <row r="80" spans="2:12" s="1" customFormat="1" ht="24.95" customHeight="1">
      <c r="B80" s="33"/>
      <c r="C80" s="22" t="s">
        <v>180</v>
      </c>
      <c r="L80" s="33"/>
    </row>
    <row r="81" spans="2:63" s="1" customFormat="1" ht="6.95" customHeight="1">
      <c r="B81" s="33"/>
      <c r="L81" s="33"/>
    </row>
    <row r="82" spans="2:63" s="1" customFormat="1" ht="12" customHeight="1">
      <c r="B82" s="33"/>
      <c r="C82" s="28" t="s">
        <v>16</v>
      </c>
      <c r="L82" s="33"/>
    </row>
    <row r="83" spans="2:63" s="1" customFormat="1" ht="16.5" customHeight="1">
      <c r="B83" s="33"/>
      <c r="E83" s="299" t="str">
        <f>E7</f>
        <v>FN Brno - Rekonstrukce kliniky dětských infekčních nemocí a energeticky úsporná opatření objektu S</v>
      </c>
      <c r="F83" s="300"/>
      <c r="G83" s="300"/>
      <c r="H83" s="300"/>
      <c r="L83" s="33"/>
    </row>
    <row r="84" spans="2:63" ht="12" customHeight="1">
      <c r="B84" s="21"/>
      <c r="C84" s="28" t="s">
        <v>154</v>
      </c>
      <c r="L84" s="21"/>
    </row>
    <row r="85" spans="2:63" s="1" customFormat="1" ht="16.5" customHeight="1">
      <c r="B85" s="33"/>
      <c r="E85" s="299" t="s">
        <v>155</v>
      </c>
      <c r="F85" s="301"/>
      <c r="G85" s="301"/>
      <c r="H85" s="301"/>
      <c r="L85" s="33"/>
    </row>
    <row r="86" spans="2:63" s="1" customFormat="1" ht="12" customHeight="1">
      <c r="B86" s="33"/>
      <c r="C86" s="28" t="s">
        <v>156</v>
      </c>
      <c r="L86" s="33"/>
    </row>
    <row r="87" spans="2:63" s="1" customFormat="1" ht="16.5" customHeight="1">
      <c r="B87" s="33"/>
      <c r="E87" s="266" t="str">
        <f>E11</f>
        <v>D.1.2.2 - Chlazení</v>
      </c>
      <c r="F87" s="301"/>
      <c r="G87" s="301"/>
      <c r="H87" s="301"/>
      <c r="L87" s="33"/>
    </row>
    <row r="88" spans="2:63" s="1" customFormat="1" ht="6.95" customHeight="1">
      <c r="B88" s="33"/>
      <c r="L88" s="33"/>
    </row>
    <row r="89" spans="2:63" s="1" customFormat="1" ht="12" customHeight="1">
      <c r="B89" s="33"/>
      <c r="C89" s="28" t="s">
        <v>21</v>
      </c>
      <c r="F89" s="26" t="str">
        <f>F14</f>
        <v xml:space="preserve"> </v>
      </c>
      <c r="I89" s="28" t="s">
        <v>23</v>
      </c>
      <c r="J89" s="50" t="str">
        <f>IF(J14="","",J14)</f>
        <v>31. 8. 2025</v>
      </c>
      <c r="L89" s="33"/>
    </row>
    <row r="90" spans="2:63" s="1" customFormat="1" ht="6.95" customHeight="1">
      <c r="B90" s="33"/>
      <c r="L90" s="33"/>
    </row>
    <row r="91" spans="2:63" s="1" customFormat="1" ht="15.2" customHeight="1">
      <c r="B91" s="33"/>
      <c r="C91" s="28" t="s">
        <v>25</v>
      </c>
      <c r="F91" s="26" t="str">
        <f>E17</f>
        <v xml:space="preserve"> </v>
      </c>
      <c r="I91" s="28" t="s">
        <v>30</v>
      </c>
      <c r="J91" s="31" t="str">
        <f>E23</f>
        <v xml:space="preserve"> </v>
      </c>
      <c r="L91" s="33"/>
    </row>
    <row r="92" spans="2:63" s="1" customFormat="1" ht="15.2" customHeight="1">
      <c r="B92" s="33"/>
      <c r="C92" s="28" t="s">
        <v>28</v>
      </c>
      <c r="F92" s="26" t="str">
        <f>IF(E20="","",E20)</f>
        <v>Vyplň údaj</v>
      </c>
      <c r="I92" s="28" t="s">
        <v>32</v>
      </c>
      <c r="J92" s="31" t="str">
        <f>E26</f>
        <v xml:space="preserve"> </v>
      </c>
      <c r="L92" s="33"/>
    </row>
    <row r="93" spans="2:63" s="1" customFormat="1" ht="10.35" customHeight="1">
      <c r="B93" s="33"/>
      <c r="L93" s="33"/>
    </row>
    <row r="94" spans="2:63" s="10" customFormat="1" ht="29.25" customHeight="1">
      <c r="B94" s="112"/>
      <c r="C94" s="113" t="s">
        <v>181</v>
      </c>
      <c r="D94" s="114" t="s">
        <v>54</v>
      </c>
      <c r="E94" s="114" t="s">
        <v>50</v>
      </c>
      <c r="F94" s="114" t="s">
        <v>51</v>
      </c>
      <c r="G94" s="114" t="s">
        <v>182</v>
      </c>
      <c r="H94" s="114" t="s">
        <v>183</v>
      </c>
      <c r="I94" s="114" t="s">
        <v>184</v>
      </c>
      <c r="J94" s="114" t="s">
        <v>160</v>
      </c>
      <c r="K94" s="115" t="s">
        <v>185</v>
      </c>
      <c r="L94" s="112"/>
      <c r="M94" s="57" t="s">
        <v>19</v>
      </c>
      <c r="N94" s="58" t="s">
        <v>39</v>
      </c>
      <c r="O94" s="58" t="s">
        <v>186</v>
      </c>
      <c r="P94" s="58" t="s">
        <v>187</v>
      </c>
      <c r="Q94" s="58" t="s">
        <v>188</v>
      </c>
      <c r="R94" s="58" t="s">
        <v>189</v>
      </c>
      <c r="S94" s="58" t="s">
        <v>190</v>
      </c>
      <c r="T94" s="59" t="s">
        <v>191</v>
      </c>
    </row>
    <row r="95" spans="2:63" s="1" customFormat="1" ht="22.9" customHeight="1">
      <c r="B95" s="33"/>
      <c r="C95" s="62" t="s">
        <v>192</v>
      </c>
      <c r="J95" s="116">
        <f>BK95</f>
        <v>0</v>
      </c>
      <c r="L95" s="33"/>
      <c r="M95" s="60"/>
      <c r="N95" s="51"/>
      <c r="O95" s="51"/>
      <c r="P95" s="117">
        <f>P96+P186+P280+P302+P362+P431+P449+P462+P475+P488</f>
        <v>0</v>
      </c>
      <c r="Q95" s="51"/>
      <c r="R95" s="117">
        <f>R96+R186+R280+R302+R362+R431+R449+R462+R475+R488</f>
        <v>0</v>
      </c>
      <c r="S95" s="51"/>
      <c r="T95" s="118">
        <f>T96+T186+T280+T302+T362+T431+T449+T462+T475+T488</f>
        <v>0</v>
      </c>
      <c r="AT95" s="18" t="s">
        <v>68</v>
      </c>
      <c r="AU95" s="18" t="s">
        <v>161</v>
      </c>
      <c r="BK95" s="119">
        <f>BK96+BK186+BK280+BK302+BK362+BK431+BK449+BK462+BK475+BK488</f>
        <v>0</v>
      </c>
    </row>
    <row r="96" spans="2:63" s="11" customFormat="1" ht="25.9" customHeight="1">
      <c r="B96" s="120"/>
      <c r="D96" s="121" t="s">
        <v>68</v>
      </c>
      <c r="E96" s="122" t="s">
        <v>7055</v>
      </c>
      <c r="F96" s="122" t="s">
        <v>7056</v>
      </c>
      <c r="I96" s="123"/>
      <c r="J96" s="124">
        <f>BK96</f>
        <v>0</v>
      </c>
      <c r="L96" s="120"/>
      <c r="M96" s="125"/>
      <c r="P96" s="126">
        <f>SUM(P97:P185)</f>
        <v>0</v>
      </c>
      <c r="R96" s="126">
        <f>SUM(R97:R185)</f>
        <v>0</v>
      </c>
      <c r="T96" s="127">
        <f>SUM(T97:T185)</f>
        <v>0</v>
      </c>
      <c r="AR96" s="121" t="s">
        <v>76</v>
      </c>
      <c r="AT96" s="128" t="s">
        <v>68</v>
      </c>
      <c r="AU96" s="128" t="s">
        <v>69</v>
      </c>
      <c r="AY96" s="121" t="s">
        <v>195</v>
      </c>
      <c r="BK96" s="129">
        <f>SUM(BK97:BK185)</f>
        <v>0</v>
      </c>
    </row>
    <row r="97" spans="2:65" s="1" customFormat="1" ht="16.5" customHeight="1">
      <c r="B97" s="33"/>
      <c r="C97" s="132" t="s">
        <v>76</v>
      </c>
      <c r="D97" s="132" t="s">
        <v>197</v>
      </c>
      <c r="E97" s="133" t="s">
        <v>7057</v>
      </c>
      <c r="F97" s="134" t="s">
        <v>7058</v>
      </c>
      <c r="G97" s="135" t="s">
        <v>230</v>
      </c>
      <c r="H97" s="136">
        <v>11.7</v>
      </c>
      <c r="I97" s="137"/>
      <c r="J97" s="138">
        <f>ROUND(I97*H97,2)</f>
        <v>0</v>
      </c>
      <c r="K97" s="134" t="s">
        <v>19</v>
      </c>
      <c r="L97" s="33"/>
      <c r="M97" s="139" t="s">
        <v>19</v>
      </c>
      <c r="N97" s="140" t="s">
        <v>40</v>
      </c>
      <c r="P97" s="141">
        <f>O97*H97</f>
        <v>0</v>
      </c>
      <c r="Q97" s="141">
        <v>0</v>
      </c>
      <c r="R97" s="141">
        <f>Q97*H97</f>
        <v>0</v>
      </c>
      <c r="S97" s="141">
        <v>0</v>
      </c>
      <c r="T97" s="142">
        <f>S97*H97</f>
        <v>0</v>
      </c>
      <c r="AR97" s="143" t="s">
        <v>202</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202</v>
      </c>
      <c r="BM97" s="143" t="s">
        <v>78</v>
      </c>
    </row>
    <row r="98" spans="2:65" s="1" customFormat="1">
      <c r="B98" s="33"/>
      <c r="D98" s="145" t="s">
        <v>204</v>
      </c>
      <c r="F98" s="146" t="s">
        <v>7058</v>
      </c>
      <c r="I98" s="147"/>
      <c r="L98" s="33"/>
      <c r="M98" s="148"/>
      <c r="T98" s="54"/>
      <c r="AT98" s="18" t="s">
        <v>204</v>
      </c>
      <c r="AU98" s="18" t="s">
        <v>76</v>
      </c>
    </row>
    <row r="99" spans="2:65" s="1" customFormat="1">
      <c r="B99" s="33"/>
      <c r="D99" s="145" t="s">
        <v>410</v>
      </c>
      <c r="F99" s="178" t="s">
        <v>7059</v>
      </c>
      <c r="I99" s="147"/>
      <c r="L99" s="33"/>
      <c r="M99" s="148"/>
      <c r="T99" s="54"/>
      <c r="AT99" s="18" t="s">
        <v>410</v>
      </c>
      <c r="AU99" s="18" t="s">
        <v>76</v>
      </c>
    </row>
    <row r="100" spans="2:65" s="1" customFormat="1" ht="16.5" customHeight="1">
      <c r="B100" s="33"/>
      <c r="C100" s="132" t="s">
        <v>78</v>
      </c>
      <c r="D100" s="132" t="s">
        <v>197</v>
      </c>
      <c r="E100" s="133" t="s">
        <v>7060</v>
      </c>
      <c r="F100" s="134" t="s">
        <v>7061</v>
      </c>
      <c r="G100" s="135" t="s">
        <v>230</v>
      </c>
      <c r="H100" s="136">
        <v>33.93</v>
      </c>
      <c r="I100" s="137"/>
      <c r="J100" s="138">
        <f>ROUND(I100*H100,2)</f>
        <v>0</v>
      </c>
      <c r="K100" s="134" t="s">
        <v>19</v>
      </c>
      <c r="L100" s="33"/>
      <c r="M100" s="139" t="s">
        <v>19</v>
      </c>
      <c r="N100" s="140" t="s">
        <v>40</v>
      </c>
      <c r="P100" s="141">
        <f>O100*H100</f>
        <v>0</v>
      </c>
      <c r="Q100" s="141">
        <v>0</v>
      </c>
      <c r="R100" s="141">
        <f>Q100*H100</f>
        <v>0</v>
      </c>
      <c r="S100" s="141">
        <v>0</v>
      </c>
      <c r="T100" s="142">
        <f>S100*H100</f>
        <v>0</v>
      </c>
      <c r="AR100" s="143" t="s">
        <v>202</v>
      </c>
      <c r="AT100" s="143" t="s">
        <v>197</v>
      </c>
      <c r="AU100" s="143" t="s">
        <v>76</v>
      </c>
      <c r="AY100" s="18" t="s">
        <v>195</v>
      </c>
      <c r="BE100" s="144">
        <f>IF(N100="základní",J100,0)</f>
        <v>0</v>
      </c>
      <c r="BF100" s="144">
        <f>IF(N100="snížená",J100,0)</f>
        <v>0</v>
      </c>
      <c r="BG100" s="144">
        <f>IF(N100="zákl. přenesená",J100,0)</f>
        <v>0</v>
      </c>
      <c r="BH100" s="144">
        <f>IF(N100="sníž. přenesená",J100,0)</f>
        <v>0</v>
      </c>
      <c r="BI100" s="144">
        <f>IF(N100="nulová",J100,0)</f>
        <v>0</v>
      </c>
      <c r="BJ100" s="18" t="s">
        <v>76</v>
      </c>
      <c r="BK100" s="144">
        <f>ROUND(I100*H100,2)</f>
        <v>0</v>
      </c>
      <c r="BL100" s="18" t="s">
        <v>202</v>
      </c>
      <c r="BM100" s="143" t="s">
        <v>202</v>
      </c>
    </row>
    <row r="101" spans="2:65" s="1" customFormat="1">
      <c r="B101" s="33"/>
      <c r="D101" s="145" t="s">
        <v>204</v>
      </c>
      <c r="F101" s="146" t="s">
        <v>7061</v>
      </c>
      <c r="I101" s="147"/>
      <c r="L101" s="33"/>
      <c r="M101" s="148"/>
      <c r="T101" s="54"/>
      <c r="AT101" s="18" t="s">
        <v>204</v>
      </c>
      <c r="AU101" s="18" t="s">
        <v>76</v>
      </c>
    </row>
    <row r="102" spans="2:65" s="1" customFormat="1">
      <c r="B102" s="33"/>
      <c r="D102" s="145" t="s">
        <v>410</v>
      </c>
      <c r="F102" s="178" t="s">
        <v>7062</v>
      </c>
      <c r="I102" s="147"/>
      <c r="L102" s="33"/>
      <c r="M102" s="148"/>
      <c r="T102" s="54"/>
      <c r="AT102" s="18" t="s">
        <v>410</v>
      </c>
      <c r="AU102" s="18" t="s">
        <v>76</v>
      </c>
    </row>
    <row r="103" spans="2:65" s="1" customFormat="1" ht="16.5" customHeight="1">
      <c r="B103" s="33"/>
      <c r="C103" s="132" t="s">
        <v>221</v>
      </c>
      <c r="D103" s="132" t="s">
        <v>197</v>
      </c>
      <c r="E103" s="133" t="s">
        <v>7063</v>
      </c>
      <c r="F103" s="134" t="s">
        <v>7061</v>
      </c>
      <c r="G103" s="135" t="s">
        <v>230</v>
      </c>
      <c r="H103" s="136">
        <v>99.06</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243</v>
      </c>
    </row>
    <row r="104" spans="2:65" s="1" customFormat="1">
      <c r="B104" s="33"/>
      <c r="D104" s="145" t="s">
        <v>204</v>
      </c>
      <c r="F104" s="146" t="s">
        <v>7061</v>
      </c>
      <c r="I104" s="147"/>
      <c r="L104" s="33"/>
      <c r="M104" s="148"/>
      <c r="T104" s="54"/>
      <c r="AT104" s="18" t="s">
        <v>204</v>
      </c>
      <c r="AU104" s="18" t="s">
        <v>76</v>
      </c>
    </row>
    <row r="105" spans="2:65" s="1" customFormat="1">
      <c r="B105" s="33"/>
      <c r="D105" s="145" t="s">
        <v>410</v>
      </c>
      <c r="F105" s="178" t="s">
        <v>7064</v>
      </c>
      <c r="I105" s="147"/>
      <c r="L105" s="33"/>
      <c r="M105" s="148"/>
      <c r="T105" s="54"/>
      <c r="AT105" s="18" t="s">
        <v>410</v>
      </c>
      <c r="AU105" s="18" t="s">
        <v>76</v>
      </c>
    </row>
    <row r="106" spans="2:65" s="1" customFormat="1" ht="16.5" customHeight="1">
      <c r="B106" s="33"/>
      <c r="C106" s="132" t="s">
        <v>202</v>
      </c>
      <c r="D106" s="132" t="s">
        <v>197</v>
      </c>
      <c r="E106" s="133" t="s">
        <v>7065</v>
      </c>
      <c r="F106" s="134" t="s">
        <v>7066</v>
      </c>
      <c r="G106" s="135" t="s">
        <v>7067</v>
      </c>
      <c r="H106" s="136">
        <v>1</v>
      </c>
      <c r="I106" s="137"/>
      <c r="J106" s="138">
        <f>ROUND(I106*H106,2)</f>
        <v>0</v>
      </c>
      <c r="K106" s="134" t="s">
        <v>19</v>
      </c>
      <c r="L106" s="33"/>
      <c r="M106" s="139" t="s">
        <v>19</v>
      </c>
      <c r="N106" s="140" t="s">
        <v>40</v>
      </c>
      <c r="P106" s="141">
        <f>O106*H106</f>
        <v>0</v>
      </c>
      <c r="Q106" s="141">
        <v>0</v>
      </c>
      <c r="R106" s="141">
        <f>Q106*H106</f>
        <v>0</v>
      </c>
      <c r="S106" s="141">
        <v>0</v>
      </c>
      <c r="T106" s="142">
        <f>S106*H106</f>
        <v>0</v>
      </c>
      <c r="AR106" s="143" t="s">
        <v>202</v>
      </c>
      <c r="AT106" s="143" t="s">
        <v>197</v>
      </c>
      <c r="AU106" s="143" t="s">
        <v>76</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273</v>
      </c>
    </row>
    <row r="107" spans="2:65" s="1" customFormat="1">
      <c r="B107" s="33"/>
      <c r="D107" s="145" t="s">
        <v>204</v>
      </c>
      <c r="F107" s="146" t="s">
        <v>7066</v>
      </c>
      <c r="I107" s="147"/>
      <c r="L107" s="33"/>
      <c r="M107" s="148"/>
      <c r="T107" s="54"/>
      <c r="AT107" s="18" t="s">
        <v>204</v>
      </c>
      <c r="AU107" s="18" t="s">
        <v>76</v>
      </c>
    </row>
    <row r="108" spans="2:65" s="1" customFormat="1">
      <c r="B108" s="33"/>
      <c r="D108" s="145" t="s">
        <v>410</v>
      </c>
      <c r="F108" s="178" t="s">
        <v>7068</v>
      </c>
      <c r="I108" s="147"/>
      <c r="L108" s="33"/>
      <c r="M108" s="148"/>
      <c r="T108" s="54"/>
      <c r="AT108" s="18" t="s">
        <v>410</v>
      </c>
      <c r="AU108" s="18" t="s">
        <v>76</v>
      </c>
    </row>
    <row r="109" spans="2:65" s="1" customFormat="1" ht="16.5" customHeight="1">
      <c r="B109" s="33"/>
      <c r="C109" s="132" t="s">
        <v>236</v>
      </c>
      <c r="D109" s="132" t="s">
        <v>197</v>
      </c>
      <c r="E109" s="133" t="s">
        <v>7069</v>
      </c>
      <c r="F109" s="134" t="s">
        <v>7070</v>
      </c>
      <c r="G109" s="135" t="s">
        <v>7067</v>
      </c>
      <c r="H109" s="136">
        <v>1</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288</v>
      </c>
    </row>
    <row r="110" spans="2:65" s="1" customFormat="1">
      <c r="B110" s="33"/>
      <c r="D110" s="145" t="s">
        <v>204</v>
      </c>
      <c r="F110" s="146" t="s">
        <v>7070</v>
      </c>
      <c r="I110" s="147"/>
      <c r="L110" s="33"/>
      <c r="M110" s="148"/>
      <c r="T110" s="54"/>
      <c r="AT110" s="18" t="s">
        <v>204</v>
      </c>
      <c r="AU110" s="18" t="s">
        <v>76</v>
      </c>
    </row>
    <row r="111" spans="2:65" s="1" customFormat="1">
      <c r="B111" s="33"/>
      <c r="D111" s="145" t="s">
        <v>410</v>
      </c>
      <c r="F111" s="178" t="s">
        <v>7071</v>
      </c>
      <c r="I111" s="147"/>
      <c r="L111" s="33"/>
      <c r="M111" s="148"/>
      <c r="T111" s="54"/>
      <c r="AT111" s="18" t="s">
        <v>410</v>
      </c>
      <c r="AU111" s="18" t="s">
        <v>76</v>
      </c>
    </row>
    <row r="112" spans="2:65" s="1" customFormat="1" ht="16.5" customHeight="1">
      <c r="B112" s="33"/>
      <c r="C112" s="132" t="s">
        <v>243</v>
      </c>
      <c r="D112" s="132" t="s">
        <v>197</v>
      </c>
      <c r="E112" s="133" t="s">
        <v>7072</v>
      </c>
      <c r="F112" s="134" t="s">
        <v>7073</v>
      </c>
      <c r="G112" s="135" t="s">
        <v>7067</v>
      </c>
      <c r="H112" s="136">
        <v>1</v>
      </c>
      <c r="I112" s="137"/>
      <c r="J112" s="138">
        <f>ROUND(I112*H112,2)</f>
        <v>0</v>
      </c>
      <c r="K112" s="134" t="s">
        <v>19</v>
      </c>
      <c r="L112" s="33"/>
      <c r="M112" s="139" t="s">
        <v>19</v>
      </c>
      <c r="N112" s="140" t="s">
        <v>40</v>
      </c>
      <c r="P112" s="141">
        <f>O112*H112</f>
        <v>0</v>
      </c>
      <c r="Q112" s="141">
        <v>0</v>
      </c>
      <c r="R112" s="141">
        <f>Q112*H112</f>
        <v>0</v>
      </c>
      <c r="S112" s="141">
        <v>0</v>
      </c>
      <c r="T112" s="142">
        <f>S112*H112</f>
        <v>0</v>
      </c>
      <c r="AR112" s="143" t="s">
        <v>202</v>
      </c>
      <c r="AT112" s="143" t="s">
        <v>197</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8</v>
      </c>
    </row>
    <row r="113" spans="2:65" s="1" customFormat="1">
      <c r="B113" s="33"/>
      <c r="D113" s="145" t="s">
        <v>204</v>
      </c>
      <c r="F113" s="146" t="s">
        <v>7073</v>
      </c>
      <c r="I113" s="147"/>
      <c r="L113" s="33"/>
      <c r="M113" s="148"/>
      <c r="T113" s="54"/>
      <c r="AT113" s="18" t="s">
        <v>204</v>
      </c>
      <c r="AU113" s="18" t="s">
        <v>76</v>
      </c>
    </row>
    <row r="114" spans="2:65" s="1" customFormat="1">
      <c r="B114" s="33"/>
      <c r="D114" s="145" t="s">
        <v>410</v>
      </c>
      <c r="F114" s="178" t="s">
        <v>7074</v>
      </c>
      <c r="I114" s="147"/>
      <c r="L114" s="33"/>
      <c r="M114" s="148"/>
      <c r="T114" s="54"/>
      <c r="AT114" s="18" t="s">
        <v>410</v>
      </c>
      <c r="AU114" s="18" t="s">
        <v>76</v>
      </c>
    </row>
    <row r="115" spans="2:65" s="1" customFormat="1" ht="16.5" customHeight="1">
      <c r="B115" s="33"/>
      <c r="C115" s="132" t="s">
        <v>256</v>
      </c>
      <c r="D115" s="132" t="s">
        <v>197</v>
      </c>
      <c r="E115" s="133" t="s">
        <v>7075</v>
      </c>
      <c r="F115" s="134" t="s">
        <v>7076</v>
      </c>
      <c r="G115" s="135" t="s">
        <v>7067</v>
      </c>
      <c r="H115" s="136">
        <v>1</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202</v>
      </c>
      <c r="AT115" s="143" t="s">
        <v>197</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202</v>
      </c>
      <c r="BM115" s="143" t="s">
        <v>320</v>
      </c>
    </row>
    <row r="116" spans="2:65" s="1" customFormat="1">
      <c r="B116" s="33"/>
      <c r="D116" s="145" t="s">
        <v>204</v>
      </c>
      <c r="F116" s="146" t="s">
        <v>7076</v>
      </c>
      <c r="I116" s="147"/>
      <c r="L116" s="33"/>
      <c r="M116" s="148"/>
      <c r="T116" s="54"/>
      <c r="AT116" s="18" t="s">
        <v>204</v>
      </c>
      <c r="AU116" s="18" t="s">
        <v>76</v>
      </c>
    </row>
    <row r="117" spans="2:65" s="1" customFormat="1">
      <c r="B117" s="33"/>
      <c r="D117" s="145" t="s">
        <v>410</v>
      </c>
      <c r="F117" s="178" t="s">
        <v>7077</v>
      </c>
      <c r="I117" s="147"/>
      <c r="L117" s="33"/>
      <c r="M117" s="148"/>
      <c r="T117" s="54"/>
      <c r="AT117" s="18" t="s">
        <v>410</v>
      </c>
      <c r="AU117" s="18" t="s">
        <v>76</v>
      </c>
    </row>
    <row r="118" spans="2:65" s="1" customFormat="1" ht="16.5" customHeight="1">
      <c r="B118" s="33"/>
      <c r="C118" s="132" t="s">
        <v>273</v>
      </c>
      <c r="D118" s="132" t="s">
        <v>197</v>
      </c>
      <c r="E118" s="133" t="s">
        <v>7078</v>
      </c>
      <c r="F118" s="134" t="s">
        <v>7079</v>
      </c>
      <c r="G118" s="135" t="s">
        <v>7067</v>
      </c>
      <c r="H118" s="136">
        <v>1</v>
      </c>
      <c r="I118" s="137"/>
      <c r="J118" s="138">
        <f>ROUND(I118*H118,2)</f>
        <v>0</v>
      </c>
      <c r="K118" s="134" t="s">
        <v>19</v>
      </c>
      <c r="L118" s="33"/>
      <c r="M118" s="139" t="s">
        <v>19</v>
      </c>
      <c r="N118" s="140" t="s">
        <v>40</v>
      </c>
      <c r="P118" s="141">
        <f>O118*H118</f>
        <v>0</v>
      </c>
      <c r="Q118" s="141">
        <v>0</v>
      </c>
      <c r="R118" s="141">
        <f>Q118*H118</f>
        <v>0</v>
      </c>
      <c r="S118" s="141">
        <v>0</v>
      </c>
      <c r="T118" s="142">
        <f>S118*H118</f>
        <v>0</v>
      </c>
      <c r="AR118" s="143" t="s">
        <v>202</v>
      </c>
      <c r="AT118" s="143" t="s">
        <v>197</v>
      </c>
      <c r="AU118" s="143" t="s">
        <v>76</v>
      </c>
      <c r="AY118" s="18" t="s">
        <v>195</v>
      </c>
      <c r="BE118" s="144">
        <f>IF(N118="základní",J118,0)</f>
        <v>0</v>
      </c>
      <c r="BF118" s="144">
        <f>IF(N118="snížená",J118,0)</f>
        <v>0</v>
      </c>
      <c r="BG118" s="144">
        <f>IF(N118="zákl. přenesená",J118,0)</f>
        <v>0</v>
      </c>
      <c r="BH118" s="144">
        <f>IF(N118="sníž. přenesená",J118,0)</f>
        <v>0</v>
      </c>
      <c r="BI118" s="144">
        <f>IF(N118="nulová",J118,0)</f>
        <v>0</v>
      </c>
      <c r="BJ118" s="18" t="s">
        <v>76</v>
      </c>
      <c r="BK118" s="144">
        <f>ROUND(I118*H118,2)</f>
        <v>0</v>
      </c>
      <c r="BL118" s="18" t="s">
        <v>202</v>
      </c>
      <c r="BM118" s="143" t="s">
        <v>338</v>
      </c>
    </row>
    <row r="119" spans="2:65" s="1" customFormat="1">
      <c r="B119" s="33"/>
      <c r="D119" s="145" t="s">
        <v>204</v>
      </c>
      <c r="F119" s="146" t="s">
        <v>7079</v>
      </c>
      <c r="I119" s="147"/>
      <c r="L119" s="33"/>
      <c r="M119" s="148"/>
      <c r="T119" s="54"/>
      <c r="AT119" s="18" t="s">
        <v>204</v>
      </c>
      <c r="AU119" s="18" t="s">
        <v>76</v>
      </c>
    </row>
    <row r="120" spans="2:65" s="1" customFormat="1">
      <c r="B120" s="33"/>
      <c r="D120" s="145" t="s">
        <v>410</v>
      </c>
      <c r="F120" s="178" t="s">
        <v>7080</v>
      </c>
      <c r="I120" s="147"/>
      <c r="L120" s="33"/>
      <c r="M120" s="148"/>
      <c r="T120" s="54"/>
      <c r="AT120" s="18" t="s">
        <v>410</v>
      </c>
      <c r="AU120" s="18" t="s">
        <v>76</v>
      </c>
    </row>
    <row r="121" spans="2:65" s="1" customFormat="1" ht="16.5" customHeight="1">
      <c r="B121" s="33"/>
      <c r="C121" s="132" t="s">
        <v>280</v>
      </c>
      <c r="D121" s="132" t="s">
        <v>197</v>
      </c>
      <c r="E121" s="133" t="s">
        <v>7081</v>
      </c>
      <c r="F121" s="134" t="s">
        <v>7082</v>
      </c>
      <c r="G121" s="135" t="s">
        <v>7067</v>
      </c>
      <c r="H121" s="136">
        <v>1</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350</v>
      </c>
    </row>
    <row r="122" spans="2:65" s="1" customFormat="1">
      <c r="B122" s="33"/>
      <c r="D122" s="145" t="s">
        <v>204</v>
      </c>
      <c r="F122" s="146" t="s">
        <v>7082</v>
      </c>
      <c r="I122" s="147"/>
      <c r="L122" s="33"/>
      <c r="M122" s="148"/>
      <c r="T122" s="54"/>
      <c r="AT122" s="18" t="s">
        <v>204</v>
      </c>
      <c r="AU122" s="18" t="s">
        <v>76</v>
      </c>
    </row>
    <row r="123" spans="2:65" s="1" customFormat="1">
      <c r="B123" s="33"/>
      <c r="D123" s="145" t="s">
        <v>410</v>
      </c>
      <c r="F123" s="178" t="s">
        <v>7083</v>
      </c>
      <c r="I123" s="147"/>
      <c r="L123" s="33"/>
      <c r="M123" s="148"/>
      <c r="T123" s="54"/>
      <c r="AT123" s="18" t="s">
        <v>410</v>
      </c>
      <c r="AU123" s="18" t="s">
        <v>76</v>
      </c>
    </row>
    <row r="124" spans="2:65" s="1" customFormat="1" ht="16.5" customHeight="1">
      <c r="B124" s="33"/>
      <c r="C124" s="132" t="s">
        <v>288</v>
      </c>
      <c r="D124" s="132" t="s">
        <v>197</v>
      </c>
      <c r="E124" s="133" t="s">
        <v>7084</v>
      </c>
      <c r="F124" s="134" t="s">
        <v>7085</v>
      </c>
      <c r="G124" s="135" t="s">
        <v>7067</v>
      </c>
      <c r="H124" s="136">
        <v>1</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392</v>
      </c>
    </row>
    <row r="125" spans="2:65" s="1" customFormat="1">
      <c r="B125" s="33"/>
      <c r="D125" s="145" t="s">
        <v>204</v>
      </c>
      <c r="F125" s="146" t="s">
        <v>7085</v>
      </c>
      <c r="I125" s="147"/>
      <c r="L125" s="33"/>
      <c r="M125" s="148"/>
      <c r="T125" s="54"/>
      <c r="AT125" s="18" t="s">
        <v>204</v>
      </c>
      <c r="AU125" s="18" t="s">
        <v>76</v>
      </c>
    </row>
    <row r="126" spans="2:65" s="1" customFormat="1">
      <c r="B126" s="33"/>
      <c r="D126" s="145" t="s">
        <v>410</v>
      </c>
      <c r="F126" s="178" t="s">
        <v>7086</v>
      </c>
      <c r="I126" s="147"/>
      <c r="L126" s="33"/>
      <c r="M126" s="148"/>
      <c r="T126" s="54"/>
      <c r="AT126" s="18" t="s">
        <v>410</v>
      </c>
      <c r="AU126" s="18" t="s">
        <v>76</v>
      </c>
    </row>
    <row r="127" spans="2:65" s="1" customFormat="1" ht="16.5" customHeight="1">
      <c r="B127" s="33"/>
      <c r="C127" s="132" t="s">
        <v>294</v>
      </c>
      <c r="D127" s="132" t="s">
        <v>197</v>
      </c>
      <c r="E127" s="133" t="s">
        <v>7087</v>
      </c>
      <c r="F127" s="134" t="s">
        <v>7088</v>
      </c>
      <c r="G127" s="135" t="s">
        <v>7067</v>
      </c>
      <c r="H127" s="136">
        <v>1</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202</v>
      </c>
      <c r="AT127" s="143" t="s">
        <v>197</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404</v>
      </c>
    </row>
    <row r="128" spans="2:65" s="1" customFormat="1">
      <c r="B128" s="33"/>
      <c r="D128" s="145" t="s">
        <v>204</v>
      </c>
      <c r="F128" s="146" t="s">
        <v>7089</v>
      </c>
      <c r="I128" s="147"/>
      <c r="L128" s="33"/>
      <c r="M128" s="148"/>
      <c r="T128" s="54"/>
      <c r="AT128" s="18" t="s">
        <v>204</v>
      </c>
      <c r="AU128" s="18" t="s">
        <v>76</v>
      </c>
    </row>
    <row r="129" spans="2:65" s="1" customFormat="1">
      <c r="B129" s="33"/>
      <c r="D129" s="145" t="s">
        <v>410</v>
      </c>
      <c r="F129" s="178" t="s">
        <v>7090</v>
      </c>
      <c r="I129" s="147"/>
      <c r="L129" s="33"/>
      <c r="M129" s="148"/>
      <c r="T129" s="54"/>
      <c r="AT129" s="18" t="s">
        <v>410</v>
      </c>
      <c r="AU129" s="18" t="s">
        <v>76</v>
      </c>
    </row>
    <row r="130" spans="2:65" s="1" customFormat="1" ht="16.5" customHeight="1">
      <c r="B130" s="33"/>
      <c r="C130" s="132" t="s">
        <v>8</v>
      </c>
      <c r="D130" s="132" t="s">
        <v>197</v>
      </c>
      <c r="E130" s="133" t="s">
        <v>7091</v>
      </c>
      <c r="F130" s="134" t="s">
        <v>7092</v>
      </c>
      <c r="G130" s="135" t="s">
        <v>7067</v>
      </c>
      <c r="H130" s="136">
        <v>1</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418</v>
      </c>
    </row>
    <row r="131" spans="2:65" s="1" customFormat="1">
      <c r="B131" s="33"/>
      <c r="D131" s="145" t="s">
        <v>204</v>
      </c>
      <c r="F131" s="146" t="s">
        <v>7092</v>
      </c>
      <c r="I131" s="147"/>
      <c r="L131" s="33"/>
      <c r="M131" s="148"/>
      <c r="T131" s="54"/>
      <c r="AT131" s="18" t="s">
        <v>204</v>
      </c>
      <c r="AU131" s="18" t="s">
        <v>76</v>
      </c>
    </row>
    <row r="132" spans="2:65" s="1" customFormat="1">
      <c r="B132" s="33"/>
      <c r="D132" s="145" t="s">
        <v>410</v>
      </c>
      <c r="F132" s="178" t="s">
        <v>7093</v>
      </c>
      <c r="I132" s="147"/>
      <c r="L132" s="33"/>
      <c r="M132" s="148"/>
      <c r="T132" s="54"/>
      <c r="AT132" s="18" t="s">
        <v>410</v>
      </c>
      <c r="AU132" s="18" t="s">
        <v>76</v>
      </c>
    </row>
    <row r="133" spans="2:65" s="1" customFormat="1" ht="16.5" customHeight="1">
      <c r="B133" s="33"/>
      <c r="C133" s="132" t="s">
        <v>309</v>
      </c>
      <c r="D133" s="132" t="s">
        <v>197</v>
      </c>
      <c r="E133" s="133" t="s">
        <v>7094</v>
      </c>
      <c r="F133" s="134" t="s">
        <v>7095</v>
      </c>
      <c r="G133" s="135" t="s">
        <v>7067</v>
      </c>
      <c r="H133" s="136">
        <v>1</v>
      </c>
      <c r="I133" s="137"/>
      <c r="J133" s="138">
        <f>ROUND(I133*H133,2)</f>
        <v>0</v>
      </c>
      <c r="K133" s="134" t="s">
        <v>19</v>
      </c>
      <c r="L133" s="33"/>
      <c r="M133" s="139" t="s">
        <v>19</v>
      </c>
      <c r="N133" s="140" t="s">
        <v>40</v>
      </c>
      <c r="P133" s="141">
        <f>O133*H133</f>
        <v>0</v>
      </c>
      <c r="Q133" s="141">
        <v>0</v>
      </c>
      <c r="R133" s="141">
        <f>Q133*H133</f>
        <v>0</v>
      </c>
      <c r="S133" s="141">
        <v>0</v>
      </c>
      <c r="T133" s="142">
        <f>S133*H133</f>
        <v>0</v>
      </c>
      <c r="AR133" s="143" t="s">
        <v>202</v>
      </c>
      <c r="AT133" s="143" t="s">
        <v>197</v>
      </c>
      <c r="AU133" s="143" t="s">
        <v>76</v>
      </c>
      <c r="AY133" s="18" t="s">
        <v>195</v>
      </c>
      <c r="BE133" s="144">
        <f>IF(N133="základní",J133,0)</f>
        <v>0</v>
      </c>
      <c r="BF133" s="144">
        <f>IF(N133="snížená",J133,0)</f>
        <v>0</v>
      </c>
      <c r="BG133" s="144">
        <f>IF(N133="zákl. přenesená",J133,0)</f>
        <v>0</v>
      </c>
      <c r="BH133" s="144">
        <f>IF(N133="sníž. přenesená",J133,0)</f>
        <v>0</v>
      </c>
      <c r="BI133" s="144">
        <f>IF(N133="nulová",J133,0)</f>
        <v>0</v>
      </c>
      <c r="BJ133" s="18" t="s">
        <v>76</v>
      </c>
      <c r="BK133" s="144">
        <f>ROUND(I133*H133,2)</f>
        <v>0</v>
      </c>
      <c r="BL133" s="18" t="s">
        <v>202</v>
      </c>
      <c r="BM133" s="143" t="s">
        <v>428</v>
      </c>
    </row>
    <row r="134" spans="2:65" s="1" customFormat="1">
      <c r="B134" s="33"/>
      <c r="D134" s="145" t="s">
        <v>204</v>
      </c>
      <c r="F134" s="146" t="s">
        <v>7095</v>
      </c>
      <c r="I134" s="147"/>
      <c r="L134" s="33"/>
      <c r="M134" s="148"/>
      <c r="T134" s="54"/>
      <c r="AT134" s="18" t="s">
        <v>204</v>
      </c>
      <c r="AU134" s="18" t="s">
        <v>76</v>
      </c>
    </row>
    <row r="135" spans="2:65" s="1" customFormat="1">
      <c r="B135" s="33"/>
      <c r="D135" s="145" t="s">
        <v>410</v>
      </c>
      <c r="F135" s="178" t="s">
        <v>7096</v>
      </c>
      <c r="I135" s="147"/>
      <c r="L135" s="33"/>
      <c r="M135" s="148"/>
      <c r="T135" s="54"/>
      <c r="AT135" s="18" t="s">
        <v>410</v>
      </c>
      <c r="AU135" s="18" t="s">
        <v>76</v>
      </c>
    </row>
    <row r="136" spans="2:65" s="1" customFormat="1" ht="16.5" customHeight="1">
      <c r="B136" s="33"/>
      <c r="C136" s="132" t="s">
        <v>320</v>
      </c>
      <c r="D136" s="132" t="s">
        <v>197</v>
      </c>
      <c r="E136" s="133" t="s">
        <v>7097</v>
      </c>
      <c r="F136" s="134" t="s">
        <v>7098</v>
      </c>
      <c r="G136" s="135" t="s">
        <v>7067</v>
      </c>
      <c r="H136" s="136">
        <v>1</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535</v>
      </c>
    </row>
    <row r="137" spans="2:65" s="1" customFormat="1">
      <c r="B137" s="33"/>
      <c r="D137" s="145" t="s">
        <v>204</v>
      </c>
      <c r="F137" s="146" t="s">
        <v>7098</v>
      </c>
      <c r="I137" s="147"/>
      <c r="L137" s="33"/>
      <c r="M137" s="148"/>
      <c r="T137" s="54"/>
      <c r="AT137" s="18" t="s">
        <v>204</v>
      </c>
      <c r="AU137" s="18" t="s">
        <v>76</v>
      </c>
    </row>
    <row r="138" spans="2:65" s="1" customFormat="1">
      <c r="B138" s="33"/>
      <c r="D138" s="145" t="s">
        <v>410</v>
      </c>
      <c r="F138" s="178" t="s">
        <v>7099</v>
      </c>
      <c r="I138" s="147"/>
      <c r="L138" s="33"/>
      <c r="M138" s="148"/>
      <c r="T138" s="54"/>
      <c r="AT138" s="18" t="s">
        <v>410</v>
      </c>
      <c r="AU138" s="18" t="s">
        <v>76</v>
      </c>
    </row>
    <row r="139" spans="2:65" s="1" customFormat="1" ht="16.5" customHeight="1">
      <c r="B139" s="33"/>
      <c r="C139" s="132" t="s">
        <v>328</v>
      </c>
      <c r="D139" s="132" t="s">
        <v>197</v>
      </c>
      <c r="E139" s="133" t="s">
        <v>7100</v>
      </c>
      <c r="F139" s="134" t="s">
        <v>7101</v>
      </c>
      <c r="G139" s="135" t="s">
        <v>7067</v>
      </c>
      <c r="H139" s="136">
        <v>1</v>
      </c>
      <c r="I139" s="137"/>
      <c r="J139" s="138">
        <f>ROUND(I139*H139,2)</f>
        <v>0</v>
      </c>
      <c r="K139" s="134" t="s">
        <v>19</v>
      </c>
      <c r="L139" s="33"/>
      <c r="M139" s="139" t="s">
        <v>19</v>
      </c>
      <c r="N139" s="140" t="s">
        <v>40</v>
      </c>
      <c r="P139" s="141">
        <f>O139*H139</f>
        <v>0</v>
      </c>
      <c r="Q139" s="141">
        <v>0</v>
      </c>
      <c r="R139" s="141">
        <f>Q139*H139</f>
        <v>0</v>
      </c>
      <c r="S139" s="141">
        <v>0</v>
      </c>
      <c r="T139" s="142">
        <f>S139*H139</f>
        <v>0</v>
      </c>
      <c r="AR139" s="143" t="s">
        <v>202</v>
      </c>
      <c r="AT139" s="143" t="s">
        <v>197</v>
      </c>
      <c r="AU139" s="143" t="s">
        <v>76</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202</v>
      </c>
      <c r="BM139" s="143" t="s">
        <v>548</v>
      </c>
    </row>
    <row r="140" spans="2:65" s="1" customFormat="1">
      <c r="B140" s="33"/>
      <c r="D140" s="145" t="s">
        <v>204</v>
      </c>
      <c r="F140" s="146" t="s">
        <v>7101</v>
      </c>
      <c r="I140" s="147"/>
      <c r="L140" s="33"/>
      <c r="M140" s="148"/>
      <c r="T140" s="54"/>
      <c r="AT140" s="18" t="s">
        <v>204</v>
      </c>
      <c r="AU140" s="18" t="s">
        <v>76</v>
      </c>
    </row>
    <row r="141" spans="2:65" s="1" customFormat="1">
      <c r="B141" s="33"/>
      <c r="D141" s="145" t="s">
        <v>410</v>
      </c>
      <c r="F141" s="178" t="s">
        <v>7102</v>
      </c>
      <c r="I141" s="147"/>
      <c r="L141" s="33"/>
      <c r="M141" s="148"/>
      <c r="T141" s="54"/>
      <c r="AT141" s="18" t="s">
        <v>410</v>
      </c>
      <c r="AU141" s="18" t="s">
        <v>76</v>
      </c>
    </row>
    <row r="142" spans="2:65" s="1" customFormat="1" ht="16.5" customHeight="1">
      <c r="B142" s="33"/>
      <c r="C142" s="132" t="s">
        <v>338</v>
      </c>
      <c r="D142" s="132" t="s">
        <v>197</v>
      </c>
      <c r="E142" s="133" t="s">
        <v>7103</v>
      </c>
      <c r="F142" s="134" t="s">
        <v>7104</v>
      </c>
      <c r="G142" s="135" t="s">
        <v>7067</v>
      </c>
      <c r="H142" s="136">
        <v>1</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562</v>
      </c>
    </row>
    <row r="143" spans="2:65" s="1" customFormat="1">
      <c r="B143" s="33"/>
      <c r="D143" s="145" t="s">
        <v>204</v>
      </c>
      <c r="F143" s="146" t="s">
        <v>7104</v>
      </c>
      <c r="I143" s="147"/>
      <c r="L143" s="33"/>
      <c r="M143" s="148"/>
      <c r="T143" s="54"/>
      <c r="AT143" s="18" t="s">
        <v>204</v>
      </c>
      <c r="AU143" s="18" t="s">
        <v>76</v>
      </c>
    </row>
    <row r="144" spans="2:65" s="1" customFormat="1">
      <c r="B144" s="33"/>
      <c r="D144" s="145" t="s">
        <v>410</v>
      </c>
      <c r="F144" s="178" t="s">
        <v>7105</v>
      </c>
      <c r="I144" s="147"/>
      <c r="L144" s="33"/>
      <c r="M144" s="148"/>
      <c r="T144" s="54"/>
      <c r="AT144" s="18" t="s">
        <v>410</v>
      </c>
      <c r="AU144" s="18" t="s">
        <v>76</v>
      </c>
    </row>
    <row r="145" spans="2:65" s="1" customFormat="1" ht="16.5" customHeight="1">
      <c r="B145" s="33"/>
      <c r="C145" s="132" t="s">
        <v>342</v>
      </c>
      <c r="D145" s="132" t="s">
        <v>197</v>
      </c>
      <c r="E145" s="133" t="s">
        <v>7106</v>
      </c>
      <c r="F145" s="134" t="s">
        <v>7107</v>
      </c>
      <c r="G145" s="135" t="s">
        <v>7067</v>
      </c>
      <c r="H145" s="136">
        <v>4</v>
      </c>
      <c r="I145" s="137"/>
      <c r="J145" s="138">
        <f>ROUND(I145*H145,2)</f>
        <v>0</v>
      </c>
      <c r="K145" s="134" t="s">
        <v>19</v>
      </c>
      <c r="L145" s="33"/>
      <c r="M145" s="139" t="s">
        <v>19</v>
      </c>
      <c r="N145" s="140" t="s">
        <v>40</v>
      </c>
      <c r="P145" s="141">
        <f>O145*H145</f>
        <v>0</v>
      </c>
      <c r="Q145" s="141">
        <v>0</v>
      </c>
      <c r="R145" s="141">
        <f>Q145*H145</f>
        <v>0</v>
      </c>
      <c r="S145" s="141">
        <v>0</v>
      </c>
      <c r="T145" s="142">
        <f>S145*H145</f>
        <v>0</v>
      </c>
      <c r="AR145" s="143" t="s">
        <v>202</v>
      </c>
      <c r="AT145" s="143" t="s">
        <v>197</v>
      </c>
      <c r="AU145" s="143" t="s">
        <v>76</v>
      </c>
      <c r="AY145" s="18" t="s">
        <v>195</v>
      </c>
      <c r="BE145" s="144">
        <f>IF(N145="základní",J145,0)</f>
        <v>0</v>
      </c>
      <c r="BF145" s="144">
        <f>IF(N145="snížená",J145,0)</f>
        <v>0</v>
      </c>
      <c r="BG145" s="144">
        <f>IF(N145="zákl. přenesená",J145,0)</f>
        <v>0</v>
      </c>
      <c r="BH145" s="144">
        <f>IF(N145="sníž. přenesená",J145,0)</f>
        <v>0</v>
      </c>
      <c r="BI145" s="144">
        <f>IF(N145="nulová",J145,0)</f>
        <v>0</v>
      </c>
      <c r="BJ145" s="18" t="s">
        <v>76</v>
      </c>
      <c r="BK145" s="144">
        <f>ROUND(I145*H145,2)</f>
        <v>0</v>
      </c>
      <c r="BL145" s="18" t="s">
        <v>202</v>
      </c>
      <c r="BM145" s="143" t="s">
        <v>575</v>
      </c>
    </row>
    <row r="146" spans="2:65" s="1" customFormat="1">
      <c r="B146" s="33"/>
      <c r="D146" s="145" t="s">
        <v>204</v>
      </c>
      <c r="F146" s="146" t="s">
        <v>7107</v>
      </c>
      <c r="I146" s="147"/>
      <c r="L146" s="33"/>
      <c r="M146" s="148"/>
      <c r="T146" s="54"/>
      <c r="AT146" s="18" t="s">
        <v>204</v>
      </c>
      <c r="AU146" s="18" t="s">
        <v>76</v>
      </c>
    </row>
    <row r="147" spans="2:65" s="1" customFormat="1">
      <c r="B147" s="33"/>
      <c r="D147" s="145" t="s">
        <v>410</v>
      </c>
      <c r="F147" s="178" t="s">
        <v>7108</v>
      </c>
      <c r="I147" s="147"/>
      <c r="L147" s="33"/>
      <c r="M147" s="148"/>
      <c r="T147" s="54"/>
      <c r="AT147" s="18" t="s">
        <v>410</v>
      </c>
      <c r="AU147" s="18" t="s">
        <v>76</v>
      </c>
    </row>
    <row r="148" spans="2:65" s="1" customFormat="1" ht="16.5" customHeight="1">
      <c r="B148" s="33"/>
      <c r="C148" s="132" t="s">
        <v>350</v>
      </c>
      <c r="D148" s="132" t="s">
        <v>197</v>
      </c>
      <c r="E148" s="133" t="s">
        <v>7109</v>
      </c>
      <c r="F148" s="134" t="s">
        <v>7107</v>
      </c>
      <c r="G148" s="135" t="s">
        <v>7067</v>
      </c>
      <c r="H148" s="136">
        <v>2</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596</v>
      </c>
    </row>
    <row r="149" spans="2:65" s="1" customFormat="1">
      <c r="B149" s="33"/>
      <c r="D149" s="145" t="s">
        <v>204</v>
      </c>
      <c r="F149" s="146" t="s">
        <v>7107</v>
      </c>
      <c r="I149" s="147"/>
      <c r="L149" s="33"/>
      <c r="M149" s="148"/>
      <c r="T149" s="54"/>
      <c r="AT149" s="18" t="s">
        <v>204</v>
      </c>
      <c r="AU149" s="18" t="s">
        <v>76</v>
      </c>
    </row>
    <row r="150" spans="2:65" s="1" customFormat="1">
      <c r="B150" s="33"/>
      <c r="D150" s="145" t="s">
        <v>410</v>
      </c>
      <c r="F150" s="178" t="s">
        <v>7110</v>
      </c>
      <c r="I150" s="147"/>
      <c r="L150" s="33"/>
      <c r="M150" s="148"/>
      <c r="T150" s="54"/>
      <c r="AT150" s="18" t="s">
        <v>410</v>
      </c>
      <c r="AU150" s="18" t="s">
        <v>76</v>
      </c>
    </row>
    <row r="151" spans="2:65" s="1" customFormat="1" ht="16.5" customHeight="1">
      <c r="B151" s="33"/>
      <c r="C151" s="132" t="s">
        <v>386</v>
      </c>
      <c r="D151" s="132" t="s">
        <v>197</v>
      </c>
      <c r="E151" s="133" t="s">
        <v>7111</v>
      </c>
      <c r="F151" s="134" t="s">
        <v>7112</v>
      </c>
      <c r="G151" s="135" t="s">
        <v>7067</v>
      </c>
      <c r="H151" s="136">
        <v>6</v>
      </c>
      <c r="I151" s="137"/>
      <c r="J151" s="138">
        <f>ROUND(I151*H151,2)</f>
        <v>0</v>
      </c>
      <c r="K151" s="134" t="s">
        <v>19</v>
      </c>
      <c r="L151" s="33"/>
      <c r="M151" s="139" t="s">
        <v>19</v>
      </c>
      <c r="N151" s="140" t="s">
        <v>40</v>
      </c>
      <c r="P151" s="141">
        <f>O151*H151</f>
        <v>0</v>
      </c>
      <c r="Q151" s="141">
        <v>0</v>
      </c>
      <c r="R151" s="141">
        <f>Q151*H151</f>
        <v>0</v>
      </c>
      <c r="S151" s="141">
        <v>0</v>
      </c>
      <c r="T151" s="142">
        <f>S151*H151</f>
        <v>0</v>
      </c>
      <c r="AR151" s="143" t="s">
        <v>202</v>
      </c>
      <c r="AT151" s="143" t="s">
        <v>197</v>
      </c>
      <c r="AU151" s="143" t="s">
        <v>76</v>
      </c>
      <c r="AY151" s="18" t="s">
        <v>195</v>
      </c>
      <c r="BE151" s="144">
        <f>IF(N151="základní",J151,0)</f>
        <v>0</v>
      </c>
      <c r="BF151" s="144">
        <f>IF(N151="snížená",J151,0)</f>
        <v>0</v>
      </c>
      <c r="BG151" s="144">
        <f>IF(N151="zákl. přenesená",J151,0)</f>
        <v>0</v>
      </c>
      <c r="BH151" s="144">
        <f>IF(N151="sníž. přenesená",J151,0)</f>
        <v>0</v>
      </c>
      <c r="BI151" s="144">
        <f>IF(N151="nulová",J151,0)</f>
        <v>0</v>
      </c>
      <c r="BJ151" s="18" t="s">
        <v>76</v>
      </c>
      <c r="BK151" s="144">
        <f>ROUND(I151*H151,2)</f>
        <v>0</v>
      </c>
      <c r="BL151" s="18" t="s">
        <v>202</v>
      </c>
      <c r="BM151" s="143" t="s">
        <v>682</v>
      </c>
    </row>
    <row r="152" spans="2:65" s="1" customFormat="1">
      <c r="B152" s="33"/>
      <c r="D152" s="145" t="s">
        <v>204</v>
      </c>
      <c r="F152" s="146" t="s">
        <v>7112</v>
      </c>
      <c r="I152" s="147"/>
      <c r="L152" s="33"/>
      <c r="M152" s="148"/>
      <c r="T152" s="54"/>
      <c r="AT152" s="18" t="s">
        <v>204</v>
      </c>
      <c r="AU152" s="18" t="s">
        <v>76</v>
      </c>
    </row>
    <row r="153" spans="2:65" s="1" customFormat="1">
      <c r="B153" s="33"/>
      <c r="D153" s="145" t="s">
        <v>410</v>
      </c>
      <c r="F153" s="178" t="s">
        <v>7113</v>
      </c>
      <c r="I153" s="147"/>
      <c r="L153" s="33"/>
      <c r="M153" s="148"/>
      <c r="T153" s="54"/>
      <c r="AT153" s="18" t="s">
        <v>410</v>
      </c>
      <c r="AU153" s="18" t="s">
        <v>76</v>
      </c>
    </row>
    <row r="154" spans="2:65" s="1" customFormat="1" ht="16.5" customHeight="1">
      <c r="B154" s="33"/>
      <c r="C154" s="132" t="s">
        <v>392</v>
      </c>
      <c r="D154" s="132" t="s">
        <v>197</v>
      </c>
      <c r="E154" s="133" t="s">
        <v>7114</v>
      </c>
      <c r="F154" s="134" t="s">
        <v>7112</v>
      </c>
      <c r="G154" s="135" t="s">
        <v>7067</v>
      </c>
      <c r="H154" s="136">
        <v>4</v>
      </c>
      <c r="I154" s="137"/>
      <c r="J154" s="138">
        <f>ROUND(I154*H154,2)</f>
        <v>0</v>
      </c>
      <c r="K154" s="134" t="s">
        <v>19</v>
      </c>
      <c r="L154" s="33"/>
      <c r="M154" s="139" t="s">
        <v>19</v>
      </c>
      <c r="N154" s="140" t="s">
        <v>40</v>
      </c>
      <c r="P154" s="141">
        <f>O154*H154</f>
        <v>0</v>
      </c>
      <c r="Q154" s="141">
        <v>0</v>
      </c>
      <c r="R154" s="141">
        <f>Q154*H154</f>
        <v>0</v>
      </c>
      <c r="S154" s="141">
        <v>0</v>
      </c>
      <c r="T154" s="142">
        <f>S154*H154</f>
        <v>0</v>
      </c>
      <c r="AR154" s="143" t="s">
        <v>202</v>
      </c>
      <c r="AT154" s="143" t="s">
        <v>197</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202</v>
      </c>
      <c r="BM154" s="143" t="s">
        <v>904</v>
      </c>
    </row>
    <row r="155" spans="2:65" s="1" customFormat="1">
      <c r="B155" s="33"/>
      <c r="D155" s="145" t="s">
        <v>204</v>
      </c>
      <c r="F155" s="146" t="s">
        <v>7112</v>
      </c>
      <c r="I155" s="147"/>
      <c r="L155" s="33"/>
      <c r="M155" s="148"/>
      <c r="T155" s="54"/>
      <c r="AT155" s="18" t="s">
        <v>204</v>
      </c>
      <c r="AU155" s="18" t="s">
        <v>76</v>
      </c>
    </row>
    <row r="156" spans="2:65" s="1" customFormat="1">
      <c r="B156" s="33"/>
      <c r="D156" s="145" t="s">
        <v>410</v>
      </c>
      <c r="F156" s="178" t="s">
        <v>7115</v>
      </c>
      <c r="I156" s="147"/>
      <c r="L156" s="33"/>
      <c r="M156" s="148"/>
      <c r="T156" s="54"/>
      <c r="AT156" s="18" t="s">
        <v>410</v>
      </c>
      <c r="AU156" s="18" t="s">
        <v>76</v>
      </c>
    </row>
    <row r="157" spans="2:65" s="1" customFormat="1" ht="16.5" customHeight="1">
      <c r="B157" s="33"/>
      <c r="C157" s="132" t="s">
        <v>7</v>
      </c>
      <c r="D157" s="132" t="s">
        <v>197</v>
      </c>
      <c r="E157" s="133" t="s">
        <v>7116</v>
      </c>
      <c r="F157" s="134" t="s">
        <v>7117</v>
      </c>
      <c r="G157" s="135" t="s">
        <v>7067</v>
      </c>
      <c r="H157" s="136">
        <v>1</v>
      </c>
      <c r="I157" s="137"/>
      <c r="J157" s="138">
        <f>ROUND(I157*H157,2)</f>
        <v>0</v>
      </c>
      <c r="K157" s="134" t="s">
        <v>19</v>
      </c>
      <c r="L157" s="33"/>
      <c r="M157" s="139" t="s">
        <v>19</v>
      </c>
      <c r="N157" s="140" t="s">
        <v>40</v>
      </c>
      <c r="P157" s="141">
        <f>O157*H157</f>
        <v>0</v>
      </c>
      <c r="Q157" s="141">
        <v>0</v>
      </c>
      <c r="R157" s="141">
        <f>Q157*H157</f>
        <v>0</v>
      </c>
      <c r="S157" s="141">
        <v>0</v>
      </c>
      <c r="T157" s="142">
        <f>S157*H157</f>
        <v>0</v>
      </c>
      <c r="AR157" s="143" t="s">
        <v>202</v>
      </c>
      <c r="AT157" s="143" t="s">
        <v>197</v>
      </c>
      <c r="AU157" s="143" t="s">
        <v>76</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202</v>
      </c>
      <c r="BM157" s="143" t="s">
        <v>924</v>
      </c>
    </row>
    <row r="158" spans="2:65" s="1" customFormat="1">
      <c r="B158" s="33"/>
      <c r="D158" s="145" t="s">
        <v>204</v>
      </c>
      <c r="F158" s="146" t="s">
        <v>7117</v>
      </c>
      <c r="I158" s="147"/>
      <c r="L158" s="33"/>
      <c r="M158" s="148"/>
      <c r="T158" s="54"/>
      <c r="AT158" s="18" t="s">
        <v>204</v>
      </c>
      <c r="AU158" s="18" t="s">
        <v>76</v>
      </c>
    </row>
    <row r="159" spans="2:65" s="1" customFormat="1">
      <c r="B159" s="33"/>
      <c r="D159" s="145" t="s">
        <v>410</v>
      </c>
      <c r="F159" s="178" t="s">
        <v>7113</v>
      </c>
      <c r="I159" s="147"/>
      <c r="L159" s="33"/>
      <c r="M159" s="148"/>
      <c r="T159" s="54"/>
      <c r="AT159" s="18" t="s">
        <v>410</v>
      </c>
      <c r="AU159" s="18" t="s">
        <v>76</v>
      </c>
    </row>
    <row r="160" spans="2:65" s="1" customFormat="1" ht="16.5" customHeight="1">
      <c r="B160" s="33"/>
      <c r="C160" s="132" t="s">
        <v>404</v>
      </c>
      <c r="D160" s="132" t="s">
        <v>197</v>
      </c>
      <c r="E160" s="133" t="s">
        <v>7118</v>
      </c>
      <c r="F160" s="134" t="s">
        <v>7117</v>
      </c>
      <c r="G160" s="135" t="s">
        <v>7067</v>
      </c>
      <c r="H160" s="136">
        <v>1</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950</v>
      </c>
    </row>
    <row r="161" spans="2:65" s="1" customFormat="1">
      <c r="B161" s="33"/>
      <c r="D161" s="145" t="s">
        <v>204</v>
      </c>
      <c r="F161" s="146" t="s">
        <v>7117</v>
      </c>
      <c r="I161" s="147"/>
      <c r="L161" s="33"/>
      <c r="M161" s="148"/>
      <c r="T161" s="54"/>
      <c r="AT161" s="18" t="s">
        <v>204</v>
      </c>
      <c r="AU161" s="18" t="s">
        <v>76</v>
      </c>
    </row>
    <row r="162" spans="2:65" s="1" customFormat="1">
      <c r="B162" s="33"/>
      <c r="D162" s="145" t="s">
        <v>410</v>
      </c>
      <c r="F162" s="178" t="s">
        <v>7115</v>
      </c>
      <c r="I162" s="147"/>
      <c r="L162" s="33"/>
      <c r="M162" s="148"/>
      <c r="T162" s="54"/>
      <c r="AT162" s="18" t="s">
        <v>410</v>
      </c>
      <c r="AU162" s="18" t="s">
        <v>76</v>
      </c>
    </row>
    <row r="163" spans="2:65" s="1" customFormat="1" ht="16.5" customHeight="1">
      <c r="B163" s="33"/>
      <c r="C163" s="132" t="s">
        <v>412</v>
      </c>
      <c r="D163" s="132" t="s">
        <v>197</v>
      </c>
      <c r="E163" s="133" t="s">
        <v>7119</v>
      </c>
      <c r="F163" s="134" t="s">
        <v>7120</v>
      </c>
      <c r="G163" s="135" t="s">
        <v>7067</v>
      </c>
      <c r="H163" s="136">
        <v>1</v>
      </c>
      <c r="I163" s="137"/>
      <c r="J163" s="138">
        <f>ROUND(I163*H163,2)</f>
        <v>0</v>
      </c>
      <c r="K163" s="134" t="s">
        <v>19</v>
      </c>
      <c r="L163" s="33"/>
      <c r="M163" s="139" t="s">
        <v>19</v>
      </c>
      <c r="N163" s="140" t="s">
        <v>40</v>
      </c>
      <c r="P163" s="141">
        <f>O163*H163</f>
        <v>0</v>
      </c>
      <c r="Q163" s="141">
        <v>0</v>
      </c>
      <c r="R163" s="141">
        <f>Q163*H163</f>
        <v>0</v>
      </c>
      <c r="S163" s="141">
        <v>0</v>
      </c>
      <c r="T163" s="142">
        <f>S163*H163</f>
        <v>0</v>
      </c>
      <c r="AR163" s="143" t="s">
        <v>202</v>
      </c>
      <c r="AT163" s="143" t="s">
        <v>197</v>
      </c>
      <c r="AU163" s="143" t="s">
        <v>76</v>
      </c>
      <c r="AY163" s="18" t="s">
        <v>195</v>
      </c>
      <c r="BE163" s="144">
        <f>IF(N163="základní",J163,0)</f>
        <v>0</v>
      </c>
      <c r="BF163" s="144">
        <f>IF(N163="snížená",J163,0)</f>
        <v>0</v>
      </c>
      <c r="BG163" s="144">
        <f>IF(N163="zákl. přenesená",J163,0)</f>
        <v>0</v>
      </c>
      <c r="BH163" s="144">
        <f>IF(N163="sníž. přenesená",J163,0)</f>
        <v>0</v>
      </c>
      <c r="BI163" s="144">
        <f>IF(N163="nulová",J163,0)</f>
        <v>0</v>
      </c>
      <c r="BJ163" s="18" t="s">
        <v>76</v>
      </c>
      <c r="BK163" s="144">
        <f>ROUND(I163*H163,2)</f>
        <v>0</v>
      </c>
      <c r="BL163" s="18" t="s">
        <v>202</v>
      </c>
      <c r="BM163" s="143" t="s">
        <v>979</v>
      </c>
    </row>
    <row r="164" spans="2:65" s="1" customFormat="1">
      <c r="B164" s="33"/>
      <c r="D164" s="145" t="s">
        <v>204</v>
      </c>
      <c r="F164" s="146" t="s">
        <v>7120</v>
      </c>
      <c r="I164" s="147"/>
      <c r="L164" s="33"/>
      <c r="M164" s="148"/>
      <c r="T164" s="54"/>
      <c r="AT164" s="18" t="s">
        <v>204</v>
      </c>
      <c r="AU164" s="18" t="s">
        <v>76</v>
      </c>
    </row>
    <row r="165" spans="2:65" s="1" customFormat="1">
      <c r="B165" s="33"/>
      <c r="D165" s="145" t="s">
        <v>410</v>
      </c>
      <c r="F165" s="178" t="s">
        <v>7113</v>
      </c>
      <c r="I165" s="147"/>
      <c r="L165" s="33"/>
      <c r="M165" s="148"/>
      <c r="T165" s="54"/>
      <c r="AT165" s="18" t="s">
        <v>410</v>
      </c>
      <c r="AU165" s="18" t="s">
        <v>76</v>
      </c>
    </row>
    <row r="166" spans="2:65" s="1" customFormat="1" ht="16.5" customHeight="1">
      <c r="B166" s="33"/>
      <c r="C166" s="132" t="s">
        <v>418</v>
      </c>
      <c r="D166" s="132" t="s">
        <v>197</v>
      </c>
      <c r="E166" s="133" t="s">
        <v>7121</v>
      </c>
      <c r="F166" s="134" t="s">
        <v>7120</v>
      </c>
      <c r="G166" s="135" t="s">
        <v>7067</v>
      </c>
      <c r="H166" s="136">
        <v>1</v>
      </c>
      <c r="I166" s="137"/>
      <c r="J166" s="138">
        <f>ROUND(I166*H166,2)</f>
        <v>0</v>
      </c>
      <c r="K166" s="134" t="s">
        <v>19</v>
      </c>
      <c r="L166" s="33"/>
      <c r="M166" s="139" t="s">
        <v>19</v>
      </c>
      <c r="N166" s="140" t="s">
        <v>40</v>
      </c>
      <c r="P166" s="141">
        <f>O166*H166</f>
        <v>0</v>
      </c>
      <c r="Q166" s="141">
        <v>0</v>
      </c>
      <c r="R166" s="141">
        <f>Q166*H166</f>
        <v>0</v>
      </c>
      <c r="S166" s="141">
        <v>0</v>
      </c>
      <c r="T166" s="142">
        <f>S166*H166</f>
        <v>0</v>
      </c>
      <c r="AR166" s="143" t="s">
        <v>202</v>
      </c>
      <c r="AT166" s="143" t="s">
        <v>197</v>
      </c>
      <c r="AU166" s="143" t="s">
        <v>76</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1013</v>
      </c>
    </row>
    <row r="167" spans="2:65" s="1" customFormat="1">
      <c r="B167" s="33"/>
      <c r="D167" s="145" t="s">
        <v>204</v>
      </c>
      <c r="F167" s="146" t="s">
        <v>7120</v>
      </c>
      <c r="I167" s="147"/>
      <c r="L167" s="33"/>
      <c r="M167" s="148"/>
      <c r="T167" s="54"/>
      <c r="AT167" s="18" t="s">
        <v>204</v>
      </c>
      <c r="AU167" s="18" t="s">
        <v>76</v>
      </c>
    </row>
    <row r="168" spans="2:65" s="1" customFormat="1">
      <c r="B168" s="33"/>
      <c r="D168" s="145" t="s">
        <v>410</v>
      </c>
      <c r="F168" s="178" t="s">
        <v>7115</v>
      </c>
      <c r="I168" s="147"/>
      <c r="L168" s="33"/>
      <c r="M168" s="148"/>
      <c r="T168" s="54"/>
      <c r="AT168" s="18" t="s">
        <v>410</v>
      </c>
      <c r="AU168" s="18" t="s">
        <v>76</v>
      </c>
    </row>
    <row r="169" spans="2:65" s="1" customFormat="1" ht="16.5" customHeight="1">
      <c r="B169" s="33"/>
      <c r="C169" s="132" t="s">
        <v>423</v>
      </c>
      <c r="D169" s="132" t="s">
        <v>197</v>
      </c>
      <c r="E169" s="133" t="s">
        <v>7122</v>
      </c>
      <c r="F169" s="134" t="s">
        <v>7123</v>
      </c>
      <c r="G169" s="135" t="s">
        <v>7067</v>
      </c>
      <c r="H169" s="136">
        <v>2</v>
      </c>
      <c r="I169" s="137"/>
      <c r="J169" s="138">
        <f>ROUND(I169*H169,2)</f>
        <v>0</v>
      </c>
      <c r="K169" s="134" t="s">
        <v>19</v>
      </c>
      <c r="L169" s="33"/>
      <c r="M169" s="139" t="s">
        <v>19</v>
      </c>
      <c r="N169" s="140" t="s">
        <v>40</v>
      </c>
      <c r="P169" s="141">
        <f>O169*H169</f>
        <v>0</v>
      </c>
      <c r="Q169" s="141">
        <v>0</v>
      </c>
      <c r="R169" s="141">
        <f>Q169*H169</f>
        <v>0</v>
      </c>
      <c r="S169" s="141">
        <v>0</v>
      </c>
      <c r="T169" s="142">
        <f>S169*H169</f>
        <v>0</v>
      </c>
      <c r="AR169" s="143" t="s">
        <v>202</v>
      </c>
      <c r="AT169" s="143" t="s">
        <v>197</v>
      </c>
      <c r="AU169" s="143" t="s">
        <v>76</v>
      </c>
      <c r="AY169" s="18" t="s">
        <v>195</v>
      </c>
      <c r="BE169" s="144">
        <f>IF(N169="základní",J169,0)</f>
        <v>0</v>
      </c>
      <c r="BF169" s="144">
        <f>IF(N169="snížená",J169,0)</f>
        <v>0</v>
      </c>
      <c r="BG169" s="144">
        <f>IF(N169="zákl. přenesená",J169,0)</f>
        <v>0</v>
      </c>
      <c r="BH169" s="144">
        <f>IF(N169="sníž. přenesená",J169,0)</f>
        <v>0</v>
      </c>
      <c r="BI169" s="144">
        <f>IF(N169="nulová",J169,0)</f>
        <v>0</v>
      </c>
      <c r="BJ169" s="18" t="s">
        <v>76</v>
      </c>
      <c r="BK169" s="144">
        <f>ROUND(I169*H169,2)</f>
        <v>0</v>
      </c>
      <c r="BL169" s="18" t="s">
        <v>202</v>
      </c>
      <c r="BM169" s="143" t="s">
        <v>1259</v>
      </c>
    </row>
    <row r="170" spans="2:65" s="1" customFormat="1">
      <c r="B170" s="33"/>
      <c r="D170" s="145" t="s">
        <v>204</v>
      </c>
      <c r="F170" s="146" t="s">
        <v>7123</v>
      </c>
      <c r="I170" s="147"/>
      <c r="L170" s="33"/>
      <c r="M170" s="148"/>
      <c r="T170" s="54"/>
      <c r="AT170" s="18" t="s">
        <v>204</v>
      </c>
      <c r="AU170" s="18" t="s">
        <v>76</v>
      </c>
    </row>
    <row r="171" spans="2:65" s="1" customFormat="1">
      <c r="B171" s="33"/>
      <c r="D171" s="145" t="s">
        <v>410</v>
      </c>
      <c r="F171" s="178" t="s">
        <v>7113</v>
      </c>
      <c r="I171" s="147"/>
      <c r="L171" s="33"/>
      <c r="M171" s="148"/>
      <c r="T171" s="54"/>
      <c r="AT171" s="18" t="s">
        <v>410</v>
      </c>
      <c r="AU171" s="18" t="s">
        <v>76</v>
      </c>
    </row>
    <row r="172" spans="2:65" s="1" customFormat="1" ht="16.5" customHeight="1">
      <c r="B172" s="33"/>
      <c r="C172" s="132" t="s">
        <v>428</v>
      </c>
      <c r="D172" s="132" t="s">
        <v>197</v>
      </c>
      <c r="E172" s="133" t="s">
        <v>7124</v>
      </c>
      <c r="F172" s="134" t="s">
        <v>7123</v>
      </c>
      <c r="G172" s="135" t="s">
        <v>7067</v>
      </c>
      <c r="H172" s="136">
        <v>4</v>
      </c>
      <c r="I172" s="137"/>
      <c r="J172" s="138">
        <f>ROUND(I172*H172,2)</f>
        <v>0</v>
      </c>
      <c r="K172" s="134" t="s">
        <v>19</v>
      </c>
      <c r="L172" s="33"/>
      <c r="M172" s="139" t="s">
        <v>19</v>
      </c>
      <c r="N172" s="140" t="s">
        <v>40</v>
      </c>
      <c r="P172" s="141">
        <f>O172*H172</f>
        <v>0</v>
      </c>
      <c r="Q172" s="141">
        <v>0</v>
      </c>
      <c r="R172" s="141">
        <f>Q172*H172</f>
        <v>0</v>
      </c>
      <c r="S172" s="141">
        <v>0</v>
      </c>
      <c r="T172" s="142">
        <f>S172*H172</f>
        <v>0</v>
      </c>
      <c r="AR172" s="143" t="s">
        <v>202</v>
      </c>
      <c r="AT172" s="143" t="s">
        <v>197</v>
      </c>
      <c r="AU172" s="143" t="s">
        <v>76</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1405</v>
      </c>
    </row>
    <row r="173" spans="2:65" s="1" customFormat="1">
      <c r="B173" s="33"/>
      <c r="D173" s="145" t="s">
        <v>204</v>
      </c>
      <c r="F173" s="146" t="s">
        <v>7123</v>
      </c>
      <c r="I173" s="147"/>
      <c r="L173" s="33"/>
      <c r="M173" s="148"/>
      <c r="T173" s="54"/>
      <c r="AT173" s="18" t="s">
        <v>204</v>
      </c>
      <c r="AU173" s="18" t="s">
        <v>76</v>
      </c>
    </row>
    <row r="174" spans="2:65" s="1" customFormat="1">
      <c r="B174" s="33"/>
      <c r="D174" s="145" t="s">
        <v>410</v>
      </c>
      <c r="F174" s="178" t="s">
        <v>7115</v>
      </c>
      <c r="I174" s="147"/>
      <c r="L174" s="33"/>
      <c r="M174" s="148"/>
      <c r="T174" s="54"/>
      <c r="AT174" s="18" t="s">
        <v>410</v>
      </c>
      <c r="AU174" s="18" t="s">
        <v>76</v>
      </c>
    </row>
    <row r="175" spans="2:65" s="1" customFormat="1" ht="16.5" customHeight="1">
      <c r="B175" s="33"/>
      <c r="C175" s="132" t="s">
        <v>526</v>
      </c>
      <c r="D175" s="132" t="s">
        <v>197</v>
      </c>
      <c r="E175" s="133" t="s">
        <v>7125</v>
      </c>
      <c r="F175" s="134" t="s">
        <v>7126</v>
      </c>
      <c r="G175" s="135" t="s">
        <v>7067</v>
      </c>
      <c r="H175" s="136">
        <v>2</v>
      </c>
      <c r="I175" s="137"/>
      <c r="J175" s="138">
        <f>ROUND(I175*H175,2)</f>
        <v>0</v>
      </c>
      <c r="K175" s="134" t="s">
        <v>19</v>
      </c>
      <c r="L175" s="33"/>
      <c r="M175" s="139" t="s">
        <v>19</v>
      </c>
      <c r="N175" s="140" t="s">
        <v>40</v>
      </c>
      <c r="P175" s="141">
        <f>O175*H175</f>
        <v>0</v>
      </c>
      <c r="Q175" s="141">
        <v>0</v>
      </c>
      <c r="R175" s="141">
        <f>Q175*H175</f>
        <v>0</v>
      </c>
      <c r="S175" s="141">
        <v>0</v>
      </c>
      <c r="T175" s="142">
        <f>S175*H175</f>
        <v>0</v>
      </c>
      <c r="AR175" s="143" t="s">
        <v>202</v>
      </c>
      <c r="AT175" s="143" t="s">
        <v>197</v>
      </c>
      <c r="AU175" s="143" t="s">
        <v>76</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202</v>
      </c>
      <c r="BM175" s="143" t="s">
        <v>1423</v>
      </c>
    </row>
    <row r="176" spans="2:65" s="1" customFormat="1">
      <c r="B176" s="33"/>
      <c r="D176" s="145" t="s">
        <v>204</v>
      </c>
      <c r="F176" s="146" t="s">
        <v>7126</v>
      </c>
      <c r="I176" s="147"/>
      <c r="L176" s="33"/>
      <c r="M176" s="148"/>
      <c r="T176" s="54"/>
      <c r="AT176" s="18" t="s">
        <v>204</v>
      </c>
      <c r="AU176" s="18" t="s">
        <v>76</v>
      </c>
    </row>
    <row r="177" spans="2:65" s="1" customFormat="1" ht="16.5" customHeight="1">
      <c r="B177" s="33"/>
      <c r="C177" s="132" t="s">
        <v>535</v>
      </c>
      <c r="D177" s="132" t="s">
        <v>197</v>
      </c>
      <c r="E177" s="133" t="s">
        <v>7127</v>
      </c>
      <c r="F177" s="134" t="s">
        <v>7128</v>
      </c>
      <c r="G177" s="135" t="s">
        <v>7067</v>
      </c>
      <c r="H177" s="136">
        <v>6</v>
      </c>
      <c r="I177" s="137"/>
      <c r="J177" s="138">
        <f>ROUND(I177*H177,2)</f>
        <v>0</v>
      </c>
      <c r="K177" s="134" t="s">
        <v>19</v>
      </c>
      <c r="L177" s="33"/>
      <c r="M177" s="139" t="s">
        <v>19</v>
      </c>
      <c r="N177" s="140" t="s">
        <v>40</v>
      </c>
      <c r="P177" s="141">
        <f>O177*H177</f>
        <v>0</v>
      </c>
      <c r="Q177" s="141">
        <v>0</v>
      </c>
      <c r="R177" s="141">
        <f>Q177*H177</f>
        <v>0</v>
      </c>
      <c r="S177" s="141">
        <v>0</v>
      </c>
      <c r="T177" s="142">
        <f>S177*H177</f>
        <v>0</v>
      </c>
      <c r="AR177" s="143" t="s">
        <v>202</v>
      </c>
      <c r="AT177" s="143" t="s">
        <v>197</v>
      </c>
      <c r="AU177" s="143" t="s">
        <v>76</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202</v>
      </c>
      <c r="BM177" s="143" t="s">
        <v>1442</v>
      </c>
    </row>
    <row r="178" spans="2:65" s="1" customFormat="1">
      <c r="B178" s="33"/>
      <c r="D178" s="145" t="s">
        <v>204</v>
      </c>
      <c r="F178" s="146" t="s">
        <v>7128</v>
      </c>
      <c r="I178" s="147"/>
      <c r="L178" s="33"/>
      <c r="M178" s="148"/>
      <c r="T178" s="54"/>
      <c r="AT178" s="18" t="s">
        <v>204</v>
      </c>
      <c r="AU178" s="18" t="s">
        <v>76</v>
      </c>
    </row>
    <row r="179" spans="2:65" s="1" customFormat="1" ht="16.5" customHeight="1">
      <c r="B179" s="33"/>
      <c r="C179" s="132" t="s">
        <v>542</v>
      </c>
      <c r="D179" s="132" t="s">
        <v>197</v>
      </c>
      <c r="E179" s="133" t="s">
        <v>7129</v>
      </c>
      <c r="F179" s="134" t="s">
        <v>7130</v>
      </c>
      <c r="G179" s="135" t="s">
        <v>7067</v>
      </c>
      <c r="H179" s="136">
        <v>9</v>
      </c>
      <c r="I179" s="137"/>
      <c r="J179" s="138">
        <f>ROUND(I179*H179,2)</f>
        <v>0</v>
      </c>
      <c r="K179" s="134" t="s">
        <v>19</v>
      </c>
      <c r="L179" s="33"/>
      <c r="M179" s="139" t="s">
        <v>19</v>
      </c>
      <c r="N179" s="140" t="s">
        <v>40</v>
      </c>
      <c r="P179" s="141">
        <f>O179*H179</f>
        <v>0</v>
      </c>
      <c r="Q179" s="141">
        <v>0</v>
      </c>
      <c r="R179" s="141">
        <f>Q179*H179</f>
        <v>0</v>
      </c>
      <c r="S179" s="141">
        <v>0</v>
      </c>
      <c r="T179" s="142">
        <f>S179*H179</f>
        <v>0</v>
      </c>
      <c r="AR179" s="143" t="s">
        <v>202</v>
      </c>
      <c r="AT179" s="143" t="s">
        <v>197</v>
      </c>
      <c r="AU179" s="143" t="s">
        <v>76</v>
      </c>
      <c r="AY179" s="18" t="s">
        <v>195</v>
      </c>
      <c r="BE179" s="144">
        <f>IF(N179="základní",J179,0)</f>
        <v>0</v>
      </c>
      <c r="BF179" s="144">
        <f>IF(N179="snížená",J179,0)</f>
        <v>0</v>
      </c>
      <c r="BG179" s="144">
        <f>IF(N179="zákl. přenesená",J179,0)</f>
        <v>0</v>
      </c>
      <c r="BH179" s="144">
        <f>IF(N179="sníž. přenesená",J179,0)</f>
        <v>0</v>
      </c>
      <c r="BI179" s="144">
        <f>IF(N179="nulová",J179,0)</f>
        <v>0</v>
      </c>
      <c r="BJ179" s="18" t="s">
        <v>76</v>
      </c>
      <c r="BK179" s="144">
        <f>ROUND(I179*H179,2)</f>
        <v>0</v>
      </c>
      <c r="BL179" s="18" t="s">
        <v>202</v>
      </c>
      <c r="BM179" s="143" t="s">
        <v>1468</v>
      </c>
    </row>
    <row r="180" spans="2:65" s="1" customFormat="1">
      <c r="B180" s="33"/>
      <c r="D180" s="145" t="s">
        <v>204</v>
      </c>
      <c r="F180" s="146" t="s">
        <v>7130</v>
      </c>
      <c r="I180" s="147"/>
      <c r="L180" s="33"/>
      <c r="M180" s="148"/>
      <c r="T180" s="54"/>
      <c r="AT180" s="18" t="s">
        <v>204</v>
      </c>
      <c r="AU180" s="18" t="s">
        <v>76</v>
      </c>
    </row>
    <row r="181" spans="2:65" s="1" customFormat="1" ht="16.5" customHeight="1">
      <c r="B181" s="33"/>
      <c r="C181" s="132" t="s">
        <v>548</v>
      </c>
      <c r="D181" s="132" t="s">
        <v>197</v>
      </c>
      <c r="E181" s="133" t="s">
        <v>7131</v>
      </c>
      <c r="F181" s="134" t="s">
        <v>7132</v>
      </c>
      <c r="G181" s="135" t="s">
        <v>7067</v>
      </c>
      <c r="H181" s="136">
        <v>1</v>
      </c>
      <c r="I181" s="137"/>
      <c r="J181" s="138">
        <f>ROUND(I181*H181,2)</f>
        <v>0</v>
      </c>
      <c r="K181" s="134" t="s">
        <v>19</v>
      </c>
      <c r="L181" s="33"/>
      <c r="M181" s="139" t="s">
        <v>19</v>
      </c>
      <c r="N181" s="140" t="s">
        <v>40</v>
      </c>
      <c r="P181" s="141">
        <f>O181*H181</f>
        <v>0</v>
      </c>
      <c r="Q181" s="141">
        <v>0</v>
      </c>
      <c r="R181" s="141">
        <f>Q181*H181</f>
        <v>0</v>
      </c>
      <c r="S181" s="141">
        <v>0</v>
      </c>
      <c r="T181" s="142">
        <f>S181*H181</f>
        <v>0</v>
      </c>
      <c r="AR181" s="143" t="s">
        <v>202</v>
      </c>
      <c r="AT181" s="143" t="s">
        <v>197</v>
      </c>
      <c r="AU181" s="143" t="s">
        <v>76</v>
      </c>
      <c r="AY181" s="18" t="s">
        <v>195</v>
      </c>
      <c r="BE181" s="144">
        <f>IF(N181="základní",J181,0)</f>
        <v>0</v>
      </c>
      <c r="BF181" s="144">
        <f>IF(N181="snížená",J181,0)</f>
        <v>0</v>
      </c>
      <c r="BG181" s="144">
        <f>IF(N181="zákl. přenesená",J181,0)</f>
        <v>0</v>
      </c>
      <c r="BH181" s="144">
        <f>IF(N181="sníž. přenesená",J181,0)</f>
        <v>0</v>
      </c>
      <c r="BI181" s="144">
        <f>IF(N181="nulová",J181,0)</f>
        <v>0</v>
      </c>
      <c r="BJ181" s="18" t="s">
        <v>76</v>
      </c>
      <c r="BK181" s="144">
        <f>ROUND(I181*H181,2)</f>
        <v>0</v>
      </c>
      <c r="BL181" s="18" t="s">
        <v>202</v>
      </c>
      <c r="BM181" s="143" t="s">
        <v>1489</v>
      </c>
    </row>
    <row r="182" spans="2:65" s="1" customFormat="1">
      <c r="B182" s="33"/>
      <c r="D182" s="145" t="s">
        <v>204</v>
      </c>
      <c r="F182" s="146" t="s">
        <v>7132</v>
      </c>
      <c r="I182" s="147"/>
      <c r="L182" s="33"/>
      <c r="M182" s="148"/>
      <c r="T182" s="54"/>
      <c r="AT182" s="18" t="s">
        <v>204</v>
      </c>
      <c r="AU182" s="18" t="s">
        <v>76</v>
      </c>
    </row>
    <row r="183" spans="2:65" s="1" customFormat="1">
      <c r="B183" s="33"/>
      <c r="D183" s="145" t="s">
        <v>410</v>
      </c>
      <c r="F183" s="178" t="s">
        <v>7133</v>
      </c>
      <c r="I183" s="147"/>
      <c r="L183" s="33"/>
      <c r="M183" s="148"/>
      <c r="T183" s="54"/>
      <c r="AT183" s="18" t="s">
        <v>410</v>
      </c>
      <c r="AU183" s="18" t="s">
        <v>76</v>
      </c>
    </row>
    <row r="184" spans="2:65" s="1" customFormat="1" ht="16.5" customHeight="1">
      <c r="B184" s="33"/>
      <c r="C184" s="132" t="s">
        <v>555</v>
      </c>
      <c r="D184" s="132" t="s">
        <v>197</v>
      </c>
      <c r="E184" s="133" t="s">
        <v>7134</v>
      </c>
      <c r="F184" s="134" t="s">
        <v>7135</v>
      </c>
      <c r="G184" s="135" t="s">
        <v>7067</v>
      </c>
      <c r="H184" s="136">
        <v>2</v>
      </c>
      <c r="I184" s="137"/>
      <c r="J184" s="138">
        <f>ROUND(I184*H184,2)</f>
        <v>0</v>
      </c>
      <c r="K184" s="134" t="s">
        <v>19</v>
      </c>
      <c r="L184" s="33"/>
      <c r="M184" s="139" t="s">
        <v>19</v>
      </c>
      <c r="N184" s="140" t="s">
        <v>40</v>
      </c>
      <c r="P184" s="141">
        <f>O184*H184</f>
        <v>0</v>
      </c>
      <c r="Q184" s="141">
        <v>0</v>
      </c>
      <c r="R184" s="141">
        <f>Q184*H184</f>
        <v>0</v>
      </c>
      <c r="S184" s="141">
        <v>0</v>
      </c>
      <c r="T184" s="142">
        <f>S184*H184</f>
        <v>0</v>
      </c>
      <c r="AR184" s="143" t="s">
        <v>202</v>
      </c>
      <c r="AT184" s="143" t="s">
        <v>197</v>
      </c>
      <c r="AU184" s="143" t="s">
        <v>76</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1505</v>
      </c>
    </row>
    <row r="185" spans="2:65" s="1" customFormat="1">
      <c r="B185" s="33"/>
      <c r="D185" s="145" t="s">
        <v>204</v>
      </c>
      <c r="F185" s="146" t="s">
        <v>7135</v>
      </c>
      <c r="I185" s="147"/>
      <c r="L185" s="33"/>
      <c r="M185" s="148"/>
      <c r="T185" s="54"/>
      <c r="AT185" s="18" t="s">
        <v>204</v>
      </c>
      <c r="AU185" s="18" t="s">
        <v>76</v>
      </c>
    </row>
    <row r="186" spans="2:65" s="11" customFormat="1" ht="25.9" customHeight="1">
      <c r="B186" s="120"/>
      <c r="D186" s="121" t="s">
        <v>68</v>
      </c>
      <c r="E186" s="122" t="s">
        <v>7136</v>
      </c>
      <c r="F186" s="122" t="s">
        <v>7137</v>
      </c>
      <c r="I186" s="123"/>
      <c r="J186" s="124">
        <f>BK186</f>
        <v>0</v>
      </c>
      <c r="L186" s="120"/>
      <c r="M186" s="125"/>
      <c r="P186" s="126">
        <f>SUM(P187:P279)</f>
        <v>0</v>
      </c>
      <c r="R186" s="126">
        <f>SUM(R187:R279)</f>
        <v>0</v>
      </c>
      <c r="T186" s="127">
        <f>SUM(T187:T279)</f>
        <v>0</v>
      </c>
      <c r="AR186" s="121" t="s">
        <v>76</v>
      </c>
      <c r="AT186" s="128" t="s">
        <v>68</v>
      </c>
      <c r="AU186" s="128" t="s">
        <v>69</v>
      </c>
      <c r="AY186" s="121" t="s">
        <v>195</v>
      </c>
      <c r="BK186" s="129">
        <f>SUM(BK187:BK279)</f>
        <v>0</v>
      </c>
    </row>
    <row r="187" spans="2:65" s="1" customFormat="1" ht="16.5" customHeight="1">
      <c r="B187" s="33"/>
      <c r="C187" s="132" t="s">
        <v>562</v>
      </c>
      <c r="D187" s="132" t="s">
        <v>197</v>
      </c>
      <c r="E187" s="133" t="s">
        <v>7138</v>
      </c>
      <c r="F187" s="134" t="s">
        <v>7139</v>
      </c>
      <c r="G187" s="135" t="s">
        <v>7067</v>
      </c>
      <c r="H187" s="136">
        <v>26</v>
      </c>
      <c r="I187" s="137"/>
      <c r="J187" s="138">
        <f>ROUND(I187*H187,2)</f>
        <v>0</v>
      </c>
      <c r="K187" s="134" t="s">
        <v>19</v>
      </c>
      <c r="L187" s="33"/>
      <c r="M187" s="139" t="s">
        <v>19</v>
      </c>
      <c r="N187" s="140" t="s">
        <v>40</v>
      </c>
      <c r="P187" s="141">
        <f>O187*H187</f>
        <v>0</v>
      </c>
      <c r="Q187" s="141">
        <v>0</v>
      </c>
      <c r="R187" s="141">
        <f>Q187*H187</f>
        <v>0</v>
      </c>
      <c r="S187" s="141">
        <v>0</v>
      </c>
      <c r="T187" s="142">
        <f>S187*H187</f>
        <v>0</v>
      </c>
      <c r="AR187" s="143" t="s">
        <v>202</v>
      </c>
      <c r="AT187" s="143" t="s">
        <v>197</v>
      </c>
      <c r="AU187" s="143" t="s">
        <v>76</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202</v>
      </c>
      <c r="BM187" s="143" t="s">
        <v>1525</v>
      </c>
    </row>
    <row r="188" spans="2:65" s="1" customFormat="1">
      <c r="B188" s="33"/>
      <c r="D188" s="145" t="s">
        <v>204</v>
      </c>
      <c r="F188" s="146" t="s">
        <v>7139</v>
      </c>
      <c r="I188" s="147"/>
      <c r="L188" s="33"/>
      <c r="M188" s="148"/>
      <c r="T188" s="54"/>
      <c r="AT188" s="18" t="s">
        <v>204</v>
      </c>
      <c r="AU188" s="18" t="s">
        <v>76</v>
      </c>
    </row>
    <row r="189" spans="2:65" s="1" customFormat="1">
      <c r="B189" s="33"/>
      <c r="D189" s="145" t="s">
        <v>410</v>
      </c>
      <c r="F189" s="178" t="s">
        <v>7140</v>
      </c>
      <c r="I189" s="147"/>
      <c r="L189" s="33"/>
      <c r="M189" s="148"/>
      <c r="T189" s="54"/>
      <c r="AT189" s="18" t="s">
        <v>410</v>
      </c>
      <c r="AU189" s="18" t="s">
        <v>76</v>
      </c>
    </row>
    <row r="190" spans="2:65" s="1" customFormat="1" ht="16.5" customHeight="1">
      <c r="B190" s="33"/>
      <c r="C190" s="132" t="s">
        <v>568</v>
      </c>
      <c r="D190" s="132" t="s">
        <v>197</v>
      </c>
      <c r="E190" s="133" t="s">
        <v>7141</v>
      </c>
      <c r="F190" s="134" t="s">
        <v>7058</v>
      </c>
      <c r="G190" s="135" t="s">
        <v>230</v>
      </c>
      <c r="H190" s="136">
        <v>313.95</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202</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1554</v>
      </c>
    </row>
    <row r="191" spans="2:65" s="1" customFormat="1">
      <c r="B191" s="33"/>
      <c r="D191" s="145" t="s">
        <v>204</v>
      </c>
      <c r="F191" s="146" t="s">
        <v>7058</v>
      </c>
      <c r="I191" s="147"/>
      <c r="L191" s="33"/>
      <c r="M191" s="148"/>
      <c r="T191" s="54"/>
      <c r="AT191" s="18" t="s">
        <v>204</v>
      </c>
      <c r="AU191" s="18" t="s">
        <v>76</v>
      </c>
    </row>
    <row r="192" spans="2:65" s="1" customFormat="1">
      <c r="B192" s="33"/>
      <c r="D192" s="145" t="s">
        <v>410</v>
      </c>
      <c r="F192" s="178" t="s">
        <v>7142</v>
      </c>
      <c r="I192" s="147"/>
      <c r="L192" s="33"/>
      <c r="M192" s="148"/>
      <c r="T192" s="54"/>
      <c r="AT192" s="18" t="s">
        <v>410</v>
      </c>
      <c r="AU192" s="18" t="s">
        <v>76</v>
      </c>
    </row>
    <row r="193" spans="2:65" s="1" customFormat="1" ht="16.5" customHeight="1">
      <c r="B193" s="33"/>
      <c r="C193" s="132" t="s">
        <v>575</v>
      </c>
      <c r="D193" s="132" t="s">
        <v>197</v>
      </c>
      <c r="E193" s="133" t="s">
        <v>7143</v>
      </c>
      <c r="F193" s="134" t="s">
        <v>7058</v>
      </c>
      <c r="G193" s="135" t="s">
        <v>230</v>
      </c>
      <c r="H193" s="136">
        <v>189.54</v>
      </c>
      <c r="I193" s="137"/>
      <c r="J193" s="138">
        <f>ROUND(I193*H193,2)</f>
        <v>0</v>
      </c>
      <c r="K193" s="134" t="s">
        <v>19</v>
      </c>
      <c r="L193" s="33"/>
      <c r="M193" s="139" t="s">
        <v>19</v>
      </c>
      <c r="N193" s="140" t="s">
        <v>40</v>
      </c>
      <c r="P193" s="141">
        <f>O193*H193</f>
        <v>0</v>
      </c>
      <c r="Q193" s="141">
        <v>0</v>
      </c>
      <c r="R193" s="141">
        <f>Q193*H193</f>
        <v>0</v>
      </c>
      <c r="S193" s="141">
        <v>0</v>
      </c>
      <c r="T193" s="142">
        <f>S193*H193</f>
        <v>0</v>
      </c>
      <c r="AR193" s="143" t="s">
        <v>202</v>
      </c>
      <c r="AT193" s="143" t="s">
        <v>197</v>
      </c>
      <c r="AU193" s="143" t="s">
        <v>76</v>
      </c>
      <c r="AY193" s="18" t="s">
        <v>195</v>
      </c>
      <c r="BE193" s="144">
        <f>IF(N193="základní",J193,0)</f>
        <v>0</v>
      </c>
      <c r="BF193" s="144">
        <f>IF(N193="snížená",J193,0)</f>
        <v>0</v>
      </c>
      <c r="BG193" s="144">
        <f>IF(N193="zákl. přenesená",J193,0)</f>
        <v>0</v>
      </c>
      <c r="BH193" s="144">
        <f>IF(N193="sníž. přenesená",J193,0)</f>
        <v>0</v>
      </c>
      <c r="BI193" s="144">
        <f>IF(N193="nulová",J193,0)</f>
        <v>0</v>
      </c>
      <c r="BJ193" s="18" t="s">
        <v>76</v>
      </c>
      <c r="BK193" s="144">
        <f>ROUND(I193*H193,2)</f>
        <v>0</v>
      </c>
      <c r="BL193" s="18" t="s">
        <v>202</v>
      </c>
      <c r="BM193" s="143" t="s">
        <v>1705</v>
      </c>
    </row>
    <row r="194" spans="2:65" s="1" customFormat="1">
      <c r="B194" s="33"/>
      <c r="D194" s="145" t="s">
        <v>204</v>
      </c>
      <c r="F194" s="146" t="s">
        <v>7058</v>
      </c>
      <c r="I194" s="147"/>
      <c r="L194" s="33"/>
      <c r="M194" s="148"/>
      <c r="T194" s="54"/>
      <c r="AT194" s="18" t="s">
        <v>204</v>
      </c>
      <c r="AU194" s="18" t="s">
        <v>76</v>
      </c>
    </row>
    <row r="195" spans="2:65" s="1" customFormat="1">
      <c r="B195" s="33"/>
      <c r="D195" s="145" t="s">
        <v>410</v>
      </c>
      <c r="F195" s="178" t="s">
        <v>7144</v>
      </c>
      <c r="I195" s="147"/>
      <c r="L195" s="33"/>
      <c r="M195" s="148"/>
      <c r="T195" s="54"/>
      <c r="AT195" s="18" t="s">
        <v>410</v>
      </c>
      <c r="AU195" s="18" t="s">
        <v>76</v>
      </c>
    </row>
    <row r="196" spans="2:65" s="1" customFormat="1" ht="16.5" customHeight="1">
      <c r="B196" s="33"/>
      <c r="C196" s="132" t="s">
        <v>585</v>
      </c>
      <c r="D196" s="132" t="s">
        <v>197</v>
      </c>
      <c r="E196" s="133" t="s">
        <v>7145</v>
      </c>
      <c r="F196" s="134" t="s">
        <v>7058</v>
      </c>
      <c r="G196" s="135" t="s">
        <v>230</v>
      </c>
      <c r="H196" s="136">
        <v>130</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1796</v>
      </c>
    </row>
    <row r="197" spans="2:65" s="1" customFormat="1">
      <c r="B197" s="33"/>
      <c r="D197" s="145" t="s">
        <v>204</v>
      </c>
      <c r="F197" s="146" t="s">
        <v>7058</v>
      </c>
      <c r="I197" s="147"/>
      <c r="L197" s="33"/>
      <c r="M197" s="148"/>
      <c r="T197" s="54"/>
      <c r="AT197" s="18" t="s">
        <v>204</v>
      </c>
      <c r="AU197" s="18" t="s">
        <v>76</v>
      </c>
    </row>
    <row r="198" spans="2:65" s="1" customFormat="1">
      <c r="B198" s="33"/>
      <c r="D198" s="145" t="s">
        <v>410</v>
      </c>
      <c r="F198" s="178" t="s">
        <v>7059</v>
      </c>
      <c r="I198" s="147"/>
      <c r="L198" s="33"/>
      <c r="M198" s="148"/>
      <c r="T198" s="54"/>
      <c r="AT198" s="18" t="s">
        <v>410</v>
      </c>
      <c r="AU198" s="18" t="s">
        <v>76</v>
      </c>
    </row>
    <row r="199" spans="2:65" s="1" customFormat="1" ht="16.5" customHeight="1">
      <c r="B199" s="33"/>
      <c r="C199" s="132" t="s">
        <v>596</v>
      </c>
      <c r="D199" s="132" t="s">
        <v>197</v>
      </c>
      <c r="E199" s="133" t="s">
        <v>7146</v>
      </c>
      <c r="F199" s="134" t="s">
        <v>7147</v>
      </c>
      <c r="G199" s="135" t="s">
        <v>230</v>
      </c>
      <c r="H199" s="136">
        <v>39.909999999999997</v>
      </c>
      <c r="I199" s="137"/>
      <c r="J199" s="138">
        <f>ROUND(I199*H199,2)</f>
        <v>0</v>
      </c>
      <c r="K199" s="134" t="s">
        <v>19</v>
      </c>
      <c r="L199" s="33"/>
      <c r="M199" s="139" t="s">
        <v>19</v>
      </c>
      <c r="N199" s="140" t="s">
        <v>40</v>
      </c>
      <c r="P199" s="141">
        <f>O199*H199</f>
        <v>0</v>
      </c>
      <c r="Q199" s="141">
        <v>0</v>
      </c>
      <c r="R199" s="141">
        <f>Q199*H199</f>
        <v>0</v>
      </c>
      <c r="S199" s="141">
        <v>0</v>
      </c>
      <c r="T199" s="142">
        <f>S199*H199</f>
        <v>0</v>
      </c>
      <c r="AR199" s="143" t="s">
        <v>202</v>
      </c>
      <c r="AT199" s="143" t="s">
        <v>197</v>
      </c>
      <c r="AU199" s="143" t="s">
        <v>76</v>
      </c>
      <c r="AY199" s="18" t="s">
        <v>195</v>
      </c>
      <c r="BE199" s="144">
        <f>IF(N199="základní",J199,0)</f>
        <v>0</v>
      </c>
      <c r="BF199" s="144">
        <f>IF(N199="snížená",J199,0)</f>
        <v>0</v>
      </c>
      <c r="BG199" s="144">
        <f>IF(N199="zákl. přenesená",J199,0)</f>
        <v>0</v>
      </c>
      <c r="BH199" s="144">
        <f>IF(N199="sníž. přenesená",J199,0)</f>
        <v>0</v>
      </c>
      <c r="BI199" s="144">
        <f>IF(N199="nulová",J199,0)</f>
        <v>0</v>
      </c>
      <c r="BJ199" s="18" t="s">
        <v>76</v>
      </c>
      <c r="BK199" s="144">
        <f>ROUND(I199*H199,2)</f>
        <v>0</v>
      </c>
      <c r="BL199" s="18" t="s">
        <v>202</v>
      </c>
      <c r="BM199" s="143" t="s">
        <v>1919</v>
      </c>
    </row>
    <row r="200" spans="2:65" s="1" customFormat="1">
      <c r="B200" s="33"/>
      <c r="D200" s="145" t="s">
        <v>204</v>
      </c>
      <c r="F200" s="146" t="s">
        <v>7147</v>
      </c>
      <c r="I200" s="147"/>
      <c r="L200" s="33"/>
      <c r="M200" s="148"/>
      <c r="T200" s="54"/>
      <c r="AT200" s="18" t="s">
        <v>204</v>
      </c>
      <c r="AU200" s="18" t="s">
        <v>76</v>
      </c>
    </row>
    <row r="201" spans="2:65" s="1" customFormat="1">
      <c r="B201" s="33"/>
      <c r="D201" s="145" t="s">
        <v>410</v>
      </c>
      <c r="F201" s="178" t="s">
        <v>7148</v>
      </c>
      <c r="I201" s="147"/>
      <c r="L201" s="33"/>
      <c r="M201" s="148"/>
      <c r="T201" s="54"/>
      <c r="AT201" s="18" t="s">
        <v>410</v>
      </c>
      <c r="AU201" s="18" t="s">
        <v>76</v>
      </c>
    </row>
    <row r="202" spans="2:65" s="1" customFormat="1" ht="16.5" customHeight="1">
      <c r="B202" s="33"/>
      <c r="C202" s="132" t="s">
        <v>602</v>
      </c>
      <c r="D202" s="132" t="s">
        <v>197</v>
      </c>
      <c r="E202" s="133" t="s">
        <v>7149</v>
      </c>
      <c r="F202" s="134" t="s">
        <v>7147</v>
      </c>
      <c r="G202" s="135" t="s">
        <v>230</v>
      </c>
      <c r="H202" s="136">
        <v>112.19</v>
      </c>
      <c r="I202" s="137"/>
      <c r="J202" s="138">
        <f>ROUND(I202*H202,2)</f>
        <v>0</v>
      </c>
      <c r="K202" s="134" t="s">
        <v>19</v>
      </c>
      <c r="L202" s="33"/>
      <c r="M202" s="139" t="s">
        <v>19</v>
      </c>
      <c r="N202" s="140" t="s">
        <v>40</v>
      </c>
      <c r="P202" s="141">
        <f>O202*H202</f>
        <v>0</v>
      </c>
      <c r="Q202" s="141">
        <v>0</v>
      </c>
      <c r="R202" s="141">
        <f>Q202*H202</f>
        <v>0</v>
      </c>
      <c r="S202" s="141">
        <v>0</v>
      </c>
      <c r="T202" s="142">
        <f>S202*H202</f>
        <v>0</v>
      </c>
      <c r="AR202" s="143" t="s">
        <v>202</v>
      </c>
      <c r="AT202" s="143" t="s">
        <v>197</v>
      </c>
      <c r="AU202" s="143" t="s">
        <v>76</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2024</v>
      </c>
    </row>
    <row r="203" spans="2:65" s="1" customFormat="1">
      <c r="B203" s="33"/>
      <c r="D203" s="145" t="s">
        <v>204</v>
      </c>
      <c r="F203" s="146" t="s">
        <v>7147</v>
      </c>
      <c r="I203" s="147"/>
      <c r="L203" s="33"/>
      <c r="M203" s="148"/>
      <c r="T203" s="54"/>
      <c r="AT203" s="18" t="s">
        <v>204</v>
      </c>
      <c r="AU203" s="18" t="s">
        <v>76</v>
      </c>
    </row>
    <row r="204" spans="2:65" s="1" customFormat="1">
      <c r="B204" s="33"/>
      <c r="D204" s="145" t="s">
        <v>410</v>
      </c>
      <c r="F204" s="178" t="s">
        <v>7150</v>
      </c>
      <c r="I204" s="147"/>
      <c r="L204" s="33"/>
      <c r="M204" s="148"/>
      <c r="T204" s="54"/>
      <c r="AT204" s="18" t="s">
        <v>410</v>
      </c>
      <c r="AU204" s="18" t="s">
        <v>76</v>
      </c>
    </row>
    <row r="205" spans="2:65" s="1" customFormat="1" ht="16.5" customHeight="1">
      <c r="B205" s="33"/>
      <c r="C205" s="132" t="s">
        <v>682</v>
      </c>
      <c r="D205" s="132" t="s">
        <v>197</v>
      </c>
      <c r="E205" s="133" t="s">
        <v>7151</v>
      </c>
      <c r="F205" s="134" t="s">
        <v>7147</v>
      </c>
      <c r="G205" s="135" t="s">
        <v>230</v>
      </c>
      <c r="H205" s="136">
        <v>30.16</v>
      </c>
      <c r="I205" s="137"/>
      <c r="J205" s="138">
        <f>ROUND(I205*H205,2)</f>
        <v>0</v>
      </c>
      <c r="K205" s="134" t="s">
        <v>19</v>
      </c>
      <c r="L205" s="33"/>
      <c r="M205" s="139" t="s">
        <v>19</v>
      </c>
      <c r="N205" s="140" t="s">
        <v>40</v>
      </c>
      <c r="P205" s="141">
        <f>O205*H205</f>
        <v>0</v>
      </c>
      <c r="Q205" s="141">
        <v>0</v>
      </c>
      <c r="R205" s="141">
        <f>Q205*H205</f>
        <v>0</v>
      </c>
      <c r="S205" s="141">
        <v>0</v>
      </c>
      <c r="T205" s="142">
        <f>S205*H205</f>
        <v>0</v>
      </c>
      <c r="AR205" s="143" t="s">
        <v>202</v>
      </c>
      <c r="AT205" s="143" t="s">
        <v>197</v>
      </c>
      <c r="AU205" s="143" t="s">
        <v>76</v>
      </c>
      <c r="AY205" s="18" t="s">
        <v>195</v>
      </c>
      <c r="BE205" s="144">
        <f>IF(N205="základní",J205,0)</f>
        <v>0</v>
      </c>
      <c r="BF205" s="144">
        <f>IF(N205="snížená",J205,0)</f>
        <v>0</v>
      </c>
      <c r="BG205" s="144">
        <f>IF(N205="zákl. přenesená",J205,0)</f>
        <v>0</v>
      </c>
      <c r="BH205" s="144">
        <f>IF(N205="sníž. přenesená",J205,0)</f>
        <v>0</v>
      </c>
      <c r="BI205" s="144">
        <f>IF(N205="nulová",J205,0)</f>
        <v>0</v>
      </c>
      <c r="BJ205" s="18" t="s">
        <v>76</v>
      </c>
      <c r="BK205" s="144">
        <f>ROUND(I205*H205,2)</f>
        <v>0</v>
      </c>
      <c r="BL205" s="18" t="s">
        <v>202</v>
      </c>
      <c r="BM205" s="143" t="s">
        <v>2038</v>
      </c>
    </row>
    <row r="206" spans="2:65" s="1" customFormat="1">
      <c r="B206" s="33"/>
      <c r="D206" s="145" t="s">
        <v>204</v>
      </c>
      <c r="F206" s="146" t="s">
        <v>7147</v>
      </c>
      <c r="I206" s="147"/>
      <c r="L206" s="33"/>
      <c r="M206" s="148"/>
      <c r="T206" s="54"/>
      <c r="AT206" s="18" t="s">
        <v>204</v>
      </c>
      <c r="AU206" s="18" t="s">
        <v>76</v>
      </c>
    </row>
    <row r="207" spans="2:65" s="1" customFormat="1">
      <c r="B207" s="33"/>
      <c r="D207" s="145" t="s">
        <v>410</v>
      </c>
      <c r="F207" s="178" t="s">
        <v>7152</v>
      </c>
      <c r="I207" s="147"/>
      <c r="L207" s="33"/>
      <c r="M207" s="148"/>
      <c r="T207" s="54"/>
      <c r="AT207" s="18" t="s">
        <v>410</v>
      </c>
      <c r="AU207" s="18" t="s">
        <v>76</v>
      </c>
    </row>
    <row r="208" spans="2:65" s="1" customFormat="1" ht="16.5" customHeight="1">
      <c r="B208" s="33"/>
      <c r="C208" s="132" t="s">
        <v>787</v>
      </c>
      <c r="D208" s="132" t="s">
        <v>197</v>
      </c>
      <c r="E208" s="133" t="s">
        <v>7153</v>
      </c>
      <c r="F208" s="134" t="s">
        <v>7154</v>
      </c>
      <c r="G208" s="135" t="s">
        <v>230</v>
      </c>
      <c r="H208" s="136">
        <v>16.2</v>
      </c>
      <c r="I208" s="137"/>
      <c r="J208" s="138">
        <f>ROUND(I208*H208,2)</f>
        <v>0</v>
      </c>
      <c r="K208" s="134" t="s">
        <v>19</v>
      </c>
      <c r="L208" s="33"/>
      <c r="M208" s="139" t="s">
        <v>19</v>
      </c>
      <c r="N208" s="140" t="s">
        <v>40</v>
      </c>
      <c r="P208" s="141">
        <f>O208*H208</f>
        <v>0</v>
      </c>
      <c r="Q208" s="141">
        <v>0</v>
      </c>
      <c r="R208" s="141">
        <f>Q208*H208</f>
        <v>0</v>
      </c>
      <c r="S208" s="141">
        <v>0</v>
      </c>
      <c r="T208" s="142">
        <f>S208*H208</f>
        <v>0</v>
      </c>
      <c r="AR208" s="143" t="s">
        <v>202</v>
      </c>
      <c r="AT208" s="143" t="s">
        <v>197</v>
      </c>
      <c r="AU208" s="143" t="s">
        <v>76</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202</v>
      </c>
      <c r="BM208" s="143" t="s">
        <v>2052</v>
      </c>
    </row>
    <row r="209" spans="2:65" s="1" customFormat="1">
      <c r="B209" s="33"/>
      <c r="D209" s="145" t="s">
        <v>204</v>
      </c>
      <c r="F209" s="146" t="s">
        <v>7154</v>
      </c>
      <c r="I209" s="147"/>
      <c r="L209" s="33"/>
      <c r="M209" s="148"/>
      <c r="T209" s="54"/>
      <c r="AT209" s="18" t="s">
        <v>204</v>
      </c>
      <c r="AU209" s="18" t="s">
        <v>76</v>
      </c>
    </row>
    <row r="210" spans="2:65" s="1" customFormat="1">
      <c r="B210" s="33"/>
      <c r="D210" s="145" t="s">
        <v>410</v>
      </c>
      <c r="F210" s="178" t="s">
        <v>7155</v>
      </c>
      <c r="I210" s="147"/>
      <c r="L210" s="33"/>
      <c r="M210" s="148"/>
      <c r="T210" s="54"/>
      <c r="AT210" s="18" t="s">
        <v>410</v>
      </c>
      <c r="AU210" s="18" t="s">
        <v>76</v>
      </c>
    </row>
    <row r="211" spans="2:65" s="1" customFormat="1" ht="16.5" customHeight="1">
      <c r="B211" s="33"/>
      <c r="C211" s="132" t="s">
        <v>904</v>
      </c>
      <c r="D211" s="132" t="s">
        <v>197</v>
      </c>
      <c r="E211" s="133" t="s">
        <v>7156</v>
      </c>
      <c r="F211" s="134" t="s">
        <v>7154</v>
      </c>
      <c r="G211" s="135" t="s">
        <v>230</v>
      </c>
      <c r="H211" s="136">
        <v>2.1</v>
      </c>
      <c r="I211" s="137"/>
      <c r="J211" s="138">
        <f>ROUND(I211*H211,2)</f>
        <v>0</v>
      </c>
      <c r="K211" s="134" t="s">
        <v>19</v>
      </c>
      <c r="L211" s="33"/>
      <c r="M211" s="139" t="s">
        <v>19</v>
      </c>
      <c r="N211" s="140" t="s">
        <v>40</v>
      </c>
      <c r="P211" s="141">
        <f>O211*H211</f>
        <v>0</v>
      </c>
      <c r="Q211" s="141">
        <v>0</v>
      </c>
      <c r="R211" s="141">
        <f>Q211*H211</f>
        <v>0</v>
      </c>
      <c r="S211" s="141">
        <v>0</v>
      </c>
      <c r="T211" s="142">
        <f>S211*H211</f>
        <v>0</v>
      </c>
      <c r="AR211" s="143" t="s">
        <v>202</v>
      </c>
      <c r="AT211" s="143" t="s">
        <v>197</v>
      </c>
      <c r="AU211" s="143" t="s">
        <v>76</v>
      </c>
      <c r="AY211" s="18" t="s">
        <v>195</v>
      </c>
      <c r="BE211" s="144">
        <f>IF(N211="základní",J211,0)</f>
        <v>0</v>
      </c>
      <c r="BF211" s="144">
        <f>IF(N211="snížená",J211,0)</f>
        <v>0</v>
      </c>
      <c r="BG211" s="144">
        <f>IF(N211="zákl. přenesená",J211,0)</f>
        <v>0</v>
      </c>
      <c r="BH211" s="144">
        <f>IF(N211="sníž. přenesená",J211,0)</f>
        <v>0</v>
      </c>
      <c r="BI211" s="144">
        <f>IF(N211="nulová",J211,0)</f>
        <v>0</v>
      </c>
      <c r="BJ211" s="18" t="s">
        <v>76</v>
      </c>
      <c r="BK211" s="144">
        <f>ROUND(I211*H211,2)</f>
        <v>0</v>
      </c>
      <c r="BL211" s="18" t="s">
        <v>202</v>
      </c>
      <c r="BM211" s="143" t="s">
        <v>2065</v>
      </c>
    </row>
    <row r="212" spans="2:65" s="1" customFormat="1">
      <c r="B212" s="33"/>
      <c r="D212" s="145" t="s">
        <v>204</v>
      </c>
      <c r="F212" s="146" t="s">
        <v>7154</v>
      </c>
      <c r="I212" s="147"/>
      <c r="L212" s="33"/>
      <c r="M212" s="148"/>
      <c r="T212" s="54"/>
      <c r="AT212" s="18" t="s">
        <v>204</v>
      </c>
      <c r="AU212" s="18" t="s">
        <v>76</v>
      </c>
    </row>
    <row r="213" spans="2:65" s="1" customFormat="1">
      <c r="B213" s="33"/>
      <c r="D213" s="145" t="s">
        <v>410</v>
      </c>
      <c r="F213" s="178" t="s">
        <v>7157</v>
      </c>
      <c r="I213" s="147"/>
      <c r="L213" s="33"/>
      <c r="M213" s="148"/>
      <c r="T213" s="54"/>
      <c r="AT213" s="18" t="s">
        <v>410</v>
      </c>
      <c r="AU213" s="18" t="s">
        <v>76</v>
      </c>
    </row>
    <row r="214" spans="2:65" s="1" customFormat="1" ht="16.5" customHeight="1">
      <c r="B214" s="33"/>
      <c r="C214" s="132" t="s">
        <v>913</v>
      </c>
      <c r="D214" s="132" t="s">
        <v>197</v>
      </c>
      <c r="E214" s="133" t="s">
        <v>7106</v>
      </c>
      <c r="F214" s="134" t="s">
        <v>7107</v>
      </c>
      <c r="G214" s="135" t="s">
        <v>7067</v>
      </c>
      <c r="H214" s="136">
        <v>30</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202</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202</v>
      </c>
      <c r="BM214" s="143" t="s">
        <v>2077</v>
      </c>
    </row>
    <row r="215" spans="2:65" s="1" customFormat="1">
      <c r="B215" s="33"/>
      <c r="D215" s="145" t="s">
        <v>204</v>
      </c>
      <c r="F215" s="146" t="s">
        <v>7107</v>
      </c>
      <c r="I215" s="147"/>
      <c r="L215" s="33"/>
      <c r="M215" s="148"/>
      <c r="T215" s="54"/>
      <c r="AT215" s="18" t="s">
        <v>204</v>
      </c>
      <c r="AU215" s="18" t="s">
        <v>76</v>
      </c>
    </row>
    <row r="216" spans="2:65" s="1" customFormat="1">
      <c r="B216" s="33"/>
      <c r="D216" s="145" t="s">
        <v>410</v>
      </c>
      <c r="F216" s="178" t="s">
        <v>7108</v>
      </c>
      <c r="I216" s="147"/>
      <c r="L216" s="33"/>
      <c r="M216" s="148"/>
      <c r="T216" s="54"/>
      <c r="AT216" s="18" t="s">
        <v>410</v>
      </c>
      <c r="AU216" s="18" t="s">
        <v>76</v>
      </c>
    </row>
    <row r="217" spans="2:65" s="1" customFormat="1" ht="16.5" customHeight="1">
      <c r="B217" s="33"/>
      <c r="C217" s="132" t="s">
        <v>924</v>
      </c>
      <c r="D217" s="132" t="s">
        <v>197</v>
      </c>
      <c r="E217" s="133" t="s">
        <v>7158</v>
      </c>
      <c r="F217" s="134" t="s">
        <v>7107</v>
      </c>
      <c r="G217" s="135" t="s">
        <v>7067</v>
      </c>
      <c r="H217" s="136">
        <v>4</v>
      </c>
      <c r="I217" s="137"/>
      <c r="J217" s="138">
        <f>ROUND(I217*H217,2)</f>
        <v>0</v>
      </c>
      <c r="K217" s="134" t="s">
        <v>19</v>
      </c>
      <c r="L217" s="33"/>
      <c r="M217" s="139" t="s">
        <v>19</v>
      </c>
      <c r="N217" s="140" t="s">
        <v>40</v>
      </c>
      <c r="P217" s="141">
        <f>O217*H217</f>
        <v>0</v>
      </c>
      <c r="Q217" s="141">
        <v>0</v>
      </c>
      <c r="R217" s="141">
        <f>Q217*H217</f>
        <v>0</v>
      </c>
      <c r="S217" s="141">
        <v>0</v>
      </c>
      <c r="T217" s="142">
        <f>S217*H217</f>
        <v>0</v>
      </c>
      <c r="AR217" s="143" t="s">
        <v>202</v>
      </c>
      <c r="AT217" s="143" t="s">
        <v>197</v>
      </c>
      <c r="AU217" s="143" t="s">
        <v>76</v>
      </c>
      <c r="AY217" s="18" t="s">
        <v>195</v>
      </c>
      <c r="BE217" s="144">
        <f>IF(N217="základní",J217,0)</f>
        <v>0</v>
      </c>
      <c r="BF217" s="144">
        <f>IF(N217="snížená",J217,0)</f>
        <v>0</v>
      </c>
      <c r="BG217" s="144">
        <f>IF(N217="zákl. přenesená",J217,0)</f>
        <v>0</v>
      </c>
      <c r="BH217" s="144">
        <f>IF(N217="sníž. přenesená",J217,0)</f>
        <v>0</v>
      </c>
      <c r="BI217" s="144">
        <f>IF(N217="nulová",J217,0)</f>
        <v>0</v>
      </c>
      <c r="BJ217" s="18" t="s">
        <v>76</v>
      </c>
      <c r="BK217" s="144">
        <f>ROUND(I217*H217,2)</f>
        <v>0</v>
      </c>
      <c r="BL217" s="18" t="s">
        <v>202</v>
      </c>
      <c r="BM217" s="143" t="s">
        <v>2089</v>
      </c>
    </row>
    <row r="218" spans="2:65" s="1" customFormat="1">
      <c r="B218" s="33"/>
      <c r="D218" s="145" t="s">
        <v>204</v>
      </c>
      <c r="F218" s="146" t="s">
        <v>7107</v>
      </c>
      <c r="I218" s="147"/>
      <c r="L218" s="33"/>
      <c r="M218" s="148"/>
      <c r="T218" s="54"/>
      <c r="AT218" s="18" t="s">
        <v>204</v>
      </c>
      <c r="AU218" s="18" t="s">
        <v>76</v>
      </c>
    </row>
    <row r="219" spans="2:65" s="1" customFormat="1">
      <c r="B219" s="33"/>
      <c r="D219" s="145" t="s">
        <v>410</v>
      </c>
      <c r="F219" s="178" t="s">
        <v>7159</v>
      </c>
      <c r="I219" s="147"/>
      <c r="L219" s="33"/>
      <c r="M219" s="148"/>
      <c r="T219" s="54"/>
      <c r="AT219" s="18" t="s">
        <v>410</v>
      </c>
      <c r="AU219" s="18" t="s">
        <v>76</v>
      </c>
    </row>
    <row r="220" spans="2:65" s="1" customFormat="1" ht="16.5" customHeight="1">
      <c r="B220" s="33"/>
      <c r="C220" s="132" t="s">
        <v>943</v>
      </c>
      <c r="D220" s="132" t="s">
        <v>197</v>
      </c>
      <c r="E220" s="133" t="s">
        <v>7160</v>
      </c>
      <c r="F220" s="134" t="s">
        <v>7107</v>
      </c>
      <c r="G220" s="135" t="s">
        <v>7067</v>
      </c>
      <c r="H220" s="136">
        <v>3</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202</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202</v>
      </c>
      <c r="BM220" s="143" t="s">
        <v>2101</v>
      </c>
    </row>
    <row r="221" spans="2:65" s="1" customFormat="1">
      <c r="B221" s="33"/>
      <c r="D221" s="145" t="s">
        <v>204</v>
      </c>
      <c r="F221" s="146" t="s">
        <v>7107</v>
      </c>
      <c r="I221" s="147"/>
      <c r="L221" s="33"/>
      <c r="M221" s="148"/>
      <c r="T221" s="54"/>
      <c r="AT221" s="18" t="s">
        <v>204</v>
      </c>
      <c r="AU221" s="18" t="s">
        <v>76</v>
      </c>
    </row>
    <row r="222" spans="2:65" s="1" customFormat="1">
      <c r="B222" s="33"/>
      <c r="D222" s="145" t="s">
        <v>410</v>
      </c>
      <c r="F222" s="178" t="s">
        <v>7161</v>
      </c>
      <c r="I222" s="147"/>
      <c r="L222" s="33"/>
      <c r="M222" s="148"/>
      <c r="T222" s="54"/>
      <c r="AT222" s="18" t="s">
        <v>410</v>
      </c>
      <c r="AU222" s="18" t="s">
        <v>76</v>
      </c>
    </row>
    <row r="223" spans="2:65" s="1" customFormat="1" ht="16.5" customHeight="1">
      <c r="B223" s="33"/>
      <c r="C223" s="132" t="s">
        <v>950</v>
      </c>
      <c r="D223" s="132" t="s">
        <v>197</v>
      </c>
      <c r="E223" s="133" t="s">
        <v>7162</v>
      </c>
      <c r="F223" s="134" t="s">
        <v>7163</v>
      </c>
      <c r="G223" s="135" t="s">
        <v>7067</v>
      </c>
      <c r="H223" s="136">
        <v>1</v>
      </c>
      <c r="I223" s="137"/>
      <c r="J223" s="138">
        <f>ROUND(I223*H223,2)</f>
        <v>0</v>
      </c>
      <c r="K223" s="134" t="s">
        <v>19</v>
      </c>
      <c r="L223" s="33"/>
      <c r="M223" s="139" t="s">
        <v>19</v>
      </c>
      <c r="N223" s="140" t="s">
        <v>40</v>
      </c>
      <c r="P223" s="141">
        <f>O223*H223</f>
        <v>0</v>
      </c>
      <c r="Q223" s="141">
        <v>0</v>
      </c>
      <c r="R223" s="141">
        <f>Q223*H223</f>
        <v>0</v>
      </c>
      <c r="S223" s="141">
        <v>0</v>
      </c>
      <c r="T223" s="142">
        <f>S223*H223</f>
        <v>0</v>
      </c>
      <c r="AR223" s="143" t="s">
        <v>202</v>
      </c>
      <c r="AT223" s="143" t="s">
        <v>197</v>
      </c>
      <c r="AU223" s="143" t="s">
        <v>76</v>
      </c>
      <c r="AY223" s="18" t="s">
        <v>195</v>
      </c>
      <c r="BE223" s="144">
        <f>IF(N223="základní",J223,0)</f>
        <v>0</v>
      </c>
      <c r="BF223" s="144">
        <f>IF(N223="snížená",J223,0)</f>
        <v>0</v>
      </c>
      <c r="BG223" s="144">
        <f>IF(N223="zákl. přenesená",J223,0)</f>
        <v>0</v>
      </c>
      <c r="BH223" s="144">
        <f>IF(N223="sníž. přenesená",J223,0)</f>
        <v>0</v>
      </c>
      <c r="BI223" s="144">
        <f>IF(N223="nulová",J223,0)</f>
        <v>0</v>
      </c>
      <c r="BJ223" s="18" t="s">
        <v>76</v>
      </c>
      <c r="BK223" s="144">
        <f>ROUND(I223*H223,2)</f>
        <v>0</v>
      </c>
      <c r="BL223" s="18" t="s">
        <v>202</v>
      </c>
      <c r="BM223" s="143" t="s">
        <v>2117</v>
      </c>
    </row>
    <row r="224" spans="2:65" s="1" customFormat="1">
      <c r="B224" s="33"/>
      <c r="D224" s="145" t="s">
        <v>204</v>
      </c>
      <c r="F224" s="146" t="s">
        <v>7163</v>
      </c>
      <c r="I224" s="147"/>
      <c r="L224" s="33"/>
      <c r="M224" s="148"/>
      <c r="T224" s="54"/>
      <c r="AT224" s="18" t="s">
        <v>204</v>
      </c>
      <c r="AU224" s="18" t="s">
        <v>76</v>
      </c>
    </row>
    <row r="225" spans="2:65" s="1" customFormat="1">
      <c r="B225" s="33"/>
      <c r="D225" s="145" t="s">
        <v>410</v>
      </c>
      <c r="F225" s="178" t="s">
        <v>7164</v>
      </c>
      <c r="I225" s="147"/>
      <c r="L225" s="33"/>
      <c r="M225" s="148"/>
      <c r="T225" s="54"/>
      <c r="AT225" s="18" t="s">
        <v>410</v>
      </c>
      <c r="AU225" s="18" t="s">
        <v>76</v>
      </c>
    </row>
    <row r="226" spans="2:65" s="1" customFormat="1" ht="16.5" customHeight="1">
      <c r="B226" s="33"/>
      <c r="C226" s="132" t="s">
        <v>968</v>
      </c>
      <c r="D226" s="132" t="s">
        <v>197</v>
      </c>
      <c r="E226" s="133" t="s">
        <v>7165</v>
      </c>
      <c r="F226" s="134" t="s">
        <v>7163</v>
      </c>
      <c r="G226" s="135" t="s">
        <v>7067</v>
      </c>
      <c r="H226" s="136">
        <v>3</v>
      </c>
      <c r="I226" s="137"/>
      <c r="J226" s="138">
        <f>ROUND(I226*H226,2)</f>
        <v>0</v>
      </c>
      <c r="K226" s="134" t="s">
        <v>19</v>
      </c>
      <c r="L226" s="33"/>
      <c r="M226" s="139" t="s">
        <v>19</v>
      </c>
      <c r="N226" s="140" t="s">
        <v>40</v>
      </c>
      <c r="P226" s="141">
        <f>O226*H226</f>
        <v>0</v>
      </c>
      <c r="Q226" s="141">
        <v>0</v>
      </c>
      <c r="R226" s="141">
        <f>Q226*H226</f>
        <v>0</v>
      </c>
      <c r="S226" s="141">
        <v>0</v>
      </c>
      <c r="T226" s="142">
        <f>S226*H226</f>
        <v>0</v>
      </c>
      <c r="AR226" s="143" t="s">
        <v>202</v>
      </c>
      <c r="AT226" s="143" t="s">
        <v>197</v>
      </c>
      <c r="AU226" s="143" t="s">
        <v>76</v>
      </c>
      <c r="AY226" s="18" t="s">
        <v>195</v>
      </c>
      <c r="BE226" s="144">
        <f>IF(N226="základní",J226,0)</f>
        <v>0</v>
      </c>
      <c r="BF226" s="144">
        <f>IF(N226="snížená",J226,0)</f>
        <v>0</v>
      </c>
      <c r="BG226" s="144">
        <f>IF(N226="zákl. přenesená",J226,0)</f>
        <v>0</v>
      </c>
      <c r="BH226" s="144">
        <f>IF(N226="sníž. přenesená",J226,0)</f>
        <v>0</v>
      </c>
      <c r="BI226" s="144">
        <f>IF(N226="nulová",J226,0)</f>
        <v>0</v>
      </c>
      <c r="BJ226" s="18" t="s">
        <v>76</v>
      </c>
      <c r="BK226" s="144">
        <f>ROUND(I226*H226,2)</f>
        <v>0</v>
      </c>
      <c r="BL226" s="18" t="s">
        <v>202</v>
      </c>
      <c r="BM226" s="143" t="s">
        <v>2134</v>
      </c>
    </row>
    <row r="227" spans="2:65" s="1" customFormat="1">
      <c r="B227" s="33"/>
      <c r="D227" s="145" t="s">
        <v>204</v>
      </c>
      <c r="F227" s="146" t="s">
        <v>7163</v>
      </c>
      <c r="I227" s="147"/>
      <c r="L227" s="33"/>
      <c r="M227" s="148"/>
      <c r="T227" s="54"/>
      <c r="AT227" s="18" t="s">
        <v>204</v>
      </c>
      <c r="AU227" s="18" t="s">
        <v>76</v>
      </c>
    </row>
    <row r="228" spans="2:65" s="1" customFormat="1">
      <c r="B228" s="33"/>
      <c r="D228" s="145" t="s">
        <v>410</v>
      </c>
      <c r="F228" s="178" t="s">
        <v>7166</v>
      </c>
      <c r="I228" s="147"/>
      <c r="L228" s="33"/>
      <c r="M228" s="148"/>
      <c r="T228" s="54"/>
      <c r="AT228" s="18" t="s">
        <v>410</v>
      </c>
      <c r="AU228" s="18" t="s">
        <v>76</v>
      </c>
    </row>
    <row r="229" spans="2:65" s="1" customFormat="1" ht="16.5" customHeight="1">
      <c r="B229" s="33"/>
      <c r="C229" s="132" t="s">
        <v>979</v>
      </c>
      <c r="D229" s="132" t="s">
        <v>197</v>
      </c>
      <c r="E229" s="133" t="s">
        <v>7167</v>
      </c>
      <c r="F229" s="134" t="s">
        <v>7163</v>
      </c>
      <c r="G229" s="135" t="s">
        <v>7067</v>
      </c>
      <c r="H229" s="136">
        <v>1</v>
      </c>
      <c r="I229" s="137"/>
      <c r="J229" s="138">
        <f>ROUND(I229*H229,2)</f>
        <v>0</v>
      </c>
      <c r="K229" s="134" t="s">
        <v>19</v>
      </c>
      <c r="L229" s="33"/>
      <c r="M229" s="139" t="s">
        <v>19</v>
      </c>
      <c r="N229" s="140" t="s">
        <v>40</v>
      </c>
      <c r="P229" s="141">
        <f>O229*H229</f>
        <v>0</v>
      </c>
      <c r="Q229" s="141">
        <v>0</v>
      </c>
      <c r="R229" s="141">
        <f>Q229*H229</f>
        <v>0</v>
      </c>
      <c r="S229" s="141">
        <v>0</v>
      </c>
      <c r="T229" s="142">
        <f>S229*H229</f>
        <v>0</v>
      </c>
      <c r="AR229" s="143" t="s">
        <v>202</v>
      </c>
      <c r="AT229" s="143" t="s">
        <v>197</v>
      </c>
      <c r="AU229" s="143" t="s">
        <v>76</v>
      </c>
      <c r="AY229" s="18" t="s">
        <v>195</v>
      </c>
      <c r="BE229" s="144">
        <f>IF(N229="základní",J229,0)</f>
        <v>0</v>
      </c>
      <c r="BF229" s="144">
        <f>IF(N229="snížená",J229,0)</f>
        <v>0</v>
      </c>
      <c r="BG229" s="144">
        <f>IF(N229="zákl. přenesená",J229,0)</f>
        <v>0</v>
      </c>
      <c r="BH229" s="144">
        <f>IF(N229="sníž. přenesená",J229,0)</f>
        <v>0</v>
      </c>
      <c r="BI229" s="144">
        <f>IF(N229="nulová",J229,0)</f>
        <v>0</v>
      </c>
      <c r="BJ229" s="18" t="s">
        <v>76</v>
      </c>
      <c r="BK229" s="144">
        <f>ROUND(I229*H229,2)</f>
        <v>0</v>
      </c>
      <c r="BL229" s="18" t="s">
        <v>202</v>
      </c>
      <c r="BM229" s="143" t="s">
        <v>2149</v>
      </c>
    </row>
    <row r="230" spans="2:65" s="1" customFormat="1">
      <c r="B230" s="33"/>
      <c r="D230" s="145" t="s">
        <v>204</v>
      </c>
      <c r="F230" s="146" t="s">
        <v>7163</v>
      </c>
      <c r="I230" s="147"/>
      <c r="L230" s="33"/>
      <c r="M230" s="148"/>
      <c r="T230" s="54"/>
      <c r="AT230" s="18" t="s">
        <v>204</v>
      </c>
      <c r="AU230" s="18" t="s">
        <v>76</v>
      </c>
    </row>
    <row r="231" spans="2:65" s="1" customFormat="1">
      <c r="B231" s="33"/>
      <c r="D231" s="145" t="s">
        <v>410</v>
      </c>
      <c r="F231" s="178" t="s">
        <v>7168</v>
      </c>
      <c r="I231" s="147"/>
      <c r="L231" s="33"/>
      <c r="M231" s="148"/>
      <c r="T231" s="54"/>
      <c r="AT231" s="18" t="s">
        <v>410</v>
      </c>
      <c r="AU231" s="18" t="s">
        <v>76</v>
      </c>
    </row>
    <row r="232" spans="2:65" s="1" customFormat="1" ht="16.5" customHeight="1">
      <c r="B232" s="33"/>
      <c r="C232" s="132" t="s">
        <v>1005</v>
      </c>
      <c r="D232" s="132" t="s">
        <v>197</v>
      </c>
      <c r="E232" s="133" t="s">
        <v>7169</v>
      </c>
      <c r="F232" s="134" t="s">
        <v>7170</v>
      </c>
      <c r="G232" s="135" t="s">
        <v>7067</v>
      </c>
      <c r="H232" s="136">
        <v>3</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202</v>
      </c>
      <c r="AT232" s="143" t="s">
        <v>197</v>
      </c>
      <c r="AU232" s="143" t="s">
        <v>76</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202</v>
      </c>
      <c r="BM232" s="143" t="s">
        <v>2164</v>
      </c>
    </row>
    <row r="233" spans="2:65" s="1" customFormat="1">
      <c r="B233" s="33"/>
      <c r="D233" s="145" t="s">
        <v>204</v>
      </c>
      <c r="F233" s="146" t="s">
        <v>7170</v>
      </c>
      <c r="I233" s="147"/>
      <c r="L233" s="33"/>
      <c r="M233" s="148"/>
      <c r="T233" s="54"/>
      <c r="AT233" s="18" t="s">
        <v>204</v>
      </c>
      <c r="AU233" s="18" t="s">
        <v>76</v>
      </c>
    </row>
    <row r="234" spans="2:65" s="1" customFormat="1">
      <c r="B234" s="33"/>
      <c r="D234" s="145" t="s">
        <v>410</v>
      </c>
      <c r="F234" s="178" t="s">
        <v>7171</v>
      </c>
      <c r="I234" s="147"/>
      <c r="L234" s="33"/>
      <c r="M234" s="148"/>
      <c r="T234" s="54"/>
      <c r="AT234" s="18" t="s">
        <v>410</v>
      </c>
      <c r="AU234" s="18" t="s">
        <v>76</v>
      </c>
    </row>
    <row r="235" spans="2:65" s="1" customFormat="1" ht="16.5" customHeight="1">
      <c r="B235" s="33"/>
      <c r="C235" s="132" t="s">
        <v>1013</v>
      </c>
      <c r="D235" s="132" t="s">
        <v>197</v>
      </c>
      <c r="E235" s="133" t="s">
        <v>7172</v>
      </c>
      <c r="F235" s="134" t="s">
        <v>7170</v>
      </c>
      <c r="G235" s="135" t="s">
        <v>7067</v>
      </c>
      <c r="H235" s="136">
        <v>7</v>
      </c>
      <c r="I235" s="137"/>
      <c r="J235" s="138">
        <f>ROUND(I235*H235,2)</f>
        <v>0</v>
      </c>
      <c r="K235" s="134" t="s">
        <v>19</v>
      </c>
      <c r="L235" s="33"/>
      <c r="M235" s="139" t="s">
        <v>19</v>
      </c>
      <c r="N235" s="140" t="s">
        <v>40</v>
      </c>
      <c r="P235" s="141">
        <f>O235*H235</f>
        <v>0</v>
      </c>
      <c r="Q235" s="141">
        <v>0</v>
      </c>
      <c r="R235" s="141">
        <f>Q235*H235</f>
        <v>0</v>
      </c>
      <c r="S235" s="141">
        <v>0</v>
      </c>
      <c r="T235" s="142">
        <f>S235*H235</f>
        <v>0</v>
      </c>
      <c r="AR235" s="143" t="s">
        <v>202</v>
      </c>
      <c r="AT235" s="143" t="s">
        <v>197</v>
      </c>
      <c r="AU235" s="143" t="s">
        <v>76</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2181</v>
      </c>
    </row>
    <row r="236" spans="2:65" s="1" customFormat="1">
      <c r="B236" s="33"/>
      <c r="D236" s="145" t="s">
        <v>204</v>
      </c>
      <c r="F236" s="146" t="s">
        <v>7170</v>
      </c>
      <c r="I236" s="147"/>
      <c r="L236" s="33"/>
      <c r="M236" s="148"/>
      <c r="T236" s="54"/>
      <c r="AT236" s="18" t="s">
        <v>204</v>
      </c>
      <c r="AU236" s="18" t="s">
        <v>76</v>
      </c>
    </row>
    <row r="237" spans="2:65" s="1" customFormat="1">
      <c r="B237" s="33"/>
      <c r="D237" s="145" t="s">
        <v>410</v>
      </c>
      <c r="F237" s="178" t="s">
        <v>7173</v>
      </c>
      <c r="I237" s="147"/>
      <c r="L237" s="33"/>
      <c r="M237" s="148"/>
      <c r="T237" s="54"/>
      <c r="AT237" s="18" t="s">
        <v>410</v>
      </c>
      <c r="AU237" s="18" t="s">
        <v>76</v>
      </c>
    </row>
    <row r="238" spans="2:65" s="1" customFormat="1" ht="16.5" customHeight="1">
      <c r="B238" s="33"/>
      <c r="C238" s="132" t="s">
        <v>1249</v>
      </c>
      <c r="D238" s="132" t="s">
        <v>197</v>
      </c>
      <c r="E238" s="133" t="s">
        <v>7172</v>
      </c>
      <c r="F238" s="134" t="s">
        <v>7170</v>
      </c>
      <c r="G238" s="135" t="s">
        <v>7067</v>
      </c>
      <c r="H238" s="136">
        <v>16</v>
      </c>
      <c r="I238" s="137"/>
      <c r="J238" s="138">
        <f>ROUND(I238*H238,2)</f>
        <v>0</v>
      </c>
      <c r="K238" s="134" t="s">
        <v>19</v>
      </c>
      <c r="L238" s="33"/>
      <c r="M238" s="139" t="s">
        <v>19</v>
      </c>
      <c r="N238" s="140" t="s">
        <v>40</v>
      </c>
      <c r="P238" s="141">
        <f>O238*H238</f>
        <v>0</v>
      </c>
      <c r="Q238" s="141">
        <v>0</v>
      </c>
      <c r="R238" s="141">
        <f>Q238*H238</f>
        <v>0</v>
      </c>
      <c r="S238" s="141">
        <v>0</v>
      </c>
      <c r="T238" s="142">
        <f>S238*H238</f>
        <v>0</v>
      </c>
      <c r="AR238" s="143" t="s">
        <v>202</v>
      </c>
      <c r="AT238" s="143" t="s">
        <v>197</v>
      </c>
      <c r="AU238" s="143" t="s">
        <v>76</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202</v>
      </c>
      <c r="BM238" s="143" t="s">
        <v>2197</v>
      </c>
    </row>
    <row r="239" spans="2:65" s="1" customFormat="1">
      <c r="B239" s="33"/>
      <c r="D239" s="145" t="s">
        <v>204</v>
      </c>
      <c r="F239" s="146" t="s">
        <v>7170</v>
      </c>
      <c r="I239" s="147"/>
      <c r="L239" s="33"/>
      <c r="M239" s="148"/>
      <c r="T239" s="54"/>
      <c r="AT239" s="18" t="s">
        <v>204</v>
      </c>
      <c r="AU239" s="18" t="s">
        <v>76</v>
      </c>
    </row>
    <row r="240" spans="2:65" s="1" customFormat="1">
      <c r="B240" s="33"/>
      <c r="D240" s="145" t="s">
        <v>410</v>
      </c>
      <c r="F240" s="178" t="s">
        <v>7174</v>
      </c>
      <c r="I240" s="147"/>
      <c r="L240" s="33"/>
      <c r="M240" s="148"/>
      <c r="T240" s="54"/>
      <c r="AT240" s="18" t="s">
        <v>410</v>
      </c>
      <c r="AU240" s="18" t="s">
        <v>76</v>
      </c>
    </row>
    <row r="241" spans="2:65" s="1" customFormat="1" ht="16.5" customHeight="1">
      <c r="B241" s="33"/>
      <c r="C241" s="132" t="s">
        <v>1259</v>
      </c>
      <c r="D241" s="132" t="s">
        <v>197</v>
      </c>
      <c r="E241" s="133" t="s">
        <v>7175</v>
      </c>
      <c r="F241" s="134" t="s">
        <v>7176</v>
      </c>
      <c r="G241" s="135" t="s">
        <v>7067</v>
      </c>
      <c r="H241" s="136">
        <v>27</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202</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2213</v>
      </c>
    </row>
    <row r="242" spans="2:65" s="1" customFormat="1">
      <c r="B242" s="33"/>
      <c r="D242" s="145" t="s">
        <v>204</v>
      </c>
      <c r="F242" s="146" t="s">
        <v>7176</v>
      </c>
      <c r="I242" s="147"/>
      <c r="L242" s="33"/>
      <c r="M242" s="148"/>
      <c r="T242" s="54"/>
      <c r="AT242" s="18" t="s">
        <v>204</v>
      </c>
      <c r="AU242" s="18" t="s">
        <v>76</v>
      </c>
    </row>
    <row r="243" spans="2:65" s="1" customFormat="1">
      <c r="B243" s="33"/>
      <c r="D243" s="145" t="s">
        <v>410</v>
      </c>
      <c r="F243" s="178" t="s">
        <v>7177</v>
      </c>
      <c r="I243" s="147"/>
      <c r="L243" s="33"/>
      <c r="M243" s="148"/>
      <c r="T243" s="54"/>
      <c r="AT243" s="18" t="s">
        <v>410</v>
      </c>
      <c r="AU243" s="18" t="s">
        <v>76</v>
      </c>
    </row>
    <row r="244" spans="2:65" s="1" customFormat="1" ht="16.5" customHeight="1">
      <c r="B244" s="33"/>
      <c r="C244" s="132" t="s">
        <v>1280</v>
      </c>
      <c r="D244" s="132" t="s">
        <v>197</v>
      </c>
      <c r="E244" s="133" t="s">
        <v>7178</v>
      </c>
      <c r="F244" s="134" t="s">
        <v>7170</v>
      </c>
      <c r="G244" s="135" t="s">
        <v>7067</v>
      </c>
      <c r="H244" s="136">
        <v>1</v>
      </c>
      <c r="I244" s="137"/>
      <c r="J244" s="138">
        <f>ROUND(I244*H244,2)</f>
        <v>0</v>
      </c>
      <c r="K244" s="134" t="s">
        <v>19</v>
      </c>
      <c r="L244" s="33"/>
      <c r="M244" s="139" t="s">
        <v>19</v>
      </c>
      <c r="N244" s="140" t="s">
        <v>40</v>
      </c>
      <c r="P244" s="141">
        <f>O244*H244</f>
        <v>0</v>
      </c>
      <c r="Q244" s="141">
        <v>0</v>
      </c>
      <c r="R244" s="141">
        <f>Q244*H244</f>
        <v>0</v>
      </c>
      <c r="S244" s="141">
        <v>0</v>
      </c>
      <c r="T244" s="142">
        <f>S244*H244</f>
        <v>0</v>
      </c>
      <c r="AR244" s="143" t="s">
        <v>202</v>
      </c>
      <c r="AT244" s="143" t="s">
        <v>197</v>
      </c>
      <c r="AU244" s="143" t="s">
        <v>76</v>
      </c>
      <c r="AY244" s="18" t="s">
        <v>195</v>
      </c>
      <c r="BE244" s="144">
        <f>IF(N244="základní",J244,0)</f>
        <v>0</v>
      </c>
      <c r="BF244" s="144">
        <f>IF(N244="snížená",J244,0)</f>
        <v>0</v>
      </c>
      <c r="BG244" s="144">
        <f>IF(N244="zákl. přenesená",J244,0)</f>
        <v>0</v>
      </c>
      <c r="BH244" s="144">
        <f>IF(N244="sníž. přenesená",J244,0)</f>
        <v>0</v>
      </c>
      <c r="BI244" s="144">
        <f>IF(N244="nulová",J244,0)</f>
        <v>0</v>
      </c>
      <c r="BJ244" s="18" t="s">
        <v>76</v>
      </c>
      <c r="BK244" s="144">
        <f>ROUND(I244*H244,2)</f>
        <v>0</v>
      </c>
      <c r="BL244" s="18" t="s">
        <v>202</v>
      </c>
      <c r="BM244" s="143" t="s">
        <v>2231</v>
      </c>
    </row>
    <row r="245" spans="2:65" s="1" customFormat="1">
      <c r="B245" s="33"/>
      <c r="D245" s="145" t="s">
        <v>204</v>
      </c>
      <c r="F245" s="146" t="s">
        <v>7170</v>
      </c>
      <c r="I245" s="147"/>
      <c r="L245" s="33"/>
      <c r="M245" s="148"/>
      <c r="T245" s="54"/>
      <c r="AT245" s="18" t="s">
        <v>204</v>
      </c>
      <c r="AU245" s="18" t="s">
        <v>76</v>
      </c>
    </row>
    <row r="246" spans="2:65" s="1" customFormat="1">
      <c r="B246" s="33"/>
      <c r="D246" s="145" t="s">
        <v>410</v>
      </c>
      <c r="F246" s="178" t="s">
        <v>7179</v>
      </c>
      <c r="I246" s="147"/>
      <c r="L246" s="33"/>
      <c r="M246" s="148"/>
      <c r="T246" s="54"/>
      <c r="AT246" s="18" t="s">
        <v>410</v>
      </c>
      <c r="AU246" s="18" t="s">
        <v>76</v>
      </c>
    </row>
    <row r="247" spans="2:65" s="1" customFormat="1" ht="16.5" customHeight="1">
      <c r="B247" s="33"/>
      <c r="C247" s="132" t="s">
        <v>1405</v>
      </c>
      <c r="D247" s="132" t="s">
        <v>197</v>
      </c>
      <c r="E247" s="133" t="s">
        <v>7180</v>
      </c>
      <c r="F247" s="134" t="s">
        <v>7170</v>
      </c>
      <c r="G247" s="135" t="s">
        <v>7067</v>
      </c>
      <c r="H247" s="136">
        <v>8</v>
      </c>
      <c r="I247" s="137"/>
      <c r="J247" s="138">
        <f>ROUND(I247*H247,2)</f>
        <v>0</v>
      </c>
      <c r="K247" s="134" t="s">
        <v>19</v>
      </c>
      <c r="L247" s="33"/>
      <c r="M247" s="139" t="s">
        <v>19</v>
      </c>
      <c r="N247" s="140" t="s">
        <v>40</v>
      </c>
      <c r="P247" s="141">
        <f>O247*H247</f>
        <v>0</v>
      </c>
      <c r="Q247" s="141">
        <v>0</v>
      </c>
      <c r="R247" s="141">
        <f>Q247*H247</f>
        <v>0</v>
      </c>
      <c r="S247" s="141">
        <v>0</v>
      </c>
      <c r="T247" s="142">
        <f>S247*H247</f>
        <v>0</v>
      </c>
      <c r="AR247" s="143" t="s">
        <v>202</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2243</v>
      </c>
    </row>
    <row r="248" spans="2:65" s="1" customFormat="1">
      <c r="B248" s="33"/>
      <c r="D248" s="145" t="s">
        <v>204</v>
      </c>
      <c r="F248" s="146" t="s">
        <v>7170</v>
      </c>
      <c r="I248" s="147"/>
      <c r="L248" s="33"/>
      <c r="M248" s="148"/>
      <c r="T248" s="54"/>
      <c r="AT248" s="18" t="s">
        <v>204</v>
      </c>
      <c r="AU248" s="18" t="s">
        <v>76</v>
      </c>
    </row>
    <row r="249" spans="2:65" s="1" customFormat="1">
      <c r="B249" s="33"/>
      <c r="D249" s="145" t="s">
        <v>410</v>
      </c>
      <c r="F249" s="178" t="s">
        <v>7181</v>
      </c>
      <c r="I249" s="147"/>
      <c r="L249" s="33"/>
      <c r="M249" s="148"/>
      <c r="T249" s="54"/>
      <c r="AT249" s="18" t="s">
        <v>410</v>
      </c>
      <c r="AU249" s="18" t="s">
        <v>76</v>
      </c>
    </row>
    <row r="250" spans="2:65" s="1" customFormat="1" ht="16.5" customHeight="1">
      <c r="B250" s="33"/>
      <c r="C250" s="132" t="s">
        <v>1416</v>
      </c>
      <c r="D250" s="132" t="s">
        <v>197</v>
      </c>
      <c r="E250" s="133" t="s">
        <v>7182</v>
      </c>
      <c r="F250" s="134" t="s">
        <v>7183</v>
      </c>
      <c r="G250" s="135" t="s">
        <v>7067</v>
      </c>
      <c r="H250" s="136">
        <v>8</v>
      </c>
      <c r="I250" s="137"/>
      <c r="J250" s="138">
        <f>ROUND(I250*H250,2)</f>
        <v>0</v>
      </c>
      <c r="K250" s="134" t="s">
        <v>19</v>
      </c>
      <c r="L250" s="33"/>
      <c r="M250" s="139" t="s">
        <v>19</v>
      </c>
      <c r="N250" s="140" t="s">
        <v>40</v>
      </c>
      <c r="P250" s="141">
        <f>O250*H250</f>
        <v>0</v>
      </c>
      <c r="Q250" s="141">
        <v>0</v>
      </c>
      <c r="R250" s="141">
        <f>Q250*H250</f>
        <v>0</v>
      </c>
      <c r="S250" s="141">
        <v>0</v>
      </c>
      <c r="T250" s="142">
        <f>S250*H250</f>
        <v>0</v>
      </c>
      <c r="AR250" s="143" t="s">
        <v>202</v>
      </c>
      <c r="AT250" s="143" t="s">
        <v>197</v>
      </c>
      <c r="AU250" s="143" t="s">
        <v>76</v>
      </c>
      <c r="AY250" s="18" t="s">
        <v>195</v>
      </c>
      <c r="BE250" s="144">
        <f>IF(N250="základní",J250,0)</f>
        <v>0</v>
      </c>
      <c r="BF250" s="144">
        <f>IF(N250="snížená",J250,0)</f>
        <v>0</v>
      </c>
      <c r="BG250" s="144">
        <f>IF(N250="zákl. přenesená",J250,0)</f>
        <v>0</v>
      </c>
      <c r="BH250" s="144">
        <f>IF(N250="sníž. přenesená",J250,0)</f>
        <v>0</v>
      </c>
      <c r="BI250" s="144">
        <f>IF(N250="nulová",J250,0)</f>
        <v>0</v>
      </c>
      <c r="BJ250" s="18" t="s">
        <v>76</v>
      </c>
      <c r="BK250" s="144">
        <f>ROUND(I250*H250,2)</f>
        <v>0</v>
      </c>
      <c r="BL250" s="18" t="s">
        <v>202</v>
      </c>
      <c r="BM250" s="143" t="s">
        <v>2260</v>
      </c>
    </row>
    <row r="251" spans="2:65" s="1" customFormat="1">
      <c r="B251" s="33"/>
      <c r="D251" s="145" t="s">
        <v>204</v>
      </c>
      <c r="F251" s="146" t="s">
        <v>7183</v>
      </c>
      <c r="I251" s="147"/>
      <c r="L251" s="33"/>
      <c r="M251" s="148"/>
      <c r="T251" s="54"/>
      <c r="AT251" s="18" t="s">
        <v>204</v>
      </c>
      <c r="AU251" s="18" t="s">
        <v>76</v>
      </c>
    </row>
    <row r="252" spans="2:65" s="1" customFormat="1">
      <c r="B252" s="33"/>
      <c r="D252" s="145" t="s">
        <v>410</v>
      </c>
      <c r="F252" s="178" t="s">
        <v>7184</v>
      </c>
      <c r="I252" s="147"/>
      <c r="L252" s="33"/>
      <c r="M252" s="148"/>
      <c r="T252" s="54"/>
      <c r="AT252" s="18" t="s">
        <v>410</v>
      </c>
      <c r="AU252" s="18" t="s">
        <v>76</v>
      </c>
    </row>
    <row r="253" spans="2:65" s="1" customFormat="1" ht="16.5" customHeight="1">
      <c r="B253" s="33"/>
      <c r="C253" s="132" t="s">
        <v>1423</v>
      </c>
      <c r="D253" s="132" t="s">
        <v>197</v>
      </c>
      <c r="E253" s="133" t="s">
        <v>7185</v>
      </c>
      <c r="F253" s="134" t="s">
        <v>7132</v>
      </c>
      <c r="G253" s="135" t="s">
        <v>7067</v>
      </c>
      <c r="H253" s="136">
        <v>1</v>
      </c>
      <c r="I253" s="137"/>
      <c r="J253" s="138">
        <f>ROUND(I253*H253,2)</f>
        <v>0</v>
      </c>
      <c r="K253" s="134" t="s">
        <v>19</v>
      </c>
      <c r="L253" s="33"/>
      <c r="M253" s="139" t="s">
        <v>19</v>
      </c>
      <c r="N253" s="140" t="s">
        <v>40</v>
      </c>
      <c r="P253" s="141">
        <f>O253*H253</f>
        <v>0</v>
      </c>
      <c r="Q253" s="141">
        <v>0</v>
      </c>
      <c r="R253" s="141">
        <f>Q253*H253</f>
        <v>0</v>
      </c>
      <c r="S253" s="141">
        <v>0</v>
      </c>
      <c r="T253" s="142">
        <f>S253*H253</f>
        <v>0</v>
      </c>
      <c r="AR253" s="143" t="s">
        <v>202</v>
      </c>
      <c r="AT253" s="143" t="s">
        <v>197</v>
      </c>
      <c r="AU253" s="143" t="s">
        <v>76</v>
      </c>
      <c r="AY253" s="18" t="s">
        <v>195</v>
      </c>
      <c r="BE253" s="144">
        <f>IF(N253="základní",J253,0)</f>
        <v>0</v>
      </c>
      <c r="BF253" s="144">
        <f>IF(N253="snížená",J253,0)</f>
        <v>0</v>
      </c>
      <c r="BG253" s="144">
        <f>IF(N253="zákl. přenesená",J253,0)</f>
        <v>0</v>
      </c>
      <c r="BH253" s="144">
        <f>IF(N253="sníž. přenesená",J253,0)</f>
        <v>0</v>
      </c>
      <c r="BI253" s="144">
        <f>IF(N253="nulová",J253,0)</f>
        <v>0</v>
      </c>
      <c r="BJ253" s="18" t="s">
        <v>76</v>
      </c>
      <c r="BK253" s="144">
        <f>ROUND(I253*H253,2)</f>
        <v>0</v>
      </c>
      <c r="BL253" s="18" t="s">
        <v>202</v>
      </c>
      <c r="BM253" s="143" t="s">
        <v>2316</v>
      </c>
    </row>
    <row r="254" spans="2:65" s="1" customFormat="1">
      <c r="B254" s="33"/>
      <c r="D254" s="145" t="s">
        <v>204</v>
      </c>
      <c r="F254" s="146" t="s">
        <v>7132</v>
      </c>
      <c r="I254" s="147"/>
      <c r="L254" s="33"/>
      <c r="M254" s="148"/>
      <c r="T254" s="54"/>
      <c r="AT254" s="18" t="s">
        <v>204</v>
      </c>
      <c r="AU254" s="18" t="s">
        <v>76</v>
      </c>
    </row>
    <row r="255" spans="2:65" s="1" customFormat="1">
      <c r="B255" s="33"/>
      <c r="D255" s="145" t="s">
        <v>410</v>
      </c>
      <c r="F255" s="178" t="s">
        <v>7186</v>
      </c>
      <c r="I255" s="147"/>
      <c r="L255" s="33"/>
      <c r="M255" s="148"/>
      <c r="T255" s="54"/>
      <c r="AT255" s="18" t="s">
        <v>410</v>
      </c>
      <c r="AU255" s="18" t="s">
        <v>76</v>
      </c>
    </row>
    <row r="256" spans="2:65" s="1" customFormat="1" ht="16.5" customHeight="1">
      <c r="B256" s="33"/>
      <c r="C256" s="132" t="s">
        <v>1433</v>
      </c>
      <c r="D256" s="132" t="s">
        <v>197</v>
      </c>
      <c r="E256" s="133" t="s">
        <v>7187</v>
      </c>
      <c r="F256" s="134" t="s">
        <v>7132</v>
      </c>
      <c r="G256" s="135" t="s">
        <v>7067</v>
      </c>
      <c r="H256" s="136">
        <v>3</v>
      </c>
      <c r="I256" s="137"/>
      <c r="J256" s="138">
        <f>ROUND(I256*H256,2)</f>
        <v>0</v>
      </c>
      <c r="K256" s="134" t="s">
        <v>19</v>
      </c>
      <c r="L256" s="33"/>
      <c r="M256" s="139" t="s">
        <v>19</v>
      </c>
      <c r="N256" s="140" t="s">
        <v>40</v>
      </c>
      <c r="P256" s="141">
        <f>O256*H256</f>
        <v>0</v>
      </c>
      <c r="Q256" s="141">
        <v>0</v>
      </c>
      <c r="R256" s="141">
        <f>Q256*H256</f>
        <v>0</v>
      </c>
      <c r="S256" s="141">
        <v>0</v>
      </c>
      <c r="T256" s="142">
        <f>S256*H256</f>
        <v>0</v>
      </c>
      <c r="AR256" s="143" t="s">
        <v>202</v>
      </c>
      <c r="AT256" s="143" t="s">
        <v>197</v>
      </c>
      <c r="AU256" s="143" t="s">
        <v>76</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202</v>
      </c>
      <c r="BM256" s="143" t="s">
        <v>2417</v>
      </c>
    </row>
    <row r="257" spans="2:65" s="1" customFormat="1">
      <c r="B257" s="33"/>
      <c r="D257" s="145" t="s">
        <v>204</v>
      </c>
      <c r="F257" s="146" t="s">
        <v>7132</v>
      </c>
      <c r="I257" s="147"/>
      <c r="L257" s="33"/>
      <c r="M257" s="148"/>
      <c r="T257" s="54"/>
      <c r="AT257" s="18" t="s">
        <v>204</v>
      </c>
      <c r="AU257" s="18" t="s">
        <v>76</v>
      </c>
    </row>
    <row r="258" spans="2:65" s="1" customFormat="1">
      <c r="B258" s="33"/>
      <c r="D258" s="145" t="s">
        <v>410</v>
      </c>
      <c r="F258" s="178" t="s">
        <v>7188</v>
      </c>
      <c r="I258" s="147"/>
      <c r="L258" s="33"/>
      <c r="M258" s="148"/>
      <c r="T258" s="54"/>
      <c r="AT258" s="18" t="s">
        <v>410</v>
      </c>
      <c r="AU258" s="18" t="s">
        <v>76</v>
      </c>
    </row>
    <row r="259" spans="2:65" s="1" customFormat="1" ht="16.5" customHeight="1">
      <c r="B259" s="33"/>
      <c r="C259" s="132" t="s">
        <v>1442</v>
      </c>
      <c r="D259" s="132" t="s">
        <v>197</v>
      </c>
      <c r="E259" s="133" t="s">
        <v>7189</v>
      </c>
      <c r="F259" s="134" t="s">
        <v>7132</v>
      </c>
      <c r="G259" s="135" t="s">
        <v>7067</v>
      </c>
      <c r="H259" s="136">
        <v>1</v>
      </c>
      <c r="I259" s="137"/>
      <c r="J259" s="138">
        <f>ROUND(I259*H259,2)</f>
        <v>0</v>
      </c>
      <c r="K259" s="134" t="s">
        <v>19</v>
      </c>
      <c r="L259" s="33"/>
      <c r="M259" s="139" t="s">
        <v>19</v>
      </c>
      <c r="N259" s="140" t="s">
        <v>40</v>
      </c>
      <c r="P259" s="141">
        <f>O259*H259</f>
        <v>0</v>
      </c>
      <c r="Q259" s="141">
        <v>0</v>
      </c>
      <c r="R259" s="141">
        <f>Q259*H259</f>
        <v>0</v>
      </c>
      <c r="S259" s="141">
        <v>0</v>
      </c>
      <c r="T259" s="142">
        <f>S259*H259</f>
        <v>0</v>
      </c>
      <c r="AR259" s="143" t="s">
        <v>202</v>
      </c>
      <c r="AT259" s="143" t="s">
        <v>197</v>
      </c>
      <c r="AU259" s="143" t="s">
        <v>76</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202</v>
      </c>
      <c r="BM259" s="143" t="s">
        <v>3465</v>
      </c>
    </row>
    <row r="260" spans="2:65" s="1" customFormat="1">
      <c r="B260" s="33"/>
      <c r="D260" s="145" t="s">
        <v>204</v>
      </c>
      <c r="F260" s="146" t="s">
        <v>7132</v>
      </c>
      <c r="I260" s="147"/>
      <c r="L260" s="33"/>
      <c r="M260" s="148"/>
      <c r="T260" s="54"/>
      <c r="AT260" s="18" t="s">
        <v>204</v>
      </c>
      <c r="AU260" s="18" t="s">
        <v>76</v>
      </c>
    </row>
    <row r="261" spans="2:65" s="1" customFormat="1">
      <c r="B261" s="33"/>
      <c r="D261" s="145" t="s">
        <v>410</v>
      </c>
      <c r="F261" s="178" t="s">
        <v>7190</v>
      </c>
      <c r="I261" s="147"/>
      <c r="L261" s="33"/>
      <c r="M261" s="148"/>
      <c r="T261" s="54"/>
      <c r="AT261" s="18" t="s">
        <v>410</v>
      </c>
      <c r="AU261" s="18" t="s">
        <v>76</v>
      </c>
    </row>
    <row r="262" spans="2:65" s="1" customFormat="1" ht="16.5" customHeight="1">
      <c r="B262" s="33"/>
      <c r="C262" s="132" t="s">
        <v>1450</v>
      </c>
      <c r="D262" s="132" t="s">
        <v>197</v>
      </c>
      <c r="E262" s="133" t="s">
        <v>7191</v>
      </c>
      <c r="F262" s="134" t="s">
        <v>7132</v>
      </c>
      <c r="G262" s="135" t="s">
        <v>7067</v>
      </c>
      <c r="H262" s="136">
        <v>1</v>
      </c>
      <c r="I262" s="137"/>
      <c r="J262" s="138">
        <f>ROUND(I262*H262,2)</f>
        <v>0</v>
      </c>
      <c r="K262" s="134" t="s">
        <v>19</v>
      </c>
      <c r="L262" s="33"/>
      <c r="M262" s="139" t="s">
        <v>19</v>
      </c>
      <c r="N262" s="140" t="s">
        <v>40</v>
      </c>
      <c r="P262" s="141">
        <f>O262*H262</f>
        <v>0</v>
      </c>
      <c r="Q262" s="141">
        <v>0</v>
      </c>
      <c r="R262" s="141">
        <f>Q262*H262</f>
        <v>0</v>
      </c>
      <c r="S262" s="141">
        <v>0</v>
      </c>
      <c r="T262" s="142">
        <f>S262*H262</f>
        <v>0</v>
      </c>
      <c r="AR262" s="143" t="s">
        <v>202</v>
      </c>
      <c r="AT262" s="143" t="s">
        <v>197</v>
      </c>
      <c r="AU262" s="143" t="s">
        <v>76</v>
      </c>
      <c r="AY262" s="18" t="s">
        <v>195</v>
      </c>
      <c r="BE262" s="144">
        <f>IF(N262="základní",J262,0)</f>
        <v>0</v>
      </c>
      <c r="BF262" s="144">
        <f>IF(N262="snížená",J262,0)</f>
        <v>0</v>
      </c>
      <c r="BG262" s="144">
        <f>IF(N262="zákl. přenesená",J262,0)</f>
        <v>0</v>
      </c>
      <c r="BH262" s="144">
        <f>IF(N262="sníž. přenesená",J262,0)</f>
        <v>0</v>
      </c>
      <c r="BI262" s="144">
        <f>IF(N262="nulová",J262,0)</f>
        <v>0</v>
      </c>
      <c r="BJ262" s="18" t="s">
        <v>76</v>
      </c>
      <c r="BK262" s="144">
        <f>ROUND(I262*H262,2)</f>
        <v>0</v>
      </c>
      <c r="BL262" s="18" t="s">
        <v>202</v>
      </c>
      <c r="BM262" s="143" t="s">
        <v>3477</v>
      </c>
    </row>
    <row r="263" spans="2:65" s="1" customFormat="1">
      <c r="B263" s="33"/>
      <c r="D263" s="145" t="s">
        <v>204</v>
      </c>
      <c r="F263" s="146" t="s">
        <v>7132</v>
      </c>
      <c r="I263" s="147"/>
      <c r="L263" s="33"/>
      <c r="M263" s="148"/>
      <c r="T263" s="54"/>
      <c r="AT263" s="18" t="s">
        <v>204</v>
      </c>
      <c r="AU263" s="18" t="s">
        <v>76</v>
      </c>
    </row>
    <row r="264" spans="2:65" s="1" customFormat="1">
      <c r="B264" s="33"/>
      <c r="D264" s="145" t="s">
        <v>410</v>
      </c>
      <c r="F264" s="178" t="s">
        <v>7192</v>
      </c>
      <c r="I264" s="147"/>
      <c r="L264" s="33"/>
      <c r="M264" s="148"/>
      <c r="T264" s="54"/>
      <c r="AT264" s="18" t="s">
        <v>410</v>
      </c>
      <c r="AU264" s="18" t="s">
        <v>76</v>
      </c>
    </row>
    <row r="265" spans="2:65" s="1" customFormat="1" ht="16.5" customHeight="1">
      <c r="B265" s="33"/>
      <c r="C265" s="132" t="s">
        <v>1468</v>
      </c>
      <c r="D265" s="132" t="s">
        <v>197</v>
      </c>
      <c r="E265" s="133" t="s">
        <v>7193</v>
      </c>
      <c r="F265" s="134" t="s">
        <v>7117</v>
      </c>
      <c r="G265" s="135" t="s">
        <v>7067</v>
      </c>
      <c r="H265" s="136">
        <v>1</v>
      </c>
      <c r="I265" s="137"/>
      <c r="J265" s="138">
        <f>ROUND(I265*H265,2)</f>
        <v>0</v>
      </c>
      <c r="K265" s="134" t="s">
        <v>19</v>
      </c>
      <c r="L265" s="33"/>
      <c r="M265" s="139" t="s">
        <v>19</v>
      </c>
      <c r="N265" s="140" t="s">
        <v>40</v>
      </c>
      <c r="P265" s="141">
        <f>O265*H265</f>
        <v>0</v>
      </c>
      <c r="Q265" s="141">
        <v>0</v>
      </c>
      <c r="R265" s="141">
        <f>Q265*H265</f>
        <v>0</v>
      </c>
      <c r="S265" s="141">
        <v>0</v>
      </c>
      <c r="T265" s="142">
        <f>S265*H265</f>
        <v>0</v>
      </c>
      <c r="AR265" s="143" t="s">
        <v>202</v>
      </c>
      <c r="AT265" s="143" t="s">
        <v>197</v>
      </c>
      <c r="AU265" s="143" t="s">
        <v>76</v>
      </c>
      <c r="AY265" s="18" t="s">
        <v>195</v>
      </c>
      <c r="BE265" s="144">
        <f>IF(N265="základní",J265,0)</f>
        <v>0</v>
      </c>
      <c r="BF265" s="144">
        <f>IF(N265="snížená",J265,0)</f>
        <v>0</v>
      </c>
      <c r="BG265" s="144">
        <f>IF(N265="zákl. přenesená",J265,0)</f>
        <v>0</v>
      </c>
      <c r="BH265" s="144">
        <f>IF(N265="sníž. přenesená",J265,0)</f>
        <v>0</v>
      </c>
      <c r="BI265" s="144">
        <f>IF(N265="nulová",J265,0)</f>
        <v>0</v>
      </c>
      <c r="BJ265" s="18" t="s">
        <v>76</v>
      </c>
      <c r="BK265" s="144">
        <f>ROUND(I265*H265,2)</f>
        <v>0</v>
      </c>
      <c r="BL265" s="18" t="s">
        <v>202</v>
      </c>
      <c r="BM265" s="143" t="s">
        <v>3491</v>
      </c>
    </row>
    <row r="266" spans="2:65" s="1" customFormat="1">
      <c r="B266" s="33"/>
      <c r="D266" s="145" t="s">
        <v>204</v>
      </c>
      <c r="F266" s="146" t="s">
        <v>7117</v>
      </c>
      <c r="I266" s="147"/>
      <c r="L266" s="33"/>
      <c r="M266" s="148"/>
      <c r="T266" s="54"/>
      <c r="AT266" s="18" t="s">
        <v>204</v>
      </c>
      <c r="AU266" s="18" t="s">
        <v>76</v>
      </c>
    </row>
    <row r="267" spans="2:65" s="1" customFormat="1">
      <c r="B267" s="33"/>
      <c r="D267" s="145" t="s">
        <v>410</v>
      </c>
      <c r="F267" s="178" t="s">
        <v>7161</v>
      </c>
      <c r="I267" s="147"/>
      <c r="L267" s="33"/>
      <c r="M267" s="148"/>
      <c r="T267" s="54"/>
      <c r="AT267" s="18" t="s">
        <v>410</v>
      </c>
      <c r="AU267" s="18" t="s">
        <v>76</v>
      </c>
    </row>
    <row r="268" spans="2:65" s="1" customFormat="1" ht="16.5" customHeight="1">
      <c r="B268" s="33"/>
      <c r="C268" s="132" t="s">
        <v>1479</v>
      </c>
      <c r="D268" s="132" t="s">
        <v>197</v>
      </c>
      <c r="E268" s="133" t="s">
        <v>7194</v>
      </c>
      <c r="F268" s="134" t="s">
        <v>7120</v>
      </c>
      <c r="G268" s="135" t="s">
        <v>7067</v>
      </c>
      <c r="H268" s="136">
        <v>1</v>
      </c>
      <c r="I268" s="137"/>
      <c r="J268" s="138">
        <f>ROUND(I268*H268,2)</f>
        <v>0</v>
      </c>
      <c r="K268" s="134" t="s">
        <v>19</v>
      </c>
      <c r="L268" s="33"/>
      <c r="M268" s="139" t="s">
        <v>19</v>
      </c>
      <c r="N268" s="140" t="s">
        <v>40</v>
      </c>
      <c r="P268" s="141">
        <f>O268*H268</f>
        <v>0</v>
      </c>
      <c r="Q268" s="141">
        <v>0</v>
      </c>
      <c r="R268" s="141">
        <f>Q268*H268</f>
        <v>0</v>
      </c>
      <c r="S268" s="141">
        <v>0</v>
      </c>
      <c r="T268" s="142">
        <f>S268*H268</f>
        <v>0</v>
      </c>
      <c r="AR268" s="143" t="s">
        <v>202</v>
      </c>
      <c r="AT268" s="143" t="s">
        <v>197</v>
      </c>
      <c r="AU268" s="143" t="s">
        <v>76</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202</v>
      </c>
      <c r="BM268" s="143" t="s">
        <v>3535</v>
      </c>
    </row>
    <row r="269" spans="2:65" s="1" customFormat="1">
      <c r="B269" s="33"/>
      <c r="D269" s="145" t="s">
        <v>204</v>
      </c>
      <c r="F269" s="146" t="s">
        <v>7120</v>
      </c>
      <c r="I269" s="147"/>
      <c r="L269" s="33"/>
      <c r="M269" s="148"/>
      <c r="T269" s="54"/>
      <c r="AT269" s="18" t="s">
        <v>204</v>
      </c>
      <c r="AU269" s="18" t="s">
        <v>76</v>
      </c>
    </row>
    <row r="270" spans="2:65" s="1" customFormat="1">
      <c r="B270" s="33"/>
      <c r="D270" s="145" t="s">
        <v>410</v>
      </c>
      <c r="F270" s="178" t="s">
        <v>7161</v>
      </c>
      <c r="I270" s="147"/>
      <c r="L270" s="33"/>
      <c r="M270" s="148"/>
      <c r="T270" s="54"/>
      <c r="AT270" s="18" t="s">
        <v>410</v>
      </c>
      <c r="AU270" s="18" t="s">
        <v>76</v>
      </c>
    </row>
    <row r="271" spans="2:65" s="1" customFormat="1" ht="16.5" customHeight="1">
      <c r="B271" s="33"/>
      <c r="C271" s="132" t="s">
        <v>1489</v>
      </c>
      <c r="D271" s="132" t="s">
        <v>197</v>
      </c>
      <c r="E271" s="133" t="s">
        <v>7195</v>
      </c>
      <c r="F271" s="134" t="s">
        <v>7123</v>
      </c>
      <c r="G271" s="135" t="s">
        <v>7067</v>
      </c>
      <c r="H271" s="136">
        <v>2</v>
      </c>
      <c r="I271" s="137"/>
      <c r="J271" s="138">
        <f>ROUND(I271*H271,2)</f>
        <v>0</v>
      </c>
      <c r="K271" s="134" t="s">
        <v>19</v>
      </c>
      <c r="L271" s="33"/>
      <c r="M271" s="139" t="s">
        <v>19</v>
      </c>
      <c r="N271" s="140" t="s">
        <v>40</v>
      </c>
      <c r="P271" s="141">
        <f>O271*H271</f>
        <v>0</v>
      </c>
      <c r="Q271" s="141">
        <v>0</v>
      </c>
      <c r="R271" s="141">
        <f>Q271*H271</f>
        <v>0</v>
      </c>
      <c r="S271" s="141">
        <v>0</v>
      </c>
      <c r="T271" s="142">
        <f>S271*H271</f>
        <v>0</v>
      </c>
      <c r="AR271" s="143" t="s">
        <v>202</v>
      </c>
      <c r="AT271" s="143" t="s">
        <v>197</v>
      </c>
      <c r="AU271" s="143" t="s">
        <v>76</v>
      </c>
      <c r="AY271" s="18" t="s">
        <v>195</v>
      </c>
      <c r="BE271" s="144">
        <f>IF(N271="základní",J271,0)</f>
        <v>0</v>
      </c>
      <c r="BF271" s="144">
        <f>IF(N271="snížená",J271,0)</f>
        <v>0</v>
      </c>
      <c r="BG271" s="144">
        <f>IF(N271="zákl. přenesená",J271,0)</f>
        <v>0</v>
      </c>
      <c r="BH271" s="144">
        <f>IF(N271="sníž. přenesená",J271,0)</f>
        <v>0</v>
      </c>
      <c r="BI271" s="144">
        <f>IF(N271="nulová",J271,0)</f>
        <v>0</v>
      </c>
      <c r="BJ271" s="18" t="s">
        <v>76</v>
      </c>
      <c r="BK271" s="144">
        <f>ROUND(I271*H271,2)</f>
        <v>0</v>
      </c>
      <c r="BL271" s="18" t="s">
        <v>202</v>
      </c>
      <c r="BM271" s="143" t="s">
        <v>3547</v>
      </c>
    </row>
    <row r="272" spans="2:65" s="1" customFormat="1">
      <c r="B272" s="33"/>
      <c r="D272" s="145" t="s">
        <v>204</v>
      </c>
      <c r="F272" s="146" t="s">
        <v>7123</v>
      </c>
      <c r="I272" s="147"/>
      <c r="L272" s="33"/>
      <c r="M272" s="148"/>
      <c r="T272" s="54"/>
      <c r="AT272" s="18" t="s">
        <v>204</v>
      </c>
      <c r="AU272" s="18" t="s">
        <v>76</v>
      </c>
    </row>
    <row r="273" spans="2:65" s="1" customFormat="1">
      <c r="B273" s="33"/>
      <c r="D273" s="145" t="s">
        <v>410</v>
      </c>
      <c r="F273" s="178" t="s">
        <v>7161</v>
      </c>
      <c r="I273" s="147"/>
      <c r="L273" s="33"/>
      <c r="M273" s="148"/>
      <c r="T273" s="54"/>
      <c r="AT273" s="18" t="s">
        <v>410</v>
      </c>
      <c r="AU273" s="18" t="s">
        <v>76</v>
      </c>
    </row>
    <row r="274" spans="2:65" s="1" customFormat="1" ht="16.5" customHeight="1">
      <c r="B274" s="33"/>
      <c r="C274" s="132" t="s">
        <v>1497</v>
      </c>
      <c r="D274" s="132" t="s">
        <v>197</v>
      </c>
      <c r="E274" s="133" t="s">
        <v>7125</v>
      </c>
      <c r="F274" s="134" t="s">
        <v>7126</v>
      </c>
      <c r="G274" s="135" t="s">
        <v>7067</v>
      </c>
      <c r="H274" s="136">
        <v>2</v>
      </c>
      <c r="I274" s="137"/>
      <c r="J274" s="138">
        <f>ROUND(I274*H274,2)</f>
        <v>0</v>
      </c>
      <c r="K274" s="134" t="s">
        <v>19</v>
      </c>
      <c r="L274" s="33"/>
      <c r="M274" s="139" t="s">
        <v>19</v>
      </c>
      <c r="N274" s="140" t="s">
        <v>40</v>
      </c>
      <c r="P274" s="141">
        <f>O274*H274</f>
        <v>0</v>
      </c>
      <c r="Q274" s="141">
        <v>0</v>
      </c>
      <c r="R274" s="141">
        <f>Q274*H274</f>
        <v>0</v>
      </c>
      <c r="S274" s="141">
        <v>0</v>
      </c>
      <c r="T274" s="142">
        <f>S274*H274</f>
        <v>0</v>
      </c>
      <c r="AR274" s="143" t="s">
        <v>202</v>
      </c>
      <c r="AT274" s="143" t="s">
        <v>197</v>
      </c>
      <c r="AU274" s="143" t="s">
        <v>76</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202</v>
      </c>
      <c r="BM274" s="143" t="s">
        <v>3561</v>
      </c>
    </row>
    <row r="275" spans="2:65" s="1" customFormat="1">
      <c r="B275" s="33"/>
      <c r="D275" s="145" t="s">
        <v>204</v>
      </c>
      <c r="F275" s="146" t="s">
        <v>7126</v>
      </c>
      <c r="I275" s="147"/>
      <c r="L275" s="33"/>
      <c r="M275" s="148"/>
      <c r="T275" s="54"/>
      <c r="AT275" s="18" t="s">
        <v>204</v>
      </c>
      <c r="AU275" s="18" t="s">
        <v>76</v>
      </c>
    </row>
    <row r="276" spans="2:65" s="1" customFormat="1" ht="16.5" customHeight="1">
      <c r="B276" s="33"/>
      <c r="C276" s="132" t="s">
        <v>1505</v>
      </c>
      <c r="D276" s="132" t="s">
        <v>197</v>
      </c>
      <c r="E276" s="133" t="s">
        <v>7127</v>
      </c>
      <c r="F276" s="134" t="s">
        <v>7128</v>
      </c>
      <c r="G276" s="135" t="s">
        <v>7067</v>
      </c>
      <c r="H276" s="136">
        <v>2</v>
      </c>
      <c r="I276" s="137"/>
      <c r="J276" s="138">
        <f>ROUND(I276*H276,2)</f>
        <v>0</v>
      </c>
      <c r="K276" s="134" t="s">
        <v>19</v>
      </c>
      <c r="L276" s="33"/>
      <c r="M276" s="139" t="s">
        <v>19</v>
      </c>
      <c r="N276" s="140" t="s">
        <v>40</v>
      </c>
      <c r="P276" s="141">
        <f>O276*H276</f>
        <v>0</v>
      </c>
      <c r="Q276" s="141">
        <v>0</v>
      </c>
      <c r="R276" s="141">
        <f>Q276*H276</f>
        <v>0</v>
      </c>
      <c r="S276" s="141">
        <v>0</v>
      </c>
      <c r="T276" s="142">
        <f>S276*H276</f>
        <v>0</v>
      </c>
      <c r="AR276" s="143" t="s">
        <v>202</v>
      </c>
      <c r="AT276" s="143" t="s">
        <v>197</v>
      </c>
      <c r="AU276" s="143" t="s">
        <v>76</v>
      </c>
      <c r="AY276" s="18" t="s">
        <v>195</v>
      </c>
      <c r="BE276" s="144">
        <f>IF(N276="základní",J276,0)</f>
        <v>0</v>
      </c>
      <c r="BF276" s="144">
        <f>IF(N276="snížená",J276,0)</f>
        <v>0</v>
      </c>
      <c r="BG276" s="144">
        <f>IF(N276="zákl. přenesená",J276,0)</f>
        <v>0</v>
      </c>
      <c r="BH276" s="144">
        <f>IF(N276="sníž. přenesená",J276,0)</f>
        <v>0</v>
      </c>
      <c r="BI276" s="144">
        <f>IF(N276="nulová",J276,0)</f>
        <v>0</v>
      </c>
      <c r="BJ276" s="18" t="s">
        <v>76</v>
      </c>
      <c r="BK276" s="144">
        <f>ROUND(I276*H276,2)</f>
        <v>0</v>
      </c>
      <c r="BL276" s="18" t="s">
        <v>202</v>
      </c>
      <c r="BM276" s="143" t="s">
        <v>3587</v>
      </c>
    </row>
    <row r="277" spans="2:65" s="1" customFormat="1">
      <c r="B277" s="33"/>
      <c r="D277" s="145" t="s">
        <v>204</v>
      </c>
      <c r="F277" s="146" t="s">
        <v>7128</v>
      </c>
      <c r="I277" s="147"/>
      <c r="L277" s="33"/>
      <c r="M277" s="148"/>
      <c r="T277" s="54"/>
      <c r="AT277" s="18" t="s">
        <v>204</v>
      </c>
      <c r="AU277" s="18" t="s">
        <v>76</v>
      </c>
    </row>
    <row r="278" spans="2:65" s="1" customFormat="1" ht="16.5" customHeight="1">
      <c r="B278" s="33"/>
      <c r="C278" s="132" t="s">
        <v>1515</v>
      </c>
      <c r="D278" s="132" t="s">
        <v>197</v>
      </c>
      <c r="E278" s="133" t="s">
        <v>7129</v>
      </c>
      <c r="F278" s="134" t="s">
        <v>7130</v>
      </c>
      <c r="G278" s="135" t="s">
        <v>7067</v>
      </c>
      <c r="H278" s="136">
        <v>4</v>
      </c>
      <c r="I278" s="137"/>
      <c r="J278" s="138">
        <f>ROUND(I278*H278,2)</f>
        <v>0</v>
      </c>
      <c r="K278" s="134" t="s">
        <v>19</v>
      </c>
      <c r="L278" s="33"/>
      <c r="M278" s="139" t="s">
        <v>19</v>
      </c>
      <c r="N278" s="140" t="s">
        <v>40</v>
      </c>
      <c r="P278" s="141">
        <f>O278*H278</f>
        <v>0</v>
      </c>
      <c r="Q278" s="141">
        <v>0</v>
      </c>
      <c r="R278" s="141">
        <f>Q278*H278</f>
        <v>0</v>
      </c>
      <c r="S278" s="141">
        <v>0</v>
      </c>
      <c r="T278" s="142">
        <f>S278*H278</f>
        <v>0</v>
      </c>
      <c r="AR278" s="143" t="s">
        <v>202</v>
      </c>
      <c r="AT278" s="143" t="s">
        <v>197</v>
      </c>
      <c r="AU278" s="143" t="s">
        <v>76</v>
      </c>
      <c r="AY278" s="18" t="s">
        <v>195</v>
      </c>
      <c r="BE278" s="144">
        <f>IF(N278="základní",J278,0)</f>
        <v>0</v>
      </c>
      <c r="BF278" s="144">
        <f>IF(N278="snížená",J278,0)</f>
        <v>0</v>
      </c>
      <c r="BG278" s="144">
        <f>IF(N278="zákl. přenesená",J278,0)</f>
        <v>0</v>
      </c>
      <c r="BH278" s="144">
        <f>IF(N278="sníž. přenesená",J278,0)</f>
        <v>0</v>
      </c>
      <c r="BI278" s="144">
        <f>IF(N278="nulová",J278,0)</f>
        <v>0</v>
      </c>
      <c r="BJ278" s="18" t="s">
        <v>76</v>
      </c>
      <c r="BK278" s="144">
        <f>ROUND(I278*H278,2)</f>
        <v>0</v>
      </c>
      <c r="BL278" s="18" t="s">
        <v>202</v>
      </c>
      <c r="BM278" s="143" t="s">
        <v>3608</v>
      </c>
    </row>
    <row r="279" spans="2:65" s="1" customFormat="1">
      <c r="B279" s="33"/>
      <c r="D279" s="145" t="s">
        <v>204</v>
      </c>
      <c r="F279" s="146" t="s">
        <v>7130</v>
      </c>
      <c r="I279" s="147"/>
      <c r="L279" s="33"/>
      <c r="M279" s="148"/>
      <c r="T279" s="54"/>
      <c r="AT279" s="18" t="s">
        <v>204</v>
      </c>
      <c r="AU279" s="18" t="s">
        <v>76</v>
      </c>
    </row>
    <row r="280" spans="2:65" s="11" customFormat="1" ht="25.9" customHeight="1">
      <c r="B280" s="120"/>
      <c r="D280" s="121" t="s">
        <v>68</v>
      </c>
      <c r="E280" s="122" t="s">
        <v>7196</v>
      </c>
      <c r="F280" s="122" t="s">
        <v>7197</v>
      </c>
      <c r="I280" s="123"/>
      <c r="J280" s="124">
        <f>BK280</f>
        <v>0</v>
      </c>
      <c r="L280" s="120"/>
      <c r="M280" s="125"/>
      <c r="P280" s="126">
        <f>SUM(P281:P301)</f>
        <v>0</v>
      </c>
      <c r="R280" s="126">
        <f>SUM(R281:R301)</f>
        <v>0</v>
      </c>
      <c r="T280" s="127">
        <f>SUM(T281:T301)</f>
        <v>0</v>
      </c>
      <c r="AR280" s="121" t="s">
        <v>76</v>
      </c>
      <c r="AT280" s="128" t="s">
        <v>68</v>
      </c>
      <c r="AU280" s="128" t="s">
        <v>69</v>
      </c>
      <c r="AY280" s="121" t="s">
        <v>195</v>
      </c>
      <c r="BK280" s="129">
        <f>SUM(BK281:BK301)</f>
        <v>0</v>
      </c>
    </row>
    <row r="281" spans="2:65" s="1" customFormat="1" ht="21.75" customHeight="1">
      <c r="B281" s="33"/>
      <c r="C281" s="132" t="s">
        <v>1525</v>
      </c>
      <c r="D281" s="132" t="s">
        <v>197</v>
      </c>
      <c r="E281" s="133" t="s">
        <v>7198</v>
      </c>
      <c r="F281" s="134" t="s">
        <v>7199</v>
      </c>
      <c r="G281" s="135" t="s">
        <v>7067</v>
      </c>
      <c r="H281" s="136">
        <v>1</v>
      </c>
      <c r="I281" s="137"/>
      <c r="J281" s="138">
        <f>ROUND(I281*H281,2)</f>
        <v>0</v>
      </c>
      <c r="K281" s="134" t="s">
        <v>19</v>
      </c>
      <c r="L281" s="33"/>
      <c r="M281" s="139" t="s">
        <v>19</v>
      </c>
      <c r="N281" s="140" t="s">
        <v>40</v>
      </c>
      <c r="P281" s="141">
        <f>O281*H281</f>
        <v>0</v>
      </c>
      <c r="Q281" s="141">
        <v>0</v>
      </c>
      <c r="R281" s="141">
        <f>Q281*H281</f>
        <v>0</v>
      </c>
      <c r="S281" s="141">
        <v>0</v>
      </c>
      <c r="T281" s="142">
        <f>S281*H281</f>
        <v>0</v>
      </c>
      <c r="AR281" s="143" t="s">
        <v>202</v>
      </c>
      <c r="AT281" s="143" t="s">
        <v>197</v>
      </c>
      <c r="AU281" s="143" t="s">
        <v>76</v>
      </c>
      <c r="AY281" s="18" t="s">
        <v>195</v>
      </c>
      <c r="BE281" s="144">
        <f>IF(N281="základní",J281,0)</f>
        <v>0</v>
      </c>
      <c r="BF281" s="144">
        <f>IF(N281="snížená",J281,0)</f>
        <v>0</v>
      </c>
      <c r="BG281" s="144">
        <f>IF(N281="zákl. přenesená",J281,0)</f>
        <v>0</v>
      </c>
      <c r="BH281" s="144">
        <f>IF(N281="sníž. přenesená",J281,0)</f>
        <v>0</v>
      </c>
      <c r="BI281" s="144">
        <f>IF(N281="nulová",J281,0)</f>
        <v>0</v>
      </c>
      <c r="BJ281" s="18" t="s">
        <v>76</v>
      </c>
      <c r="BK281" s="144">
        <f>ROUND(I281*H281,2)</f>
        <v>0</v>
      </c>
      <c r="BL281" s="18" t="s">
        <v>202</v>
      </c>
      <c r="BM281" s="143" t="s">
        <v>3620</v>
      </c>
    </row>
    <row r="282" spans="2:65" s="1" customFormat="1">
      <c r="B282" s="33"/>
      <c r="D282" s="145" t="s">
        <v>204</v>
      </c>
      <c r="F282" s="146" t="s">
        <v>7199</v>
      </c>
      <c r="I282" s="147"/>
      <c r="L282" s="33"/>
      <c r="M282" s="148"/>
      <c r="T282" s="54"/>
      <c r="AT282" s="18" t="s">
        <v>204</v>
      </c>
      <c r="AU282" s="18" t="s">
        <v>76</v>
      </c>
    </row>
    <row r="283" spans="2:65" s="1" customFormat="1">
      <c r="B283" s="33"/>
      <c r="D283" s="145" t="s">
        <v>410</v>
      </c>
      <c r="F283" s="178" t="s">
        <v>7200</v>
      </c>
      <c r="I283" s="147"/>
      <c r="L283" s="33"/>
      <c r="M283" s="148"/>
      <c r="T283" s="54"/>
      <c r="AT283" s="18" t="s">
        <v>410</v>
      </c>
      <c r="AU283" s="18" t="s">
        <v>76</v>
      </c>
    </row>
    <row r="284" spans="2:65" s="1" customFormat="1" ht="21.75" customHeight="1">
      <c r="B284" s="33"/>
      <c r="C284" s="132" t="s">
        <v>1537</v>
      </c>
      <c r="D284" s="132" t="s">
        <v>197</v>
      </c>
      <c r="E284" s="133" t="s">
        <v>7201</v>
      </c>
      <c r="F284" s="134" t="s">
        <v>7202</v>
      </c>
      <c r="G284" s="135" t="s">
        <v>7067</v>
      </c>
      <c r="H284" s="136">
        <v>1</v>
      </c>
      <c r="I284" s="137"/>
      <c r="J284" s="138">
        <f>ROUND(I284*H284,2)</f>
        <v>0</v>
      </c>
      <c r="K284" s="134" t="s">
        <v>19</v>
      </c>
      <c r="L284" s="33"/>
      <c r="M284" s="139" t="s">
        <v>19</v>
      </c>
      <c r="N284" s="140" t="s">
        <v>40</v>
      </c>
      <c r="P284" s="141">
        <f>O284*H284</f>
        <v>0</v>
      </c>
      <c r="Q284" s="141">
        <v>0</v>
      </c>
      <c r="R284" s="141">
        <f>Q284*H284</f>
        <v>0</v>
      </c>
      <c r="S284" s="141">
        <v>0</v>
      </c>
      <c r="T284" s="142">
        <f>S284*H284</f>
        <v>0</v>
      </c>
      <c r="AR284" s="143" t="s">
        <v>202</v>
      </c>
      <c r="AT284" s="143" t="s">
        <v>197</v>
      </c>
      <c r="AU284" s="143" t="s">
        <v>76</v>
      </c>
      <c r="AY284" s="18" t="s">
        <v>195</v>
      </c>
      <c r="BE284" s="144">
        <f>IF(N284="základní",J284,0)</f>
        <v>0</v>
      </c>
      <c r="BF284" s="144">
        <f>IF(N284="snížená",J284,0)</f>
        <v>0</v>
      </c>
      <c r="BG284" s="144">
        <f>IF(N284="zákl. přenesená",J284,0)</f>
        <v>0</v>
      </c>
      <c r="BH284" s="144">
        <f>IF(N284="sníž. přenesená",J284,0)</f>
        <v>0</v>
      </c>
      <c r="BI284" s="144">
        <f>IF(N284="nulová",J284,0)</f>
        <v>0</v>
      </c>
      <c r="BJ284" s="18" t="s">
        <v>76</v>
      </c>
      <c r="BK284" s="144">
        <f>ROUND(I284*H284,2)</f>
        <v>0</v>
      </c>
      <c r="BL284" s="18" t="s">
        <v>202</v>
      </c>
      <c r="BM284" s="143" t="s">
        <v>3656</v>
      </c>
    </row>
    <row r="285" spans="2:65" s="1" customFormat="1">
      <c r="B285" s="33"/>
      <c r="D285" s="145" t="s">
        <v>204</v>
      </c>
      <c r="F285" s="146" t="s">
        <v>7202</v>
      </c>
      <c r="I285" s="147"/>
      <c r="L285" s="33"/>
      <c r="M285" s="148"/>
      <c r="T285" s="54"/>
      <c r="AT285" s="18" t="s">
        <v>204</v>
      </c>
      <c r="AU285" s="18" t="s">
        <v>76</v>
      </c>
    </row>
    <row r="286" spans="2:65" s="1" customFormat="1">
      <c r="B286" s="33"/>
      <c r="D286" s="145" t="s">
        <v>410</v>
      </c>
      <c r="F286" s="178" t="s">
        <v>7200</v>
      </c>
      <c r="I286" s="147"/>
      <c r="L286" s="33"/>
      <c r="M286" s="148"/>
      <c r="T286" s="54"/>
      <c r="AT286" s="18" t="s">
        <v>410</v>
      </c>
      <c r="AU286" s="18" t="s">
        <v>76</v>
      </c>
    </row>
    <row r="287" spans="2:65" s="1" customFormat="1" ht="21.75" customHeight="1">
      <c r="B287" s="33"/>
      <c r="C287" s="132" t="s">
        <v>1554</v>
      </c>
      <c r="D287" s="132" t="s">
        <v>197</v>
      </c>
      <c r="E287" s="133" t="s">
        <v>7203</v>
      </c>
      <c r="F287" s="134" t="s">
        <v>7204</v>
      </c>
      <c r="G287" s="135" t="s">
        <v>7067</v>
      </c>
      <c r="H287" s="136">
        <v>1</v>
      </c>
      <c r="I287" s="137"/>
      <c r="J287" s="138">
        <f>ROUND(I287*H287,2)</f>
        <v>0</v>
      </c>
      <c r="K287" s="134" t="s">
        <v>19</v>
      </c>
      <c r="L287" s="33"/>
      <c r="M287" s="139" t="s">
        <v>19</v>
      </c>
      <c r="N287" s="140" t="s">
        <v>40</v>
      </c>
      <c r="P287" s="141">
        <f>O287*H287</f>
        <v>0</v>
      </c>
      <c r="Q287" s="141">
        <v>0</v>
      </c>
      <c r="R287" s="141">
        <f>Q287*H287</f>
        <v>0</v>
      </c>
      <c r="S287" s="141">
        <v>0</v>
      </c>
      <c r="T287" s="142">
        <f>S287*H287</f>
        <v>0</v>
      </c>
      <c r="AR287" s="143" t="s">
        <v>202</v>
      </c>
      <c r="AT287" s="143" t="s">
        <v>197</v>
      </c>
      <c r="AU287" s="143" t="s">
        <v>76</v>
      </c>
      <c r="AY287" s="18" t="s">
        <v>195</v>
      </c>
      <c r="BE287" s="144">
        <f>IF(N287="základní",J287,0)</f>
        <v>0</v>
      </c>
      <c r="BF287" s="144">
        <f>IF(N287="snížená",J287,0)</f>
        <v>0</v>
      </c>
      <c r="BG287" s="144">
        <f>IF(N287="zákl. přenesená",J287,0)</f>
        <v>0</v>
      </c>
      <c r="BH287" s="144">
        <f>IF(N287="sníž. přenesená",J287,0)</f>
        <v>0</v>
      </c>
      <c r="BI287" s="144">
        <f>IF(N287="nulová",J287,0)</f>
        <v>0</v>
      </c>
      <c r="BJ287" s="18" t="s">
        <v>76</v>
      </c>
      <c r="BK287" s="144">
        <f>ROUND(I287*H287,2)</f>
        <v>0</v>
      </c>
      <c r="BL287" s="18" t="s">
        <v>202</v>
      </c>
      <c r="BM287" s="143" t="s">
        <v>3688</v>
      </c>
    </row>
    <row r="288" spans="2:65" s="1" customFormat="1">
      <c r="B288" s="33"/>
      <c r="D288" s="145" t="s">
        <v>204</v>
      </c>
      <c r="F288" s="146" t="s">
        <v>7204</v>
      </c>
      <c r="I288" s="147"/>
      <c r="L288" s="33"/>
      <c r="M288" s="148"/>
      <c r="T288" s="54"/>
      <c r="AT288" s="18" t="s">
        <v>204</v>
      </c>
      <c r="AU288" s="18" t="s">
        <v>76</v>
      </c>
    </row>
    <row r="289" spans="2:65" s="1" customFormat="1">
      <c r="B289" s="33"/>
      <c r="D289" s="145" t="s">
        <v>410</v>
      </c>
      <c r="F289" s="178" t="s">
        <v>7200</v>
      </c>
      <c r="I289" s="147"/>
      <c r="L289" s="33"/>
      <c r="M289" s="148"/>
      <c r="T289" s="54"/>
      <c r="AT289" s="18" t="s">
        <v>410</v>
      </c>
      <c r="AU289" s="18" t="s">
        <v>76</v>
      </c>
    </row>
    <row r="290" spans="2:65" s="1" customFormat="1" ht="21.75" customHeight="1">
      <c r="B290" s="33"/>
      <c r="C290" s="132" t="s">
        <v>1573</v>
      </c>
      <c r="D290" s="132" t="s">
        <v>197</v>
      </c>
      <c r="E290" s="133" t="s">
        <v>7205</v>
      </c>
      <c r="F290" s="134" t="s">
        <v>7206</v>
      </c>
      <c r="G290" s="135" t="s">
        <v>7067</v>
      </c>
      <c r="H290" s="136">
        <v>1</v>
      </c>
      <c r="I290" s="137"/>
      <c r="J290" s="138">
        <f>ROUND(I290*H290,2)</f>
        <v>0</v>
      </c>
      <c r="K290" s="134" t="s">
        <v>19</v>
      </c>
      <c r="L290" s="33"/>
      <c r="M290" s="139" t="s">
        <v>19</v>
      </c>
      <c r="N290" s="140" t="s">
        <v>40</v>
      </c>
      <c r="P290" s="141">
        <f>O290*H290</f>
        <v>0</v>
      </c>
      <c r="Q290" s="141">
        <v>0</v>
      </c>
      <c r="R290" s="141">
        <f>Q290*H290</f>
        <v>0</v>
      </c>
      <c r="S290" s="141">
        <v>0</v>
      </c>
      <c r="T290" s="142">
        <f>S290*H290</f>
        <v>0</v>
      </c>
      <c r="AR290" s="143" t="s">
        <v>202</v>
      </c>
      <c r="AT290" s="143" t="s">
        <v>197</v>
      </c>
      <c r="AU290" s="143" t="s">
        <v>76</v>
      </c>
      <c r="AY290" s="18" t="s">
        <v>195</v>
      </c>
      <c r="BE290" s="144">
        <f>IF(N290="základní",J290,0)</f>
        <v>0</v>
      </c>
      <c r="BF290" s="144">
        <f>IF(N290="snížená",J290,0)</f>
        <v>0</v>
      </c>
      <c r="BG290" s="144">
        <f>IF(N290="zákl. přenesená",J290,0)</f>
        <v>0</v>
      </c>
      <c r="BH290" s="144">
        <f>IF(N290="sníž. přenesená",J290,0)</f>
        <v>0</v>
      </c>
      <c r="BI290" s="144">
        <f>IF(N290="nulová",J290,0)</f>
        <v>0</v>
      </c>
      <c r="BJ290" s="18" t="s">
        <v>76</v>
      </c>
      <c r="BK290" s="144">
        <f>ROUND(I290*H290,2)</f>
        <v>0</v>
      </c>
      <c r="BL290" s="18" t="s">
        <v>202</v>
      </c>
      <c r="BM290" s="143" t="s">
        <v>7207</v>
      </c>
    </row>
    <row r="291" spans="2:65" s="1" customFormat="1">
      <c r="B291" s="33"/>
      <c r="D291" s="145" t="s">
        <v>204</v>
      </c>
      <c r="F291" s="146" t="s">
        <v>7206</v>
      </c>
      <c r="I291" s="147"/>
      <c r="L291" s="33"/>
      <c r="M291" s="148"/>
      <c r="T291" s="54"/>
      <c r="AT291" s="18" t="s">
        <v>204</v>
      </c>
      <c r="AU291" s="18" t="s">
        <v>76</v>
      </c>
    </row>
    <row r="292" spans="2:65" s="1" customFormat="1">
      <c r="B292" s="33"/>
      <c r="D292" s="145" t="s">
        <v>410</v>
      </c>
      <c r="F292" s="178" t="s">
        <v>7200</v>
      </c>
      <c r="I292" s="147"/>
      <c r="L292" s="33"/>
      <c r="M292" s="148"/>
      <c r="T292" s="54"/>
      <c r="AT292" s="18" t="s">
        <v>410</v>
      </c>
      <c r="AU292" s="18" t="s">
        <v>76</v>
      </c>
    </row>
    <row r="293" spans="2:65" s="1" customFormat="1" ht="16.5" customHeight="1">
      <c r="B293" s="33"/>
      <c r="C293" s="132" t="s">
        <v>1705</v>
      </c>
      <c r="D293" s="132" t="s">
        <v>197</v>
      </c>
      <c r="E293" s="133" t="s">
        <v>7208</v>
      </c>
      <c r="F293" s="134" t="s">
        <v>7209</v>
      </c>
      <c r="G293" s="135" t="s">
        <v>7067</v>
      </c>
      <c r="H293" s="136">
        <v>4</v>
      </c>
      <c r="I293" s="137"/>
      <c r="J293" s="138">
        <f>ROUND(I293*H293,2)</f>
        <v>0</v>
      </c>
      <c r="K293" s="134" t="s">
        <v>19</v>
      </c>
      <c r="L293" s="33"/>
      <c r="M293" s="139" t="s">
        <v>19</v>
      </c>
      <c r="N293" s="140" t="s">
        <v>40</v>
      </c>
      <c r="P293" s="141">
        <f>O293*H293</f>
        <v>0</v>
      </c>
      <c r="Q293" s="141">
        <v>0</v>
      </c>
      <c r="R293" s="141">
        <f>Q293*H293</f>
        <v>0</v>
      </c>
      <c r="S293" s="141">
        <v>0</v>
      </c>
      <c r="T293" s="142">
        <f>S293*H293</f>
        <v>0</v>
      </c>
      <c r="AR293" s="143" t="s">
        <v>202</v>
      </c>
      <c r="AT293" s="143" t="s">
        <v>197</v>
      </c>
      <c r="AU293" s="143" t="s">
        <v>76</v>
      </c>
      <c r="AY293" s="18" t="s">
        <v>195</v>
      </c>
      <c r="BE293" s="144">
        <f>IF(N293="základní",J293,0)</f>
        <v>0</v>
      </c>
      <c r="BF293" s="144">
        <f>IF(N293="snížená",J293,0)</f>
        <v>0</v>
      </c>
      <c r="BG293" s="144">
        <f>IF(N293="zákl. přenesená",J293,0)</f>
        <v>0</v>
      </c>
      <c r="BH293" s="144">
        <f>IF(N293="sníž. přenesená",J293,0)</f>
        <v>0</v>
      </c>
      <c r="BI293" s="144">
        <f>IF(N293="nulová",J293,0)</f>
        <v>0</v>
      </c>
      <c r="BJ293" s="18" t="s">
        <v>76</v>
      </c>
      <c r="BK293" s="144">
        <f>ROUND(I293*H293,2)</f>
        <v>0</v>
      </c>
      <c r="BL293" s="18" t="s">
        <v>202</v>
      </c>
      <c r="BM293" s="143" t="s">
        <v>3757</v>
      </c>
    </row>
    <row r="294" spans="2:65" s="1" customFormat="1">
      <c r="B294" s="33"/>
      <c r="D294" s="145" t="s">
        <v>204</v>
      </c>
      <c r="F294" s="146" t="s">
        <v>7209</v>
      </c>
      <c r="I294" s="147"/>
      <c r="L294" s="33"/>
      <c r="M294" s="148"/>
      <c r="T294" s="54"/>
      <c r="AT294" s="18" t="s">
        <v>204</v>
      </c>
      <c r="AU294" s="18" t="s">
        <v>76</v>
      </c>
    </row>
    <row r="295" spans="2:65" s="1" customFormat="1">
      <c r="B295" s="33"/>
      <c r="D295" s="145" t="s">
        <v>410</v>
      </c>
      <c r="F295" s="178" t="s">
        <v>7210</v>
      </c>
      <c r="I295" s="147"/>
      <c r="L295" s="33"/>
      <c r="M295" s="148"/>
      <c r="T295" s="54"/>
      <c r="AT295" s="18" t="s">
        <v>410</v>
      </c>
      <c r="AU295" s="18" t="s">
        <v>76</v>
      </c>
    </row>
    <row r="296" spans="2:65" s="1" customFormat="1" ht="16.5" customHeight="1">
      <c r="B296" s="33"/>
      <c r="C296" s="132" t="s">
        <v>1747</v>
      </c>
      <c r="D296" s="132" t="s">
        <v>197</v>
      </c>
      <c r="E296" s="133" t="s">
        <v>7211</v>
      </c>
      <c r="F296" s="134" t="s">
        <v>7212</v>
      </c>
      <c r="G296" s="135" t="s">
        <v>230</v>
      </c>
      <c r="H296" s="136">
        <v>98</v>
      </c>
      <c r="I296" s="137"/>
      <c r="J296" s="138">
        <f>ROUND(I296*H296,2)</f>
        <v>0</v>
      </c>
      <c r="K296" s="134" t="s">
        <v>19</v>
      </c>
      <c r="L296" s="33"/>
      <c r="M296" s="139" t="s">
        <v>19</v>
      </c>
      <c r="N296" s="140" t="s">
        <v>40</v>
      </c>
      <c r="P296" s="141">
        <f>O296*H296</f>
        <v>0</v>
      </c>
      <c r="Q296" s="141">
        <v>0</v>
      </c>
      <c r="R296" s="141">
        <f>Q296*H296</f>
        <v>0</v>
      </c>
      <c r="S296" s="141">
        <v>0</v>
      </c>
      <c r="T296" s="142">
        <f>S296*H296</f>
        <v>0</v>
      </c>
      <c r="AR296" s="143" t="s">
        <v>202</v>
      </c>
      <c r="AT296" s="143" t="s">
        <v>197</v>
      </c>
      <c r="AU296" s="143" t="s">
        <v>76</v>
      </c>
      <c r="AY296" s="18" t="s">
        <v>195</v>
      </c>
      <c r="BE296" s="144">
        <f>IF(N296="základní",J296,0)</f>
        <v>0</v>
      </c>
      <c r="BF296" s="144">
        <f>IF(N296="snížená",J296,0)</f>
        <v>0</v>
      </c>
      <c r="BG296" s="144">
        <f>IF(N296="zákl. přenesená",J296,0)</f>
        <v>0</v>
      </c>
      <c r="BH296" s="144">
        <f>IF(N296="sníž. přenesená",J296,0)</f>
        <v>0</v>
      </c>
      <c r="BI296" s="144">
        <f>IF(N296="nulová",J296,0)</f>
        <v>0</v>
      </c>
      <c r="BJ296" s="18" t="s">
        <v>76</v>
      </c>
      <c r="BK296" s="144">
        <f>ROUND(I296*H296,2)</f>
        <v>0</v>
      </c>
      <c r="BL296" s="18" t="s">
        <v>202</v>
      </c>
      <c r="BM296" s="143" t="s">
        <v>3769</v>
      </c>
    </row>
    <row r="297" spans="2:65" s="1" customFormat="1">
      <c r="B297" s="33"/>
      <c r="D297" s="145" t="s">
        <v>204</v>
      </c>
      <c r="F297" s="146" t="s">
        <v>7212</v>
      </c>
      <c r="I297" s="147"/>
      <c r="L297" s="33"/>
      <c r="M297" s="148"/>
      <c r="T297" s="54"/>
      <c r="AT297" s="18" t="s">
        <v>204</v>
      </c>
      <c r="AU297" s="18" t="s">
        <v>76</v>
      </c>
    </row>
    <row r="298" spans="2:65" s="1" customFormat="1">
      <c r="B298" s="33"/>
      <c r="D298" s="145" t="s">
        <v>410</v>
      </c>
      <c r="F298" s="178" t="s">
        <v>7213</v>
      </c>
      <c r="I298" s="147"/>
      <c r="L298" s="33"/>
      <c r="M298" s="148"/>
      <c r="T298" s="54"/>
      <c r="AT298" s="18" t="s">
        <v>410</v>
      </c>
      <c r="AU298" s="18" t="s">
        <v>76</v>
      </c>
    </row>
    <row r="299" spans="2:65" s="1" customFormat="1" ht="16.5" customHeight="1">
      <c r="B299" s="33"/>
      <c r="C299" s="132" t="s">
        <v>1796</v>
      </c>
      <c r="D299" s="132" t="s">
        <v>197</v>
      </c>
      <c r="E299" s="133" t="s">
        <v>7211</v>
      </c>
      <c r="F299" s="134" t="s">
        <v>7212</v>
      </c>
      <c r="G299" s="135" t="s">
        <v>230</v>
      </c>
      <c r="H299" s="136">
        <v>96.7</v>
      </c>
      <c r="I299" s="137"/>
      <c r="J299" s="138">
        <f>ROUND(I299*H299,2)</f>
        <v>0</v>
      </c>
      <c r="K299" s="134" t="s">
        <v>19</v>
      </c>
      <c r="L299" s="33"/>
      <c r="M299" s="139" t="s">
        <v>19</v>
      </c>
      <c r="N299" s="140" t="s">
        <v>40</v>
      </c>
      <c r="P299" s="141">
        <f>O299*H299</f>
        <v>0</v>
      </c>
      <c r="Q299" s="141">
        <v>0</v>
      </c>
      <c r="R299" s="141">
        <f>Q299*H299</f>
        <v>0</v>
      </c>
      <c r="S299" s="141">
        <v>0</v>
      </c>
      <c r="T299" s="142">
        <f>S299*H299</f>
        <v>0</v>
      </c>
      <c r="AR299" s="143" t="s">
        <v>202</v>
      </c>
      <c r="AT299" s="143" t="s">
        <v>197</v>
      </c>
      <c r="AU299" s="143" t="s">
        <v>76</v>
      </c>
      <c r="AY299" s="18" t="s">
        <v>195</v>
      </c>
      <c r="BE299" s="144">
        <f>IF(N299="základní",J299,0)</f>
        <v>0</v>
      </c>
      <c r="BF299" s="144">
        <f>IF(N299="snížená",J299,0)</f>
        <v>0</v>
      </c>
      <c r="BG299" s="144">
        <f>IF(N299="zákl. přenesená",J299,0)</f>
        <v>0</v>
      </c>
      <c r="BH299" s="144">
        <f>IF(N299="sníž. přenesená",J299,0)</f>
        <v>0</v>
      </c>
      <c r="BI299" s="144">
        <f>IF(N299="nulová",J299,0)</f>
        <v>0</v>
      </c>
      <c r="BJ299" s="18" t="s">
        <v>76</v>
      </c>
      <c r="BK299" s="144">
        <f>ROUND(I299*H299,2)</f>
        <v>0</v>
      </c>
      <c r="BL299" s="18" t="s">
        <v>202</v>
      </c>
      <c r="BM299" s="143" t="s">
        <v>3790</v>
      </c>
    </row>
    <row r="300" spans="2:65" s="1" customFormat="1">
      <c r="B300" s="33"/>
      <c r="D300" s="145" t="s">
        <v>204</v>
      </c>
      <c r="F300" s="146" t="s">
        <v>7212</v>
      </c>
      <c r="I300" s="147"/>
      <c r="L300" s="33"/>
      <c r="M300" s="148"/>
      <c r="T300" s="54"/>
      <c r="AT300" s="18" t="s">
        <v>204</v>
      </c>
      <c r="AU300" s="18" t="s">
        <v>76</v>
      </c>
    </row>
    <row r="301" spans="2:65" s="1" customFormat="1">
      <c r="B301" s="33"/>
      <c r="D301" s="145" t="s">
        <v>410</v>
      </c>
      <c r="F301" s="178" t="s">
        <v>7214</v>
      </c>
      <c r="I301" s="147"/>
      <c r="L301" s="33"/>
      <c r="M301" s="148"/>
      <c r="T301" s="54"/>
      <c r="AT301" s="18" t="s">
        <v>410</v>
      </c>
      <c r="AU301" s="18" t="s">
        <v>76</v>
      </c>
    </row>
    <row r="302" spans="2:65" s="11" customFormat="1" ht="25.9" customHeight="1">
      <c r="B302" s="120"/>
      <c r="D302" s="121" t="s">
        <v>68</v>
      </c>
      <c r="E302" s="122" t="s">
        <v>7215</v>
      </c>
      <c r="F302" s="122" t="s">
        <v>7216</v>
      </c>
      <c r="I302" s="123"/>
      <c r="J302" s="124">
        <f>BK302</f>
        <v>0</v>
      </c>
      <c r="L302" s="120"/>
      <c r="M302" s="125"/>
      <c r="P302" s="126">
        <f>SUM(P303:P361)</f>
        <v>0</v>
      </c>
      <c r="R302" s="126">
        <f>SUM(R303:R361)</f>
        <v>0</v>
      </c>
      <c r="T302" s="127">
        <f>SUM(T303:T361)</f>
        <v>0</v>
      </c>
      <c r="AR302" s="121" t="s">
        <v>76</v>
      </c>
      <c r="AT302" s="128" t="s">
        <v>68</v>
      </c>
      <c r="AU302" s="128" t="s">
        <v>69</v>
      </c>
      <c r="AY302" s="121" t="s">
        <v>195</v>
      </c>
      <c r="BK302" s="129">
        <f>SUM(BK303:BK361)</f>
        <v>0</v>
      </c>
    </row>
    <row r="303" spans="2:65" s="1" customFormat="1" ht="16.5" customHeight="1">
      <c r="B303" s="33"/>
      <c r="C303" s="132" t="s">
        <v>1802</v>
      </c>
      <c r="D303" s="132" t="s">
        <v>197</v>
      </c>
      <c r="E303" s="133" t="s">
        <v>7146</v>
      </c>
      <c r="F303" s="134" t="s">
        <v>7147</v>
      </c>
      <c r="G303" s="135" t="s">
        <v>230</v>
      </c>
      <c r="H303" s="136">
        <v>19.63</v>
      </c>
      <c r="I303" s="137"/>
      <c r="J303" s="138">
        <f>ROUND(I303*H303,2)</f>
        <v>0</v>
      </c>
      <c r="K303" s="134" t="s">
        <v>19</v>
      </c>
      <c r="L303" s="33"/>
      <c r="M303" s="139" t="s">
        <v>19</v>
      </c>
      <c r="N303" s="140" t="s">
        <v>40</v>
      </c>
      <c r="P303" s="141">
        <f>O303*H303</f>
        <v>0</v>
      </c>
      <c r="Q303" s="141">
        <v>0</v>
      </c>
      <c r="R303" s="141">
        <f>Q303*H303</f>
        <v>0</v>
      </c>
      <c r="S303" s="141">
        <v>0</v>
      </c>
      <c r="T303" s="142">
        <f>S303*H303</f>
        <v>0</v>
      </c>
      <c r="AR303" s="143" t="s">
        <v>202</v>
      </c>
      <c r="AT303" s="143" t="s">
        <v>197</v>
      </c>
      <c r="AU303" s="143" t="s">
        <v>76</v>
      </c>
      <c r="AY303" s="18" t="s">
        <v>195</v>
      </c>
      <c r="BE303" s="144">
        <f>IF(N303="základní",J303,0)</f>
        <v>0</v>
      </c>
      <c r="BF303" s="144">
        <f>IF(N303="snížená",J303,0)</f>
        <v>0</v>
      </c>
      <c r="BG303" s="144">
        <f>IF(N303="zákl. přenesená",J303,0)</f>
        <v>0</v>
      </c>
      <c r="BH303" s="144">
        <f>IF(N303="sníž. přenesená",J303,0)</f>
        <v>0</v>
      </c>
      <c r="BI303" s="144">
        <f>IF(N303="nulová",J303,0)</f>
        <v>0</v>
      </c>
      <c r="BJ303" s="18" t="s">
        <v>76</v>
      </c>
      <c r="BK303" s="144">
        <f>ROUND(I303*H303,2)</f>
        <v>0</v>
      </c>
      <c r="BL303" s="18" t="s">
        <v>202</v>
      </c>
      <c r="BM303" s="143" t="s">
        <v>3801</v>
      </c>
    </row>
    <row r="304" spans="2:65" s="1" customFormat="1">
      <c r="B304" s="33"/>
      <c r="D304" s="145" t="s">
        <v>204</v>
      </c>
      <c r="F304" s="146" t="s">
        <v>7147</v>
      </c>
      <c r="I304" s="147"/>
      <c r="L304" s="33"/>
      <c r="M304" s="148"/>
      <c r="T304" s="54"/>
      <c r="AT304" s="18" t="s">
        <v>204</v>
      </c>
      <c r="AU304" s="18" t="s">
        <v>76</v>
      </c>
    </row>
    <row r="305" spans="2:65" s="1" customFormat="1">
      <c r="B305" s="33"/>
      <c r="D305" s="145" t="s">
        <v>410</v>
      </c>
      <c r="F305" s="178" t="s">
        <v>7148</v>
      </c>
      <c r="I305" s="147"/>
      <c r="L305" s="33"/>
      <c r="M305" s="148"/>
      <c r="T305" s="54"/>
      <c r="AT305" s="18" t="s">
        <v>410</v>
      </c>
      <c r="AU305" s="18" t="s">
        <v>76</v>
      </c>
    </row>
    <row r="306" spans="2:65" s="1" customFormat="1" ht="16.5" customHeight="1">
      <c r="B306" s="33"/>
      <c r="C306" s="132" t="s">
        <v>1919</v>
      </c>
      <c r="D306" s="132" t="s">
        <v>197</v>
      </c>
      <c r="E306" s="133" t="s">
        <v>7217</v>
      </c>
      <c r="F306" s="134" t="s">
        <v>7061</v>
      </c>
      <c r="G306" s="135" t="s">
        <v>230</v>
      </c>
      <c r="H306" s="136">
        <v>59.93</v>
      </c>
      <c r="I306" s="137"/>
      <c r="J306" s="138">
        <f>ROUND(I306*H306,2)</f>
        <v>0</v>
      </c>
      <c r="K306" s="134" t="s">
        <v>19</v>
      </c>
      <c r="L306" s="33"/>
      <c r="M306" s="139" t="s">
        <v>19</v>
      </c>
      <c r="N306" s="140" t="s">
        <v>40</v>
      </c>
      <c r="P306" s="141">
        <f>O306*H306</f>
        <v>0</v>
      </c>
      <c r="Q306" s="141">
        <v>0</v>
      </c>
      <c r="R306" s="141">
        <f>Q306*H306</f>
        <v>0</v>
      </c>
      <c r="S306" s="141">
        <v>0</v>
      </c>
      <c r="T306" s="142">
        <f>S306*H306</f>
        <v>0</v>
      </c>
      <c r="AR306" s="143" t="s">
        <v>202</v>
      </c>
      <c r="AT306" s="143" t="s">
        <v>197</v>
      </c>
      <c r="AU306" s="143" t="s">
        <v>76</v>
      </c>
      <c r="AY306" s="18" t="s">
        <v>195</v>
      </c>
      <c r="BE306" s="144">
        <f>IF(N306="základní",J306,0)</f>
        <v>0</v>
      </c>
      <c r="BF306" s="144">
        <f>IF(N306="snížená",J306,0)</f>
        <v>0</v>
      </c>
      <c r="BG306" s="144">
        <f>IF(N306="zákl. přenesená",J306,0)</f>
        <v>0</v>
      </c>
      <c r="BH306" s="144">
        <f>IF(N306="sníž. přenesená",J306,0)</f>
        <v>0</v>
      </c>
      <c r="BI306" s="144">
        <f>IF(N306="nulová",J306,0)</f>
        <v>0</v>
      </c>
      <c r="BJ306" s="18" t="s">
        <v>76</v>
      </c>
      <c r="BK306" s="144">
        <f>ROUND(I306*H306,2)</f>
        <v>0</v>
      </c>
      <c r="BL306" s="18" t="s">
        <v>202</v>
      </c>
      <c r="BM306" s="143" t="s">
        <v>3808</v>
      </c>
    </row>
    <row r="307" spans="2:65" s="1" customFormat="1">
      <c r="B307" s="33"/>
      <c r="D307" s="145" t="s">
        <v>204</v>
      </c>
      <c r="F307" s="146" t="s">
        <v>7061</v>
      </c>
      <c r="I307" s="147"/>
      <c r="L307" s="33"/>
      <c r="M307" s="148"/>
      <c r="T307" s="54"/>
      <c r="AT307" s="18" t="s">
        <v>204</v>
      </c>
      <c r="AU307" s="18" t="s">
        <v>76</v>
      </c>
    </row>
    <row r="308" spans="2:65" s="1" customFormat="1">
      <c r="B308" s="33"/>
      <c r="D308" s="145" t="s">
        <v>410</v>
      </c>
      <c r="F308" s="178" t="s">
        <v>7218</v>
      </c>
      <c r="I308" s="147"/>
      <c r="L308" s="33"/>
      <c r="M308" s="148"/>
      <c r="T308" s="54"/>
      <c r="AT308" s="18" t="s">
        <v>410</v>
      </c>
      <c r="AU308" s="18" t="s">
        <v>76</v>
      </c>
    </row>
    <row r="309" spans="2:65" s="1" customFormat="1" ht="16.5" customHeight="1">
      <c r="B309" s="33"/>
      <c r="C309" s="132" t="s">
        <v>1991</v>
      </c>
      <c r="D309" s="132" t="s">
        <v>197</v>
      </c>
      <c r="E309" s="133" t="s">
        <v>7219</v>
      </c>
      <c r="F309" s="134" t="s">
        <v>7061</v>
      </c>
      <c r="G309" s="135" t="s">
        <v>230</v>
      </c>
      <c r="H309" s="136">
        <v>94.12</v>
      </c>
      <c r="I309" s="137"/>
      <c r="J309" s="138">
        <f>ROUND(I309*H309,2)</f>
        <v>0</v>
      </c>
      <c r="K309" s="134" t="s">
        <v>19</v>
      </c>
      <c r="L309" s="33"/>
      <c r="M309" s="139" t="s">
        <v>19</v>
      </c>
      <c r="N309" s="140" t="s">
        <v>40</v>
      </c>
      <c r="P309" s="141">
        <f>O309*H309</f>
        <v>0</v>
      </c>
      <c r="Q309" s="141">
        <v>0</v>
      </c>
      <c r="R309" s="141">
        <f>Q309*H309</f>
        <v>0</v>
      </c>
      <c r="S309" s="141">
        <v>0</v>
      </c>
      <c r="T309" s="142">
        <f>S309*H309</f>
        <v>0</v>
      </c>
      <c r="AR309" s="143" t="s">
        <v>202</v>
      </c>
      <c r="AT309" s="143" t="s">
        <v>197</v>
      </c>
      <c r="AU309" s="143" t="s">
        <v>76</v>
      </c>
      <c r="AY309" s="18" t="s">
        <v>195</v>
      </c>
      <c r="BE309" s="144">
        <f>IF(N309="základní",J309,0)</f>
        <v>0</v>
      </c>
      <c r="BF309" s="144">
        <f>IF(N309="snížená",J309,0)</f>
        <v>0</v>
      </c>
      <c r="BG309" s="144">
        <f>IF(N309="zákl. přenesená",J309,0)</f>
        <v>0</v>
      </c>
      <c r="BH309" s="144">
        <f>IF(N309="sníž. přenesená",J309,0)</f>
        <v>0</v>
      </c>
      <c r="BI309" s="144">
        <f>IF(N309="nulová",J309,0)</f>
        <v>0</v>
      </c>
      <c r="BJ309" s="18" t="s">
        <v>76</v>
      </c>
      <c r="BK309" s="144">
        <f>ROUND(I309*H309,2)</f>
        <v>0</v>
      </c>
      <c r="BL309" s="18" t="s">
        <v>202</v>
      </c>
      <c r="BM309" s="143" t="s">
        <v>3812</v>
      </c>
    </row>
    <row r="310" spans="2:65" s="1" customFormat="1">
      <c r="B310" s="33"/>
      <c r="D310" s="145" t="s">
        <v>204</v>
      </c>
      <c r="F310" s="146" t="s">
        <v>7061</v>
      </c>
      <c r="I310" s="147"/>
      <c r="L310" s="33"/>
      <c r="M310" s="148"/>
      <c r="T310" s="54"/>
      <c r="AT310" s="18" t="s">
        <v>204</v>
      </c>
      <c r="AU310" s="18" t="s">
        <v>76</v>
      </c>
    </row>
    <row r="311" spans="2:65" s="1" customFormat="1">
      <c r="B311" s="33"/>
      <c r="D311" s="145" t="s">
        <v>410</v>
      </c>
      <c r="F311" s="178" t="s">
        <v>7062</v>
      </c>
      <c r="I311" s="147"/>
      <c r="L311" s="33"/>
      <c r="M311" s="148"/>
      <c r="T311" s="54"/>
      <c r="AT311" s="18" t="s">
        <v>410</v>
      </c>
      <c r="AU311" s="18" t="s">
        <v>76</v>
      </c>
    </row>
    <row r="312" spans="2:65" s="1" customFormat="1" ht="16.5" customHeight="1">
      <c r="B312" s="33"/>
      <c r="C312" s="132" t="s">
        <v>2024</v>
      </c>
      <c r="D312" s="132" t="s">
        <v>197</v>
      </c>
      <c r="E312" s="133" t="s">
        <v>7220</v>
      </c>
      <c r="F312" s="134" t="s">
        <v>7107</v>
      </c>
      <c r="G312" s="135" t="s">
        <v>7067</v>
      </c>
      <c r="H312" s="136">
        <v>1</v>
      </c>
      <c r="I312" s="137"/>
      <c r="J312" s="138">
        <f>ROUND(I312*H312,2)</f>
        <v>0</v>
      </c>
      <c r="K312" s="134" t="s">
        <v>19</v>
      </c>
      <c r="L312" s="33"/>
      <c r="M312" s="139" t="s">
        <v>19</v>
      </c>
      <c r="N312" s="140" t="s">
        <v>40</v>
      </c>
      <c r="P312" s="141">
        <f>O312*H312</f>
        <v>0</v>
      </c>
      <c r="Q312" s="141">
        <v>0</v>
      </c>
      <c r="R312" s="141">
        <f>Q312*H312</f>
        <v>0</v>
      </c>
      <c r="S312" s="141">
        <v>0</v>
      </c>
      <c r="T312" s="142">
        <f>S312*H312</f>
        <v>0</v>
      </c>
      <c r="AR312" s="143" t="s">
        <v>202</v>
      </c>
      <c r="AT312" s="143" t="s">
        <v>197</v>
      </c>
      <c r="AU312" s="143" t="s">
        <v>76</v>
      </c>
      <c r="AY312" s="18" t="s">
        <v>195</v>
      </c>
      <c r="BE312" s="144">
        <f>IF(N312="základní",J312,0)</f>
        <v>0</v>
      </c>
      <c r="BF312" s="144">
        <f>IF(N312="snížená",J312,0)</f>
        <v>0</v>
      </c>
      <c r="BG312" s="144">
        <f>IF(N312="zákl. přenesená",J312,0)</f>
        <v>0</v>
      </c>
      <c r="BH312" s="144">
        <f>IF(N312="sníž. přenesená",J312,0)</f>
        <v>0</v>
      </c>
      <c r="BI312" s="144">
        <f>IF(N312="nulová",J312,0)</f>
        <v>0</v>
      </c>
      <c r="BJ312" s="18" t="s">
        <v>76</v>
      </c>
      <c r="BK312" s="144">
        <f>ROUND(I312*H312,2)</f>
        <v>0</v>
      </c>
      <c r="BL312" s="18" t="s">
        <v>202</v>
      </c>
      <c r="BM312" s="143" t="s">
        <v>3817</v>
      </c>
    </row>
    <row r="313" spans="2:65" s="1" customFormat="1">
      <c r="B313" s="33"/>
      <c r="D313" s="145" t="s">
        <v>204</v>
      </c>
      <c r="F313" s="146" t="s">
        <v>7107</v>
      </c>
      <c r="I313" s="147"/>
      <c r="L313" s="33"/>
      <c r="M313" s="148"/>
      <c r="T313" s="54"/>
      <c r="AT313" s="18" t="s">
        <v>204</v>
      </c>
      <c r="AU313" s="18" t="s">
        <v>76</v>
      </c>
    </row>
    <row r="314" spans="2:65" s="1" customFormat="1">
      <c r="B314" s="33"/>
      <c r="D314" s="145" t="s">
        <v>410</v>
      </c>
      <c r="F314" s="178" t="s">
        <v>7221</v>
      </c>
      <c r="I314" s="147"/>
      <c r="L314" s="33"/>
      <c r="M314" s="148"/>
      <c r="T314" s="54"/>
      <c r="AT314" s="18" t="s">
        <v>410</v>
      </c>
      <c r="AU314" s="18" t="s">
        <v>76</v>
      </c>
    </row>
    <row r="315" spans="2:65" s="1" customFormat="1" ht="16.5" customHeight="1">
      <c r="B315" s="33"/>
      <c r="C315" s="132" t="s">
        <v>2030</v>
      </c>
      <c r="D315" s="132" t="s">
        <v>197</v>
      </c>
      <c r="E315" s="133" t="s">
        <v>7222</v>
      </c>
      <c r="F315" s="134" t="s">
        <v>7223</v>
      </c>
      <c r="G315" s="135" t="s">
        <v>7067</v>
      </c>
      <c r="H315" s="136">
        <v>3</v>
      </c>
      <c r="I315" s="137"/>
      <c r="J315" s="138">
        <f>ROUND(I315*H315,2)</f>
        <v>0</v>
      </c>
      <c r="K315" s="134" t="s">
        <v>19</v>
      </c>
      <c r="L315" s="33"/>
      <c r="M315" s="139" t="s">
        <v>19</v>
      </c>
      <c r="N315" s="140" t="s">
        <v>40</v>
      </c>
      <c r="P315" s="141">
        <f>O315*H315</f>
        <v>0</v>
      </c>
      <c r="Q315" s="141">
        <v>0</v>
      </c>
      <c r="R315" s="141">
        <f>Q315*H315</f>
        <v>0</v>
      </c>
      <c r="S315" s="141">
        <v>0</v>
      </c>
      <c r="T315" s="142">
        <f>S315*H315</f>
        <v>0</v>
      </c>
      <c r="AR315" s="143" t="s">
        <v>202</v>
      </c>
      <c r="AT315" s="143" t="s">
        <v>197</v>
      </c>
      <c r="AU315" s="143" t="s">
        <v>76</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202</v>
      </c>
      <c r="BM315" s="143" t="s">
        <v>3822</v>
      </c>
    </row>
    <row r="316" spans="2:65" s="1" customFormat="1">
      <c r="B316" s="33"/>
      <c r="D316" s="145" t="s">
        <v>204</v>
      </c>
      <c r="F316" s="146" t="s">
        <v>7223</v>
      </c>
      <c r="I316" s="147"/>
      <c r="L316" s="33"/>
      <c r="M316" s="148"/>
      <c r="T316" s="54"/>
      <c r="AT316" s="18" t="s">
        <v>204</v>
      </c>
      <c r="AU316" s="18" t="s">
        <v>76</v>
      </c>
    </row>
    <row r="317" spans="2:65" s="1" customFormat="1">
      <c r="B317" s="33"/>
      <c r="D317" s="145" t="s">
        <v>410</v>
      </c>
      <c r="F317" s="178" t="s">
        <v>7224</v>
      </c>
      <c r="I317" s="147"/>
      <c r="L317" s="33"/>
      <c r="M317" s="148"/>
      <c r="T317" s="54"/>
      <c r="AT317" s="18" t="s">
        <v>410</v>
      </c>
      <c r="AU317" s="18" t="s">
        <v>76</v>
      </c>
    </row>
    <row r="318" spans="2:65" s="1" customFormat="1" ht="16.5" customHeight="1">
      <c r="B318" s="33"/>
      <c r="C318" s="132" t="s">
        <v>2038</v>
      </c>
      <c r="D318" s="132" t="s">
        <v>197</v>
      </c>
      <c r="E318" s="133" t="s">
        <v>7225</v>
      </c>
      <c r="F318" s="134" t="s">
        <v>7223</v>
      </c>
      <c r="G318" s="135" t="s">
        <v>7067</v>
      </c>
      <c r="H318" s="136">
        <v>3</v>
      </c>
      <c r="I318" s="137"/>
      <c r="J318" s="138">
        <f>ROUND(I318*H318,2)</f>
        <v>0</v>
      </c>
      <c r="K318" s="134" t="s">
        <v>19</v>
      </c>
      <c r="L318" s="33"/>
      <c r="M318" s="139" t="s">
        <v>19</v>
      </c>
      <c r="N318" s="140" t="s">
        <v>40</v>
      </c>
      <c r="P318" s="141">
        <f>O318*H318</f>
        <v>0</v>
      </c>
      <c r="Q318" s="141">
        <v>0</v>
      </c>
      <c r="R318" s="141">
        <f>Q318*H318</f>
        <v>0</v>
      </c>
      <c r="S318" s="141">
        <v>0</v>
      </c>
      <c r="T318" s="142">
        <f>S318*H318</f>
        <v>0</v>
      </c>
      <c r="AR318" s="143" t="s">
        <v>202</v>
      </c>
      <c r="AT318" s="143" t="s">
        <v>197</v>
      </c>
      <c r="AU318" s="143" t="s">
        <v>76</v>
      </c>
      <c r="AY318" s="18" t="s">
        <v>195</v>
      </c>
      <c r="BE318" s="144">
        <f>IF(N318="základní",J318,0)</f>
        <v>0</v>
      </c>
      <c r="BF318" s="144">
        <f>IF(N318="snížená",J318,0)</f>
        <v>0</v>
      </c>
      <c r="BG318" s="144">
        <f>IF(N318="zákl. přenesená",J318,0)</f>
        <v>0</v>
      </c>
      <c r="BH318" s="144">
        <f>IF(N318="sníž. přenesená",J318,0)</f>
        <v>0</v>
      </c>
      <c r="BI318" s="144">
        <f>IF(N318="nulová",J318,0)</f>
        <v>0</v>
      </c>
      <c r="BJ318" s="18" t="s">
        <v>76</v>
      </c>
      <c r="BK318" s="144">
        <f>ROUND(I318*H318,2)</f>
        <v>0</v>
      </c>
      <c r="BL318" s="18" t="s">
        <v>202</v>
      </c>
      <c r="BM318" s="143" t="s">
        <v>3851</v>
      </c>
    </row>
    <row r="319" spans="2:65" s="1" customFormat="1">
      <c r="B319" s="33"/>
      <c r="D319" s="145" t="s">
        <v>204</v>
      </c>
      <c r="F319" s="146" t="s">
        <v>7223</v>
      </c>
      <c r="I319" s="147"/>
      <c r="L319" s="33"/>
      <c r="M319" s="148"/>
      <c r="T319" s="54"/>
      <c r="AT319" s="18" t="s">
        <v>204</v>
      </c>
      <c r="AU319" s="18" t="s">
        <v>76</v>
      </c>
    </row>
    <row r="320" spans="2:65" s="1" customFormat="1">
      <c r="B320" s="33"/>
      <c r="D320" s="145" t="s">
        <v>410</v>
      </c>
      <c r="F320" s="178" t="s">
        <v>7113</v>
      </c>
      <c r="I320" s="147"/>
      <c r="L320" s="33"/>
      <c r="M320" s="148"/>
      <c r="T320" s="54"/>
      <c r="AT320" s="18" t="s">
        <v>410</v>
      </c>
      <c r="AU320" s="18" t="s">
        <v>76</v>
      </c>
    </row>
    <row r="321" spans="2:65" s="1" customFormat="1" ht="16.5" customHeight="1">
      <c r="B321" s="33"/>
      <c r="C321" s="132" t="s">
        <v>2046</v>
      </c>
      <c r="D321" s="132" t="s">
        <v>197</v>
      </c>
      <c r="E321" s="133" t="s">
        <v>7226</v>
      </c>
      <c r="F321" s="134" t="s">
        <v>7132</v>
      </c>
      <c r="G321" s="135" t="s">
        <v>7067</v>
      </c>
      <c r="H321" s="136">
        <v>1</v>
      </c>
      <c r="I321" s="137"/>
      <c r="J321" s="138">
        <f>ROUND(I321*H321,2)</f>
        <v>0</v>
      </c>
      <c r="K321" s="134" t="s">
        <v>19</v>
      </c>
      <c r="L321" s="33"/>
      <c r="M321" s="139" t="s">
        <v>19</v>
      </c>
      <c r="N321" s="140" t="s">
        <v>40</v>
      </c>
      <c r="P321" s="141">
        <f>O321*H321</f>
        <v>0</v>
      </c>
      <c r="Q321" s="141">
        <v>0</v>
      </c>
      <c r="R321" s="141">
        <f>Q321*H321</f>
        <v>0</v>
      </c>
      <c r="S321" s="141">
        <v>0</v>
      </c>
      <c r="T321" s="142">
        <f>S321*H321</f>
        <v>0</v>
      </c>
      <c r="AR321" s="143" t="s">
        <v>202</v>
      </c>
      <c r="AT321" s="143" t="s">
        <v>197</v>
      </c>
      <c r="AU321" s="143" t="s">
        <v>76</v>
      </c>
      <c r="AY321" s="18" t="s">
        <v>195</v>
      </c>
      <c r="BE321" s="144">
        <f>IF(N321="základní",J321,0)</f>
        <v>0</v>
      </c>
      <c r="BF321" s="144">
        <f>IF(N321="snížená",J321,0)</f>
        <v>0</v>
      </c>
      <c r="BG321" s="144">
        <f>IF(N321="zákl. přenesená",J321,0)</f>
        <v>0</v>
      </c>
      <c r="BH321" s="144">
        <f>IF(N321="sníž. přenesená",J321,0)</f>
        <v>0</v>
      </c>
      <c r="BI321" s="144">
        <f>IF(N321="nulová",J321,0)</f>
        <v>0</v>
      </c>
      <c r="BJ321" s="18" t="s">
        <v>76</v>
      </c>
      <c r="BK321" s="144">
        <f>ROUND(I321*H321,2)</f>
        <v>0</v>
      </c>
      <c r="BL321" s="18" t="s">
        <v>202</v>
      </c>
      <c r="BM321" s="143" t="s">
        <v>3863</v>
      </c>
    </row>
    <row r="322" spans="2:65" s="1" customFormat="1">
      <c r="B322" s="33"/>
      <c r="D322" s="145" t="s">
        <v>204</v>
      </c>
      <c r="F322" s="146" t="s">
        <v>7132</v>
      </c>
      <c r="I322" s="147"/>
      <c r="L322" s="33"/>
      <c r="M322" s="148"/>
      <c r="T322" s="54"/>
      <c r="AT322" s="18" t="s">
        <v>204</v>
      </c>
      <c r="AU322" s="18" t="s">
        <v>76</v>
      </c>
    </row>
    <row r="323" spans="2:65" s="1" customFormat="1">
      <c r="B323" s="33"/>
      <c r="D323" s="145" t="s">
        <v>410</v>
      </c>
      <c r="F323" s="178" t="s">
        <v>7227</v>
      </c>
      <c r="I323" s="147"/>
      <c r="L323" s="33"/>
      <c r="M323" s="148"/>
      <c r="T323" s="54"/>
      <c r="AT323" s="18" t="s">
        <v>410</v>
      </c>
      <c r="AU323" s="18" t="s">
        <v>76</v>
      </c>
    </row>
    <row r="324" spans="2:65" s="1" customFormat="1" ht="16.5" customHeight="1">
      <c r="B324" s="33"/>
      <c r="C324" s="132" t="s">
        <v>2052</v>
      </c>
      <c r="D324" s="132" t="s">
        <v>197</v>
      </c>
      <c r="E324" s="133" t="s">
        <v>7228</v>
      </c>
      <c r="F324" s="134" t="s">
        <v>7170</v>
      </c>
      <c r="G324" s="135" t="s">
        <v>7067</v>
      </c>
      <c r="H324" s="136">
        <v>1</v>
      </c>
      <c r="I324" s="137"/>
      <c r="J324" s="138">
        <f>ROUND(I324*H324,2)</f>
        <v>0</v>
      </c>
      <c r="K324" s="134" t="s">
        <v>19</v>
      </c>
      <c r="L324" s="33"/>
      <c r="M324" s="139" t="s">
        <v>19</v>
      </c>
      <c r="N324" s="140" t="s">
        <v>40</v>
      </c>
      <c r="P324" s="141">
        <f>O324*H324</f>
        <v>0</v>
      </c>
      <c r="Q324" s="141">
        <v>0</v>
      </c>
      <c r="R324" s="141">
        <f>Q324*H324</f>
        <v>0</v>
      </c>
      <c r="S324" s="141">
        <v>0</v>
      </c>
      <c r="T324" s="142">
        <f>S324*H324</f>
        <v>0</v>
      </c>
      <c r="AR324" s="143" t="s">
        <v>202</v>
      </c>
      <c r="AT324" s="143" t="s">
        <v>197</v>
      </c>
      <c r="AU324" s="143" t="s">
        <v>76</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202</v>
      </c>
      <c r="BM324" s="143" t="s">
        <v>3880</v>
      </c>
    </row>
    <row r="325" spans="2:65" s="1" customFormat="1">
      <c r="B325" s="33"/>
      <c r="D325" s="145" t="s">
        <v>204</v>
      </c>
      <c r="F325" s="146" t="s">
        <v>7170</v>
      </c>
      <c r="I325" s="147"/>
      <c r="L325" s="33"/>
      <c r="M325" s="148"/>
      <c r="T325" s="54"/>
      <c r="AT325" s="18" t="s">
        <v>204</v>
      </c>
      <c r="AU325" s="18" t="s">
        <v>76</v>
      </c>
    </row>
    <row r="326" spans="2:65" s="1" customFormat="1">
      <c r="B326" s="33"/>
      <c r="D326" s="145" t="s">
        <v>410</v>
      </c>
      <c r="F326" s="178" t="s">
        <v>7229</v>
      </c>
      <c r="I326" s="147"/>
      <c r="L326" s="33"/>
      <c r="M326" s="148"/>
      <c r="T326" s="54"/>
      <c r="AT326" s="18" t="s">
        <v>410</v>
      </c>
      <c r="AU326" s="18" t="s">
        <v>76</v>
      </c>
    </row>
    <row r="327" spans="2:65" s="1" customFormat="1" ht="16.5" customHeight="1">
      <c r="B327" s="33"/>
      <c r="C327" s="132" t="s">
        <v>2059</v>
      </c>
      <c r="D327" s="132" t="s">
        <v>197</v>
      </c>
      <c r="E327" s="133" t="s">
        <v>7230</v>
      </c>
      <c r="F327" s="134" t="s">
        <v>7170</v>
      </c>
      <c r="G327" s="135" t="s">
        <v>7067</v>
      </c>
      <c r="H327" s="136">
        <v>1</v>
      </c>
      <c r="I327" s="137"/>
      <c r="J327" s="138">
        <f>ROUND(I327*H327,2)</f>
        <v>0</v>
      </c>
      <c r="K327" s="134" t="s">
        <v>19</v>
      </c>
      <c r="L327" s="33"/>
      <c r="M327" s="139" t="s">
        <v>19</v>
      </c>
      <c r="N327" s="140" t="s">
        <v>40</v>
      </c>
      <c r="P327" s="141">
        <f>O327*H327</f>
        <v>0</v>
      </c>
      <c r="Q327" s="141">
        <v>0</v>
      </c>
      <c r="R327" s="141">
        <f>Q327*H327</f>
        <v>0</v>
      </c>
      <c r="S327" s="141">
        <v>0</v>
      </c>
      <c r="T327" s="142">
        <f>S327*H327</f>
        <v>0</v>
      </c>
      <c r="AR327" s="143" t="s">
        <v>202</v>
      </c>
      <c r="AT327" s="143" t="s">
        <v>197</v>
      </c>
      <c r="AU327" s="143" t="s">
        <v>76</v>
      </c>
      <c r="AY327" s="18" t="s">
        <v>195</v>
      </c>
      <c r="BE327" s="144">
        <f>IF(N327="základní",J327,0)</f>
        <v>0</v>
      </c>
      <c r="BF327" s="144">
        <f>IF(N327="snížená",J327,0)</f>
        <v>0</v>
      </c>
      <c r="BG327" s="144">
        <f>IF(N327="zákl. přenesená",J327,0)</f>
        <v>0</v>
      </c>
      <c r="BH327" s="144">
        <f>IF(N327="sníž. přenesená",J327,0)</f>
        <v>0</v>
      </c>
      <c r="BI327" s="144">
        <f>IF(N327="nulová",J327,0)</f>
        <v>0</v>
      </c>
      <c r="BJ327" s="18" t="s">
        <v>76</v>
      </c>
      <c r="BK327" s="144">
        <f>ROUND(I327*H327,2)</f>
        <v>0</v>
      </c>
      <c r="BL327" s="18" t="s">
        <v>202</v>
      </c>
      <c r="BM327" s="143" t="s">
        <v>3893</v>
      </c>
    </row>
    <row r="328" spans="2:65" s="1" customFormat="1">
      <c r="B328" s="33"/>
      <c r="D328" s="145" t="s">
        <v>204</v>
      </c>
      <c r="F328" s="146" t="s">
        <v>7170</v>
      </c>
      <c r="I328" s="147"/>
      <c r="L328" s="33"/>
      <c r="M328" s="148"/>
      <c r="T328" s="54"/>
      <c r="AT328" s="18" t="s">
        <v>204</v>
      </c>
      <c r="AU328" s="18" t="s">
        <v>76</v>
      </c>
    </row>
    <row r="329" spans="2:65" s="1" customFormat="1">
      <c r="B329" s="33"/>
      <c r="D329" s="145" t="s">
        <v>410</v>
      </c>
      <c r="F329" s="178" t="s">
        <v>7231</v>
      </c>
      <c r="I329" s="147"/>
      <c r="L329" s="33"/>
      <c r="M329" s="148"/>
      <c r="T329" s="54"/>
      <c r="AT329" s="18" t="s">
        <v>410</v>
      </c>
      <c r="AU329" s="18" t="s">
        <v>76</v>
      </c>
    </row>
    <row r="330" spans="2:65" s="1" customFormat="1" ht="16.5" customHeight="1">
      <c r="B330" s="33"/>
      <c r="C330" s="132" t="s">
        <v>2065</v>
      </c>
      <c r="D330" s="132" t="s">
        <v>197</v>
      </c>
      <c r="E330" s="133" t="s">
        <v>7232</v>
      </c>
      <c r="F330" s="134" t="s">
        <v>7170</v>
      </c>
      <c r="G330" s="135" t="s">
        <v>7067</v>
      </c>
      <c r="H330" s="136">
        <v>3</v>
      </c>
      <c r="I330" s="137"/>
      <c r="J330" s="138">
        <f>ROUND(I330*H330,2)</f>
        <v>0</v>
      </c>
      <c r="K330" s="134" t="s">
        <v>19</v>
      </c>
      <c r="L330" s="33"/>
      <c r="M330" s="139" t="s">
        <v>19</v>
      </c>
      <c r="N330" s="140" t="s">
        <v>40</v>
      </c>
      <c r="P330" s="141">
        <f>O330*H330</f>
        <v>0</v>
      </c>
      <c r="Q330" s="141">
        <v>0</v>
      </c>
      <c r="R330" s="141">
        <f>Q330*H330</f>
        <v>0</v>
      </c>
      <c r="S330" s="141">
        <v>0</v>
      </c>
      <c r="T330" s="142">
        <f>S330*H330</f>
        <v>0</v>
      </c>
      <c r="AR330" s="143" t="s">
        <v>202</v>
      </c>
      <c r="AT330" s="143" t="s">
        <v>197</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202</v>
      </c>
      <c r="BM330" s="143" t="s">
        <v>3904</v>
      </c>
    </row>
    <row r="331" spans="2:65" s="1" customFormat="1">
      <c r="B331" s="33"/>
      <c r="D331" s="145" t="s">
        <v>204</v>
      </c>
      <c r="F331" s="146" t="s">
        <v>7170</v>
      </c>
      <c r="I331" s="147"/>
      <c r="L331" s="33"/>
      <c r="M331" s="148"/>
      <c r="T331" s="54"/>
      <c r="AT331" s="18" t="s">
        <v>204</v>
      </c>
      <c r="AU331" s="18" t="s">
        <v>76</v>
      </c>
    </row>
    <row r="332" spans="2:65" s="1" customFormat="1">
      <c r="B332" s="33"/>
      <c r="D332" s="145" t="s">
        <v>410</v>
      </c>
      <c r="F332" s="178" t="s">
        <v>7233</v>
      </c>
      <c r="I332" s="147"/>
      <c r="L332" s="33"/>
      <c r="M332" s="148"/>
      <c r="T332" s="54"/>
      <c r="AT332" s="18" t="s">
        <v>410</v>
      </c>
      <c r="AU332" s="18" t="s">
        <v>76</v>
      </c>
    </row>
    <row r="333" spans="2:65" s="1" customFormat="1" ht="16.5" customHeight="1">
      <c r="B333" s="33"/>
      <c r="C333" s="132" t="s">
        <v>2071</v>
      </c>
      <c r="D333" s="132" t="s">
        <v>197</v>
      </c>
      <c r="E333" s="133" t="s">
        <v>7182</v>
      </c>
      <c r="F333" s="134" t="s">
        <v>7183</v>
      </c>
      <c r="G333" s="135" t="s">
        <v>7067</v>
      </c>
      <c r="H333" s="136">
        <v>4</v>
      </c>
      <c r="I333" s="137"/>
      <c r="J333" s="138">
        <f>ROUND(I333*H333,2)</f>
        <v>0</v>
      </c>
      <c r="K333" s="134" t="s">
        <v>19</v>
      </c>
      <c r="L333" s="33"/>
      <c r="M333" s="139" t="s">
        <v>19</v>
      </c>
      <c r="N333" s="140" t="s">
        <v>40</v>
      </c>
      <c r="P333" s="141">
        <f>O333*H333</f>
        <v>0</v>
      </c>
      <c r="Q333" s="141">
        <v>0</v>
      </c>
      <c r="R333" s="141">
        <f>Q333*H333</f>
        <v>0</v>
      </c>
      <c r="S333" s="141">
        <v>0</v>
      </c>
      <c r="T333" s="142">
        <f>S333*H333</f>
        <v>0</v>
      </c>
      <c r="AR333" s="143" t="s">
        <v>202</v>
      </c>
      <c r="AT333" s="143" t="s">
        <v>197</v>
      </c>
      <c r="AU333" s="143" t="s">
        <v>76</v>
      </c>
      <c r="AY333" s="18" t="s">
        <v>195</v>
      </c>
      <c r="BE333" s="144">
        <f>IF(N333="základní",J333,0)</f>
        <v>0</v>
      </c>
      <c r="BF333" s="144">
        <f>IF(N333="snížená",J333,0)</f>
        <v>0</v>
      </c>
      <c r="BG333" s="144">
        <f>IF(N333="zákl. přenesená",J333,0)</f>
        <v>0</v>
      </c>
      <c r="BH333" s="144">
        <f>IF(N333="sníž. přenesená",J333,0)</f>
        <v>0</v>
      </c>
      <c r="BI333" s="144">
        <f>IF(N333="nulová",J333,0)</f>
        <v>0</v>
      </c>
      <c r="BJ333" s="18" t="s">
        <v>76</v>
      </c>
      <c r="BK333" s="144">
        <f>ROUND(I333*H333,2)</f>
        <v>0</v>
      </c>
      <c r="BL333" s="18" t="s">
        <v>202</v>
      </c>
      <c r="BM333" s="143" t="s">
        <v>3915</v>
      </c>
    </row>
    <row r="334" spans="2:65" s="1" customFormat="1">
      <c r="B334" s="33"/>
      <c r="D334" s="145" t="s">
        <v>204</v>
      </c>
      <c r="F334" s="146" t="s">
        <v>7183</v>
      </c>
      <c r="I334" s="147"/>
      <c r="L334" s="33"/>
      <c r="M334" s="148"/>
      <c r="T334" s="54"/>
      <c r="AT334" s="18" t="s">
        <v>204</v>
      </c>
      <c r="AU334" s="18" t="s">
        <v>76</v>
      </c>
    </row>
    <row r="335" spans="2:65" s="1" customFormat="1">
      <c r="B335" s="33"/>
      <c r="D335" s="145" t="s">
        <v>410</v>
      </c>
      <c r="F335" s="178" t="s">
        <v>7234</v>
      </c>
      <c r="I335" s="147"/>
      <c r="L335" s="33"/>
      <c r="M335" s="148"/>
      <c r="T335" s="54"/>
      <c r="AT335" s="18" t="s">
        <v>410</v>
      </c>
      <c r="AU335" s="18" t="s">
        <v>76</v>
      </c>
    </row>
    <row r="336" spans="2:65" s="1" customFormat="1" ht="16.5" customHeight="1">
      <c r="B336" s="33"/>
      <c r="C336" s="132" t="s">
        <v>2077</v>
      </c>
      <c r="D336" s="132" t="s">
        <v>197</v>
      </c>
      <c r="E336" s="133" t="s">
        <v>7175</v>
      </c>
      <c r="F336" s="134" t="s">
        <v>7176</v>
      </c>
      <c r="G336" s="135" t="s">
        <v>7067</v>
      </c>
      <c r="H336" s="136">
        <v>1</v>
      </c>
      <c r="I336" s="137"/>
      <c r="J336" s="138">
        <f>ROUND(I336*H336,2)</f>
        <v>0</v>
      </c>
      <c r="K336" s="134" t="s">
        <v>19</v>
      </c>
      <c r="L336" s="33"/>
      <c r="M336" s="139" t="s">
        <v>19</v>
      </c>
      <c r="N336" s="140" t="s">
        <v>40</v>
      </c>
      <c r="P336" s="141">
        <f>O336*H336</f>
        <v>0</v>
      </c>
      <c r="Q336" s="141">
        <v>0</v>
      </c>
      <c r="R336" s="141">
        <f>Q336*H336</f>
        <v>0</v>
      </c>
      <c r="S336" s="141">
        <v>0</v>
      </c>
      <c r="T336" s="142">
        <f>S336*H336</f>
        <v>0</v>
      </c>
      <c r="AR336" s="143" t="s">
        <v>202</v>
      </c>
      <c r="AT336" s="143" t="s">
        <v>197</v>
      </c>
      <c r="AU336" s="143" t="s">
        <v>76</v>
      </c>
      <c r="AY336" s="18" t="s">
        <v>195</v>
      </c>
      <c r="BE336" s="144">
        <f>IF(N336="základní",J336,0)</f>
        <v>0</v>
      </c>
      <c r="BF336" s="144">
        <f>IF(N336="snížená",J336,0)</f>
        <v>0</v>
      </c>
      <c r="BG336" s="144">
        <f>IF(N336="zákl. přenesená",J336,0)</f>
        <v>0</v>
      </c>
      <c r="BH336" s="144">
        <f>IF(N336="sníž. přenesená",J336,0)</f>
        <v>0</v>
      </c>
      <c r="BI336" s="144">
        <f>IF(N336="nulová",J336,0)</f>
        <v>0</v>
      </c>
      <c r="BJ336" s="18" t="s">
        <v>76</v>
      </c>
      <c r="BK336" s="144">
        <f>ROUND(I336*H336,2)</f>
        <v>0</v>
      </c>
      <c r="BL336" s="18" t="s">
        <v>202</v>
      </c>
      <c r="BM336" s="143" t="s">
        <v>3935</v>
      </c>
    </row>
    <row r="337" spans="2:65" s="1" customFormat="1">
      <c r="B337" s="33"/>
      <c r="D337" s="145" t="s">
        <v>204</v>
      </c>
      <c r="F337" s="146" t="s">
        <v>7176</v>
      </c>
      <c r="I337" s="147"/>
      <c r="L337" s="33"/>
      <c r="M337" s="148"/>
      <c r="T337" s="54"/>
      <c r="AT337" s="18" t="s">
        <v>204</v>
      </c>
      <c r="AU337" s="18" t="s">
        <v>76</v>
      </c>
    </row>
    <row r="338" spans="2:65" s="1" customFormat="1">
      <c r="B338" s="33"/>
      <c r="D338" s="145" t="s">
        <v>410</v>
      </c>
      <c r="F338" s="178" t="s">
        <v>7177</v>
      </c>
      <c r="I338" s="147"/>
      <c r="L338" s="33"/>
      <c r="M338" s="148"/>
      <c r="T338" s="54"/>
      <c r="AT338" s="18" t="s">
        <v>410</v>
      </c>
      <c r="AU338" s="18" t="s">
        <v>76</v>
      </c>
    </row>
    <row r="339" spans="2:65" s="1" customFormat="1" ht="16.5" customHeight="1">
      <c r="B339" s="33"/>
      <c r="C339" s="132" t="s">
        <v>2083</v>
      </c>
      <c r="D339" s="132" t="s">
        <v>197</v>
      </c>
      <c r="E339" s="133" t="s">
        <v>7116</v>
      </c>
      <c r="F339" s="134" t="s">
        <v>7117</v>
      </c>
      <c r="G339" s="135" t="s">
        <v>7067</v>
      </c>
      <c r="H339" s="136">
        <v>1</v>
      </c>
      <c r="I339" s="137"/>
      <c r="J339" s="138">
        <f>ROUND(I339*H339,2)</f>
        <v>0</v>
      </c>
      <c r="K339" s="134" t="s">
        <v>19</v>
      </c>
      <c r="L339" s="33"/>
      <c r="M339" s="139" t="s">
        <v>19</v>
      </c>
      <c r="N339" s="140" t="s">
        <v>40</v>
      </c>
      <c r="P339" s="141">
        <f>O339*H339</f>
        <v>0</v>
      </c>
      <c r="Q339" s="141">
        <v>0</v>
      </c>
      <c r="R339" s="141">
        <f>Q339*H339</f>
        <v>0</v>
      </c>
      <c r="S339" s="141">
        <v>0</v>
      </c>
      <c r="T339" s="142">
        <f>S339*H339</f>
        <v>0</v>
      </c>
      <c r="AR339" s="143" t="s">
        <v>202</v>
      </c>
      <c r="AT339" s="143" t="s">
        <v>197</v>
      </c>
      <c r="AU339" s="143" t="s">
        <v>76</v>
      </c>
      <c r="AY339" s="18" t="s">
        <v>195</v>
      </c>
      <c r="BE339" s="144">
        <f>IF(N339="základní",J339,0)</f>
        <v>0</v>
      </c>
      <c r="BF339" s="144">
        <f>IF(N339="snížená",J339,0)</f>
        <v>0</v>
      </c>
      <c r="BG339" s="144">
        <f>IF(N339="zákl. přenesená",J339,0)</f>
        <v>0</v>
      </c>
      <c r="BH339" s="144">
        <f>IF(N339="sníž. přenesená",J339,0)</f>
        <v>0</v>
      </c>
      <c r="BI339" s="144">
        <f>IF(N339="nulová",J339,0)</f>
        <v>0</v>
      </c>
      <c r="BJ339" s="18" t="s">
        <v>76</v>
      </c>
      <c r="BK339" s="144">
        <f>ROUND(I339*H339,2)</f>
        <v>0</v>
      </c>
      <c r="BL339" s="18" t="s">
        <v>202</v>
      </c>
      <c r="BM339" s="143" t="s">
        <v>3957</v>
      </c>
    </row>
    <row r="340" spans="2:65" s="1" customFormat="1">
      <c r="B340" s="33"/>
      <c r="D340" s="145" t="s">
        <v>204</v>
      </c>
      <c r="F340" s="146" t="s">
        <v>7117</v>
      </c>
      <c r="I340" s="147"/>
      <c r="L340" s="33"/>
      <c r="M340" s="148"/>
      <c r="T340" s="54"/>
      <c r="AT340" s="18" t="s">
        <v>204</v>
      </c>
      <c r="AU340" s="18" t="s">
        <v>76</v>
      </c>
    </row>
    <row r="341" spans="2:65" s="1" customFormat="1">
      <c r="B341" s="33"/>
      <c r="D341" s="145" t="s">
        <v>410</v>
      </c>
      <c r="F341" s="178" t="s">
        <v>7113</v>
      </c>
      <c r="I341" s="147"/>
      <c r="L341" s="33"/>
      <c r="M341" s="148"/>
      <c r="T341" s="54"/>
      <c r="AT341" s="18" t="s">
        <v>410</v>
      </c>
      <c r="AU341" s="18" t="s">
        <v>76</v>
      </c>
    </row>
    <row r="342" spans="2:65" s="1" customFormat="1" ht="16.5" customHeight="1">
      <c r="B342" s="33"/>
      <c r="C342" s="132" t="s">
        <v>2089</v>
      </c>
      <c r="D342" s="132" t="s">
        <v>197</v>
      </c>
      <c r="E342" s="133" t="s">
        <v>7119</v>
      </c>
      <c r="F342" s="134" t="s">
        <v>7120</v>
      </c>
      <c r="G342" s="135" t="s">
        <v>7067</v>
      </c>
      <c r="H342" s="136">
        <v>1</v>
      </c>
      <c r="I342" s="137"/>
      <c r="J342" s="138">
        <f>ROUND(I342*H342,2)</f>
        <v>0</v>
      </c>
      <c r="K342" s="134" t="s">
        <v>19</v>
      </c>
      <c r="L342" s="33"/>
      <c r="M342" s="139" t="s">
        <v>19</v>
      </c>
      <c r="N342" s="140" t="s">
        <v>40</v>
      </c>
      <c r="P342" s="141">
        <f>O342*H342</f>
        <v>0</v>
      </c>
      <c r="Q342" s="141">
        <v>0</v>
      </c>
      <c r="R342" s="141">
        <f>Q342*H342</f>
        <v>0</v>
      </c>
      <c r="S342" s="141">
        <v>0</v>
      </c>
      <c r="T342" s="142">
        <f>S342*H342</f>
        <v>0</v>
      </c>
      <c r="AR342" s="143" t="s">
        <v>202</v>
      </c>
      <c r="AT342" s="143" t="s">
        <v>197</v>
      </c>
      <c r="AU342" s="143" t="s">
        <v>76</v>
      </c>
      <c r="AY342" s="18" t="s">
        <v>195</v>
      </c>
      <c r="BE342" s="144">
        <f>IF(N342="základní",J342,0)</f>
        <v>0</v>
      </c>
      <c r="BF342" s="144">
        <f>IF(N342="snížená",J342,0)</f>
        <v>0</v>
      </c>
      <c r="BG342" s="144">
        <f>IF(N342="zákl. přenesená",J342,0)</f>
        <v>0</v>
      </c>
      <c r="BH342" s="144">
        <f>IF(N342="sníž. přenesená",J342,0)</f>
        <v>0</v>
      </c>
      <c r="BI342" s="144">
        <f>IF(N342="nulová",J342,0)</f>
        <v>0</v>
      </c>
      <c r="BJ342" s="18" t="s">
        <v>76</v>
      </c>
      <c r="BK342" s="144">
        <f>ROUND(I342*H342,2)</f>
        <v>0</v>
      </c>
      <c r="BL342" s="18" t="s">
        <v>202</v>
      </c>
      <c r="BM342" s="143" t="s">
        <v>3967</v>
      </c>
    </row>
    <row r="343" spans="2:65" s="1" customFormat="1">
      <c r="B343" s="33"/>
      <c r="D343" s="145" t="s">
        <v>204</v>
      </c>
      <c r="F343" s="146" t="s">
        <v>7120</v>
      </c>
      <c r="I343" s="147"/>
      <c r="L343" s="33"/>
      <c r="M343" s="148"/>
      <c r="T343" s="54"/>
      <c r="AT343" s="18" t="s">
        <v>204</v>
      </c>
      <c r="AU343" s="18" t="s">
        <v>76</v>
      </c>
    </row>
    <row r="344" spans="2:65" s="1" customFormat="1">
      <c r="B344" s="33"/>
      <c r="D344" s="145" t="s">
        <v>410</v>
      </c>
      <c r="F344" s="178" t="s">
        <v>7113</v>
      </c>
      <c r="I344" s="147"/>
      <c r="L344" s="33"/>
      <c r="M344" s="148"/>
      <c r="T344" s="54"/>
      <c r="AT344" s="18" t="s">
        <v>410</v>
      </c>
      <c r="AU344" s="18" t="s">
        <v>76</v>
      </c>
    </row>
    <row r="345" spans="2:65" s="1" customFormat="1" ht="16.5" customHeight="1">
      <c r="B345" s="33"/>
      <c r="C345" s="132" t="s">
        <v>2095</v>
      </c>
      <c r="D345" s="132" t="s">
        <v>197</v>
      </c>
      <c r="E345" s="133" t="s">
        <v>7122</v>
      </c>
      <c r="F345" s="134" t="s">
        <v>7123</v>
      </c>
      <c r="G345" s="135" t="s">
        <v>7067</v>
      </c>
      <c r="H345" s="136">
        <v>2</v>
      </c>
      <c r="I345" s="137"/>
      <c r="J345" s="138">
        <f>ROUND(I345*H345,2)</f>
        <v>0</v>
      </c>
      <c r="K345" s="134" t="s">
        <v>19</v>
      </c>
      <c r="L345" s="33"/>
      <c r="M345" s="139" t="s">
        <v>19</v>
      </c>
      <c r="N345" s="140" t="s">
        <v>40</v>
      </c>
      <c r="P345" s="141">
        <f>O345*H345</f>
        <v>0</v>
      </c>
      <c r="Q345" s="141">
        <v>0</v>
      </c>
      <c r="R345" s="141">
        <f>Q345*H345</f>
        <v>0</v>
      </c>
      <c r="S345" s="141">
        <v>0</v>
      </c>
      <c r="T345" s="142">
        <f>S345*H345</f>
        <v>0</v>
      </c>
      <c r="AR345" s="143" t="s">
        <v>202</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202</v>
      </c>
      <c r="BM345" s="143" t="s">
        <v>3976</v>
      </c>
    </row>
    <row r="346" spans="2:65" s="1" customFormat="1">
      <c r="B346" s="33"/>
      <c r="D346" s="145" t="s">
        <v>204</v>
      </c>
      <c r="F346" s="146" t="s">
        <v>7123</v>
      </c>
      <c r="I346" s="147"/>
      <c r="L346" s="33"/>
      <c r="M346" s="148"/>
      <c r="T346" s="54"/>
      <c r="AT346" s="18" t="s">
        <v>204</v>
      </c>
      <c r="AU346" s="18" t="s">
        <v>76</v>
      </c>
    </row>
    <row r="347" spans="2:65" s="1" customFormat="1">
      <c r="B347" s="33"/>
      <c r="D347" s="145" t="s">
        <v>410</v>
      </c>
      <c r="F347" s="178" t="s">
        <v>7113</v>
      </c>
      <c r="I347" s="147"/>
      <c r="L347" s="33"/>
      <c r="M347" s="148"/>
      <c r="T347" s="54"/>
      <c r="AT347" s="18" t="s">
        <v>410</v>
      </c>
      <c r="AU347" s="18" t="s">
        <v>76</v>
      </c>
    </row>
    <row r="348" spans="2:65" s="1" customFormat="1" ht="16.5" customHeight="1">
      <c r="B348" s="33"/>
      <c r="C348" s="132" t="s">
        <v>2101</v>
      </c>
      <c r="D348" s="132" t="s">
        <v>197</v>
      </c>
      <c r="E348" s="133" t="s">
        <v>7125</v>
      </c>
      <c r="F348" s="134" t="s">
        <v>7126</v>
      </c>
      <c r="G348" s="135" t="s">
        <v>7067</v>
      </c>
      <c r="H348" s="136">
        <v>2</v>
      </c>
      <c r="I348" s="137"/>
      <c r="J348" s="138">
        <f>ROUND(I348*H348,2)</f>
        <v>0</v>
      </c>
      <c r="K348" s="134" t="s">
        <v>19</v>
      </c>
      <c r="L348" s="33"/>
      <c r="M348" s="139" t="s">
        <v>19</v>
      </c>
      <c r="N348" s="140" t="s">
        <v>40</v>
      </c>
      <c r="P348" s="141">
        <f>O348*H348</f>
        <v>0</v>
      </c>
      <c r="Q348" s="141">
        <v>0</v>
      </c>
      <c r="R348" s="141">
        <f>Q348*H348</f>
        <v>0</v>
      </c>
      <c r="S348" s="141">
        <v>0</v>
      </c>
      <c r="T348" s="142">
        <f>S348*H348</f>
        <v>0</v>
      </c>
      <c r="AR348" s="143" t="s">
        <v>202</v>
      </c>
      <c r="AT348" s="143" t="s">
        <v>197</v>
      </c>
      <c r="AU348" s="143" t="s">
        <v>76</v>
      </c>
      <c r="AY348" s="18" t="s">
        <v>195</v>
      </c>
      <c r="BE348" s="144">
        <f>IF(N348="základní",J348,0)</f>
        <v>0</v>
      </c>
      <c r="BF348" s="144">
        <f>IF(N348="snížená",J348,0)</f>
        <v>0</v>
      </c>
      <c r="BG348" s="144">
        <f>IF(N348="zákl. přenesená",J348,0)</f>
        <v>0</v>
      </c>
      <c r="BH348" s="144">
        <f>IF(N348="sníž. přenesená",J348,0)</f>
        <v>0</v>
      </c>
      <c r="BI348" s="144">
        <f>IF(N348="nulová",J348,0)</f>
        <v>0</v>
      </c>
      <c r="BJ348" s="18" t="s">
        <v>76</v>
      </c>
      <c r="BK348" s="144">
        <f>ROUND(I348*H348,2)</f>
        <v>0</v>
      </c>
      <c r="BL348" s="18" t="s">
        <v>202</v>
      </c>
      <c r="BM348" s="143" t="s">
        <v>3991</v>
      </c>
    </row>
    <row r="349" spans="2:65" s="1" customFormat="1">
      <c r="B349" s="33"/>
      <c r="D349" s="145" t="s">
        <v>204</v>
      </c>
      <c r="F349" s="146" t="s">
        <v>7126</v>
      </c>
      <c r="I349" s="147"/>
      <c r="L349" s="33"/>
      <c r="M349" s="148"/>
      <c r="T349" s="54"/>
      <c r="AT349" s="18" t="s">
        <v>204</v>
      </c>
      <c r="AU349" s="18" t="s">
        <v>76</v>
      </c>
    </row>
    <row r="350" spans="2:65" s="1" customFormat="1" ht="16.5" customHeight="1">
      <c r="B350" s="33"/>
      <c r="C350" s="132" t="s">
        <v>2107</v>
      </c>
      <c r="D350" s="132" t="s">
        <v>197</v>
      </c>
      <c r="E350" s="133" t="s">
        <v>7127</v>
      </c>
      <c r="F350" s="134" t="s">
        <v>7128</v>
      </c>
      <c r="G350" s="135" t="s">
        <v>7067</v>
      </c>
      <c r="H350" s="136">
        <v>10</v>
      </c>
      <c r="I350" s="137"/>
      <c r="J350" s="138">
        <f>ROUND(I350*H350,2)</f>
        <v>0</v>
      </c>
      <c r="K350" s="134" t="s">
        <v>19</v>
      </c>
      <c r="L350" s="33"/>
      <c r="M350" s="139" t="s">
        <v>19</v>
      </c>
      <c r="N350" s="140" t="s">
        <v>40</v>
      </c>
      <c r="P350" s="141">
        <f>O350*H350</f>
        <v>0</v>
      </c>
      <c r="Q350" s="141">
        <v>0</v>
      </c>
      <c r="R350" s="141">
        <f>Q350*H350</f>
        <v>0</v>
      </c>
      <c r="S350" s="141">
        <v>0</v>
      </c>
      <c r="T350" s="142">
        <f>S350*H350</f>
        <v>0</v>
      </c>
      <c r="AR350" s="143" t="s">
        <v>202</v>
      </c>
      <c r="AT350" s="143" t="s">
        <v>197</v>
      </c>
      <c r="AU350" s="143" t="s">
        <v>76</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202</v>
      </c>
      <c r="BM350" s="143" t="s">
        <v>4002</v>
      </c>
    </row>
    <row r="351" spans="2:65" s="1" customFormat="1">
      <c r="B351" s="33"/>
      <c r="D351" s="145" t="s">
        <v>204</v>
      </c>
      <c r="F351" s="146" t="s">
        <v>7128</v>
      </c>
      <c r="I351" s="147"/>
      <c r="L351" s="33"/>
      <c r="M351" s="148"/>
      <c r="T351" s="54"/>
      <c r="AT351" s="18" t="s">
        <v>204</v>
      </c>
      <c r="AU351" s="18" t="s">
        <v>76</v>
      </c>
    </row>
    <row r="352" spans="2:65" s="1" customFormat="1" ht="16.5" customHeight="1">
      <c r="B352" s="33"/>
      <c r="C352" s="132" t="s">
        <v>2117</v>
      </c>
      <c r="D352" s="132" t="s">
        <v>197</v>
      </c>
      <c r="E352" s="133" t="s">
        <v>7129</v>
      </c>
      <c r="F352" s="134" t="s">
        <v>7130</v>
      </c>
      <c r="G352" s="135" t="s">
        <v>7067</v>
      </c>
      <c r="H352" s="136">
        <v>4</v>
      </c>
      <c r="I352" s="137"/>
      <c r="J352" s="138">
        <f>ROUND(I352*H352,2)</f>
        <v>0</v>
      </c>
      <c r="K352" s="134" t="s">
        <v>19</v>
      </c>
      <c r="L352" s="33"/>
      <c r="M352" s="139" t="s">
        <v>19</v>
      </c>
      <c r="N352" s="140" t="s">
        <v>40</v>
      </c>
      <c r="P352" s="141">
        <f>O352*H352</f>
        <v>0</v>
      </c>
      <c r="Q352" s="141">
        <v>0</v>
      </c>
      <c r="R352" s="141">
        <f>Q352*H352</f>
        <v>0</v>
      </c>
      <c r="S352" s="141">
        <v>0</v>
      </c>
      <c r="T352" s="142">
        <f>S352*H352</f>
        <v>0</v>
      </c>
      <c r="AR352" s="143" t="s">
        <v>202</v>
      </c>
      <c r="AT352" s="143" t="s">
        <v>197</v>
      </c>
      <c r="AU352" s="143" t="s">
        <v>76</v>
      </c>
      <c r="AY352" s="18" t="s">
        <v>195</v>
      </c>
      <c r="BE352" s="144">
        <f>IF(N352="základní",J352,0)</f>
        <v>0</v>
      </c>
      <c r="BF352" s="144">
        <f>IF(N352="snížená",J352,0)</f>
        <v>0</v>
      </c>
      <c r="BG352" s="144">
        <f>IF(N352="zákl. přenesená",J352,0)</f>
        <v>0</v>
      </c>
      <c r="BH352" s="144">
        <f>IF(N352="sníž. přenesená",J352,0)</f>
        <v>0</v>
      </c>
      <c r="BI352" s="144">
        <f>IF(N352="nulová",J352,0)</f>
        <v>0</v>
      </c>
      <c r="BJ352" s="18" t="s">
        <v>76</v>
      </c>
      <c r="BK352" s="144">
        <f>ROUND(I352*H352,2)</f>
        <v>0</v>
      </c>
      <c r="BL352" s="18" t="s">
        <v>202</v>
      </c>
      <c r="BM352" s="143" t="s">
        <v>4015</v>
      </c>
    </row>
    <row r="353" spans="2:65" s="1" customFormat="1">
      <c r="B353" s="33"/>
      <c r="D353" s="145" t="s">
        <v>204</v>
      </c>
      <c r="F353" s="146" t="s">
        <v>7130</v>
      </c>
      <c r="I353" s="147"/>
      <c r="L353" s="33"/>
      <c r="M353" s="148"/>
      <c r="T353" s="54"/>
      <c r="AT353" s="18" t="s">
        <v>204</v>
      </c>
      <c r="AU353" s="18" t="s">
        <v>76</v>
      </c>
    </row>
    <row r="354" spans="2:65" s="1" customFormat="1" ht="16.5" customHeight="1">
      <c r="B354" s="33"/>
      <c r="C354" s="132" t="s">
        <v>2126</v>
      </c>
      <c r="D354" s="132" t="s">
        <v>197</v>
      </c>
      <c r="E354" s="133" t="s">
        <v>7235</v>
      </c>
      <c r="F354" s="134" t="s">
        <v>7236</v>
      </c>
      <c r="G354" s="135" t="s">
        <v>7067</v>
      </c>
      <c r="H354" s="136">
        <v>1</v>
      </c>
      <c r="I354" s="137"/>
      <c r="J354" s="138">
        <f>ROUND(I354*H354,2)</f>
        <v>0</v>
      </c>
      <c r="K354" s="134" t="s">
        <v>19</v>
      </c>
      <c r="L354" s="33"/>
      <c r="M354" s="139" t="s">
        <v>19</v>
      </c>
      <c r="N354" s="140" t="s">
        <v>40</v>
      </c>
      <c r="P354" s="141">
        <f>O354*H354</f>
        <v>0</v>
      </c>
      <c r="Q354" s="141">
        <v>0</v>
      </c>
      <c r="R354" s="141">
        <f>Q354*H354</f>
        <v>0</v>
      </c>
      <c r="S354" s="141">
        <v>0</v>
      </c>
      <c r="T354" s="142">
        <f>S354*H354</f>
        <v>0</v>
      </c>
      <c r="AR354" s="143" t="s">
        <v>202</v>
      </c>
      <c r="AT354" s="143" t="s">
        <v>197</v>
      </c>
      <c r="AU354" s="143" t="s">
        <v>76</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202</v>
      </c>
      <c r="BM354" s="143" t="s">
        <v>4027</v>
      </c>
    </row>
    <row r="355" spans="2:65" s="1" customFormat="1">
      <c r="B355" s="33"/>
      <c r="D355" s="145" t="s">
        <v>204</v>
      </c>
      <c r="F355" s="146" t="s">
        <v>7236</v>
      </c>
      <c r="I355" s="147"/>
      <c r="L355" s="33"/>
      <c r="M355" s="148"/>
      <c r="T355" s="54"/>
      <c r="AT355" s="18" t="s">
        <v>204</v>
      </c>
      <c r="AU355" s="18" t="s">
        <v>76</v>
      </c>
    </row>
    <row r="356" spans="2:65" s="1" customFormat="1" ht="16.5" customHeight="1">
      <c r="B356" s="33"/>
      <c r="C356" s="132" t="s">
        <v>2134</v>
      </c>
      <c r="D356" s="132" t="s">
        <v>197</v>
      </c>
      <c r="E356" s="133" t="s">
        <v>7235</v>
      </c>
      <c r="F356" s="134" t="s">
        <v>7236</v>
      </c>
      <c r="G356" s="135" t="s">
        <v>7067</v>
      </c>
      <c r="H356" s="136">
        <v>1</v>
      </c>
      <c r="I356" s="137"/>
      <c r="J356" s="138">
        <f>ROUND(I356*H356,2)</f>
        <v>0</v>
      </c>
      <c r="K356" s="134" t="s">
        <v>19</v>
      </c>
      <c r="L356" s="33"/>
      <c r="M356" s="139" t="s">
        <v>19</v>
      </c>
      <c r="N356" s="140" t="s">
        <v>40</v>
      </c>
      <c r="P356" s="141">
        <f>O356*H356</f>
        <v>0</v>
      </c>
      <c r="Q356" s="141">
        <v>0</v>
      </c>
      <c r="R356" s="141">
        <f>Q356*H356</f>
        <v>0</v>
      </c>
      <c r="S356" s="141">
        <v>0</v>
      </c>
      <c r="T356" s="142">
        <f>S356*H356</f>
        <v>0</v>
      </c>
      <c r="AR356" s="143" t="s">
        <v>202</v>
      </c>
      <c r="AT356" s="143" t="s">
        <v>197</v>
      </c>
      <c r="AU356" s="143" t="s">
        <v>76</v>
      </c>
      <c r="AY356" s="18" t="s">
        <v>195</v>
      </c>
      <c r="BE356" s="144">
        <f>IF(N356="základní",J356,0)</f>
        <v>0</v>
      </c>
      <c r="BF356" s="144">
        <f>IF(N356="snížená",J356,0)</f>
        <v>0</v>
      </c>
      <c r="BG356" s="144">
        <f>IF(N356="zákl. přenesená",J356,0)</f>
        <v>0</v>
      </c>
      <c r="BH356" s="144">
        <f>IF(N356="sníž. přenesená",J356,0)</f>
        <v>0</v>
      </c>
      <c r="BI356" s="144">
        <f>IF(N356="nulová",J356,0)</f>
        <v>0</v>
      </c>
      <c r="BJ356" s="18" t="s">
        <v>76</v>
      </c>
      <c r="BK356" s="144">
        <f>ROUND(I356*H356,2)</f>
        <v>0</v>
      </c>
      <c r="BL356" s="18" t="s">
        <v>202</v>
      </c>
      <c r="BM356" s="143" t="s">
        <v>4042</v>
      </c>
    </row>
    <row r="357" spans="2:65" s="1" customFormat="1">
      <c r="B357" s="33"/>
      <c r="D357" s="145" t="s">
        <v>204</v>
      </c>
      <c r="F357" s="146" t="s">
        <v>7236</v>
      </c>
      <c r="I357" s="147"/>
      <c r="L357" s="33"/>
      <c r="M357" s="148"/>
      <c r="T357" s="54"/>
      <c r="AT357" s="18" t="s">
        <v>204</v>
      </c>
      <c r="AU357" s="18" t="s">
        <v>76</v>
      </c>
    </row>
    <row r="358" spans="2:65" s="1" customFormat="1" ht="16.5" customHeight="1">
      <c r="B358" s="33"/>
      <c r="C358" s="132" t="s">
        <v>2141</v>
      </c>
      <c r="D358" s="132" t="s">
        <v>197</v>
      </c>
      <c r="E358" s="133" t="s">
        <v>7237</v>
      </c>
      <c r="F358" s="134" t="s">
        <v>7238</v>
      </c>
      <c r="G358" s="135" t="s">
        <v>7067</v>
      </c>
      <c r="H358" s="136">
        <v>1</v>
      </c>
      <c r="I358" s="137"/>
      <c r="J358" s="138">
        <f>ROUND(I358*H358,2)</f>
        <v>0</v>
      </c>
      <c r="K358" s="134" t="s">
        <v>19</v>
      </c>
      <c r="L358" s="33"/>
      <c r="M358" s="139" t="s">
        <v>19</v>
      </c>
      <c r="N358" s="140" t="s">
        <v>40</v>
      </c>
      <c r="P358" s="141">
        <f>O358*H358</f>
        <v>0</v>
      </c>
      <c r="Q358" s="141">
        <v>0</v>
      </c>
      <c r="R358" s="141">
        <f>Q358*H358</f>
        <v>0</v>
      </c>
      <c r="S358" s="141">
        <v>0</v>
      </c>
      <c r="T358" s="142">
        <f>S358*H358</f>
        <v>0</v>
      </c>
      <c r="AR358" s="143" t="s">
        <v>202</v>
      </c>
      <c r="AT358" s="143" t="s">
        <v>197</v>
      </c>
      <c r="AU358" s="143" t="s">
        <v>76</v>
      </c>
      <c r="AY358" s="18" t="s">
        <v>195</v>
      </c>
      <c r="BE358" s="144">
        <f>IF(N358="základní",J358,0)</f>
        <v>0</v>
      </c>
      <c r="BF358" s="144">
        <f>IF(N358="snížená",J358,0)</f>
        <v>0</v>
      </c>
      <c r="BG358" s="144">
        <f>IF(N358="zákl. přenesená",J358,0)</f>
        <v>0</v>
      </c>
      <c r="BH358" s="144">
        <f>IF(N358="sníž. přenesená",J358,0)</f>
        <v>0</v>
      </c>
      <c r="BI358" s="144">
        <f>IF(N358="nulová",J358,0)</f>
        <v>0</v>
      </c>
      <c r="BJ358" s="18" t="s">
        <v>76</v>
      </c>
      <c r="BK358" s="144">
        <f>ROUND(I358*H358,2)</f>
        <v>0</v>
      </c>
      <c r="BL358" s="18" t="s">
        <v>202</v>
      </c>
      <c r="BM358" s="143" t="s">
        <v>4053</v>
      </c>
    </row>
    <row r="359" spans="2:65" s="1" customFormat="1">
      <c r="B359" s="33"/>
      <c r="D359" s="145" t="s">
        <v>204</v>
      </c>
      <c r="F359" s="146" t="s">
        <v>7238</v>
      </c>
      <c r="I359" s="147"/>
      <c r="L359" s="33"/>
      <c r="M359" s="148"/>
      <c r="T359" s="54"/>
      <c r="AT359" s="18" t="s">
        <v>204</v>
      </c>
      <c r="AU359" s="18" t="s">
        <v>76</v>
      </c>
    </row>
    <row r="360" spans="2:65" s="1" customFormat="1" ht="16.5" customHeight="1">
      <c r="B360" s="33"/>
      <c r="C360" s="132" t="s">
        <v>2149</v>
      </c>
      <c r="D360" s="132" t="s">
        <v>197</v>
      </c>
      <c r="E360" s="133" t="s">
        <v>7239</v>
      </c>
      <c r="F360" s="134" t="s">
        <v>7240</v>
      </c>
      <c r="G360" s="135" t="s">
        <v>7067</v>
      </c>
      <c r="H360" s="136">
        <v>1</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202</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202</v>
      </c>
      <c r="BM360" s="143" t="s">
        <v>4097</v>
      </c>
    </row>
    <row r="361" spans="2:65" s="1" customFormat="1">
      <c r="B361" s="33"/>
      <c r="D361" s="145" t="s">
        <v>204</v>
      </c>
      <c r="F361" s="146" t="s">
        <v>7240</v>
      </c>
      <c r="I361" s="147"/>
      <c r="L361" s="33"/>
      <c r="M361" s="148"/>
      <c r="T361" s="54"/>
      <c r="AT361" s="18" t="s">
        <v>204</v>
      </c>
      <c r="AU361" s="18" t="s">
        <v>76</v>
      </c>
    </row>
    <row r="362" spans="2:65" s="11" customFormat="1" ht="25.9" customHeight="1">
      <c r="B362" s="120"/>
      <c r="D362" s="121" t="s">
        <v>68</v>
      </c>
      <c r="E362" s="122" t="s">
        <v>7241</v>
      </c>
      <c r="F362" s="122" t="s">
        <v>7242</v>
      </c>
      <c r="I362" s="123"/>
      <c r="J362" s="124">
        <f>BK362</f>
        <v>0</v>
      </c>
      <c r="L362" s="120"/>
      <c r="M362" s="125"/>
      <c r="P362" s="126">
        <f>SUM(P363:P430)</f>
        <v>0</v>
      </c>
      <c r="R362" s="126">
        <f>SUM(R363:R430)</f>
        <v>0</v>
      </c>
      <c r="T362" s="127">
        <f>SUM(T363:T430)</f>
        <v>0</v>
      </c>
      <c r="AR362" s="121" t="s">
        <v>76</v>
      </c>
      <c r="AT362" s="128" t="s">
        <v>68</v>
      </c>
      <c r="AU362" s="128" t="s">
        <v>69</v>
      </c>
      <c r="AY362" s="121" t="s">
        <v>195</v>
      </c>
      <c r="BK362" s="129">
        <f>SUM(BK363:BK430)</f>
        <v>0</v>
      </c>
    </row>
    <row r="363" spans="2:65" s="1" customFormat="1" ht="16.5" customHeight="1">
      <c r="B363" s="33"/>
      <c r="C363" s="132" t="s">
        <v>2156</v>
      </c>
      <c r="D363" s="132" t="s">
        <v>197</v>
      </c>
      <c r="E363" s="133" t="s">
        <v>7243</v>
      </c>
      <c r="F363" s="134" t="s">
        <v>7244</v>
      </c>
      <c r="G363" s="135" t="s">
        <v>7067</v>
      </c>
      <c r="H363" s="136">
        <v>1</v>
      </c>
      <c r="I363" s="137"/>
      <c r="J363" s="138">
        <f>ROUND(I363*H363,2)</f>
        <v>0</v>
      </c>
      <c r="K363" s="134" t="s">
        <v>19</v>
      </c>
      <c r="L363" s="33"/>
      <c r="M363" s="139" t="s">
        <v>19</v>
      </c>
      <c r="N363" s="140" t="s">
        <v>40</v>
      </c>
      <c r="P363" s="141">
        <f>O363*H363</f>
        <v>0</v>
      </c>
      <c r="Q363" s="141">
        <v>0</v>
      </c>
      <c r="R363" s="141">
        <f>Q363*H363</f>
        <v>0</v>
      </c>
      <c r="S363" s="141">
        <v>0</v>
      </c>
      <c r="T363" s="142">
        <f>S363*H363</f>
        <v>0</v>
      </c>
      <c r="AR363" s="143" t="s">
        <v>202</v>
      </c>
      <c r="AT363" s="143" t="s">
        <v>197</v>
      </c>
      <c r="AU363" s="143" t="s">
        <v>76</v>
      </c>
      <c r="AY363" s="18" t="s">
        <v>195</v>
      </c>
      <c r="BE363" s="144">
        <f>IF(N363="základní",J363,0)</f>
        <v>0</v>
      </c>
      <c r="BF363" s="144">
        <f>IF(N363="snížená",J363,0)</f>
        <v>0</v>
      </c>
      <c r="BG363" s="144">
        <f>IF(N363="zákl. přenesená",J363,0)</f>
        <v>0</v>
      </c>
      <c r="BH363" s="144">
        <f>IF(N363="sníž. přenesená",J363,0)</f>
        <v>0</v>
      </c>
      <c r="BI363" s="144">
        <f>IF(N363="nulová",J363,0)</f>
        <v>0</v>
      </c>
      <c r="BJ363" s="18" t="s">
        <v>76</v>
      </c>
      <c r="BK363" s="144">
        <f>ROUND(I363*H363,2)</f>
        <v>0</v>
      </c>
      <c r="BL363" s="18" t="s">
        <v>202</v>
      </c>
      <c r="BM363" s="143" t="s">
        <v>4108</v>
      </c>
    </row>
    <row r="364" spans="2:65" s="1" customFormat="1">
      <c r="B364" s="33"/>
      <c r="D364" s="145" t="s">
        <v>204</v>
      </c>
      <c r="F364" s="146" t="s">
        <v>7244</v>
      </c>
      <c r="I364" s="147"/>
      <c r="L364" s="33"/>
      <c r="M364" s="148"/>
      <c r="T364" s="54"/>
      <c r="AT364" s="18" t="s">
        <v>204</v>
      </c>
      <c r="AU364" s="18" t="s">
        <v>76</v>
      </c>
    </row>
    <row r="365" spans="2:65" s="1" customFormat="1">
      <c r="B365" s="33"/>
      <c r="D365" s="145" t="s">
        <v>410</v>
      </c>
      <c r="F365" s="178" t="s">
        <v>7245</v>
      </c>
      <c r="I365" s="147"/>
      <c r="L365" s="33"/>
      <c r="M365" s="148"/>
      <c r="T365" s="54"/>
      <c r="AT365" s="18" t="s">
        <v>410</v>
      </c>
      <c r="AU365" s="18" t="s">
        <v>76</v>
      </c>
    </row>
    <row r="366" spans="2:65" s="1" customFormat="1" ht="16.5" customHeight="1">
      <c r="B366" s="33"/>
      <c r="C366" s="132" t="s">
        <v>2164</v>
      </c>
      <c r="D366" s="132" t="s">
        <v>197</v>
      </c>
      <c r="E366" s="133" t="s">
        <v>7246</v>
      </c>
      <c r="F366" s="134" t="s">
        <v>7247</v>
      </c>
      <c r="G366" s="135" t="s">
        <v>7067</v>
      </c>
      <c r="H366" s="136">
        <v>1</v>
      </c>
      <c r="I366" s="137"/>
      <c r="J366" s="138">
        <f>ROUND(I366*H366,2)</f>
        <v>0</v>
      </c>
      <c r="K366" s="134" t="s">
        <v>19</v>
      </c>
      <c r="L366" s="33"/>
      <c r="M366" s="139" t="s">
        <v>19</v>
      </c>
      <c r="N366" s="140" t="s">
        <v>40</v>
      </c>
      <c r="P366" s="141">
        <f>O366*H366</f>
        <v>0</v>
      </c>
      <c r="Q366" s="141">
        <v>0</v>
      </c>
      <c r="R366" s="141">
        <f>Q366*H366</f>
        <v>0</v>
      </c>
      <c r="S366" s="141">
        <v>0</v>
      </c>
      <c r="T366" s="142">
        <f>S366*H366</f>
        <v>0</v>
      </c>
      <c r="AR366" s="143" t="s">
        <v>202</v>
      </c>
      <c r="AT366" s="143" t="s">
        <v>197</v>
      </c>
      <c r="AU366" s="143" t="s">
        <v>76</v>
      </c>
      <c r="AY366" s="18" t="s">
        <v>195</v>
      </c>
      <c r="BE366" s="144">
        <f>IF(N366="základní",J366,0)</f>
        <v>0</v>
      </c>
      <c r="BF366" s="144">
        <f>IF(N366="snížená",J366,0)</f>
        <v>0</v>
      </c>
      <c r="BG366" s="144">
        <f>IF(N366="zákl. přenesená",J366,0)</f>
        <v>0</v>
      </c>
      <c r="BH366" s="144">
        <f>IF(N366="sníž. přenesená",J366,0)</f>
        <v>0</v>
      </c>
      <c r="BI366" s="144">
        <f>IF(N366="nulová",J366,0)</f>
        <v>0</v>
      </c>
      <c r="BJ366" s="18" t="s">
        <v>76</v>
      </c>
      <c r="BK366" s="144">
        <f>ROUND(I366*H366,2)</f>
        <v>0</v>
      </c>
      <c r="BL366" s="18" t="s">
        <v>202</v>
      </c>
      <c r="BM366" s="143" t="s">
        <v>4118</v>
      </c>
    </row>
    <row r="367" spans="2:65" s="1" customFormat="1">
      <c r="B367" s="33"/>
      <c r="D367" s="145" t="s">
        <v>204</v>
      </c>
      <c r="F367" s="146" t="s">
        <v>7247</v>
      </c>
      <c r="I367" s="147"/>
      <c r="L367" s="33"/>
      <c r="M367" s="148"/>
      <c r="T367" s="54"/>
      <c r="AT367" s="18" t="s">
        <v>204</v>
      </c>
      <c r="AU367" s="18" t="s">
        <v>76</v>
      </c>
    </row>
    <row r="368" spans="2:65" s="1" customFormat="1">
      <c r="B368" s="33"/>
      <c r="D368" s="145" t="s">
        <v>410</v>
      </c>
      <c r="F368" s="178" t="s">
        <v>7248</v>
      </c>
      <c r="I368" s="147"/>
      <c r="L368" s="33"/>
      <c r="M368" s="148"/>
      <c r="T368" s="54"/>
      <c r="AT368" s="18" t="s">
        <v>410</v>
      </c>
      <c r="AU368" s="18" t="s">
        <v>76</v>
      </c>
    </row>
    <row r="369" spans="2:65" s="1" customFormat="1" ht="16.5" customHeight="1">
      <c r="B369" s="33"/>
      <c r="C369" s="132" t="s">
        <v>2173</v>
      </c>
      <c r="D369" s="132" t="s">
        <v>197</v>
      </c>
      <c r="E369" s="133" t="s">
        <v>7249</v>
      </c>
      <c r="F369" s="134" t="s">
        <v>7250</v>
      </c>
      <c r="G369" s="135" t="s">
        <v>7067</v>
      </c>
      <c r="H369" s="136">
        <v>1</v>
      </c>
      <c r="I369" s="137"/>
      <c r="J369" s="138">
        <f>ROUND(I369*H369,2)</f>
        <v>0</v>
      </c>
      <c r="K369" s="134" t="s">
        <v>19</v>
      </c>
      <c r="L369" s="33"/>
      <c r="M369" s="139" t="s">
        <v>19</v>
      </c>
      <c r="N369" s="140" t="s">
        <v>40</v>
      </c>
      <c r="P369" s="141">
        <f>O369*H369</f>
        <v>0</v>
      </c>
      <c r="Q369" s="141">
        <v>0</v>
      </c>
      <c r="R369" s="141">
        <f>Q369*H369</f>
        <v>0</v>
      </c>
      <c r="S369" s="141">
        <v>0</v>
      </c>
      <c r="T369" s="142">
        <f>S369*H369</f>
        <v>0</v>
      </c>
      <c r="AR369" s="143" t="s">
        <v>202</v>
      </c>
      <c r="AT369" s="143" t="s">
        <v>197</v>
      </c>
      <c r="AU369" s="143" t="s">
        <v>76</v>
      </c>
      <c r="AY369" s="18" t="s">
        <v>195</v>
      </c>
      <c r="BE369" s="144">
        <f>IF(N369="základní",J369,0)</f>
        <v>0</v>
      </c>
      <c r="BF369" s="144">
        <f>IF(N369="snížená",J369,0)</f>
        <v>0</v>
      </c>
      <c r="BG369" s="144">
        <f>IF(N369="zákl. přenesená",J369,0)</f>
        <v>0</v>
      </c>
      <c r="BH369" s="144">
        <f>IF(N369="sníž. přenesená",J369,0)</f>
        <v>0</v>
      </c>
      <c r="BI369" s="144">
        <f>IF(N369="nulová",J369,0)</f>
        <v>0</v>
      </c>
      <c r="BJ369" s="18" t="s">
        <v>76</v>
      </c>
      <c r="BK369" s="144">
        <f>ROUND(I369*H369,2)</f>
        <v>0</v>
      </c>
      <c r="BL369" s="18" t="s">
        <v>202</v>
      </c>
      <c r="BM369" s="143" t="s">
        <v>4152</v>
      </c>
    </row>
    <row r="370" spans="2:65" s="1" customFormat="1">
      <c r="B370" s="33"/>
      <c r="D370" s="145" t="s">
        <v>204</v>
      </c>
      <c r="F370" s="146" t="s">
        <v>7250</v>
      </c>
      <c r="I370" s="147"/>
      <c r="L370" s="33"/>
      <c r="M370" s="148"/>
      <c r="T370" s="54"/>
      <c r="AT370" s="18" t="s">
        <v>204</v>
      </c>
      <c r="AU370" s="18" t="s">
        <v>76</v>
      </c>
    </row>
    <row r="371" spans="2:65" s="1" customFormat="1">
      <c r="B371" s="33"/>
      <c r="D371" s="145" t="s">
        <v>410</v>
      </c>
      <c r="F371" s="178" t="s">
        <v>7251</v>
      </c>
      <c r="I371" s="147"/>
      <c r="L371" s="33"/>
      <c r="M371" s="148"/>
      <c r="T371" s="54"/>
      <c r="AT371" s="18" t="s">
        <v>410</v>
      </c>
      <c r="AU371" s="18" t="s">
        <v>76</v>
      </c>
    </row>
    <row r="372" spans="2:65" s="1" customFormat="1" ht="16.5" customHeight="1">
      <c r="B372" s="33"/>
      <c r="C372" s="132" t="s">
        <v>2181</v>
      </c>
      <c r="D372" s="132" t="s">
        <v>197</v>
      </c>
      <c r="E372" s="133" t="s">
        <v>7252</v>
      </c>
      <c r="F372" s="134" t="s">
        <v>7253</v>
      </c>
      <c r="G372" s="135" t="s">
        <v>200</v>
      </c>
      <c r="H372" s="136">
        <v>250</v>
      </c>
      <c r="I372" s="137"/>
      <c r="J372" s="138">
        <f>ROUND(I372*H372,2)</f>
        <v>0</v>
      </c>
      <c r="K372" s="134" t="s">
        <v>19</v>
      </c>
      <c r="L372" s="33"/>
      <c r="M372" s="139" t="s">
        <v>19</v>
      </c>
      <c r="N372" s="140" t="s">
        <v>40</v>
      </c>
      <c r="P372" s="141">
        <f>O372*H372</f>
        <v>0</v>
      </c>
      <c r="Q372" s="141">
        <v>0</v>
      </c>
      <c r="R372" s="141">
        <f>Q372*H372</f>
        <v>0</v>
      </c>
      <c r="S372" s="141">
        <v>0</v>
      </c>
      <c r="T372" s="142">
        <f>S372*H372</f>
        <v>0</v>
      </c>
      <c r="AR372" s="143" t="s">
        <v>202</v>
      </c>
      <c r="AT372" s="143" t="s">
        <v>197</v>
      </c>
      <c r="AU372" s="143" t="s">
        <v>76</v>
      </c>
      <c r="AY372" s="18" t="s">
        <v>195</v>
      </c>
      <c r="BE372" s="144">
        <f>IF(N372="základní",J372,0)</f>
        <v>0</v>
      </c>
      <c r="BF372" s="144">
        <f>IF(N372="snížená",J372,0)</f>
        <v>0</v>
      </c>
      <c r="BG372" s="144">
        <f>IF(N372="zákl. přenesená",J372,0)</f>
        <v>0</v>
      </c>
      <c r="BH372" s="144">
        <f>IF(N372="sníž. přenesená",J372,0)</f>
        <v>0</v>
      </c>
      <c r="BI372" s="144">
        <f>IF(N372="nulová",J372,0)</f>
        <v>0</v>
      </c>
      <c r="BJ372" s="18" t="s">
        <v>76</v>
      </c>
      <c r="BK372" s="144">
        <f>ROUND(I372*H372,2)</f>
        <v>0</v>
      </c>
      <c r="BL372" s="18" t="s">
        <v>202</v>
      </c>
      <c r="BM372" s="143" t="s">
        <v>4177</v>
      </c>
    </row>
    <row r="373" spans="2:65" s="1" customFormat="1">
      <c r="B373" s="33"/>
      <c r="D373" s="145" t="s">
        <v>204</v>
      </c>
      <c r="F373" s="146" t="s">
        <v>7253</v>
      </c>
      <c r="I373" s="147"/>
      <c r="L373" s="33"/>
      <c r="M373" s="148"/>
      <c r="T373" s="54"/>
      <c r="AT373" s="18" t="s">
        <v>204</v>
      </c>
      <c r="AU373" s="18" t="s">
        <v>76</v>
      </c>
    </row>
    <row r="374" spans="2:65" s="1" customFormat="1" ht="16.5" customHeight="1">
      <c r="B374" s="33"/>
      <c r="C374" s="132" t="s">
        <v>2189</v>
      </c>
      <c r="D374" s="132" t="s">
        <v>197</v>
      </c>
      <c r="E374" s="133" t="s">
        <v>7254</v>
      </c>
      <c r="F374" s="134" t="s">
        <v>7255</v>
      </c>
      <c r="G374" s="135" t="s">
        <v>7067</v>
      </c>
      <c r="H374" s="136">
        <v>4</v>
      </c>
      <c r="I374" s="137"/>
      <c r="J374" s="138">
        <f>ROUND(I374*H374,2)</f>
        <v>0</v>
      </c>
      <c r="K374" s="134" t="s">
        <v>19</v>
      </c>
      <c r="L374" s="33"/>
      <c r="M374" s="139" t="s">
        <v>19</v>
      </c>
      <c r="N374" s="140" t="s">
        <v>40</v>
      </c>
      <c r="P374" s="141">
        <f>O374*H374</f>
        <v>0</v>
      </c>
      <c r="Q374" s="141">
        <v>0</v>
      </c>
      <c r="R374" s="141">
        <f>Q374*H374</f>
        <v>0</v>
      </c>
      <c r="S374" s="141">
        <v>0</v>
      </c>
      <c r="T374" s="142">
        <f>S374*H374</f>
        <v>0</v>
      </c>
      <c r="AR374" s="143" t="s">
        <v>202</v>
      </c>
      <c r="AT374" s="143" t="s">
        <v>197</v>
      </c>
      <c r="AU374" s="143" t="s">
        <v>76</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202</v>
      </c>
      <c r="BM374" s="143" t="s">
        <v>4215</v>
      </c>
    </row>
    <row r="375" spans="2:65" s="1" customFormat="1">
      <c r="B375" s="33"/>
      <c r="D375" s="145" t="s">
        <v>204</v>
      </c>
      <c r="F375" s="146" t="s">
        <v>7255</v>
      </c>
      <c r="I375" s="147"/>
      <c r="L375" s="33"/>
      <c r="M375" s="148"/>
      <c r="T375" s="54"/>
      <c r="AT375" s="18" t="s">
        <v>204</v>
      </c>
      <c r="AU375" s="18" t="s">
        <v>76</v>
      </c>
    </row>
    <row r="376" spans="2:65" s="1" customFormat="1">
      <c r="B376" s="33"/>
      <c r="D376" s="145" t="s">
        <v>410</v>
      </c>
      <c r="F376" s="178" t="s">
        <v>7256</v>
      </c>
      <c r="I376" s="147"/>
      <c r="L376" s="33"/>
      <c r="M376" s="148"/>
      <c r="T376" s="54"/>
      <c r="AT376" s="18" t="s">
        <v>410</v>
      </c>
      <c r="AU376" s="18" t="s">
        <v>76</v>
      </c>
    </row>
    <row r="377" spans="2:65" s="1" customFormat="1" ht="16.5" customHeight="1">
      <c r="B377" s="33"/>
      <c r="C377" s="132" t="s">
        <v>2197</v>
      </c>
      <c r="D377" s="132" t="s">
        <v>197</v>
      </c>
      <c r="E377" s="133" t="s">
        <v>7257</v>
      </c>
      <c r="F377" s="134" t="s">
        <v>7255</v>
      </c>
      <c r="G377" s="135" t="s">
        <v>7067</v>
      </c>
      <c r="H377" s="136">
        <v>3</v>
      </c>
      <c r="I377" s="137"/>
      <c r="J377" s="138">
        <f>ROUND(I377*H377,2)</f>
        <v>0</v>
      </c>
      <c r="K377" s="134" t="s">
        <v>19</v>
      </c>
      <c r="L377" s="33"/>
      <c r="M377" s="139" t="s">
        <v>19</v>
      </c>
      <c r="N377" s="140" t="s">
        <v>40</v>
      </c>
      <c r="P377" s="141">
        <f>O377*H377</f>
        <v>0</v>
      </c>
      <c r="Q377" s="141">
        <v>0</v>
      </c>
      <c r="R377" s="141">
        <f>Q377*H377</f>
        <v>0</v>
      </c>
      <c r="S377" s="141">
        <v>0</v>
      </c>
      <c r="T377" s="142">
        <f>S377*H377</f>
        <v>0</v>
      </c>
      <c r="AR377" s="143" t="s">
        <v>202</v>
      </c>
      <c r="AT377" s="143" t="s">
        <v>197</v>
      </c>
      <c r="AU377" s="143" t="s">
        <v>76</v>
      </c>
      <c r="AY377" s="18" t="s">
        <v>195</v>
      </c>
      <c r="BE377" s="144">
        <f>IF(N377="základní",J377,0)</f>
        <v>0</v>
      </c>
      <c r="BF377" s="144">
        <f>IF(N377="snížená",J377,0)</f>
        <v>0</v>
      </c>
      <c r="BG377" s="144">
        <f>IF(N377="zákl. přenesená",J377,0)</f>
        <v>0</v>
      </c>
      <c r="BH377" s="144">
        <f>IF(N377="sníž. přenesená",J377,0)</f>
        <v>0</v>
      </c>
      <c r="BI377" s="144">
        <f>IF(N377="nulová",J377,0)</f>
        <v>0</v>
      </c>
      <c r="BJ377" s="18" t="s">
        <v>76</v>
      </c>
      <c r="BK377" s="144">
        <f>ROUND(I377*H377,2)</f>
        <v>0</v>
      </c>
      <c r="BL377" s="18" t="s">
        <v>202</v>
      </c>
      <c r="BM377" s="143" t="s">
        <v>4246</v>
      </c>
    </row>
    <row r="378" spans="2:65" s="1" customFormat="1">
      <c r="B378" s="33"/>
      <c r="D378" s="145" t="s">
        <v>204</v>
      </c>
      <c r="F378" s="146" t="s">
        <v>7255</v>
      </c>
      <c r="I378" s="147"/>
      <c r="L378" s="33"/>
      <c r="M378" s="148"/>
      <c r="T378" s="54"/>
      <c r="AT378" s="18" t="s">
        <v>204</v>
      </c>
      <c r="AU378" s="18" t="s">
        <v>76</v>
      </c>
    </row>
    <row r="379" spans="2:65" s="1" customFormat="1">
      <c r="B379" s="33"/>
      <c r="D379" s="145" t="s">
        <v>410</v>
      </c>
      <c r="F379" s="178" t="s">
        <v>7258</v>
      </c>
      <c r="I379" s="147"/>
      <c r="L379" s="33"/>
      <c r="M379" s="148"/>
      <c r="T379" s="54"/>
      <c r="AT379" s="18" t="s">
        <v>410</v>
      </c>
      <c r="AU379" s="18" t="s">
        <v>76</v>
      </c>
    </row>
    <row r="380" spans="2:65" s="1" customFormat="1" ht="16.5" customHeight="1">
      <c r="B380" s="33"/>
      <c r="C380" s="132" t="s">
        <v>2205</v>
      </c>
      <c r="D380" s="132" t="s">
        <v>197</v>
      </c>
      <c r="E380" s="133" t="s">
        <v>7259</v>
      </c>
      <c r="F380" s="134" t="s">
        <v>7255</v>
      </c>
      <c r="G380" s="135" t="s">
        <v>7067</v>
      </c>
      <c r="H380" s="136">
        <v>1</v>
      </c>
      <c r="I380" s="137"/>
      <c r="J380" s="138">
        <f>ROUND(I380*H380,2)</f>
        <v>0</v>
      </c>
      <c r="K380" s="134" t="s">
        <v>19</v>
      </c>
      <c r="L380" s="33"/>
      <c r="M380" s="139" t="s">
        <v>19</v>
      </c>
      <c r="N380" s="140" t="s">
        <v>40</v>
      </c>
      <c r="P380" s="141">
        <f>O380*H380</f>
        <v>0</v>
      </c>
      <c r="Q380" s="141">
        <v>0</v>
      </c>
      <c r="R380" s="141">
        <f>Q380*H380</f>
        <v>0</v>
      </c>
      <c r="S380" s="141">
        <v>0</v>
      </c>
      <c r="T380" s="142">
        <f>S380*H380</f>
        <v>0</v>
      </c>
      <c r="AR380" s="143" t="s">
        <v>202</v>
      </c>
      <c r="AT380" s="143" t="s">
        <v>197</v>
      </c>
      <c r="AU380" s="143" t="s">
        <v>76</v>
      </c>
      <c r="AY380" s="18" t="s">
        <v>195</v>
      </c>
      <c r="BE380" s="144">
        <f>IF(N380="základní",J380,0)</f>
        <v>0</v>
      </c>
      <c r="BF380" s="144">
        <f>IF(N380="snížená",J380,0)</f>
        <v>0</v>
      </c>
      <c r="BG380" s="144">
        <f>IF(N380="zákl. přenesená",J380,0)</f>
        <v>0</v>
      </c>
      <c r="BH380" s="144">
        <f>IF(N380="sníž. přenesená",J380,0)</f>
        <v>0</v>
      </c>
      <c r="BI380" s="144">
        <f>IF(N380="nulová",J380,0)</f>
        <v>0</v>
      </c>
      <c r="BJ380" s="18" t="s">
        <v>76</v>
      </c>
      <c r="BK380" s="144">
        <f>ROUND(I380*H380,2)</f>
        <v>0</v>
      </c>
      <c r="BL380" s="18" t="s">
        <v>202</v>
      </c>
      <c r="BM380" s="143" t="s">
        <v>4271</v>
      </c>
    </row>
    <row r="381" spans="2:65" s="1" customFormat="1">
      <c r="B381" s="33"/>
      <c r="D381" s="145" t="s">
        <v>204</v>
      </c>
      <c r="F381" s="146" t="s">
        <v>7255</v>
      </c>
      <c r="I381" s="147"/>
      <c r="L381" s="33"/>
      <c r="M381" s="148"/>
      <c r="T381" s="54"/>
      <c r="AT381" s="18" t="s">
        <v>204</v>
      </c>
      <c r="AU381" s="18" t="s">
        <v>76</v>
      </c>
    </row>
    <row r="382" spans="2:65" s="1" customFormat="1">
      <c r="B382" s="33"/>
      <c r="D382" s="145" t="s">
        <v>410</v>
      </c>
      <c r="F382" s="178" t="s">
        <v>7260</v>
      </c>
      <c r="I382" s="147"/>
      <c r="L382" s="33"/>
      <c r="M382" s="148"/>
      <c r="T382" s="54"/>
      <c r="AT382" s="18" t="s">
        <v>410</v>
      </c>
      <c r="AU382" s="18" t="s">
        <v>76</v>
      </c>
    </row>
    <row r="383" spans="2:65" s="1" customFormat="1" ht="16.5" customHeight="1">
      <c r="B383" s="33"/>
      <c r="C383" s="132" t="s">
        <v>2213</v>
      </c>
      <c r="D383" s="132" t="s">
        <v>197</v>
      </c>
      <c r="E383" s="133" t="s">
        <v>7261</v>
      </c>
      <c r="F383" s="134" t="s">
        <v>7255</v>
      </c>
      <c r="G383" s="135" t="s">
        <v>7067</v>
      </c>
      <c r="H383" s="136">
        <v>1</v>
      </c>
      <c r="I383" s="137"/>
      <c r="J383" s="138">
        <f>ROUND(I383*H383,2)</f>
        <v>0</v>
      </c>
      <c r="K383" s="134" t="s">
        <v>19</v>
      </c>
      <c r="L383" s="33"/>
      <c r="M383" s="139" t="s">
        <v>19</v>
      </c>
      <c r="N383" s="140" t="s">
        <v>40</v>
      </c>
      <c r="P383" s="141">
        <f>O383*H383</f>
        <v>0</v>
      </c>
      <c r="Q383" s="141">
        <v>0</v>
      </c>
      <c r="R383" s="141">
        <f>Q383*H383</f>
        <v>0</v>
      </c>
      <c r="S383" s="141">
        <v>0</v>
      </c>
      <c r="T383" s="142">
        <f>S383*H383</f>
        <v>0</v>
      </c>
      <c r="AR383" s="143" t="s">
        <v>202</v>
      </c>
      <c r="AT383" s="143" t="s">
        <v>197</v>
      </c>
      <c r="AU383" s="143" t="s">
        <v>76</v>
      </c>
      <c r="AY383" s="18" t="s">
        <v>195</v>
      </c>
      <c r="BE383" s="144">
        <f>IF(N383="základní",J383,0)</f>
        <v>0</v>
      </c>
      <c r="BF383" s="144">
        <f>IF(N383="snížená",J383,0)</f>
        <v>0</v>
      </c>
      <c r="BG383" s="144">
        <f>IF(N383="zákl. přenesená",J383,0)</f>
        <v>0</v>
      </c>
      <c r="BH383" s="144">
        <f>IF(N383="sníž. přenesená",J383,0)</f>
        <v>0</v>
      </c>
      <c r="BI383" s="144">
        <f>IF(N383="nulová",J383,0)</f>
        <v>0</v>
      </c>
      <c r="BJ383" s="18" t="s">
        <v>76</v>
      </c>
      <c r="BK383" s="144">
        <f>ROUND(I383*H383,2)</f>
        <v>0</v>
      </c>
      <c r="BL383" s="18" t="s">
        <v>202</v>
      </c>
      <c r="BM383" s="143" t="s">
        <v>4333</v>
      </c>
    </row>
    <row r="384" spans="2:65" s="1" customFormat="1">
      <c r="B384" s="33"/>
      <c r="D384" s="145" t="s">
        <v>204</v>
      </c>
      <c r="F384" s="146" t="s">
        <v>7255</v>
      </c>
      <c r="I384" s="147"/>
      <c r="L384" s="33"/>
      <c r="M384" s="148"/>
      <c r="T384" s="54"/>
      <c r="AT384" s="18" t="s">
        <v>204</v>
      </c>
      <c r="AU384" s="18" t="s">
        <v>76</v>
      </c>
    </row>
    <row r="385" spans="2:65" s="1" customFormat="1">
      <c r="B385" s="33"/>
      <c r="D385" s="145" t="s">
        <v>410</v>
      </c>
      <c r="F385" s="178" t="s">
        <v>7262</v>
      </c>
      <c r="I385" s="147"/>
      <c r="L385" s="33"/>
      <c r="M385" s="148"/>
      <c r="T385" s="54"/>
      <c r="AT385" s="18" t="s">
        <v>410</v>
      </c>
      <c r="AU385" s="18" t="s">
        <v>76</v>
      </c>
    </row>
    <row r="386" spans="2:65" s="1" customFormat="1" ht="16.5" customHeight="1">
      <c r="B386" s="33"/>
      <c r="C386" s="132" t="s">
        <v>2222</v>
      </c>
      <c r="D386" s="132" t="s">
        <v>197</v>
      </c>
      <c r="E386" s="133" t="s">
        <v>7263</v>
      </c>
      <c r="F386" s="134" t="s">
        <v>7264</v>
      </c>
      <c r="G386" s="135" t="s">
        <v>7067</v>
      </c>
      <c r="H386" s="136">
        <v>1</v>
      </c>
      <c r="I386" s="137"/>
      <c r="J386" s="138">
        <f>ROUND(I386*H386,2)</f>
        <v>0</v>
      </c>
      <c r="K386" s="134" t="s">
        <v>19</v>
      </c>
      <c r="L386" s="33"/>
      <c r="M386" s="139" t="s">
        <v>19</v>
      </c>
      <c r="N386" s="140" t="s">
        <v>40</v>
      </c>
      <c r="P386" s="141">
        <f>O386*H386</f>
        <v>0</v>
      </c>
      <c r="Q386" s="141">
        <v>0</v>
      </c>
      <c r="R386" s="141">
        <f>Q386*H386</f>
        <v>0</v>
      </c>
      <c r="S386" s="141">
        <v>0</v>
      </c>
      <c r="T386" s="142">
        <f>S386*H386</f>
        <v>0</v>
      </c>
      <c r="AR386" s="143" t="s">
        <v>202</v>
      </c>
      <c r="AT386" s="143" t="s">
        <v>197</v>
      </c>
      <c r="AU386" s="143" t="s">
        <v>76</v>
      </c>
      <c r="AY386" s="18" t="s">
        <v>195</v>
      </c>
      <c r="BE386" s="144">
        <f>IF(N386="základní",J386,0)</f>
        <v>0</v>
      </c>
      <c r="BF386" s="144">
        <f>IF(N386="snížená",J386,0)</f>
        <v>0</v>
      </c>
      <c r="BG386" s="144">
        <f>IF(N386="zákl. přenesená",J386,0)</f>
        <v>0</v>
      </c>
      <c r="BH386" s="144">
        <f>IF(N386="sníž. přenesená",J386,0)</f>
        <v>0</v>
      </c>
      <c r="BI386" s="144">
        <f>IF(N386="nulová",J386,0)</f>
        <v>0</v>
      </c>
      <c r="BJ386" s="18" t="s">
        <v>76</v>
      </c>
      <c r="BK386" s="144">
        <f>ROUND(I386*H386,2)</f>
        <v>0</v>
      </c>
      <c r="BL386" s="18" t="s">
        <v>202</v>
      </c>
      <c r="BM386" s="143" t="s">
        <v>4349</v>
      </c>
    </row>
    <row r="387" spans="2:65" s="1" customFormat="1">
      <c r="B387" s="33"/>
      <c r="D387" s="145" t="s">
        <v>204</v>
      </c>
      <c r="F387" s="146" t="s">
        <v>7264</v>
      </c>
      <c r="I387" s="147"/>
      <c r="L387" s="33"/>
      <c r="M387" s="148"/>
      <c r="T387" s="54"/>
      <c r="AT387" s="18" t="s">
        <v>204</v>
      </c>
      <c r="AU387" s="18" t="s">
        <v>76</v>
      </c>
    </row>
    <row r="388" spans="2:65" s="1" customFormat="1">
      <c r="B388" s="33"/>
      <c r="D388" s="145" t="s">
        <v>410</v>
      </c>
      <c r="F388" s="178" t="s">
        <v>7265</v>
      </c>
      <c r="I388" s="147"/>
      <c r="L388" s="33"/>
      <c r="M388" s="148"/>
      <c r="T388" s="54"/>
      <c r="AT388" s="18" t="s">
        <v>410</v>
      </c>
      <c r="AU388" s="18" t="s">
        <v>76</v>
      </c>
    </row>
    <row r="389" spans="2:65" s="1" customFormat="1" ht="16.5" customHeight="1">
      <c r="B389" s="33"/>
      <c r="C389" s="132" t="s">
        <v>2231</v>
      </c>
      <c r="D389" s="132" t="s">
        <v>197</v>
      </c>
      <c r="E389" s="133" t="s">
        <v>7266</v>
      </c>
      <c r="F389" s="134" t="s">
        <v>7264</v>
      </c>
      <c r="G389" s="135" t="s">
        <v>7067</v>
      </c>
      <c r="H389" s="136">
        <v>1</v>
      </c>
      <c r="I389" s="137"/>
      <c r="J389" s="138">
        <f>ROUND(I389*H389,2)</f>
        <v>0</v>
      </c>
      <c r="K389" s="134" t="s">
        <v>19</v>
      </c>
      <c r="L389" s="33"/>
      <c r="M389" s="139" t="s">
        <v>19</v>
      </c>
      <c r="N389" s="140" t="s">
        <v>40</v>
      </c>
      <c r="P389" s="141">
        <f>O389*H389</f>
        <v>0</v>
      </c>
      <c r="Q389" s="141">
        <v>0</v>
      </c>
      <c r="R389" s="141">
        <f>Q389*H389</f>
        <v>0</v>
      </c>
      <c r="S389" s="141">
        <v>0</v>
      </c>
      <c r="T389" s="142">
        <f>S389*H389</f>
        <v>0</v>
      </c>
      <c r="AR389" s="143" t="s">
        <v>202</v>
      </c>
      <c r="AT389" s="143" t="s">
        <v>197</v>
      </c>
      <c r="AU389" s="143" t="s">
        <v>76</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202</v>
      </c>
      <c r="BM389" s="143" t="s">
        <v>4386</v>
      </c>
    </row>
    <row r="390" spans="2:65" s="1" customFormat="1">
      <c r="B390" s="33"/>
      <c r="D390" s="145" t="s">
        <v>204</v>
      </c>
      <c r="F390" s="146" t="s">
        <v>7264</v>
      </c>
      <c r="I390" s="147"/>
      <c r="L390" s="33"/>
      <c r="M390" s="148"/>
      <c r="T390" s="54"/>
      <c r="AT390" s="18" t="s">
        <v>204</v>
      </c>
      <c r="AU390" s="18" t="s">
        <v>76</v>
      </c>
    </row>
    <row r="391" spans="2:65" s="1" customFormat="1">
      <c r="B391" s="33"/>
      <c r="D391" s="145" t="s">
        <v>410</v>
      </c>
      <c r="F391" s="178" t="s">
        <v>7267</v>
      </c>
      <c r="I391" s="147"/>
      <c r="L391" s="33"/>
      <c r="M391" s="148"/>
      <c r="T391" s="54"/>
      <c r="AT391" s="18" t="s">
        <v>410</v>
      </c>
      <c r="AU391" s="18" t="s">
        <v>76</v>
      </c>
    </row>
    <row r="392" spans="2:65" s="1" customFormat="1" ht="16.5" customHeight="1">
      <c r="B392" s="33"/>
      <c r="C392" s="132" t="s">
        <v>2237</v>
      </c>
      <c r="D392" s="132" t="s">
        <v>197</v>
      </c>
      <c r="E392" s="133" t="s">
        <v>7268</v>
      </c>
      <c r="F392" s="134" t="s">
        <v>7264</v>
      </c>
      <c r="G392" s="135" t="s">
        <v>7067</v>
      </c>
      <c r="H392" s="136">
        <v>1</v>
      </c>
      <c r="I392" s="137"/>
      <c r="J392" s="138">
        <f>ROUND(I392*H392,2)</f>
        <v>0</v>
      </c>
      <c r="K392" s="134" t="s">
        <v>19</v>
      </c>
      <c r="L392" s="33"/>
      <c r="M392" s="139" t="s">
        <v>19</v>
      </c>
      <c r="N392" s="140" t="s">
        <v>40</v>
      </c>
      <c r="P392" s="141">
        <f>O392*H392</f>
        <v>0</v>
      </c>
      <c r="Q392" s="141">
        <v>0</v>
      </c>
      <c r="R392" s="141">
        <f>Q392*H392</f>
        <v>0</v>
      </c>
      <c r="S392" s="141">
        <v>0</v>
      </c>
      <c r="T392" s="142">
        <f>S392*H392</f>
        <v>0</v>
      </c>
      <c r="AR392" s="143" t="s">
        <v>202</v>
      </c>
      <c r="AT392" s="143" t="s">
        <v>197</v>
      </c>
      <c r="AU392" s="143" t="s">
        <v>76</v>
      </c>
      <c r="AY392" s="18" t="s">
        <v>195</v>
      </c>
      <c r="BE392" s="144">
        <f>IF(N392="základní",J392,0)</f>
        <v>0</v>
      </c>
      <c r="BF392" s="144">
        <f>IF(N392="snížená",J392,0)</f>
        <v>0</v>
      </c>
      <c r="BG392" s="144">
        <f>IF(N392="zákl. přenesená",J392,0)</f>
        <v>0</v>
      </c>
      <c r="BH392" s="144">
        <f>IF(N392="sníž. přenesená",J392,0)</f>
        <v>0</v>
      </c>
      <c r="BI392" s="144">
        <f>IF(N392="nulová",J392,0)</f>
        <v>0</v>
      </c>
      <c r="BJ392" s="18" t="s">
        <v>76</v>
      </c>
      <c r="BK392" s="144">
        <f>ROUND(I392*H392,2)</f>
        <v>0</v>
      </c>
      <c r="BL392" s="18" t="s">
        <v>202</v>
      </c>
      <c r="BM392" s="143" t="s">
        <v>4400</v>
      </c>
    </row>
    <row r="393" spans="2:65" s="1" customFormat="1">
      <c r="B393" s="33"/>
      <c r="D393" s="145" t="s">
        <v>204</v>
      </c>
      <c r="F393" s="146" t="s">
        <v>7264</v>
      </c>
      <c r="I393" s="147"/>
      <c r="L393" s="33"/>
      <c r="M393" s="148"/>
      <c r="T393" s="54"/>
      <c r="AT393" s="18" t="s">
        <v>204</v>
      </c>
      <c r="AU393" s="18" t="s">
        <v>76</v>
      </c>
    </row>
    <row r="394" spans="2:65" s="1" customFormat="1">
      <c r="B394" s="33"/>
      <c r="D394" s="145" t="s">
        <v>410</v>
      </c>
      <c r="F394" s="178" t="s">
        <v>7269</v>
      </c>
      <c r="I394" s="147"/>
      <c r="L394" s="33"/>
      <c r="M394" s="148"/>
      <c r="T394" s="54"/>
      <c r="AT394" s="18" t="s">
        <v>410</v>
      </c>
      <c r="AU394" s="18" t="s">
        <v>76</v>
      </c>
    </row>
    <row r="395" spans="2:65" s="1" customFormat="1" ht="16.5" customHeight="1">
      <c r="B395" s="33"/>
      <c r="C395" s="132" t="s">
        <v>2243</v>
      </c>
      <c r="D395" s="132" t="s">
        <v>197</v>
      </c>
      <c r="E395" s="133" t="s">
        <v>7270</v>
      </c>
      <c r="F395" s="134" t="s">
        <v>7271</v>
      </c>
      <c r="G395" s="135" t="s">
        <v>7067</v>
      </c>
      <c r="H395" s="136">
        <v>1</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202</v>
      </c>
      <c r="AT395" s="143" t="s">
        <v>197</v>
      </c>
      <c r="AU395" s="143" t="s">
        <v>76</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202</v>
      </c>
      <c r="BM395" s="143" t="s">
        <v>4460</v>
      </c>
    </row>
    <row r="396" spans="2:65" s="1" customFormat="1">
      <c r="B396" s="33"/>
      <c r="D396" s="145" t="s">
        <v>204</v>
      </c>
      <c r="F396" s="146" t="s">
        <v>7271</v>
      </c>
      <c r="I396" s="147"/>
      <c r="L396" s="33"/>
      <c r="M396" s="148"/>
      <c r="T396" s="54"/>
      <c r="AT396" s="18" t="s">
        <v>204</v>
      </c>
      <c r="AU396" s="18" t="s">
        <v>76</v>
      </c>
    </row>
    <row r="397" spans="2:65" s="1" customFormat="1">
      <c r="B397" s="33"/>
      <c r="D397" s="145" t="s">
        <v>410</v>
      </c>
      <c r="F397" s="178" t="s">
        <v>7265</v>
      </c>
      <c r="I397" s="147"/>
      <c r="L397" s="33"/>
      <c r="M397" s="148"/>
      <c r="T397" s="54"/>
      <c r="AT397" s="18" t="s">
        <v>410</v>
      </c>
      <c r="AU397" s="18" t="s">
        <v>76</v>
      </c>
    </row>
    <row r="398" spans="2:65" s="1" customFormat="1" ht="16.5" customHeight="1">
      <c r="B398" s="33"/>
      <c r="C398" s="132" t="s">
        <v>1553</v>
      </c>
      <c r="D398" s="132" t="s">
        <v>197</v>
      </c>
      <c r="E398" s="133" t="s">
        <v>7272</v>
      </c>
      <c r="F398" s="134" t="s">
        <v>7271</v>
      </c>
      <c r="G398" s="135" t="s">
        <v>7067</v>
      </c>
      <c r="H398" s="136">
        <v>1</v>
      </c>
      <c r="I398" s="137"/>
      <c r="J398" s="138">
        <f>ROUND(I398*H398,2)</f>
        <v>0</v>
      </c>
      <c r="K398" s="134" t="s">
        <v>19</v>
      </c>
      <c r="L398" s="33"/>
      <c r="M398" s="139" t="s">
        <v>19</v>
      </c>
      <c r="N398" s="140" t="s">
        <v>40</v>
      </c>
      <c r="P398" s="141">
        <f>O398*H398</f>
        <v>0</v>
      </c>
      <c r="Q398" s="141">
        <v>0</v>
      </c>
      <c r="R398" s="141">
        <f>Q398*H398</f>
        <v>0</v>
      </c>
      <c r="S398" s="141">
        <v>0</v>
      </c>
      <c r="T398" s="142">
        <f>S398*H398</f>
        <v>0</v>
      </c>
      <c r="AR398" s="143" t="s">
        <v>202</v>
      </c>
      <c r="AT398" s="143" t="s">
        <v>197</v>
      </c>
      <c r="AU398" s="143" t="s">
        <v>76</v>
      </c>
      <c r="AY398" s="18" t="s">
        <v>195</v>
      </c>
      <c r="BE398" s="144">
        <f>IF(N398="základní",J398,0)</f>
        <v>0</v>
      </c>
      <c r="BF398" s="144">
        <f>IF(N398="snížená",J398,0)</f>
        <v>0</v>
      </c>
      <c r="BG398" s="144">
        <f>IF(N398="zákl. přenesená",J398,0)</f>
        <v>0</v>
      </c>
      <c r="BH398" s="144">
        <f>IF(N398="sníž. přenesená",J398,0)</f>
        <v>0</v>
      </c>
      <c r="BI398" s="144">
        <f>IF(N398="nulová",J398,0)</f>
        <v>0</v>
      </c>
      <c r="BJ398" s="18" t="s">
        <v>76</v>
      </c>
      <c r="BK398" s="144">
        <f>ROUND(I398*H398,2)</f>
        <v>0</v>
      </c>
      <c r="BL398" s="18" t="s">
        <v>202</v>
      </c>
      <c r="BM398" s="143" t="s">
        <v>4477</v>
      </c>
    </row>
    <row r="399" spans="2:65" s="1" customFormat="1">
      <c r="B399" s="33"/>
      <c r="D399" s="145" t="s">
        <v>204</v>
      </c>
      <c r="F399" s="146" t="s">
        <v>7271</v>
      </c>
      <c r="I399" s="147"/>
      <c r="L399" s="33"/>
      <c r="M399" s="148"/>
      <c r="T399" s="54"/>
      <c r="AT399" s="18" t="s">
        <v>204</v>
      </c>
      <c r="AU399" s="18" t="s">
        <v>76</v>
      </c>
    </row>
    <row r="400" spans="2:65" s="1" customFormat="1">
      <c r="B400" s="33"/>
      <c r="D400" s="145" t="s">
        <v>410</v>
      </c>
      <c r="F400" s="178" t="s">
        <v>7267</v>
      </c>
      <c r="I400" s="147"/>
      <c r="L400" s="33"/>
      <c r="M400" s="148"/>
      <c r="T400" s="54"/>
      <c r="AT400" s="18" t="s">
        <v>410</v>
      </c>
      <c r="AU400" s="18" t="s">
        <v>76</v>
      </c>
    </row>
    <row r="401" spans="2:65" s="1" customFormat="1" ht="16.5" customHeight="1">
      <c r="B401" s="33"/>
      <c r="C401" s="132" t="s">
        <v>2260</v>
      </c>
      <c r="D401" s="132" t="s">
        <v>197</v>
      </c>
      <c r="E401" s="133" t="s">
        <v>7273</v>
      </c>
      <c r="F401" s="134" t="s">
        <v>7271</v>
      </c>
      <c r="G401" s="135" t="s">
        <v>7067</v>
      </c>
      <c r="H401" s="136">
        <v>1</v>
      </c>
      <c r="I401" s="137"/>
      <c r="J401" s="138">
        <f>ROUND(I401*H401,2)</f>
        <v>0</v>
      </c>
      <c r="K401" s="134" t="s">
        <v>19</v>
      </c>
      <c r="L401" s="33"/>
      <c r="M401" s="139" t="s">
        <v>19</v>
      </c>
      <c r="N401" s="140" t="s">
        <v>40</v>
      </c>
      <c r="P401" s="141">
        <f>O401*H401</f>
        <v>0</v>
      </c>
      <c r="Q401" s="141">
        <v>0</v>
      </c>
      <c r="R401" s="141">
        <f>Q401*H401</f>
        <v>0</v>
      </c>
      <c r="S401" s="141">
        <v>0</v>
      </c>
      <c r="T401" s="142">
        <f>S401*H401</f>
        <v>0</v>
      </c>
      <c r="AR401" s="143" t="s">
        <v>202</v>
      </c>
      <c r="AT401" s="143" t="s">
        <v>197</v>
      </c>
      <c r="AU401" s="143" t="s">
        <v>76</v>
      </c>
      <c r="AY401" s="18" t="s">
        <v>195</v>
      </c>
      <c r="BE401" s="144">
        <f>IF(N401="základní",J401,0)</f>
        <v>0</v>
      </c>
      <c r="BF401" s="144">
        <f>IF(N401="snížená",J401,0)</f>
        <v>0</v>
      </c>
      <c r="BG401" s="144">
        <f>IF(N401="zákl. přenesená",J401,0)</f>
        <v>0</v>
      </c>
      <c r="BH401" s="144">
        <f>IF(N401="sníž. přenesená",J401,0)</f>
        <v>0</v>
      </c>
      <c r="BI401" s="144">
        <f>IF(N401="nulová",J401,0)</f>
        <v>0</v>
      </c>
      <c r="BJ401" s="18" t="s">
        <v>76</v>
      </c>
      <c r="BK401" s="144">
        <f>ROUND(I401*H401,2)</f>
        <v>0</v>
      </c>
      <c r="BL401" s="18" t="s">
        <v>202</v>
      </c>
      <c r="BM401" s="143" t="s">
        <v>4576</v>
      </c>
    </row>
    <row r="402" spans="2:65" s="1" customFormat="1">
      <c r="B402" s="33"/>
      <c r="D402" s="145" t="s">
        <v>204</v>
      </c>
      <c r="F402" s="146" t="s">
        <v>7271</v>
      </c>
      <c r="I402" s="147"/>
      <c r="L402" s="33"/>
      <c r="M402" s="148"/>
      <c r="T402" s="54"/>
      <c r="AT402" s="18" t="s">
        <v>204</v>
      </c>
      <c r="AU402" s="18" t="s">
        <v>76</v>
      </c>
    </row>
    <row r="403" spans="2:65" s="1" customFormat="1">
      <c r="B403" s="33"/>
      <c r="D403" s="145" t="s">
        <v>410</v>
      </c>
      <c r="F403" s="178" t="s">
        <v>7269</v>
      </c>
      <c r="I403" s="147"/>
      <c r="L403" s="33"/>
      <c r="M403" s="148"/>
      <c r="T403" s="54"/>
      <c r="AT403" s="18" t="s">
        <v>410</v>
      </c>
      <c r="AU403" s="18" t="s">
        <v>76</v>
      </c>
    </row>
    <row r="404" spans="2:65" s="1" customFormat="1" ht="16.5" customHeight="1">
      <c r="B404" s="33"/>
      <c r="C404" s="132" t="s">
        <v>2266</v>
      </c>
      <c r="D404" s="132" t="s">
        <v>197</v>
      </c>
      <c r="E404" s="133" t="s">
        <v>7274</v>
      </c>
      <c r="F404" s="134" t="s">
        <v>7271</v>
      </c>
      <c r="G404" s="135" t="s">
        <v>7067</v>
      </c>
      <c r="H404" s="136">
        <v>1</v>
      </c>
      <c r="I404" s="137"/>
      <c r="J404" s="138">
        <f>ROUND(I404*H404,2)</f>
        <v>0</v>
      </c>
      <c r="K404" s="134" t="s">
        <v>19</v>
      </c>
      <c r="L404" s="33"/>
      <c r="M404" s="139" t="s">
        <v>19</v>
      </c>
      <c r="N404" s="140" t="s">
        <v>40</v>
      </c>
      <c r="P404" s="141">
        <f>O404*H404</f>
        <v>0</v>
      </c>
      <c r="Q404" s="141">
        <v>0</v>
      </c>
      <c r="R404" s="141">
        <f>Q404*H404</f>
        <v>0</v>
      </c>
      <c r="S404" s="141">
        <v>0</v>
      </c>
      <c r="T404" s="142">
        <f>S404*H404</f>
        <v>0</v>
      </c>
      <c r="AR404" s="143" t="s">
        <v>202</v>
      </c>
      <c r="AT404" s="143" t="s">
        <v>197</v>
      </c>
      <c r="AU404" s="143" t="s">
        <v>76</v>
      </c>
      <c r="AY404" s="18" t="s">
        <v>195</v>
      </c>
      <c r="BE404" s="144">
        <f>IF(N404="základní",J404,0)</f>
        <v>0</v>
      </c>
      <c r="BF404" s="144">
        <f>IF(N404="snížená",J404,0)</f>
        <v>0</v>
      </c>
      <c r="BG404" s="144">
        <f>IF(N404="zákl. přenesená",J404,0)</f>
        <v>0</v>
      </c>
      <c r="BH404" s="144">
        <f>IF(N404="sníž. přenesená",J404,0)</f>
        <v>0</v>
      </c>
      <c r="BI404" s="144">
        <f>IF(N404="nulová",J404,0)</f>
        <v>0</v>
      </c>
      <c r="BJ404" s="18" t="s">
        <v>76</v>
      </c>
      <c r="BK404" s="144">
        <f>ROUND(I404*H404,2)</f>
        <v>0</v>
      </c>
      <c r="BL404" s="18" t="s">
        <v>202</v>
      </c>
      <c r="BM404" s="143" t="s">
        <v>4610</v>
      </c>
    </row>
    <row r="405" spans="2:65" s="1" customFormat="1">
      <c r="B405" s="33"/>
      <c r="D405" s="145" t="s">
        <v>204</v>
      </c>
      <c r="F405" s="146" t="s">
        <v>7271</v>
      </c>
      <c r="I405" s="147"/>
      <c r="L405" s="33"/>
      <c r="M405" s="148"/>
      <c r="T405" s="54"/>
      <c r="AT405" s="18" t="s">
        <v>204</v>
      </c>
      <c r="AU405" s="18" t="s">
        <v>76</v>
      </c>
    </row>
    <row r="406" spans="2:65" s="1" customFormat="1">
      <c r="B406" s="33"/>
      <c r="D406" s="145" t="s">
        <v>410</v>
      </c>
      <c r="F406" s="178" t="s">
        <v>7275</v>
      </c>
      <c r="I406" s="147"/>
      <c r="L406" s="33"/>
      <c r="M406" s="148"/>
      <c r="T406" s="54"/>
      <c r="AT406" s="18" t="s">
        <v>410</v>
      </c>
      <c r="AU406" s="18" t="s">
        <v>76</v>
      </c>
    </row>
    <row r="407" spans="2:65" s="1" customFormat="1" ht="16.5" customHeight="1">
      <c r="B407" s="33"/>
      <c r="C407" s="132" t="s">
        <v>2316</v>
      </c>
      <c r="D407" s="132" t="s">
        <v>197</v>
      </c>
      <c r="E407" s="133" t="s">
        <v>7276</v>
      </c>
      <c r="F407" s="134" t="s">
        <v>7271</v>
      </c>
      <c r="G407" s="135" t="s">
        <v>7067</v>
      </c>
      <c r="H407" s="136">
        <v>1</v>
      </c>
      <c r="I407" s="137"/>
      <c r="J407" s="138">
        <f>ROUND(I407*H407,2)</f>
        <v>0</v>
      </c>
      <c r="K407" s="134" t="s">
        <v>19</v>
      </c>
      <c r="L407" s="33"/>
      <c r="M407" s="139" t="s">
        <v>19</v>
      </c>
      <c r="N407" s="140" t="s">
        <v>40</v>
      </c>
      <c r="P407" s="141">
        <f>O407*H407</f>
        <v>0</v>
      </c>
      <c r="Q407" s="141">
        <v>0</v>
      </c>
      <c r="R407" s="141">
        <f>Q407*H407</f>
        <v>0</v>
      </c>
      <c r="S407" s="141">
        <v>0</v>
      </c>
      <c r="T407" s="142">
        <f>S407*H407</f>
        <v>0</v>
      </c>
      <c r="AR407" s="143" t="s">
        <v>202</v>
      </c>
      <c r="AT407" s="143" t="s">
        <v>197</v>
      </c>
      <c r="AU407" s="143" t="s">
        <v>76</v>
      </c>
      <c r="AY407" s="18" t="s">
        <v>195</v>
      </c>
      <c r="BE407" s="144">
        <f>IF(N407="základní",J407,0)</f>
        <v>0</v>
      </c>
      <c r="BF407" s="144">
        <f>IF(N407="snížená",J407,0)</f>
        <v>0</v>
      </c>
      <c r="BG407" s="144">
        <f>IF(N407="zákl. přenesená",J407,0)</f>
        <v>0</v>
      </c>
      <c r="BH407" s="144">
        <f>IF(N407="sníž. přenesená",J407,0)</f>
        <v>0</v>
      </c>
      <c r="BI407" s="144">
        <f>IF(N407="nulová",J407,0)</f>
        <v>0</v>
      </c>
      <c r="BJ407" s="18" t="s">
        <v>76</v>
      </c>
      <c r="BK407" s="144">
        <f>ROUND(I407*H407,2)</f>
        <v>0</v>
      </c>
      <c r="BL407" s="18" t="s">
        <v>202</v>
      </c>
      <c r="BM407" s="143" t="s">
        <v>4633</v>
      </c>
    </row>
    <row r="408" spans="2:65" s="1" customFormat="1">
      <c r="B408" s="33"/>
      <c r="D408" s="145" t="s">
        <v>204</v>
      </c>
      <c r="F408" s="146" t="s">
        <v>7271</v>
      </c>
      <c r="I408" s="147"/>
      <c r="L408" s="33"/>
      <c r="M408" s="148"/>
      <c r="T408" s="54"/>
      <c r="AT408" s="18" t="s">
        <v>204</v>
      </c>
      <c r="AU408" s="18" t="s">
        <v>76</v>
      </c>
    </row>
    <row r="409" spans="2:65" s="1" customFormat="1">
      <c r="B409" s="33"/>
      <c r="D409" s="145" t="s">
        <v>410</v>
      </c>
      <c r="F409" s="178" t="s">
        <v>7277</v>
      </c>
      <c r="I409" s="147"/>
      <c r="L409" s="33"/>
      <c r="M409" s="148"/>
      <c r="T409" s="54"/>
      <c r="AT409" s="18" t="s">
        <v>410</v>
      </c>
      <c r="AU409" s="18" t="s">
        <v>76</v>
      </c>
    </row>
    <row r="410" spans="2:65" s="1" customFormat="1" ht="16.5" customHeight="1">
      <c r="B410" s="33"/>
      <c r="C410" s="132" t="s">
        <v>2322</v>
      </c>
      <c r="D410" s="132" t="s">
        <v>197</v>
      </c>
      <c r="E410" s="133" t="s">
        <v>7278</v>
      </c>
      <c r="F410" s="134" t="s">
        <v>7279</v>
      </c>
      <c r="G410" s="135" t="s">
        <v>7067</v>
      </c>
      <c r="H410" s="136">
        <v>1</v>
      </c>
      <c r="I410" s="137"/>
      <c r="J410" s="138">
        <f>ROUND(I410*H410,2)</f>
        <v>0</v>
      </c>
      <c r="K410" s="134" t="s">
        <v>19</v>
      </c>
      <c r="L410" s="33"/>
      <c r="M410" s="139" t="s">
        <v>19</v>
      </c>
      <c r="N410" s="140" t="s">
        <v>40</v>
      </c>
      <c r="P410" s="141">
        <f>O410*H410</f>
        <v>0</v>
      </c>
      <c r="Q410" s="141">
        <v>0</v>
      </c>
      <c r="R410" s="141">
        <f>Q410*H410</f>
        <v>0</v>
      </c>
      <c r="S410" s="141">
        <v>0</v>
      </c>
      <c r="T410" s="142">
        <f>S410*H410</f>
        <v>0</v>
      </c>
      <c r="AR410" s="143" t="s">
        <v>202</v>
      </c>
      <c r="AT410" s="143" t="s">
        <v>197</v>
      </c>
      <c r="AU410" s="143" t="s">
        <v>76</v>
      </c>
      <c r="AY410" s="18" t="s">
        <v>195</v>
      </c>
      <c r="BE410" s="144">
        <f>IF(N410="základní",J410,0)</f>
        <v>0</v>
      </c>
      <c r="BF410" s="144">
        <f>IF(N410="snížená",J410,0)</f>
        <v>0</v>
      </c>
      <c r="BG410" s="144">
        <f>IF(N410="zákl. přenesená",J410,0)</f>
        <v>0</v>
      </c>
      <c r="BH410" s="144">
        <f>IF(N410="sníž. přenesená",J410,0)</f>
        <v>0</v>
      </c>
      <c r="BI410" s="144">
        <f>IF(N410="nulová",J410,0)</f>
        <v>0</v>
      </c>
      <c r="BJ410" s="18" t="s">
        <v>76</v>
      </c>
      <c r="BK410" s="144">
        <f>ROUND(I410*H410,2)</f>
        <v>0</v>
      </c>
      <c r="BL410" s="18" t="s">
        <v>202</v>
      </c>
      <c r="BM410" s="143" t="s">
        <v>4660</v>
      </c>
    </row>
    <row r="411" spans="2:65" s="1" customFormat="1">
      <c r="B411" s="33"/>
      <c r="D411" s="145" t="s">
        <v>204</v>
      </c>
      <c r="F411" s="146" t="s">
        <v>7279</v>
      </c>
      <c r="I411" s="147"/>
      <c r="L411" s="33"/>
      <c r="M411" s="148"/>
      <c r="T411" s="54"/>
      <c r="AT411" s="18" t="s">
        <v>204</v>
      </c>
      <c r="AU411" s="18" t="s">
        <v>76</v>
      </c>
    </row>
    <row r="412" spans="2:65" s="1" customFormat="1">
      <c r="B412" s="33"/>
      <c r="D412" s="145" t="s">
        <v>410</v>
      </c>
      <c r="F412" s="178" t="s">
        <v>7280</v>
      </c>
      <c r="I412" s="147"/>
      <c r="L412" s="33"/>
      <c r="M412" s="148"/>
      <c r="T412" s="54"/>
      <c r="AT412" s="18" t="s">
        <v>410</v>
      </c>
      <c r="AU412" s="18" t="s">
        <v>76</v>
      </c>
    </row>
    <row r="413" spans="2:65" s="1" customFormat="1" ht="16.5" customHeight="1">
      <c r="B413" s="33"/>
      <c r="C413" s="132" t="s">
        <v>2417</v>
      </c>
      <c r="D413" s="132" t="s">
        <v>197</v>
      </c>
      <c r="E413" s="133" t="s">
        <v>7281</v>
      </c>
      <c r="F413" s="134" t="s">
        <v>7279</v>
      </c>
      <c r="G413" s="135" t="s">
        <v>7067</v>
      </c>
      <c r="H413" s="136">
        <v>1</v>
      </c>
      <c r="I413" s="137"/>
      <c r="J413" s="138">
        <f>ROUND(I413*H413,2)</f>
        <v>0</v>
      </c>
      <c r="K413" s="134" t="s">
        <v>19</v>
      </c>
      <c r="L413" s="33"/>
      <c r="M413" s="139" t="s">
        <v>19</v>
      </c>
      <c r="N413" s="140" t="s">
        <v>40</v>
      </c>
      <c r="P413" s="141">
        <f>O413*H413</f>
        <v>0</v>
      </c>
      <c r="Q413" s="141">
        <v>0</v>
      </c>
      <c r="R413" s="141">
        <f>Q413*H413</f>
        <v>0</v>
      </c>
      <c r="S413" s="141">
        <v>0</v>
      </c>
      <c r="T413" s="142">
        <f>S413*H413</f>
        <v>0</v>
      </c>
      <c r="AR413" s="143" t="s">
        <v>202</v>
      </c>
      <c r="AT413" s="143" t="s">
        <v>197</v>
      </c>
      <c r="AU413" s="143" t="s">
        <v>76</v>
      </c>
      <c r="AY413" s="18" t="s">
        <v>195</v>
      </c>
      <c r="BE413" s="144">
        <f>IF(N413="základní",J413,0)</f>
        <v>0</v>
      </c>
      <c r="BF413" s="144">
        <f>IF(N413="snížená",J413,0)</f>
        <v>0</v>
      </c>
      <c r="BG413" s="144">
        <f>IF(N413="zákl. přenesená",J413,0)</f>
        <v>0</v>
      </c>
      <c r="BH413" s="144">
        <f>IF(N413="sníž. přenesená",J413,0)</f>
        <v>0</v>
      </c>
      <c r="BI413" s="144">
        <f>IF(N413="nulová",J413,0)</f>
        <v>0</v>
      </c>
      <c r="BJ413" s="18" t="s">
        <v>76</v>
      </c>
      <c r="BK413" s="144">
        <f>ROUND(I413*H413,2)</f>
        <v>0</v>
      </c>
      <c r="BL413" s="18" t="s">
        <v>202</v>
      </c>
      <c r="BM413" s="143" t="s">
        <v>4682</v>
      </c>
    </row>
    <row r="414" spans="2:65" s="1" customFormat="1">
      <c r="B414" s="33"/>
      <c r="D414" s="145" t="s">
        <v>204</v>
      </c>
      <c r="F414" s="146" t="s">
        <v>7279</v>
      </c>
      <c r="I414" s="147"/>
      <c r="L414" s="33"/>
      <c r="M414" s="148"/>
      <c r="T414" s="54"/>
      <c r="AT414" s="18" t="s">
        <v>204</v>
      </c>
      <c r="AU414" s="18" t="s">
        <v>76</v>
      </c>
    </row>
    <row r="415" spans="2:65" s="1" customFormat="1">
      <c r="B415" s="33"/>
      <c r="D415" s="145" t="s">
        <v>410</v>
      </c>
      <c r="F415" s="178" t="s">
        <v>7282</v>
      </c>
      <c r="I415" s="147"/>
      <c r="L415" s="33"/>
      <c r="M415" s="148"/>
      <c r="T415" s="54"/>
      <c r="AT415" s="18" t="s">
        <v>410</v>
      </c>
      <c r="AU415" s="18" t="s">
        <v>76</v>
      </c>
    </row>
    <row r="416" spans="2:65" s="1" customFormat="1" ht="16.5" customHeight="1">
      <c r="B416" s="33"/>
      <c r="C416" s="132" t="s">
        <v>3457</v>
      </c>
      <c r="D416" s="132" t="s">
        <v>197</v>
      </c>
      <c r="E416" s="133" t="s">
        <v>7283</v>
      </c>
      <c r="F416" s="134" t="s">
        <v>7279</v>
      </c>
      <c r="G416" s="135" t="s">
        <v>7067</v>
      </c>
      <c r="H416" s="136">
        <v>1</v>
      </c>
      <c r="I416" s="137"/>
      <c r="J416" s="138">
        <f>ROUND(I416*H416,2)</f>
        <v>0</v>
      </c>
      <c r="K416" s="134" t="s">
        <v>19</v>
      </c>
      <c r="L416" s="33"/>
      <c r="M416" s="139" t="s">
        <v>19</v>
      </c>
      <c r="N416" s="140" t="s">
        <v>40</v>
      </c>
      <c r="P416" s="141">
        <f>O416*H416</f>
        <v>0</v>
      </c>
      <c r="Q416" s="141">
        <v>0</v>
      </c>
      <c r="R416" s="141">
        <f>Q416*H416</f>
        <v>0</v>
      </c>
      <c r="S416" s="141">
        <v>0</v>
      </c>
      <c r="T416" s="142">
        <f>S416*H416</f>
        <v>0</v>
      </c>
      <c r="AR416" s="143" t="s">
        <v>202</v>
      </c>
      <c r="AT416" s="143" t="s">
        <v>197</v>
      </c>
      <c r="AU416" s="143" t="s">
        <v>76</v>
      </c>
      <c r="AY416" s="18" t="s">
        <v>195</v>
      </c>
      <c r="BE416" s="144">
        <f>IF(N416="základní",J416,0)</f>
        <v>0</v>
      </c>
      <c r="BF416" s="144">
        <f>IF(N416="snížená",J416,0)</f>
        <v>0</v>
      </c>
      <c r="BG416" s="144">
        <f>IF(N416="zákl. přenesená",J416,0)</f>
        <v>0</v>
      </c>
      <c r="BH416" s="144">
        <f>IF(N416="sníž. přenesená",J416,0)</f>
        <v>0</v>
      </c>
      <c r="BI416" s="144">
        <f>IF(N416="nulová",J416,0)</f>
        <v>0</v>
      </c>
      <c r="BJ416" s="18" t="s">
        <v>76</v>
      </c>
      <c r="BK416" s="144">
        <f>ROUND(I416*H416,2)</f>
        <v>0</v>
      </c>
      <c r="BL416" s="18" t="s">
        <v>202</v>
      </c>
      <c r="BM416" s="143" t="s">
        <v>4693</v>
      </c>
    </row>
    <row r="417" spans="2:65" s="1" customFormat="1">
      <c r="B417" s="33"/>
      <c r="D417" s="145" t="s">
        <v>204</v>
      </c>
      <c r="F417" s="146" t="s">
        <v>7279</v>
      </c>
      <c r="I417" s="147"/>
      <c r="L417" s="33"/>
      <c r="M417" s="148"/>
      <c r="T417" s="54"/>
      <c r="AT417" s="18" t="s">
        <v>204</v>
      </c>
      <c r="AU417" s="18" t="s">
        <v>76</v>
      </c>
    </row>
    <row r="418" spans="2:65" s="1" customFormat="1">
      <c r="B418" s="33"/>
      <c r="D418" s="145" t="s">
        <v>410</v>
      </c>
      <c r="F418" s="178" t="s">
        <v>7284</v>
      </c>
      <c r="I418" s="147"/>
      <c r="L418" s="33"/>
      <c r="M418" s="148"/>
      <c r="T418" s="54"/>
      <c r="AT418" s="18" t="s">
        <v>410</v>
      </c>
      <c r="AU418" s="18" t="s">
        <v>76</v>
      </c>
    </row>
    <row r="419" spans="2:65" s="1" customFormat="1" ht="16.5" customHeight="1">
      <c r="B419" s="33"/>
      <c r="C419" s="132" t="s">
        <v>3465</v>
      </c>
      <c r="D419" s="132" t="s">
        <v>197</v>
      </c>
      <c r="E419" s="133" t="s">
        <v>7285</v>
      </c>
      <c r="F419" s="134" t="s">
        <v>7279</v>
      </c>
      <c r="G419" s="135" t="s">
        <v>7067</v>
      </c>
      <c r="H419" s="136">
        <v>1</v>
      </c>
      <c r="I419" s="137"/>
      <c r="J419" s="138">
        <f>ROUND(I419*H419,2)</f>
        <v>0</v>
      </c>
      <c r="K419" s="134" t="s">
        <v>19</v>
      </c>
      <c r="L419" s="33"/>
      <c r="M419" s="139" t="s">
        <v>19</v>
      </c>
      <c r="N419" s="140" t="s">
        <v>40</v>
      </c>
      <c r="P419" s="141">
        <f>O419*H419</f>
        <v>0</v>
      </c>
      <c r="Q419" s="141">
        <v>0</v>
      </c>
      <c r="R419" s="141">
        <f>Q419*H419</f>
        <v>0</v>
      </c>
      <c r="S419" s="141">
        <v>0</v>
      </c>
      <c r="T419" s="142">
        <f>S419*H419</f>
        <v>0</v>
      </c>
      <c r="AR419" s="143" t="s">
        <v>202</v>
      </c>
      <c r="AT419" s="143" t="s">
        <v>197</v>
      </c>
      <c r="AU419" s="143" t="s">
        <v>76</v>
      </c>
      <c r="AY419" s="18" t="s">
        <v>195</v>
      </c>
      <c r="BE419" s="144">
        <f>IF(N419="základní",J419,0)</f>
        <v>0</v>
      </c>
      <c r="BF419" s="144">
        <f>IF(N419="snížená",J419,0)</f>
        <v>0</v>
      </c>
      <c r="BG419" s="144">
        <f>IF(N419="zákl. přenesená",J419,0)</f>
        <v>0</v>
      </c>
      <c r="BH419" s="144">
        <f>IF(N419="sníž. přenesená",J419,0)</f>
        <v>0</v>
      </c>
      <c r="BI419" s="144">
        <f>IF(N419="nulová",J419,0)</f>
        <v>0</v>
      </c>
      <c r="BJ419" s="18" t="s">
        <v>76</v>
      </c>
      <c r="BK419" s="144">
        <f>ROUND(I419*H419,2)</f>
        <v>0</v>
      </c>
      <c r="BL419" s="18" t="s">
        <v>202</v>
      </c>
      <c r="BM419" s="143" t="s">
        <v>4704</v>
      </c>
    </row>
    <row r="420" spans="2:65" s="1" customFormat="1">
      <c r="B420" s="33"/>
      <c r="D420" s="145" t="s">
        <v>204</v>
      </c>
      <c r="F420" s="146" t="s">
        <v>7279</v>
      </c>
      <c r="I420" s="147"/>
      <c r="L420" s="33"/>
      <c r="M420" s="148"/>
      <c r="T420" s="54"/>
      <c r="AT420" s="18" t="s">
        <v>204</v>
      </c>
      <c r="AU420" s="18" t="s">
        <v>76</v>
      </c>
    </row>
    <row r="421" spans="2:65" s="1" customFormat="1">
      <c r="B421" s="33"/>
      <c r="D421" s="145" t="s">
        <v>410</v>
      </c>
      <c r="F421" s="178" t="s">
        <v>7286</v>
      </c>
      <c r="I421" s="147"/>
      <c r="L421" s="33"/>
      <c r="M421" s="148"/>
      <c r="T421" s="54"/>
      <c r="AT421" s="18" t="s">
        <v>410</v>
      </c>
      <c r="AU421" s="18" t="s">
        <v>76</v>
      </c>
    </row>
    <row r="422" spans="2:65" s="1" customFormat="1" ht="16.5" customHeight="1">
      <c r="B422" s="33"/>
      <c r="C422" s="132" t="s">
        <v>3471</v>
      </c>
      <c r="D422" s="132" t="s">
        <v>197</v>
      </c>
      <c r="E422" s="133" t="s">
        <v>7287</v>
      </c>
      <c r="F422" s="134" t="s">
        <v>7279</v>
      </c>
      <c r="G422" s="135" t="s">
        <v>7067</v>
      </c>
      <c r="H422" s="136">
        <v>1</v>
      </c>
      <c r="I422" s="137"/>
      <c r="J422" s="138">
        <f>ROUND(I422*H422,2)</f>
        <v>0</v>
      </c>
      <c r="K422" s="134" t="s">
        <v>19</v>
      </c>
      <c r="L422" s="33"/>
      <c r="M422" s="139" t="s">
        <v>19</v>
      </c>
      <c r="N422" s="140" t="s">
        <v>40</v>
      </c>
      <c r="P422" s="141">
        <f>O422*H422</f>
        <v>0</v>
      </c>
      <c r="Q422" s="141">
        <v>0</v>
      </c>
      <c r="R422" s="141">
        <f>Q422*H422</f>
        <v>0</v>
      </c>
      <c r="S422" s="141">
        <v>0</v>
      </c>
      <c r="T422" s="142">
        <f>S422*H422</f>
        <v>0</v>
      </c>
      <c r="AR422" s="143" t="s">
        <v>202</v>
      </c>
      <c r="AT422" s="143" t="s">
        <v>197</v>
      </c>
      <c r="AU422" s="143" t="s">
        <v>76</v>
      </c>
      <c r="AY422" s="18" t="s">
        <v>195</v>
      </c>
      <c r="BE422" s="144">
        <f>IF(N422="základní",J422,0)</f>
        <v>0</v>
      </c>
      <c r="BF422" s="144">
        <f>IF(N422="snížená",J422,0)</f>
        <v>0</v>
      </c>
      <c r="BG422" s="144">
        <f>IF(N422="zákl. přenesená",J422,0)</f>
        <v>0</v>
      </c>
      <c r="BH422" s="144">
        <f>IF(N422="sníž. přenesená",J422,0)</f>
        <v>0</v>
      </c>
      <c r="BI422" s="144">
        <f>IF(N422="nulová",J422,0)</f>
        <v>0</v>
      </c>
      <c r="BJ422" s="18" t="s">
        <v>76</v>
      </c>
      <c r="BK422" s="144">
        <f>ROUND(I422*H422,2)</f>
        <v>0</v>
      </c>
      <c r="BL422" s="18" t="s">
        <v>202</v>
      </c>
      <c r="BM422" s="143" t="s">
        <v>4716</v>
      </c>
    </row>
    <row r="423" spans="2:65" s="1" customFormat="1">
      <c r="B423" s="33"/>
      <c r="D423" s="145" t="s">
        <v>204</v>
      </c>
      <c r="F423" s="146" t="s">
        <v>7279</v>
      </c>
      <c r="I423" s="147"/>
      <c r="L423" s="33"/>
      <c r="M423" s="148"/>
      <c r="T423" s="54"/>
      <c r="AT423" s="18" t="s">
        <v>204</v>
      </c>
      <c r="AU423" s="18" t="s">
        <v>76</v>
      </c>
    </row>
    <row r="424" spans="2:65" s="1" customFormat="1">
      <c r="B424" s="33"/>
      <c r="D424" s="145" t="s">
        <v>410</v>
      </c>
      <c r="F424" s="178" t="s">
        <v>7288</v>
      </c>
      <c r="I424" s="147"/>
      <c r="L424" s="33"/>
      <c r="M424" s="148"/>
      <c r="T424" s="54"/>
      <c r="AT424" s="18" t="s">
        <v>410</v>
      </c>
      <c r="AU424" s="18" t="s">
        <v>76</v>
      </c>
    </row>
    <row r="425" spans="2:65" s="1" customFormat="1" ht="16.5" customHeight="1">
      <c r="B425" s="33"/>
      <c r="C425" s="132" t="s">
        <v>3477</v>
      </c>
      <c r="D425" s="132" t="s">
        <v>197</v>
      </c>
      <c r="E425" s="133" t="s">
        <v>7289</v>
      </c>
      <c r="F425" s="134" t="s">
        <v>7290</v>
      </c>
      <c r="G425" s="135" t="s">
        <v>200</v>
      </c>
      <c r="H425" s="136">
        <v>29.5</v>
      </c>
      <c r="I425" s="137"/>
      <c r="J425" s="138">
        <f>ROUND(I425*H425,2)</f>
        <v>0</v>
      </c>
      <c r="K425" s="134" t="s">
        <v>19</v>
      </c>
      <c r="L425" s="33"/>
      <c r="M425" s="139" t="s">
        <v>19</v>
      </c>
      <c r="N425" s="140" t="s">
        <v>40</v>
      </c>
      <c r="P425" s="141">
        <f>O425*H425</f>
        <v>0</v>
      </c>
      <c r="Q425" s="141">
        <v>0</v>
      </c>
      <c r="R425" s="141">
        <f>Q425*H425</f>
        <v>0</v>
      </c>
      <c r="S425" s="141">
        <v>0</v>
      </c>
      <c r="T425" s="142">
        <f>S425*H425</f>
        <v>0</v>
      </c>
      <c r="AR425" s="143" t="s">
        <v>202</v>
      </c>
      <c r="AT425" s="143" t="s">
        <v>197</v>
      </c>
      <c r="AU425" s="143" t="s">
        <v>76</v>
      </c>
      <c r="AY425" s="18" t="s">
        <v>195</v>
      </c>
      <c r="BE425" s="144">
        <f>IF(N425="základní",J425,0)</f>
        <v>0</v>
      </c>
      <c r="BF425" s="144">
        <f>IF(N425="snížená",J425,0)</f>
        <v>0</v>
      </c>
      <c r="BG425" s="144">
        <f>IF(N425="zákl. přenesená",J425,0)</f>
        <v>0</v>
      </c>
      <c r="BH425" s="144">
        <f>IF(N425="sníž. přenesená",J425,0)</f>
        <v>0</v>
      </c>
      <c r="BI425" s="144">
        <f>IF(N425="nulová",J425,0)</f>
        <v>0</v>
      </c>
      <c r="BJ425" s="18" t="s">
        <v>76</v>
      </c>
      <c r="BK425" s="144">
        <f>ROUND(I425*H425,2)</f>
        <v>0</v>
      </c>
      <c r="BL425" s="18" t="s">
        <v>202</v>
      </c>
      <c r="BM425" s="143" t="s">
        <v>4726</v>
      </c>
    </row>
    <row r="426" spans="2:65" s="1" customFormat="1">
      <c r="B426" s="33"/>
      <c r="D426" s="145" t="s">
        <v>204</v>
      </c>
      <c r="F426" s="146" t="s">
        <v>7290</v>
      </c>
      <c r="I426" s="147"/>
      <c r="L426" s="33"/>
      <c r="M426" s="148"/>
      <c r="T426" s="54"/>
      <c r="AT426" s="18" t="s">
        <v>204</v>
      </c>
      <c r="AU426" s="18" t="s">
        <v>76</v>
      </c>
    </row>
    <row r="427" spans="2:65" s="1" customFormat="1">
      <c r="B427" s="33"/>
      <c r="D427" s="145" t="s">
        <v>410</v>
      </c>
      <c r="F427" s="178" t="s">
        <v>7291</v>
      </c>
      <c r="I427" s="147"/>
      <c r="L427" s="33"/>
      <c r="M427" s="148"/>
      <c r="T427" s="54"/>
      <c r="AT427" s="18" t="s">
        <v>410</v>
      </c>
      <c r="AU427" s="18" t="s">
        <v>76</v>
      </c>
    </row>
    <row r="428" spans="2:65" s="1" customFormat="1" ht="16.5" customHeight="1">
      <c r="B428" s="33"/>
      <c r="C428" s="132" t="s">
        <v>3483</v>
      </c>
      <c r="D428" s="132" t="s">
        <v>197</v>
      </c>
      <c r="E428" s="133" t="s">
        <v>7292</v>
      </c>
      <c r="F428" s="134" t="s">
        <v>7293</v>
      </c>
      <c r="G428" s="135" t="s">
        <v>200</v>
      </c>
      <c r="H428" s="136">
        <v>15.3</v>
      </c>
      <c r="I428" s="137"/>
      <c r="J428" s="138">
        <f>ROUND(I428*H428,2)</f>
        <v>0</v>
      </c>
      <c r="K428" s="134" t="s">
        <v>19</v>
      </c>
      <c r="L428" s="33"/>
      <c r="M428" s="139" t="s">
        <v>19</v>
      </c>
      <c r="N428" s="140" t="s">
        <v>40</v>
      </c>
      <c r="P428" s="141">
        <f>O428*H428</f>
        <v>0</v>
      </c>
      <c r="Q428" s="141">
        <v>0</v>
      </c>
      <c r="R428" s="141">
        <f>Q428*H428</f>
        <v>0</v>
      </c>
      <c r="S428" s="141">
        <v>0</v>
      </c>
      <c r="T428" s="142">
        <f>S428*H428</f>
        <v>0</v>
      </c>
      <c r="AR428" s="143" t="s">
        <v>202</v>
      </c>
      <c r="AT428" s="143" t="s">
        <v>197</v>
      </c>
      <c r="AU428" s="143" t="s">
        <v>76</v>
      </c>
      <c r="AY428" s="18" t="s">
        <v>195</v>
      </c>
      <c r="BE428" s="144">
        <f>IF(N428="základní",J428,0)</f>
        <v>0</v>
      </c>
      <c r="BF428" s="144">
        <f>IF(N428="snížená",J428,0)</f>
        <v>0</v>
      </c>
      <c r="BG428" s="144">
        <f>IF(N428="zákl. přenesená",J428,0)</f>
        <v>0</v>
      </c>
      <c r="BH428" s="144">
        <f>IF(N428="sníž. přenesená",J428,0)</f>
        <v>0</v>
      </c>
      <c r="BI428" s="144">
        <f>IF(N428="nulová",J428,0)</f>
        <v>0</v>
      </c>
      <c r="BJ428" s="18" t="s">
        <v>76</v>
      </c>
      <c r="BK428" s="144">
        <f>ROUND(I428*H428,2)</f>
        <v>0</v>
      </c>
      <c r="BL428" s="18" t="s">
        <v>202</v>
      </c>
      <c r="BM428" s="143" t="s">
        <v>4739</v>
      </c>
    </row>
    <row r="429" spans="2:65" s="1" customFormat="1">
      <c r="B429" s="33"/>
      <c r="D429" s="145" t="s">
        <v>204</v>
      </c>
      <c r="F429" s="146" t="s">
        <v>7293</v>
      </c>
      <c r="I429" s="147"/>
      <c r="L429" s="33"/>
      <c r="M429" s="148"/>
      <c r="T429" s="54"/>
      <c r="AT429" s="18" t="s">
        <v>204</v>
      </c>
      <c r="AU429" s="18" t="s">
        <v>76</v>
      </c>
    </row>
    <row r="430" spans="2:65" s="1" customFormat="1">
      <c r="B430" s="33"/>
      <c r="D430" s="145" t="s">
        <v>410</v>
      </c>
      <c r="F430" s="178" t="s">
        <v>7291</v>
      </c>
      <c r="I430" s="147"/>
      <c r="L430" s="33"/>
      <c r="M430" s="148"/>
      <c r="T430" s="54"/>
      <c r="AT430" s="18" t="s">
        <v>410</v>
      </c>
      <c r="AU430" s="18" t="s">
        <v>76</v>
      </c>
    </row>
    <row r="431" spans="2:65" s="11" customFormat="1" ht="25.9" customHeight="1">
      <c r="B431" s="120"/>
      <c r="D431" s="121" t="s">
        <v>68</v>
      </c>
      <c r="E431" s="122" t="s">
        <v>7294</v>
      </c>
      <c r="F431" s="122" t="s">
        <v>7295</v>
      </c>
      <c r="I431" s="123"/>
      <c r="J431" s="124">
        <f>BK431</f>
        <v>0</v>
      </c>
      <c r="L431" s="120"/>
      <c r="M431" s="125"/>
      <c r="P431" s="126">
        <f>SUM(P432:P448)</f>
        <v>0</v>
      </c>
      <c r="R431" s="126">
        <f>SUM(R432:R448)</f>
        <v>0</v>
      </c>
      <c r="T431" s="127">
        <f>SUM(T432:T448)</f>
        <v>0</v>
      </c>
      <c r="AR431" s="121" t="s">
        <v>76</v>
      </c>
      <c r="AT431" s="128" t="s">
        <v>68</v>
      </c>
      <c r="AU431" s="128" t="s">
        <v>69</v>
      </c>
      <c r="AY431" s="121" t="s">
        <v>195</v>
      </c>
      <c r="BK431" s="129">
        <f>SUM(BK432:BK448)</f>
        <v>0</v>
      </c>
    </row>
    <row r="432" spans="2:65" s="1" customFormat="1" ht="16.5" customHeight="1">
      <c r="B432" s="33"/>
      <c r="C432" s="132" t="s">
        <v>3491</v>
      </c>
      <c r="D432" s="132" t="s">
        <v>197</v>
      </c>
      <c r="E432" s="133" t="s">
        <v>7296</v>
      </c>
      <c r="F432" s="134" t="s">
        <v>7297</v>
      </c>
      <c r="G432" s="135" t="s">
        <v>7067</v>
      </c>
      <c r="H432" s="136">
        <v>1</v>
      </c>
      <c r="I432" s="137"/>
      <c r="J432" s="138">
        <f>ROUND(I432*H432,2)</f>
        <v>0</v>
      </c>
      <c r="K432" s="134" t="s">
        <v>19</v>
      </c>
      <c r="L432" s="33"/>
      <c r="M432" s="139" t="s">
        <v>19</v>
      </c>
      <c r="N432" s="140" t="s">
        <v>40</v>
      </c>
      <c r="P432" s="141">
        <f>O432*H432</f>
        <v>0</v>
      </c>
      <c r="Q432" s="141">
        <v>0</v>
      </c>
      <c r="R432" s="141">
        <f>Q432*H432</f>
        <v>0</v>
      </c>
      <c r="S432" s="141">
        <v>0</v>
      </c>
      <c r="T432" s="142">
        <f>S432*H432</f>
        <v>0</v>
      </c>
      <c r="AR432" s="143" t="s">
        <v>202</v>
      </c>
      <c r="AT432" s="143" t="s">
        <v>197</v>
      </c>
      <c r="AU432" s="143" t="s">
        <v>76</v>
      </c>
      <c r="AY432" s="18" t="s">
        <v>195</v>
      </c>
      <c r="BE432" s="144">
        <f>IF(N432="základní",J432,0)</f>
        <v>0</v>
      </c>
      <c r="BF432" s="144">
        <f>IF(N432="snížená",J432,0)</f>
        <v>0</v>
      </c>
      <c r="BG432" s="144">
        <f>IF(N432="zákl. přenesená",J432,0)</f>
        <v>0</v>
      </c>
      <c r="BH432" s="144">
        <f>IF(N432="sníž. přenesená",J432,0)</f>
        <v>0</v>
      </c>
      <c r="BI432" s="144">
        <f>IF(N432="nulová",J432,0)</f>
        <v>0</v>
      </c>
      <c r="BJ432" s="18" t="s">
        <v>76</v>
      </c>
      <c r="BK432" s="144">
        <f>ROUND(I432*H432,2)</f>
        <v>0</v>
      </c>
      <c r="BL432" s="18" t="s">
        <v>202</v>
      </c>
      <c r="BM432" s="143" t="s">
        <v>4751</v>
      </c>
    </row>
    <row r="433" spans="2:65" s="1" customFormat="1">
      <c r="B433" s="33"/>
      <c r="D433" s="145" t="s">
        <v>204</v>
      </c>
      <c r="F433" s="146" t="s">
        <v>7297</v>
      </c>
      <c r="I433" s="147"/>
      <c r="L433" s="33"/>
      <c r="M433" s="148"/>
      <c r="T433" s="54"/>
      <c r="AT433" s="18" t="s">
        <v>204</v>
      </c>
      <c r="AU433" s="18" t="s">
        <v>76</v>
      </c>
    </row>
    <row r="434" spans="2:65" s="1" customFormat="1">
      <c r="B434" s="33"/>
      <c r="D434" s="145" t="s">
        <v>410</v>
      </c>
      <c r="F434" s="178" t="s">
        <v>7298</v>
      </c>
      <c r="I434" s="147"/>
      <c r="L434" s="33"/>
      <c r="M434" s="148"/>
      <c r="T434" s="54"/>
      <c r="AT434" s="18" t="s">
        <v>410</v>
      </c>
      <c r="AU434" s="18" t="s">
        <v>76</v>
      </c>
    </row>
    <row r="435" spans="2:65" s="1" customFormat="1" ht="16.5" customHeight="1">
      <c r="B435" s="33"/>
      <c r="C435" s="132" t="s">
        <v>3531</v>
      </c>
      <c r="D435" s="132" t="s">
        <v>197</v>
      </c>
      <c r="E435" s="133" t="s">
        <v>7252</v>
      </c>
      <c r="F435" s="134" t="s">
        <v>7253</v>
      </c>
      <c r="G435" s="135" t="s">
        <v>200</v>
      </c>
      <c r="H435" s="136">
        <v>2.08</v>
      </c>
      <c r="I435" s="137"/>
      <c r="J435" s="138">
        <f>ROUND(I435*H435,2)</f>
        <v>0</v>
      </c>
      <c r="K435" s="134" t="s">
        <v>19</v>
      </c>
      <c r="L435" s="33"/>
      <c r="M435" s="139" t="s">
        <v>19</v>
      </c>
      <c r="N435" s="140" t="s">
        <v>40</v>
      </c>
      <c r="P435" s="141">
        <f>O435*H435</f>
        <v>0</v>
      </c>
      <c r="Q435" s="141">
        <v>0</v>
      </c>
      <c r="R435" s="141">
        <f>Q435*H435</f>
        <v>0</v>
      </c>
      <c r="S435" s="141">
        <v>0</v>
      </c>
      <c r="T435" s="142">
        <f>S435*H435</f>
        <v>0</v>
      </c>
      <c r="AR435" s="143" t="s">
        <v>202</v>
      </c>
      <c r="AT435" s="143" t="s">
        <v>197</v>
      </c>
      <c r="AU435" s="143" t="s">
        <v>76</v>
      </c>
      <c r="AY435" s="18" t="s">
        <v>195</v>
      </c>
      <c r="BE435" s="144">
        <f>IF(N435="základní",J435,0)</f>
        <v>0</v>
      </c>
      <c r="BF435" s="144">
        <f>IF(N435="snížená",J435,0)</f>
        <v>0</v>
      </c>
      <c r="BG435" s="144">
        <f>IF(N435="zákl. přenesená",J435,0)</f>
        <v>0</v>
      </c>
      <c r="BH435" s="144">
        <f>IF(N435="sníž. přenesená",J435,0)</f>
        <v>0</v>
      </c>
      <c r="BI435" s="144">
        <f>IF(N435="nulová",J435,0)</f>
        <v>0</v>
      </c>
      <c r="BJ435" s="18" t="s">
        <v>76</v>
      </c>
      <c r="BK435" s="144">
        <f>ROUND(I435*H435,2)</f>
        <v>0</v>
      </c>
      <c r="BL435" s="18" t="s">
        <v>202</v>
      </c>
      <c r="BM435" s="143" t="s">
        <v>4767</v>
      </c>
    </row>
    <row r="436" spans="2:65" s="1" customFormat="1">
      <c r="B436" s="33"/>
      <c r="D436" s="145" t="s">
        <v>204</v>
      </c>
      <c r="F436" s="146" t="s">
        <v>7253</v>
      </c>
      <c r="I436" s="147"/>
      <c r="L436" s="33"/>
      <c r="M436" s="148"/>
      <c r="T436" s="54"/>
      <c r="AT436" s="18" t="s">
        <v>204</v>
      </c>
      <c r="AU436" s="18" t="s">
        <v>76</v>
      </c>
    </row>
    <row r="437" spans="2:65" s="1" customFormat="1" ht="16.5" customHeight="1">
      <c r="B437" s="33"/>
      <c r="C437" s="132" t="s">
        <v>3535</v>
      </c>
      <c r="D437" s="132" t="s">
        <v>197</v>
      </c>
      <c r="E437" s="133" t="s">
        <v>7299</v>
      </c>
      <c r="F437" s="134" t="s">
        <v>7300</v>
      </c>
      <c r="G437" s="135" t="s">
        <v>230</v>
      </c>
      <c r="H437" s="136">
        <v>1.17</v>
      </c>
      <c r="I437" s="137"/>
      <c r="J437" s="138">
        <f>ROUND(I437*H437,2)</f>
        <v>0</v>
      </c>
      <c r="K437" s="134" t="s">
        <v>19</v>
      </c>
      <c r="L437" s="33"/>
      <c r="M437" s="139" t="s">
        <v>19</v>
      </c>
      <c r="N437" s="140" t="s">
        <v>40</v>
      </c>
      <c r="P437" s="141">
        <f>O437*H437</f>
        <v>0</v>
      </c>
      <c r="Q437" s="141">
        <v>0</v>
      </c>
      <c r="R437" s="141">
        <f>Q437*H437</f>
        <v>0</v>
      </c>
      <c r="S437" s="141">
        <v>0</v>
      </c>
      <c r="T437" s="142">
        <f>S437*H437</f>
        <v>0</v>
      </c>
      <c r="AR437" s="143" t="s">
        <v>202</v>
      </c>
      <c r="AT437" s="143" t="s">
        <v>197</v>
      </c>
      <c r="AU437" s="143" t="s">
        <v>76</v>
      </c>
      <c r="AY437" s="18" t="s">
        <v>195</v>
      </c>
      <c r="BE437" s="144">
        <f>IF(N437="základní",J437,0)</f>
        <v>0</v>
      </c>
      <c r="BF437" s="144">
        <f>IF(N437="snížená",J437,0)</f>
        <v>0</v>
      </c>
      <c r="BG437" s="144">
        <f>IF(N437="zákl. přenesená",J437,0)</f>
        <v>0</v>
      </c>
      <c r="BH437" s="144">
        <f>IF(N437="sníž. přenesená",J437,0)</f>
        <v>0</v>
      </c>
      <c r="BI437" s="144">
        <f>IF(N437="nulová",J437,0)</f>
        <v>0</v>
      </c>
      <c r="BJ437" s="18" t="s">
        <v>76</v>
      </c>
      <c r="BK437" s="144">
        <f>ROUND(I437*H437,2)</f>
        <v>0</v>
      </c>
      <c r="BL437" s="18" t="s">
        <v>202</v>
      </c>
      <c r="BM437" s="143" t="s">
        <v>4785</v>
      </c>
    </row>
    <row r="438" spans="2:65" s="1" customFormat="1">
      <c r="B438" s="33"/>
      <c r="D438" s="145" t="s">
        <v>204</v>
      </c>
      <c r="F438" s="146" t="s">
        <v>7300</v>
      </c>
      <c r="I438" s="147"/>
      <c r="L438" s="33"/>
      <c r="M438" s="148"/>
      <c r="T438" s="54"/>
      <c r="AT438" s="18" t="s">
        <v>204</v>
      </c>
      <c r="AU438" s="18" t="s">
        <v>76</v>
      </c>
    </row>
    <row r="439" spans="2:65" s="1" customFormat="1">
      <c r="B439" s="33"/>
      <c r="D439" s="145" t="s">
        <v>410</v>
      </c>
      <c r="F439" s="178" t="s">
        <v>7301</v>
      </c>
      <c r="I439" s="147"/>
      <c r="L439" s="33"/>
      <c r="M439" s="148"/>
      <c r="T439" s="54"/>
      <c r="AT439" s="18" t="s">
        <v>410</v>
      </c>
      <c r="AU439" s="18" t="s">
        <v>76</v>
      </c>
    </row>
    <row r="440" spans="2:65" s="1" customFormat="1" ht="16.5" customHeight="1">
      <c r="B440" s="33"/>
      <c r="C440" s="132" t="s">
        <v>3541</v>
      </c>
      <c r="D440" s="132" t="s">
        <v>197</v>
      </c>
      <c r="E440" s="133" t="s">
        <v>7302</v>
      </c>
      <c r="F440" s="134" t="s">
        <v>7264</v>
      </c>
      <c r="G440" s="135" t="s">
        <v>7067</v>
      </c>
      <c r="H440" s="136">
        <v>2</v>
      </c>
      <c r="I440" s="137"/>
      <c r="J440" s="138">
        <f>ROUND(I440*H440,2)</f>
        <v>0</v>
      </c>
      <c r="K440" s="134" t="s">
        <v>19</v>
      </c>
      <c r="L440" s="33"/>
      <c r="M440" s="139" t="s">
        <v>19</v>
      </c>
      <c r="N440" s="140" t="s">
        <v>40</v>
      </c>
      <c r="P440" s="141">
        <f>O440*H440</f>
        <v>0</v>
      </c>
      <c r="Q440" s="141">
        <v>0</v>
      </c>
      <c r="R440" s="141">
        <f>Q440*H440</f>
        <v>0</v>
      </c>
      <c r="S440" s="141">
        <v>0</v>
      </c>
      <c r="T440" s="142">
        <f>S440*H440</f>
        <v>0</v>
      </c>
      <c r="AR440" s="143" t="s">
        <v>202</v>
      </c>
      <c r="AT440" s="143" t="s">
        <v>197</v>
      </c>
      <c r="AU440" s="143" t="s">
        <v>76</v>
      </c>
      <c r="AY440" s="18" t="s">
        <v>195</v>
      </c>
      <c r="BE440" s="144">
        <f>IF(N440="základní",J440,0)</f>
        <v>0</v>
      </c>
      <c r="BF440" s="144">
        <f>IF(N440="snížená",J440,0)</f>
        <v>0</v>
      </c>
      <c r="BG440" s="144">
        <f>IF(N440="zákl. přenesená",J440,0)</f>
        <v>0</v>
      </c>
      <c r="BH440" s="144">
        <f>IF(N440="sníž. přenesená",J440,0)</f>
        <v>0</v>
      </c>
      <c r="BI440" s="144">
        <f>IF(N440="nulová",J440,0)</f>
        <v>0</v>
      </c>
      <c r="BJ440" s="18" t="s">
        <v>76</v>
      </c>
      <c r="BK440" s="144">
        <f>ROUND(I440*H440,2)</f>
        <v>0</v>
      </c>
      <c r="BL440" s="18" t="s">
        <v>202</v>
      </c>
      <c r="BM440" s="143" t="s">
        <v>4803</v>
      </c>
    </row>
    <row r="441" spans="2:65" s="1" customFormat="1">
      <c r="B441" s="33"/>
      <c r="D441" s="145" t="s">
        <v>204</v>
      </c>
      <c r="F441" s="146" t="s">
        <v>7264</v>
      </c>
      <c r="I441" s="147"/>
      <c r="L441" s="33"/>
      <c r="M441" s="148"/>
      <c r="T441" s="54"/>
      <c r="AT441" s="18" t="s">
        <v>204</v>
      </c>
      <c r="AU441" s="18" t="s">
        <v>76</v>
      </c>
    </row>
    <row r="442" spans="2:65" s="1" customFormat="1">
      <c r="B442" s="33"/>
      <c r="D442" s="145" t="s">
        <v>410</v>
      </c>
      <c r="F442" s="178" t="s">
        <v>7303</v>
      </c>
      <c r="I442" s="147"/>
      <c r="L442" s="33"/>
      <c r="M442" s="148"/>
      <c r="T442" s="54"/>
      <c r="AT442" s="18" t="s">
        <v>410</v>
      </c>
      <c r="AU442" s="18" t="s">
        <v>76</v>
      </c>
    </row>
    <row r="443" spans="2:65" s="1" customFormat="1" ht="16.5" customHeight="1">
      <c r="B443" s="33"/>
      <c r="C443" s="132" t="s">
        <v>3547</v>
      </c>
      <c r="D443" s="132" t="s">
        <v>197</v>
      </c>
      <c r="E443" s="133" t="s">
        <v>7304</v>
      </c>
      <c r="F443" s="134" t="s">
        <v>7264</v>
      </c>
      <c r="G443" s="135" t="s">
        <v>7067</v>
      </c>
      <c r="H443" s="136">
        <v>2</v>
      </c>
      <c r="I443" s="137"/>
      <c r="J443" s="138">
        <f>ROUND(I443*H443,2)</f>
        <v>0</v>
      </c>
      <c r="K443" s="134" t="s">
        <v>19</v>
      </c>
      <c r="L443" s="33"/>
      <c r="M443" s="139" t="s">
        <v>19</v>
      </c>
      <c r="N443" s="140" t="s">
        <v>40</v>
      </c>
      <c r="P443" s="141">
        <f>O443*H443</f>
        <v>0</v>
      </c>
      <c r="Q443" s="141">
        <v>0</v>
      </c>
      <c r="R443" s="141">
        <f>Q443*H443</f>
        <v>0</v>
      </c>
      <c r="S443" s="141">
        <v>0</v>
      </c>
      <c r="T443" s="142">
        <f>S443*H443</f>
        <v>0</v>
      </c>
      <c r="AR443" s="143" t="s">
        <v>202</v>
      </c>
      <c r="AT443" s="143" t="s">
        <v>197</v>
      </c>
      <c r="AU443" s="143" t="s">
        <v>76</v>
      </c>
      <c r="AY443" s="18" t="s">
        <v>195</v>
      </c>
      <c r="BE443" s="144">
        <f>IF(N443="základní",J443,0)</f>
        <v>0</v>
      </c>
      <c r="BF443" s="144">
        <f>IF(N443="snížená",J443,0)</f>
        <v>0</v>
      </c>
      <c r="BG443" s="144">
        <f>IF(N443="zákl. přenesená",J443,0)</f>
        <v>0</v>
      </c>
      <c r="BH443" s="144">
        <f>IF(N443="sníž. přenesená",J443,0)</f>
        <v>0</v>
      </c>
      <c r="BI443" s="144">
        <f>IF(N443="nulová",J443,0)</f>
        <v>0</v>
      </c>
      <c r="BJ443" s="18" t="s">
        <v>76</v>
      </c>
      <c r="BK443" s="144">
        <f>ROUND(I443*H443,2)</f>
        <v>0</v>
      </c>
      <c r="BL443" s="18" t="s">
        <v>202</v>
      </c>
      <c r="BM443" s="143" t="s">
        <v>4816</v>
      </c>
    </row>
    <row r="444" spans="2:65" s="1" customFormat="1">
      <c r="B444" s="33"/>
      <c r="D444" s="145" t="s">
        <v>204</v>
      </c>
      <c r="F444" s="146" t="s">
        <v>7264</v>
      </c>
      <c r="I444" s="147"/>
      <c r="L444" s="33"/>
      <c r="M444" s="148"/>
      <c r="T444" s="54"/>
      <c r="AT444" s="18" t="s">
        <v>204</v>
      </c>
      <c r="AU444" s="18" t="s">
        <v>76</v>
      </c>
    </row>
    <row r="445" spans="2:65" s="1" customFormat="1">
      <c r="B445" s="33"/>
      <c r="D445" s="145" t="s">
        <v>410</v>
      </c>
      <c r="F445" s="178" t="s">
        <v>7305</v>
      </c>
      <c r="I445" s="147"/>
      <c r="L445" s="33"/>
      <c r="M445" s="148"/>
      <c r="T445" s="54"/>
      <c r="AT445" s="18" t="s">
        <v>410</v>
      </c>
      <c r="AU445" s="18" t="s">
        <v>76</v>
      </c>
    </row>
    <row r="446" spans="2:65" s="1" customFormat="1" ht="16.5" customHeight="1">
      <c r="B446" s="33"/>
      <c r="C446" s="132" t="s">
        <v>3553</v>
      </c>
      <c r="D446" s="132" t="s">
        <v>197</v>
      </c>
      <c r="E446" s="133" t="s">
        <v>7306</v>
      </c>
      <c r="F446" s="134" t="s">
        <v>7307</v>
      </c>
      <c r="G446" s="135" t="s">
        <v>7067</v>
      </c>
      <c r="H446" s="136">
        <v>1</v>
      </c>
      <c r="I446" s="137"/>
      <c r="J446" s="138">
        <f>ROUND(I446*H446,2)</f>
        <v>0</v>
      </c>
      <c r="K446" s="134" t="s">
        <v>19</v>
      </c>
      <c r="L446" s="33"/>
      <c r="M446" s="139" t="s">
        <v>19</v>
      </c>
      <c r="N446" s="140" t="s">
        <v>40</v>
      </c>
      <c r="P446" s="141">
        <f>O446*H446</f>
        <v>0</v>
      </c>
      <c r="Q446" s="141">
        <v>0</v>
      </c>
      <c r="R446" s="141">
        <f>Q446*H446</f>
        <v>0</v>
      </c>
      <c r="S446" s="141">
        <v>0</v>
      </c>
      <c r="T446" s="142">
        <f>S446*H446</f>
        <v>0</v>
      </c>
      <c r="AR446" s="143" t="s">
        <v>202</v>
      </c>
      <c r="AT446" s="143" t="s">
        <v>197</v>
      </c>
      <c r="AU446" s="143" t="s">
        <v>76</v>
      </c>
      <c r="AY446" s="18" t="s">
        <v>195</v>
      </c>
      <c r="BE446" s="144">
        <f>IF(N446="základní",J446,0)</f>
        <v>0</v>
      </c>
      <c r="BF446" s="144">
        <f>IF(N446="snížená",J446,0)</f>
        <v>0</v>
      </c>
      <c r="BG446" s="144">
        <f>IF(N446="zákl. přenesená",J446,0)</f>
        <v>0</v>
      </c>
      <c r="BH446" s="144">
        <f>IF(N446="sníž. přenesená",J446,0)</f>
        <v>0</v>
      </c>
      <c r="BI446" s="144">
        <f>IF(N446="nulová",J446,0)</f>
        <v>0</v>
      </c>
      <c r="BJ446" s="18" t="s">
        <v>76</v>
      </c>
      <c r="BK446" s="144">
        <f>ROUND(I446*H446,2)</f>
        <v>0</v>
      </c>
      <c r="BL446" s="18" t="s">
        <v>202</v>
      </c>
      <c r="BM446" s="143" t="s">
        <v>4825</v>
      </c>
    </row>
    <row r="447" spans="2:65" s="1" customFormat="1">
      <c r="B447" s="33"/>
      <c r="D447" s="145" t="s">
        <v>204</v>
      </c>
      <c r="F447" s="146" t="s">
        <v>7307</v>
      </c>
      <c r="I447" s="147"/>
      <c r="L447" s="33"/>
      <c r="M447" s="148"/>
      <c r="T447" s="54"/>
      <c r="AT447" s="18" t="s">
        <v>204</v>
      </c>
      <c r="AU447" s="18" t="s">
        <v>76</v>
      </c>
    </row>
    <row r="448" spans="2:65" s="1" customFormat="1">
      <c r="B448" s="33"/>
      <c r="D448" s="145" t="s">
        <v>410</v>
      </c>
      <c r="F448" s="178" t="s">
        <v>7308</v>
      </c>
      <c r="I448" s="147"/>
      <c r="L448" s="33"/>
      <c r="M448" s="148"/>
      <c r="T448" s="54"/>
      <c r="AT448" s="18" t="s">
        <v>410</v>
      </c>
      <c r="AU448" s="18" t="s">
        <v>76</v>
      </c>
    </row>
    <row r="449" spans="2:65" s="11" customFormat="1" ht="25.9" customHeight="1">
      <c r="B449" s="120"/>
      <c r="D449" s="121" t="s">
        <v>68</v>
      </c>
      <c r="E449" s="122" t="s">
        <v>7309</v>
      </c>
      <c r="F449" s="122" t="s">
        <v>7310</v>
      </c>
      <c r="I449" s="123"/>
      <c r="J449" s="124">
        <f>BK449</f>
        <v>0</v>
      </c>
      <c r="L449" s="120"/>
      <c r="M449" s="125"/>
      <c r="P449" s="126">
        <f>SUM(P450:P461)</f>
        <v>0</v>
      </c>
      <c r="R449" s="126">
        <f>SUM(R450:R461)</f>
        <v>0</v>
      </c>
      <c r="T449" s="127">
        <f>SUM(T450:T461)</f>
        <v>0</v>
      </c>
      <c r="AR449" s="121" t="s">
        <v>76</v>
      </c>
      <c r="AT449" s="128" t="s">
        <v>68</v>
      </c>
      <c r="AU449" s="128" t="s">
        <v>69</v>
      </c>
      <c r="AY449" s="121" t="s">
        <v>195</v>
      </c>
      <c r="BK449" s="129">
        <f>SUM(BK450:BK461)</f>
        <v>0</v>
      </c>
    </row>
    <row r="450" spans="2:65" s="1" customFormat="1" ht="16.5" customHeight="1">
      <c r="B450" s="33"/>
      <c r="C450" s="132" t="s">
        <v>3561</v>
      </c>
      <c r="D450" s="132" t="s">
        <v>197</v>
      </c>
      <c r="E450" s="133" t="s">
        <v>7187</v>
      </c>
      <c r="F450" s="134" t="s">
        <v>7132</v>
      </c>
      <c r="G450" s="135" t="s">
        <v>7067</v>
      </c>
      <c r="H450" s="136">
        <v>1</v>
      </c>
      <c r="I450" s="137"/>
      <c r="J450" s="138">
        <f>ROUND(I450*H450,2)</f>
        <v>0</v>
      </c>
      <c r="K450" s="134" t="s">
        <v>19</v>
      </c>
      <c r="L450" s="33"/>
      <c r="M450" s="139" t="s">
        <v>19</v>
      </c>
      <c r="N450" s="140" t="s">
        <v>40</v>
      </c>
      <c r="P450" s="141">
        <f>O450*H450</f>
        <v>0</v>
      </c>
      <c r="Q450" s="141">
        <v>0</v>
      </c>
      <c r="R450" s="141">
        <f>Q450*H450</f>
        <v>0</v>
      </c>
      <c r="S450" s="141">
        <v>0</v>
      </c>
      <c r="T450" s="142">
        <f>S450*H450</f>
        <v>0</v>
      </c>
      <c r="AR450" s="143" t="s">
        <v>202</v>
      </c>
      <c r="AT450" s="143" t="s">
        <v>197</v>
      </c>
      <c r="AU450" s="143" t="s">
        <v>76</v>
      </c>
      <c r="AY450" s="18" t="s">
        <v>195</v>
      </c>
      <c r="BE450" s="144">
        <f>IF(N450="základní",J450,0)</f>
        <v>0</v>
      </c>
      <c r="BF450" s="144">
        <f>IF(N450="snížená",J450,0)</f>
        <v>0</v>
      </c>
      <c r="BG450" s="144">
        <f>IF(N450="zákl. přenesená",J450,0)</f>
        <v>0</v>
      </c>
      <c r="BH450" s="144">
        <f>IF(N450="sníž. přenesená",J450,0)</f>
        <v>0</v>
      </c>
      <c r="BI450" s="144">
        <f>IF(N450="nulová",J450,0)</f>
        <v>0</v>
      </c>
      <c r="BJ450" s="18" t="s">
        <v>76</v>
      </c>
      <c r="BK450" s="144">
        <f>ROUND(I450*H450,2)</f>
        <v>0</v>
      </c>
      <c r="BL450" s="18" t="s">
        <v>202</v>
      </c>
      <c r="BM450" s="143" t="s">
        <v>4836</v>
      </c>
    </row>
    <row r="451" spans="2:65" s="1" customFormat="1">
      <c r="B451" s="33"/>
      <c r="D451" s="145" t="s">
        <v>204</v>
      </c>
      <c r="F451" s="146" t="s">
        <v>7132</v>
      </c>
      <c r="I451" s="147"/>
      <c r="L451" s="33"/>
      <c r="M451" s="148"/>
      <c r="T451" s="54"/>
      <c r="AT451" s="18" t="s">
        <v>204</v>
      </c>
      <c r="AU451" s="18" t="s">
        <v>76</v>
      </c>
    </row>
    <row r="452" spans="2:65" s="1" customFormat="1">
      <c r="B452" s="33"/>
      <c r="D452" s="145" t="s">
        <v>410</v>
      </c>
      <c r="F452" s="178" t="s">
        <v>7188</v>
      </c>
      <c r="I452" s="147"/>
      <c r="L452" s="33"/>
      <c r="M452" s="148"/>
      <c r="T452" s="54"/>
      <c r="AT452" s="18" t="s">
        <v>410</v>
      </c>
      <c r="AU452" s="18" t="s">
        <v>76</v>
      </c>
    </row>
    <row r="453" spans="2:65" s="1" customFormat="1" ht="16.5" customHeight="1">
      <c r="B453" s="33"/>
      <c r="C453" s="132" t="s">
        <v>3572</v>
      </c>
      <c r="D453" s="132" t="s">
        <v>197</v>
      </c>
      <c r="E453" s="133" t="s">
        <v>7311</v>
      </c>
      <c r="F453" s="134" t="s">
        <v>7312</v>
      </c>
      <c r="G453" s="135" t="s">
        <v>7067</v>
      </c>
      <c r="H453" s="136">
        <v>1</v>
      </c>
      <c r="I453" s="137"/>
      <c r="J453" s="138">
        <f>ROUND(I453*H453,2)</f>
        <v>0</v>
      </c>
      <c r="K453" s="134" t="s">
        <v>19</v>
      </c>
      <c r="L453" s="33"/>
      <c r="M453" s="139" t="s">
        <v>19</v>
      </c>
      <c r="N453" s="140" t="s">
        <v>40</v>
      </c>
      <c r="P453" s="141">
        <f>O453*H453</f>
        <v>0</v>
      </c>
      <c r="Q453" s="141">
        <v>0</v>
      </c>
      <c r="R453" s="141">
        <f>Q453*H453</f>
        <v>0</v>
      </c>
      <c r="S453" s="141">
        <v>0</v>
      </c>
      <c r="T453" s="142">
        <f>S453*H453</f>
        <v>0</v>
      </c>
      <c r="AR453" s="143" t="s">
        <v>202</v>
      </c>
      <c r="AT453" s="143" t="s">
        <v>197</v>
      </c>
      <c r="AU453" s="143" t="s">
        <v>76</v>
      </c>
      <c r="AY453" s="18" t="s">
        <v>195</v>
      </c>
      <c r="BE453" s="144">
        <f>IF(N453="základní",J453,0)</f>
        <v>0</v>
      </c>
      <c r="BF453" s="144">
        <f>IF(N453="snížená",J453,0)</f>
        <v>0</v>
      </c>
      <c r="BG453" s="144">
        <f>IF(N453="zákl. přenesená",J453,0)</f>
        <v>0</v>
      </c>
      <c r="BH453" s="144">
        <f>IF(N453="sníž. přenesená",J453,0)</f>
        <v>0</v>
      </c>
      <c r="BI453" s="144">
        <f>IF(N453="nulová",J453,0)</f>
        <v>0</v>
      </c>
      <c r="BJ453" s="18" t="s">
        <v>76</v>
      </c>
      <c r="BK453" s="144">
        <f>ROUND(I453*H453,2)</f>
        <v>0</v>
      </c>
      <c r="BL453" s="18" t="s">
        <v>202</v>
      </c>
      <c r="BM453" s="143" t="s">
        <v>4849</v>
      </c>
    </row>
    <row r="454" spans="2:65" s="1" customFormat="1">
      <c r="B454" s="33"/>
      <c r="D454" s="145" t="s">
        <v>204</v>
      </c>
      <c r="F454" s="146" t="s">
        <v>7312</v>
      </c>
      <c r="I454" s="147"/>
      <c r="L454" s="33"/>
      <c r="M454" s="148"/>
      <c r="T454" s="54"/>
      <c r="AT454" s="18" t="s">
        <v>204</v>
      </c>
      <c r="AU454" s="18" t="s">
        <v>76</v>
      </c>
    </row>
    <row r="455" spans="2:65" s="1" customFormat="1">
      <c r="B455" s="33"/>
      <c r="D455" s="145" t="s">
        <v>410</v>
      </c>
      <c r="F455" s="178" t="s">
        <v>7313</v>
      </c>
      <c r="I455" s="147"/>
      <c r="L455" s="33"/>
      <c r="M455" s="148"/>
      <c r="T455" s="54"/>
      <c r="AT455" s="18" t="s">
        <v>410</v>
      </c>
      <c r="AU455" s="18" t="s">
        <v>76</v>
      </c>
    </row>
    <row r="456" spans="2:65" s="1" customFormat="1" ht="16.5" customHeight="1">
      <c r="B456" s="33"/>
      <c r="C456" s="132" t="s">
        <v>3587</v>
      </c>
      <c r="D456" s="132" t="s">
        <v>197</v>
      </c>
      <c r="E456" s="133" t="s">
        <v>7314</v>
      </c>
      <c r="F456" s="134" t="s">
        <v>7315</v>
      </c>
      <c r="G456" s="135" t="s">
        <v>7067</v>
      </c>
      <c r="H456" s="136">
        <v>1</v>
      </c>
      <c r="I456" s="137"/>
      <c r="J456" s="138">
        <f>ROUND(I456*H456,2)</f>
        <v>0</v>
      </c>
      <c r="K456" s="134" t="s">
        <v>19</v>
      </c>
      <c r="L456" s="33"/>
      <c r="M456" s="139" t="s">
        <v>19</v>
      </c>
      <c r="N456" s="140" t="s">
        <v>40</v>
      </c>
      <c r="P456" s="141">
        <f>O456*H456</f>
        <v>0</v>
      </c>
      <c r="Q456" s="141">
        <v>0</v>
      </c>
      <c r="R456" s="141">
        <f>Q456*H456</f>
        <v>0</v>
      </c>
      <c r="S456" s="141">
        <v>0</v>
      </c>
      <c r="T456" s="142">
        <f>S456*H456</f>
        <v>0</v>
      </c>
      <c r="AR456" s="143" t="s">
        <v>202</v>
      </c>
      <c r="AT456" s="143" t="s">
        <v>197</v>
      </c>
      <c r="AU456" s="143" t="s">
        <v>76</v>
      </c>
      <c r="AY456" s="18" t="s">
        <v>195</v>
      </c>
      <c r="BE456" s="144">
        <f>IF(N456="základní",J456,0)</f>
        <v>0</v>
      </c>
      <c r="BF456" s="144">
        <f>IF(N456="snížená",J456,0)</f>
        <v>0</v>
      </c>
      <c r="BG456" s="144">
        <f>IF(N456="zákl. přenesená",J456,0)</f>
        <v>0</v>
      </c>
      <c r="BH456" s="144">
        <f>IF(N456="sníž. přenesená",J456,0)</f>
        <v>0</v>
      </c>
      <c r="BI456" s="144">
        <f>IF(N456="nulová",J456,0)</f>
        <v>0</v>
      </c>
      <c r="BJ456" s="18" t="s">
        <v>76</v>
      </c>
      <c r="BK456" s="144">
        <f>ROUND(I456*H456,2)</f>
        <v>0</v>
      </c>
      <c r="BL456" s="18" t="s">
        <v>202</v>
      </c>
      <c r="BM456" s="143" t="s">
        <v>4874</v>
      </c>
    </row>
    <row r="457" spans="2:65" s="1" customFormat="1">
      <c r="B457" s="33"/>
      <c r="D457" s="145" t="s">
        <v>204</v>
      </c>
      <c r="F457" s="146" t="s">
        <v>7315</v>
      </c>
      <c r="I457" s="147"/>
      <c r="L457" s="33"/>
      <c r="M457" s="148"/>
      <c r="T457" s="54"/>
      <c r="AT457" s="18" t="s">
        <v>204</v>
      </c>
      <c r="AU457" s="18" t="s">
        <v>76</v>
      </c>
    </row>
    <row r="458" spans="2:65" s="1" customFormat="1">
      <c r="B458" s="33"/>
      <c r="D458" s="145" t="s">
        <v>410</v>
      </c>
      <c r="F458" s="178" t="s">
        <v>7316</v>
      </c>
      <c r="I458" s="147"/>
      <c r="L458" s="33"/>
      <c r="M458" s="148"/>
      <c r="T458" s="54"/>
      <c r="AT458" s="18" t="s">
        <v>410</v>
      </c>
      <c r="AU458" s="18" t="s">
        <v>76</v>
      </c>
    </row>
    <row r="459" spans="2:65" s="1" customFormat="1" ht="16.5" customHeight="1">
      <c r="B459" s="33"/>
      <c r="C459" s="132" t="s">
        <v>3594</v>
      </c>
      <c r="D459" s="132" t="s">
        <v>197</v>
      </c>
      <c r="E459" s="133" t="s">
        <v>7146</v>
      </c>
      <c r="F459" s="134" t="s">
        <v>7147</v>
      </c>
      <c r="G459" s="135" t="s">
        <v>230</v>
      </c>
      <c r="H459" s="136">
        <v>5</v>
      </c>
      <c r="I459" s="137"/>
      <c r="J459" s="138">
        <f>ROUND(I459*H459,2)</f>
        <v>0</v>
      </c>
      <c r="K459" s="134" t="s">
        <v>19</v>
      </c>
      <c r="L459" s="33"/>
      <c r="M459" s="139" t="s">
        <v>19</v>
      </c>
      <c r="N459" s="140" t="s">
        <v>40</v>
      </c>
      <c r="P459" s="141">
        <f>O459*H459</f>
        <v>0</v>
      </c>
      <c r="Q459" s="141">
        <v>0</v>
      </c>
      <c r="R459" s="141">
        <f>Q459*H459</f>
        <v>0</v>
      </c>
      <c r="S459" s="141">
        <v>0</v>
      </c>
      <c r="T459" s="142">
        <f>S459*H459</f>
        <v>0</v>
      </c>
      <c r="AR459" s="143" t="s">
        <v>202</v>
      </c>
      <c r="AT459" s="143" t="s">
        <v>197</v>
      </c>
      <c r="AU459" s="143" t="s">
        <v>76</v>
      </c>
      <c r="AY459" s="18" t="s">
        <v>195</v>
      </c>
      <c r="BE459" s="144">
        <f>IF(N459="základní",J459,0)</f>
        <v>0</v>
      </c>
      <c r="BF459" s="144">
        <f>IF(N459="snížená",J459,0)</f>
        <v>0</v>
      </c>
      <c r="BG459" s="144">
        <f>IF(N459="zákl. přenesená",J459,0)</f>
        <v>0</v>
      </c>
      <c r="BH459" s="144">
        <f>IF(N459="sníž. přenesená",J459,0)</f>
        <v>0</v>
      </c>
      <c r="BI459" s="144">
        <f>IF(N459="nulová",J459,0)</f>
        <v>0</v>
      </c>
      <c r="BJ459" s="18" t="s">
        <v>76</v>
      </c>
      <c r="BK459" s="144">
        <f>ROUND(I459*H459,2)</f>
        <v>0</v>
      </c>
      <c r="BL459" s="18" t="s">
        <v>202</v>
      </c>
      <c r="BM459" s="143" t="s">
        <v>4886</v>
      </c>
    </row>
    <row r="460" spans="2:65" s="1" customFormat="1">
      <c r="B460" s="33"/>
      <c r="D460" s="145" t="s">
        <v>204</v>
      </c>
      <c r="F460" s="146" t="s">
        <v>7147</v>
      </c>
      <c r="I460" s="147"/>
      <c r="L460" s="33"/>
      <c r="M460" s="148"/>
      <c r="T460" s="54"/>
      <c r="AT460" s="18" t="s">
        <v>204</v>
      </c>
      <c r="AU460" s="18" t="s">
        <v>76</v>
      </c>
    </row>
    <row r="461" spans="2:65" s="1" customFormat="1">
      <c r="B461" s="33"/>
      <c r="D461" s="145" t="s">
        <v>410</v>
      </c>
      <c r="F461" s="178" t="s">
        <v>7148</v>
      </c>
      <c r="I461" s="147"/>
      <c r="L461" s="33"/>
      <c r="M461" s="148"/>
      <c r="T461" s="54"/>
      <c r="AT461" s="18" t="s">
        <v>410</v>
      </c>
      <c r="AU461" s="18" t="s">
        <v>76</v>
      </c>
    </row>
    <row r="462" spans="2:65" s="11" customFormat="1" ht="25.9" customHeight="1">
      <c r="B462" s="120"/>
      <c r="D462" s="121" t="s">
        <v>68</v>
      </c>
      <c r="E462" s="122" t="s">
        <v>7317</v>
      </c>
      <c r="F462" s="122" t="s">
        <v>7318</v>
      </c>
      <c r="I462" s="123"/>
      <c r="J462" s="124">
        <f>BK462</f>
        <v>0</v>
      </c>
      <c r="L462" s="120"/>
      <c r="M462" s="125"/>
      <c r="P462" s="126">
        <f>SUM(P463:P474)</f>
        <v>0</v>
      </c>
      <c r="R462" s="126">
        <f>SUM(R463:R474)</f>
        <v>0</v>
      </c>
      <c r="T462" s="127">
        <f>SUM(T463:T474)</f>
        <v>0</v>
      </c>
      <c r="AR462" s="121" t="s">
        <v>76</v>
      </c>
      <c r="AT462" s="128" t="s">
        <v>68</v>
      </c>
      <c r="AU462" s="128" t="s">
        <v>69</v>
      </c>
      <c r="AY462" s="121" t="s">
        <v>195</v>
      </c>
      <c r="BK462" s="129">
        <f>SUM(BK463:BK474)</f>
        <v>0</v>
      </c>
    </row>
    <row r="463" spans="2:65" s="1" customFormat="1" ht="16.5" customHeight="1">
      <c r="B463" s="33"/>
      <c r="C463" s="132" t="s">
        <v>3608</v>
      </c>
      <c r="D463" s="132" t="s">
        <v>197</v>
      </c>
      <c r="E463" s="133" t="s">
        <v>7187</v>
      </c>
      <c r="F463" s="134" t="s">
        <v>7132</v>
      </c>
      <c r="G463" s="135" t="s">
        <v>7067</v>
      </c>
      <c r="H463" s="136">
        <v>1</v>
      </c>
      <c r="I463" s="137"/>
      <c r="J463" s="138">
        <f>ROUND(I463*H463,2)</f>
        <v>0</v>
      </c>
      <c r="K463" s="134" t="s">
        <v>19</v>
      </c>
      <c r="L463" s="33"/>
      <c r="M463" s="139" t="s">
        <v>19</v>
      </c>
      <c r="N463" s="140" t="s">
        <v>40</v>
      </c>
      <c r="P463" s="141">
        <f>O463*H463</f>
        <v>0</v>
      </c>
      <c r="Q463" s="141">
        <v>0</v>
      </c>
      <c r="R463" s="141">
        <f>Q463*H463</f>
        <v>0</v>
      </c>
      <c r="S463" s="141">
        <v>0</v>
      </c>
      <c r="T463" s="142">
        <f>S463*H463</f>
        <v>0</v>
      </c>
      <c r="AR463" s="143" t="s">
        <v>202</v>
      </c>
      <c r="AT463" s="143" t="s">
        <v>197</v>
      </c>
      <c r="AU463" s="143" t="s">
        <v>76</v>
      </c>
      <c r="AY463" s="18" t="s">
        <v>195</v>
      </c>
      <c r="BE463" s="144">
        <f>IF(N463="základní",J463,0)</f>
        <v>0</v>
      </c>
      <c r="BF463" s="144">
        <f>IF(N463="snížená",J463,0)</f>
        <v>0</v>
      </c>
      <c r="BG463" s="144">
        <f>IF(N463="zákl. přenesená",J463,0)</f>
        <v>0</v>
      </c>
      <c r="BH463" s="144">
        <f>IF(N463="sníž. přenesená",J463,0)</f>
        <v>0</v>
      </c>
      <c r="BI463" s="144">
        <f>IF(N463="nulová",J463,0)</f>
        <v>0</v>
      </c>
      <c r="BJ463" s="18" t="s">
        <v>76</v>
      </c>
      <c r="BK463" s="144">
        <f>ROUND(I463*H463,2)</f>
        <v>0</v>
      </c>
      <c r="BL463" s="18" t="s">
        <v>202</v>
      </c>
      <c r="BM463" s="143" t="s">
        <v>4897</v>
      </c>
    </row>
    <row r="464" spans="2:65" s="1" customFormat="1">
      <c r="B464" s="33"/>
      <c r="D464" s="145" t="s">
        <v>204</v>
      </c>
      <c r="F464" s="146" t="s">
        <v>7132</v>
      </c>
      <c r="I464" s="147"/>
      <c r="L464" s="33"/>
      <c r="M464" s="148"/>
      <c r="T464" s="54"/>
      <c r="AT464" s="18" t="s">
        <v>204</v>
      </c>
      <c r="AU464" s="18" t="s">
        <v>76</v>
      </c>
    </row>
    <row r="465" spans="2:65" s="1" customFormat="1">
      <c r="B465" s="33"/>
      <c r="D465" s="145" t="s">
        <v>410</v>
      </c>
      <c r="F465" s="178" t="s">
        <v>7188</v>
      </c>
      <c r="I465" s="147"/>
      <c r="L465" s="33"/>
      <c r="M465" s="148"/>
      <c r="T465" s="54"/>
      <c r="AT465" s="18" t="s">
        <v>410</v>
      </c>
      <c r="AU465" s="18" t="s">
        <v>76</v>
      </c>
    </row>
    <row r="466" spans="2:65" s="1" customFormat="1" ht="16.5" customHeight="1">
      <c r="B466" s="33"/>
      <c r="C466" s="132" t="s">
        <v>3614</v>
      </c>
      <c r="D466" s="132" t="s">
        <v>197</v>
      </c>
      <c r="E466" s="133" t="s">
        <v>7311</v>
      </c>
      <c r="F466" s="134" t="s">
        <v>7312</v>
      </c>
      <c r="G466" s="135" t="s">
        <v>7067</v>
      </c>
      <c r="H466" s="136">
        <v>1</v>
      </c>
      <c r="I466" s="137"/>
      <c r="J466" s="138">
        <f>ROUND(I466*H466,2)</f>
        <v>0</v>
      </c>
      <c r="K466" s="134" t="s">
        <v>19</v>
      </c>
      <c r="L466" s="33"/>
      <c r="M466" s="139" t="s">
        <v>19</v>
      </c>
      <c r="N466" s="140" t="s">
        <v>40</v>
      </c>
      <c r="P466" s="141">
        <f>O466*H466</f>
        <v>0</v>
      </c>
      <c r="Q466" s="141">
        <v>0</v>
      </c>
      <c r="R466" s="141">
        <f>Q466*H466</f>
        <v>0</v>
      </c>
      <c r="S466" s="141">
        <v>0</v>
      </c>
      <c r="T466" s="142">
        <f>S466*H466</f>
        <v>0</v>
      </c>
      <c r="AR466" s="143" t="s">
        <v>202</v>
      </c>
      <c r="AT466" s="143" t="s">
        <v>197</v>
      </c>
      <c r="AU466" s="143" t="s">
        <v>76</v>
      </c>
      <c r="AY466" s="18" t="s">
        <v>195</v>
      </c>
      <c r="BE466" s="144">
        <f>IF(N466="základní",J466,0)</f>
        <v>0</v>
      </c>
      <c r="BF466" s="144">
        <f>IF(N466="snížená",J466,0)</f>
        <v>0</v>
      </c>
      <c r="BG466" s="144">
        <f>IF(N466="zákl. přenesená",J466,0)</f>
        <v>0</v>
      </c>
      <c r="BH466" s="144">
        <f>IF(N466="sníž. přenesená",J466,0)</f>
        <v>0</v>
      </c>
      <c r="BI466" s="144">
        <f>IF(N466="nulová",J466,0)</f>
        <v>0</v>
      </c>
      <c r="BJ466" s="18" t="s">
        <v>76</v>
      </c>
      <c r="BK466" s="144">
        <f>ROUND(I466*H466,2)</f>
        <v>0</v>
      </c>
      <c r="BL466" s="18" t="s">
        <v>202</v>
      </c>
      <c r="BM466" s="143" t="s">
        <v>4911</v>
      </c>
    </row>
    <row r="467" spans="2:65" s="1" customFormat="1">
      <c r="B467" s="33"/>
      <c r="D467" s="145" t="s">
        <v>204</v>
      </c>
      <c r="F467" s="146" t="s">
        <v>7312</v>
      </c>
      <c r="I467" s="147"/>
      <c r="L467" s="33"/>
      <c r="M467" s="148"/>
      <c r="T467" s="54"/>
      <c r="AT467" s="18" t="s">
        <v>204</v>
      </c>
      <c r="AU467" s="18" t="s">
        <v>76</v>
      </c>
    </row>
    <row r="468" spans="2:65" s="1" customFormat="1">
      <c r="B468" s="33"/>
      <c r="D468" s="145" t="s">
        <v>410</v>
      </c>
      <c r="F468" s="178" t="s">
        <v>7313</v>
      </c>
      <c r="I468" s="147"/>
      <c r="L468" s="33"/>
      <c r="M468" s="148"/>
      <c r="T468" s="54"/>
      <c r="AT468" s="18" t="s">
        <v>410</v>
      </c>
      <c r="AU468" s="18" t="s">
        <v>76</v>
      </c>
    </row>
    <row r="469" spans="2:65" s="1" customFormat="1" ht="16.5" customHeight="1">
      <c r="B469" s="33"/>
      <c r="C469" s="132" t="s">
        <v>3620</v>
      </c>
      <c r="D469" s="132" t="s">
        <v>197</v>
      </c>
      <c r="E469" s="133" t="s">
        <v>7314</v>
      </c>
      <c r="F469" s="134" t="s">
        <v>7315</v>
      </c>
      <c r="G469" s="135" t="s">
        <v>7067</v>
      </c>
      <c r="H469" s="136">
        <v>1</v>
      </c>
      <c r="I469" s="137"/>
      <c r="J469" s="138">
        <f>ROUND(I469*H469,2)</f>
        <v>0</v>
      </c>
      <c r="K469" s="134" t="s">
        <v>19</v>
      </c>
      <c r="L469" s="33"/>
      <c r="M469" s="139" t="s">
        <v>19</v>
      </c>
      <c r="N469" s="140" t="s">
        <v>40</v>
      </c>
      <c r="P469" s="141">
        <f>O469*H469</f>
        <v>0</v>
      </c>
      <c r="Q469" s="141">
        <v>0</v>
      </c>
      <c r="R469" s="141">
        <f>Q469*H469</f>
        <v>0</v>
      </c>
      <c r="S469" s="141">
        <v>0</v>
      </c>
      <c r="T469" s="142">
        <f>S469*H469</f>
        <v>0</v>
      </c>
      <c r="AR469" s="143" t="s">
        <v>202</v>
      </c>
      <c r="AT469" s="143" t="s">
        <v>197</v>
      </c>
      <c r="AU469" s="143" t="s">
        <v>76</v>
      </c>
      <c r="AY469" s="18" t="s">
        <v>195</v>
      </c>
      <c r="BE469" s="144">
        <f>IF(N469="základní",J469,0)</f>
        <v>0</v>
      </c>
      <c r="BF469" s="144">
        <f>IF(N469="snížená",J469,0)</f>
        <v>0</v>
      </c>
      <c r="BG469" s="144">
        <f>IF(N469="zákl. přenesená",J469,0)</f>
        <v>0</v>
      </c>
      <c r="BH469" s="144">
        <f>IF(N469="sníž. přenesená",J469,0)</f>
        <v>0</v>
      </c>
      <c r="BI469" s="144">
        <f>IF(N469="nulová",J469,0)</f>
        <v>0</v>
      </c>
      <c r="BJ469" s="18" t="s">
        <v>76</v>
      </c>
      <c r="BK469" s="144">
        <f>ROUND(I469*H469,2)</f>
        <v>0</v>
      </c>
      <c r="BL469" s="18" t="s">
        <v>202</v>
      </c>
      <c r="BM469" s="143" t="s">
        <v>4921</v>
      </c>
    </row>
    <row r="470" spans="2:65" s="1" customFormat="1">
      <c r="B470" s="33"/>
      <c r="D470" s="145" t="s">
        <v>204</v>
      </c>
      <c r="F470" s="146" t="s">
        <v>7315</v>
      </c>
      <c r="I470" s="147"/>
      <c r="L470" s="33"/>
      <c r="M470" s="148"/>
      <c r="T470" s="54"/>
      <c r="AT470" s="18" t="s">
        <v>204</v>
      </c>
      <c r="AU470" s="18" t="s">
        <v>76</v>
      </c>
    </row>
    <row r="471" spans="2:65" s="1" customFormat="1">
      <c r="B471" s="33"/>
      <c r="D471" s="145" t="s">
        <v>410</v>
      </c>
      <c r="F471" s="178" t="s">
        <v>7319</v>
      </c>
      <c r="I471" s="147"/>
      <c r="L471" s="33"/>
      <c r="M471" s="148"/>
      <c r="T471" s="54"/>
      <c r="AT471" s="18" t="s">
        <v>410</v>
      </c>
      <c r="AU471" s="18" t="s">
        <v>76</v>
      </c>
    </row>
    <row r="472" spans="2:65" s="1" customFormat="1" ht="16.5" customHeight="1">
      <c r="B472" s="33"/>
      <c r="C472" s="132" t="s">
        <v>3626</v>
      </c>
      <c r="D472" s="132" t="s">
        <v>197</v>
      </c>
      <c r="E472" s="133" t="s">
        <v>7146</v>
      </c>
      <c r="F472" s="134" t="s">
        <v>7147</v>
      </c>
      <c r="G472" s="135" t="s">
        <v>230</v>
      </c>
      <c r="H472" s="136">
        <v>5</v>
      </c>
      <c r="I472" s="137"/>
      <c r="J472" s="138">
        <f>ROUND(I472*H472,2)</f>
        <v>0</v>
      </c>
      <c r="K472" s="134" t="s">
        <v>19</v>
      </c>
      <c r="L472" s="33"/>
      <c r="M472" s="139" t="s">
        <v>19</v>
      </c>
      <c r="N472" s="140" t="s">
        <v>40</v>
      </c>
      <c r="P472" s="141">
        <f>O472*H472</f>
        <v>0</v>
      </c>
      <c r="Q472" s="141">
        <v>0</v>
      </c>
      <c r="R472" s="141">
        <f>Q472*H472</f>
        <v>0</v>
      </c>
      <c r="S472" s="141">
        <v>0</v>
      </c>
      <c r="T472" s="142">
        <f>S472*H472</f>
        <v>0</v>
      </c>
      <c r="AR472" s="143" t="s">
        <v>202</v>
      </c>
      <c r="AT472" s="143" t="s">
        <v>197</v>
      </c>
      <c r="AU472" s="143" t="s">
        <v>76</v>
      </c>
      <c r="AY472" s="18" t="s">
        <v>195</v>
      </c>
      <c r="BE472" s="144">
        <f>IF(N472="základní",J472,0)</f>
        <v>0</v>
      </c>
      <c r="BF472" s="144">
        <f>IF(N472="snížená",J472,0)</f>
        <v>0</v>
      </c>
      <c r="BG472" s="144">
        <f>IF(N472="zákl. přenesená",J472,0)</f>
        <v>0</v>
      </c>
      <c r="BH472" s="144">
        <f>IF(N472="sníž. přenesená",J472,0)</f>
        <v>0</v>
      </c>
      <c r="BI472" s="144">
        <f>IF(N472="nulová",J472,0)</f>
        <v>0</v>
      </c>
      <c r="BJ472" s="18" t="s">
        <v>76</v>
      </c>
      <c r="BK472" s="144">
        <f>ROUND(I472*H472,2)</f>
        <v>0</v>
      </c>
      <c r="BL472" s="18" t="s">
        <v>202</v>
      </c>
      <c r="BM472" s="143" t="s">
        <v>4927</v>
      </c>
    </row>
    <row r="473" spans="2:65" s="1" customFormat="1">
      <c r="B473" s="33"/>
      <c r="D473" s="145" t="s">
        <v>204</v>
      </c>
      <c r="F473" s="146" t="s">
        <v>7147</v>
      </c>
      <c r="I473" s="147"/>
      <c r="L473" s="33"/>
      <c r="M473" s="148"/>
      <c r="T473" s="54"/>
      <c r="AT473" s="18" t="s">
        <v>204</v>
      </c>
      <c r="AU473" s="18" t="s">
        <v>76</v>
      </c>
    </row>
    <row r="474" spans="2:65" s="1" customFormat="1">
      <c r="B474" s="33"/>
      <c r="D474" s="145" t="s">
        <v>410</v>
      </c>
      <c r="F474" s="178" t="s">
        <v>7148</v>
      </c>
      <c r="I474" s="147"/>
      <c r="L474" s="33"/>
      <c r="M474" s="148"/>
      <c r="T474" s="54"/>
      <c r="AT474" s="18" t="s">
        <v>410</v>
      </c>
      <c r="AU474" s="18" t="s">
        <v>76</v>
      </c>
    </row>
    <row r="475" spans="2:65" s="11" customFormat="1" ht="25.9" customHeight="1">
      <c r="B475" s="120"/>
      <c r="D475" s="121" t="s">
        <v>68</v>
      </c>
      <c r="E475" s="122" t="s">
        <v>7320</v>
      </c>
      <c r="F475" s="122" t="s">
        <v>7321</v>
      </c>
      <c r="I475" s="123"/>
      <c r="J475" s="124">
        <f>BK475</f>
        <v>0</v>
      </c>
      <c r="L475" s="120"/>
      <c r="M475" s="125"/>
      <c r="P475" s="126">
        <f>SUM(P476:P487)</f>
        <v>0</v>
      </c>
      <c r="R475" s="126">
        <f>SUM(R476:R487)</f>
        <v>0</v>
      </c>
      <c r="T475" s="127">
        <f>SUM(T476:T487)</f>
        <v>0</v>
      </c>
      <c r="AR475" s="121" t="s">
        <v>76</v>
      </c>
      <c r="AT475" s="128" t="s">
        <v>68</v>
      </c>
      <c r="AU475" s="128" t="s">
        <v>69</v>
      </c>
      <c r="AY475" s="121" t="s">
        <v>195</v>
      </c>
      <c r="BK475" s="129">
        <f>SUM(BK476:BK487)</f>
        <v>0</v>
      </c>
    </row>
    <row r="476" spans="2:65" s="1" customFormat="1" ht="16.5" customHeight="1">
      <c r="B476" s="33"/>
      <c r="C476" s="132" t="s">
        <v>3636</v>
      </c>
      <c r="D476" s="132" t="s">
        <v>197</v>
      </c>
      <c r="E476" s="133" t="s">
        <v>7322</v>
      </c>
      <c r="F476" s="134" t="s">
        <v>7132</v>
      </c>
      <c r="G476" s="135" t="s">
        <v>7067</v>
      </c>
      <c r="H476" s="136">
        <v>1</v>
      </c>
      <c r="I476" s="137"/>
      <c r="J476" s="138">
        <f>ROUND(I476*H476,2)</f>
        <v>0</v>
      </c>
      <c r="K476" s="134" t="s">
        <v>19</v>
      </c>
      <c r="L476" s="33"/>
      <c r="M476" s="139" t="s">
        <v>19</v>
      </c>
      <c r="N476" s="140" t="s">
        <v>40</v>
      </c>
      <c r="P476" s="141">
        <f>O476*H476</f>
        <v>0</v>
      </c>
      <c r="Q476" s="141">
        <v>0</v>
      </c>
      <c r="R476" s="141">
        <f>Q476*H476</f>
        <v>0</v>
      </c>
      <c r="S476" s="141">
        <v>0</v>
      </c>
      <c r="T476" s="142">
        <f>S476*H476</f>
        <v>0</v>
      </c>
      <c r="AR476" s="143" t="s">
        <v>202</v>
      </c>
      <c r="AT476" s="143" t="s">
        <v>197</v>
      </c>
      <c r="AU476" s="143" t="s">
        <v>76</v>
      </c>
      <c r="AY476" s="18" t="s">
        <v>195</v>
      </c>
      <c r="BE476" s="144">
        <f>IF(N476="základní",J476,0)</f>
        <v>0</v>
      </c>
      <c r="BF476" s="144">
        <f>IF(N476="snížená",J476,0)</f>
        <v>0</v>
      </c>
      <c r="BG476" s="144">
        <f>IF(N476="zákl. přenesená",J476,0)</f>
        <v>0</v>
      </c>
      <c r="BH476" s="144">
        <f>IF(N476="sníž. přenesená",J476,0)</f>
        <v>0</v>
      </c>
      <c r="BI476" s="144">
        <f>IF(N476="nulová",J476,0)</f>
        <v>0</v>
      </c>
      <c r="BJ476" s="18" t="s">
        <v>76</v>
      </c>
      <c r="BK476" s="144">
        <f>ROUND(I476*H476,2)</f>
        <v>0</v>
      </c>
      <c r="BL476" s="18" t="s">
        <v>202</v>
      </c>
      <c r="BM476" s="143" t="s">
        <v>4943</v>
      </c>
    </row>
    <row r="477" spans="2:65" s="1" customFormat="1">
      <c r="B477" s="33"/>
      <c r="D477" s="145" t="s">
        <v>204</v>
      </c>
      <c r="F477" s="146" t="s">
        <v>7132</v>
      </c>
      <c r="I477" s="147"/>
      <c r="L477" s="33"/>
      <c r="M477" s="148"/>
      <c r="T477" s="54"/>
      <c r="AT477" s="18" t="s">
        <v>204</v>
      </c>
      <c r="AU477" s="18" t="s">
        <v>76</v>
      </c>
    </row>
    <row r="478" spans="2:65" s="1" customFormat="1">
      <c r="B478" s="33"/>
      <c r="D478" s="145" t="s">
        <v>410</v>
      </c>
      <c r="F478" s="178" t="s">
        <v>7323</v>
      </c>
      <c r="I478" s="147"/>
      <c r="L478" s="33"/>
      <c r="M478" s="148"/>
      <c r="T478" s="54"/>
      <c r="AT478" s="18" t="s">
        <v>410</v>
      </c>
      <c r="AU478" s="18" t="s">
        <v>76</v>
      </c>
    </row>
    <row r="479" spans="2:65" s="1" customFormat="1" ht="16.5" customHeight="1">
      <c r="B479" s="33"/>
      <c r="C479" s="132" t="s">
        <v>3645</v>
      </c>
      <c r="D479" s="132" t="s">
        <v>197</v>
      </c>
      <c r="E479" s="133" t="s">
        <v>7324</v>
      </c>
      <c r="F479" s="134" t="s">
        <v>7312</v>
      </c>
      <c r="G479" s="135" t="s">
        <v>7067</v>
      </c>
      <c r="H479" s="136">
        <v>1</v>
      </c>
      <c r="I479" s="137"/>
      <c r="J479" s="138">
        <f>ROUND(I479*H479,2)</f>
        <v>0</v>
      </c>
      <c r="K479" s="134" t="s">
        <v>19</v>
      </c>
      <c r="L479" s="33"/>
      <c r="M479" s="139" t="s">
        <v>19</v>
      </c>
      <c r="N479" s="140" t="s">
        <v>40</v>
      </c>
      <c r="P479" s="141">
        <f>O479*H479</f>
        <v>0</v>
      </c>
      <c r="Q479" s="141">
        <v>0</v>
      </c>
      <c r="R479" s="141">
        <f>Q479*H479</f>
        <v>0</v>
      </c>
      <c r="S479" s="141">
        <v>0</v>
      </c>
      <c r="T479" s="142">
        <f>S479*H479</f>
        <v>0</v>
      </c>
      <c r="AR479" s="143" t="s">
        <v>202</v>
      </c>
      <c r="AT479" s="143" t="s">
        <v>197</v>
      </c>
      <c r="AU479" s="143" t="s">
        <v>76</v>
      </c>
      <c r="AY479" s="18" t="s">
        <v>195</v>
      </c>
      <c r="BE479" s="144">
        <f>IF(N479="základní",J479,0)</f>
        <v>0</v>
      </c>
      <c r="BF479" s="144">
        <f>IF(N479="snížená",J479,0)</f>
        <v>0</v>
      </c>
      <c r="BG479" s="144">
        <f>IF(N479="zákl. přenesená",J479,0)</f>
        <v>0</v>
      </c>
      <c r="BH479" s="144">
        <f>IF(N479="sníž. přenesená",J479,0)</f>
        <v>0</v>
      </c>
      <c r="BI479" s="144">
        <f>IF(N479="nulová",J479,0)</f>
        <v>0</v>
      </c>
      <c r="BJ479" s="18" t="s">
        <v>76</v>
      </c>
      <c r="BK479" s="144">
        <f>ROUND(I479*H479,2)</f>
        <v>0</v>
      </c>
      <c r="BL479" s="18" t="s">
        <v>202</v>
      </c>
      <c r="BM479" s="143" t="s">
        <v>4955</v>
      </c>
    </row>
    <row r="480" spans="2:65" s="1" customFormat="1">
      <c r="B480" s="33"/>
      <c r="D480" s="145" t="s">
        <v>204</v>
      </c>
      <c r="F480" s="146" t="s">
        <v>7312</v>
      </c>
      <c r="I480" s="147"/>
      <c r="L480" s="33"/>
      <c r="M480" s="148"/>
      <c r="T480" s="54"/>
      <c r="AT480" s="18" t="s">
        <v>204</v>
      </c>
      <c r="AU480" s="18" t="s">
        <v>76</v>
      </c>
    </row>
    <row r="481" spans="2:65" s="1" customFormat="1">
      <c r="B481" s="33"/>
      <c r="D481" s="145" t="s">
        <v>410</v>
      </c>
      <c r="F481" s="178" t="s">
        <v>7325</v>
      </c>
      <c r="I481" s="147"/>
      <c r="L481" s="33"/>
      <c r="M481" s="148"/>
      <c r="T481" s="54"/>
      <c r="AT481" s="18" t="s">
        <v>410</v>
      </c>
      <c r="AU481" s="18" t="s">
        <v>76</v>
      </c>
    </row>
    <row r="482" spans="2:65" s="1" customFormat="1" ht="16.5" customHeight="1">
      <c r="B482" s="33"/>
      <c r="C482" s="132" t="s">
        <v>3656</v>
      </c>
      <c r="D482" s="132" t="s">
        <v>197</v>
      </c>
      <c r="E482" s="133" t="s">
        <v>7326</v>
      </c>
      <c r="F482" s="134" t="s">
        <v>7315</v>
      </c>
      <c r="G482" s="135" t="s">
        <v>7067</v>
      </c>
      <c r="H482" s="136">
        <v>1</v>
      </c>
      <c r="I482" s="137"/>
      <c r="J482" s="138">
        <f>ROUND(I482*H482,2)</f>
        <v>0</v>
      </c>
      <c r="K482" s="134" t="s">
        <v>19</v>
      </c>
      <c r="L482" s="33"/>
      <c r="M482" s="139" t="s">
        <v>19</v>
      </c>
      <c r="N482" s="140" t="s">
        <v>40</v>
      </c>
      <c r="P482" s="141">
        <f>O482*H482</f>
        <v>0</v>
      </c>
      <c r="Q482" s="141">
        <v>0</v>
      </c>
      <c r="R482" s="141">
        <f>Q482*H482</f>
        <v>0</v>
      </c>
      <c r="S482" s="141">
        <v>0</v>
      </c>
      <c r="T482" s="142">
        <f>S482*H482</f>
        <v>0</v>
      </c>
      <c r="AR482" s="143" t="s">
        <v>202</v>
      </c>
      <c r="AT482" s="143" t="s">
        <v>197</v>
      </c>
      <c r="AU482" s="143" t="s">
        <v>76</v>
      </c>
      <c r="AY482" s="18" t="s">
        <v>195</v>
      </c>
      <c r="BE482" s="144">
        <f>IF(N482="základní",J482,0)</f>
        <v>0</v>
      </c>
      <c r="BF482" s="144">
        <f>IF(N482="snížená",J482,0)</f>
        <v>0</v>
      </c>
      <c r="BG482" s="144">
        <f>IF(N482="zákl. přenesená",J482,0)</f>
        <v>0</v>
      </c>
      <c r="BH482" s="144">
        <f>IF(N482="sníž. přenesená",J482,0)</f>
        <v>0</v>
      </c>
      <c r="BI482" s="144">
        <f>IF(N482="nulová",J482,0)</f>
        <v>0</v>
      </c>
      <c r="BJ482" s="18" t="s">
        <v>76</v>
      </c>
      <c r="BK482" s="144">
        <f>ROUND(I482*H482,2)</f>
        <v>0</v>
      </c>
      <c r="BL482" s="18" t="s">
        <v>202</v>
      </c>
      <c r="BM482" s="143" t="s">
        <v>5055</v>
      </c>
    </row>
    <row r="483" spans="2:65" s="1" customFormat="1">
      <c r="B483" s="33"/>
      <c r="D483" s="145" t="s">
        <v>204</v>
      </c>
      <c r="F483" s="146" t="s">
        <v>7315</v>
      </c>
      <c r="I483" s="147"/>
      <c r="L483" s="33"/>
      <c r="M483" s="148"/>
      <c r="T483" s="54"/>
      <c r="AT483" s="18" t="s">
        <v>204</v>
      </c>
      <c r="AU483" s="18" t="s">
        <v>76</v>
      </c>
    </row>
    <row r="484" spans="2:65" s="1" customFormat="1">
      <c r="B484" s="33"/>
      <c r="D484" s="145" t="s">
        <v>410</v>
      </c>
      <c r="F484" s="178" t="s">
        <v>7327</v>
      </c>
      <c r="I484" s="147"/>
      <c r="L484" s="33"/>
      <c r="M484" s="148"/>
      <c r="T484" s="54"/>
      <c r="AT484" s="18" t="s">
        <v>410</v>
      </c>
      <c r="AU484" s="18" t="s">
        <v>76</v>
      </c>
    </row>
    <row r="485" spans="2:65" s="1" customFormat="1" ht="16.5" customHeight="1">
      <c r="B485" s="33"/>
      <c r="C485" s="132" t="s">
        <v>3663</v>
      </c>
      <c r="D485" s="132" t="s">
        <v>197</v>
      </c>
      <c r="E485" s="133" t="s">
        <v>7143</v>
      </c>
      <c r="F485" s="134" t="s">
        <v>7058</v>
      </c>
      <c r="G485" s="135" t="s">
        <v>230</v>
      </c>
      <c r="H485" s="136">
        <v>5</v>
      </c>
      <c r="I485" s="137"/>
      <c r="J485" s="138">
        <f>ROUND(I485*H485,2)</f>
        <v>0</v>
      </c>
      <c r="K485" s="134" t="s">
        <v>19</v>
      </c>
      <c r="L485" s="33"/>
      <c r="M485" s="139" t="s">
        <v>19</v>
      </c>
      <c r="N485" s="140" t="s">
        <v>40</v>
      </c>
      <c r="P485" s="141">
        <f>O485*H485</f>
        <v>0</v>
      </c>
      <c r="Q485" s="141">
        <v>0</v>
      </c>
      <c r="R485" s="141">
        <f>Q485*H485</f>
        <v>0</v>
      </c>
      <c r="S485" s="141">
        <v>0</v>
      </c>
      <c r="T485" s="142">
        <f>S485*H485</f>
        <v>0</v>
      </c>
      <c r="AR485" s="143" t="s">
        <v>202</v>
      </c>
      <c r="AT485" s="143" t="s">
        <v>197</v>
      </c>
      <c r="AU485" s="143" t="s">
        <v>76</v>
      </c>
      <c r="AY485" s="18" t="s">
        <v>195</v>
      </c>
      <c r="BE485" s="144">
        <f>IF(N485="základní",J485,0)</f>
        <v>0</v>
      </c>
      <c r="BF485" s="144">
        <f>IF(N485="snížená",J485,0)</f>
        <v>0</v>
      </c>
      <c r="BG485" s="144">
        <f>IF(N485="zákl. přenesená",J485,0)</f>
        <v>0</v>
      </c>
      <c r="BH485" s="144">
        <f>IF(N485="sníž. přenesená",J485,0)</f>
        <v>0</v>
      </c>
      <c r="BI485" s="144">
        <f>IF(N485="nulová",J485,0)</f>
        <v>0</v>
      </c>
      <c r="BJ485" s="18" t="s">
        <v>76</v>
      </c>
      <c r="BK485" s="144">
        <f>ROUND(I485*H485,2)</f>
        <v>0</v>
      </c>
      <c r="BL485" s="18" t="s">
        <v>202</v>
      </c>
      <c r="BM485" s="143" t="s">
        <v>5066</v>
      </c>
    </row>
    <row r="486" spans="2:65" s="1" customFormat="1">
      <c r="B486" s="33"/>
      <c r="D486" s="145" t="s">
        <v>204</v>
      </c>
      <c r="F486" s="146" t="s">
        <v>7058</v>
      </c>
      <c r="I486" s="147"/>
      <c r="L486" s="33"/>
      <c r="M486" s="148"/>
      <c r="T486" s="54"/>
      <c r="AT486" s="18" t="s">
        <v>204</v>
      </c>
      <c r="AU486" s="18" t="s">
        <v>76</v>
      </c>
    </row>
    <row r="487" spans="2:65" s="1" customFormat="1">
      <c r="B487" s="33"/>
      <c r="D487" s="145" t="s">
        <v>410</v>
      </c>
      <c r="F487" s="178" t="s">
        <v>7144</v>
      </c>
      <c r="I487" s="147"/>
      <c r="L487" s="33"/>
      <c r="M487" s="148"/>
      <c r="T487" s="54"/>
      <c r="AT487" s="18" t="s">
        <v>410</v>
      </c>
      <c r="AU487" s="18" t="s">
        <v>76</v>
      </c>
    </row>
    <row r="488" spans="2:65" s="11" customFormat="1" ht="25.9" customHeight="1">
      <c r="B488" s="120"/>
      <c r="D488" s="121" t="s">
        <v>68</v>
      </c>
      <c r="E488" s="122" t="s">
        <v>7328</v>
      </c>
      <c r="F488" s="122" t="s">
        <v>7329</v>
      </c>
      <c r="I488" s="123"/>
      <c r="J488" s="124">
        <f>BK488</f>
        <v>0</v>
      </c>
      <c r="L488" s="120"/>
      <c r="M488" s="125"/>
      <c r="P488" s="126">
        <f>SUM(P489:P497)</f>
        <v>0</v>
      </c>
      <c r="R488" s="126">
        <f>SUM(R489:R497)</f>
        <v>0</v>
      </c>
      <c r="T488" s="127">
        <f>SUM(T489:T497)</f>
        <v>0</v>
      </c>
      <c r="AR488" s="121" t="s">
        <v>76</v>
      </c>
      <c r="AT488" s="128" t="s">
        <v>68</v>
      </c>
      <c r="AU488" s="128" t="s">
        <v>69</v>
      </c>
      <c r="AY488" s="121" t="s">
        <v>195</v>
      </c>
      <c r="BK488" s="129">
        <f>SUM(BK489:BK497)</f>
        <v>0</v>
      </c>
    </row>
    <row r="489" spans="2:65" s="1" customFormat="1" ht="16.5" customHeight="1">
      <c r="B489" s="33"/>
      <c r="C489" s="132" t="s">
        <v>3669</v>
      </c>
      <c r="D489" s="132" t="s">
        <v>197</v>
      </c>
      <c r="E489" s="133" t="s">
        <v>7330</v>
      </c>
      <c r="F489" s="134" t="s">
        <v>7331</v>
      </c>
      <c r="G489" s="135" t="s">
        <v>7332</v>
      </c>
      <c r="H489" s="136">
        <v>1</v>
      </c>
      <c r="I489" s="137"/>
      <c r="J489" s="138">
        <f>ROUND(I489*H489,2)</f>
        <v>0</v>
      </c>
      <c r="K489" s="134" t="s">
        <v>19</v>
      </c>
      <c r="L489" s="33"/>
      <c r="M489" s="139" t="s">
        <v>19</v>
      </c>
      <c r="N489" s="140" t="s">
        <v>40</v>
      </c>
      <c r="P489" s="141">
        <f>O489*H489</f>
        <v>0</v>
      </c>
      <c r="Q489" s="141">
        <v>0</v>
      </c>
      <c r="R489" s="141">
        <f>Q489*H489</f>
        <v>0</v>
      </c>
      <c r="S489" s="141">
        <v>0</v>
      </c>
      <c r="T489" s="142">
        <f>S489*H489</f>
        <v>0</v>
      </c>
      <c r="AR489" s="143" t="s">
        <v>202</v>
      </c>
      <c r="AT489" s="143" t="s">
        <v>197</v>
      </c>
      <c r="AU489" s="143" t="s">
        <v>76</v>
      </c>
      <c r="AY489" s="18" t="s">
        <v>195</v>
      </c>
      <c r="BE489" s="144">
        <f>IF(N489="základní",J489,0)</f>
        <v>0</v>
      </c>
      <c r="BF489" s="144">
        <f>IF(N489="snížená",J489,0)</f>
        <v>0</v>
      </c>
      <c r="BG489" s="144">
        <f>IF(N489="zákl. přenesená",J489,0)</f>
        <v>0</v>
      </c>
      <c r="BH489" s="144">
        <f>IF(N489="sníž. přenesená",J489,0)</f>
        <v>0</v>
      </c>
      <c r="BI489" s="144">
        <f>IF(N489="nulová",J489,0)</f>
        <v>0</v>
      </c>
      <c r="BJ489" s="18" t="s">
        <v>76</v>
      </c>
      <c r="BK489" s="144">
        <f>ROUND(I489*H489,2)</f>
        <v>0</v>
      </c>
      <c r="BL489" s="18" t="s">
        <v>202</v>
      </c>
      <c r="BM489" s="143" t="s">
        <v>5116</v>
      </c>
    </row>
    <row r="490" spans="2:65" s="1" customFormat="1">
      <c r="B490" s="33"/>
      <c r="D490" s="145" t="s">
        <v>204</v>
      </c>
      <c r="F490" s="146" t="s">
        <v>7331</v>
      </c>
      <c r="I490" s="147"/>
      <c r="L490" s="33"/>
      <c r="M490" s="148"/>
      <c r="T490" s="54"/>
      <c r="AT490" s="18" t="s">
        <v>204</v>
      </c>
      <c r="AU490" s="18" t="s">
        <v>76</v>
      </c>
    </row>
    <row r="491" spans="2:65" s="1" customFormat="1" ht="16.5" customHeight="1">
      <c r="B491" s="33"/>
      <c r="C491" s="132" t="s">
        <v>3682</v>
      </c>
      <c r="D491" s="132" t="s">
        <v>197</v>
      </c>
      <c r="E491" s="133" t="s">
        <v>7333</v>
      </c>
      <c r="F491" s="134" t="s">
        <v>7334</v>
      </c>
      <c r="G491" s="135" t="s">
        <v>7332</v>
      </c>
      <c r="H491" s="136">
        <v>1</v>
      </c>
      <c r="I491" s="137"/>
      <c r="J491" s="138">
        <f>ROUND(I491*H491,2)</f>
        <v>0</v>
      </c>
      <c r="K491" s="134" t="s">
        <v>19</v>
      </c>
      <c r="L491" s="33"/>
      <c r="M491" s="139" t="s">
        <v>19</v>
      </c>
      <c r="N491" s="140" t="s">
        <v>40</v>
      </c>
      <c r="P491" s="141">
        <f>O491*H491</f>
        <v>0</v>
      </c>
      <c r="Q491" s="141">
        <v>0</v>
      </c>
      <c r="R491" s="141">
        <f>Q491*H491</f>
        <v>0</v>
      </c>
      <c r="S491" s="141">
        <v>0</v>
      </c>
      <c r="T491" s="142">
        <f>S491*H491</f>
        <v>0</v>
      </c>
      <c r="AR491" s="143" t="s">
        <v>202</v>
      </c>
      <c r="AT491" s="143" t="s">
        <v>197</v>
      </c>
      <c r="AU491" s="143" t="s">
        <v>76</v>
      </c>
      <c r="AY491" s="18" t="s">
        <v>195</v>
      </c>
      <c r="BE491" s="144">
        <f>IF(N491="základní",J491,0)</f>
        <v>0</v>
      </c>
      <c r="BF491" s="144">
        <f>IF(N491="snížená",J491,0)</f>
        <v>0</v>
      </c>
      <c r="BG491" s="144">
        <f>IF(N491="zákl. přenesená",J491,0)</f>
        <v>0</v>
      </c>
      <c r="BH491" s="144">
        <f>IF(N491="sníž. přenesená",J491,0)</f>
        <v>0</v>
      </c>
      <c r="BI491" s="144">
        <f>IF(N491="nulová",J491,0)</f>
        <v>0</v>
      </c>
      <c r="BJ491" s="18" t="s">
        <v>76</v>
      </c>
      <c r="BK491" s="144">
        <f>ROUND(I491*H491,2)</f>
        <v>0</v>
      </c>
      <c r="BL491" s="18" t="s">
        <v>202</v>
      </c>
      <c r="BM491" s="143" t="s">
        <v>7335</v>
      </c>
    </row>
    <row r="492" spans="2:65" s="1" customFormat="1">
      <c r="B492" s="33"/>
      <c r="D492" s="145" t="s">
        <v>204</v>
      </c>
      <c r="F492" s="146" t="s">
        <v>7334</v>
      </c>
      <c r="I492" s="147"/>
      <c r="L492" s="33"/>
      <c r="M492" s="148"/>
      <c r="T492" s="54"/>
      <c r="AT492" s="18" t="s">
        <v>204</v>
      </c>
      <c r="AU492" s="18" t="s">
        <v>76</v>
      </c>
    </row>
    <row r="493" spans="2:65" s="1" customFormat="1" ht="16.5" customHeight="1">
      <c r="B493" s="33"/>
      <c r="C493" s="132" t="s">
        <v>3688</v>
      </c>
      <c r="D493" s="132" t="s">
        <v>197</v>
      </c>
      <c r="E493" s="133" t="s">
        <v>7336</v>
      </c>
      <c r="F493" s="134" t="s">
        <v>7337</v>
      </c>
      <c r="G493" s="135" t="s">
        <v>407</v>
      </c>
      <c r="H493" s="136">
        <v>1</v>
      </c>
      <c r="I493" s="137"/>
      <c r="J493" s="138">
        <f>ROUND(I493*H493,2)</f>
        <v>0</v>
      </c>
      <c r="K493" s="134" t="s">
        <v>19</v>
      </c>
      <c r="L493" s="33"/>
      <c r="M493" s="139" t="s">
        <v>19</v>
      </c>
      <c r="N493" s="140" t="s">
        <v>40</v>
      </c>
      <c r="P493" s="141">
        <f>O493*H493</f>
        <v>0</v>
      </c>
      <c r="Q493" s="141">
        <v>0</v>
      </c>
      <c r="R493" s="141">
        <f>Q493*H493</f>
        <v>0</v>
      </c>
      <c r="S493" s="141">
        <v>0</v>
      </c>
      <c r="T493" s="142">
        <f>S493*H493</f>
        <v>0</v>
      </c>
      <c r="AR493" s="143" t="s">
        <v>202</v>
      </c>
      <c r="AT493" s="143" t="s">
        <v>197</v>
      </c>
      <c r="AU493" s="143" t="s">
        <v>76</v>
      </c>
      <c r="AY493" s="18" t="s">
        <v>195</v>
      </c>
      <c r="BE493" s="144">
        <f>IF(N493="základní",J493,0)</f>
        <v>0</v>
      </c>
      <c r="BF493" s="144">
        <f>IF(N493="snížená",J493,0)</f>
        <v>0</v>
      </c>
      <c r="BG493" s="144">
        <f>IF(N493="zákl. přenesená",J493,0)</f>
        <v>0</v>
      </c>
      <c r="BH493" s="144">
        <f>IF(N493="sníž. přenesená",J493,0)</f>
        <v>0</v>
      </c>
      <c r="BI493" s="144">
        <f>IF(N493="nulová",J493,0)</f>
        <v>0</v>
      </c>
      <c r="BJ493" s="18" t="s">
        <v>76</v>
      </c>
      <c r="BK493" s="144">
        <f>ROUND(I493*H493,2)</f>
        <v>0</v>
      </c>
      <c r="BL493" s="18" t="s">
        <v>202</v>
      </c>
      <c r="BM493" s="143" t="s">
        <v>7338</v>
      </c>
    </row>
    <row r="494" spans="2:65" s="1" customFormat="1">
      <c r="B494" s="33"/>
      <c r="D494" s="145" t="s">
        <v>204</v>
      </c>
      <c r="F494" s="146" t="s">
        <v>7337</v>
      </c>
      <c r="I494" s="147"/>
      <c r="L494" s="33"/>
      <c r="M494" s="148"/>
      <c r="T494" s="54"/>
      <c r="AT494" s="18" t="s">
        <v>204</v>
      </c>
      <c r="AU494" s="18" t="s">
        <v>76</v>
      </c>
    </row>
    <row r="495" spans="2:65" s="1" customFormat="1">
      <c r="B495" s="33"/>
      <c r="D495" s="145" t="s">
        <v>410</v>
      </c>
      <c r="F495" s="178" t="s">
        <v>7339</v>
      </c>
      <c r="I495" s="147"/>
      <c r="L495" s="33"/>
      <c r="M495" s="148"/>
      <c r="T495" s="54"/>
      <c r="AT495" s="18" t="s">
        <v>410</v>
      </c>
      <c r="AU495" s="18" t="s">
        <v>76</v>
      </c>
    </row>
    <row r="496" spans="2:65" s="1" customFormat="1" ht="16.5" customHeight="1">
      <c r="B496" s="33"/>
      <c r="C496" s="132" t="s">
        <v>3721</v>
      </c>
      <c r="D496" s="132" t="s">
        <v>197</v>
      </c>
      <c r="E496" s="133" t="s">
        <v>7340</v>
      </c>
      <c r="F496" s="134" t="s">
        <v>7341</v>
      </c>
      <c r="G496" s="135" t="s">
        <v>2167</v>
      </c>
      <c r="H496" s="136">
        <v>150</v>
      </c>
      <c r="I496" s="137"/>
      <c r="J496" s="138">
        <f>ROUND(I496*H496,2)</f>
        <v>0</v>
      </c>
      <c r="K496" s="134" t="s">
        <v>19</v>
      </c>
      <c r="L496" s="33"/>
      <c r="M496" s="139" t="s">
        <v>19</v>
      </c>
      <c r="N496" s="140" t="s">
        <v>40</v>
      </c>
      <c r="P496" s="141">
        <f>O496*H496</f>
        <v>0</v>
      </c>
      <c r="Q496" s="141">
        <v>0</v>
      </c>
      <c r="R496" s="141">
        <f>Q496*H496</f>
        <v>0</v>
      </c>
      <c r="S496" s="141">
        <v>0</v>
      </c>
      <c r="T496" s="142">
        <f>S496*H496</f>
        <v>0</v>
      </c>
      <c r="AR496" s="143" t="s">
        <v>202</v>
      </c>
      <c r="AT496" s="143" t="s">
        <v>197</v>
      </c>
      <c r="AU496" s="143" t="s">
        <v>76</v>
      </c>
      <c r="AY496" s="18" t="s">
        <v>195</v>
      </c>
      <c r="BE496" s="144">
        <f>IF(N496="základní",J496,0)</f>
        <v>0</v>
      </c>
      <c r="BF496" s="144">
        <f>IF(N496="snížená",J496,0)</f>
        <v>0</v>
      </c>
      <c r="BG496" s="144">
        <f>IF(N496="zákl. přenesená",J496,0)</f>
        <v>0</v>
      </c>
      <c r="BH496" s="144">
        <f>IF(N496="sníž. přenesená",J496,0)</f>
        <v>0</v>
      </c>
      <c r="BI496" s="144">
        <f>IF(N496="nulová",J496,0)</f>
        <v>0</v>
      </c>
      <c r="BJ496" s="18" t="s">
        <v>76</v>
      </c>
      <c r="BK496" s="144">
        <f>ROUND(I496*H496,2)</f>
        <v>0</v>
      </c>
      <c r="BL496" s="18" t="s">
        <v>202</v>
      </c>
      <c r="BM496" s="143" t="s">
        <v>7342</v>
      </c>
    </row>
    <row r="497" spans="2:47" s="1" customFormat="1">
      <c r="B497" s="33"/>
      <c r="D497" s="145" t="s">
        <v>204</v>
      </c>
      <c r="F497" s="146" t="s">
        <v>7341</v>
      </c>
      <c r="I497" s="147"/>
      <c r="L497" s="33"/>
      <c r="M497" s="197"/>
      <c r="N497" s="198"/>
      <c r="O497" s="198"/>
      <c r="P497" s="198"/>
      <c r="Q497" s="198"/>
      <c r="R497" s="198"/>
      <c r="S497" s="198"/>
      <c r="T497" s="199"/>
      <c r="AT497" s="18" t="s">
        <v>204</v>
      </c>
      <c r="AU497" s="18" t="s">
        <v>76</v>
      </c>
    </row>
    <row r="498" spans="2:47" s="1" customFormat="1" ht="6.95" customHeight="1">
      <c r="B498" s="42"/>
      <c r="C498" s="43"/>
      <c r="D498" s="43"/>
      <c r="E498" s="43"/>
      <c r="F498" s="43"/>
      <c r="G498" s="43"/>
      <c r="H498" s="43"/>
      <c r="I498" s="43"/>
      <c r="J498" s="43"/>
      <c r="K498" s="43"/>
      <c r="L498" s="33"/>
    </row>
  </sheetData>
  <sheetProtection algorithmName="SHA-512" hashValue="HkwoKz+0RoLGJEtZbQ5T9ugaarsuyl9wIiEhtqHTEjb8aofBDC5MSvcLUXda0hwG2TZQwSh/PCM8ONsm/3P6TA==" saltValue="55FqFvOKKEj/HyEQPaxRgGyCgx4sc1PBcgsHb9KV2iMJC8SpSAvX4/I5EM72miN461pMjk/9Os4nbvRyxGWxvw==" spinCount="100000" sheet="1" objects="1" scenarios="1" formatColumns="0" formatRows="0" autoFilter="0"/>
  <autoFilter ref="C94:K497" xr:uid="{00000000-0009-0000-0000-000006000000}"/>
  <mergeCells count="12">
    <mergeCell ref="E87:H87"/>
    <mergeCell ref="L2:V2"/>
    <mergeCell ref="E50:H50"/>
    <mergeCell ref="E52:H52"/>
    <mergeCell ref="E54:H54"/>
    <mergeCell ref="E83:H83"/>
    <mergeCell ref="E85:H8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40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101</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7343</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ROUND((SUM(BE93:BE407)),  2)</f>
        <v>0</v>
      </c>
      <c r="I35" s="94">
        <v>0.21</v>
      </c>
      <c r="J35" s="84">
        <f>ROUND(((SUM(BE93:BE407))*I35),  2)</f>
        <v>0</v>
      </c>
      <c r="L35" s="33"/>
    </row>
    <row r="36" spans="2:12" s="1" customFormat="1" ht="14.45" customHeight="1">
      <c r="B36" s="33"/>
      <c r="E36" s="28" t="s">
        <v>41</v>
      </c>
      <c r="F36" s="84">
        <f>ROUND((SUM(BF93:BF407)),  2)</f>
        <v>0</v>
      </c>
      <c r="I36" s="94">
        <v>0.12</v>
      </c>
      <c r="J36" s="84">
        <f>ROUND(((SUM(BF93:BF407))*I36),  2)</f>
        <v>0</v>
      </c>
      <c r="L36" s="33"/>
    </row>
    <row r="37" spans="2:12" s="1" customFormat="1" ht="14.45" hidden="1" customHeight="1">
      <c r="B37" s="33"/>
      <c r="E37" s="28" t="s">
        <v>42</v>
      </c>
      <c r="F37" s="84">
        <f>ROUND((SUM(BG93:BG407)),  2)</f>
        <v>0</v>
      </c>
      <c r="I37" s="94">
        <v>0.21</v>
      </c>
      <c r="J37" s="84">
        <f>0</f>
        <v>0</v>
      </c>
      <c r="L37" s="33"/>
    </row>
    <row r="38" spans="2:12" s="1" customFormat="1" ht="14.45" hidden="1" customHeight="1">
      <c r="B38" s="33"/>
      <c r="E38" s="28" t="s">
        <v>43</v>
      </c>
      <c r="F38" s="84">
        <f>ROUND((SUM(BH93:BH407)),  2)</f>
        <v>0</v>
      </c>
      <c r="I38" s="94">
        <v>0.12</v>
      </c>
      <c r="J38" s="84">
        <f>0</f>
        <v>0</v>
      </c>
      <c r="L38" s="33"/>
    </row>
    <row r="39" spans="2:12" s="1" customFormat="1" ht="14.45" hidden="1" customHeight="1">
      <c r="B39" s="33"/>
      <c r="E39" s="28" t="s">
        <v>44</v>
      </c>
      <c r="F39" s="84">
        <f>ROUND((SUM(BI93:BI407)),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D.1.2.3 - Vytápění</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J93</f>
        <v>0</v>
      </c>
      <c r="L63" s="33"/>
      <c r="AU63" s="18" t="s">
        <v>161</v>
      </c>
    </row>
    <row r="64" spans="2:47" s="8" customFormat="1" ht="24.95" customHeight="1">
      <c r="B64" s="104"/>
      <c r="D64" s="105" t="s">
        <v>7344</v>
      </c>
      <c r="E64" s="106"/>
      <c r="F64" s="106"/>
      <c r="G64" s="106"/>
      <c r="H64" s="106"/>
      <c r="I64" s="106"/>
      <c r="J64" s="107">
        <f>J94</f>
        <v>0</v>
      </c>
      <c r="L64" s="104"/>
    </row>
    <row r="65" spans="2:12" s="8" customFormat="1" ht="24.95" customHeight="1">
      <c r="B65" s="104"/>
      <c r="D65" s="105" t="s">
        <v>7345</v>
      </c>
      <c r="E65" s="106"/>
      <c r="F65" s="106"/>
      <c r="G65" s="106"/>
      <c r="H65" s="106"/>
      <c r="I65" s="106"/>
      <c r="J65" s="107">
        <f>J143</f>
        <v>0</v>
      </c>
      <c r="L65" s="104"/>
    </row>
    <row r="66" spans="2:12" s="8" customFormat="1" ht="24.95" customHeight="1">
      <c r="B66" s="104"/>
      <c r="D66" s="105" t="s">
        <v>7346</v>
      </c>
      <c r="E66" s="106"/>
      <c r="F66" s="106"/>
      <c r="G66" s="106"/>
      <c r="H66" s="106"/>
      <c r="I66" s="106"/>
      <c r="J66" s="107">
        <f>J166</f>
        <v>0</v>
      </c>
      <c r="L66" s="104"/>
    </row>
    <row r="67" spans="2:12" s="8" customFormat="1" ht="24.95" customHeight="1">
      <c r="B67" s="104"/>
      <c r="D67" s="105" t="s">
        <v>7347</v>
      </c>
      <c r="E67" s="106"/>
      <c r="F67" s="106"/>
      <c r="G67" s="106"/>
      <c r="H67" s="106"/>
      <c r="I67" s="106"/>
      <c r="J67" s="107">
        <f>J189</f>
        <v>0</v>
      </c>
      <c r="L67" s="104"/>
    </row>
    <row r="68" spans="2:12" s="8" customFormat="1" ht="24.95" customHeight="1">
      <c r="B68" s="104"/>
      <c r="D68" s="105" t="s">
        <v>7348</v>
      </c>
      <c r="E68" s="106"/>
      <c r="F68" s="106"/>
      <c r="G68" s="106"/>
      <c r="H68" s="106"/>
      <c r="I68" s="106"/>
      <c r="J68" s="107">
        <f>J277</f>
        <v>0</v>
      </c>
      <c r="L68" s="104"/>
    </row>
    <row r="69" spans="2:12" s="8" customFormat="1" ht="24.95" customHeight="1">
      <c r="B69" s="104"/>
      <c r="D69" s="105" t="s">
        <v>7349</v>
      </c>
      <c r="E69" s="106"/>
      <c r="F69" s="106"/>
      <c r="G69" s="106"/>
      <c r="H69" s="106"/>
      <c r="I69" s="106"/>
      <c r="J69" s="107">
        <f>J364</f>
        <v>0</v>
      </c>
      <c r="L69" s="104"/>
    </row>
    <row r="70" spans="2:12" s="8" customFormat="1" ht="24.95" customHeight="1">
      <c r="B70" s="104"/>
      <c r="D70" s="105" t="s">
        <v>7350</v>
      </c>
      <c r="E70" s="106"/>
      <c r="F70" s="106"/>
      <c r="G70" s="106"/>
      <c r="H70" s="106"/>
      <c r="I70" s="106"/>
      <c r="J70" s="107">
        <f>J389</f>
        <v>0</v>
      </c>
      <c r="L70" s="104"/>
    </row>
    <row r="71" spans="2:12" s="8" customFormat="1" ht="24.95" customHeight="1">
      <c r="B71" s="104"/>
      <c r="D71" s="105" t="s">
        <v>7351</v>
      </c>
      <c r="E71" s="106"/>
      <c r="F71" s="106"/>
      <c r="G71" s="106"/>
      <c r="H71" s="106"/>
      <c r="I71" s="106"/>
      <c r="J71" s="107">
        <f>J394</f>
        <v>0</v>
      </c>
      <c r="L71" s="104"/>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180</v>
      </c>
      <c r="L78" s="33"/>
    </row>
    <row r="79" spans="2:12" s="1" customFormat="1" ht="6.95" customHeight="1">
      <c r="B79" s="33"/>
      <c r="L79" s="33"/>
    </row>
    <row r="80" spans="2:12" s="1" customFormat="1" ht="12" customHeight="1">
      <c r="B80" s="33"/>
      <c r="C80" s="28" t="s">
        <v>16</v>
      </c>
      <c r="L80" s="33"/>
    </row>
    <row r="81" spans="2:65" s="1" customFormat="1" ht="16.5" customHeight="1">
      <c r="B81" s="33"/>
      <c r="E81" s="299" t="str">
        <f>E7</f>
        <v>FN Brno - Rekonstrukce kliniky dětských infekčních nemocí a energeticky úsporná opatření objektu S</v>
      </c>
      <c r="F81" s="300"/>
      <c r="G81" s="300"/>
      <c r="H81" s="300"/>
      <c r="L81" s="33"/>
    </row>
    <row r="82" spans="2:65" ht="12" customHeight="1">
      <c r="B82" s="21"/>
      <c r="C82" s="28" t="s">
        <v>154</v>
      </c>
      <c r="L82" s="21"/>
    </row>
    <row r="83" spans="2:65" s="1" customFormat="1" ht="16.5" customHeight="1">
      <c r="B83" s="33"/>
      <c r="E83" s="299" t="s">
        <v>155</v>
      </c>
      <c r="F83" s="301"/>
      <c r="G83" s="301"/>
      <c r="H83" s="301"/>
      <c r="L83" s="33"/>
    </row>
    <row r="84" spans="2:65" s="1" customFormat="1" ht="12" customHeight="1">
      <c r="B84" s="33"/>
      <c r="C84" s="28" t="s">
        <v>156</v>
      </c>
      <c r="L84" s="33"/>
    </row>
    <row r="85" spans="2:65" s="1" customFormat="1" ht="16.5" customHeight="1">
      <c r="B85" s="33"/>
      <c r="E85" s="266" t="str">
        <f>E11</f>
        <v>D.1.2.3 - Vytápění</v>
      </c>
      <c r="F85" s="301"/>
      <c r="G85" s="301"/>
      <c r="H85" s="301"/>
      <c r="L85" s="33"/>
    </row>
    <row r="86" spans="2:65" s="1" customFormat="1" ht="6.95" customHeight="1">
      <c r="B86" s="33"/>
      <c r="L86" s="33"/>
    </row>
    <row r="87" spans="2:65" s="1" customFormat="1" ht="12" customHeight="1">
      <c r="B87" s="33"/>
      <c r="C87" s="28" t="s">
        <v>21</v>
      </c>
      <c r="F87" s="26" t="str">
        <f>F14</f>
        <v xml:space="preserve"> </v>
      </c>
      <c r="I87" s="28" t="s">
        <v>23</v>
      </c>
      <c r="J87" s="50" t="str">
        <f>IF(J14="","",J14)</f>
        <v>31. 8. 2025</v>
      </c>
      <c r="L87" s="33"/>
    </row>
    <row r="88" spans="2:65" s="1" customFormat="1" ht="6.95" customHeight="1">
      <c r="B88" s="33"/>
      <c r="L88" s="33"/>
    </row>
    <row r="89" spans="2:65" s="1" customFormat="1" ht="15.2" customHeight="1">
      <c r="B89" s="33"/>
      <c r="C89" s="28" t="s">
        <v>25</v>
      </c>
      <c r="F89" s="26" t="str">
        <f>E17</f>
        <v xml:space="preserve"> </v>
      </c>
      <c r="I89" s="28" t="s">
        <v>30</v>
      </c>
      <c r="J89" s="31" t="str">
        <f>E23</f>
        <v xml:space="preserve"> </v>
      </c>
      <c r="L89" s="33"/>
    </row>
    <row r="90" spans="2:65" s="1" customFormat="1" ht="15.2" customHeight="1">
      <c r="B90" s="33"/>
      <c r="C90" s="28" t="s">
        <v>28</v>
      </c>
      <c r="F90" s="26" t="str">
        <f>IF(E20="","",E20)</f>
        <v>Vyplň údaj</v>
      </c>
      <c r="I90" s="28" t="s">
        <v>32</v>
      </c>
      <c r="J90" s="31" t="str">
        <f>E26</f>
        <v xml:space="preserve"> </v>
      </c>
      <c r="L90" s="33"/>
    </row>
    <row r="91" spans="2:65" s="1" customFormat="1" ht="10.35" customHeight="1">
      <c r="B91" s="33"/>
      <c r="L91" s="33"/>
    </row>
    <row r="92" spans="2:65" s="10" customFormat="1" ht="29.25" customHeight="1">
      <c r="B92" s="112"/>
      <c r="C92" s="113" t="s">
        <v>181</v>
      </c>
      <c r="D92" s="114" t="s">
        <v>54</v>
      </c>
      <c r="E92" s="114" t="s">
        <v>50</v>
      </c>
      <c r="F92" s="114" t="s">
        <v>51</v>
      </c>
      <c r="G92" s="114" t="s">
        <v>182</v>
      </c>
      <c r="H92" s="114" t="s">
        <v>183</v>
      </c>
      <c r="I92" s="114" t="s">
        <v>184</v>
      </c>
      <c r="J92" s="114" t="s">
        <v>160</v>
      </c>
      <c r="K92" s="115" t="s">
        <v>185</v>
      </c>
      <c r="L92" s="112"/>
      <c r="M92" s="57" t="s">
        <v>19</v>
      </c>
      <c r="N92" s="58" t="s">
        <v>39</v>
      </c>
      <c r="O92" s="58" t="s">
        <v>186</v>
      </c>
      <c r="P92" s="58" t="s">
        <v>187</v>
      </c>
      <c r="Q92" s="58" t="s">
        <v>188</v>
      </c>
      <c r="R92" s="58" t="s">
        <v>189</v>
      </c>
      <c r="S92" s="58" t="s">
        <v>190</v>
      </c>
      <c r="T92" s="59" t="s">
        <v>191</v>
      </c>
    </row>
    <row r="93" spans="2:65" s="1" customFormat="1" ht="22.9" customHeight="1">
      <c r="B93" s="33"/>
      <c r="C93" s="62" t="s">
        <v>192</v>
      </c>
      <c r="J93" s="116">
        <f>BK93</f>
        <v>0</v>
      </c>
      <c r="L93" s="33"/>
      <c r="M93" s="60"/>
      <c r="N93" s="51"/>
      <c r="O93" s="51"/>
      <c r="P93" s="117">
        <f>P94+P143+P166+P189+P277+P364+P389+P394</f>
        <v>0</v>
      </c>
      <c r="Q93" s="51"/>
      <c r="R93" s="117">
        <f>R94+R143+R166+R189+R277+R364+R389+R394</f>
        <v>0</v>
      </c>
      <c r="S93" s="51"/>
      <c r="T93" s="118">
        <f>T94+T143+T166+T189+T277+T364+T389+T394</f>
        <v>0</v>
      </c>
      <c r="AT93" s="18" t="s">
        <v>68</v>
      </c>
      <c r="AU93" s="18" t="s">
        <v>161</v>
      </c>
      <c r="BK93" s="119">
        <f>BK94+BK143+BK166+BK189+BK277+BK364+BK389+BK394</f>
        <v>0</v>
      </c>
    </row>
    <row r="94" spans="2:65" s="11" customFormat="1" ht="25.9" customHeight="1">
      <c r="B94" s="120"/>
      <c r="D94" s="121" t="s">
        <v>68</v>
      </c>
      <c r="E94" s="122" t="s">
        <v>2147</v>
      </c>
      <c r="F94" s="122" t="s">
        <v>2148</v>
      </c>
      <c r="I94" s="123"/>
      <c r="J94" s="124">
        <f>BK94</f>
        <v>0</v>
      </c>
      <c r="L94" s="120"/>
      <c r="M94" s="125"/>
      <c r="P94" s="126">
        <f>SUM(P95:P142)</f>
        <v>0</v>
      </c>
      <c r="R94" s="126">
        <f>SUM(R95:R142)</f>
        <v>0</v>
      </c>
      <c r="T94" s="127">
        <f>SUM(T95:T142)</f>
        <v>0</v>
      </c>
      <c r="AR94" s="121" t="s">
        <v>78</v>
      </c>
      <c r="AT94" s="128" t="s">
        <v>68</v>
      </c>
      <c r="AU94" s="128" t="s">
        <v>69</v>
      </c>
      <c r="AY94" s="121" t="s">
        <v>195</v>
      </c>
      <c r="BK94" s="129">
        <f>SUM(BK95:BK142)</f>
        <v>0</v>
      </c>
    </row>
    <row r="95" spans="2:65" s="1" customFormat="1" ht="21.75" customHeight="1">
      <c r="B95" s="33"/>
      <c r="C95" s="132" t="s">
        <v>76</v>
      </c>
      <c r="D95" s="132" t="s">
        <v>197</v>
      </c>
      <c r="E95" s="133" t="s">
        <v>7352</v>
      </c>
      <c r="F95" s="134" t="s">
        <v>7353</v>
      </c>
      <c r="G95" s="135" t="s">
        <v>230</v>
      </c>
      <c r="H95" s="136">
        <v>1543.2</v>
      </c>
      <c r="I95" s="137"/>
      <c r="J95" s="138">
        <f>ROUND(I95*H95,2)</f>
        <v>0</v>
      </c>
      <c r="K95" s="134" t="s">
        <v>19</v>
      </c>
      <c r="L95" s="33"/>
      <c r="M95" s="139" t="s">
        <v>19</v>
      </c>
      <c r="N95" s="140" t="s">
        <v>40</v>
      </c>
      <c r="P95" s="141">
        <f>O95*H95</f>
        <v>0</v>
      </c>
      <c r="Q95" s="141">
        <v>0</v>
      </c>
      <c r="R95" s="141">
        <f>Q95*H95</f>
        <v>0</v>
      </c>
      <c r="S95" s="141">
        <v>0</v>
      </c>
      <c r="T95" s="142">
        <f>S95*H95</f>
        <v>0</v>
      </c>
      <c r="AR95" s="143" t="s">
        <v>338</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338</v>
      </c>
      <c r="BM95" s="143" t="s">
        <v>78</v>
      </c>
    </row>
    <row r="96" spans="2:65" s="1" customFormat="1">
      <c r="B96" s="33"/>
      <c r="D96" s="145" t="s">
        <v>204</v>
      </c>
      <c r="F96" s="146" t="s">
        <v>7353</v>
      </c>
      <c r="I96" s="147"/>
      <c r="L96" s="33"/>
      <c r="M96" s="148"/>
      <c r="T96" s="54"/>
      <c r="AT96" s="18" t="s">
        <v>204</v>
      </c>
      <c r="AU96" s="18" t="s">
        <v>76</v>
      </c>
    </row>
    <row r="97" spans="2:65" s="1" customFormat="1" ht="21.75" customHeight="1">
      <c r="B97" s="33"/>
      <c r="C97" s="132" t="s">
        <v>78</v>
      </c>
      <c r="D97" s="132" t="s">
        <v>197</v>
      </c>
      <c r="E97" s="133" t="s">
        <v>7354</v>
      </c>
      <c r="F97" s="134" t="s">
        <v>7355</v>
      </c>
      <c r="G97" s="135" t="s">
        <v>230</v>
      </c>
      <c r="H97" s="136">
        <v>289.60000000000002</v>
      </c>
      <c r="I97" s="137"/>
      <c r="J97" s="138">
        <f>ROUND(I97*H97,2)</f>
        <v>0</v>
      </c>
      <c r="K97" s="134" t="s">
        <v>19</v>
      </c>
      <c r="L97" s="33"/>
      <c r="M97" s="139" t="s">
        <v>19</v>
      </c>
      <c r="N97" s="140" t="s">
        <v>40</v>
      </c>
      <c r="P97" s="141">
        <f>O97*H97</f>
        <v>0</v>
      </c>
      <c r="Q97" s="141">
        <v>0</v>
      </c>
      <c r="R97" s="141">
        <f>Q97*H97</f>
        <v>0</v>
      </c>
      <c r="S97" s="141">
        <v>0</v>
      </c>
      <c r="T97" s="142">
        <f>S97*H97</f>
        <v>0</v>
      </c>
      <c r="AR97" s="143" t="s">
        <v>338</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338</v>
      </c>
      <c r="BM97" s="143" t="s">
        <v>202</v>
      </c>
    </row>
    <row r="98" spans="2:65" s="1" customFormat="1">
      <c r="B98" s="33"/>
      <c r="D98" s="145" t="s">
        <v>204</v>
      </c>
      <c r="F98" s="146" t="s">
        <v>7355</v>
      </c>
      <c r="I98" s="147"/>
      <c r="L98" s="33"/>
      <c r="M98" s="148"/>
      <c r="T98" s="54"/>
      <c r="AT98" s="18" t="s">
        <v>204</v>
      </c>
      <c r="AU98" s="18" t="s">
        <v>76</v>
      </c>
    </row>
    <row r="99" spans="2:65" s="1" customFormat="1" ht="21.75" customHeight="1">
      <c r="B99" s="33"/>
      <c r="C99" s="132" t="s">
        <v>221</v>
      </c>
      <c r="D99" s="132" t="s">
        <v>197</v>
      </c>
      <c r="E99" s="133" t="s">
        <v>7356</v>
      </c>
      <c r="F99" s="134" t="s">
        <v>7357</v>
      </c>
      <c r="G99" s="135" t="s">
        <v>230</v>
      </c>
      <c r="H99" s="136">
        <v>84.8</v>
      </c>
      <c r="I99" s="137"/>
      <c r="J99" s="138">
        <f>ROUND(I99*H99,2)</f>
        <v>0</v>
      </c>
      <c r="K99" s="134" t="s">
        <v>19</v>
      </c>
      <c r="L99" s="33"/>
      <c r="M99" s="139" t="s">
        <v>19</v>
      </c>
      <c r="N99" s="140" t="s">
        <v>40</v>
      </c>
      <c r="P99" s="141">
        <f>O99*H99</f>
        <v>0</v>
      </c>
      <c r="Q99" s="141">
        <v>0</v>
      </c>
      <c r="R99" s="141">
        <f>Q99*H99</f>
        <v>0</v>
      </c>
      <c r="S99" s="141">
        <v>0</v>
      </c>
      <c r="T99" s="142">
        <f>S99*H99</f>
        <v>0</v>
      </c>
      <c r="AR99" s="143" t="s">
        <v>338</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338</v>
      </c>
      <c r="BM99" s="143" t="s">
        <v>243</v>
      </c>
    </row>
    <row r="100" spans="2:65" s="1" customFormat="1">
      <c r="B100" s="33"/>
      <c r="D100" s="145" t="s">
        <v>204</v>
      </c>
      <c r="F100" s="146" t="s">
        <v>7357</v>
      </c>
      <c r="I100" s="147"/>
      <c r="L100" s="33"/>
      <c r="M100" s="148"/>
      <c r="T100" s="54"/>
      <c r="AT100" s="18" t="s">
        <v>204</v>
      </c>
      <c r="AU100" s="18" t="s">
        <v>76</v>
      </c>
    </row>
    <row r="101" spans="2:65" s="1" customFormat="1" ht="21.75" customHeight="1">
      <c r="B101" s="33"/>
      <c r="C101" s="132" t="s">
        <v>202</v>
      </c>
      <c r="D101" s="132" t="s">
        <v>197</v>
      </c>
      <c r="E101" s="133" t="s">
        <v>7358</v>
      </c>
      <c r="F101" s="134" t="s">
        <v>7359</v>
      </c>
      <c r="G101" s="135" t="s">
        <v>230</v>
      </c>
      <c r="H101" s="136">
        <v>100.8</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338</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338</v>
      </c>
      <c r="BM101" s="143" t="s">
        <v>273</v>
      </c>
    </row>
    <row r="102" spans="2:65" s="1" customFormat="1">
      <c r="B102" s="33"/>
      <c r="D102" s="145" t="s">
        <v>204</v>
      </c>
      <c r="F102" s="146" t="s">
        <v>7359</v>
      </c>
      <c r="I102" s="147"/>
      <c r="L102" s="33"/>
      <c r="M102" s="148"/>
      <c r="T102" s="54"/>
      <c r="AT102" s="18" t="s">
        <v>204</v>
      </c>
      <c r="AU102" s="18" t="s">
        <v>76</v>
      </c>
    </row>
    <row r="103" spans="2:65" s="1" customFormat="1" ht="21.75" customHeight="1">
      <c r="B103" s="33"/>
      <c r="C103" s="132" t="s">
        <v>236</v>
      </c>
      <c r="D103" s="132" t="s">
        <v>197</v>
      </c>
      <c r="E103" s="133" t="s">
        <v>7360</v>
      </c>
      <c r="F103" s="134" t="s">
        <v>7361</v>
      </c>
      <c r="G103" s="135" t="s">
        <v>230</v>
      </c>
      <c r="H103" s="136">
        <v>385.8</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338</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338</v>
      </c>
      <c r="BM103" s="143" t="s">
        <v>288</v>
      </c>
    </row>
    <row r="104" spans="2:65" s="1" customFormat="1">
      <c r="B104" s="33"/>
      <c r="D104" s="145" t="s">
        <v>204</v>
      </c>
      <c r="F104" s="146" t="s">
        <v>7361</v>
      </c>
      <c r="I104" s="147"/>
      <c r="L104" s="33"/>
      <c r="M104" s="148"/>
      <c r="T104" s="54"/>
      <c r="AT104" s="18" t="s">
        <v>204</v>
      </c>
      <c r="AU104" s="18" t="s">
        <v>76</v>
      </c>
    </row>
    <row r="105" spans="2:65" s="1" customFormat="1" ht="21.75" customHeight="1">
      <c r="B105" s="33"/>
      <c r="C105" s="132" t="s">
        <v>243</v>
      </c>
      <c r="D105" s="132" t="s">
        <v>197</v>
      </c>
      <c r="E105" s="133" t="s">
        <v>7362</v>
      </c>
      <c r="F105" s="134" t="s">
        <v>7363</v>
      </c>
      <c r="G105" s="135" t="s">
        <v>230</v>
      </c>
      <c r="H105" s="136">
        <v>72.400000000000006</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338</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338</v>
      </c>
      <c r="BM105" s="143" t="s">
        <v>8</v>
      </c>
    </row>
    <row r="106" spans="2:65" s="1" customFormat="1">
      <c r="B106" s="33"/>
      <c r="D106" s="145" t="s">
        <v>204</v>
      </c>
      <c r="F106" s="146" t="s">
        <v>7363</v>
      </c>
      <c r="I106" s="147"/>
      <c r="L106" s="33"/>
      <c r="M106" s="148"/>
      <c r="T106" s="54"/>
      <c r="AT106" s="18" t="s">
        <v>204</v>
      </c>
      <c r="AU106" s="18" t="s">
        <v>76</v>
      </c>
    </row>
    <row r="107" spans="2:65" s="1" customFormat="1" ht="21.75" customHeight="1">
      <c r="B107" s="33"/>
      <c r="C107" s="132" t="s">
        <v>256</v>
      </c>
      <c r="D107" s="132" t="s">
        <v>197</v>
      </c>
      <c r="E107" s="133" t="s">
        <v>7364</v>
      </c>
      <c r="F107" s="134" t="s">
        <v>7365</v>
      </c>
      <c r="G107" s="135" t="s">
        <v>230</v>
      </c>
      <c r="H107" s="136">
        <v>21.2</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338</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338</v>
      </c>
      <c r="BM107" s="143" t="s">
        <v>320</v>
      </c>
    </row>
    <row r="108" spans="2:65" s="1" customFormat="1">
      <c r="B108" s="33"/>
      <c r="D108" s="145" t="s">
        <v>204</v>
      </c>
      <c r="F108" s="146" t="s">
        <v>7365</v>
      </c>
      <c r="I108" s="147"/>
      <c r="L108" s="33"/>
      <c r="M108" s="148"/>
      <c r="T108" s="54"/>
      <c r="AT108" s="18" t="s">
        <v>204</v>
      </c>
      <c r="AU108" s="18" t="s">
        <v>76</v>
      </c>
    </row>
    <row r="109" spans="2:65" s="1" customFormat="1" ht="21.75" customHeight="1">
      <c r="B109" s="33"/>
      <c r="C109" s="132" t="s">
        <v>273</v>
      </c>
      <c r="D109" s="132" t="s">
        <v>197</v>
      </c>
      <c r="E109" s="133" t="s">
        <v>7366</v>
      </c>
      <c r="F109" s="134" t="s">
        <v>7367</v>
      </c>
      <c r="G109" s="135" t="s">
        <v>230</v>
      </c>
      <c r="H109" s="136">
        <v>25.2</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338</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338</v>
      </c>
      <c r="BM109" s="143" t="s">
        <v>338</v>
      </c>
    </row>
    <row r="110" spans="2:65" s="1" customFormat="1">
      <c r="B110" s="33"/>
      <c r="D110" s="145" t="s">
        <v>204</v>
      </c>
      <c r="F110" s="146" t="s">
        <v>7367</v>
      </c>
      <c r="I110" s="147"/>
      <c r="L110" s="33"/>
      <c r="M110" s="148"/>
      <c r="T110" s="54"/>
      <c r="AT110" s="18" t="s">
        <v>204</v>
      </c>
      <c r="AU110" s="18" t="s">
        <v>76</v>
      </c>
    </row>
    <row r="111" spans="2:65" s="1" customFormat="1" ht="24.2" customHeight="1">
      <c r="B111" s="33"/>
      <c r="C111" s="184" t="s">
        <v>280</v>
      </c>
      <c r="D111" s="184" t="s">
        <v>2618</v>
      </c>
      <c r="E111" s="185" t="s">
        <v>7368</v>
      </c>
      <c r="F111" s="186" t="s">
        <v>7369</v>
      </c>
      <c r="G111" s="187" t="s">
        <v>230</v>
      </c>
      <c r="H111" s="188">
        <v>1929</v>
      </c>
      <c r="I111" s="189"/>
      <c r="J111" s="190">
        <f>ROUND(I111*H111,2)</f>
        <v>0</v>
      </c>
      <c r="K111" s="186" t="s">
        <v>19</v>
      </c>
      <c r="L111" s="191"/>
      <c r="M111" s="192" t="s">
        <v>19</v>
      </c>
      <c r="N111" s="193" t="s">
        <v>40</v>
      </c>
      <c r="P111" s="141">
        <f>O111*H111</f>
        <v>0</v>
      </c>
      <c r="Q111" s="141">
        <v>0</v>
      </c>
      <c r="R111" s="141">
        <f>Q111*H111</f>
        <v>0</v>
      </c>
      <c r="S111" s="141">
        <v>0</v>
      </c>
      <c r="T111" s="142">
        <f>S111*H111</f>
        <v>0</v>
      </c>
      <c r="AR111" s="143" t="s">
        <v>562</v>
      </c>
      <c r="AT111" s="143" t="s">
        <v>2618</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338</v>
      </c>
      <c r="BM111" s="143" t="s">
        <v>350</v>
      </c>
    </row>
    <row r="112" spans="2:65" s="1" customFormat="1">
      <c r="B112" s="33"/>
      <c r="D112" s="145" t="s">
        <v>204</v>
      </c>
      <c r="F112" s="146" t="s">
        <v>7369</v>
      </c>
      <c r="I112" s="147"/>
      <c r="L112" s="33"/>
      <c r="M112" s="148"/>
      <c r="T112" s="54"/>
      <c r="AT112" s="18" t="s">
        <v>204</v>
      </c>
      <c r="AU112" s="18" t="s">
        <v>76</v>
      </c>
    </row>
    <row r="113" spans="2:65" s="1" customFormat="1" ht="24.2" customHeight="1">
      <c r="B113" s="33"/>
      <c r="C113" s="184" t="s">
        <v>288</v>
      </c>
      <c r="D113" s="184" t="s">
        <v>2618</v>
      </c>
      <c r="E113" s="185" t="s">
        <v>7370</v>
      </c>
      <c r="F113" s="186" t="s">
        <v>7371</v>
      </c>
      <c r="G113" s="187" t="s">
        <v>230</v>
      </c>
      <c r="H113" s="188">
        <v>164</v>
      </c>
      <c r="I113" s="189"/>
      <c r="J113" s="190">
        <f>ROUND(I113*H113,2)</f>
        <v>0</v>
      </c>
      <c r="K113" s="186" t="s">
        <v>19</v>
      </c>
      <c r="L113" s="191"/>
      <c r="M113" s="192" t="s">
        <v>19</v>
      </c>
      <c r="N113" s="193" t="s">
        <v>40</v>
      </c>
      <c r="P113" s="141">
        <f>O113*H113</f>
        <v>0</v>
      </c>
      <c r="Q113" s="141">
        <v>0</v>
      </c>
      <c r="R113" s="141">
        <f>Q113*H113</f>
        <v>0</v>
      </c>
      <c r="S113" s="141">
        <v>0</v>
      </c>
      <c r="T113" s="142">
        <f>S113*H113</f>
        <v>0</v>
      </c>
      <c r="AR113" s="143" t="s">
        <v>562</v>
      </c>
      <c r="AT113" s="143" t="s">
        <v>2618</v>
      </c>
      <c r="AU113" s="143" t="s">
        <v>76</v>
      </c>
      <c r="AY113" s="18" t="s">
        <v>195</v>
      </c>
      <c r="BE113" s="144">
        <f>IF(N113="základní",J113,0)</f>
        <v>0</v>
      </c>
      <c r="BF113" s="144">
        <f>IF(N113="snížená",J113,0)</f>
        <v>0</v>
      </c>
      <c r="BG113" s="144">
        <f>IF(N113="zákl. přenesená",J113,0)</f>
        <v>0</v>
      </c>
      <c r="BH113" s="144">
        <f>IF(N113="sníž. přenesená",J113,0)</f>
        <v>0</v>
      </c>
      <c r="BI113" s="144">
        <f>IF(N113="nulová",J113,0)</f>
        <v>0</v>
      </c>
      <c r="BJ113" s="18" t="s">
        <v>76</v>
      </c>
      <c r="BK113" s="144">
        <f>ROUND(I113*H113,2)</f>
        <v>0</v>
      </c>
      <c r="BL113" s="18" t="s">
        <v>338</v>
      </c>
      <c r="BM113" s="143" t="s">
        <v>392</v>
      </c>
    </row>
    <row r="114" spans="2:65" s="1" customFormat="1">
      <c r="B114" s="33"/>
      <c r="D114" s="145" t="s">
        <v>204</v>
      </c>
      <c r="F114" s="146" t="s">
        <v>7371</v>
      </c>
      <c r="I114" s="147"/>
      <c r="L114" s="33"/>
      <c r="M114" s="148"/>
      <c r="T114" s="54"/>
      <c r="AT114" s="18" t="s">
        <v>204</v>
      </c>
      <c r="AU114" s="18" t="s">
        <v>76</v>
      </c>
    </row>
    <row r="115" spans="2:65" s="1" customFormat="1" ht="24.2" customHeight="1">
      <c r="B115" s="33"/>
      <c r="C115" s="184" t="s">
        <v>294</v>
      </c>
      <c r="D115" s="184" t="s">
        <v>2618</v>
      </c>
      <c r="E115" s="185" t="s">
        <v>7372</v>
      </c>
      <c r="F115" s="186" t="s">
        <v>7373</v>
      </c>
      <c r="G115" s="187" t="s">
        <v>230</v>
      </c>
      <c r="H115" s="188">
        <v>125</v>
      </c>
      <c r="I115" s="189"/>
      <c r="J115" s="190">
        <f>ROUND(I115*H115,2)</f>
        <v>0</v>
      </c>
      <c r="K115" s="186" t="s">
        <v>19</v>
      </c>
      <c r="L115" s="191"/>
      <c r="M115" s="192" t="s">
        <v>19</v>
      </c>
      <c r="N115" s="193" t="s">
        <v>40</v>
      </c>
      <c r="P115" s="141">
        <f>O115*H115</f>
        <v>0</v>
      </c>
      <c r="Q115" s="141">
        <v>0</v>
      </c>
      <c r="R115" s="141">
        <f>Q115*H115</f>
        <v>0</v>
      </c>
      <c r="S115" s="141">
        <v>0</v>
      </c>
      <c r="T115" s="142">
        <f>S115*H115</f>
        <v>0</v>
      </c>
      <c r="AR115" s="143" t="s">
        <v>562</v>
      </c>
      <c r="AT115" s="143" t="s">
        <v>2618</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338</v>
      </c>
      <c r="BM115" s="143" t="s">
        <v>404</v>
      </c>
    </row>
    <row r="116" spans="2:65" s="1" customFormat="1">
      <c r="B116" s="33"/>
      <c r="D116" s="145" t="s">
        <v>204</v>
      </c>
      <c r="F116" s="146" t="s">
        <v>7373</v>
      </c>
      <c r="I116" s="147"/>
      <c r="L116" s="33"/>
      <c r="M116" s="148"/>
      <c r="T116" s="54"/>
      <c r="AT116" s="18" t="s">
        <v>204</v>
      </c>
      <c r="AU116" s="18" t="s">
        <v>76</v>
      </c>
    </row>
    <row r="117" spans="2:65" s="1" customFormat="1" ht="24.2" customHeight="1">
      <c r="B117" s="33"/>
      <c r="C117" s="184" t="s">
        <v>8</v>
      </c>
      <c r="D117" s="184" t="s">
        <v>2618</v>
      </c>
      <c r="E117" s="185" t="s">
        <v>7374</v>
      </c>
      <c r="F117" s="186" t="s">
        <v>7375</v>
      </c>
      <c r="G117" s="187" t="s">
        <v>230</v>
      </c>
      <c r="H117" s="188">
        <v>61</v>
      </c>
      <c r="I117" s="189"/>
      <c r="J117" s="190">
        <f>ROUND(I117*H117,2)</f>
        <v>0</v>
      </c>
      <c r="K117" s="186" t="s">
        <v>19</v>
      </c>
      <c r="L117" s="191"/>
      <c r="M117" s="192" t="s">
        <v>19</v>
      </c>
      <c r="N117" s="193" t="s">
        <v>40</v>
      </c>
      <c r="P117" s="141">
        <f>O117*H117</f>
        <v>0</v>
      </c>
      <c r="Q117" s="141">
        <v>0</v>
      </c>
      <c r="R117" s="141">
        <f>Q117*H117</f>
        <v>0</v>
      </c>
      <c r="S117" s="141">
        <v>0</v>
      </c>
      <c r="T117" s="142">
        <f>S117*H117</f>
        <v>0</v>
      </c>
      <c r="AR117" s="143" t="s">
        <v>562</v>
      </c>
      <c r="AT117" s="143" t="s">
        <v>2618</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338</v>
      </c>
      <c r="BM117" s="143" t="s">
        <v>418</v>
      </c>
    </row>
    <row r="118" spans="2:65" s="1" customFormat="1">
      <c r="B118" s="33"/>
      <c r="D118" s="145" t="s">
        <v>204</v>
      </c>
      <c r="F118" s="146" t="s">
        <v>7375</v>
      </c>
      <c r="I118" s="147"/>
      <c r="L118" s="33"/>
      <c r="M118" s="148"/>
      <c r="T118" s="54"/>
      <c r="AT118" s="18" t="s">
        <v>204</v>
      </c>
      <c r="AU118" s="18" t="s">
        <v>76</v>
      </c>
    </row>
    <row r="119" spans="2:65" s="1" customFormat="1" ht="24.2" customHeight="1">
      <c r="B119" s="33"/>
      <c r="C119" s="184" t="s">
        <v>309</v>
      </c>
      <c r="D119" s="184" t="s">
        <v>2618</v>
      </c>
      <c r="E119" s="185" t="s">
        <v>7376</v>
      </c>
      <c r="F119" s="186" t="s">
        <v>7377</v>
      </c>
      <c r="G119" s="187" t="s">
        <v>7378</v>
      </c>
      <c r="H119" s="200"/>
      <c r="I119" s="189"/>
      <c r="J119" s="190">
        <f>ROUND(I119*H119,2)</f>
        <v>0</v>
      </c>
      <c r="K119" s="186" t="s">
        <v>19</v>
      </c>
      <c r="L119" s="191"/>
      <c r="M119" s="192" t="s">
        <v>19</v>
      </c>
      <c r="N119" s="193" t="s">
        <v>40</v>
      </c>
      <c r="P119" s="141">
        <f>O119*H119</f>
        <v>0</v>
      </c>
      <c r="Q119" s="141">
        <v>0</v>
      </c>
      <c r="R119" s="141">
        <f>Q119*H119</f>
        <v>0</v>
      </c>
      <c r="S119" s="141">
        <v>0</v>
      </c>
      <c r="T119" s="142">
        <f>S119*H119</f>
        <v>0</v>
      </c>
      <c r="AR119" s="143" t="s">
        <v>562</v>
      </c>
      <c r="AT119" s="143" t="s">
        <v>2618</v>
      </c>
      <c r="AU119" s="143" t="s">
        <v>76</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338</v>
      </c>
      <c r="BM119" s="143" t="s">
        <v>428</v>
      </c>
    </row>
    <row r="120" spans="2:65" s="1" customFormat="1">
      <c r="B120" s="33"/>
      <c r="D120" s="145" t="s">
        <v>204</v>
      </c>
      <c r="F120" s="146" t="s">
        <v>7377</v>
      </c>
      <c r="I120" s="147"/>
      <c r="L120" s="33"/>
      <c r="M120" s="148"/>
      <c r="T120" s="54"/>
      <c r="AT120" s="18" t="s">
        <v>204</v>
      </c>
      <c r="AU120" s="18" t="s">
        <v>76</v>
      </c>
    </row>
    <row r="121" spans="2:65" s="1" customFormat="1" ht="24.2" customHeight="1">
      <c r="B121" s="33"/>
      <c r="C121" s="184" t="s">
        <v>320</v>
      </c>
      <c r="D121" s="184" t="s">
        <v>2618</v>
      </c>
      <c r="E121" s="185" t="s">
        <v>7379</v>
      </c>
      <c r="F121" s="186" t="s">
        <v>7380</v>
      </c>
      <c r="G121" s="187" t="s">
        <v>230</v>
      </c>
      <c r="H121" s="188">
        <v>12</v>
      </c>
      <c r="I121" s="189"/>
      <c r="J121" s="190">
        <f>ROUND(I121*H121,2)</f>
        <v>0</v>
      </c>
      <c r="K121" s="186" t="s">
        <v>19</v>
      </c>
      <c r="L121" s="191"/>
      <c r="M121" s="192" t="s">
        <v>19</v>
      </c>
      <c r="N121" s="193" t="s">
        <v>40</v>
      </c>
      <c r="P121" s="141">
        <f>O121*H121</f>
        <v>0</v>
      </c>
      <c r="Q121" s="141">
        <v>0</v>
      </c>
      <c r="R121" s="141">
        <f>Q121*H121</f>
        <v>0</v>
      </c>
      <c r="S121" s="141">
        <v>0</v>
      </c>
      <c r="T121" s="142">
        <f>S121*H121</f>
        <v>0</v>
      </c>
      <c r="AR121" s="143" t="s">
        <v>562</v>
      </c>
      <c r="AT121" s="143" t="s">
        <v>2618</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338</v>
      </c>
      <c r="BM121" s="143" t="s">
        <v>535</v>
      </c>
    </row>
    <row r="122" spans="2:65" s="1" customFormat="1">
      <c r="B122" s="33"/>
      <c r="D122" s="145" t="s">
        <v>204</v>
      </c>
      <c r="F122" s="146" t="s">
        <v>7380</v>
      </c>
      <c r="I122" s="147"/>
      <c r="L122" s="33"/>
      <c r="M122" s="148"/>
      <c r="T122" s="54"/>
      <c r="AT122" s="18" t="s">
        <v>204</v>
      </c>
      <c r="AU122" s="18" t="s">
        <v>76</v>
      </c>
    </row>
    <row r="123" spans="2:65" s="1" customFormat="1" ht="24.2" customHeight="1">
      <c r="B123" s="33"/>
      <c r="C123" s="184" t="s">
        <v>328</v>
      </c>
      <c r="D123" s="184" t="s">
        <v>2618</v>
      </c>
      <c r="E123" s="185" t="s">
        <v>7381</v>
      </c>
      <c r="F123" s="186" t="s">
        <v>7382</v>
      </c>
      <c r="G123" s="187" t="s">
        <v>230</v>
      </c>
      <c r="H123" s="188">
        <v>22</v>
      </c>
      <c r="I123" s="189"/>
      <c r="J123" s="190">
        <f>ROUND(I123*H123,2)</f>
        <v>0</v>
      </c>
      <c r="K123" s="186" t="s">
        <v>19</v>
      </c>
      <c r="L123" s="191"/>
      <c r="M123" s="192" t="s">
        <v>19</v>
      </c>
      <c r="N123" s="193" t="s">
        <v>40</v>
      </c>
      <c r="P123" s="141">
        <f>O123*H123</f>
        <v>0</v>
      </c>
      <c r="Q123" s="141">
        <v>0</v>
      </c>
      <c r="R123" s="141">
        <f>Q123*H123</f>
        <v>0</v>
      </c>
      <c r="S123" s="141">
        <v>0</v>
      </c>
      <c r="T123" s="142">
        <f>S123*H123</f>
        <v>0</v>
      </c>
      <c r="AR123" s="143" t="s">
        <v>562</v>
      </c>
      <c r="AT123" s="143" t="s">
        <v>2618</v>
      </c>
      <c r="AU123" s="143" t="s">
        <v>76</v>
      </c>
      <c r="AY123" s="18" t="s">
        <v>195</v>
      </c>
      <c r="BE123" s="144">
        <f>IF(N123="základní",J123,0)</f>
        <v>0</v>
      </c>
      <c r="BF123" s="144">
        <f>IF(N123="snížená",J123,0)</f>
        <v>0</v>
      </c>
      <c r="BG123" s="144">
        <f>IF(N123="zákl. přenesená",J123,0)</f>
        <v>0</v>
      </c>
      <c r="BH123" s="144">
        <f>IF(N123="sníž. přenesená",J123,0)</f>
        <v>0</v>
      </c>
      <c r="BI123" s="144">
        <f>IF(N123="nulová",J123,0)</f>
        <v>0</v>
      </c>
      <c r="BJ123" s="18" t="s">
        <v>76</v>
      </c>
      <c r="BK123" s="144">
        <f>ROUND(I123*H123,2)</f>
        <v>0</v>
      </c>
      <c r="BL123" s="18" t="s">
        <v>338</v>
      </c>
      <c r="BM123" s="143" t="s">
        <v>548</v>
      </c>
    </row>
    <row r="124" spans="2:65" s="1" customFormat="1">
      <c r="B124" s="33"/>
      <c r="D124" s="145" t="s">
        <v>204</v>
      </c>
      <c r="F124" s="146" t="s">
        <v>7382</v>
      </c>
      <c r="I124" s="147"/>
      <c r="L124" s="33"/>
      <c r="M124" s="148"/>
      <c r="T124" s="54"/>
      <c r="AT124" s="18" t="s">
        <v>204</v>
      </c>
      <c r="AU124" s="18" t="s">
        <v>76</v>
      </c>
    </row>
    <row r="125" spans="2:65" s="1" customFormat="1" ht="24.2" customHeight="1">
      <c r="B125" s="33"/>
      <c r="C125" s="184" t="s">
        <v>338</v>
      </c>
      <c r="D125" s="184" t="s">
        <v>2618</v>
      </c>
      <c r="E125" s="185" t="s">
        <v>7383</v>
      </c>
      <c r="F125" s="186" t="s">
        <v>7384</v>
      </c>
      <c r="G125" s="187" t="s">
        <v>230</v>
      </c>
      <c r="H125" s="188">
        <v>32</v>
      </c>
      <c r="I125" s="189"/>
      <c r="J125" s="190">
        <f>ROUND(I125*H125,2)</f>
        <v>0</v>
      </c>
      <c r="K125" s="186" t="s">
        <v>19</v>
      </c>
      <c r="L125" s="191"/>
      <c r="M125" s="192" t="s">
        <v>19</v>
      </c>
      <c r="N125" s="193" t="s">
        <v>40</v>
      </c>
      <c r="P125" s="141">
        <f>O125*H125</f>
        <v>0</v>
      </c>
      <c r="Q125" s="141">
        <v>0</v>
      </c>
      <c r="R125" s="141">
        <f>Q125*H125</f>
        <v>0</v>
      </c>
      <c r="S125" s="141">
        <v>0</v>
      </c>
      <c r="T125" s="142">
        <f>S125*H125</f>
        <v>0</v>
      </c>
      <c r="AR125" s="143" t="s">
        <v>562</v>
      </c>
      <c r="AT125" s="143" t="s">
        <v>2618</v>
      </c>
      <c r="AU125" s="143" t="s">
        <v>76</v>
      </c>
      <c r="AY125" s="18" t="s">
        <v>195</v>
      </c>
      <c r="BE125" s="144">
        <f>IF(N125="základní",J125,0)</f>
        <v>0</v>
      </c>
      <c r="BF125" s="144">
        <f>IF(N125="snížená",J125,0)</f>
        <v>0</v>
      </c>
      <c r="BG125" s="144">
        <f>IF(N125="zákl. přenesená",J125,0)</f>
        <v>0</v>
      </c>
      <c r="BH125" s="144">
        <f>IF(N125="sníž. přenesená",J125,0)</f>
        <v>0</v>
      </c>
      <c r="BI125" s="144">
        <f>IF(N125="nulová",J125,0)</f>
        <v>0</v>
      </c>
      <c r="BJ125" s="18" t="s">
        <v>76</v>
      </c>
      <c r="BK125" s="144">
        <f>ROUND(I125*H125,2)</f>
        <v>0</v>
      </c>
      <c r="BL125" s="18" t="s">
        <v>338</v>
      </c>
      <c r="BM125" s="143" t="s">
        <v>562</v>
      </c>
    </row>
    <row r="126" spans="2:65" s="1" customFormat="1">
      <c r="B126" s="33"/>
      <c r="D126" s="145" t="s">
        <v>204</v>
      </c>
      <c r="F126" s="146" t="s">
        <v>7384</v>
      </c>
      <c r="I126" s="147"/>
      <c r="L126" s="33"/>
      <c r="M126" s="148"/>
      <c r="T126" s="54"/>
      <c r="AT126" s="18" t="s">
        <v>204</v>
      </c>
      <c r="AU126" s="18" t="s">
        <v>76</v>
      </c>
    </row>
    <row r="127" spans="2:65" s="1" customFormat="1" ht="24.2" customHeight="1">
      <c r="B127" s="33"/>
      <c r="C127" s="184" t="s">
        <v>342</v>
      </c>
      <c r="D127" s="184" t="s">
        <v>2618</v>
      </c>
      <c r="E127" s="185" t="s">
        <v>7385</v>
      </c>
      <c r="F127" s="186" t="s">
        <v>7386</v>
      </c>
      <c r="G127" s="187" t="s">
        <v>230</v>
      </c>
      <c r="H127" s="188">
        <v>52</v>
      </c>
      <c r="I127" s="189"/>
      <c r="J127" s="190">
        <f>ROUND(I127*H127,2)</f>
        <v>0</v>
      </c>
      <c r="K127" s="186" t="s">
        <v>19</v>
      </c>
      <c r="L127" s="191"/>
      <c r="M127" s="192" t="s">
        <v>19</v>
      </c>
      <c r="N127" s="193" t="s">
        <v>40</v>
      </c>
      <c r="P127" s="141">
        <f>O127*H127</f>
        <v>0</v>
      </c>
      <c r="Q127" s="141">
        <v>0</v>
      </c>
      <c r="R127" s="141">
        <f>Q127*H127</f>
        <v>0</v>
      </c>
      <c r="S127" s="141">
        <v>0</v>
      </c>
      <c r="T127" s="142">
        <f>S127*H127</f>
        <v>0</v>
      </c>
      <c r="AR127" s="143" t="s">
        <v>562</v>
      </c>
      <c r="AT127" s="143" t="s">
        <v>2618</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338</v>
      </c>
      <c r="BM127" s="143" t="s">
        <v>575</v>
      </c>
    </row>
    <row r="128" spans="2:65" s="1" customFormat="1">
      <c r="B128" s="33"/>
      <c r="D128" s="145" t="s">
        <v>204</v>
      </c>
      <c r="F128" s="146" t="s">
        <v>7386</v>
      </c>
      <c r="I128" s="147"/>
      <c r="L128" s="33"/>
      <c r="M128" s="148"/>
      <c r="T128" s="54"/>
      <c r="AT128" s="18" t="s">
        <v>204</v>
      </c>
      <c r="AU128" s="18" t="s">
        <v>76</v>
      </c>
    </row>
    <row r="129" spans="2:65" s="1" customFormat="1" ht="24.2" customHeight="1">
      <c r="B129" s="33"/>
      <c r="C129" s="184" t="s">
        <v>350</v>
      </c>
      <c r="D129" s="184" t="s">
        <v>2618</v>
      </c>
      <c r="E129" s="185" t="s">
        <v>7387</v>
      </c>
      <c r="F129" s="186" t="s">
        <v>7388</v>
      </c>
      <c r="G129" s="187" t="s">
        <v>230</v>
      </c>
      <c r="H129" s="188">
        <v>126</v>
      </c>
      <c r="I129" s="189"/>
      <c r="J129" s="190">
        <f>ROUND(I129*H129,2)</f>
        <v>0</v>
      </c>
      <c r="K129" s="186" t="s">
        <v>19</v>
      </c>
      <c r="L129" s="191"/>
      <c r="M129" s="192" t="s">
        <v>19</v>
      </c>
      <c r="N129" s="193" t="s">
        <v>40</v>
      </c>
      <c r="P129" s="141">
        <f>O129*H129</f>
        <v>0</v>
      </c>
      <c r="Q129" s="141">
        <v>0</v>
      </c>
      <c r="R129" s="141">
        <f>Q129*H129</f>
        <v>0</v>
      </c>
      <c r="S129" s="141">
        <v>0</v>
      </c>
      <c r="T129" s="142">
        <f>S129*H129</f>
        <v>0</v>
      </c>
      <c r="AR129" s="143" t="s">
        <v>562</v>
      </c>
      <c r="AT129" s="143" t="s">
        <v>2618</v>
      </c>
      <c r="AU129" s="143" t="s">
        <v>76</v>
      </c>
      <c r="AY129" s="18" t="s">
        <v>195</v>
      </c>
      <c r="BE129" s="144">
        <f>IF(N129="základní",J129,0)</f>
        <v>0</v>
      </c>
      <c r="BF129" s="144">
        <f>IF(N129="snížená",J129,0)</f>
        <v>0</v>
      </c>
      <c r="BG129" s="144">
        <f>IF(N129="zákl. přenesená",J129,0)</f>
        <v>0</v>
      </c>
      <c r="BH129" s="144">
        <f>IF(N129="sníž. přenesená",J129,0)</f>
        <v>0</v>
      </c>
      <c r="BI129" s="144">
        <f>IF(N129="nulová",J129,0)</f>
        <v>0</v>
      </c>
      <c r="BJ129" s="18" t="s">
        <v>76</v>
      </c>
      <c r="BK129" s="144">
        <f>ROUND(I129*H129,2)</f>
        <v>0</v>
      </c>
      <c r="BL129" s="18" t="s">
        <v>338</v>
      </c>
      <c r="BM129" s="143" t="s">
        <v>596</v>
      </c>
    </row>
    <row r="130" spans="2:65" s="1" customFormat="1">
      <c r="B130" s="33"/>
      <c r="D130" s="145" t="s">
        <v>204</v>
      </c>
      <c r="F130" s="146" t="s">
        <v>7388</v>
      </c>
      <c r="I130" s="147"/>
      <c r="L130" s="33"/>
      <c r="M130" s="148"/>
      <c r="T130" s="54"/>
      <c r="AT130" s="18" t="s">
        <v>204</v>
      </c>
      <c r="AU130" s="18" t="s">
        <v>76</v>
      </c>
    </row>
    <row r="131" spans="2:65" s="1" customFormat="1" ht="24.2" customHeight="1">
      <c r="B131" s="33"/>
      <c r="C131" s="184" t="s">
        <v>386</v>
      </c>
      <c r="D131" s="184" t="s">
        <v>2618</v>
      </c>
      <c r="E131" s="185" t="s">
        <v>7389</v>
      </c>
      <c r="F131" s="186" t="s">
        <v>7390</v>
      </c>
      <c r="G131" s="187" t="s">
        <v>7378</v>
      </c>
      <c r="H131" s="200"/>
      <c r="I131" s="189"/>
      <c r="J131" s="190">
        <f>ROUND(I131*H131,2)</f>
        <v>0</v>
      </c>
      <c r="K131" s="186" t="s">
        <v>19</v>
      </c>
      <c r="L131" s="191"/>
      <c r="M131" s="192" t="s">
        <v>19</v>
      </c>
      <c r="N131" s="193" t="s">
        <v>40</v>
      </c>
      <c r="P131" s="141">
        <f>O131*H131</f>
        <v>0</v>
      </c>
      <c r="Q131" s="141">
        <v>0</v>
      </c>
      <c r="R131" s="141">
        <f>Q131*H131</f>
        <v>0</v>
      </c>
      <c r="S131" s="141">
        <v>0</v>
      </c>
      <c r="T131" s="142">
        <f>S131*H131</f>
        <v>0</v>
      </c>
      <c r="AR131" s="143" t="s">
        <v>562</v>
      </c>
      <c r="AT131" s="143" t="s">
        <v>2618</v>
      </c>
      <c r="AU131" s="143" t="s">
        <v>76</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338</v>
      </c>
      <c r="BM131" s="143" t="s">
        <v>682</v>
      </c>
    </row>
    <row r="132" spans="2:65" s="1" customFormat="1">
      <c r="B132" s="33"/>
      <c r="D132" s="145" t="s">
        <v>204</v>
      </c>
      <c r="F132" s="146" t="s">
        <v>7390</v>
      </c>
      <c r="I132" s="147"/>
      <c r="L132" s="33"/>
      <c r="M132" s="148"/>
      <c r="T132" s="54"/>
      <c r="AT132" s="18" t="s">
        <v>204</v>
      </c>
      <c r="AU132" s="18" t="s">
        <v>76</v>
      </c>
    </row>
    <row r="133" spans="2:65" s="1" customFormat="1" ht="16.5" customHeight="1">
      <c r="B133" s="33"/>
      <c r="C133" s="132" t="s">
        <v>392</v>
      </c>
      <c r="D133" s="132" t="s">
        <v>197</v>
      </c>
      <c r="E133" s="133" t="s">
        <v>7391</v>
      </c>
      <c r="F133" s="134" t="s">
        <v>7392</v>
      </c>
      <c r="G133" s="135" t="s">
        <v>200</v>
      </c>
      <c r="H133" s="136">
        <v>19.5</v>
      </c>
      <c r="I133" s="137"/>
      <c r="J133" s="138">
        <f>ROUND(I133*H133,2)</f>
        <v>0</v>
      </c>
      <c r="K133" s="134" t="s">
        <v>19</v>
      </c>
      <c r="L133" s="33"/>
      <c r="M133" s="139" t="s">
        <v>19</v>
      </c>
      <c r="N133" s="140" t="s">
        <v>40</v>
      </c>
      <c r="P133" s="141">
        <f>O133*H133</f>
        <v>0</v>
      </c>
      <c r="Q133" s="141">
        <v>0</v>
      </c>
      <c r="R133" s="141">
        <f>Q133*H133</f>
        <v>0</v>
      </c>
      <c r="S133" s="141">
        <v>0</v>
      </c>
      <c r="T133" s="142">
        <f>S133*H133</f>
        <v>0</v>
      </c>
      <c r="AR133" s="143" t="s">
        <v>338</v>
      </c>
      <c r="AT133" s="143" t="s">
        <v>197</v>
      </c>
      <c r="AU133" s="143" t="s">
        <v>76</v>
      </c>
      <c r="AY133" s="18" t="s">
        <v>195</v>
      </c>
      <c r="BE133" s="144">
        <f>IF(N133="základní",J133,0)</f>
        <v>0</v>
      </c>
      <c r="BF133" s="144">
        <f>IF(N133="snížená",J133,0)</f>
        <v>0</v>
      </c>
      <c r="BG133" s="144">
        <f>IF(N133="zákl. přenesená",J133,0)</f>
        <v>0</v>
      </c>
      <c r="BH133" s="144">
        <f>IF(N133="sníž. přenesená",J133,0)</f>
        <v>0</v>
      </c>
      <c r="BI133" s="144">
        <f>IF(N133="nulová",J133,0)</f>
        <v>0</v>
      </c>
      <c r="BJ133" s="18" t="s">
        <v>76</v>
      </c>
      <c r="BK133" s="144">
        <f>ROUND(I133*H133,2)</f>
        <v>0</v>
      </c>
      <c r="BL133" s="18" t="s">
        <v>338</v>
      </c>
      <c r="BM133" s="143" t="s">
        <v>904</v>
      </c>
    </row>
    <row r="134" spans="2:65" s="1" customFormat="1">
      <c r="B134" s="33"/>
      <c r="D134" s="145" t="s">
        <v>204</v>
      </c>
      <c r="F134" s="146" t="s">
        <v>7392</v>
      </c>
      <c r="I134" s="147"/>
      <c r="L134" s="33"/>
      <c r="M134" s="148"/>
      <c r="T134" s="54"/>
      <c r="AT134" s="18" t="s">
        <v>204</v>
      </c>
      <c r="AU134" s="18" t="s">
        <v>76</v>
      </c>
    </row>
    <row r="135" spans="2:65" s="1" customFormat="1" ht="16.5" customHeight="1">
      <c r="B135" s="33"/>
      <c r="C135" s="132" t="s">
        <v>7</v>
      </c>
      <c r="D135" s="132" t="s">
        <v>197</v>
      </c>
      <c r="E135" s="133" t="s">
        <v>7393</v>
      </c>
      <c r="F135" s="134" t="s">
        <v>7394</v>
      </c>
      <c r="G135" s="135" t="s">
        <v>200</v>
      </c>
      <c r="H135" s="136">
        <v>6.5</v>
      </c>
      <c r="I135" s="137"/>
      <c r="J135" s="138">
        <f>ROUND(I135*H135,2)</f>
        <v>0</v>
      </c>
      <c r="K135" s="134" t="s">
        <v>19</v>
      </c>
      <c r="L135" s="33"/>
      <c r="M135" s="139" t="s">
        <v>19</v>
      </c>
      <c r="N135" s="140" t="s">
        <v>40</v>
      </c>
      <c r="P135" s="141">
        <f>O135*H135</f>
        <v>0</v>
      </c>
      <c r="Q135" s="141">
        <v>0</v>
      </c>
      <c r="R135" s="141">
        <f>Q135*H135</f>
        <v>0</v>
      </c>
      <c r="S135" s="141">
        <v>0</v>
      </c>
      <c r="T135" s="142">
        <f>S135*H135</f>
        <v>0</v>
      </c>
      <c r="AR135" s="143" t="s">
        <v>338</v>
      </c>
      <c r="AT135" s="143" t="s">
        <v>197</v>
      </c>
      <c r="AU135" s="143" t="s">
        <v>76</v>
      </c>
      <c r="AY135" s="18" t="s">
        <v>195</v>
      </c>
      <c r="BE135" s="144">
        <f>IF(N135="základní",J135,0)</f>
        <v>0</v>
      </c>
      <c r="BF135" s="144">
        <f>IF(N135="snížená",J135,0)</f>
        <v>0</v>
      </c>
      <c r="BG135" s="144">
        <f>IF(N135="zákl. přenesená",J135,0)</f>
        <v>0</v>
      </c>
      <c r="BH135" s="144">
        <f>IF(N135="sníž. přenesená",J135,0)</f>
        <v>0</v>
      </c>
      <c r="BI135" s="144">
        <f>IF(N135="nulová",J135,0)</f>
        <v>0</v>
      </c>
      <c r="BJ135" s="18" t="s">
        <v>76</v>
      </c>
      <c r="BK135" s="144">
        <f>ROUND(I135*H135,2)</f>
        <v>0</v>
      </c>
      <c r="BL135" s="18" t="s">
        <v>338</v>
      </c>
      <c r="BM135" s="143" t="s">
        <v>924</v>
      </c>
    </row>
    <row r="136" spans="2:65" s="1" customFormat="1">
      <c r="B136" s="33"/>
      <c r="D136" s="145" t="s">
        <v>204</v>
      </c>
      <c r="F136" s="146" t="s">
        <v>7394</v>
      </c>
      <c r="I136" s="147"/>
      <c r="L136" s="33"/>
      <c r="M136" s="148"/>
      <c r="T136" s="54"/>
      <c r="AT136" s="18" t="s">
        <v>204</v>
      </c>
      <c r="AU136" s="18" t="s">
        <v>76</v>
      </c>
    </row>
    <row r="137" spans="2:65" s="1" customFormat="1" ht="16.5" customHeight="1">
      <c r="B137" s="33"/>
      <c r="C137" s="184" t="s">
        <v>404</v>
      </c>
      <c r="D137" s="184" t="s">
        <v>2618</v>
      </c>
      <c r="E137" s="185" t="s">
        <v>7395</v>
      </c>
      <c r="F137" s="186" t="s">
        <v>7396</v>
      </c>
      <c r="G137" s="187" t="s">
        <v>200</v>
      </c>
      <c r="H137" s="188">
        <v>26</v>
      </c>
      <c r="I137" s="189"/>
      <c r="J137" s="190">
        <f>ROUND(I137*H137,2)</f>
        <v>0</v>
      </c>
      <c r="K137" s="186" t="s">
        <v>19</v>
      </c>
      <c r="L137" s="191"/>
      <c r="M137" s="192" t="s">
        <v>19</v>
      </c>
      <c r="N137" s="193" t="s">
        <v>40</v>
      </c>
      <c r="P137" s="141">
        <f>O137*H137</f>
        <v>0</v>
      </c>
      <c r="Q137" s="141">
        <v>0</v>
      </c>
      <c r="R137" s="141">
        <f>Q137*H137</f>
        <v>0</v>
      </c>
      <c r="S137" s="141">
        <v>0</v>
      </c>
      <c r="T137" s="142">
        <f>S137*H137</f>
        <v>0</v>
      </c>
      <c r="AR137" s="143" t="s">
        <v>562</v>
      </c>
      <c r="AT137" s="143" t="s">
        <v>2618</v>
      </c>
      <c r="AU137" s="143" t="s">
        <v>76</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338</v>
      </c>
      <c r="BM137" s="143" t="s">
        <v>950</v>
      </c>
    </row>
    <row r="138" spans="2:65" s="1" customFormat="1">
      <c r="B138" s="33"/>
      <c r="D138" s="145" t="s">
        <v>204</v>
      </c>
      <c r="F138" s="146" t="s">
        <v>7396</v>
      </c>
      <c r="I138" s="147"/>
      <c r="L138" s="33"/>
      <c r="M138" s="148"/>
      <c r="T138" s="54"/>
      <c r="AT138" s="18" t="s">
        <v>204</v>
      </c>
      <c r="AU138" s="18" t="s">
        <v>76</v>
      </c>
    </row>
    <row r="139" spans="2:65" s="1" customFormat="1" ht="16.5" customHeight="1">
      <c r="B139" s="33"/>
      <c r="C139" s="184" t="s">
        <v>412</v>
      </c>
      <c r="D139" s="184" t="s">
        <v>2618</v>
      </c>
      <c r="E139" s="185" t="s">
        <v>7397</v>
      </c>
      <c r="F139" s="186" t="s">
        <v>7398</v>
      </c>
      <c r="G139" s="187" t="s">
        <v>2167</v>
      </c>
      <c r="H139" s="188">
        <v>70</v>
      </c>
      <c r="I139" s="189"/>
      <c r="J139" s="190">
        <f>ROUND(I139*H139,2)</f>
        <v>0</v>
      </c>
      <c r="K139" s="186" t="s">
        <v>19</v>
      </c>
      <c r="L139" s="191"/>
      <c r="M139" s="192" t="s">
        <v>19</v>
      </c>
      <c r="N139" s="193" t="s">
        <v>40</v>
      </c>
      <c r="P139" s="141">
        <f>O139*H139</f>
        <v>0</v>
      </c>
      <c r="Q139" s="141">
        <v>0</v>
      </c>
      <c r="R139" s="141">
        <f>Q139*H139</f>
        <v>0</v>
      </c>
      <c r="S139" s="141">
        <v>0</v>
      </c>
      <c r="T139" s="142">
        <f>S139*H139</f>
        <v>0</v>
      </c>
      <c r="AR139" s="143" t="s">
        <v>562</v>
      </c>
      <c r="AT139" s="143" t="s">
        <v>2618</v>
      </c>
      <c r="AU139" s="143" t="s">
        <v>76</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338</v>
      </c>
      <c r="BM139" s="143" t="s">
        <v>979</v>
      </c>
    </row>
    <row r="140" spans="2:65" s="1" customFormat="1">
      <c r="B140" s="33"/>
      <c r="D140" s="145" t="s">
        <v>204</v>
      </c>
      <c r="F140" s="146" t="s">
        <v>7398</v>
      </c>
      <c r="I140" s="147"/>
      <c r="L140" s="33"/>
      <c r="M140" s="148"/>
      <c r="T140" s="54"/>
      <c r="AT140" s="18" t="s">
        <v>204</v>
      </c>
      <c r="AU140" s="18" t="s">
        <v>76</v>
      </c>
    </row>
    <row r="141" spans="2:65" s="1" customFormat="1" ht="16.5" customHeight="1">
      <c r="B141" s="33"/>
      <c r="C141" s="132" t="s">
        <v>418</v>
      </c>
      <c r="D141" s="132" t="s">
        <v>197</v>
      </c>
      <c r="E141" s="133" t="s">
        <v>7399</v>
      </c>
      <c r="F141" s="134" t="s">
        <v>7400</v>
      </c>
      <c r="G141" s="135" t="s">
        <v>331</v>
      </c>
      <c r="H141" s="136">
        <v>0.88800000000000001</v>
      </c>
      <c r="I141" s="137"/>
      <c r="J141" s="138">
        <f>ROUND(I141*H141,2)</f>
        <v>0</v>
      </c>
      <c r="K141" s="134" t="s">
        <v>19</v>
      </c>
      <c r="L141" s="33"/>
      <c r="M141" s="139" t="s">
        <v>19</v>
      </c>
      <c r="N141" s="140" t="s">
        <v>40</v>
      </c>
      <c r="P141" s="141">
        <f>O141*H141</f>
        <v>0</v>
      </c>
      <c r="Q141" s="141">
        <v>0</v>
      </c>
      <c r="R141" s="141">
        <f>Q141*H141</f>
        <v>0</v>
      </c>
      <c r="S141" s="141">
        <v>0</v>
      </c>
      <c r="T141" s="142">
        <f>S141*H141</f>
        <v>0</v>
      </c>
      <c r="AR141" s="143" t="s">
        <v>338</v>
      </c>
      <c r="AT141" s="143" t="s">
        <v>197</v>
      </c>
      <c r="AU141" s="143" t="s">
        <v>76</v>
      </c>
      <c r="AY141" s="18" t="s">
        <v>195</v>
      </c>
      <c r="BE141" s="144">
        <f>IF(N141="základní",J141,0)</f>
        <v>0</v>
      </c>
      <c r="BF141" s="144">
        <f>IF(N141="snížená",J141,0)</f>
        <v>0</v>
      </c>
      <c r="BG141" s="144">
        <f>IF(N141="zákl. přenesená",J141,0)</f>
        <v>0</v>
      </c>
      <c r="BH141" s="144">
        <f>IF(N141="sníž. přenesená",J141,0)</f>
        <v>0</v>
      </c>
      <c r="BI141" s="144">
        <f>IF(N141="nulová",J141,0)</f>
        <v>0</v>
      </c>
      <c r="BJ141" s="18" t="s">
        <v>76</v>
      </c>
      <c r="BK141" s="144">
        <f>ROUND(I141*H141,2)</f>
        <v>0</v>
      </c>
      <c r="BL141" s="18" t="s">
        <v>338</v>
      </c>
      <c r="BM141" s="143" t="s">
        <v>1013</v>
      </c>
    </row>
    <row r="142" spans="2:65" s="1" customFormat="1">
      <c r="B142" s="33"/>
      <c r="D142" s="145" t="s">
        <v>204</v>
      </c>
      <c r="F142" s="146" t="s">
        <v>7400</v>
      </c>
      <c r="I142" s="147"/>
      <c r="L142" s="33"/>
      <c r="M142" s="148"/>
      <c r="T142" s="54"/>
      <c r="AT142" s="18" t="s">
        <v>204</v>
      </c>
      <c r="AU142" s="18" t="s">
        <v>76</v>
      </c>
    </row>
    <row r="143" spans="2:65" s="11" customFormat="1" ht="25.9" customHeight="1">
      <c r="B143" s="120"/>
      <c r="D143" s="121" t="s">
        <v>68</v>
      </c>
      <c r="E143" s="122" t="s">
        <v>7401</v>
      </c>
      <c r="F143" s="122" t="s">
        <v>7402</v>
      </c>
      <c r="I143" s="123"/>
      <c r="J143" s="124">
        <f>BK143</f>
        <v>0</v>
      </c>
      <c r="L143" s="120"/>
      <c r="M143" s="125"/>
      <c r="P143" s="126">
        <f>SUM(P144:P165)</f>
        <v>0</v>
      </c>
      <c r="R143" s="126">
        <f>SUM(R144:R165)</f>
        <v>0</v>
      </c>
      <c r="T143" s="127">
        <f>SUM(T144:T165)</f>
        <v>0</v>
      </c>
      <c r="AR143" s="121" t="s">
        <v>78</v>
      </c>
      <c r="AT143" s="128" t="s">
        <v>68</v>
      </c>
      <c r="AU143" s="128" t="s">
        <v>69</v>
      </c>
      <c r="AY143" s="121" t="s">
        <v>195</v>
      </c>
      <c r="BK143" s="129">
        <f>SUM(BK144:BK165)</f>
        <v>0</v>
      </c>
    </row>
    <row r="144" spans="2:65" s="1" customFormat="1" ht="16.5" customHeight="1">
      <c r="B144" s="33"/>
      <c r="C144" s="132" t="s">
        <v>423</v>
      </c>
      <c r="D144" s="132" t="s">
        <v>197</v>
      </c>
      <c r="E144" s="133" t="s">
        <v>7403</v>
      </c>
      <c r="F144" s="134" t="s">
        <v>7404</v>
      </c>
      <c r="G144" s="135" t="s">
        <v>2167</v>
      </c>
      <c r="H144" s="136">
        <v>16</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338</v>
      </c>
      <c r="AT144" s="143" t="s">
        <v>197</v>
      </c>
      <c r="AU144" s="143" t="s">
        <v>76</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338</v>
      </c>
      <c r="BM144" s="143" t="s">
        <v>1259</v>
      </c>
    </row>
    <row r="145" spans="2:65" s="1" customFormat="1">
      <c r="B145" s="33"/>
      <c r="D145" s="145" t="s">
        <v>204</v>
      </c>
      <c r="F145" s="146" t="s">
        <v>7404</v>
      </c>
      <c r="I145" s="147"/>
      <c r="L145" s="33"/>
      <c r="M145" s="148"/>
      <c r="T145" s="54"/>
      <c r="AT145" s="18" t="s">
        <v>204</v>
      </c>
      <c r="AU145" s="18" t="s">
        <v>76</v>
      </c>
    </row>
    <row r="146" spans="2:65" s="1" customFormat="1" ht="16.5" customHeight="1">
      <c r="B146" s="33"/>
      <c r="C146" s="184" t="s">
        <v>428</v>
      </c>
      <c r="D146" s="184" t="s">
        <v>2618</v>
      </c>
      <c r="E146" s="185" t="s">
        <v>7405</v>
      </c>
      <c r="F146" s="186" t="s">
        <v>7406</v>
      </c>
      <c r="G146" s="187" t="s">
        <v>2167</v>
      </c>
      <c r="H146" s="188">
        <v>16</v>
      </c>
      <c r="I146" s="189"/>
      <c r="J146" s="190">
        <f>ROUND(I146*H146,2)</f>
        <v>0</v>
      </c>
      <c r="K146" s="186" t="s">
        <v>19</v>
      </c>
      <c r="L146" s="191"/>
      <c r="M146" s="192" t="s">
        <v>19</v>
      </c>
      <c r="N146" s="193" t="s">
        <v>40</v>
      </c>
      <c r="P146" s="141">
        <f>O146*H146</f>
        <v>0</v>
      </c>
      <c r="Q146" s="141">
        <v>0</v>
      </c>
      <c r="R146" s="141">
        <f>Q146*H146</f>
        <v>0</v>
      </c>
      <c r="S146" s="141">
        <v>0</v>
      </c>
      <c r="T146" s="142">
        <f>S146*H146</f>
        <v>0</v>
      </c>
      <c r="AR146" s="143" t="s">
        <v>562</v>
      </c>
      <c r="AT146" s="143" t="s">
        <v>2618</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338</v>
      </c>
      <c r="BM146" s="143" t="s">
        <v>1405</v>
      </c>
    </row>
    <row r="147" spans="2:65" s="1" customFormat="1">
      <c r="B147" s="33"/>
      <c r="D147" s="145" t="s">
        <v>204</v>
      </c>
      <c r="F147" s="146" t="s">
        <v>7406</v>
      </c>
      <c r="I147" s="147"/>
      <c r="L147" s="33"/>
      <c r="M147" s="148"/>
      <c r="T147" s="54"/>
      <c r="AT147" s="18" t="s">
        <v>204</v>
      </c>
      <c r="AU147" s="18" t="s">
        <v>76</v>
      </c>
    </row>
    <row r="148" spans="2:65" s="1" customFormat="1" ht="16.5" customHeight="1">
      <c r="B148" s="33"/>
      <c r="C148" s="132" t="s">
        <v>526</v>
      </c>
      <c r="D148" s="132" t="s">
        <v>197</v>
      </c>
      <c r="E148" s="133" t="s">
        <v>7407</v>
      </c>
      <c r="F148" s="134" t="s">
        <v>7408</v>
      </c>
      <c r="G148" s="135" t="s">
        <v>2167</v>
      </c>
      <c r="H148" s="136">
        <v>4</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338</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338</v>
      </c>
      <c r="BM148" s="143" t="s">
        <v>1423</v>
      </c>
    </row>
    <row r="149" spans="2:65" s="1" customFormat="1">
      <c r="B149" s="33"/>
      <c r="D149" s="145" t="s">
        <v>204</v>
      </c>
      <c r="F149" s="146" t="s">
        <v>7408</v>
      </c>
      <c r="I149" s="147"/>
      <c r="L149" s="33"/>
      <c r="M149" s="148"/>
      <c r="T149" s="54"/>
      <c r="AT149" s="18" t="s">
        <v>204</v>
      </c>
      <c r="AU149" s="18" t="s">
        <v>76</v>
      </c>
    </row>
    <row r="150" spans="2:65" s="1" customFormat="1" ht="16.5" customHeight="1">
      <c r="B150" s="33"/>
      <c r="C150" s="132" t="s">
        <v>535</v>
      </c>
      <c r="D150" s="132" t="s">
        <v>197</v>
      </c>
      <c r="E150" s="133" t="s">
        <v>7409</v>
      </c>
      <c r="F150" s="134" t="s">
        <v>7410</v>
      </c>
      <c r="G150" s="135" t="s">
        <v>2167</v>
      </c>
      <c r="H150" s="136">
        <v>6</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338</v>
      </c>
      <c r="AT150" s="143" t="s">
        <v>197</v>
      </c>
      <c r="AU150" s="143" t="s">
        <v>76</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338</v>
      </c>
      <c r="BM150" s="143" t="s">
        <v>1442</v>
      </c>
    </row>
    <row r="151" spans="2:65" s="1" customFormat="1">
      <c r="B151" s="33"/>
      <c r="D151" s="145" t="s">
        <v>204</v>
      </c>
      <c r="F151" s="146" t="s">
        <v>7410</v>
      </c>
      <c r="I151" s="147"/>
      <c r="L151" s="33"/>
      <c r="M151" s="148"/>
      <c r="T151" s="54"/>
      <c r="AT151" s="18" t="s">
        <v>204</v>
      </c>
      <c r="AU151" s="18" t="s">
        <v>76</v>
      </c>
    </row>
    <row r="152" spans="2:65" s="1" customFormat="1" ht="37.9" customHeight="1">
      <c r="B152" s="33"/>
      <c r="C152" s="184" t="s">
        <v>542</v>
      </c>
      <c r="D152" s="184" t="s">
        <v>2618</v>
      </c>
      <c r="E152" s="185" t="s">
        <v>7411</v>
      </c>
      <c r="F152" s="186" t="s">
        <v>7412</v>
      </c>
      <c r="G152" s="187" t="s">
        <v>2167</v>
      </c>
      <c r="H152" s="188">
        <v>4</v>
      </c>
      <c r="I152" s="189"/>
      <c r="J152" s="190">
        <f>ROUND(I152*H152,2)</f>
        <v>0</v>
      </c>
      <c r="K152" s="186" t="s">
        <v>19</v>
      </c>
      <c r="L152" s="191"/>
      <c r="M152" s="192" t="s">
        <v>19</v>
      </c>
      <c r="N152" s="193" t="s">
        <v>40</v>
      </c>
      <c r="P152" s="141">
        <f>O152*H152</f>
        <v>0</v>
      </c>
      <c r="Q152" s="141">
        <v>0</v>
      </c>
      <c r="R152" s="141">
        <f>Q152*H152</f>
        <v>0</v>
      </c>
      <c r="S152" s="141">
        <v>0</v>
      </c>
      <c r="T152" s="142">
        <f>S152*H152</f>
        <v>0</v>
      </c>
      <c r="AR152" s="143" t="s">
        <v>562</v>
      </c>
      <c r="AT152" s="143" t="s">
        <v>2618</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338</v>
      </c>
      <c r="BM152" s="143" t="s">
        <v>1468</v>
      </c>
    </row>
    <row r="153" spans="2:65" s="1" customFormat="1">
      <c r="B153" s="33"/>
      <c r="D153" s="145" t="s">
        <v>204</v>
      </c>
      <c r="F153" s="146" t="s">
        <v>7413</v>
      </c>
      <c r="I153" s="147"/>
      <c r="L153" s="33"/>
      <c r="M153" s="148"/>
      <c r="T153" s="54"/>
      <c r="AT153" s="18" t="s">
        <v>204</v>
      </c>
      <c r="AU153" s="18" t="s">
        <v>76</v>
      </c>
    </row>
    <row r="154" spans="2:65" s="1" customFormat="1" ht="37.9" customHeight="1">
      <c r="B154" s="33"/>
      <c r="C154" s="184" t="s">
        <v>548</v>
      </c>
      <c r="D154" s="184" t="s">
        <v>2618</v>
      </c>
      <c r="E154" s="185" t="s">
        <v>7414</v>
      </c>
      <c r="F154" s="186" t="s">
        <v>7415</v>
      </c>
      <c r="G154" s="187" t="s">
        <v>2167</v>
      </c>
      <c r="H154" s="188">
        <v>2</v>
      </c>
      <c r="I154" s="189"/>
      <c r="J154" s="190">
        <f>ROUND(I154*H154,2)</f>
        <v>0</v>
      </c>
      <c r="K154" s="186" t="s">
        <v>19</v>
      </c>
      <c r="L154" s="191"/>
      <c r="M154" s="192" t="s">
        <v>19</v>
      </c>
      <c r="N154" s="193" t="s">
        <v>40</v>
      </c>
      <c r="P154" s="141">
        <f>O154*H154</f>
        <v>0</v>
      </c>
      <c r="Q154" s="141">
        <v>0</v>
      </c>
      <c r="R154" s="141">
        <f>Q154*H154</f>
        <v>0</v>
      </c>
      <c r="S154" s="141">
        <v>0</v>
      </c>
      <c r="T154" s="142">
        <f>S154*H154</f>
        <v>0</v>
      </c>
      <c r="AR154" s="143" t="s">
        <v>562</v>
      </c>
      <c r="AT154" s="143" t="s">
        <v>2618</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338</v>
      </c>
      <c r="BM154" s="143" t="s">
        <v>1489</v>
      </c>
    </row>
    <row r="155" spans="2:65" s="1" customFormat="1">
      <c r="B155" s="33"/>
      <c r="D155" s="145" t="s">
        <v>204</v>
      </c>
      <c r="F155" s="146" t="s">
        <v>7416</v>
      </c>
      <c r="I155" s="147"/>
      <c r="L155" s="33"/>
      <c r="M155" s="148"/>
      <c r="T155" s="54"/>
      <c r="AT155" s="18" t="s">
        <v>204</v>
      </c>
      <c r="AU155" s="18" t="s">
        <v>76</v>
      </c>
    </row>
    <row r="156" spans="2:65" s="1" customFormat="1" ht="24.2" customHeight="1">
      <c r="B156" s="33"/>
      <c r="C156" s="184" t="s">
        <v>555</v>
      </c>
      <c r="D156" s="184" t="s">
        <v>2618</v>
      </c>
      <c r="E156" s="185" t="s">
        <v>7417</v>
      </c>
      <c r="F156" s="186" t="s">
        <v>7418</v>
      </c>
      <c r="G156" s="187" t="s">
        <v>2167</v>
      </c>
      <c r="H156" s="188">
        <v>4</v>
      </c>
      <c r="I156" s="189"/>
      <c r="J156" s="190">
        <f>ROUND(I156*H156,2)</f>
        <v>0</v>
      </c>
      <c r="K156" s="186" t="s">
        <v>19</v>
      </c>
      <c r="L156" s="191"/>
      <c r="M156" s="192" t="s">
        <v>19</v>
      </c>
      <c r="N156" s="193" t="s">
        <v>40</v>
      </c>
      <c r="P156" s="141">
        <f>O156*H156</f>
        <v>0</v>
      </c>
      <c r="Q156" s="141">
        <v>0</v>
      </c>
      <c r="R156" s="141">
        <f>Q156*H156</f>
        <v>0</v>
      </c>
      <c r="S156" s="141">
        <v>0</v>
      </c>
      <c r="T156" s="142">
        <f>S156*H156</f>
        <v>0</v>
      </c>
      <c r="AR156" s="143" t="s">
        <v>562</v>
      </c>
      <c r="AT156" s="143" t="s">
        <v>2618</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338</v>
      </c>
      <c r="BM156" s="143" t="s">
        <v>1505</v>
      </c>
    </row>
    <row r="157" spans="2:65" s="1" customFormat="1">
      <c r="B157" s="33"/>
      <c r="D157" s="145" t="s">
        <v>204</v>
      </c>
      <c r="F157" s="146" t="s">
        <v>7419</v>
      </c>
      <c r="I157" s="147"/>
      <c r="L157" s="33"/>
      <c r="M157" s="148"/>
      <c r="T157" s="54"/>
      <c r="AT157" s="18" t="s">
        <v>204</v>
      </c>
      <c r="AU157" s="18" t="s">
        <v>76</v>
      </c>
    </row>
    <row r="158" spans="2:65" s="1" customFormat="1" ht="24.2" customHeight="1">
      <c r="B158" s="33"/>
      <c r="C158" s="184" t="s">
        <v>562</v>
      </c>
      <c r="D158" s="184" t="s">
        <v>2618</v>
      </c>
      <c r="E158" s="185" t="s">
        <v>7420</v>
      </c>
      <c r="F158" s="186" t="s">
        <v>7421</v>
      </c>
      <c r="G158" s="187" t="s">
        <v>2167</v>
      </c>
      <c r="H158" s="188">
        <v>4</v>
      </c>
      <c r="I158" s="189"/>
      <c r="J158" s="190">
        <f>ROUND(I158*H158,2)</f>
        <v>0</v>
      </c>
      <c r="K158" s="186" t="s">
        <v>19</v>
      </c>
      <c r="L158" s="191"/>
      <c r="M158" s="192" t="s">
        <v>19</v>
      </c>
      <c r="N158" s="193" t="s">
        <v>40</v>
      </c>
      <c r="P158" s="141">
        <f>O158*H158</f>
        <v>0</v>
      </c>
      <c r="Q158" s="141">
        <v>0</v>
      </c>
      <c r="R158" s="141">
        <f>Q158*H158</f>
        <v>0</v>
      </c>
      <c r="S158" s="141">
        <v>0</v>
      </c>
      <c r="T158" s="142">
        <f>S158*H158</f>
        <v>0</v>
      </c>
      <c r="AR158" s="143" t="s">
        <v>562</v>
      </c>
      <c r="AT158" s="143" t="s">
        <v>2618</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338</v>
      </c>
      <c r="BM158" s="143" t="s">
        <v>1525</v>
      </c>
    </row>
    <row r="159" spans="2:65" s="1" customFormat="1">
      <c r="B159" s="33"/>
      <c r="D159" s="145" t="s">
        <v>204</v>
      </c>
      <c r="F159" s="146" t="s">
        <v>7421</v>
      </c>
      <c r="I159" s="147"/>
      <c r="L159" s="33"/>
      <c r="M159" s="148"/>
      <c r="T159" s="54"/>
      <c r="AT159" s="18" t="s">
        <v>204</v>
      </c>
      <c r="AU159" s="18" t="s">
        <v>76</v>
      </c>
    </row>
    <row r="160" spans="2:65" s="1" customFormat="1" ht="16.5" customHeight="1">
      <c r="B160" s="33"/>
      <c r="C160" s="184" t="s">
        <v>568</v>
      </c>
      <c r="D160" s="184" t="s">
        <v>2618</v>
      </c>
      <c r="E160" s="185" t="s">
        <v>7422</v>
      </c>
      <c r="F160" s="186" t="s">
        <v>7423</v>
      </c>
      <c r="G160" s="187" t="s">
        <v>2167</v>
      </c>
      <c r="H160" s="188">
        <v>10</v>
      </c>
      <c r="I160" s="189"/>
      <c r="J160" s="190">
        <f>ROUND(I160*H160,2)</f>
        <v>0</v>
      </c>
      <c r="K160" s="186" t="s">
        <v>19</v>
      </c>
      <c r="L160" s="191"/>
      <c r="M160" s="192" t="s">
        <v>19</v>
      </c>
      <c r="N160" s="193" t="s">
        <v>40</v>
      </c>
      <c r="P160" s="141">
        <f>O160*H160</f>
        <v>0</v>
      </c>
      <c r="Q160" s="141">
        <v>0</v>
      </c>
      <c r="R160" s="141">
        <f>Q160*H160</f>
        <v>0</v>
      </c>
      <c r="S160" s="141">
        <v>0</v>
      </c>
      <c r="T160" s="142">
        <f>S160*H160</f>
        <v>0</v>
      </c>
      <c r="AR160" s="143" t="s">
        <v>562</v>
      </c>
      <c r="AT160" s="143" t="s">
        <v>2618</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338</v>
      </c>
      <c r="BM160" s="143" t="s">
        <v>1554</v>
      </c>
    </row>
    <row r="161" spans="2:65" s="1" customFormat="1">
      <c r="B161" s="33"/>
      <c r="D161" s="145" t="s">
        <v>204</v>
      </c>
      <c r="F161" s="146" t="s">
        <v>7423</v>
      </c>
      <c r="I161" s="147"/>
      <c r="L161" s="33"/>
      <c r="M161" s="148"/>
      <c r="T161" s="54"/>
      <c r="AT161" s="18" t="s">
        <v>204</v>
      </c>
      <c r="AU161" s="18" t="s">
        <v>76</v>
      </c>
    </row>
    <row r="162" spans="2:65" s="1" customFormat="1" ht="16.5" customHeight="1">
      <c r="B162" s="33"/>
      <c r="C162" s="132" t="s">
        <v>575</v>
      </c>
      <c r="D162" s="132" t="s">
        <v>197</v>
      </c>
      <c r="E162" s="133" t="s">
        <v>7368</v>
      </c>
      <c r="F162" s="134" t="s">
        <v>7424</v>
      </c>
      <c r="G162" s="135" t="s">
        <v>407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338</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338</v>
      </c>
      <c r="BM162" s="143" t="s">
        <v>1705</v>
      </c>
    </row>
    <row r="163" spans="2:65" s="1" customFormat="1">
      <c r="B163" s="33"/>
      <c r="D163" s="145" t="s">
        <v>204</v>
      </c>
      <c r="F163" s="146" t="s">
        <v>7424</v>
      </c>
      <c r="I163" s="147"/>
      <c r="L163" s="33"/>
      <c r="M163" s="148"/>
      <c r="T163" s="54"/>
      <c r="AT163" s="18" t="s">
        <v>204</v>
      </c>
      <c r="AU163" s="18" t="s">
        <v>76</v>
      </c>
    </row>
    <row r="164" spans="2:65" s="1" customFormat="1" ht="16.5" customHeight="1">
      <c r="B164" s="33"/>
      <c r="C164" s="132" t="s">
        <v>585</v>
      </c>
      <c r="D164" s="132" t="s">
        <v>197</v>
      </c>
      <c r="E164" s="133" t="s">
        <v>7425</v>
      </c>
      <c r="F164" s="134" t="s">
        <v>7426</v>
      </c>
      <c r="G164" s="135" t="s">
        <v>331</v>
      </c>
      <c r="H164" s="136">
        <v>0.627</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338</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338</v>
      </c>
      <c r="BM164" s="143" t="s">
        <v>1796</v>
      </c>
    </row>
    <row r="165" spans="2:65" s="1" customFormat="1">
      <c r="B165" s="33"/>
      <c r="D165" s="145" t="s">
        <v>204</v>
      </c>
      <c r="F165" s="146" t="s">
        <v>7426</v>
      </c>
      <c r="I165" s="147"/>
      <c r="L165" s="33"/>
      <c r="M165" s="148"/>
      <c r="T165" s="54"/>
      <c r="AT165" s="18" t="s">
        <v>204</v>
      </c>
      <c r="AU165" s="18" t="s">
        <v>76</v>
      </c>
    </row>
    <row r="166" spans="2:65" s="11" customFormat="1" ht="25.9" customHeight="1">
      <c r="B166" s="120"/>
      <c r="D166" s="121" t="s">
        <v>68</v>
      </c>
      <c r="E166" s="122" t="s">
        <v>7427</v>
      </c>
      <c r="F166" s="122" t="s">
        <v>7428</v>
      </c>
      <c r="I166" s="123"/>
      <c r="J166" s="124">
        <f>BK166</f>
        <v>0</v>
      </c>
      <c r="L166" s="120"/>
      <c r="M166" s="125"/>
      <c r="P166" s="126">
        <f>SUM(P167:P188)</f>
        <v>0</v>
      </c>
      <c r="R166" s="126">
        <f>SUM(R167:R188)</f>
        <v>0</v>
      </c>
      <c r="T166" s="127">
        <f>SUM(T167:T188)</f>
        <v>0</v>
      </c>
      <c r="AR166" s="121" t="s">
        <v>78</v>
      </c>
      <c r="AT166" s="128" t="s">
        <v>68</v>
      </c>
      <c r="AU166" s="128" t="s">
        <v>69</v>
      </c>
      <c r="AY166" s="121" t="s">
        <v>195</v>
      </c>
      <c r="BK166" s="129">
        <f>SUM(BK167:BK188)</f>
        <v>0</v>
      </c>
    </row>
    <row r="167" spans="2:65" s="1" customFormat="1" ht="16.5" customHeight="1">
      <c r="B167" s="33"/>
      <c r="C167" s="132" t="s">
        <v>596</v>
      </c>
      <c r="D167" s="132" t="s">
        <v>197</v>
      </c>
      <c r="E167" s="133" t="s">
        <v>7429</v>
      </c>
      <c r="F167" s="134" t="s">
        <v>7430</v>
      </c>
      <c r="G167" s="135" t="s">
        <v>230</v>
      </c>
      <c r="H167" s="136">
        <v>1941</v>
      </c>
      <c r="I167" s="137"/>
      <c r="J167" s="138">
        <f>ROUND(I167*H167,2)</f>
        <v>0</v>
      </c>
      <c r="K167" s="134" t="s">
        <v>19</v>
      </c>
      <c r="L167" s="33"/>
      <c r="M167" s="139" t="s">
        <v>19</v>
      </c>
      <c r="N167" s="140" t="s">
        <v>40</v>
      </c>
      <c r="P167" s="141">
        <f>O167*H167</f>
        <v>0</v>
      </c>
      <c r="Q167" s="141">
        <v>0</v>
      </c>
      <c r="R167" s="141">
        <f>Q167*H167</f>
        <v>0</v>
      </c>
      <c r="S167" s="141">
        <v>0</v>
      </c>
      <c r="T167" s="142">
        <f>S167*H167</f>
        <v>0</v>
      </c>
      <c r="AR167" s="143" t="s">
        <v>338</v>
      </c>
      <c r="AT167" s="143" t="s">
        <v>197</v>
      </c>
      <c r="AU167" s="143" t="s">
        <v>76</v>
      </c>
      <c r="AY167" s="18" t="s">
        <v>195</v>
      </c>
      <c r="BE167" s="144">
        <f>IF(N167="základní",J167,0)</f>
        <v>0</v>
      </c>
      <c r="BF167" s="144">
        <f>IF(N167="snížená",J167,0)</f>
        <v>0</v>
      </c>
      <c r="BG167" s="144">
        <f>IF(N167="zákl. přenesená",J167,0)</f>
        <v>0</v>
      </c>
      <c r="BH167" s="144">
        <f>IF(N167="sníž. přenesená",J167,0)</f>
        <v>0</v>
      </c>
      <c r="BI167" s="144">
        <f>IF(N167="nulová",J167,0)</f>
        <v>0</v>
      </c>
      <c r="BJ167" s="18" t="s">
        <v>76</v>
      </c>
      <c r="BK167" s="144">
        <f>ROUND(I167*H167,2)</f>
        <v>0</v>
      </c>
      <c r="BL167" s="18" t="s">
        <v>338</v>
      </c>
      <c r="BM167" s="143" t="s">
        <v>1919</v>
      </c>
    </row>
    <row r="168" spans="2:65" s="1" customFormat="1">
      <c r="B168" s="33"/>
      <c r="D168" s="145" t="s">
        <v>204</v>
      </c>
      <c r="F168" s="146" t="s">
        <v>7430</v>
      </c>
      <c r="I168" s="147"/>
      <c r="L168" s="33"/>
      <c r="M168" s="148"/>
      <c r="T168" s="54"/>
      <c r="AT168" s="18" t="s">
        <v>204</v>
      </c>
      <c r="AU168" s="18" t="s">
        <v>76</v>
      </c>
    </row>
    <row r="169" spans="2:65" s="1" customFormat="1" ht="16.5" customHeight="1">
      <c r="B169" s="33"/>
      <c r="C169" s="132" t="s">
        <v>602</v>
      </c>
      <c r="D169" s="132" t="s">
        <v>197</v>
      </c>
      <c r="E169" s="133" t="s">
        <v>7431</v>
      </c>
      <c r="F169" s="134" t="s">
        <v>7432</v>
      </c>
      <c r="G169" s="135" t="s">
        <v>230</v>
      </c>
      <c r="H169" s="136">
        <v>164</v>
      </c>
      <c r="I169" s="137"/>
      <c r="J169" s="138">
        <f>ROUND(I169*H169,2)</f>
        <v>0</v>
      </c>
      <c r="K169" s="134" t="s">
        <v>19</v>
      </c>
      <c r="L169" s="33"/>
      <c r="M169" s="139" t="s">
        <v>19</v>
      </c>
      <c r="N169" s="140" t="s">
        <v>40</v>
      </c>
      <c r="P169" s="141">
        <f>O169*H169</f>
        <v>0</v>
      </c>
      <c r="Q169" s="141">
        <v>0</v>
      </c>
      <c r="R169" s="141">
        <f>Q169*H169</f>
        <v>0</v>
      </c>
      <c r="S169" s="141">
        <v>0</v>
      </c>
      <c r="T169" s="142">
        <f>S169*H169</f>
        <v>0</v>
      </c>
      <c r="AR169" s="143" t="s">
        <v>338</v>
      </c>
      <c r="AT169" s="143" t="s">
        <v>197</v>
      </c>
      <c r="AU169" s="143" t="s">
        <v>76</v>
      </c>
      <c r="AY169" s="18" t="s">
        <v>195</v>
      </c>
      <c r="BE169" s="144">
        <f>IF(N169="základní",J169,0)</f>
        <v>0</v>
      </c>
      <c r="BF169" s="144">
        <f>IF(N169="snížená",J169,0)</f>
        <v>0</v>
      </c>
      <c r="BG169" s="144">
        <f>IF(N169="zákl. přenesená",J169,0)</f>
        <v>0</v>
      </c>
      <c r="BH169" s="144">
        <f>IF(N169="sníž. přenesená",J169,0)</f>
        <v>0</v>
      </c>
      <c r="BI169" s="144">
        <f>IF(N169="nulová",J169,0)</f>
        <v>0</v>
      </c>
      <c r="BJ169" s="18" t="s">
        <v>76</v>
      </c>
      <c r="BK169" s="144">
        <f>ROUND(I169*H169,2)</f>
        <v>0</v>
      </c>
      <c r="BL169" s="18" t="s">
        <v>338</v>
      </c>
      <c r="BM169" s="143" t="s">
        <v>2024</v>
      </c>
    </row>
    <row r="170" spans="2:65" s="1" customFormat="1">
      <c r="B170" s="33"/>
      <c r="D170" s="145" t="s">
        <v>204</v>
      </c>
      <c r="F170" s="146" t="s">
        <v>7432</v>
      </c>
      <c r="I170" s="147"/>
      <c r="L170" s="33"/>
      <c r="M170" s="148"/>
      <c r="T170" s="54"/>
      <c r="AT170" s="18" t="s">
        <v>204</v>
      </c>
      <c r="AU170" s="18" t="s">
        <v>76</v>
      </c>
    </row>
    <row r="171" spans="2:65" s="1" customFormat="1" ht="16.5" customHeight="1">
      <c r="B171" s="33"/>
      <c r="C171" s="132" t="s">
        <v>682</v>
      </c>
      <c r="D171" s="132" t="s">
        <v>197</v>
      </c>
      <c r="E171" s="133" t="s">
        <v>7433</v>
      </c>
      <c r="F171" s="134" t="s">
        <v>7434</v>
      </c>
      <c r="G171" s="135" t="s">
        <v>230</v>
      </c>
      <c r="H171" s="136">
        <v>125</v>
      </c>
      <c r="I171" s="137"/>
      <c r="J171" s="138">
        <f>ROUND(I171*H171,2)</f>
        <v>0</v>
      </c>
      <c r="K171" s="134" t="s">
        <v>19</v>
      </c>
      <c r="L171" s="33"/>
      <c r="M171" s="139" t="s">
        <v>19</v>
      </c>
      <c r="N171" s="140" t="s">
        <v>40</v>
      </c>
      <c r="P171" s="141">
        <f>O171*H171</f>
        <v>0</v>
      </c>
      <c r="Q171" s="141">
        <v>0</v>
      </c>
      <c r="R171" s="141">
        <f>Q171*H171</f>
        <v>0</v>
      </c>
      <c r="S171" s="141">
        <v>0</v>
      </c>
      <c r="T171" s="142">
        <f>S171*H171</f>
        <v>0</v>
      </c>
      <c r="AR171" s="143" t="s">
        <v>338</v>
      </c>
      <c r="AT171" s="143" t="s">
        <v>197</v>
      </c>
      <c r="AU171" s="143" t="s">
        <v>76</v>
      </c>
      <c r="AY171" s="18" t="s">
        <v>195</v>
      </c>
      <c r="BE171" s="144">
        <f>IF(N171="základní",J171,0)</f>
        <v>0</v>
      </c>
      <c r="BF171" s="144">
        <f>IF(N171="snížená",J171,0)</f>
        <v>0</v>
      </c>
      <c r="BG171" s="144">
        <f>IF(N171="zákl. přenesená",J171,0)</f>
        <v>0</v>
      </c>
      <c r="BH171" s="144">
        <f>IF(N171="sníž. přenesená",J171,0)</f>
        <v>0</v>
      </c>
      <c r="BI171" s="144">
        <f>IF(N171="nulová",J171,0)</f>
        <v>0</v>
      </c>
      <c r="BJ171" s="18" t="s">
        <v>76</v>
      </c>
      <c r="BK171" s="144">
        <f>ROUND(I171*H171,2)</f>
        <v>0</v>
      </c>
      <c r="BL171" s="18" t="s">
        <v>338</v>
      </c>
      <c r="BM171" s="143" t="s">
        <v>2038</v>
      </c>
    </row>
    <row r="172" spans="2:65" s="1" customFormat="1">
      <c r="B172" s="33"/>
      <c r="D172" s="145" t="s">
        <v>204</v>
      </c>
      <c r="F172" s="146" t="s">
        <v>7434</v>
      </c>
      <c r="I172" s="147"/>
      <c r="L172" s="33"/>
      <c r="M172" s="148"/>
      <c r="T172" s="54"/>
      <c r="AT172" s="18" t="s">
        <v>204</v>
      </c>
      <c r="AU172" s="18" t="s">
        <v>76</v>
      </c>
    </row>
    <row r="173" spans="2:65" s="1" customFormat="1" ht="16.5" customHeight="1">
      <c r="B173" s="33"/>
      <c r="C173" s="132" t="s">
        <v>787</v>
      </c>
      <c r="D173" s="132" t="s">
        <v>197</v>
      </c>
      <c r="E173" s="133" t="s">
        <v>7435</v>
      </c>
      <c r="F173" s="134" t="s">
        <v>7436</v>
      </c>
      <c r="G173" s="135" t="s">
        <v>230</v>
      </c>
      <c r="H173" s="136">
        <v>83</v>
      </c>
      <c r="I173" s="137"/>
      <c r="J173" s="138">
        <f>ROUND(I173*H173,2)</f>
        <v>0</v>
      </c>
      <c r="K173" s="134" t="s">
        <v>19</v>
      </c>
      <c r="L173" s="33"/>
      <c r="M173" s="139" t="s">
        <v>19</v>
      </c>
      <c r="N173" s="140" t="s">
        <v>40</v>
      </c>
      <c r="P173" s="141">
        <f>O173*H173</f>
        <v>0</v>
      </c>
      <c r="Q173" s="141">
        <v>0</v>
      </c>
      <c r="R173" s="141">
        <f>Q173*H173</f>
        <v>0</v>
      </c>
      <c r="S173" s="141">
        <v>0</v>
      </c>
      <c r="T173" s="142">
        <f>S173*H173</f>
        <v>0</v>
      </c>
      <c r="AR173" s="143" t="s">
        <v>338</v>
      </c>
      <c r="AT173" s="143" t="s">
        <v>197</v>
      </c>
      <c r="AU173" s="143" t="s">
        <v>76</v>
      </c>
      <c r="AY173" s="18" t="s">
        <v>195</v>
      </c>
      <c r="BE173" s="144">
        <f>IF(N173="základní",J173,0)</f>
        <v>0</v>
      </c>
      <c r="BF173" s="144">
        <f>IF(N173="snížená",J173,0)</f>
        <v>0</v>
      </c>
      <c r="BG173" s="144">
        <f>IF(N173="zákl. přenesená",J173,0)</f>
        <v>0</v>
      </c>
      <c r="BH173" s="144">
        <f>IF(N173="sníž. přenesená",J173,0)</f>
        <v>0</v>
      </c>
      <c r="BI173" s="144">
        <f>IF(N173="nulová",J173,0)</f>
        <v>0</v>
      </c>
      <c r="BJ173" s="18" t="s">
        <v>76</v>
      </c>
      <c r="BK173" s="144">
        <f>ROUND(I173*H173,2)</f>
        <v>0</v>
      </c>
      <c r="BL173" s="18" t="s">
        <v>338</v>
      </c>
      <c r="BM173" s="143" t="s">
        <v>2052</v>
      </c>
    </row>
    <row r="174" spans="2:65" s="1" customFormat="1">
      <c r="B174" s="33"/>
      <c r="D174" s="145" t="s">
        <v>204</v>
      </c>
      <c r="F174" s="146" t="s">
        <v>7436</v>
      </c>
      <c r="I174" s="147"/>
      <c r="L174" s="33"/>
      <c r="M174" s="148"/>
      <c r="T174" s="54"/>
      <c r="AT174" s="18" t="s">
        <v>204</v>
      </c>
      <c r="AU174" s="18" t="s">
        <v>76</v>
      </c>
    </row>
    <row r="175" spans="2:65" s="1" customFormat="1" ht="16.5" customHeight="1">
      <c r="B175" s="33"/>
      <c r="C175" s="132" t="s">
        <v>904</v>
      </c>
      <c r="D175" s="132" t="s">
        <v>197</v>
      </c>
      <c r="E175" s="133" t="s">
        <v>7437</v>
      </c>
      <c r="F175" s="134" t="s">
        <v>7438</v>
      </c>
      <c r="G175" s="135" t="s">
        <v>230</v>
      </c>
      <c r="H175" s="136">
        <v>32</v>
      </c>
      <c r="I175" s="137"/>
      <c r="J175" s="138">
        <f>ROUND(I175*H175,2)</f>
        <v>0</v>
      </c>
      <c r="K175" s="134" t="s">
        <v>19</v>
      </c>
      <c r="L175" s="33"/>
      <c r="M175" s="139" t="s">
        <v>19</v>
      </c>
      <c r="N175" s="140" t="s">
        <v>40</v>
      </c>
      <c r="P175" s="141">
        <f>O175*H175</f>
        <v>0</v>
      </c>
      <c r="Q175" s="141">
        <v>0</v>
      </c>
      <c r="R175" s="141">
        <f>Q175*H175</f>
        <v>0</v>
      </c>
      <c r="S175" s="141">
        <v>0</v>
      </c>
      <c r="T175" s="142">
        <f>S175*H175</f>
        <v>0</v>
      </c>
      <c r="AR175" s="143" t="s">
        <v>338</v>
      </c>
      <c r="AT175" s="143" t="s">
        <v>197</v>
      </c>
      <c r="AU175" s="143" t="s">
        <v>76</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338</v>
      </c>
      <c r="BM175" s="143" t="s">
        <v>2065</v>
      </c>
    </row>
    <row r="176" spans="2:65" s="1" customFormat="1">
      <c r="B176" s="33"/>
      <c r="D176" s="145" t="s">
        <v>204</v>
      </c>
      <c r="F176" s="146" t="s">
        <v>7438</v>
      </c>
      <c r="I176" s="147"/>
      <c r="L176" s="33"/>
      <c r="M176" s="148"/>
      <c r="T176" s="54"/>
      <c r="AT176" s="18" t="s">
        <v>204</v>
      </c>
      <c r="AU176" s="18" t="s">
        <v>76</v>
      </c>
    </row>
    <row r="177" spans="2:65" s="1" customFormat="1" ht="16.5" customHeight="1">
      <c r="B177" s="33"/>
      <c r="C177" s="132" t="s">
        <v>913</v>
      </c>
      <c r="D177" s="132" t="s">
        <v>197</v>
      </c>
      <c r="E177" s="133" t="s">
        <v>7439</v>
      </c>
      <c r="F177" s="134" t="s">
        <v>7440</v>
      </c>
      <c r="G177" s="135" t="s">
        <v>230</v>
      </c>
      <c r="H177" s="136">
        <v>52</v>
      </c>
      <c r="I177" s="137"/>
      <c r="J177" s="138">
        <f>ROUND(I177*H177,2)</f>
        <v>0</v>
      </c>
      <c r="K177" s="134" t="s">
        <v>19</v>
      </c>
      <c r="L177" s="33"/>
      <c r="M177" s="139" t="s">
        <v>19</v>
      </c>
      <c r="N177" s="140" t="s">
        <v>40</v>
      </c>
      <c r="P177" s="141">
        <f>O177*H177</f>
        <v>0</v>
      </c>
      <c r="Q177" s="141">
        <v>0</v>
      </c>
      <c r="R177" s="141">
        <f>Q177*H177</f>
        <v>0</v>
      </c>
      <c r="S177" s="141">
        <v>0</v>
      </c>
      <c r="T177" s="142">
        <f>S177*H177</f>
        <v>0</v>
      </c>
      <c r="AR177" s="143" t="s">
        <v>338</v>
      </c>
      <c r="AT177" s="143" t="s">
        <v>197</v>
      </c>
      <c r="AU177" s="143" t="s">
        <v>76</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338</v>
      </c>
      <c r="BM177" s="143" t="s">
        <v>2077</v>
      </c>
    </row>
    <row r="178" spans="2:65" s="1" customFormat="1">
      <c r="B178" s="33"/>
      <c r="D178" s="145" t="s">
        <v>204</v>
      </c>
      <c r="F178" s="146" t="s">
        <v>7440</v>
      </c>
      <c r="I178" s="147"/>
      <c r="L178" s="33"/>
      <c r="M178" s="148"/>
      <c r="T178" s="54"/>
      <c r="AT178" s="18" t="s">
        <v>204</v>
      </c>
      <c r="AU178" s="18" t="s">
        <v>76</v>
      </c>
    </row>
    <row r="179" spans="2:65" s="1" customFormat="1" ht="16.5" customHeight="1">
      <c r="B179" s="33"/>
      <c r="C179" s="132" t="s">
        <v>924</v>
      </c>
      <c r="D179" s="132" t="s">
        <v>197</v>
      </c>
      <c r="E179" s="133" t="s">
        <v>7441</v>
      </c>
      <c r="F179" s="134" t="s">
        <v>7442</v>
      </c>
      <c r="G179" s="135" t="s">
        <v>230</v>
      </c>
      <c r="H179" s="136">
        <v>126</v>
      </c>
      <c r="I179" s="137"/>
      <c r="J179" s="138">
        <f>ROUND(I179*H179,2)</f>
        <v>0</v>
      </c>
      <c r="K179" s="134" t="s">
        <v>19</v>
      </c>
      <c r="L179" s="33"/>
      <c r="M179" s="139" t="s">
        <v>19</v>
      </c>
      <c r="N179" s="140" t="s">
        <v>40</v>
      </c>
      <c r="P179" s="141">
        <f>O179*H179</f>
        <v>0</v>
      </c>
      <c r="Q179" s="141">
        <v>0</v>
      </c>
      <c r="R179" s="141">
        <f>Q179*H179</f>
        <v>0</v>
      </c>
      <c r="S179" s="141">
        <v>0</v>
      </c>
      <c r="T179" s="142">
        <f>S179*H179</f>
        <v>0</v>
      </c>
      <c r="AR179" s="143" t="s">
        <v>338</v>
      </c>
      <c r="AT179" s="143" t="s">
        <v>197</v>
      </c>
      <c r="AU179" s="143" t="s">
        <v>76</v>
      </c>
      <c r="AY179" s="18" t="s">
        <v>195</v>
      </c>
      <c r="BE179" s="144">
        <f>IF(N179="základní",J179,0)</f>
        <v>0</v>
      </c>
      <c r="BF179" s="144">
        <f>IF(N179="snížená",J179,0)</f>
        <v>0</v>
      </c>
      <c r="BG179" s="144">
        <f>IF(N179="zákl. přenesená",J179,0)</f>
        <v>0</v>
      </c>
      <c r="BH179" s="144">
        <f>IF(N179="sníž. přenesená",J179,0)</f>
        <v>0</v>
      </c>
      <c r="BI179" s="144">
        <f>IF(N179="nulová",J179,0)</f>
        <v>0</v>
      </c>
      <c r="BJ179" s="18" t="s">
        <v>76</v>
      </c>
      <c r="BK179" s="144">
        <f>ROUND(I179*H179,2)</f>
        <v>0</v>
      </c>
      <c r="BL179" s="18" t="s">
        <v>338</v>
      </c>
      <c r="BM179" s="143" t="s">
        <v>2089</v>
      </c>
    </row>
    <row r="180" spans="2:65" s="1" customFormat="1">
      <c r="B180" s="33"/>
      <c r="D180" s="145" t="s">
        <v>204</v>
      </c>
      <c r="F180" s="146" t="s">
        <v>7442</v>
      </c>
      <c r="I180" s="147"/>
      <c r="L180" s="33"/>
      <c r="M180" s="148"/>
      <c r="T180" s="54"/>
      <c r="AT180" s="18" t="s">
        <v>204</v>
      </c>
      <c r="AU180" s="18" t="s">
        <v>76</v>
      </c>
    </row>
    <row r="181" spans="2:65" s="1" customFormat="1" ht="16.5" customHeight="1">
      <c r="B181" s="33"/>
      <c r="C181" s="132" t="s">
        <v>943</v>
      </c>
      <c r="D181" s="132" t="s">
        <v>197</v>
      </c>
      <c r="E181" s="133" t="s">
        <v>7443</v>
      </c>
      <c r="F181" s="134" t="s">
        <v>7444</v>
      </c>
      <c r="G181" s="135" t="s">
        <v>230</v>
      </c>
      <c r="H181" s="136">
        <v>2345</v>
      </c>
      <c r="I181" s="137"/>
      <c r="J181" s="138">
        <f>ROUND(I181*H181,2)</f>
        <v>0</v>
      </c>
      <c r="K181" s="134" t="s">
        <v>19</v>
      </c>
      <c r="L181" s="33"/>
      <c r="M181" s="139" t="s">
        <v>19</v>
      </c>
      <c r="N181" s="140" t="s">
        <v>40</v>
      </c>
      <c r="P181" s="141">
        <f>O181*H181</f>
        <v>0</v>
      </c>
      <c r="Q181" s="141">
        <v>0</v>
      </c>
      <c r="R181" s="141">
        <f>Q181*H181</f>
        <v>0</v>
      </c>
      <c r="S181" s="141">
        <v>0</v>
      </c>
      <c r="T181" s="142">
        <f>S181*H181</f>
        <v>0</v>
      </c>
      <c r="AR181" s="143" t="s">
        <v>338</v>
      </c>
      <c r="AT181" s="143" t="s">
        <v>197</v>
      </c>
      <c r="AU181" s="143" t="s">
        <v>76</v>
      </c>
      <c r="AY181" s="18" t="s">
        <v>195</v>
      </c>
      <c r="BE181" s="144">
        <f>IF(N181="základní",J181,0)</f>
        <v>0</v>
      </c>
      <c r="BF181" s="144">
        <f>IF(N181="snížená",J181,0)</f>
        <v>0</v>
      </c>
      <c r="BG181" s="144">
        <f>IF(N181="zákl. přenesená",J181,0)</f>
        <v>0</v>
      </c>
      <c r="BH181" s="144">
        <f>IF(N181="sníž. přenesená",J181,0)</f>
        <v>0</v>
      </c>
      <c r="BI181" s="144">
        <f>IF(N181="nulová",J181,0)</f>
        <v>0</v>
      </c>
      <c r="BJ181" s="18" t="s">
        <v>76</v>
      </c>
      <c r="BK181" s="144">
        <f>ROUND(I181*H181,2)</f>
        <v>0</v>
      </c>
      <c r="BL181" s="18" t="s">
        <v>338</v>
      </c>
      <c r="BM181" s="143" t="s">
        <v>2101</v>
      </c>
    </row>
    <row r="182" spans="2:65" s="1" customFormat="1">
      <c r="B182" s="33"/>
      <c r="D182" s="145" t="s">
        <v>204</v>
      </c>
      <c r="F182" s="146" t="s">
        <v>7444</v>
      </c>
      <c r="I182" s="147"/>
      <c r="L182" s="33"/>
      <c r="M182" s="148"/>
      <c r="T182" s="54"/>
      <c r="AT182" s="18" t="s">
        <v>204</v>
      </c>
      <c r="AU182" s="18" t="s">
        <v>76</v>
      </c>
    </row>
    <row r="183" spans="2:65" s="1" customFormat="1" ht="16.5" customHeight="1">
      <c r="B183" s="33"/>
      <c r="C183" s="132" t="s">
        <v>950</v>
      </c>
      <c r="D183" s="132" t="s">
        <v>197</v>
      </c>
      <c r="E183" s="133" t="s">
        <v>7445</v>
      </c>
      <c r="F183" s="134" t="s">
        <v>7446</v>
      </c>
      <c r="G183" s="135" t="s">
        <v>230</v>
      </c>
      <c r="H183" s="136">
        <v>178</v>
      </c>
      <c r="I183" s="137"/>
      <c r="J183" s="138">
        <f>ROUND(I183*H183,2)</f>
        <v>0</v>
      </c>
      <c r="K183" s="134" t="s">
        <v>19</v>
      </c>
      <c r="L183" s="33"/>
      <c r="M183" s="139" t="s">
        <v>19</v>
      </c>
      <c r="N183" s="140" t="s">
        <v>40</v>
      </c>
      <c r="P183" s="141">
        <f>O183*H183</f>
        <v>0</v>
      </c>
      <c r="Q183" s="141">
        <v>0</v>
      </c>
      <c r="R183" s="141">
        <f>Q183*H183</f>
        <v>0</v>
      </c>
      <c r="S183" s="141">
        <v>0</v>
      </c>
      <c r="T183" s="142">
        <f>S183*H183</f>
        <v>0</v>
      </c>
      <c r="AR183" s="143" t="s">
        <v>338</v>
      </c>
      <c r="AT183" s="143" t="s">
        <v>197</v>
      </c>
      <c r="AU183" s="143" t="s">
        <v>76</v>
      </c>
      <c r="AY183" s="18" t="s">
        <v>195</v>
      </c>
      <c r="BE183" s="144">
        <f>IF(N183="základní",J183,0)</f>
        <v>0</v>
      </c>
      <c r="BF183" s="144">
        <f>IF(N183="snížená",J183,0)</f>
        <v>0</v>
      </c>
      <c r="BG183" s="144">
        <f>IF(N183="zákl. přenesená",J183,0)</f>
        <v>0</v>
      </c>
      <c r="BH183" s="144">
        <f>IF(N183="sníž. přenesená",J183,0)</f>
        <v>0</v>
      </c>
      <c r="BI183" s="144">
        <f>IF(N183="nulová",J183,0)</f>
        <v>0</v>
      </c>
      <c r="BJ183" s="18" t="s">
        <v>76</v>
      </c>
      <c r="BK183" s="144">
        <f>ROUND(I183*H183,2)</f>
        <v>0</v>
      </c>
      <c r="BL183" s="18" t="s">
        <v>338</v>
      </c>
      <c r="BM183" s="143" t="s">
        <v>2117</v>
      </c>
    </row>
    <row r="184" spans="2:65" s="1" customFormat="1">
      <c r="B184" s="33"/>
      <c r="D184" s="145" t="s">
        <v>204</v>
      </c>
      <c r="F184" s="146" t="s">
        <v>7446</v>
      </c>
      <c r="I184" s="147"/>
      <c r="L184" s="33"/>
      <c r="M184" s="148"/>
      <c r="T184" s="54"/>
      <c r="AT184" s="18" t="s">
        <v>204</v>
      </c>
      <c r="AU184" s="18" t="s">
        <v>76</v>
      </c>
    </row>
    <row r="185" spans="2:65" s="1" customFormat="1" ht="16.5" customHeight="1">
      <c r="B185" s="33"/>
      <c r="C185" s="132" t="s">
        <v>968</v>
      </c>
      <c r="D185" s="132" t="s">
        <v>197</v>
      </c>
      <c r="E185" s="133" t="s">
        <v>7370</v>
      </c>
      <c r="F185" s="134" t="s">
        <v>7447</v>
      </c>
      <c r="G185" s="135" t="s">
        <v>2167</v>
      </c>
      <c r="H185" s="136">
        <v>20</v>
      </c>
      <c r="I185" s="137"/>
      <c r="J185" s="138">
        <f>ROUND(I185*H185,2)</f>
        <v>0</v>
      </c>
      <c r="K185" s="134" t="s">
        <v>19</v>
      </c>
      <c r="L185" s="33"/>
      <c r="M185" s="139" t="s">
        <v>19</v>
      </c>
      <c r="N185" s="140" t="s">
        <v>40</v>
      </c>
      <c r="P185" s="141">
        <f>O185*H185</f>
        <v>0</v>
      </c>
      <c r="Q185" s="141">
        <v>0</v>
      </c>
      <c r="R185" s="141">
        <f>Q185*H185</f>
        <v>0</v>
      </c>
      <c r="S185" s="141">
        <v>0</v>
      </c>
      <c r="T185" s="142">
        <f>S185*H185</f>
        <v>0</v>
      </c>
      <c r="AR185" s="143" t="s">
        <v>338</v>
      </c>
      <c r="AT185" s="143" t="s">
        <v>197</v>
      </c>
      <c r="AU185" s="143" t="s">
        <v>76</v>
      </c>
      <c r="AY185" s="18" t="s">
        <v>195</v>
      </c>
      <c r="BE185" s="144">
        <f>IF(N185="základní",J185,0)</f>
        <v>0</v>
      </c>
      <c r="BF185" s="144">
        <f>IF(N185="snížená",J185,0)</f>
        <v>0</v>
      </c>
      <c r="BG185" s="144">
        <f>IF(N185="zákl. přenesená",J185,0)</f>
        <v>0</v>
      </c>
      <c r="BH185" s="144">
        <f>IF(N185="sníž. přenesená",J185,0)</f>
        <v>0</v>
      </c>
      <c r="BI185" s="144">
        <f>IF(N185="nulová",J185,0)</f>
        <v>0</v>
      </c>
      <c r="BJ185" s="18" t="s">
        <v>76</v>
      </c>
      <c r="BK185" s="144">
        <f>ROUND(I185*H185,2)</f>
        <v>0</v>
      </c>
      <c r="BL185" s="18" t="s">
        <v>338</v>
      </c>
      <c r="BM185" s="143" t="s">
        <v>2134</v>
      </c>
    </row>
    <row r="186" spans="2:65" s="1" customFormat="1">
      <c r="B186" s="33"/>
      <c r="D186" s="145" t="s">
        <v>204</v>
      </c>
      <c r="F186" s="146" t="s">
        <v>7447</v>
      </c>
      <c r="I186" s="147"/>
      <c r="L186" s="33"/>
      <c r="M186" s="148"/>
      <c r="T186" s="54"/>
      <c r="AT186" s="18" t="s">
        <v>204</v>
      </c>
      <c r="AU186" s="18" t="s">
        <v>76</v>
      </c>
    </row>
    <row r="187" spans="2:65" s="1" customFormat="1" ht="16.5" customHeight="1">
      <c r="B187" s="33"/>
      <c r="C187" s="132" t="s">
        <v>979</v>
      </c>
      <c r="D187" s="132" t="s">
        <v>197</v>
      </c>
      <c r="E187" s="133" t="s">
        <v>7448</v>
      </c>
      <c r="F187" s="134" t="s">
        <v>7449</v>
      </c>
      <c r="G187" s="135" t="s">
        <v>331</v>
      </c>
      <c r="H187" s="136">
        <v>1.665</v>
      </c>
      <c r="I187" s="137"/>
      <c r="J187" s="138">
        <f>ROUND(I187*H187,2)</f>
        <v>0</v>
      </c>
      <c r="K187" s="134" t="s">
        <v>19</v>
      </c>
      <c r="L187" s="33"/>
      <c r="M187" s="139" t="s">
        <v>19</v>
      </c>
      <c r="N187" s="140" t="s">
        <v>40</v>
      </c>
      <c r="P187" s="141">
        <f>O187*H187</f>
        <v>0</v>
      </c>
      <c r="Q187" s="141">
        <v>0</v>
      </c>
      <c r="R187" s="141">
        <f>Q187*H187</f>
        <v>0</v>
      </c>
      <c r="S187" s="141">
        <v>0</v>
      </c>
      <c r="T187" s="142">
        <f>S187*H187</f>
        <v>0</v>
      </c>
      <c r="AR187" s="143" t="s">
        <v>338</v>
      </c>
      <c r="AT187" s="143" t="s">
        <v>197</v>
      </c>
      <c r="AU187" s="143" t="s">
        <v>76</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338</v>
      </c>
      <c r="BM187" s="143" t="s">
        <v>2149</v>
      </c>
    </row>
    <row r="188" spans="2:65" s="1" customFormat="1">
      <c r="B188" s="33"/>
      <c r="D188" s="145" t="s">
        <v>204</v>
      </c>
      <c r="F188" s="146" t="s">
        <v>7449</v>
      </c>
      <c r="I188" s="147"/>
      <c r="L188" s="33"/>
      <c r="M188" s="148"/>
      <c r="T188" s="54"/>
      <c r="AT188" s="18" t="s">
        <v>204</v>
      </c>
      <c r="AU188" s="18" t="s">
        <v>76</v>
      </c>
    </row>
    <row r="189" spans="2:65" s="11" customFormat="1" ht="25.9" customHeight="1">
      <c r="B189" s="120"/>
      <c r="D189" s="121" t="s">
        <v>68</v>
      </c>
      <c r="E189" s="122" t="s">
        <v>7450</v>
      </c>
      <c r="F189" s="122" t="s">
        <v>7451</v>
      </c>
      <c r="I189" s="123"/>
      <c r="J189" s="124">
        <f>BK189</f>
        <v>0</v>
      </c>
      <c r="L189" s="120"/>
      <c r="M189" s="125"/>
      <c r="P189" s="126">
        <f>SUM(P190:P276)</f>
        <v>0</v>
      </c>
      <c r="R189" s="126">
        <f>SUM(R190:R276)</f>
        <v>0</v>
      </c>
      <c r="T189" s="127">
        <f>SUM(T190:T276)</f>
        <v>0</v>
      </c>
      <c r="AR189" s="121" t="s">
        <v>78</v>
      </c>
      <c r="AT189" s="128" t="s">
        <v>68</v>
      </c>
      <c r="AU189" s="128" t="s">
        <v>69</v>
      </c>
      <c r="AY189" s="121" t="s">
        <v>195</v>
      </c>
      <c r="BK189" s="129">
        <f>SUM(BK190:BK276)</f>
        <v>0</v>
      </c>
    </row>
    <row r="190" spans="2:65" s="1" customFormat="1" ht="16.5" customHeight="1">
      <c r="B190" s="33"/>
      <c r="C190" s="132" t="s">
        <v>1005</v>
      </c>
      <c r="D190" s="132" t="s">
        <v>197</v>
      </c>
      <c r="E190" s="133" t="s">
        <v>7452</v>
      </c>
      <c r="F190" s="134" t="s">
        <v>7453</v>
      </c>
      <c r="G190" s="135" t="s">
        <v>2167</v>
      </c>
      <c r="H190" s="136">
        <v>302</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338</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338</v>
      </c>
      <c r="BM190" s="143" t="s">
        <v>2164</v>
      </c>
    </row>
    <row r="191" spans="2:65" s="1" customFormat="1">
      <c r="B191" s="33"/>
      <c r="D191" s="145" t="s">
        <v>204</v>
      </c>
      <c r="F191" s="146" t="s">
        <v>7453</v>
      </c>
      <c r="I191" s="147"/>
      <c r="L191" s="33"/>
      <c r="M191" s="148"/>
      <c r="T191" s="54"/>
      <c r="AT191" s="18" t="s">
        <v>204</v>
      </c>
      <c r="AU191" s="18" t="s">
        <v>76</v>
      </c>
    </row>
    <row r="192" spans="2:65" s="1" customFormat="1" ht="16.5" customHeight="1">
      <c r="B192" s="33"/>
      <c r="C192" s="132" t="s">
        <v>1013</v>
      </c>
      <c r="D192" s="132" t="s">
        <v>197</v>
      </c>
      <c r="E192" s="133" t="s">
        <v>7454</v>
      </c>
      <c r="F192" s="134" t="s">
        <v>7455</v>
      </c>
      <c r="G192" s="135" t="s">
        <v>2167</v>
      </c>
      <c r="H192" s="136">
        <v>2</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338</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338</v>
      </c>
      <c r="BM192" s="143" t="s">
        <v>2181</v>
      </c>
    </row>
    <row r="193" spans="2:65" s="1" customFormat="1">
      <c r="B193" s="33"/>
      <c r="D193" s="145" t="s">
        <v>204</v>
      </c>
      <c r="F193" s="146" t="s">
        <v>7455</v>
      </c>
      <c r="I193" s="147"/>
      <c r="L193" s="33"/>
      <c r="M193" s="148"/>
      <c r="T193" s="54"/>
      <c r="AT193" s="18" t="s">
        <v>204</v>
      </c>
      <c r="AU193" s="18" t="s">
        <v>76</v>
      </c>
    </row>
    <row r="194" spans="2:65" s="1" customFormat="1" ht="16.5" customHeight="1">
      <c r="B194" s="33"/>
      <c r="C194" s="132" t="s">
        <v>1249</v>
      </c>
      <c r="D194" s="132" t="s">
        <v>197</v>
      </c>
      <c r="E194" s="133" t="s">
        <v>7456</v>
      </c>
      <c r="F194" s="134" t="s">
        <v>7457</v>
      </c>
      <c r="G194" s="135" t="s">
        <v>2167</v>
      </c>
      <c r="H194" s="136">
        <v>3</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338</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338</v>
      </c>
      <c r="BM194" s="143" t="s">
        <v>2197</v>
      </c>
    </row>
    <row r="195" spans="2:65" s="1" customFormat="1">
      <c r="B195" s="33"/>
      <c r="D195" s="145" t="s">
        <v>204</v>
      </c>
      <c r="F195" s="146" t="s">
        <v>7457</v>
      </c>
      <c r="I195" s="147"/>
      <c r="L195" s="33"/>
      <c r="M195" s="148"/>
      <c r="T195" s="54"/>
      <c r="AT195" s="18" t="s">
        <v>204</v>
      </c>
      <c r="AU195" s="18" t="s">
        <v>76</v>
      </c>
    </row>
    <row r="196" spans="2:65" s="1" customFormat="1" ht="16.5" customHeight="1">
      <c r="B196" s="33"/>
      <c r="C196" s="132" t="s">
        <v>1259</v>
      </c>
      <c r="D196" s="132" t="s">
        <v>197</v>
      </c>
      <c r="E196" s="133" t="s">
        <v>7458</v>
      </c>
      <c r="F196" s="134" t="s">
        <v>7459</v>
      </c>
      <c r="G196" s="135" t="s">
        <v>2167</v>
      </c>
      <c r="H196" s="136">
        <v>1</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338</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338</v>
      </c>
      <c r="BM196" s="143" t="s">
        <v>2213</v>
      </c>
    </row>
    <row r="197" spans="2:65" s="1" customFormat="1">
      <c r="B197" s="33"/>
      <c r="D197" s="145" t="s">
        <v>204</v>
      </c>
      <c r="F197" s="146" t="s">
        <v>7459</v>
      </c>
      <c r="I197" s="147"/>
      <c r="L197" s="33"/>
      <c r="M197" s="148"/>
      <c r="T197" s="54"/>
      <c r="AT197" s="18" t="s">
        <v>204</v>
      </c>
      <c r="AU197" s="18" t="s">
        <v>76</v>
      </c>
    </row>
    <row r="198" spans="2:65" s="1" customFormat="1" ht="16.5" customHeight="1">
      <c r="B198" s="33"/>
      <c r="C198" s="132" t="s">
        <v>1280</v>
      </c>
      <c r="D198" s="132" t="s">
        <v>197</v>
      </c>
      <c r="E198" s="133" t="s">
        <v>7460</v>
      </c>
      <c r="F198" s="134" t="s">
        <v>7461</v>
      </c>
      <c r="G198" s="135" t="s">
        <v>2167</v>
      </c>
      <c r="H198" s="136">
        <v>34</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338</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338</v>
      </c>
      <c r="BM198" s="143" t="s">
        <v>2231</v>
      </c>
    </row>
    <row r="199" spans="2:65" s="1" customFormat="1">
      <c r="B199" s="33"/>
      <c r="D199" s="145" t="s">
        <v>204</v>
      </c>
      <c r="F199" s="146" t="s">
        <v>7461</v>
      </c>
      <c r="I199" s="147"/>
      <c r="L199" s="33"/>
      <c r="M199" s="148"/>
      <c r="T199" s="54"/>
      <c r="AT199" s="18" t="s">
        <v>204</v>
      </c>
      <c r="AU199" s="18" t="s">
        <v>76</v>
      </c>
    </row>
    <row r="200" spans="2:65" s="1" customFormat="1" ht="21.75" customHeight="1">
      <c r="B200" s="33"/>
      <c r="C200" s="132" t="s">
        <v>1405</v>
      </c>
      <c r="D200" s="132" t="s">
        <v>197</v>
      </c>
      <c r="E200" s="133" t="s">
        <v>7462</v>
      </c>
      <c r="F200" s="134" t="s">
        <v>7463</v>
      </c>
      <c r="G200" s="135" t="s">
        <v>2167</v>
      </c>
      <c r="H200" s="136">
        <v>20</v>
      </c>
      <c r="I200" s="137"/>
      <c r="J200" s="138">
        <f>ROUND(I200*H200,2)</f>
        <v>0</v>
      </c>
      <c r="K200" s="134" t="s">
        <v>19</v>
      </c>
      <c r="L200" s="33"/>
      <c r="M200" s="139" t="s">
        <v>19</v>
      </c>
      <c r="N200" s="140" t="s">
        <v>40</v>
      </c>
      <c r="P200" s="141">
        <f>O200*H200</f>
        <v>0</v>
      </c>
      <c r="Q200" s="141">
        <v>0</v>
      </c>
      <c r="R200" s="141">
        <f>Q200*H200</f>
        <v>0</v>
      </c>
      <c r="S200" s="141">
        <v>0</v>
      </c>
      <c r="T200" s="142">
        <f>S200*H200</f>
        <v>0</v>
      </c>
      <c r="AR200" s="143" t="s">
        <v>338</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338</v>
      </c>
      <c r="BM200" s="143" t="s">
        <v>2243</v>
      </c>
    </row>
    <row r="201" spans="2:65" s="1" customFormat="1">
      <c r="B201" s="33"/>
      <c r="D201" s="145" t="s">
        <v>204</v>
      </c>
      <c r="F201" s="146" t="s">
        <v>7463</v>
      </c>
      <c r="I201" s="147"/>
      <c r="L201" s="33"/>
      <c r="M201" s="148"/>
      <c r="T201" s="54"/>
      <c r="AT201" s="18" t="s">
        <v>204</v>
      </c>
      <c r="AU201" s="18" t="s">
        <v>76</v>
      </c>
    </row>
    <row r="202" spans="2:65" s="1" customFormat="1" ht="16.5" customHeight="1">
      <c r="B202" s="33"/>
      <c r="C202" s="132" t="s">
        <v>1416</v>
      </c>
      <c r="D202" s="132" t="s">
        <v>197</v>
      </c>
      <c r="E202" s="133" t="s">
        <v>7464</v>
      </c>
      <c r="F202" s="134" t="s">
        <v>7465</v>
      </c>
      <c r="G202" s="135" t="s">
        <v>2167</v>
      </c>
      <c r="H202" s="136">
        <v>6</v>
      </c>
      <c r="I202" s="137"/>
      <c r="J202" s="138">
        <f>ROUND(I202*H202,2)</f>
        <v>0</v>
      </c>
      <c r="K202" s="134" t="s">
        <v>19</v>
      </c>
      <c r="L202" s="33"/>
      <c r="M202" s="139" t="s">
        <v>19</v>
      </c>
      <c r="N202" s="140" t="s">
        <v>40</v>
      </c>
      <c r="P202" s="141">
        <f>O202*H202</f>
        <v>0</v>
      </c>
      <c r="Q202" s="141">
        <v>0</v>
      </c>
      <c r="R202" s="141">
        <f>Q202*H202</f>
        <v>0</v>
      </c>
      <c r="S202" s="141">
        <v>0</v>
      </c>
      <c r="T202" s="142">
        <f>S202*H202</f>
        <v>0</v>
      </c>
      <c r="AR202" s="143" t="s">
        <v>338</v>
      </c>
      <c r="AT202" s="143" t="s">
        <v>197</v>
      </c>
      <c r="AU202" s="143" t="s">
        <v>76</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338</v>
      </c>
      <c r="BM202" s="143" t="s">
        <v>2260</v>
      </c>
    </row>
    <row r="203" spans="2:65" s="1" customFormat="1">
      <c r="B203" s="33"/>
      <c r="D203" s="145" t="s">
        <v>204</v>
      </c>
      <c r="F203" s="146" t="s">
        <v>7465</v>
      </c>
      <c r="I203" s="147"/>
      <c r="L203" s="33"/>
      <c r="M203" s="148"/>
      <c r="T203" s="54"/>
      <c r="AT203" s="18" t="s">
        <v>204</v>
      </c>
      <c r="AU203" s="18" t="s">
        <v>76</v>
      </c>
    </row>
    <row r="204" spans="2:65" s="1" customFormat="1" ht="16.5" customHeight="1">
      <c r="B204" s="33"/>
      <c r="C204" s="132" t="s">
        <v>1423</v>
      </c>
      <c r="D204" s="132" t="s">
        <v>197</v>
      </c>
      <c r="E204" s="133" t="s">
        <v>7466</v>
      </c>
      <c r="F204" s="134" t="s">
        <v>7467</v>
      </c>
      <c r="G204" s="135" t="s">
        <v>2167</v>
      </c>
      <c r="H204" s="136">
        <v>6</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338</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338</v>
      </c>
      <c r="BM204" s="143" t="s">
        <v>2316</v>
      </c>
    </row>
    <row r="205" spans="2:65" s="1" customFormat="1">
      <c r="B205" s="33"/>
      <c r="D205" s="145" t="s">
        <v>204</v>
      </c>
      <c r="F205" s="146" t="s">
        <v>7467</v>
      </c>
      <c r="I205" s="147"/>
      <c r="L205" s="33"/>
      <c r="M205" s="148"/>
      <c r="T205" s="54"/>
      <c r="AT205" s="18" t="s">
        <v>204</v>
      </c>
      <c r="AU205" s="18" t="s">
        <v>76</v>
      </c>
    </row>
    <row r="206" spans="2:65" s="1" customFormat="1" ht="16.5" customHeight="1">
      <c r="B206" s="33"/>
      <c r="C206" s="132" t="s">
        <v>1433</v>
      </c>
      <c r="D206" s="132" t="s">
        <v>197</v>
      </c>
      <c r="E206" s="133" t="s">
        <v>7468</v>
      </c>
      <c r="F206" s="134" t="s">
        <v>7469</v>
      </c>
      <c r="G206" s="135" t="s">
        <v>2167</v>
      </c>
      <c r="H206" s="136">
        <v>12</v>
      </c>
      <c r="I206" s="137"/>
      <c r="J206" s="138">
        <f>ROUND(I206*H206,2)</f>
        <v>0</v>
      </c>
      <c r="K206" s="134" t="s">
        <v>19</v>
      </c>
      <c r="L206" s="33"/>
      <c r="M206" s="139" t="s">
        <v>19</v>
      </c>
      <c r="N206" s="140" t="s">
        <v>40</v>
      </c>
      <c r="P206" s="141">
        <f>O206*H206</f>
        <v>0</v>
      </c>
      <c r="Q206" s="141">
        <v>0</v>
      </c>
      <c r="R206" s="141">
        <f>Q206*H206</f>
        <v>0</v>
      </c>
      <c r="S206" s="141">
        <v>0</v>
      </c>
      <c r="T206" s="142">
        <f>S206*H206</f>
        <v>0</v>
      </c>
      <c r="AR206" s="143" t="s">
        <v>338</v>
      </c>
      <c r="AT206" s="143" t="s">
        <v>197</v>
      </c>
      <c r="AU206" s="143" t="s">
        <v>76</v>
      </c>
      <c r="AY206" s="18" t="s">
        <v>195</v>
      </c>
      <c r="BE206" s="144">
        <f>IF(N206="základní",J206,0)</f>
        <v>0</v>
      </c>
      <c r="BF206" s="144">
        <f>IF(N206="snížená",J206,0)</f>
        <v>0</v>
      </c>
      <c r="BG206" s="144">
        <f>IF(N206="zákl. přenesená",J206,0)</f>
        <v>0</v>
      </c>
      <c r="BH206" s="144">
        <f>IF(N206="sníž. přenesená",J206,0)</f>
        <v>0</v>
      </c>
      <c r="BI206" s="144">
        <f>IF(N206="nulová",J206,0)</f>
        <v>0</v>
      </c>
      <c r="BJ206" s="18" t="s">
        <v>76</v>
      </c>
      <c r="BK206" s="144">
        <f>ROUND(I206*H206,2)</f>
        <v>0</v>
      </c>
      <c r="BL206" s="18" t="s">
        <v>338</v>
      </c>
      <c r="BM206" s="143" t="s">
        <v>2417</v>
      </c>
    </row>
    <row r="207" spans="2:65" s="1" customFormat="1">
      <c r="B207" s="33"/>
      <c r="D207" s="145" t="s">
        <v>204</v>
      </c>
      <c r="F207" s="146" t="s">
        <v>7469</v>
      </c>
      <c r="I207" s="147"/>
      <c r="L207" s="33"/>
      <c r="M207" s="148"/>
      <c r="T207" s="54"/>
      <c r="AT207" s="18" t="s">
        <v>204</v>
      </c>
      <c r="AU207" s="18" t="s">
        <v>76</v>
      </c>
    </row>
    <row r="208" spans="2:65" s="1" customFormat="1" ht="16.5" customHeight="1">
      <c r="B208" s="33"/>
      <c r="C208" s="132" t="s">
        <v>1442</v>
      </c>
      <c r="D208" s="132" t="s">
        <v>197</v>
      </c>
      <c r="E208" s="133" t="s">
        <v>7470</v>
      </c>
      <c r="F208" s="134" t="s">
        <v>7471</v>
      </c>
      <c r="G208" s="135" t="s">
        <v>2167</v>
      </c>
      <c r="H208" s="136">
        <v>7</v>
      </c>
      <c r="I208" s="137"/>
      <c r="J208" s="138">
        <f>ROUND(I208*H208,2)</f>
        <v>0</v>
      </c>
      <c r="K208" s="134" t="s">
        <v>19</v>
      </c>
      <c r="L208" s="33"/>
      <c r="M208" s="139" t="s">
        <v>19</v>
      </c>
      <c r="N208" s="140" t="s">
        <v>40</v>
      </c>
      <c r="P208" s="141">
        <f>O208*H208</f>
        <v>0</v>
      </c>
      <c r="Q208" s="141">
        <v>0</v>
      </c>
      <c r="R208" s="141">
        <f>Q208*H208</f>
        <v>0</v>
      </c>
      <c r="S208" s="141">
        <v>0</v>
      </c>
      <c r="T208" s="142">
        <f>S208*H208</f>
        <v>0</v>
      </c>
      <c r="AR208" s="143" t="s">
        <v>338</v>
      </c>
      <c r="AT208" s="143" t="s">
        <v>197</v>
      </c>
      <c r="AU208" s="143" t="s">
        <v>76</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338</v>
      </c>
      <c r="BM208" s="143" t="s">
        <v>3465</v>
      </c>
    </row>
    <row r="209" spans="2:65" s="1" customFormat="1">
      <c r="B209" s="33"/>
      <c r="D209" s="145" t="s">
        <v>204</v>
      </c>
      <c r="F209" s="146" t="s">
        <v>7471</v>
      </c>
      <c r="I209" s="147"/>
      <c r="L209" s="33"/>
      <c r="M209" s="148"/>
      <c r="T209" s="54"/>
      <c r="AT209" s="18" t="s">
        <v>204</v>
      </c>
      <c r="AU209" s="18" t="s">
        <v>76</v>
      </c>
    </row>
    <row r="210" spans="2:65" s="1" customFormat="1" ht="16.5" customHeight="1">
      <c r="B210" s="33"/>
      <c r="C210" s="132" t="s">
        <v>1450</v>
      </c>
      <c r="D210" s="132" t="s">
        <v>197</v>
      </c>
      <c r="E210" s="133" t="s">
        <v>7472</v>
      </c>
      <c r="F210" s="134" t="s">
        <v>7473</v>
      </c>
      <c r="G210" s="135" t="s">
        <v>2167</v>
      </c>
      <c r="H210" s="136">
        <v>14</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338</v>
      </c>
      <c r="AT210" s="143" t="s">
        <v>197</v>
      </c>
      <c r="AU210" s="143" t="s">
        <v>76</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338</v>
      </c>
      <c r="BM210" s="143" t="s">
        <v>3477</v>
      </c>
    </row>
    <row r="211" spans="2:65" s="1" customFormat="1">
      <c r="B211" s="33"/>
      <c r="D211" s="145" t="s">
        <v>204</v>
      </c>
      <c r="F211" s="146" t="s">
        <v>7473</v>
      </c>
      <c r="I211" s="147"/>
      <c r="L211" s="33"/>
      <c r="M211" s="148"/>
      <c r="T211" s="54"/>
      <c r="AT211" s="18" t="s">
        <v>204</v>
      </c>
      <c r="AU211" s="18" t="s">
        <v>76</v>
      </c>
    </row>
    <row r="212" spans="2:65" s="1" customFormat="1" ht="16.5" customHeight="1">
      <c r="B212" s="33"/>
      <c r="C212" s="132" t="s">
        <v>1468</v>
      </c>
      <c r="D212" s="132" t="s">
        <v>197</v>
      </c>
      <c r="E212" s="133" t="s">
        <v>7474</v>
      </c>
      <c r="F212" s="134" t="s">
        <v>7475</v>
      </c>
      <c r="G212" s="135" t="s">
        <v>2167</v>
      </c>
      <c r="H212" s="136">
        <v>1</v>
      </c>
      <c r="I212" s="137"/>
      <c r="J212" s="138">
        <f>ROUND(I212*H212,2)</f>
        <v>0</v>
      </c>
      <c r="K212" s="134" t="s">
        <v>19</v>
      </c>
      <c r="L212" s="33"/>
      <c r="M212" s="139" t="s">
        <v>19</v>
      </c>
      <c r="N212" s="140" t="s">
        <v>40</v>
      </c>
      <c r="P212" s="141">
        <f>O212*H212</f>
        <v>0</v>
      </c>
      <c r="Q212" s="141">
        <v>0</v>
      </c>
      <c r="R212" s="141">
        <f>Q212*H212</f>
        <v>0</v>
      </c>
      <c r="S212" s="141">
        <v>0</v>
      </c>
      <c r="T212" s="142">
        <f>S212*H212</f>
        <v>0</v>
      </c>
      <c r="AR212" s="143" t="s">
        <v>338</v>
      </c>
      <c r="AT212" s="143" t="s">
        <v>197</v>
      </c>
      <c r="AU212" s="143" t="s">
        <v>76</v>
      </c>
      <c r="AY212" s="18" t="s">
        <v>195</v>
      </c>
      <c r="BE212" s="144">
        <f>IF(N212="základní",J212,0)</f>
        <v>0</v>
      </c>
      <c r="BF212" s="144">
        <f>IF(N212="snížená",J212,0)</f>
        <v>0</v>
      </c>
      <c r="BG212" s="144">
        <f>IF(N212="zákl. přenesená",J212,0)</f>
        <v>0</v>
      </c>
      <c r="BH212" s="144">
        <f>IF(N212="sníž. přenesená",J212,0)</f>
        <v>0</v>
      </c>
      <c r="BI212" s="144">
        <f>IF(N212="nulová",J212,0)</f>
        <v>0</v>
      </c>
      <c r="BJ212" s="18" t="s">
        <v>76</v>
      </c>
      <c r="BK212" s="144">
        <f>ROUND(I212*H212,2)</f>
        <v>0</v>
      </c>
      <c r="BL212" s="18" t="s">
        <v>338</v>
      </c>
      <c r="BM212" s="143" t="s">
        <v>3491</v>
      </c>
    </row>
    <row r="213" spans="2:65" s="1" customFormat="1">
      <c r="B213" s="33"/>
      <c r="D213" s="145" t="s">
        <v>204</v>
      </c>
      <c r="F213" s="146" t="s">
        <v>7475</v>
      </c>
      <c r="I213" s="147"/>
      <c r="L213" s="33"/>
      <c r="M213" s="148"/>
      <c r="T213" s="54"/>
      <c r="AT213" s="18" t="s">
        <v>204</v>
      </c>
      <c r="AU213" s="18" t="s">
        <v>76</v>
      </c>
    </row>
    <row r="214" spans="2:65" s="1" customFormat="1" ht="16.5" customHeight="1">
      <c r="B214" s="33"/>
      <c r="C214" s="132" t="s">
        <v>1479</v>
      </c>
      <c r="D214" s="132" t="s">
        <v>197</v>
      </c>
      <c r="E214" s="133" t="s">
        <v>7476</v>
      </c>
      <c r="F214" s="134" t="s">
        <v>7477</v>
      </c>
      <c r="G214" s="135" t="s">
        <v>2167</v>
      </c>
      <c r="H214" s="136">
        <v>1</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338</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338</v>
      </c>
      <c r="BM214" s="143" t="s">
        <v>3535</v>
      </c>
    </row>
    <row r="215" spans="2:65" s="1" customFormat="1">
      <c r="B215" s="33"/>
      <c r="D215" s="145" t="s">
        <v>204</v>
      </c>
      <c r="F215" s="146" t="s">
        <v>7477</v>
      </c>
      <c r="I215" s="147"/>
      <c r="L215" s="33"/>
      <c r="M215" s="148"/>
      <c r="T215" s="54"/>
      <c r="AT215" s="18" t="s">
        <v>204</v>
      </c>
      <c r="AU215" s="18" t="s">
        <v>76</v>
      </c>
    </row>
    <row r="216" spans="2:65" s="1" customFormat="1" ht="16.5" customHeight="1">
      <c r="B216" s="33"/>
      <c r="C216" s="132" t="s">
        <v>1489</v>
      </c>
      <c r="D216" s="132" t="s">
        <v>197</v>
      </c>
      <c r="E216" s="133" t="s">
        <v>7478</v>
      </c>
      <c r="F216" s="134" t="s">
        <v>7479</v>
      </c>
      <c r="G216" s="135" t="s">
        <v>2167</v>
      </c>
      <c r="H216" s="136">
        <v>2</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338</v>
      </c>
      <c r="AT216" s="143" t="s">
        <v>197</v>
      </c>
      <c r="AU216" s="143" t="s">
        <v>76</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338</v>
      </c>
      <c r="BM216" s="143" t="s">
        <v>3547</v>
      </c>
    </row>
    <row r="217" spans="2:65" s="1" customFormat="1">
      <c r="B217" s="33"/>
      <c r="D217" s="145" t="s">
        <v>204</v>
      </c>
      <c r="F217" s="146" t="s">
        <v>7479</v>
      </c>
      <c r="I217" s="147"/>
      <c r="L217" s="33"/>
      <c r="M217" s="148"/>
      <c r="T217" s="54"/>
      <c r="AT217" s="18" t="s">
        <v>204</v>
      </c>
      <c r="AU217" s="18" t="s">
        <v>76</v>
      </c>
    </row>
    <row r="218" spans="2:65" s="1" customFormat="1" ht="16.5" customHeight="1">
      <c r="B218" s="33"/>
      <c r="C218" s="132" t="s">
        <v>1497</v>
      </c>
      <c r="D218" s="132" t="s">
        <v>197</v>
      </c>
      <c r="E218" s="133" t="s">
        <v>7480</v>
      </c>
      <c r="F218" s="134" t="s">
        <v>7481</v>
      </c>
      <c r="G218" s="135" t="s">
        <v>2167</v>
      </c>
      <c r="H218" s="136">
        <v>1</v>
      </c>
      <c r="I218" s="137"/>
      <c r="J218" s="138">
        <f>ROUND(I218*H218,2)</f>
        <v>0</v>
      </c>
      <c r="K218" s="134" t="s">
        <v>19</v>
      </c>
      <c r="L218" s="33"/>
      <c r="M218" s="139" t="s">
        <v>19</v>
      </c>
      <c r="N218" s="140" t="s">
        <v>40</v>
      </c>
      <c r="P218" s="141">
        <f>O218*H218</f>
        <v>0</v>
      </c>
      <c r="Q218" s="141">
        <v>0</v>
      </c>
      <c r="R218" s="141">
        <f>Q218*H218</f>
        <v>0</v>
      </c>
      <c r="S218" s="141">
        <v>0</v>
      </c>
      <c r="T218" s="142">
        <f>S218*H218</f>
        <v>0</v>
      </c>
      <c r="AR218" s="143" t="s">
        <v>338</v>
      </c>
      <c r="AT218" s="143" t="s">
        <v>197</v>
      </c>
      <c r="AU218" s="143" t="s">
        <v>76</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338</v>
      </c>
      <c r="BM218" s="143" t="s">
        <v>3561</v>
      </c>
    </row>
    <row r="219" spans="2:65" s="1" customFormat="1">
      <c r="B219" s="33"/>
      <c r="D219" s="145" t="s">
        <v>204</v>
      </c>
      <c r="F219" s="146" t="s">
        <v>7481</v>
      </c>
      <c r="I219" s="147"/>
      <c r="L219" s="33"/>
      <c r="M219" s="148"/>
      <c r="T219" s="54"/>
      <c r="AT219" s="18" t="s">
        <v>204</v>
      </c>
      <c r="AU219" s="18" t="s">
        <v>76</v>
      </c>
    </row>
    <row r="220" spans="2:65" s="1" customFormat="1" ht="16.5" customHeight="1">
      <c r="B220" s="33"/>
      <c r="C220" s="132" t="s">
        <v>1505</v>
      </c>
      <c r="D220" s="132" t="s">
        <v>197</v>
      </c>
      <c r="E220" s="133" t="s">
        <v>7482</v>
      </c>
      <c r="F220" s="134" t="s">
        <v>7483</v>
      </c>
      <c r="G220" s="135" t="s">
        <v>2167</v>
      </c>
      <c r="H220" s="136">
        <v>2</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338</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338</v>
      </c>
      <c r="BM220" s="143" t="s">
        <v>3587</v>
      </c>
    </row>
    <row r="221" spans="2:65" s="1" customFormat="1">
      <c r="B221" s="33"/>
      <c r="D221" s="145" t="s">
        <v>204</v>
      </c>
      <c r="F221" s="146" t="s">
        <v>7483</v>
      </c>
      <c r="I221" s="147"/>
      <c r="L221" s="33"/>
      <c r="M221" s="148"/>
      <c r="T221" s="54"/>
      <c r="AT221" s="18" t="s">
        <v>204</v>
      </c>
      <c r="AU221" s="18" t="s">
        <v>76</v>
      </c>
    </row>
    <row r="222" spans="2:65" s="1" customFormat="1" ht="16.5" customHeight="1">
      <c r="B222" s="33"/>
      <c r="C222" s="132" t="s">
        <v>1515</v>
      </c>
      <c r="D222" s="132" t="s">
        <v>197</v>
      </c>
      <c r="E222" s="133" t="s">
        <v>7484</v>
      </c>
      <c r="F222" s="134" t="s">
        <v>7485</v>
      </c>
      <c r="G222" s="135" t="s">
        <v>2167</v>
      </c>
      <c r="H222" s="136">
        <v>1</v>
      </c>
      <c r="I222" s="137"/>
      <c r="J222" s="138">
        <f>ROUND(I222*H222,2)</f>
        <v>0</v>
      </c>
      <c r="K222" s="134" t="s">
        <v>19</v>
      </c>
      <c r="L222" s="33"/>
      <c r="M222" s="139" t="s">
        <v>19</v>
      </c>
      <c r="N222" s="140" t="s">
        <v>40</v>
      </c>
      <c r="P222" s="141">
        <f>O222*H222</f>
        <v>0</v>
      </c>
      <c r="Q222" s="141">
        <v>0</v>
      </c>
      <c r="R222" s="141">
        <f>Q222*H222</f>
        <v>0</v>
      </c>
      <c r="S222" s="141">
        <v>0</v>
      </c>
      <c r="T222" s="142">
        <f>S222*H222</f>
        <v>0</v>
      </c>
      <c r="AR222" s="143" t="s">
        <v>338</v>
      </c>
      <c r="AT222" s="143" t="s">
        <v>197</v>
      </c>
      <c r="AU222" s="143" t="s">
        <v>76</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338</v>
      </c>
      <c r="BM222" s="143" t="s">
        <v>3608</v>
      </c>
    </row>
    <row r="223" spans="2:65" s="1" customFormat="1">
      <c r="B223" s="33"/>
      <c r="D223" s="145" t="s">
        <v>204</v>
      </c>
      <c r="F223" s="146" t="s">
        <v>7485</v>
      </c>
      <c r="I223" s="147"/>
      <c r="L223" s="33"/>
      <c r="M223" s="148"/>
      <c r="T223" s="54"/>
      <c r="AT223" s="18" t="s">
        <v>204</v>
      </c>
      <c r="AU223" s="18" t="s">
        <v>76</v>
      </c>
    </row>
    <row r="224" spans="2:65" s="1" customFormat="1" ht="16.5" customHeight="1">
      <c r="B224" s="33"/>
      <c r="C224" s="132" t="s">
        <v>1525</v>
      </c>
      <c r="D224" s="132" t="s">
        <v>197</v>
      </c>
      <c r="E224" s="133" t="s">
        <v>7486</v>
      </c>
      <c r="F224" s="134" t="s">
        <v>7487</v>
      </c>
      <c r="G224" s="135" t="s">
        <v>2167</v>
      </c>
      <c r="H224" s="136">
        <v>1</v>
      </c>
      <c r="I224" s="137"/>
      <c r="J224" s="138">
        <f>ROUND(I224*H224,2)</f>
        <v>0</v>
      </c>
      <c r="K224" s="134" t="s">
        <v>19</v>
      </c>
      <c r="L224" s="33"/>
      <c r="M224" s="139" t="s">
        <v>19</v>
      </c>
      <c r="N224" s="140" t="s">
        <v>40</v>
      </c>
      <c r="P224" s="141">
        <f>O224*H224</f>
        <v>0</v>
      </c>
      <c r="Q224" s="141">
        <v>0</v>
      </c>
      <c r="R224" s="141">
        <f>Q224*H224</f>
        <v>0</v>
      </c>
      <c r="S224" s="141">
        <v>0</v>
      </c>
      <c r="T224" s="142">
        <f>S224*H224</f>
        <v>0</v>
      </c>
      <c r="AR224" s="143" t="s">
        <v>338</v>
      </c>
      <c r="AT224" s="143" t="s">
        <v>197</v>
      </c>
      <c r="AU224" s="143" t="s">
        <v>76</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338</v>
      </c>
      <c r="BM224" s="143" t="s">
        <v>3620</v>
      </c>
    </row>
    <row r="225" spans="2:65" s="1" customFormat="1">
      <c r="B225" s="33"/>
      <c r="D225" s="145" t="s">
        <v>204</v>
      </c>
      <c r="F225" s="146" t="s">
        <v>7487</v>
      </c>
      <c r="I225" s="147"/>
      <c r="L225" s="33"/>
      <c r="M225" s="148"/>
      <c r="T225" s="54"/>
      <c r="AT225" s="18" t="s">
        <v>204</v>
      </c>
      <c r="AU225" s="18" t="s">
        <v>76</v>
      </c>
    </row>
    <row r="226" spans="2:65" s="1" customFormat="1" ht="16.5" customHeight="1">
      <c r="B226" s="33"/>
      <c r="C226" s="132" t="s">
        <v>1537</v>
      </c>
      <c r="D226" s="132" t="s">
        <v>197</v>
      </c>
      <c r="E226" s="133" t="s">
        <v>7488</v>
      </c>
      <c r="F226" s="134" t="s">
        <v>7489</v>
      </c>
      <c r="G226" s="135" t="s">
        <v>2167</v>
      </c>
      <c r="H226" s="136">
        <v>2</v>
      </c>
      <c r="I226" s="137"/>
      <c r="J226" s="138">
        <f>ROUND(I226*H226,2)</f>
        <v>0</v>
      </c>
      <c r="K226" s="134" t="s">
        <v>19</v>
      </c>
      <c r="L226" s="33"/>
      <c r="M226" s="139" t="s">
        <v>19</v>
      </c>
      <c r="N226" s="140" t="s">
        <v>40</v>
      </c>
      <c r="P226" s="141">
        <f>O226*H226</f>
        <v>0</v>
      </c>
      <c r="Q226" s="141">
        <v>0</v>
      </c>
      <c r="R226" s="141">
        <f>Q226*H226</f>
        <v>0</v>
      </c>
      <c r="S226" s="141">
        <v>0</v>
      </c>
      <c r="T226" s="142">
        <f>S226*H226</f>
        <v>0</v>
      </c>
      <c r="AR226" s="143" t="s">
        <v>338</v>
      </c>
      <c r="AT226" s="143" t="s">
        <v>197</v>
      </c>
      <c r="AU226" s="143" t="s">
        <v>76</v>
      </c>
      <c r="AY226" s="18" t="s">
        <v>195</v>
      </c>
      <c r="BE226" s="144">
        <f>IF(N226="základní",J226,0)</f>
        <v>0</v>
      </c>
      <c r="BF226" s="144">
        <f>IF(N226="snížená",J226,0)</f>
        <v>0</v>
      </c>
      <c r="BG226" s="144">
        <f>IF(N226="zákl. přenesená",J226,0)</f>
        <v>0</v>
      </c>
      <c r="BH226" s="144">
        <f>IF(N226="sníž. přenesená",J226,0)</f>
        <v>0</v>
      </c>
      <c r="BI226" s="144">
        <f>IF(N226="nulová",J226,0)</f>
        <v>0</v>
      </c>
      <c r="BJ226" s="18" t="s">
        <v>76</v>
      </c>
      <c r="BK226" s="144">
        <f>ROUND(I226*H226,2)</f>
        <v>0</v>
      </c>
      <c r="BL226" s="18" t="s">
        <v>338</v>
      </c>
      <c r="BM226" s="143" t="s">
        <v>3636</v>
      </c>
    </row>
    <row r="227" spans="2:65" s="1" customFormat="1">
      <c r="B227" s="33"/>
      <c r="D227" s="145" t="s">
        <v>204</v>
      </c>
      <c r="F227" s="146" t="s">
        <v>7489</v>
      </c>
      <c r="I227" s="147"/>
      <c r="L227" s="33"/>
      <c r="M227" s="148"/>
      <c r="T227" s="54"/>
      <c r="AT227" s="18" t="s">
        <v>204</v>
      </c>
      <c r="AU227" s="18" t="s">
        <v>76</v>
      </c>
    </row>
    <row r="228" spans="2:65" s="1" customFormat="1" ht="16.5" customHeight="1">
      <c r="B228" s="33"/>
      <c r="C228" s="132" t="s">
        <v>1554</v>
      </c>
      <c r="D228" s="132" t="s">
        <v>197</v>
      </c>
      <c r="E228" s="133" t="s">
        <v>7490</v>
      </c>
      <c r="F228" s="134" t="s">
        <v>7491</v>
      </c>
      <c r="G228" s="135" t="s">
        <v>2167</v>
      </c>
      <c r="H228" s="136">
        <v>1</v>
      </c>
      <c r="I228" s="137"/>
      <c r="J228" s="138">
        <f>ROUND(I228*H228,2)</f>
        <v>0</v>
      </c>
      <c r="K228" s="134" t="s">
        <v>19</v>
      </c>
      <c r="L228" s="33"/>
      <c r="M228" s="139" t="s">
        <v>19</v>
      </c>
      <c r="N228" s="140" t="s">
        <v>40</v>
      </c>
      <c r="P228" s="141">
        <f>O228*H228</f>
        <v>0</v>
      </c>
      <c r="Q228" s="141">
        <v>0</v>
      </c>
      <c r="R228" s="141">
        <f>Q228*H228</f>
        <v>0</v>
      </c>
      <c r="S228" s="141">
        <v>0</v>
      </c>
      <c r="T228" s="142">
        <f>S228*H228</f>
        <v>0</v>
      </c>
      <c r="AR228" s="143" t="s">
        <v>338</v>
      </c>
      <c r="AT228" s="143" t="s">
        <v>197</v>
      </c>
      <c r="AU228" s="143" t="s">
        <v>76</v>
      </c>
      <c r="AY228" s="18" t="s">
        <v>195</v>
      </c>
      <c r="BE228" s="144">
        <f>IF(N228="základní",J228,0)</f>
        <v>0</v>
      </c>
      <c r="BF228" s="144">
        <f>IF(N228="snížená",J228,0)</f>
        <v>0</v>
      </c>
      <c r="BG228" s="144">
        <f>IF(N228="zákl. přenesená",J228,0)</f>
        <v>0</v>
      </c>
      <c r="BH228" s="144">
        <f>IF(N228="sníž. přenesená",J228,0)</f>
        <v>0</v>
      </c>
      <c r="BI228" s="144">
        <f>IF(N228="nulová",J228,0)</f>
        <v>0</v>
      </c>
      <c r="BJ228" s="18" t="s">
        <v>76</v>
      </c>
      <c r="BK228" s="144">
        <f>ROUND(I228*H228,2)</f>
        <v>0</v>
      </c>
      <c r="BL228" s="18" t="s">
        <v>338</v>
      </c>
      <c r="BM228" s="143" t="s">
        <v>3656</v>
      </c>
    </row>
    <row r="229" spans="2:65" s="1" customFormat="1">
      <c r="B229" s="33"/>
      <c r="D229" s="145" t="s">
        <v>204</v>
      </c>
      <c r="F229" s="146" t="s">
        <v>7491</v>
      </c>
      <c r="I229" s="147"/>
      <c r="L229" s="33"/>
      <c r="M229" s="148"/>
      <c r="T229" s="54"/>
      <c r="AT229" s="18" t="s">
        <v>204</v>
      </c>
      <c r="AU229" s="18" t="s">
        <v>76</v>
      </c>
    </row>
    <row r="230" spans="2:65" s="1" customFormat="1" ht="16.5" customHeight="1">
      <c r="B230" s="33"/>
      <c r="C230" s="132" t="s">
        <v>1573</v>
      </c>
      <c r="D230" s="132" t="s">
        <v>197</v>
      </c>
      <c r="E230" s="133" t="s">
        <v>7492</v>
      </c>
      <c r="F230" s="134" t="s">
        <v>7493</v>
      </c>
      <c r="G230" s="135" t="s">
        <v>2167</v>
      </c>
      <c r="H230" s="136">
        <v>2</v>
      </c>
      <c r="I230" s="137"/>
      <c r="J230" s="138">
        <f>ROUND(I230*H230,2)</f>
        <v>0</v>
      </c>
      <c r="K230" s="134" t="s">
        <v>19</v>
      </c>
      <c r="L230" s="33"/>
      <c r="M230" s="139" t="s">
        <v>19</v>
      </c>
      <c r="N230" s="140" t="s">
        <v>40</v>
      </c>
      <c r="P230" s="141">
        <f>O230*H230</f>
        <v>0</v>
      </c>
      <c r="Q230" s="141">
        <v>0</v>
      </c>
      <c r="R230" s="141">
        <f>Q230*H230</f>
        <v>0</v>
      </c>
      <c r="S230" s="141">
        <v>0</v>
      </c>
      <c r="T230" s="142">
        <f>S230*H230</f>
        <v>0</v>
      </c>
      <c r="AR230" s="143" t="s">
        <v>338</v>
      </c>
      <c r="AT230" s="143" t="s">
        <v>197</v>
      </c>
      <c r="AU230" s="143" t="s">
        <v>76</v>
      </c>
      <c r="AY230" s="18" t="s">
        <v>195</v>
      </c>
      <c r="BE230" s="144">
        <f>IF(N230="základní",J230,0)</f>
        <v>0</v>
      </c>
      <c r="BF230" s="144">
        <f>IF(N230="snížená",J230,0)</f>
        <v>0</v>
      </c>
      <c r="BG230" s="144">
        <f>IF(N230="zákl. přenesená",J230,0)</f>
        <v>0</v>
      </c>
      <c r="BH230" s="144">
        <f>IF(N230="sníž. přenesená",J230,0)</f>
        <v>0</v>
      </c>
      <c r="BI230" s="144">
        <f>IF(N230="nulová",J230,0)</f>
        <v>0</v>
      </c>
      <c r="BJ230" s="18" t="s">
        <v>76</v>
      </c>
      <c r="BK230" s="144">
        <f>ROUND(I230*H230,2)</f>
        <v>0</v>
      </c>
      <c r="BL230" s="18" t="s">
        <v>338</v>
      </c>
      <c r="BM230" s="143" t="s">
        <v>3669</v>
      </c>
    </row>
    <row r="231" spans="2:65" s="1" customFormat="1">
      <c r="B231" s="33"/>
      <c r="D231" s="145" t="s">
        <v>204</v>
      </c>
      <c r="F231" s="146" t="s">
        <v>7493</v>
      </c>
      <c r="I231" s="147"/>
      <c r="L231" s="33"/>
      <c r="M231" s="148"/>
      <c r="T231" s="54"/>
      <c r="AT231" s="18" t="s">
        <v>204</v>
      </c>
      <c r="AU231" s="18" t="s">
        <v>76</v>
      </c>
    </row>
    <row r="232" spans="2:65" s="1" customFormat="1" ht="16.5" customHeight="1">
      <c r="B232" s="33"/>
      <c r="C232" s="132" t="s">
        <v>1705</v>
      </c>
      <c r="D232" s="132" t="s">
        <v>197</v>
      </c>
      <c r="E232" s="133" t="s">
        <v>7494</v>
      </c>
      <c r="F232" s="134" t="s">
        <v>7495</v>
      </c>
      <c r="G232" s="135" t="s">
        <v>2167</v>
      </c>
      <c r="H232" s="136">
        <v>3</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338</v>
      </c>
      <c r="AT232" s="143" t="s">
        <v>197</v>
      </c>
      <c r="AU232" s="143" t="s">
        <v>76</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338</v>
      </c>
      <c r="BM232" s="143" t="s">
        <v>3688</v>
      </c>
    </row>
    <row r="233" spans="2:65" s="1" customFormat="1">
      <c r="B233" s="33"/>
      <c r="D233" s="145" t="s">
        <v>204</v>
      </c>
      <c r="F233" s="146" t="s">
        <v>7495</v>
      </c>
      <c r="I233" s="147"/>
      <c r="L233" s="33"/>
      <c r="M233" s="148"/>
      <c r="T233" s="54"/>
      <c r="AT233" s="18" t="s">
        <v>204</v>
      </c>
      <c r="AU233" s="18" t="s">
        <v>76</v>
      </c>
    </row>
    <row r="234" spans="2:65" s="1" customFormat="1" ht="16.5" customHeight="1">
      <c r="B234" s="33"/>
      <c r="C234" s="132" t="s">
        <v>1747</v>
      </c>
      <c r="D234" s="132" t="s">
        <v>197</v>
      </c>
      <c r="E234" s="133" t="s">
        <v>7496</v>
      </c>
      <c r="F234" s="134" t="s">
        <v>7497</v>
      </c>
      <c r="G234" s="135" t="s">
        <v>2167</v>
      </c>
      <c r="H234" s="136">
        <v>1</v>
      </c>
      <c r="I234" s="137"/>
      <c r="J234" s="138">
        <f>ROUND(I234*H234,2)</f>
        <v>0</v>
      </c>
      <c r="K234" s="134" t="s">
        <v>19</v>
      </c>
      <c r="L234" s="33"/>
      <c r="M234" s="139" t="s">
        <v>19</v>
      </c>
      <c r="N234" s="140" t="s">
        <v>40</v>
      </c>
      <c r="P234" s="141">
        <f>O234*H234</f>
        <v>0</v>
      </c>
      <c r="Q234" s="141">
        <v>0</v>
      </c>
      <c r="R234" s="141">
        <f>Q234*H234</f>
        <v>0</v>
      </c>
      <c r="S234" s="141">
        <v>0</v>
      </c>
      <c r="T234" s="142">
        <f>S234*H234</f>
        <v>0</v>
      </c>
      <c r="AR234" s="143" t="s">
        <v>338</v>
      </c>
      <c r="AT234" s="143" t="s">
        <v>197</v>
      </c>
      <c r="AU234" s="143" t="s">
        <v>76</v>
      </c>
      <c r="AY234" s="18" t="s">
        <v>195</v>
      </c>
      <c r="BE234" s="144">
        <f>IF(N234="základní",J234,0)</f>
        <v>0</v>
      </c>
      <c r="BF234" s="144">
        <f>IF(N234="snížená",J234,0)</f>
        <v>0</v>
      </c>
      <c r="BG234" s="144">
        <f>IF(N234="zákl. přenesená",J234,0)</f>
        <v>0</v>
      </c>
      <c r="BH234" s="144">
        <f>IF(N234="sníž. přenesená",J234,0)</f>
        <v>0</v>
      </c>
      <c r="BI234" s="144">
        <f>IF(N234="nulová",J234,0)</f>
        <v>0</v>
      </c>
      <c r="BJ234" s="18" t="s">
        <v>76</v>
      </c>
      <c r="BK234" s="144">
        <f>ROUND(I234*H234,2)</f>
        <v>0</v>
      </c>
      <c r="BL234" s="18" t="s">
        <v>338</v>
      </c>
      <c r="BM234" s="143" t="s">
        <v>3727</v>
      </c>
    </row>
    <row r="235" spans="2:65" s="1" customFormat="1">
      <c r="B235" s="33"/>
      <c r="D235" s="145" t="s">
        <v>204</v>
      </c>
      <c r="F235" s="146" t="s">
        <v>7497</v>
      </c>
      <c r="I235" s="147"/>
      <c r="L235" s="33"/>
      <c r="M235" s="148"/>
      <c r="T235" s="54"/>
      <c r="AT235" s="18" t="s">
        <v>204</v>
      </c>
      <c r="AU235" s="18" t="s">
        <v>76</v>
      </c>
    </row>
    <row r="236" spans="2:65" s="1" customFormat="1" ht="16.5" customHeight="1">
      <c r="B236" s="33"/>
      <c r="C236" s="132" t="s">
        <v>1796</v>
      </c>
      <c r="D236" s="132" t="s">
        <v>197</v>
      </c>
      <c r="E236" s="133" t="s">
        <v>7498</v>
      </c>
      <c r="F236" s="134" t="s">
        <v>7499</v>
      </c>
      <c r="G236" s="135" t="s">
        <v>2167</v>
      </c>
      <c r="H236" s="136">
        <v>4</v>
      </c>
      <c r="I236" s="137"/>
      <c r="J236" s="138">
        <f>ROUND(I236*H236,2)</f>
        <v>0</v>
      </c>
      <c r="K236" s="134" t="s">
        <v>19</v>
      </c>
      <c r="L236" s="33"/>
      <c r="M236" s="139" t="s">
        <v>19</v>
      </c>
      <c r="N236" s="140" t="s">
        <v>40</v>
      </c>
      <c r="P236" s="141">
        <f>O236*H236</f>
        <v>0</v>
      </c>
      <c r="Q236" s="141">
        <v>0</v>
      </c>
      <c r="R236" s="141">
        <f>Q236*H236</f>
        <v>0</v>
      </c>
      <c r="S236" s="141">
        <v>0</v>
      </c>
      <c r="T236" s="142">
        <f>S236*H236</f>
        <v>0</v>
      </c>
      <c r="AR236" s="143" t="s">
        <v>338</v>
      </c>
      <c r="AT236" s="143" t="s">
        <v>197</v>
      </c>
      <c r="AU236" s="143" t="s">
        <v>76</v>
      </c>
      <c r="AY236" s="18" t="s">
        <v>195</v>
      </c>
      <c r="BE236" s="144">
        <f>IF(N236="základní",J236,0)</f>
        <v>0</v>
      </c>
      <c r="BF236" s="144">
        <f>IF(N236="snížená",J236,0)</f>
        <v>0</v>
      </c>
      <c r="BG236" s="144">
        <f>IF(N236="zákl. přenesená",J236,0)</f>
        <v>0</v>
      </c>
      <c r="BH236" s="144">
        <f>IF(N236="sníž. přenesená",J236,0)</f>
        <v>0</v>
      </c>
      <c r="BI236" s="144">
        <f>IF(N236="nulová",J236,0)</f>
        <v>0</v>
      </c>
      <c r="BJ236" s="18" t="s">
        <v>76</v>
      </c>
      <c r="BK236" s="144">
        <f>ROUND(I236*H236,2)</f>
        <v>0</v>
      </c>
      <c r="BL236" s="18" t="s">
        <v>338</v>
      </c>
      <c r="BM236" s="143" t="s">
        <v>3757</v>
      </c>
    </row>
    <row r="237" spans="2:65" s="1" customFormat="1">
      <c r="B237" s="33"/>
      <c r="D237" s="145" t="s">
        <v>204</v>
      </c>
      <c r="F237" s="146" t="s">
        <v>7499</v>
      </c>
      <c r="I237" s="147"/>
      <c r="L237" s="33"/>
      <c r="M237" s="148"/>
      <c r="T237" s="54"/>
      <c r="AT237" s="18" t="s">
        <v>204</v>
      </c>
      <c r="AU237" s="18" t="s">
        <v>76</v>
      </c>
    </row>
    <row r="238" spans="2:65" s="1" customFormat="1" ht="16.5" customHeight="1">
      <c r="B238" s="33"/>
      <c r="C238" s="132" t="s">
        <v>1802</v>
      </c>
      <c r="D238" s="132" t="s">
        <v>197</v>
      </c>
      <c r="E238" s="133" t="s">
        <v>7500</v>
      </c>
      <c r="F238" s="134" t="s">
        <v>7501</v>
      </c>
      <c r="G238" s="135" t="s">
        <v>2167</v>
      </c>
      <c r="H238" s="136">
        <v>1</v>
      </c>
      <c r="I238" s="137"/>
      <c r="J238" s="138">
        <f>ROUND(I238*H238,2)</f>
        <v>0</v>
      </c>
      <c r="K238" s="134" t="s">
        <v>19</v>
      </c>
      <c r="L238" s="33"/>
      <c r="M238" s="139" t="s">
        <v>19</v>
      </c>
      <c r="N238" s="140" t="s">
        <v>40</v>
      </c>
      <c r="P238" s="141">
        <f>O238*H238</f>
        <v>0</v>
      </c>
      <c r="Q238" s="141">
        <v>0</v>
      </c>
      <c r="R238" s="141">
        <f>Q238*H238</f>
        <v>0</v>
      </c>
      <c r="S238" s="141">
        <v>0</v>
      </c>
      <c r="T238" s="142">
        <f>S238*H238</f>
        <v>0</v>
      </c>
      <c r="AR238" s="143" t="s">
        <v>338</v>
      </c>
      <c r="AT238" s="143" t="s">
        <v>197</v>
      </c>
      <c r="AU238" s="143" t="s">
        <v>76</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338</v>
      </c>
      <c r="BM238" s="143" t="s">
        <v>3769</v>
      </c>
    </row>
    <row r="239" spans="2:65" s="1" customFormat="1">
      <c r="B239" s="33"/>
      <c r="D239" s="145" t="s">
        <v>204</v>
      </c>
      <c r="F239" s="146" t="s">
        <v>7501</v>
      </c>
      <c r="I239" s="147"/>
      <c r="L239" s="33"/>
      <c r="M239" s="148"/>
      <c r="T239" s="54"/>
      <c r="AT239" s="18" t="s">
        <v>204</v>
      </c>
      <c r="AU239" s="18" t="s">
        <v>76</v>
      </c>
    </row>
    <row r="240" spans="2:65" s="1" customFormat="1" ht="16.5" customHeight="1">
      <c r="B240" s="33"/>
      <c r="C240" s="132" t="s">
        <v>1919</v>
      </c>
      <c r="D240" s="132" t="s">
        <v>197</v>
      </c>
      <c r="E240" s="133" t="s">
        <v>7502</v>
      </c>
      <c r="F240" s="134" t="s">
        <v>7503</v>
      </c>
      <c r="G240" s="135" t="s">
        <v>2167</v>
      </c>
      <c r="H240" s="136">
        <v>2</v>
      </c>
      <c r="I240" s="137"/>
      <c r="J240" s="138">
        <f>ROUND(I240*H240,2)</f>
        <v>0</v>
      </c>
      <c r="K240" s="134" t="s">
        <v>19</v>
      </c>
      <c r="L240" s="33"/>
      <c r="M240" s="139" t="s">
        <v>19</v>
      </c>
      <c r="N240" s="140" t="s">
        <v>40</v>
      </c>
      <c r="P240" s="141">
        <f>O240*H240</f>
        <v>0</v>
      </c>
      <c r="Q240" s="141">
        <v>0</v>
      </c>
      <c r="R240" s="141">
        <f>Q240*H240</f>
        <v>0</v>
      </c>
      <c r="S240" s="141">
        <v>0</v>
      </c>
      <c r="T240" s="142">
        <f>S240*H240</f>
        <v>0</v>
      </c>
      <c r="AR240" s="143" t="s">
        <v>338</v>
      </c>
      <c r="AT240" s="143" t="s">
        <v>197</v>
      </c>
      <c r="AU240" s="143" t="s">
        <v>76</v>
      </c>
      <c r="AY240" s="18" t="s">
        <v>195</v>
      </c>
      <c r="BE240" s="144">
        <f>IF(N240="základní",J240,0)</f>
        <v>0</v>
      </c>
      <c r="BF240" s="144">
        <f>IF(N240="snížená",J240,0)</f>
        <v>0</v>
      </c>
      <c r="BG240" s="144">
        <f>IF(N240="zákl. přenesená",J240,0)</f>
        <v>0</v>
      </c>
      <c r="BH240" s="144">
        <f>IF(N240="sníž. přenesená",J240,0)</f>
        <v>0</v>
      </c>
      <c r="BI240" s="144">
        <f>IF(N240="nulová",J240,0)</f>
        <v>0</v>
      </c>
      <c r="BJ240" s="18" t="s">
        <v>76</v>
      </c>
      <c r="BK240" s="144">
        <f>ROUND(I240*H240,2)</f>
        <v>0</v>
      </c>
      <c r="BL240" s="18" t="s">
        <v>338</v>
      </c>
      <c r="BM240" s="143" t="s">
        <v>3790</v>
      </c>
    </row>
    <row r="241" spans="2:65" s="1" customFormat="1">
      <c r="B241" s="33"/>
      <c r="D241" s="145" t="s">
        <v>204</v>
      </c>
      <c r="F241" s="146" t="s">
        <v>7503</v>
      </c>
      <c r="I241" s="147"/>
      <c r="L241" s="33"/>
      <c r="M241" s="148"/>
      <c r="T241" s="54"/>
      <c r="AT241" s="18" t="s">
        <v>204</v>
      </c>
      <c r="AU241" s="18" t="s">
        <v>76</v>
      </c>
    </row>
    <row r="242" spans="2:65" s="1" customFormat="1" ht="16.5" customHeight="1">
      <c r="B242" s="33"/>
      <c r="C242" s="132" t="s">
        <v>1991</v>
      </c>
      <c r="D242" s="132" t="s">
        <v>197</v>
      </c>
      <c r="E242" s="133" t="s">
        <v>7372</v>
      </c>
      <c r="F242" s="134" t="s">
        <v>7504</v>
      </c>
      <c r="G242" s="135" t="s">
        <v>2167</v>
      </c>
      <c r="H242" s="136">
        <v>7</v>
      </c>
      <c r="I242" s="137"/>
      <c r="J242" s="138">
        <f>ROUND(I242*H242,2)</f>
        <v>0</v>
      </c>
      <c r="K242" s="134" t="s">
        <v>19</v>
      </c>
      <c r="L242" s="33"/>
      <c r="M242" s="139" t="s">
        <v>19</v>
      </c>
      <c r="N242" s="140" t="s">
        <v>40</v>
      </c>
      <c r="P242" s="141">
        <f>O242*H242</f>
        <v>0</v>
      </c>
      <c r="Q242" s="141">
        <v>0</v>
      </c>
      <c r="R242" s="141">
        <f>Q242*H242</f>
        <v>0</v>
      </c>
      <c r="S242" s="141">
        <v>0</v>
      </c>
      <c r="T242" s="142">
        <f>S242*H242</f>
        <v>0</v>
      </c>
      <c r="AR242" s="143" t="s">
        <v>338</v>
      </c>
      <c r="AT242" s="143" t="s">
        <v>197</v>
      </c>
      <c r="AU242" s="143" t="s">
        <v>76</v>
      </c>
      <c r="AY242" s="18" t="s">
        <v>195</v>
      </c>
      <c r="BE242" s="144">
        <f>IF(N242="základní",J242,0)</f>
        <v>0</v>
      </c>
      <c r="BF242" s="144">
        <f>IF(N242="snížená",J242,0)</f>
        <v>0</v>
      </c>
      <c r="BG242" s="144">
        <f>IF(N242="zákl. přenesená",J242,0)</f>
        <v>0</v>
      </c>
      <c r="BH242" s="144">
        <f>IF(N242="sníž. přenesená",J242,0)</f>
        <v>0</v>
      </c>
      <c r="BI242" s="144">
        <f>IF(N242="nulová",J242,0)</f>
        <v>0</v>
      </c>
      <c r="BJ242" s="18" t="s">
        <v>76</v>
      </c>
      <c r="BK242" s="144">
        <f>ROUND(I242*H242,2)</f>
        <v>0</v>
      </c>
      <c r="BL242" s="18" t="s">
        <v>338</v>
      </c>
      <c r="BM242" s="143" t="s">
        <v>3801</v>
      </c>
    </row>
    <row r="243" spans="2:65" s="1" customFormat="1">
      <c r="B243" s="33"/>
      <c r="D243" s="145" t="s">
        <v>204</v>
      </c>
      <c r="F243" s="146" t="s">
        <v>7504</v>
      </c>
      <c r="I243" s="147"/>
      <c r="L243" s="33"/>
      <c r="M243" s="148"/>
      <c r="T243" s="54"/>
      <c r="AT243" s="18" t="s">
        <v>204</v>
      </c>
      <c r="AU243" s="18" t="s">
        <v>76</v>
      </c>
    </row>
    <row r="244" spans="2:65" s="1" customFormat="1" ht="21.75" customHeight="1">
      <c r="B244" s="33"/>
      <c r="C244" s="132" t="s">
        <v>2024</v>
      </c>
      <c r="D244" s="132" t="s">
        <v>197</v>
      </c>
      <c r="E244" s="133" t="s">
        <v>7374</v>
      </c>
      <c r="F244" s="134" t="s">
        <v>7505</v>
      </c>
      <c r="G244" s="135" t="s">
        <v>2167</v>
      </c>
      <c r="H244" s="136">
        <v>104</v>
      </c>
      <c r="I244" s="137"/>
      <c r="J244" s="138">
        <f>ROUND(I244*H244,2)</f>
        <v>0</v>
      </c>
      <c r="K244" s="134" t="s">
        <v>19</v>
      </c>
      <c r="L244" s="33"/>
      <c r="M244" s="139" t="s">
        <v>19</v>
      </c>
      <c r="N244" s="140" t="s">
        <v>40</v>
      </c>
      <c r="P244" s="141">
        <f>O244*H244</f>
        <v>0</v>
      </c>
      <c r="Q244" s="141">
        <v>0</v>
      </c>
      <c r="R244" s="141">
        <f>Q244*H244</f>
        <v>0</v>
      </c>
      <c r="S244" s="141">
        <v>0</v>
      </c>
      <c r="T244" s="142">
        <f>S244*H244</f>
        <v>0</v>
      </c>
      <c r="AR244" s="143" t="s">
        <v>338</v>
      </c>
      <c r="AT244" s="143" t="s">
        <v>197</v>
      </c>
      <c r="AU244" s="143" t="s">
        <v>76</v>
      </c>
      <c r="AY244" s="18" t="s">
        <v>195</v>
      </c>
      <c r="BE244" s="144">
        <f>IF(N244="základní",J244,0)</f>
        <v>0</v>
      </c>
      <c r="BF244" s="144">
        <f>IF(N244="snížená",J244,0)</f>
        <v>0</v>
      </c>
      <c r="BG244" s="144">
        <f>IF(N244="zákl. přenesená",J244,0)</f>
        <v>0</v>
      </c>
      <c r="BH244" s="144">
        <f>IF(N244="sníž. přenesená",J244,0)</f>
        <v>0</v>
      </c>
      <c r="BI244" s="144">
        <f>IF(N244="nulová",J244,0)</f>
        <v>0</v>
      </c>
      <c r="BJ244" s="18" t="s">
        <v>76</v>
      </c>
      <c r="BK244" s="144">
        <f>ROUND(I244*H244,2)</f>
        <v>0</v>
      </c>
      <c r="BL244" s="18" t="s">
        <v>338</v>
      </c>
      <c r="BM244" s="143" t="s">
        <v>3808</v>
      </c>
    </row>
    <row r="245" spans="2:65" s="1" customFormat="1">
      <c r="B245" s="33"/>
      <c r="D245" s="145" t="s">
        <v>204</v>
      </c>
      <c r="F245" s="146" t="s">
        <v>7505</v>
      </c>
      <c r="I245" s="147"/>
      <c r="L245" s="33"/>
      <c r="M245" s="148"/>
      <c r="T245" s="54"/>
      <c r="AT245" s="18" t="s">
        <v>204</v>
      </c>
      <c r="AU245" s="18" t="s">
        <v>76</v>
      </c>
    </row>
    <row r="246" spans="2:65" s="1" customFormat="1" ht="16.5" customHeight="1">
      <c r="B246" s="33"/>
      <c r="C246" s="132" t="s">
        <v>2030</v>
      </c>
      <c r="D246" s="132" t="s">
        <v>197</v>
      </c>
      <c r="E246" s="133" t="s">
        <v>7376</v>
      </c>
      <c r="F246" s="134" t="s">
        <v>7506</v>
      </c>
      <c r="G246" s="135" t="s">
        <v>2167</v>
      </c>
      <c r="H246" s="136">
        <v>47</v>
      </c>
      <c r="I246" s="137"/>
      <c r="J246" s="138">
        <f>ROUND(I246*H246,2)</f>
        <v>0</v>
      </c>
      <c r="K246" s="134" t="s">
        <v>19</v>
      </c>
      <c r="L246" s="33"/>
      <c r="M246" s="139" t="s">
        <v>19</v>
      </c>
      <c r="N246" s="140" t="s">
        <v>40</v>
      </c>
      <c r="P246" s="141">
        <f>O246*H246</f>
        <v>0</v>
      </c>
      <c r="Q246" s="141">
        <v>0</v>
      </c>
      <c r="R246" s="141">
        <f>Q246*H246</f>
        <v>0</v>
      </c>
      <c r="S246" s="141">
        <v>0</v>
      </c>
      <c r="T246" s="142">
        <f>S246*H246</f>
        <v>0</v>
      </c>
      <c r="AR246" s="143" t="s">
        <v>338</v>
      </c>
      <c r="AT246" s="143" t="s">
        <v>197</v>
      </c>
      <c r="AU246" s="143" t="s">
        <v>76</v>
      </c>
      <c r="AY246" s="18" t="s">
        <v>195</v>
      </c>
      <c r="BE246" s="144">
        <f>IF(N246="základní",J246,0)</f>
        <v>0</v>
      </c>
      <c r="BF246" s="144">
        <f>IF(N246="snížená",J246,0)</f>
        <v>0</v>
      </c>
      <c r="BG246" s="144">
        <f>IF(N246="zákl. přenesená",J246,0)</f>
        <v>0</v>
      </c>
      <c r="BH246" s="144">
        <f>IF(N246="sníž. přenesená",J246,0)</f>
        <v>0</v>
      </c>
      <c r="BI246" s="144">
        <f>IF(N246="nulová",J246,0)</f>
        <v>0</v>
      </c>
      <c r="BJ246" s="18" t="s">
        <v>76</v>
      </c>
      <c r="BK246" s="144">
        <f>ROUND(I246*H246,2)</f>
        <v>0</v>
      </c>
      <c r="BL246" s="18" t="s">
        <v>338</v>
      </c>
      <c r="BM246" s="143" t="s">
        <v>3812</v>
      </c>
    </row>
    <row r="247" spans="2:65" s="1" customFormat="1">
      <c r="B247" s="33"/>
      <c r="D247" s="145" t="s">
        <v>204</v>
      </c>
      <c r="F247" s="146" t="s">
        <v>7506</v>
      </c>
      <c r="I247" s="147"/>
      <c r="L247" s="33"/>
      <c r="M247" s="148"/>
      <c r="T247" s="54"/>
      <c r="AT247" s="18" t="s">
        <v>204</v>
      </c>
      <c r="AU247" s="18" t="s">
        <v>76</v>
      </c>
    </row>
    <row r="248" spans="2:65" s="1" customFormat="1" ht="33" customHeight="1">
      <c r="B248" s="33"/>
      <c r="C248" s="184" t="s">
        <v>2038</v>
      </c>
      <c r="D248" s="184" t="s">
        <v>2618</v>
      </c>
      <c r="E248" s="185" t="s">
        <v>7507</v>
      </c>
      <c r="F248" s="186" t="s">
        <v>7508</v>
      </c>
      <c r="G248" s="187" t="s">
        <v>2167</v>
      </c>
      <c r="H248" s="188">
        <v>47</v>
      </c>
      <c r="I248" s="189"/>
      <c r="J248" s="190">
        <f>ROUND(I248*H248,2)</f>
        <v>0</v>
      </c>
      <c r="K248" s="186" t="s">
        <v>19</v>
      </c>
      <c r="L248" s="191"/>
      <c r="M248" s="192" t="s">
        <v>19</v>
      </c>
      <c r="N248" s="193" t="s">
        <v>40</v>
      </c>
      <c r="P248" s="141">
        <f>O248*H248</f>
        <v>0</v>
      </c>
      <c r="Q248" s="141">
        <v>0</v>
      </c>
      <c r="R248" s="141">
        <f>Q248*H248</f>
        <v>0</v>
      </c>
      <c r="S248" s="141">
        <v>0</v>
      </c>
      <c r="T248" s="142">
        <f>S248*H248</f>
        <v>0</v>
      </c>
      <c r="AR248" s="143" t="s">
        <v>562</v>
      </c>
      <c r="AT248" s="143" t="s">
        <v>2618</v>
      </c>
      <c r="AU248" s="143" t="s">
        <v>76</v>
      </c>
      <c r="AY248" s="18" t="s">
        <v>195</v>
      </c>
      <c r="BE248" s="144">
        <f>IF(N248="základní",J248,0)</f>
        <v>0</v>
      </c>
      <c r="BF248" s="144">
        <f>IF(N248="snížená",J248,0)</f>
        <v>0</v>
      </c>
      <c r="BG248" s="144">
        <f>IF(N248="zákl. přenesená",J248,0)</f>
        <v>0</v>
      </c>
      <c r="BH248" s="144">
        <f>IF(N248="sníž. přenesená",J248,0)</f>
        <v>0</v>
      </c>
      <c r="BI248" s="144">
        <f>IF(N248="nulová",J248,0)</f>
        <v>0</v>
      </c>
      <c r="BJ248" s="18" t="s">
        <v>76</v>
      </c>
      <c r="BK248" s="144">
        <f>ROUND(I248*H248,2)</f>
        <v>0</v>
      </c>
      <c r="BL248" s="18" t="s">
        <v>338</v>
      </c>
      <c r="BM248" s="143" t="s">
        <v>3817</v>
      </c>
    </row>
    <row r="249" spans="2:65" s="1" customFormat="1">
      <c r="B249" s="33"/>
      <c r="D249" s="145" t="s">
        <v>204</v>
      </c>
      <c r="F249" s="146" t="s">
        <v>7508</v>
      </c>
      <c r="I249" s="147"/>
      <c r="L249" s="33"/>
      <c r="M249" s="148"/>
      <c r="T249" s="54"/>
      <c r="AT249" s="18" t="s">
        <v>204</v>
      </c>
      <c r="AU249" s="18" t="s">
        <v>76</v>
      </c>
    </row>
    <row r="250" spans="2:65" s="1" customFormat="1" ht="24.2" customHeight="1">
      <c r="B250" s="33"/>
      <c r="C250" s="132" t="s">
        <v>2046</v>
      </c>
      <c r="D250" s="132" t="s">
        <v>197</v>
      </c>
      <c r="E250" s="133" t="s">
        <v>7379</v>
      </c>
      <c r="F250" s="134" t="s">
        <v>7509</v>
      </c>
      <c r="G250" s="135" t="s">
        <v>2167</v>
      </c>
      <c r="H250" s="136">
        <v>33</v>
      </c>
      <c r="I250" s="137"/>
      <c r="J250" s="138">
        <f>ROUND(I250*H250,2)</f>
        <v>0</v>
      </c>
      <c r="K250" s="134" t="s">
        <v>19</v>
      </c>
      <c r="L250" s="33"/>
      <c r="M250" s="139" t="s">
        <v>19</v>
      </c>
      <c r="N250" s="140" t="s">
        <v>40</v>
      </c>
      <c r="P250" s="141">
        <f>O250*H250</f>
        <v>0</v>
      </c>
      <c r="Q250" s="141">
        <v>0</v>
      </c>
      <c r="R250" s="141">
        <f>Q250*H250</f>
        <v>0</v>
      </c>
      <c r="S250" s="141">
        <v>0</v>
      </c>
      <c r="T250" s="142">
        <f>S250*H250</f>
        <v>0</v>
      </c>
      <c r="AR250" s="143" t="s">
        <v>338</v>
      </c>
      <c r="AT250" s="143" t="s">
        <v>197</v>
      </c>
      <c r="AU250" s="143" t="s">
        <v>76</v>
      </c>
      <c r="AY250" s="18" t="s">
        <v>195</v>
      </c>
      <c r="BE250" s="144">
        <f>IF(N250="základní",J250,0)</f>
        <v>0</v>
      </c>
      <c r="BF250" s="144">
        <f>IF(N250="snížená",J250,0)</f>
        <v>0</v>
      </c>
      <c r="BG250" s="144">
        <f>IF(N250="zákl. přenesená",J250,0)</f>
        <v>0</v>
      </c>
      <c r="BH250" s="144">
        <f>IF(N250="sníž. přenesená",J250,0)</f>
        <v>0</v>
      </c>
      <c r="BI250" s="144">
        <f>IF(N250="nulová",J250,0)</f>
        <v>0</v>
      </c>
      <c r="BJ250" s="18" t="s">
        <v>76</v>
      </c>
      <c r="BK250" s="144">
        <f>ROUND(I250*H250,2)</f>
        <v>0</v>
      </c>
      <c r="BL250" s="18" t="s">
        <v>338</v>
      </c>
      <c r="BM250" s="143" t="s">
        <v>3822</v>
      </c>
    </row>
    <row r="251" spans="2:65" s="1" customFormat="1">
      <c r="B251" s="33"/>
      <c r="D251" s="145" t="s">
        <v>204</v>
      </c>
      <c r="F251" s="146" t="s">
        <v>7509</v>
      </c>
      <c r="I251" s="147"/>
      <c r="L251" s="33"/>
      <c r="M251" s="148"/>
      <c r="T251" s="54"/>
      <c r="AT251" s="18" t="s">
        <v>204</v>
      </c>
      <c r="AU251" s="18" t="s">
        <v>76</v>
      </c>
    </row>
    <row r="252" spans="2:65" s="1" customFormat="1" ht="16.5" customHeight="1">
      <c r="B252" s="33"/>
      <c r="C252" s="132" t="s">
        <v>2052</v>
      </c>
      <c r="D252" s="132" t="s">
        <v>197</v>
      </c>
      <c r="E252" s="133" t="s">
        <v>7381</v>
      </c>
      <c r="F252" s="134" t="s">
        <v>7510</v>
      </c>
      <c r="G252" s="135" t="s">
        <v>2167</v>
      </c>
      <c r="H252" s="136">
        <v>104</v>
      </c>
      <c r="I252" s="137"/>
      <c r="J252" s="138">
        <f>ROUND(I252*H252,2)</f>
        <v>0</v>
      </c>
      <c r="K252" s="134" t="s">
        <v>19</v>
      </c>
      <c r="L252" s="33"/>
      <c r="M252" s="139" t="s">
        <v>19</v>
      </c>
      <c r="N252" s="140" t="s">
        <v>40</v>
      </c>
      <c r="P252" s="141">
        <f>O252*H252</f>
        <v>0</v>
      </c>
      <c r="Q252" s="141">
        <v>0</v>
      </c>
      <c r="R252" s="141">
        <f>Q252*H252</f>
        <v>0</v>
      </c>
      <c r="S252" s="141">
        <v>0</v>
      </c>
      <c r="T252" s="142">
        <f>S252*H252</f>
        <v>0</v>
      </c>
      <c r="AR252" s="143" t="s">
        <v>338</v>
      </c>
      <c r="AT252" s="143" t="s">
        <v>197</v>
      </c>
      <c r="AU252" s="143" t="s">
        <v>76</v>
      </c>
      <c r="AY252" s="18" t="s">
        <v>195</v>
      </c>
      <c r="BE252" s="144">
        <f>IF(N252="základní",J252,0)</f>
        <v>0</v>
      </c>
      <c r="BF252" s="144">
        <f>IF(N252="snížená",J252,0)</f>
        <v>0</v>
      </c>
      <c r="BG252" s="144">
        <f>IF(N252="zákl. přenesená",J252,0)</f>
        <v>0</v>
      </c>
      <c r="BH252" s="144">
        <f>IF(N252="sníž. přenesená",J252,0)</f>
        <v>0</v>
      </c>
      <c r="BI252" s="144">
        <f>IF(N252="nulová",J252,0)</f>
        <v>0</v>
      </c>
      <c r="BJ252" s="18" t="s">
        <v>76</v>
      </c>
      <c r="BK252" s="144">
        <f>ROUND(I252*H252,2)</f>
        <v>0</v>
      </c>
      <c r="BL252" s="18" t="s">
        <v>338</v>
      </c>
      <c r="BM252" s="143" t="s">
        <v>3851</v>
      </c>
    </row>
    <row r="253" spans="2:65" s="1" customFormat="1">
      <c r="B253" s="33"/>
      <c r="D253" s="145" t="s">
        <v>204</v>
      </c>
      <c r="F253" s="146" t="s">
        <v>7510</v>
      </c>
      <c r="I253" s="147"/>
      <c r="L253" s="33"/>
      <c r="M253" s="148"/>
      <c r="T253" s="54"/>
      <c r="AT253" s="18" t="s">
        <v>204</v>
      </c>
      <c r="AU253" s="18" t="s">
        <v>76</v>
      </c>
    </row>
    <row r="254" spans="2:65" s="1" customFormat="1" ht="21.75" customHeight="1">
      <c r="B254" s="33"/>
      <c r="C254" s="132" t="s">
        <v>2059</v>
      </c>
      <c r="D254" s="132" t="s">
        <v>197</v>
      </c>
      <c r="E254" s="133" t="s">
        <v>7383</v>
      </c>
      <c r="F254" s="134" t="s">
        <v>7511</v>
      </c>
      <c r="G254" s="135" t="s">
        <v>2167</v>
      </c>
      <c r="H254" s="136">
        <v>1</v>
      </c>
      <c r="I254" s="137"/>
      <c r="J254" s="138">
        <f>ROUND(I254*H254,2)</f>
        <v>0</v>
      </c>
      <c r="K254" s="134" t="s">
        <v>19</v>
      </c>
      <c r="L254" s="33"/>
      <c r="M254" s="139" t="s">
        <v>19</v>
      </c>
      <c r="N254" s="140" t="s">
        <v>40</v>
      </c>
      <c r="P254" s="141">
        <f>O254*H254</f>
        <v>0</v>
      </c>
      <c r="Q254" s="141">
        <v>0</v>
      </c>
      <c r="R254" s="141">
        <f>Q254*H254</f>
        <v>0</v>
      </c>
      <c r="S254" s="141">
        <v>0</v>
      </c>
      <c r="T254" s="142">
        <f>S254*H254</f>
        <v>0</v>
      </c>
      <c r="AR254" s="143" t="s">
        <v>338</v>
      </c>
      <c r="AT254" s="143" t="s">
        <v>197</v>
      </c>
      <c r="AU254" s="143" t="s">
        <v>76</v>
      </c>
      <c r="AY254" s="18" t="s">
        <v>195</v>
      </c>
      <c r="BE254" s="144">
        <f>IF(N254="základní",J254,0)</f>
        <v>0</v>
      </c>
      <c r="BF254" s="144">
        <f>IF(N254="snížená",J254,0)</f>
        <v>0</v>
      </c>
      <c r="BG254" s="144">
        <f>IF(N254="zákl. přenesená",J254,0)</f>
        <v>0</v>
      </c>
      <c r="BH254" s="144">
        <f>IF(N254="sníž. přenesená",J254,0)</f>
        <v>0</v>
      </c>
      <c r="BI254" s="144">
        <f>IF(N254="nulová",J254,0)</f>
        <v>0</v>
      </c>
      <c r="BJ254" s="18" t="s">
        <v>76</v>
      </c>
      <c r="BK254" s="144">
        <f>ROUND(I254*H254,2)</f>
        <v>0</v>
      </c>
      <c r="BL254" s="18" t="s">
        <v>338</v>
      </c>
      <c r="BM254" s="143" t="s">
        <v>3863</v>
      </c>
    </row>
    <row r="255" spans="2:65" s="1" customFormat="1">
      <c r="B255" s="33"/>
      <c r="D255" s="145" t="s">
        <v>204</v>
      </c>
      <c r="F255" s="146" t="s">
        <v>7511</v>
      </c>
      <c r="I255" s="147"/>
      <c r="L255" s="33"/>
      <c r="M255" s="148"/>
      <c r="T255" s="54"/>
      <c r="AT255" s="18" t="s">
        <v>204</v>
      </c>
      <c r="AU255" s="18" t="s">
        <v>76</v>
      </c>
    </row>
    <row r="256" spans="2:65" s="1" customFormat="1" ht="21.75" customHeight="1">
      <c r="B256" s="33"/>
      <c r="C256" s="132" t="s">
        <v>2065</v>
      </c>
      <c r="D256" s="132" t="s">
        <v>197</v>
      </c>
      <c r="E256" s="133" t="s">
        <v>7385</v>
      </c>
      <c r="F256" s="134" t="s">
        <v>7512</v>
      </c>
      <c r="G256" s="135" t="s">
        <v>2167</v>
      </c>
      <c r="H256" s="136">
        <v>1</v>
      </c>
      <c r="I256" s="137"/>
      <c r="J256" s="138">
        <f>ROUND(I256*H256,2)</f>
        <v>0</v>
      </c>
      <c r="K256" s="134" t="s">
        <v>19</v>
      </c>
      <c r="L256" s="33"/>
      <c r="M256" s="139" t="s">
        <v>19</v>
      </c>
      <c r="N256" s="140" t="s">
        <v>40</v>
      </c>
      <c r="P256" s="141">
        <f>O256*H256</f>
        <v>0</v>
      </c>
      <c r="Q256" s="141">
        <v>0</v>
      </c>
      <c r="R256" s="141">
        <f>Q256*H256</f>
        <v>0</v>
      </c>
      <c r="S256" s="141">
        <v>0</v>
      </c>
      <c r="T256" s="142">
        <f>S256*H256</f>
        <v>0</v>
      </c>
      <c r="AR256" s="143" t="s">
        <v>338</v>
      </c>
      <c r="AT256" s="143" t="s">
        <v>197</v>
      </c>
      <c r="AU256" s="143" t="s">
        <v>76</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338</v>
      </c>
      <c r="BM256" s="143" t="s">
        <v>3880</v>
      </c>
    </row>
    <row r="257" spans="2:65" s="1" customFormat="1">
      <c r="B257" s="33"/>
      <c r="D257" s="145" t="s">
        <v>204</v>
      </c>
      <c r="F257" s="146" t="s">
        <v>7512</v>
      </c>
      <c r="I257" s="147"/>
      <c r="L257" s="33"/>
      <c r="M257" s="148"/>
      <c r="T257" s="54"/>
      <c r="AT257" s="18" t="s">
        <v>204</v>
      </c>
      <c r="AU257" s="18" t="s">
        <v>76</v>
      </c>
    </row>
    <row r="258" spans="2:65" s="1" customFormat="1" ht="33" customHeight="1">
      <c r="B258" s="33"/>
      <c r="C258" s="132" t="s">
        <v>2071</v>
      </c>
      <c r="D258" s="132" t="s">
        <v>197</v>
      </c>
      <c r="E258" s="133" t="s">
        <v>7387</v>
      </c>
      <c r="F258" s="134" t="s">
        <v>7513</v>
      </c>
      <c r="G258" s="135" t="s">
        <v>2167</v>
      </c>
      <c r="H258" s="136">
        <v>117</v>
      </c>
      <c r="I258" s="137"/>
      <c r="J258" s="138">
        <f>ROUND(I258*H258,2)</f>
        <v>0</v>
      </c>
      <c r="K258" s="134" t="s">
        <v>19</v>
      </c>
      <c r="L258" s="33"/>
      <c r="M258" s="139" t="s">
        <v>19</v>
      </c>
      <c r="N258" s="140" t="s">
        <v>40</v>
      </c>
      <c r="P258" s="141">
        <f>O258*H258</f>
        <v>0</v>
      </c>
      <c r="Q258" s="141">
        <v>0</v>
      </c>
      <c r="R258" s="141">
        <f>Q258*H258</f>
        <v>0</v>
      </c>
      <c r="S258" s="141">
        <v>0</v>
      </c>
      <c r="T258" s="142">
        <f>S258*H258</f>
        <v>0</v>
      </c>
      <c r="AR258" s="143" t="s">
        <v>338</v>
      </c>
      <c r="AT258" s="143" t="s">
        <v>197</v>
      </c>
      <c r="AU258" s="143" t="s">
        <v>76</v>
      </c>
      <c r="AY258" s="18" t="s">
        <v>195</v>
      </c>
      <c r="BE258" s="144">
        <f>IF(N258="základní",J258,0)</f>
        <v>0</v>
      </c>
      <c r="BF258" s="144">
        <f>IF(N258="snížená",J258,0)</f>
        <v>0</v>
      </c>
      <c r="BG258" s="144">
        <f>IF(N258="zákl. přenesená",J258,0)</f>
        <v>0</v>
      </c>
      <c r="BH258" s="144">
        <f>IF(N258="sníž. přenesená",J258,0)</f>
        <v>0</v>
      </c>
      <c r="BI258" s="144">
        <f>IF(N258="nulová",J258,0)</f>
        <v>0</v>
      </c>
      <c r="BJ258" s="18" t="s">
        <v>76</v>
      </c>
      <c r="BK258" s="144">
        <f>ROUND(I258*H258,2)</f>
        <v>0</v>
      </c>
      <c r="BL258" s="18" t="s">
        <v>338</v>
      </c>
      <c r="BM258" s="143" t="s">
        <v>3893</v>
      </c>
    </row>
    <row r="259" spans="2:65" s="1" customFormat="1">
      <c r="B259" s="33"/>
      <c r="D259" s="145" t="s">
        <v>204</v>
      </c>
      <c r="F259" s="146" t="s">
        <v>7513</v>
      </c>
      <c r="I259" s="147"/>
      <c r="L259" s="33"/>
      <c r="M259" s="148"/>
      <c r="T259" s="54"/>
      <c r="AT259" s="18" t="s">
        <v>204</v>
      </c>
      <c r="AU259" s="18" t="s">
        <v>76</v>
      </c>
    </row>
    <row r="260" spans="2:65" s="1" customFormat="1" ht="16.5" customHeight="1">
      <c r="B260" s="33"/>
      <c r="C260" s="132" t="s">
        <v>2077</v>
      </c>
      <c r="D260" s="132" t="s">
        <v>197</v>
      </c>
      <c r="E260" s="133" t="s">
        <v>7389</v>
      </c>
      <c r="F260" s="134" t="s">
        <v>7514</v>
      </c>
      <c r="G260" s="135" t="s">
        <v>2167</v>
      </c>
      <c r="H260" s="136">
        <v>302</v>
      </c>
      <c r="I260" s="137"/>
      <c r="J260" s="138">
        <f>ROUND(I260*H260,2)</f>
        <v>0</v>
      </c>
      <c r="K260" s="134" t="s">
        <v>19</v>
      </c>
      <c r="L260" s="33"/>
      <c r="M260" s="139" t="s">
        <v>19</v>
      </c>
      <c r="N260" s="140" t="s">
        <v>40</v>
      </c>
      <c r="P260" s="141">
        <f>O260*H260</f>
        <v>0</v>
      </c>
      <c r="Q260" s="141">
        <v>0</v>
      </c>
      <c r="R260" s="141">
        <f>Q260*H260</f>
        <v>0</v>
      </c>
      <c r="S260" s="141">
        <v>0</v>
      </c>
      <c r="T260" s="142">
        <f>S260*H260</f>
        <v>0</v>
      </c>
      <c r="AR260" s="143" t="s">
        <v>338</v>
      </c>
      <c r="AT260" s="143" t="s">
        <v>197</v>
      </c>
      <c r="AU260" s="143" t="s">
        <v>76</v>
      </c>
      <c r="AY260" s="18" t="s">
        <v>195</v>
      </c>
      <c r="BE260" s="144">
        <f>IF(N260="základní",J260,0)</f>
        <v>0</v>
      </c>
      <c r="BF260" s="144">
        <f>IF(N260="snížená",J260,0)</f>
        <v>0</v>
      </c>
      <c r="BG260" s="144">
        <f>IF(N260="zákl. přenesená",J260,0)</f>
        <v>0</v>
      </c>
      <c r="BH260" s="144">
        <f>IF(N260="sníž. přenesená",J260,0)</f>
        <v>0</v>
      </c>
      <c r="BI260" s="144">
        <f>IF(N260="nulová",J260,0)</f>
        <v>0</v>
      </c>
      <c r="BJ260" s="18" t="s">
        <v>76</v>
      </c>
      <c r="BK260" s="144">
        <f>ROUND(I260*H260,2)</f>
        <v>0</v>
      </c>
      <c r="BL260" s="18" t="s">
        <v>338</v>
      </c>
      <c r="BM260" s="143" t="s">
        <v>3904</v>
      </c>
    </row>
    <row r="261" spans="2:65" s="1" customFormat="1">
      <c r="B261" s="33"/>
      <c r="D261" s="145" t="s">
        <v>204</v>
      </c>
      <c r="F261" s="146" t="s">
        <v>7514</v>
      </c>
      <c r="I261" s="147"/>
      <c r="L261" s="33"/>
      <c r="M261" s="148"/>
      <c r="T261" s="54"/>
      <c r="AT261" s="18" t="s">
        <v>204</v>
      </c>
      <c r="AU261" s="18" t="s">
        <v>76</v>
      </c>
    </row>
    <row r="262" spans="2:65" s="1" customFormat="1" ht="16.5" customHeight="1">
      <c r="B262" s="33"/>
      <c r="C262" s="132" t="s">
        <v>2083</v>
      </c>
      <c r="D262" s="132" t="s">
        <v>197</v>
      </c>
      <c r="E262" s="133" t="s">
        <v>7397</v>
      </c>
      <c r="F262" s="134" t="s">
        <v>7515</v>
      </c>
      <c r="G262" s="135" t="s">
        <v>2167</v>
      </c>
      <c r="H262" s="136">
        <v>150</v>
      </c>
      <c r="I262" s="137"/>
      <c r="J262" s="138">
        <f>ROUND(I262*H262,2)</f>
        <v>0</v>
      </c>
      <c r="K262" s="134" t="s">
        <v>19</v>
      </c>
      <c r="L262" s="33"/>
      <c r="M262" s="139" t="s">
        <v>19</v>
      </c>
      <c r="N262" s="140" t="s">
        <v>40</v>
      </c>
      <c r="P262" s="141">
        <f>O262*H262</f>
        <v>0</v>
      </c>
      <c r="Q262" s="141">
        <v>0</v>
      </c>
      <c r="R262" s="141">
        <f>Q262*H262</f>
        <v>0</v>
      </c>
      <c r="S262" s="141">
        <v>0</v>
      </c>
      <c r="T262" s="142">
        <f>S262*H262</f>
        <v>0</v>
      </c>
      <c r="AR262" s="143" t="s">
        <v>338</v>
      </c>
      <c r="AT262" s="143" t="s">
        <v>197</v>
      </c>
      <c r="AU262" s="143" t="s">
        <v>76</v>
      </c>
      <c r="AY262" s="18" t="s">
        <v>195</v>
      </c>
      <c r="BE262" s="144">
        <f>IF(N262="základní",J262,0)</f>
        <v>0</v>
      </c>
      <c r="BF262" s="144">
        <f>IF(N262="snížená",J262,0)</f>
        <v>0</v>
      </c>
      <c r="BG262" s="144">
        <f>IF(N262="zákl. přenesená",J262,0)</f>
        <v>0</v>
      </c>
      <c r="BH262" s="144">
        <f>IF(N262="sníž. přenesená",J262,0)</f>
        <v>0</v>
      </c>
      <c r="BI262" s="144">
        <f>IF(N262="nulová",J262,0)</f>
        <v>0</v>
      </c>
      <c r="BJ262" s="18" t="s">
        <v>76</v>
      </c>
      <c r="BK262" s="144">
        <f>ROUND(I262*H262,2)</f>
        <v>0</v>
      </c>
      <c r="BL262" s="18" t="s">
        <v>338</v>
      </c>
      <c r="BM262" s="143" t="s">
        <v>3915</v>
      </c>
    </row>
    <row r="263" spans="2:65" s="1" customFormat="1">
      <c r="B263" s="33"/>
      <c r="D263" s="145" t="s">
        <v>204</v>
      </c>
      <c r="F263" s="146" t="s">
        <v>7515</v>
      </c>
      <c r="I263" s="147"/>
      <c r="L263" s="33"/>
      <c r="M263" s="148"/>
      <c r="T263" s="54"/>
      <c r="AT263" s="18" t="s">
        <v>204</v>
      </c>
      <c r="AU263" s="18" t="s">
        <v>76</v>
      </c>
    </row>
    <row r="264" spans="2:65" s="1" customFormat="1" ht="16.5" customHeight="1">
      <c r="B264" s="33"/>
      <c r="C264" s="132" t="s">
        <v>2089</v>
      </c>
      <c r="D264" s="132" t="s">
        <v>197</v>
      </c>
      <c r="E264" s="133" t="s">
        <v>7411</v>
      </c>
      <c r="F264" s="134" t="s">
        <v>7516</v>
      </c>
      <c r="G264" s="135" t="s">
        <v>2167</v>
      </c>
      <c r="H264" s="136">
        <v>1</v>
      </c>
      <c r="I264" s="137"/>
      <c r="J264" s="138">
        <f>ROUND(I264*H264,2)</f>
        <v>0</v>
      </c>
      <c r="K264" s="134" t="s">
        <v>19</v>
      </c>
      <c r="L264" s="33"/>
      <c r="M264" s="139" t="s">
        <v>19</v>
      </c>
      <c r="N264" s="140" t="s">
        <v>40</v>
      </c>
      <c r="P264" s="141">
        <f>O264*H264</f>
        <v>0</v>
      </c>
      <c r="Q264" s="141">
        <v>0</v>
      </c>
      <c r="R264" s="141">
        <f>Q264*H264</f>
        <v>0</v>
      </c>
      <c r="S264" s="141">
        <v>0</v>
      </c>
      <c r="T264" s="142">
        <f>S264*H264</f>
        <v>0</v>
      </c>
      <c r="AR264" s="143" t="s">
        <v>338</v>
      </c>
      <c r="AT264" s="143" t="s">
        <v>197</v>
      </c>
      <c r="AU264" s="143" t="s">
        <v>76</v>
      </c>
      <c r="AY264" s="18" t="s">
        <v>195</v>
      </c>
      <c r="BE264" s="144">
        <f>IF(N264="základní",J264,0)</f>
        <v>0</v>
      </c>
      <c r="BF264" s="144">
        <f>IF(N264="snížená",J264,0)</f>
        <v>0</v>
      </c>
      <c r="BG264" s="144">
        <f>IF(N264="zákl. přenesená",J264,0)</f>
        <v>0</v>
      </c>
      <c r="BH264" s="144">
        <f>IF(N264="sníž. přenesená",J264,0)</f>
        <v>0</v>
      </c>
      <c r="BI264" s="144">
        <f>IF(N264="nulová",J264,0)</f>
        <v>0</v>
      </c>
      <c r="BJ264" s="18" t="s">
        <v>76</v>
      </c>
      <c r="BK264" s="144">
        <f>ROUND(I264*H264,2)</f>
        <v>0</v>
      </c>
      <c r="BL264" s="18" t="s">
        <v>338</v>
      </c>
      <c r="BM264" s="143" t="s">
        <v>3935</v>
      </c>
    </row>
    <row r="265" spans="2:65" s="1" customFormat="1">
      <c r="B265" s="33"/>
      <c r="D265" s="145" t="s">
        <v>204</v>
      </c>
      <c r="F265" s="146" t="s">
        <v>7516</v>
      </c>
      <c r="I265" s="147"/>
      <c r="L265" s="33"/>
      <c r="M265" s="148"/>
      <c r="T265" s="54"/>
      <c r="AT265" s="18" t="s">
        <v>204</v>
      </c>
      <c r="AU265" s="18" t="s">
        <v>76</v>
      </c>
    </row>
    <row r="266" spans="2:65" s="1" customFormat="1" ht="16.5" customHeight="1">
      <c r="B266" s="33"/>
      <c r="C266" s="132" t="s">
        <v>2095</v>
      </c>
      <c r="D266" s="132" t="s">
        <v>197</v>
      </c>
      <c r="E266" s="133" t="s">
        <v>7517</v>
      </c>
      <c r="F266" s="134" t="s">
        <v>7518</v>
      </c>
      <c r="G266" s="135" t="s">
        <v>2167</v>
      </c>
      <c r="H266" s="136">
        <v>14</v>
      </c>
      <c r="I266" s="137"/>
      <c r="J266" s="138">
        <f>ROUND(I266*H266,2)</f>
        <v>0</v>
      </c>
      <c r="K266" s="134" t="s">
        <v>19</v>
      </c>
      <c r="L266" s="33"/>
      <c r="M266" s="139" t="s">
        <v>19</v>
      </c>
      <c r="N266" s="140" t="s">
        <v>40</v>
      </c>
      <c r="P266" s="141">
        <f>O266*H266</f>
        <v>0</v>
      </c>
      <c r="Q266" s="141">
        <v>0</v>
      </c>
      <c r="R266" s="141">
        <f>Q266*H266</f>
        <v>0</v>
      </c>
      <c r="S266" s="141">
        <v>0</v>
      </c>
      <c r="T266" s="142">
        <f>S266*H266</f>
        <v>0</v>
      </c>
      <c r="AR266" s="143" t="s">
        <v>338</v>
      </c>
      <c r="AT266" s="143" t="s">
        <v>197</v>
      </c>
      <c r="AU266" s="143" t="s">
        <v>76</v>
      </c>
      <c r="AY266" s="18" t="s">
        <v>195</v>
      </c>
      <c r="BE266" s="144">
        <f>IF(N266="základní",J266,0)</f>
        <v>0</v>
      </c>
      <c r="BF266" s="144">
        <f>IF(N266="snížená",J266,0)</f>
        <v>0</v>
      </c>
      <c r="BG266" s="144">
        <f>IF(N266="zákl. přenesená",J266,0)</f>
        <v>0</v>
      </c>
      <c r="BH266" s="144">
        <f>IF(N266="sníž. přenesená",J266,0)</f>
        <v>0</v>
      </c>
      <c r="BI266" s="144">
        <f>IF(N266="nulová",J266,0)</f>
        <v>0</v>
      </c>
      <c r="BJ266" s="18" t="s">
        <v>76</v>
      </c>
      <c r="BK266" s="144">
        <f>ROUND(I266*H266,2)</f>
        <v>0</v>
      </c>
      <c r="BL266" s="18" t="s">
        <v>338</v>
      </c>
      <c r="BM266" s="143" t="s">
        <v>3957</v>
      </c>
    </row>
    <row r="267" spans="2:65" s="1" customFormat="1">
      <c r="B267" s="33"/>
      <c r="D267" s="145" t="s">
        <v>204</v>
      </c>
      <c r="F267" s="146" t="s">
        <v>7518</v>
      </c>
      <c r="I267" s="147"/>
      <c r="L267" s="33"/>
      <c r="M267" s="148"/>
      <c r="T267" s="54"/>
      <c r="AT267" s="18" t="s">
        <v>204</v>
      </c>
      <c r="AU267" s="18" t="s">
        <v>76</v>
      </c>
    </row>
    <row r="268" spans="2:65" s="1" customFormat="1" ht="16.5" customHeight="1">
      <c r="B268" s="33"/>
      <c r="C268" s="132" t="s">
        <v>2101</v>
      </c>
      <c r="D268" s="132" t="s">
        <v>197</v>
      </c>
      <c r="E268" s="133" t="s">
        <v>7519</v>
      </c>
      <c r="F268" s="134" t="s">
        <v>7520</v>
      </c>
      <c r="G268" s="135" t="s">
        <v>2167</v>
      </c>
      <c r="H268" s="136">
        <v>20</v>
      </c>
      <c r="I268" s="137"/>
      <c r="J268" s="138">
        <f>ROUND(I268*H268,2)</f>
        <v>0</v>
      </c>
      <c r="K268" s="134" t="s">
        <v>19</v>
      </c>
      <c r="L268" s="33"/>
      <c r="M268" s="139" t="s">
        <v>19</v>
      </c>
      <c r="N268" s="140" t="s">
        <v>40</v>
      </c>
      <c r="P268" s="141">
        <f>O268*H268</f>
        <v>0</v>
      </c>
      <c r="Q268" s="141">
        <v>0</v>
      </c>
      <c r="R268" s="141">
        <f>Q268*H268</f>
        <v>0</v>
      </c>
      <c r="S268" s="141">
        <v>0</v>
      </c>
      <c r="T268" s="142">
        <f>S268*H268</f>
        <v>0</v>
      </c>
      <c r="AR268" s="143" t="s">
        <v>338</v>
      </c>
      <c r="AT268" s="143" t="s">
        <v>197</v>
      </c>
      <c r="AU268" s="143" t="s">
        <v>76</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338</v>
      </c>
      <c r="BM268" s="143" t="s">
        <v>3967</v>
      </c>
    </row>
    <row r="269" spans="2:65" s="1" customFormat="1">
      <c r="B269" s="33"/>
      <c r="D269" s="145" t="s">
        <v>204</v>
      </c>
      <c r="F269" s="146" t="s">
        <v>7520</v>
      </c>
      <c r="I269" s="147"/>
      <c r="L269" s="33"/>
      <c r="M269" s="148"/>
      <c r="T269" s="54"/>
      <c r="AT269" s="18" t="s">
        <v>204</v>
      </c>
      <c r="AU269" s="18" t="s">
        <v>76</v>
      </c>
    </row>
    <row r="270" spans="2:65" s="1" customFormat="1" ht="16.5" customHeight="1">
      <c r="B270" s="33"/>
      <c r="C270" s="132" t="s">
        <v>2107</v>
      </c>
      <c r="D270" s="132" t="s">
        <v>197</v>
      </c>
      <c r="E270" s="133" t="s">
        <v>7521</v>
      </c>
      <c r="F270" s="134" t="s">
        <v>7522</v>
      </c>
      <c r="G270" s="135" t="s">
        <v>2167</v>
      </c>
      <c r="H270" s="136">
        <v>34</v>
      </c>
      <c r="I270" s="137"/>
      <c r="J270" s="138">
        <f>ROUND(I270*H270,2)</f>
        <v>0</v>
      </c>
      <c r="K270" s="134" t="s">
        <v>19</v>
      </c>
      <c r="L270" s="33"/>
      <c r="M270" s="139" t="s">
        <v>19</v>
      </c>
      <c r="N270" s="140" t="s">
        <v>40</v>
      </c>
      <c r="P270" s="141">
        <f>O270*H270</f>
        <v>0</v>
      </c>
      <c r="Q270" s="141">
        <v>0</v>
      </c>
      <c r="R270" s="141">
        <f>Q270*H270</f>
        <v>0</v>
      </c>
      <c r="S270" s="141">
        <v>0</v>
      </c>
      <c r="T270" s="142">
        <f>S270*H270</f>
        <v>0</v>
      </c>
      <c r="AR270" s="143" t="s">
        <v>338</v>
      </c>
      <c r="AT270" s="143" t="s">
        <v>197</v>
      </c>
      <c r="AU270" s="143" t="s">
        <v>76</v>
      </c>
      <c r="AY270" s="18" t="s">
        <v>195</v>
      </c>
      <c r="BE270" s="144">
        <f>IF(N270="základní",J270,0)</f>
        <v>0</v>
      </c>
      <c r="BF270" s="144">
        <f>IF(N270="snížená",J270,0)</f>
        <v>0</v>
      </c>
      <c r="BG270" s="144">
        <f>IF(N270="zákl. přenesená",J270,0)</f>
        <v>0</v>
      </c>
      <c r="BH270" s="144">
        <f>IF(N270="sníž. přenesená",J270,0)</f>
        <v>0</v>
      </c>
      <c r="BI270" s="144">
        <f>IF(N270="nulová",J270,0)</f>
        <v>0</v>
      </c>
      <c r="BJ270" s="18" t="s">
        <v>76</v>
      </c>
      <c r="BK270" s="144">
        <f>ROUND(I270*H270,2)</f>
        <v>0</v>
      </c>
      <c r="BL270" s="18" t="s">
        <v>338</v>
      </c>
      <c r="BM270" s="143" t="s">
        <v>3976</v>
      </c>
    </row>
    <row r="271" spans="2:65" s="1" customFormat="1">
      <c r="B271" s="33"/>
      <c r="D271" s="145" t="s">
        <v>204</v>
      </c>
      <c r="F271" s="146" t="s">
        <v>7522</v>
      </c>
      <c r="I271" s="147"/>
      <c r="L271" s="33"/>
      <c r="M271" s="148"/>
      <c r="T271" s="54"/>
      <c r="AT271" s="18" t="s">
        <v>204</v>
      </c>
      <c r="AU271" s="18" t="s">
        <v>76</v>
      </c>
    </row>
    <row r="272" spans="2:65" s="1" customFormat="1" ht="16.5" customHeight="1">
      <c r="B272" s="33"/>
      <c r="C272" s="132" t="s">
        <v>2117</v>
      </c>
      <c r="D272" s="132" t="s">
        <v>197</v>
      </c>
      <c r="E272" s="133" t="s">
        <v>7414</v>
      </c>
      <c r="F272" s="134" t="s">
        <v>7523</v>
      </c>
      <c r="G272" s="135" t="s">
        <v>2167</v>
      </c>
      <c r="H272" s="136">
        <v>7</v>
      </c>
      <c r="I272" s="137"/>
      <c r="J272" s="138">
        <f>ROUND(I272*H272,2)</f>
        <v>0</v>
      </c>
      <c r="K272" s="134" t="s">
        <v>19</v>
      </c>
      <c r="L272" s="33"/>
      <c r="M272" s="139" t="s">
        <v>19</v>
      </c>
      <c r="N272" s="140" t="s">
        <v>40</v>
      </c>
      <c r="P272" s="141">
        <f>O272*H272</f>
        <v>0</v>
      </c>
      <c r="Q272" s="141">
        <v>0</v>
      </c>
      <c r="R272" s="141">
        <f>Q272*H272</f>
        <v>0</v>
      </c>
      <c r="S272" s="141">
        <v>0</v>
      </c>
      <c r="T272" s="142">
        <f>S272*H272</f>
        <v>0</v>
      </c>
      <c r="AR272" s="143" t="s">
        <v>338</v>
      </c>
      <c r="AT272" s="143" t="s">
        <v>197</v>
      </c>
      <c r="AU272" s="143" t="s">
        <v>76</v>
      </c>
      <c r="AY272" s="18" t="s">
        <v>195</v>
      </c>
      <c r="BE272" s="144">
        <f>IF(N272="základní",J272,0)</f>
        <v>0</v>
      </c>
      <c r="BF272" s="144">
        <f>IF(N272="snížená",J272,0)</f>
        <v>0</v>
      </c>
      <c r="BG272" s="144">
        <f>IF(N272="zákl. přenesená",J272,0)</f>
        <v>0</v>
      </c>
      <c r="BH272" s="144">
        <f>IF(N272="sníž. přenesená",J272,0)</f>
        <v>0</v>
      </c>
      <c r="BI272" s="144">
        <f>IF(N272="nulová",J272,0)</f>
        <v>0</v>
      </c>
      <c r="BJ272" s="18" t="s">
        <v>76</v>
      </c>
      <c r="BK272" s="144">
        <f>ROUND(I272*H272,2)</f>
        <v>0</v>
      </c>
      <c r="BL272" s="18" t="s">
        <v>338</v>
      </c>
      <c r="BM272" s="143" t="s">
        <v>3991</v>
      </c>
    </row>
    <row r="273" spans="2:65" s="1" customFormat="1">
      <c r="B273" s="33"/>
      <c r="D273" s="145" t="s">
        <v>204</v>
      </c>
      <c r="F273" s="146" t="s">
        <v>7523</v>
      </c>
      <c r="I273" s="147"/>
      <c r="L273" s="33"/>
      <c r="M273" s="148"/>
      <c r="T273" s="54"/>
      <c r="AT273" s="18" t="s">
        <v>204</v>
      </c>
      <c r="AU273" s="18" t="s">
        <v>76</v>
      </c>
    </row>
    <row r="274" spans="2:65" s="1" customFormat="1">
      <c r="B274" s="33"/>
      <c r="D274" s="145" t="s">
        <v>410</v>
      </c>
      <c r="F274" s="178" t="s">
        <v>6898</v>
      </c>
      <c r="I274" s="147"/>
      <c r="L274" s="33"/>
      <c r="M274" s="148"/>
      <c r="T274" s="54"/>
      <c r="AT274" s="18" t="s">
        <v>410</v>
      </c>
      <c r="AU274" s="18" t="s">
        <v>76</v>
      </c>
    </row>
    <row r="275" spans="2:65" s="1" customFormat="1" ht="16.5" customHeight="1">
      <c r="B275" s="33"/>
      <c r="C275" s="132" t="s">
        <v>2126</v>
      </c>
      <c r="D275" s="132" t="s">
        <v>197</v>
      </c>
      <c r="E275" s="133" t="s">
        <v>7524</v>
      </c>
      <c r="F275" s="134" t="s">
        <v>7525</v>
      </c>
      <c r="G275" s="135" t="s">
        <v>331</v>
      </c>
      <c r="H275" s="136">
        <v>0.5</v>
      </c>
      <c r="I275" s="137"/>
      <c r="J275" s="138">
        <f>ROUND(I275*H275,2)</f>
        <v>0</v>
      </c>
      <c r="K275" s="134" t="s">
        <v>19</v>
      </c>
      <c r="L275" s="33"/>
      <c r="M275" s="139" t="s">
        <v>19</v>
      </c>
      <c r="N275" s="140" t="s">
        <v>40</v>
      </c>
      <c r="P275" s="141">
        <f>O275*H275</f>
        <v>0</v>
      </c>
      <c r="Q275" s="141">
        <v>0</v>
      </c>
      <c r="R275" s="141">
        <f>Q275*H275</f>
        <v>0</v>
      </c>
      <c r="S275" s="141">
        <v>0</v>
      </c>
      <c r="T275" s="142">
        <f>S275*H275</f>
        <v>0</v>
      </c>
      <c r="AR275" s="143" t="s">
        <v>338</v>
      </c>
      <c r="AT275" s="143" t="s">
        <v>197</v>
      </c>
      <c r="AU275" s="143" t="s">
        <v>76</v>
      </c>
      <c r="AY275" s="18" t="s">
        <v>195</v>
      </c>
      <c r="BE275" s="144">
        <f>IF(N275="základní",J275,0)</f>
        <v>0</v>
      </c>
      <c r="BF275" s="144">
        <f>IF(N275="snížená",J275,0)</f>
        <v>0</v>
      </c>
      <c r="BG275" s="144">
        <f>IF(N275="zákl. přenesená",J275,0)</f>
        <v>0</v>
      </c>
      <c r="BH275" s="144">
        <f>IF(N275="sníž. přenesená",J275,0)</f>
        <v>0</v>
      </c>
      <c r="BI275" s="144">
        <f>IF(N275="nulová",J275,0)</f>
        <v>0</v>
      </c>
      <c r="BJ275" s="18" t="s">
        <v>76</v>
      </c>
      <c r="BK275" s="144">
        <f>ROUND(I275*H275,2)</f>
        <v>0</v>
      </c>
      <c r="BL275" s="18" t="s">
        <v>338</v>
      </c>
      <c r="BM275" s="143" t="s">
        <v>4002</v>
      </c>
    </row>
    <row r="276" spans="2:65" s="1" customFormat="1">
      <c r="B276" s="33"/>
      <c r="D276" s="145" t="s">
        <v>204</v>
      </c>
      <c r="F276" s="146" t="s">
        <v>7525</v>
      </c>
      <c r="I276" s="147"/>
      <c r="L276" s="33"/>
      <c r="M276" s="148"/>
      <c r="T276" s="54"/>
      <c r="AT276" s="18" t="s">
        <v>204</v>
      </c>
      <c r="AU276" s="18" t="s">
        <v>76</v>
      </c>
    </row>
    <row r="277" spans="2:65" s="11" customFormat="1" ht="25.9" customHeight="1">
      <c r="B277" s="120"/>
      <c r="D277" s="121" t="s">
        <v>68</v>
      </c>
      <c r="E277" s="122" t="s">
        <v>7526</v>
      </c>
      <c r="F277" s="122" t="s">
        <v>7527</v>
      </c>
      <c r="I277" s="123"/>
      <c r="J277" s="124">
        <f>BK277</f>
        <v>0</v>
      </c>
      <c r="L277" s="120"/>
      <c r="M277" s="125"/>
      <c r="P277" s="126">
        <f>SUM(P278:P363)</f>
        <v>0</v>
      </c>
      <c r="R277" s="126">
        <f>SUM(R278:R363)</f>
        <v>0</v>
      </c>
      <c r="T277" s="127">
        <f>SUM(T278:T363)</f>
        <v>0</v>
      </c>
      <c r="AR277" s="121" t="s">
        <v>78</v>
      </c>
      <c r="AT277" s="128" t="s">
        <v>68</v>
      </c>
      <c r="AU277" s="128" t="s">
        <v>69</v>
      </c>
      <c r="AY277" s="121" t="s">
        <v>195</v>
      </c>
      <c r="BK277" s="129">
        <f>SUM(BK278:BK363)</f>
        <v>0</v>
      </c>
    </row>
    <row r="278" spans="2:65" s="1" customFormat="1" ht="16.5" customHeight="1">
      <c r="B278" s="33"/>
      <c r="C278" s="132" t="s">
        <v>2134</v>
      </c>
      <c r="D278" s="132" t="s">
        <v>197</v>
      </c>
      <c r="E278" s="133" t="s">
        <v>7528</v>
      </c>
      <c r="F278" s="134" t="s">
        <v>7529</v>
      </c>
      <c r="G278" s="135" t="s">
        <v>2167</v>
      </c>
      <c r="H278" s="136">
        <v>32</v>
      </c>
      <c r="I278" s="137"/>
      <c r="J278" s="138">
        <f>ROUND(I278*H278,2)</f>
        <v>0</v>
      </c>
      <c r="K278" s="134" t="s">
        <v>19</v>
      </c>
      <c r="L278" s="33"/>
      <c r="M278" s="139" t="s">
        <v>19</v>
      </c>
      <c r="N278" s="140" t="s">
        <v>40</v>
      </c>
      <c r="P278" s="141">
        <f>O278*H278</f>
        <v>0</v>
      </c>
      <c r="Q278" s="141">
        <v>0</v>
      </c>
      <c r="R278" s="141">
        <f>Q278*H278</f>
        <v>0</v>
      </c>
      <c r="S278" s="141">
        <v>0</v>
      </c>
      <c r="T278" s="142">
        <f>S278*H278</f>
        <v>0</v>
      </c>
      <c r="AR278" s="143" t="s">
        <v>338</v>
      </c>
      <c r="AT278" s="143" t="s">
        <v>197</v>
      </c>
      <c r="AU278" s="143" t="s">
        <v>76</v>
      </c>
      <c r="AY278" s="18" t="s">
        <v>195</v>
      </c>
      <c r="BE278" s="144">
        <f>IF(N278="základní",J278,0)</f>
        <v>0</v>
      </c>
      <c r="BF278" s="144">
        <f>IF(N278="snížená",J278,0)</f>
        <v>0</v>
      </c>
      <c r="BG278" s="144">
        <f>IF(N278="zákl. přenesená",J278,0)</f>
        <v>0</v>
      </c>
      <c r="BH278" s="144">
        <f>IF(N278="sníž. přenesená",J278,0)</f>
        <v>0</v>
      </c>
      <c r="BI278" s="144">
        <f>IF(N278="nulová",J278,0)</f>
        <v>0</v>
      </c>
      <c r="BJ278" s="18" t="s">
        <v>76</v>
      </c>
      <c r="BK278" s="144">
        <f>ROUND(I278*H278,2)</f>
        <v>0</v>
      </c>
      <c r="BL278" s="18" t="s">
        <v>338</v>
      </c>
      <c r="BM278" s="143" t="s">
        <v>4015</v>
      </c>
    </row>
    <row r="279" spans="2:65" s="1" customFormat="1">
      <c r="B279" s="33"/>
      <c r="D279" s="145" t="s">
        <v>204</v>
      </c>
      <c r="F279" s="146" t="s">
        <v>7529</v>
      </c>
      <c r="I279" s="147"/>
      <c r="L279" s="33"/>
      <c r="M279" s="148"/>
      <c r="T279" s="54"/>
      <c r="AT279" s="18" t="s">
        <v>204</v>
      </c>
      <c r="AU279" s="18" t="s">
        <v>76</v>
      </c>
    </row>
    <row r="280" spans="2:65" s="1" customFormat="1" ht="16.5" customHeight="1">
      <c r="B280" s="33"/>
      <c r="C280" s="132" t="s">
        <v>2141</v>
      </c>
      <c r="D280" s="132" t="s">
        <v>197</v>
      </c>
      <c r="E280" s="133" t="s">
        <v>7530</v>
      </c>
      <c r="F280" s="134" t="s">
        <v>7531</v>
      </c>
      <c r="G280" s="135" t="s">
        <v>2167</v>
      </c>
      <c r="H280" s="136">
        <v>1</v>
      </c>
      <c r="I280" s="137"/>
      <c r="J280" s="138">
        <f>ROUND(I280*H280,2)</f>
        <v>0</v>
      </c>
      <c r="K280" s="134" t="s">
        <v>19</v>
      </c>
      <c r="L280" s="33"/>
      <c r="M280" s="139" t="s">
        <v>19</v>
      </c>
      <c r="N280" s="140" t="s">
        <v>40</v>
      </c>
      <c r="P280" s="141">
        <f>O280*H280</f>
        <v>0</v>
      </c>
      <c r="Q280" s="141">
        <v>0</v>
      </c>
      <c r="R280" s="141">
        <f>Q280*H280</f>
        <v>0</v>
      </c>
      <c r="S280" s="141">
        <v>0</v>
      </c>
      <c r="T280" s="142">
        <f>S280*H280</f>
        <v>0</v>
      </c>
      <c r="AR280" s="143" t="s">
        <v>338</v>
      </c>
      <c r="AT280" s="143" t="s">
        <v>197</v>
      </c>
      <c r="AU280" s="143" t="s">
        <v>76</v>
      </c>
      <c r="AY280" s="18" t="s">
        <v>195</v>
      </c>
      <c r="BE280" s="144">
        <f>IF(N280="základní",J280,0)</f>
        <v>0</v>
      </c>
      <c r="BF280" s="144">
        <f>IF(N280="snížená",J280,0)</f>
        <v>0</v>
      </c>
      <c r="BG280" s="144">
        <f>IF(N280="zákl. přenesená",J280,0)</f>
        <v>0</v>
      </c>
      <c r="BH280" s="144">
        <f>IF(N280="sníž. přenesená",J280,0)</f>
        <v>0</v>
      </c>
      <c r="BI280" s="144">
        <f>IF(N280="nulová",J280,0)</f>
        <v>0</v>
      </c>
      <c r="BJ280" s="18" t="s">
        <v>76</v>
      </c>
      <c r="BK280" s="144">
        <f>ROUND(I280*H280,2)</f>
        <v>0</v>
      </c>
      <c r="BL280" s="18" t="s">
        <v>338</v>
      </c>
      <c r="BM280" s="143" t="s">
        <v>4027</v>
      </c>
    </row>
    <row r="281" spans="2:65" s="1" customFormat="1">
      <c r="B281" s="33"/>
      <c r="D281" s="145" t="s">
        <v>204</v>
      </c>
      <c r="F281" s="146" t="s">
        <v>7531</v>
      </c>
      <c r="I281" s="147"/>
      <c r="L281" s="33"/>
      <c r="M281" s="148"/>
      <c r="T281" s="54"/>
      <c r="AT281" s="18" t="s">
        <v>204</v>
      </c>
      <c r="AU281" s="18" t="s">
        <v>76</v>
      </c>
    </row>
    <row r="282" spans="2:65" s="1" customFormat="1" ht="24.2" customHeight="1">
      <c r="B282" s="33"/>
      <c r="C282" s="184" t="s">
        <v>2149</v>
      </c>
      <c r="D282" s="184" t="s">
        <v>2618</v>
      </c>
      <c r="E282" s="185" t="s">
        <v>7532</v>
      </c>
      <c r="F282" s="186" t="s">
        <v>7533</v>
      </c>
      <c r="G282" s="187" t="s">
        <v>2167</v>
      </c>
      <c r="H282" s="188">
        <v>10</v>
      </c>
      <c r="I282" s="189"/>
      <c r="J282" s="190">
        <f>ROUND(I282*H282,2)</f>
        <v>0</v>
      </c>
      <c r="K282" s="186" t="s">
        <v>19</v>
      </c>
      <c r="L282" s="191"/>
      <c r="M282" s="192" t="s">
        <v>19</v>
      </c>
      <c r="N282" s="193" t="s">
        <v>40</v>
      </c>
      <c r="P282" s="141">
        <f>O282*H282</f>
        <v>0</v>
      </c>
      <c r="Q282" s="141">
        <v>0</v>
      </c>
      <c r="R282" s="141">
        <f>Q282*H282</f>
        <v>0</v>
      </c>
      <c r="S282" s="141">
        <v>0</v>
      </c>
      <c r="T282" s="142">
        <f>S282*H282</f>
        <v>0</v>
      </c>
      <c r="AR282" s="143" t="s">
        <v>562</v>
      </c>
      <c r="AT282" s="143" t="s">
        <v>2618</v>
      </c>
      <c r="AU282" s="143" t="s">
        <v>76</v>
      </c>
      <c r="AY282" s="18" t="s">
        <v>195</v>
      </c>
      <c r="BE282" s="144">
        <f>IF(N282="základní",J282,0)</f>
        <v>0</v>
      </c>
      <c r="BF282" s="144">
        <f>IF(N282="snížená",J282,0)</f>
        <v>0</v>
      </c>
      <c r="BG282" s="144">
        <f>IF(N282="zákl. přenesená",J282,0)</f>
        <v>0</v>
      </c>
      <c r="BH282" s="144">
        <f>IF(N282="sníž. přenesená",J282,0)</f>
        <v>0</v>
      </c>
      <c r="BI282" s="144">
        <f>IF(N282="nulová",J282,0)</f>
        <v>0</v>
      </c>
      <c r="BJ282" s="18" t="s">
        <v>76</v>
      </c>
      <c r="BK282" s="144">
        <f>ROUND(I282*H282,2)</f>
        <v>0</v>
      </c>
      <c r="BL282" s="18" t="s">
        <v>338</v>
      </c>
      <c r="BM282" s="143" t="s">
        <v>4042</v>
      </c>
    </row>
    <row r="283" spans="2:65" s="1" customFormat="1">
      <c r="B283" s="33"/>
      <c r="D283" s="145" t="s">
        <v>204</v>
      </c>
      <c r="F283" s="146" t="s">
        <v>7534</v>
      </c>
      <c r="I283" s="147"/>
      <c r="L283" s="33"/>
      <c r="M283" s="148"/>
      <c r="T283" s="54"/>
      <c r="AT283" s="18" t="s">
        <v>204</v>
      </c>
      <c r="AU283" s="18" t="s">
        <v>76</v>
      </c>
    </row>
    <row r="284" spans="2:65" s="1" customFormat="1" ht="24.2" customHeight="1">
      <c r="B284" s="33"/>
      <c r="C284" s="184" t="s">
        <v>2156</v>
      </c>
      <c r="D284" s="184" t="s">
        <v>2618</v>
      </c>
      <c r="E284" s="185" t="s">
        <v>7535</v>
      </c>
      <c r="F284" s="186" t="s">
        <v>7536</v>
      </c>
      <c r="G284" s="187" t="s">
        <v>2167</v>
      </c>
      <c r="H284" s="188">
        <v>16</v>
      </c>
      <c r="I284" s="189"/>
      <c r="J284" s="190">
        <f>ROUND(I284*H284,2)</f>
        <v>0</v>
      </c>
      <c r="K284" s="186" t="s">
        <v>19</v>
      </c>
      <c r="L284" s="191"/>
      <c r="M284" s="192" t="s">
        <v>19</v>
      </c>
      <c r="N284" s="193" t="s">
        <v>40</v>
      </c>
      <c r="P284" s="141">
        <f>O284*H284</f>
        <v>0</v>
      </c>
      <c r="Q284" s="141">
        <v>0</v>
      </c>
      <c r="R284" s="141">
        <f>Q284*H284</f>
        <v>0</v>
      </c>
      <c r="S284" s="141">
        <v>0</v>
      </c>
      <c r="T284" s="142">
        <f>S284*H284</f>
        <v>0</v>
      </c>
      <c r="AR284" s="143" t="s">
        <v>562</v>
      </c>
      <c r="AT284" s="143" t="s">
        <v>2618</v>
      </c>
      <c r="AU284" s="143" t="s">
        <v>76</v>
      </c>
      <c r="AY284" s="18" t="s">
        <v>195</v>
      </c>
      <c r="BE284" s="144">
        <f>IF(N284="základní",J284,0)</f>
        <v>0</v>
      </c>
      <c r="BF284" s="144">
        <f>IF(N284="snížená",J284,0)</f>
        <v>0</v>
      </c>
      <c r="BG284" s="144">
        <f>IF(N284="zákl. přenesená",J284,0)</f>
        <v>0</v>
      </c>
      <c r="BH284" s="144">
        <f>IF(N284="sníž. přenesená",J284,0)</f>
        <v>0</v>
      </c>
      <c r="BI284" s="144">
        <f>IF(N284="nulová",J284,0)</f>
        <v>0</v>
      </c>
      <c r="BJ284" s="18" t="s">
        <v>76</v>
      </c>
      <c r="BK284" s="144">
        <f>ROUND(I284*H284,2)</f>
        <v>0</v>
      </c>
      <c r="BL284" s="18" t="s">
        <v>338</v>
      </c>
      <c r="BM284" s="143" t="s">
        <v>4053</v>
      </c>
    </row>
    <row r="285" spans="2:65" s="1" customFormat="1">
      <c r="B285" s="33"/>
      <c r="D285" s="145" t="s">
        <v>204</v>
      </c>
      <c r="F285" s="146" t="s">
        <v>7537</v>
      </c>
      <c r="I285" s="147"/>
      <c r="L285" s="33"/>
      <c r="M285" s="148"/>
      <c r="T285" s="54"/>
      <c r="AT285" s="18" t="s">
        <v>204</v>
      </c>
      <c r="AU285" s="18" t="s">
        <v>76</v>
      </c>
    </row>
    <row r="286" spans="2:65" s="1" customFormat="1" ht="24.2" customHeight="1">
      <c r="B286" s="33"/>
      <c r="C286" s="184" t="s">
        <v>2164</v>
      </c>
      <c r="D286" s="184" t="s">
        <v>2618</v>
      </c>
      <c r="E286" s="185" t="s">
        <v>7538</v>
      </c>
      <c r="F286" s="186" t="s">
        <v>7539</v>
      </c>
      <c r="G286" s="187" t="s">
        <v>2167</v>
      </c>
      <c r="H286" s="188">
        <v>1</v>
      </c>
      <c r="I286" s="189"/>
      <c r="J286" s="190">
        <f>ROUND(I286*H286,2)</f>
        <v>0</v>
      </c>
      <c r="K286" s="186" t="s">
        <v>19</v>
      </c>
      <c r="L286" s="191"/>
      <c r="M286" s="192" t="s">
        <v>19</v>
      </c>
      <c r="N286" s="193" t="s">
        <v>40</v>
      </c>
      <c r="P286" s="141">
        <f>O286*H286</f>
        <v>0</v>
      </c>
      <c r="Q286" s="141">
        <v>0</v>
      </c>
      <c r="R286" s="141">
        <f>Q286*H286</f>
        <v>0</v>
      </c>
      <c r="S286" s="141">
        <v>0</v>
      </c>
      <c r="T286" s="142">
        <f>S286*H286</f>
        <v>0</v>
      </c>
      <c r="AR286" s="143" t="s">
        <v>562</v>
      </c>
      <c r="AT286" s="143" t="s">
        <v>2618</v>
      </c>
      <c r="AU286" s="143" t="s">
        <v>76</v>
      </c>
      <c r="AY286" s="18" t="s">
        <v>195</v>
      </c>
      <c r="BE286" s="144">
        <f>IF(N286="základní",J286,0)</f>
        <v>0</v>
      </c>
      <c r="BF286" s="144">
        <f>IF(N286="snížená",J286,0)</f>
        <v>0</v>
      </c>
      <c r="BG286" s="144">
        <f>IF(N286="zákl. přenesená",J286,0)</f>
        <v>0</v>
      </c>
      <c r="BH286" s="144">
        <f>IF(N286="sníž. přenesená",J286,0)</f>
        <v>0</v>
      </c>
      <c r="BI286" s="144">
        <f>IF(N286="nulová",J286,0)</f>
        <v>0</v>
      </c>
      <c r="BJ286" s="18" t="s">
        <v>76</v>
      </c>
      <c r="BK286" s="144">
        <f>ROUND(I286*H286,2)</f>
        <v>0</v>
      </c>
      <c r="BL286" s="18" t="s">
        <v>338</v>
      </c>
      <c r="BM286" s="143" t="s">
        <v>4097</v>
      </c>
    </row>
    <row r="287" spans="2:65" s="1" customFormat="1">
      <c r="B287" s="33"/>
      <c r="D287" s="145" t="s">
        <v>204</v>
      </c>
      <c r="F287" s="146" t="s">
        <v>7540</v>
      </c>
      <c r="I287" s="147"/>
      <c r="L287" s="33"/>
      <c r="M287" s="148"/>
      <c r="T287" s="54"/>
      <c r="AT287" s="18" t="s">
        <v>204</v>
      </c>
      <c r="AU287" s="18" t="s">
        <v>76</v>
      </c>
    </row>
    <row r="288" spans="2:65" s="1" customFormat="1" ht="24.2" customHeight="1">
      <c r="B288" s="33"/>
      <c r="C288" s="184" t="s">
        <v>2173</v>
      </c>
      <c r="D288" s="184" t="s">
        <v>2618</v>
      </c>
      <c r="E288" s="185" t="s">
        <v>7541</v>
      </c>
      <c r="F288" s="186" t="s">
        <v>7542</v>
      </c>
      <c r="G288" s="187" t="s">
        <v>2167</v>
      </c>
      <c r="H288" s="188">
        <v>3</v>
      </c>
      <c r="I288" s="189"/>
      <c r="J288" s="190">
        <f>ROUND(I288*H288,2)</f>
        <v>0</v>
      </c>
      <c r="K288" s="186" t="s">
        <v>19</v>
      </c>
      <c r="L288" s="191"/>
      <c r="M288" s="192" t="s">
        <v>19</v>
      </c>
      <c r="N288" s="193" t="s">
        <v>40</v>
      </c>
      <c r="P288" s="141">
        <f>O288*H288</f>
        <v>0</v>
      </c>
      <c r="Q288" s="141">
        <v>0</v>
      </c>
      <c r="R288" s="141">
        <f>Q288*H288</f>
        <v>0</v>
      </c>
      <c r="S288" s="141">
        <v>0</v>
      </c>
      <c r="T288" s="142">
        <f>S288*H288</f>
        <v>0</v>
      </c>
      <c r="AR288" s="143" t="s">
        <v>562</v>
      </c>
      <c r="AT288" s="143" t="s">
        <v>2618</v>
      </c>
      <c r="AU288" s="143" t="s">
        <v>76</v>
      </c>
      <c r="AY288" s="18" t="s">
        <v>195</v>
      </c>
      <c r="BE288" s="144">
        <f>IF(N288="základní",J288,0)</f>
        <v>0</v>
      </c>
      <c r="BF288" s="144">
        <f>IF(N288="snížená",J288,0)</f>
        <v>0</v>
      </c>
      <c r="BG288" s="144">
        <f>IF(N288="zákl. přenesená",J288,0)</f>
        <v>0</v>
      </c>
      <c r="BH288" s="144">
        <f>IF(N288="sníž. přenesená",J288,0)</f>
        <v>0</v>
      </c>
      <c r="BI288" s="144">
        <f>IF(N288="nulová",J288,0)</f>
        <v>0</v>
      </c>
      <c r="BJ288" s="18" t="s">
        <v>76</v>
      </c>
      <c r="BK288" s="144">
        <f>ROUND(I288*H288,2)</f>
        <v>0</v>
      </c>
      <c r="BL288" s="18" t="s">
        <v>338</v>
      </c>
      <c r="BM288" s="143" t="s">
        <v>4108</v>
      </c>
    </row>
    <row r="289" spans="2:65" s="1" customFormat="1">
      <c r="B289" s="33"/>
      <c r="D289" s="145" t="s">
        <v>204</v>
      </c>
      <c r="F289" s="146" t="s">
        <v>7543</v>
      </c>
      <c r="I289" s="147"/>
      <c r="L289" s="33"/>
      <c r="M289" s="148"/>
      <c r="T289" s="54"/>
      <c r="AT289" s="18" t="s">
        <v>204</v>
      </c>
      <c r="AU289" s="18" t="s">
        <v>76</v>
      </c>
    </row>
    <row r="290" spans="2:65" s="1" customFormat="1" ht="24.2" customHeight="1">
      <c r="B290" s="33"/>
      <c r="C290" s="184" t="s">
        <v>2181</v>
      </c>
      <c r="D290" s="184" t="s">
        <v>2618</v>
      </c>
      <c r="E290" s="185" t="s">
        <v>7544</v>
      </c>
      <c r="F290" s="186" t="s">
        <v>7545</v>
      </c>
      <c r="G290" s="187" t="s">
        <v>2167</v>
      </c>
      <c r="H290" s="188">
        <v>2</v>
      </c>
      <c r="I290" s="189"/>
      <c r="J290" s="190">
        <f>ROUND(I290*H290,2)</f>
        <v>0</v>
      </c>
      <c r="K290" s="186" t="s">
        <v>19</v>
      </c>
      <c r="L290" s="191"/>
      <c r="M290" s="192" t="s">
        <v>19</v>
      </c>
      <c r="N290" s="193" t="s">
        <v>40</v>
      </c>
      <c r="P290" s="141">
        <f>O290*H290</f>
        <v>0</v>
      </c>
      <c r="Q290" s="141">
        <v>0</v>
      </c>
      <c r="R290" s="141">
        <f>Q290*H290</f>
        <v>0</v>
      </c>
      <c r="S290" s="141">
        <v>0</v>
      </c>
      <c r="T290" s="142">
        <f>S290*H290</f>
        <v>0</v>
      </c>
      <c r="AR290" s="143" t="s">
        <v>562</v>
      </c>
      <c r="AT290" s="143" t="s">
        <v>2618</v>
      </c>
      <c r="AU290" s="143" t="s">
        <v>76</v>
      </c>
      <c r="AY290" s="18" t="s">
        <v>195</v>
      </c>
      <c r="BE290" s="144">
        <f>IF(N290="základní",J290,0)</f>
        <v>0</v>
      </c>
      <c r="BF290" s="144">
        <f>IF(N290="snížená",J290,0)</f>
        <v>0</v>
      </c>
      <c r="BG290" s="144">
        <f>IF(N290="zákl. přenesená",J290,0)</f>
        <v>0</v>
      </c>
      <c r="BH290" s="144">
        <f>IF(N290="sníž. přenesená",J290,0)</f>
        <v>0</v>
      </c>
      <c r="BI290" s="144">
        <f>IF(N290="nulová",J290,0)</f>
        <v>0</v>
      </c>
      <c r="BJ290" s="18" t="s">
        <v>76</v>
      </c>
      <c r="BK290" s="144">
        <f>ROUND(I290*H290,2)</f>
        <v>0</v>
      </c>
      <c r="BL290" s="18" t="s">
        <v>338</v>
      </c>
      <c r="BM290" s="143" t="s">
        <v>4118</v>
      </c>
    </row>
    <row r="291" spans="2:65" s="1" customFormat="1">
      <c r="B291" s="33"/>
      <c r="D291" s="145" t="s">
        <v>204</v>
      </c>
      <c r="F291" s="146" t="s">
        <v>7546</v>
      </c>
      <c r="I291" s="147"/>
      <c r="L291" s="33"/>
      <c r="M291" s="148"/>
      <c r="T291" s="54"/>
      <c r="AT291" s="18" t="s">
        <v>204</v>
      </c>
      <c r="AU291" s="18" t="s">
        <v>76</v>
      </c>
    </row>
    <row r="292" spans="2:65" s="1" customFormat="1" ht="24.2" customHeight="1">
      <c r="B292" s="33"/>
      <c r="C292" s="184" t="s">
        <v>2189</v>
      </c>
      <c r="D292" s="184" t="s">
        <v>2618</v>
      </c>
      <c r="E292" s="185" t="s">
        <v>7547</v>
      </c>
      <c r="F292" s="186" t="s">
        <v>7548</v>
      </c>
      <c r="G292" s="187" t="s">
        <v>2167</v>
      </c>
      <c r="H292" s="188">
        <v>1</v>
      </c>
      <c r="I292" s="189"/>
      <c r="J292" s="190">
        <f>ROUND(I292*H292,2)</f>
        <v>0</v>
      </c>
      <c r="K292" s="186" t="s">
        <v>19</v>
      </c>
      <c r="L292" s="191"/>
      <c r="M292" s="192" t="s">
        <v>19</v>
      </c>
      <c r="N292" s="193" t="s">
        <v>40</v>
      </c>
      <c r="P292" s="141">
        <f>O292*H292</f>
        <v>0</v>
      </c>
      <c r="Q292" s="141">
        <v>0</v>
      </c>
      <c r="R292" s="141">
        <f>Q292*H292</f>
        <v>0</v>
      </c>
      <c r="S292" s="141">
        <v>0</v>
      </c>
      <c r="T292" s="142">
        <f>S292*H292</f>
        <v>0</v>
      </c>
      <c r="AR292" s="143" t="s">
        <v>562</v>
      </c>
      <c r="AT292" s="143" t="s">
        <v>2618</v>
      </c>
      <c r="AU292" s="143" t="s">
        <v>76</v>
      </c>
      <c r="AY292" s="18" t="s">
        <v>195</v>
      </c>
      <c r="BE292" s="144">
        <f>IF(N292="základní",J292,0)</f>
        <v>0</v>
      </c>
      <c r="BF292" s="144">
        <f>IF(N292="snížená",J292,0)</f>
        <v>0</v>
      </c>
      <c r="BG292" s="144">
        <f>IF(N292="zákl. přenesená",J292,0)</f>
        <v>0</v>
      </c>
      <c r="BH292" s="144">
        <f>IF(N292="sníž. přenesená",J292,0)</f>
        <v>0</v>
      </c>
      <c r="BI292" s="144">
        <f>IF(N292="nulová",J292,0)</f>
        <v>0</v>
      </c>
      <c r="BJ292" s="18" t="s">
        <v>76</v>
      </c>
      <c r="BK292" s="144">
        <f>ROUND(I292*H292,2)</f>
        <v>0</v>
      </c>
      <c r="BL292" s="18" t="s">
        <v>338</v>
      </c>
      <c r="BM292" s="143" t="s">
        <v>4152</v>
      </c>
    </row>
    <row r="293" spans="2:65" s="1" customFormat="1">
      <c r="B293" s="33"/>
      <c r="D293" s="145" t="s">
        <v>204</v>
      </c>
      <c r="F293" s="146" t="s">
        <v>7549</v>
      </c>
      <c r="I293" s="147"/>
      <c r="L293" s="33"/>
      <c r="M293" s="148"/>
      <c r="T293" s="54"/>
      <c r="AT293" s="18" t="s">
        <v>204</v>
      </c>
      <c r="AU293" s="18" t="s">
        <v>76</v>
      </c>
    </row>
    <row r="294" spans="2:65" s="1" customFormat="1" ht="21.75" customHeight="1">
      <c r="B294" s="33"/>
      <c r="C294" s="132" t="s">
        <v>2197</v>
      </c>
      <c r="D294" s="132" t="s">
        <v>197</v>
      </c>
      <c r="E294" s="133" t="s">
        <v>7417</v>
      </c>
      <c r="F294" s="134" t="s">
        <v>7550</v>
      </c>
      <c r="G294" s="135" t="s">
        <v>2167</v>
      </c>
      <c r="H294" s="136">
        <v>33</v>
      </c>
      <c r="I294" s="137"/>
      <c r="J294" s="138">
        <f>ROUND(I294*H294,2)</f>
        <v>0</v>
      </c>
      <c r="K294" s="134" t="s">
        <v>19</v>
      </c>
      <c r="L294" s="33"/>
      <c r="M294" s="139" t="s">
        <v>19</v>
      </c>
      <c r="N294" s="140" t="s">
        <v>40</v>
      </c>
      <c r="P294" s="141">
        <f>O294*H294</f>
        <v>0</v>
      </c>
      <c r="Q294" s="141">
        <v>0</v>
      </c>
      <c r="R294" s="141">
        <f>Q294*H294</f>
        <v>0</v>
      </c>
      <c r="S294" s="141">
        <v>0</v>
      </c>
      <c r="T294" s="142">
        <f>S294*H294</f>
        <v>0</v>
      </c>
      <c r="AR294" s="143" t="s">
        <v>338</v>
      </c>
      <c r="AT294" s="143" t="s">
        <v>197</v>
      </c>
      <c r="AU294" s="143" t="s">
        <v>76</v>
      </c>
      <c r="AY294" s="18" t="s">
        <v>195</v>
      </c>
      <c r="BE294" s="144">
        <f>IF(N294="základní",J294,0)</f>
        <v>0</v>
      </c>
      <c r="BF294" s="144">
        <f>IF(N294="snížená",J294,0)</f>
        <v>0</v>
      </c>
      <c r="BG294" s="144">
        <f>IF(N294="zákl. přenesená",J294,0)</f>
        <v>0</v>
      </c>
      <c r="BH294" s="144">
        <f>IF(N294="sníž. přenesená",J294,0)</f>
        <v>0</v>
      </c>
      <c r="BI294" s="144">
        <f>IF(N294="nulová",J294,0)</f>
        <v>0</v>
      </c>
      <c r="BJ294" s="18" t="s">
        <v>76</v>
      </c>
      <c r="BK294" s="144">
        <f>ROUND(I294*H294,2)</f>
        <v>0</v>
      </c>
      <c r="BL294" s="18" t="s">
        <v>338</v>
      </c>
      <c r="BM294" s="143" t="s">
        <v>4177</v>
      </c>
    </row>
    <row r="295" spans="2:65" s="1" customFormat="1">
      <c r="B295" s="33"/>
      <c r="D295" s="145" t="s">
        <v>204</v>
      </c>
      <c r="F295" s="146" t="s">
        <v>7550</v>
      </c>
      <c r="I295" s="147"/>
      <c r="L295" s="33"/>
      <c r="M295" s="148"/>
      <c r="T295" s="54"/>
      <c r="AT295" s="18" t="s">
        <v>204</v>
      </c>
      <c r="AU295" s="18" t="s">
        <v>76</v>
      </c>
    </row>
    <row r="296" spans="2:65" s="1" customFormat="1" ht="16.5" customHeight="1">
      <c r="B296" s="33"/>
      <c r="C296" s="132" t="s">
        <v>2205</v>
      </c>
      <c r="D296" s="132" t="s">
        <v>197</v>
      </c>
      <c r="E296" s="133" t="s">
        <v>7420</v>
      </c>
      <c r="F296" s="134" t="s">
        <v>7551</v>
      </c>
      <c r="G296" s="135" t="s">
        <v>2167</v>
      </c>
      <c r="H296" s="136">
        <v>1</v>
      </c>
      <c r="I296" s="137"/>
      <c r="J296" s="138">
        <f>ROUND(I296*H296,2)</f>
        <v>0</v>
      </c>
      <c r="K296" s="134" t="s">
        <v>19</v>
      </c>
      <c r="L296" s="33"/>
      <c r="M296" s="139" t="s">
        <v>19</v>
      </c>
      <c r="N296" s="140" t="s">
        <v>40</v>
      </c>
      <c r="P296" s="141">
        <f>O296*H296</f>
        <v>0</v>
      </c>
      <c r="Q296" s="141">
        <v>0</v>
      </c>
      <c r="R296" s="141">
        <f>Q296*H296</f>
        <v>0</v>
      </c>
      <c r="S296" s="141">
        <v>0</v>
      </c>
      <c r="T296" s="142">
        <f>S296*H296</f>
        <v>0</v>
      </c>
      <c r="AR296" s="143" t="s">
        <v>338</v>
      </c>
      <c r="AT296" s="143" t="s">
        <v>197</v>
      </c>
      <c r="AU296" s="143" t="s">
        <v>76</v>
      </c>
      <c r="AY296" s="18" t="s">
        <v>195</v>
      </c>
      <c r="BE296" s="144">
        <f>IF(N296="základní",J296,0)</f>
        <v>0</v>
      </c>
      <c r="BF296" s="144">
        <f>IF(N296="snížená",J296,0)</f>
        <v>0</v>
      </c>
      <c r="BG296" s="144">
        <f>IF(N296="zákl. přenesená",J296,0)</f>
        <v>0</v>
      </c>
      <c r="BH296" s="144">
        <f>IF(N296="sníž. přenesená",J296,0)</f>
        <v>0</v>
      </c>
      <c r="BI296" s="144">
        <f>IF(N296="nulová",J296,0)</f>
        <v>0</v>
      </c>
      <c r="BJ296" s="18" t="s">
        <v>76</v>
      </c>
      <c r="BK296" s="144">
        <f>ROUND(I296*H296,2)</f>
        <v>0</v>
      </c>
      <c r="BL296" s="18" t="s">
        <v>338</v>
      </c>
      <c r="BM296" s="143" t="s">
        <v>4215</v>
      </c>
    </row>
    <row r="297" spans="2:65" s="1" customFormat="1">
      <c r="B297" s="33"/>
      <c r="D297" s="145" t="s">
        <v>204</v>
      </c>
      <c r="F297" s="146" t="s">
        <v>7551</v>
      </c>
      <c r="I297" s="147"/>
      <c r="L297" s="33"/>
      <c r="M297" s="148"/>
      <c r="T297" s="54"/>
      <c r="AT297" s="18" t="s">
        <v>204</v>
      </c>
      <c r="AU297" s="18" t="s">
        <v>76</v>
      </c>
    </row>
    <row r="298" spans="2:65" s="1" customFormat="1" ht="24.2" customHeight="1">
      <c r="B298" s="33"/>
      <c r="C298" s="184" t="s">
        <v>2213</v>
      </c>
      <c r="D298" s="184" t="s">
        <v>2618</v>
      </c>
      <c r="E298" s="185" t="s">
        <v>7552</v>
      </c>
      <c r="F298" s="186" t="s">
        <v>7553</v>
      </c>
      <c r="G298" s="187" t="s">
        <v>2167</v>
      </c>
      <c r="H298" s="188">
        <v>1</v>
      </c>
      <c r="I298" s="189"/>
      <c r="J298" s="190">
        <f>ROUND(I298*H298,2)</f>
        <v>0</v>
      </c>
      <c r="K298" s="186" t="s">
        <v>19</v>
      </c>
      <c r="L298" s="191"/>
      <c r="M298" s="192" t="s">
        <v>19</v>
      </c>
      <c r="N298" s="193" t="s">
        <v>40</v>
      </c>
      <c r="P298" s="141">
        <f>O298*H298</f>
        <v>0</v>
      </c>
      <c r="Q298" s="141">
        <v>0</v>
      </c>
      <c r="R298" s="141">
        <f>Q298*H298</f>
        <v>0</v>
      </c>
      <c r="S298" s="141">
        <v>0</v>
      </c>
      <c r="T298" s="142">
        <f>S298*H298</f>
        <v>0</v>
      </c>
      <c r="AR298" s="143" t="s">
        <v>562</v>
      </c>
      <c r="AT298" s="143" t="s">
        <v>2618</v>
      </c>
      <c r="AU298" s="143" t="s">
        <v>76</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338</v>
      </c>
      <c r="BM298" s="143" t="s">
        <v>4246</v>
      </c>
    </row>
    <row r="299" spans="2:65" s="1" customFormat="1">
      <c r="B299" s="33"/>
      <c r="D299" s="145" t="s">
        <v>204</v>
      </c>
      <c r="F299" s="146" t="s">
        <v>7554</v>
      </c>
      <c r="I299" s="147"/>
      <c r="L299" s="33"/>
      <c r="M299" s="148"/>
      <c r="T299" s="54"/>
      <c r="AT299" s="18" t="s">
        <v>204</v>
      </c>
      <c r="AU299" s="18" t="s">
        <v>76</v>
      </c>
    </row>
    <row r="300" spans="2:65" s="1" customFormat="1" ht="16.5" customHeight="1">
      <c r="B300" s="33"/>
      <c r="C300" s="132" t="s">
        <v>2222</v>
      </c>
      <c r="D300" s="132" t="s">
        <v>197</v>
      </c>
      <c r="E300" s="133" t="s">
        <v>7555</v>
      </c>
      <c r="F300" s="134" t="s">
        <v>7556</v>
      </c>
      <c r="G300" s="135" t="s">
        <v>2167</v>
      </c>
      <c r="H300" s="136">
        <v>92</v>
      </c>
      <c r="I300" s="137"/>
      <c r="J300" s="138">
        <f>ROUND(I300*H300,2)</f>
        <v>0</v>
      </c>
      <c r="K300" s="134" t="s">
        <v>19</v>
      </c>
      <c r="L300" s="33"/>
      <c r="M300" s="139" t="s">
        <v>19</v>
      </c>
      <c r="N300" s="140" t="s">
        <v>40</v>
      </c>
      <c r="P300" s="141">
        <f>O300*H300</f>
        <v>0</v>
      </c>
      <c r="Q300" s="141">
        <v>0</v>
      </c>
      <c r="R300" s="141">
        <f>Q300*H300</f>
        <v>0</v>
      </c>
      <c r="S300" s="141">
        <v>0</v>
      </c>
      <c r="T300" s="142">
        <f>S300*H300</f>
        <v>0</v>
      </c>
      <c r="AR300" s="143" t="s">
        <v>338</v>
      </c>
      <c r="AT300" s="143" t="s">
        <v>197</v>
      </c>
      <c r="AU300" s="143" t="s">
        <v>76</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338</v>
      </c>
      <c r="BM300" s="143" t="s">
        <v>4271</v>
      </c>
    </row>
    <row r="301" spans="2:65" s="1" customFormat="1">
      <c r="B301" s="33"/>
      <c r="D301" s="145" t="s">
        <v>204</v>
      </c>
      <c r="F301" s="146" t="s">
        <v>7556</v>
      </c>
      <c r="I301" s="147"/>
      <c r="L301" s="33"/>
      <c r="M301" s="148"/>
      <c r="T301" s="54"/>
      <c r="AT301" s="18" t="s">
        <v>204</v>
      </c>
      <c r="AU301" s="18" t="s">
        <v>76</v>
      </c>
    </row>
    <row r="302" spans="2:65" s="1" customFormat="1" ht="16.5" customHeight="1">
      <c r="B302" s="33"/>
      <c r="C302" s="132" t="s">
        <v>2231</v>
      </c>
      <c r="D302" s="132" t="s">
        <v>197</v>
      </c>
      <c r="E302" s="133" t="s">
        <v>7557</v>
      </c>
      <c r="F302" s="134" t="s">
        <v>7558</v>
      </c>
      <c r="G302" s="135" t="s">
        <v>2167</v>
      </c>
      <c r="H302" s="136">
        <v>2</v>
      </c>
      <c r="I302" s="137"/>
      <c r="J302" s="138">
        <f>ROUND(I302*H302,2)</f>
        <v>0</v>
      </c>
      <c r="K302" s="134" t="s">
        <v>19</v>
      </c>
      <c r="L302" s="33"/>
      <c r="M302" s="139" t="s">
        <v>19</v>
      </c>
      <c r="N302" s="140" t="s">
        <v>40</v>
      </c>
      <c r="P302" s="141">
        <f>O302*H302</f>
        <v>0</v>
      </c>
      <c r="Q302" s="141">
        <v>0</v>
      </c>
      <c r="R302" s="141">
        <f>Q302*H302</f>
        <v>0</v>
      </c>
      <c r="S302" s="141">
        <v>0</v>
      </c>
      <c r="T302" s="142">
        <f>S302*H302</f>
        <v>0</v>
      </c>
      <c r="AR302" s="143" t="s">
        <v>338</v>
      </c>
      <c r="AT302" s="143" t="s">
        <v>197</v>
      </c>
      <c r="AU302" s="143" t="s">
        <v>76</v>
      </c>
      <c r="AY302" s="18" t="s">
        <v>195</v>
      </c>
      <c r="BE302" s="144">
        <f>IF(N302="základní",J302,0)</f>
        <v>0</v>
      </c>
      <c r="BF302" s="144">
        <f>IF(N302="snížená",J302,0)</f>
        <v>0</v>
      </c>
      <c r="BG302" s="144">
        <f>IF(N302="zákl. přenesená",J302,0)</f>
        <v>0</v>
      </c>
      <c r="BH302" s="144">
        <f>IF(N302="sníž. přenesená",J302,0)</f>
        <v>0</v>
      </c>
      <c r="BI302" s="144">
        <f>IF(N302="nulová",J302,0)</f>
        <v>0</v>
      </c>
      <c r="BJ302" s="18" t="s">
        <v>76</v>
      </c>
      <c r="BK302" s="144">
        <f>ROUND(I302*H302,2)</f>
        <v>0</v>
      </c>
      <c r="BL302" s="18" t="s">
        <v>338</v>
      </c>
      <c r="BM302" s="143" t="s">
        <v>4333</v>
      </c>
    </row>
    <row r="303" spans="2:65" s="1" customFormat="1">
      <c r="B303" s="33"/>
      <c r="D303" s="145" t="s">
        <v>204</v>
      </c>
      <c r="F303" s="146" t="s">
        <v>7558</v>
      </c>
      <c r="I303" s="147"/>
      <c r="L303" s="33"/>
      <c r="M303" s="148"/>
      <c r="T303" s="54"/>
      <c r="AT303" s="18" t="s">
        <v>204</v>
      </c>
      <c r="AU303" s="18" t="s">
        <v>76</v>
      </c>
    </row>
    <row r="304" spans="2:65" s="1" customFormat="1" ht="16.5" customHeight="1">
      <c r="B304" s="33"/>
      <c r="C304" s="132" t="s">
        <v>2237</v>
      </c>
      <c r="D304" s="132" t="s">
        <v>197</v>
      </c>
      <c r="E304" s="133" t="s">
        <v>7559</v>
      </c>
      <c r="F304" s="134" t="s">
        <v>7560</v>
      </c>
      <c r="G304" s="135" t="s">
        <v>2167</v>
      </c>
      <c r="H304" s="136">
        <v>16</v>
      </c>
      <c r="I304" s="137"/>
      <c r="J304" s="138">
        <f>ROUND(I304*H304,2)</f>
        <v>0</v>
      </c>
      <c r="K304" s="134" t="s">
        <v>19</v>
      </c>
      <c r="L304" s="33"/>
      <c r="M304" s="139" t="s">
        <v>19</v>
      </c>
      <c r="N304" s="140" t="s">
        <v>40</v>
      </c>
      <c r="P304" s="141">
        <f>O304*H304</f>
        <v>0</v>
      </c>
      <c r="Q304" s="141">
        <v>0</v>
      </c>
      <c r="R304" s="141">
        <f>Q304*H304</f>
        <v>0</v>
      </c>
      <c r="S304" s="141">
        <v>0</v>
      </c>
      <c r="T304" s="142">
        <f>S304*H304</f>
        <v>0</v>
      </c>
      <c r="AR304" s="143" t="s">
        <v>338</v>
      </c>
      <c r="AT304" s="143" t="s">
        <v>197</v>
      </c>
      <c r="AU304" s="143" t="s">
        <v>76</v>
      </c>
      <c r="AY304" s="18" t="s">
        <v>195</v>
      </c>
      <c r="BE304" s="144">
        <f>IF(N304="základní",J304,0)</f>
        <v>0</v>
      </c>
      <c r="BF304" s="144">
        <f>IF(N304="snížená",J304,0)</f>
        <v>0</v>
      </c>
      <c r="BG304" s="144">
        <f>IF(N304="zákl. přenesená",J304,0)</f>
        <v>0</v>
      </c>
      <c r="BH304" s="144">
        <f>IF(N304="sníž. přenesená",J304,0)</f>
        <v>0</v>
      </c>
      <c r="BI304" s="144">
        <f>IF(N304="nulová",J304,0)</f>
        <v>0</v>
      </c>
      <c r="BJ304" s="18" t="s">
        <v>76</v>
      </c>
      <c r="BK304" s="144">
        <f>ROUND(I304*H304,2)</f>
        <v>0</v>
      </c>
      <c r="BL304" s="18" t="s">
        <v>338</v>
      </c>
      <c r="BM304" s="143" t="s">
        <v>4349</v>
      </c>
    </row>
    <row r="305" spans="2:65" s="1" customFormat="1">
      <c r="B305" s="33"/>
      <c r="D305" s="145" t="s">
        <v>204</v>
      </c>
      <c r="F305" s="146" t="s">
        <v>7560</v>
      </c>
      <c r="I305" s="147"/>
      <c r="L305" s="33"/>
      <c r="M305" s="148"/>
      <c r="T305" s="54"/>
      <c r="AT305" s="18" t="s">
        <v>204</v>
      </c>
      <c r="AU305" s="18" t="s">
        <v>76</v>
      </c>
    </row>
    <row r="306" spans="2:65" s="1" customFormat="1" ht="16.5" customHeight="1">
      <c r="B306" s="33"/>
      <c r="C306" s="132" t="s">
        <v>2243</v>
      </c>
      <c r="D306" s="132" t="s">
        <v>197</v>
      </c>
      <c r="E306" s="133" t="s">
        <v>7561</v>
      </c>
      <c r="F306" s="134" t="s">
        <v>7562</v>
      </c>
      <c r="G306" s="135" t="s">
        <v>2167</v>
      </c>
      <c r="H306" s="136">
        <v>7</v>
      </c>
      <c r="I306" s="137"/>
      <c r="J306" s="138">
        <f>ROUND(I306*H306,2)</f>
        <v>0</v>
      </c>
      <c r="K306" s="134" t="s">
        <v>19</v>
      </c>
      <c r="L306" s="33"/>
      <c r="M306" s="139" t="s">
        <v>19</v>
      </c>
      <c r="N306" s="140" t="s">
        <v>40</v>
      </c>
      <c r="P306" s="141">
        <f>O306*H306</f>
        <v>0</v>
      </c>
      <c r="Q306" s="141">
        <v>0</v>
      </c>
      <c r="R306" s="141">
        <f>Q306*H306</f>
        <v>0</v>
      </c>
      <c r="S306" s="141">
        <v>0</v>
      </c>
      <c r="T306" s="142">
        <f>S306*H306</f>
        <v>0</v>
      </c>
      <c r="AR306" s="143" t="s">
        <v>338</v>
      </c>
      <c r="AT306" s="143" t="s">
        <v>197</v>
      </c>
      <c r="AU306" s="143" t="s">
        <v>76</v>
      </c>
      <c r="AY306" s="18" t="s">
        <v>195</v>
      </c>
      <c r="BE306" s="144">
        <f>IF(N306="základní",J306,0)</f>
        <v>0</v>
      </c>
      <c r="BF306" s="144">
        <f>IF(N306="snížená",J306,0)</f>
        <v>0</v>
      </c>
      <c r="BG306" s="144">
        <f>IF(N306="zákl. přenesená",J306,0)</f>
        <v>0</v>
      </c>
      <c r="BH306" s="144">
        <f>IF(N306="sníž. přenesená",J306,0)</f>
        <v>0</v>
      </c>
      <c r="BI306" s="144">
        <f>IF(N306="nulová",J306,0)</f>
        <v>0</v>
      </c>
      <c r="BJ306" s="18" t="s">
        <v>76</v>
      </c>
      <c r="BK306" s="144">
        <f>ROUND(I306*H306,2)</f>
        <v>0</v>
      </c>
      <c r="BL306" s="18" t="s">
        <v>338</v>
      </c>
      <c r="BM306" s="143" t="s">
        <v>4386</v>
      </c>
    </row>
    <row r="307" spans="2:65" s="1" customFormat="1">
      <c r="B307" s="33"/>
      <c r="D307" s="145" t="s">
        <v>204</v>
      </c>
      <c r="F307" s="146" t="s">
        <v>7562</v>
      </c>
      <c r="I307" s="147"/>
      <c r="L307" s="33"/>
      <c r="M307" s="148"/>
      <c r="T307" s="54"/>
      <c r="AT307" s="18" t="s">
        <v>204</v>
      </c>
      <c r="AU307" s="18" t="s">
        <v>76</v>
      </c>
    </row>
    <row r="308" spans="2:65" s="1" customFormat="1" ht="24.2" customHeight="1">
      <c r="B308" s="33"/>
      <c r="C308" s="184" t="s">
        <v>1553</v>
      </c>
      <c r="D308" s="184" t="s">
        <v>2618</v>
      </c>
      <c r="E308" s="185" t="s">
        <v>7563</v>
      </c>
      <c r="F308" s="186" t="s">
        <v>7564</v>
      </c>
      <c r="G308" s="187" t="s">
        <v>2167</v>
      </c>
      <c r="H308" s="188">
        <v>13</v>
      </c>
      <c r="I308" s="189"/>
      <c r="J308" s="190">
        <f>ROUND(I308*H308,2)</f>
        <v>0</v>
      </c>
      <c r="K308" s="186" t="s">
        <v>19</v>
      </c>
      <c r="L308" s="191"/>
      <c r="M308" s="192" t="s">
        <v>19</v>
      </c>
      <c r="N308" s="193" t="s">
        <v>40</v>
      </c>
      <c r="P308" s="141">
        <f>O308*H308</f>
        <v>0</v>
      </c>
      <c r="Q308" s="141">
        <v>0</v>
      </c>
      <c r="R308" s="141">
        <f>Q308*H308</f>
        <v>0</v>
      </c>
      <c r="S308" s="141">
        <v>0</v>
      </c>
      <c r="T308" s="142">
        <f>S308*H308</f>
        <v>0</v>
      </c>
      <c r="AR308" s="143" t="s">
        <v>562</v>
      </c>
      <c r="AT308" s="143" t="s">
        <v>2618</v>
      </c>
      <c r="AU308" s="143" t="s">
        <v>76</v>
      </c>
      <c r="AY308" s="18" t="s">
        <v>195</v>
      </c>
      <c r="BE308" s="144">
        <f>IF(N308="základní",J308,0)</f>
        <v>0</v>
      </c>
      <c r="BF308" s="144">
        <f>IF(N308="snížená",J308,0)</f>
        <v>0</v>
      </c>
      <c r="BG308" s="144">
        <f>IF(N308="zákl. přenesená",J308,0)</f>
        <v>0</v>
      </c>
      <c r="BH308" s="144">
        <f>IF(N308="sníž. přenesená",J308,0)</f>
        <v>0</v>
      </c>
      <c r="BI308" s="144">
        <f>IF(N308="nulová",J308,0)</f>
        <v>0</v>
      </c>
      <c r="BJ308" s="18" t="s">
        <v>76</v>
      </c>
      <c r="BK308" s="144">
        <f>ROUND(I308*H308,2)</f>
        <v>0</v>
      </c>
      <c r="BL308" s="18" t="s">
        <v>338</v>
      </c>
      <c r="BM308" s="143" t="s">
        <v>4400</v>
      </c>
    </row>
    <row r="309" spans="2:65" s="1" customFormat="1">
      <c r="B309" s="33"/>
      <c r="D309" s="145" t="s">
        <v>204</v>
      </c>
      <c r="F309" s="146" t="s">
        <v>7565</v>
      </c>
      <c r="I309" s="147"/>
      <c r="L309" s="33"/>
      <c r="M309" s="148"/>
      <c r="T309" s="54"/>
      <c r="AT309" s="18" t="s">
        <v>204</v>
      </c>
      <c r="AU309" s="18" t="s">
        <v>76</v>
      </c>
    </row>
    <row r="310" spans="2:65" s="1" customFormat="1" ht="24.2" customHeight="1">
      <c r="B310" s="33"/>
      <c r="C310" s="184" t="s">
        <v>2260</v>
      </c>
      <c r="D310" s="184" t="s">
        <v>2618</v>
      </c>
      <c r="E310" s="185" t="s">
        <v>7566</v>
      </c>
      <c r="F310" s="186" t="s">
        <v>7567</v>
      </c>
      <c r="G310" s="187" t="s">
        <v>2167</v>
      </c>
      <c r="H310" s="188">
        <v>8</v>
      </c>
      <c r="I310" s="189"/>
      <c r="J310" s="190">
        <f>ROUND(I310*H310,2)</f>
        <v>0</v>
      </c>
      <c r="K310" s="186" t="s">
        <v>19</v>
      </c>
      <c r="L310" s="191"/>
      <c r="M310" s="192" t="s">
        <v>19</v>
      </c>
      <c r="N310" s="193" t="s">
        <v>40</v>
      </c>
      <c r="P310" s="141">
        <f>O310*H310</f>
        <v>0</v>
      </c>
      <c r="Q310" s="141">
        <v>0</v>
      </c>
      <c r="R310" s="141">
        <f>Q310*H310</f>
        <v>0</v>
      </c>
      <c r="S310" s="141">
        <v>0</v>
      </c>
      <c r="T310" s="142">
        <f>S310*H310</f>
        <v>0</v>
      </c>
      <c r="AR310" s="143" t="s">
        <v>562</v>
      </c>
      <c r="AT310" s="143" t="s">
        <v>2618</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338</v>
      </c>
      <c r="BM310" s="143" t="s">
        <v>4460</v>
      </c>
    </row>
    <row r="311" spans="2:65" s="1" customFormat="1">
      <c r="B311" s="33"/>
      <c r="D311" s="145" t="s">
        <v>204</v>
      </c>
      <c r="F311" s="146" t="s">
        <v>7568</v>
      </c>
      <c r="I311" s="147"/>
      <c r="L311" s="33"/>
      <c r="M311" s="148"/>
      <c r="T311" s="54"/>
      <c r="AT311" s="18" t="s">
        <v>204</v>
      </c>
      <c r="AU311" s="18" t="s">
        <v>76</v>
      </c>
    </row>
    <row r="312" spans="2:65" s="1" customFormat="1" ht="24.2" customHeight="1">
      <c r="B312" s="33"/>
      <c r="C312" s="184" t="s">
        <v>2266</v>
      </c>
      <c r="D312" s="184" t="s">
        <v>2618</v>
      </c>
      <c r="E312" s="185" t="s">
        <v>7569</v>
      </c>
      <c r="F312" s="186" t="s">
        <v>7570</v>
      </c>
      <c r="G312" s="187" t="s">
        <v>2167</v>
      </c>
      <c r="H312" s="188">
        <v>7</v>
      </c>
      <c r="I312" s="189"/>
      <c r="J312" s="190">
        <f>ROUND(I312*H312,2)</f>
        <v>0</v>
      </c>
      <c r="K312" s="186" t="s">
        <v>19</v>
      </c>
      <c r="L312" s="191"/>
      <c r="M312" s="192" t="s">
        <v>19</v>
      </c>
      <c r="N312" s="193" t="s">
        <v>40</v>
      </c>
      <c r="P312" s="141">
        <f>O312*H312</f>
        <v>0</v>
      </c>
      <c r="Q312" s="141">
        <v>0</v>
      </c>
      <c r="R312" s="141">
        <f>Q312*H312</f>
        <v>0</v>
      </c>
      <c r="S312" s="141">
        <v>0</v>
      </c>
      <c r="T312" s="142">
        <f>S312*H312</f>
        <v>0</v>
      </c>
      <c r="AR312" s="143" t="s">
        <v>562</v>
      </c>
      <c r="AT312" s="143" t="s">
        <v>2618</v>
      </c>
      <c r="AU312" s="143" t="s">
        <v>76</v>
      </c>
      <c r="AY312" s="18" t="s">
        <v>195</v>
      </c>
      <c r="BE312" s="144">
        <f>IF(N312="základní",J312,0)</f>
        <v>0</v>
      </c>
      <c r="BF312" s="144">
        <f>IF(N312="snížená",J312,0)</f>
        <v>0</v>
      </c>
      <c r="BG312" s="144">
        <f>IF(N312="zákl. přenesená",J312,0)</f>
        <v>0</v>
      </c>
      <c r="BH312" s="144">
        <f>IF(N312="sníž. přenesená",J312,0)</f>
        <v>0</v>
      </c>
      <c r="BI312" s="144">
        <f>IF(N312="nulová",J312,0)</f>
        <v>0</v>
      </c>
      <c r="BJ312" s="18" t="s">
        <v>76</v>
      </c>
      <c r="BK312" s="144">
        <f>ROUND(I312*H312,2)</f>
        <v>0</v>
      </c>
      <c r="BL312" s="18" t="s">
        <v>338</v>
      </c>
      <c r="BM312" s="143" t="s">
        <v>4477</v>
      </c>
    </row>
    <row r="313" spans="2:65" s="1" customFormat="1">
      <c r="B313" s="33"/>
      <c r="D313" s="145" t="s">
        <v>204</v>
      </c>
      <c r="F313" s="146" t="s">
        <v>7571</v>
      </c>
      <c r="I313" s="147"/>
      <c r="L313" s="33"/>
      <c r="M313" s="148"/>
      <c r="T313" s="54"/>
      <c r="AT313" s="18" t="s">
        <v>204</v>
      </c>
      <c r="AU313" s="18" t="s">
        <v>76</v>
      </c>
    </row>
    <row r="314" spans="2:65" s="1" customFormat="1" ht="24.2" customHeight="1">
      <c r="B314" s="33"/>
      <c r="C314" s="184" t="s">
        <v>2316</v>
      </c>
      <c r="D314" s="184" t="s">
        <v>2618</v>
      </c>
      <c r="E314" s="185" t="s">
        <v>7572</v>
      </c>
      <c r="F314" s="186" t="s">
        <v>7573</v>
      </c>
      <c r="G314" s="187" t="s">
        <v>2167</v>
      </c>
      <c r="H314" s="188">
        <v>7</v>
      </c>
      <c r="I314" s="189"/>
      <c r="J314" s="190">
        <f>ROUND(I314*H314,2)</f>
        <v>0</v>
      </c>
      <c r="K314" s="186" t="s">
        <v>19</v>
      </c>
      <c r="L314" s="191"/>
      <c r="M314" s="192" t="s">
        <v>19</v>
      </c>
      <c r="N314" s="193" t="s">
        <v>40</v>
      </c>
      <c r="P314" s="141">
        <f>O314*H314</f>
        <v>0</v>
      </c>
      <c r="Q314" s="141">
        <v>0</v>
      </c>
      <c r="R314" s="141">
        <f>Q314*H314</f>
        <v>0</v>
      </c>
      <c r="S314" s="141">
        <v>0</v>
      </c>
      <c r="T314" s="142">
        <f>S314*H314</f>
        <v>0</v>
      </c>
      <c r="AR314" s="143" t="s">
        <v>562</v>
      </c>
      <c r="AT314" s="143" t="s">
        <v>2618</v>
      </c>
      <c r="AU314" s="143" t="s">
        <v>76</v>
      </c>
      <c r="AY314" s="18" t="s">
        <v>195</v>
      </c>
      <c r="BE314" s="144">
        <f>IF(N314="základní",J314,0)</f>
        <v>0</v>
      </c>
      <c r="BF314" s="144">
        <f>IF(N314="snížená",J314,0)</f>
        <v>0</v>
      </c>
      <c r="BG314" s="144">
        <f>IF(N314="zákl. přenesená",J314,0)</f>
        <v>0</v>
      </c>
      <c r="BH314" s="144">
        <f>IF(N314="sníž. přenesená",J314,0)</f>
        <v>0</v>
      </c>
      <c r="BI314" s="144">
        <f>IF(N314="nulová",J314,0)</f>
        <v>0</v>
      </c>
      <c r="BJ314" s="18" t="s">
        <v>76</v>
      </c>
      <c r="BK314" s="144">
        <f>ROUND(I314*H314,2)</f>
        <v>0</v>
      </c>
      <c r="BL314" s="18" t="s">
        <v>338</v>
      </c>
      <c r="BM314" s="143" t="s">
        <v>4576</v>
      </c>
    </row>
    <row r="315" spans="2:65" s="1" customFormat="1">
      <c r="B315" s="33"/>
      <c r="D315" s="145" t="s">
        <v>204</v>
      </c>
      <c r="F315" s="146" t="s">
        <v>7574</v>
      </c>
      <c r="I315" s="147"/>
      <c r="L315" s="33"/>
      <c r="M315" s="148"/>
      <c r="T315" s="54"/>
      <c r="AT315" s="18" t="s">
        <v>204</v>
      </c>
      <c r="AU315" s="18" t="s">
        <v>76</v>
      </c>
    </row>
    <row r="316" spans="2:65" s="1" customFormat="1" ht="24.2" customHeight="1">
      <c r="B316" s="33"/>
      <c r="C316" s="184" t="s">
        <v>2322</v>
      </c>
      <c r="D316" s="184" t="s">
        <v>2618</v>
      </c>
      <c r="E316" s="185" t="s">
        <v>7575</v>
      </c>
      <c r="F316" s="186" t="s">
        <v>7576</v>
      </c>
      <c r="G316" s="187" t="s">
        <v>2167</v>
      </c>
      <c r="H316" s="188">
        <v>5</v>
      </c>
      <c r="I316" s="189"/>
      <c r="J316" s="190">
        <f>ROUND(I316*H316,2)</f>
        <v>0</v>
      </c>
      <c r="K316" s="186" t="s">
        <v>19</v>
      </c>
      <c r="L316" s="191"/>
      <c r="M316" s="192" t="s">
        <v>19</v>
      </c>
      <c r="N316" s="193" t="s">
        <v>40</v>
      </c>
      <c r="P316" s="141">
        <f>O316*H316</f>
        <v>0</v>
      </c>
      <c r="Q316" s="141">
        <v>0</v>
      </c>
      <c r="R316" s="141">
        <f>Q316*H316</f>
        <v>0</v>
      </c>
      <c r="S316" s="141">
        <v>0</v>
      </c>
      <c r="T316" s="142">
        <f>S316*H316</f>
        <v>0</v>
      </c>
      <c r="AR316" s="143" t="s">
        <v>562</v>
      </c>
      <c r="AT316" s="143" t="s">
        <v>2618</v>
      </c>
      <c r="AU316" s="143" t="s">
        <v>76</v>
      </c>
      <c r="AY316" s="18" t="s">
        <v>195</v>
      </c>
      <c r="BE316" s="144">
        <f>IF(N316="základní",J316,0)</f>
        <v>0</v>
      </c>
      <c r="BF316" s="144">
        <f>IF(N316="snížená",J316,0)</f>
        <v>0</v>
      </c>
      <c r="BG316" s="144">
        <f>IF(N316="zákl. přenesená",J316,0)</f>
        <v>0</v>
      </c>
      <c r="BH316" s="144">
        <f>IF(N316="sníž. přenesená",J316,0)</f>
        <v>0</v>
      </c>
      <c r="BI316" s="144">
        <f>IF(N316="nulová",J316,0)</f>
        <v>0</v>
      </c>
      <c r="BJ316" s="18" t="s">
        <v>76</v>
      </c>
      <c r="BK316" s="144">
        <f>ROUND(I316*H316,2)</f>
        <v>0</v>
      </c>
      <c r="BL316" s="18" t="s">
        <v>338</v>
      </c>
      <c r="BM316" s="143" t="s">
        <v>4610</v>
      </c>
    </row>
    <row r="317" spans="2:65" s="1" customFormat="1">
      <c r="B317" s="33"/>
      <c r="D317" s="145" t="s">
        <v>204</v>
      </c>
      <c r="F317" s="146" t="s">
        <v>7577</v>
      </c>
      <c r="I317" s="147"/>
      <c r="L317" s="33"/>
      <c r="M317" s="148"/>
      <c r="T317" s="54"/>
      <c r="AT317" s="18" t="s">
        <v>204</v>
      </c>
      <c r="AU317" s="18" t="s">
        <v>76</v>
      </c>
    </row>
    <row r="318" spans="2:65" s="1" customFormat="1" ht="24.2" customHeight="1">
      <c r="B318" s="33"/>
      <c r="C318" s="184" t="s">
        <v>2417</v>
      </c>
      <c r="D318" s="184" t="s">
        <v>2618</v>
      </c>
      <c r="E318" s="185" t="s">
        <v>7578</v>
      </c>
      <c r="F318" s="186" t="s">
        <v>7579</v>
      </c>
      <c r="G318" s="187" t="s">
        <v>2167</v>
      </c>
      <c r="H318" s="188">
        <v>2</v>
      </c>
      <c r="I318" s="189"/>
      <c r="J318" s="190">
        <f>ROUND(I318*H318,2)</f>
        <v>0</v>
      </c>
      <c r="K318" s="186" t="s">
        <v>19</v>
      </c>
      <c r="L318" s="191"/>
      <c r="M318" s="192" t="s">
        <v>19</v>
      </c>
      <c r="N318" s="193" t="s">
        <v>40</v>
      </c>
      <c r="P318" s="141">
        <f>O318*H318</f>
        <v>0</v>
      </c>
      <c r="Q318" s="141">
        <v>0</v>
      </c>
      <c r="R318" s="141">
        <f>Q318*H318</f>
        <v>0</v>
      </c>
      <c r="S318" s="141">
        <v>0</v>
      </c>
      <c r="T318" s="142">
        <f>S318*H318</f>
        <v>0</v>
      </c>
      <c r="AR318" s="143" t="s">
        <v>562</v>
      </c>
      <c r="AT318" s="143" t="s">
        <v>2618</v>
      </c>
      <c r="AU318" s="143" t="s">
        <v>76</v>
      </c>
      <c r="AY318" s="18" t="s">
        <v>195</v>
      </c>
      <c r="BE318" s="144">
        <f>IF(N318="základní",J318,0)</f>
        <v>0</v>
      </c>
      <c r="BF318" s="144">
        <f>IF(N318="snížená",J318,0)</f>
        <v>0</v>
      </c>
      <c r="BG318" s="144">
        <f>IF(N318="zákl. přenesená",J318,0)</f>
        <v>0</v>
      </c>
      <c r="BH318" s="144">
        <f>IF(N318="sníž. přenesená",J318,0)</f>
        <v>0</v>
      </c>
      <c r="BI318" s="144">
        <f>IF(N318="nulová",J318,0)</f>
        <v>0</v>
      </c>
      <c r="BJ318" s="18" t="s">
        <v>76</v>
      </c>
      <c r="BK318" s="144">
        <f>ROUND(I318*H318,2)</f>
        <v>0</v>
      </c>
      <c r="BL318" s="18" t="s">
        <v>338</v>
      </c>
      <c r="BM318" s="143" t="s">
        <v>4633</v>
      </c>
    </row>
    <row r="319" spans="2:65" s="1" customFormat="1">
      <c r="B319" s="33"/>
      <c r="D319" s="145" t="s">
        <v>204</v>
      </c>
      <c r="F319" s="146" t="s">
        <v>7580</v>
      </c>
      <c r="I319" s="147"/>
      <c r="L319" s="33"/>
      <c r="M319" s="148"/>
      <c r="T319" s="54"/>
      <c r="AT319" s="18" t="s">
        <v>204</v>
      </c>
      <c r="AU319" s="18" t="s">
        <v>76</v>
      </c>
    </row>
    <row r="320" spans="2:65" s="1" customFormat="1" ht="24.2" customHeight="1">
      <c r="B320" s="33"/>
      <c r="C320" s="184" t="s">
        <v>3457</v>
      </c>
      <c r="D320" s="184" t="s">
        <v>2618</v>
      </c>
      <c r="E320" s="185" t="s">
        <v>7581</v>
      </c>
      <c r="F320" s="186" t="s">
        <v>7582</v>
      </c>
      <c r="G320" s="187" t="s">
        <v>2167</v>
      </c>
      <c r="H320" s="188">
        <v>8</v>
      </c>
      <c r="I320" s="189"/>
      <c r="J320" s="190">
        <f>ROUND(I320*H320,2)</f>
        <v>0</v>
      </c>
      <c r="K320" s="186" t="s">
        <v>19</v>
      </c>
      <c r="L320" s="191"/>
      <c r="M320" s="192" t="s">
        <v>19</v>
      </c>
      <c r="N320" s="193" t="s">
        <v>40</v>
      </c>
      <c r="P320" s="141">
        <f>O320*H320</f>
        <v>0</v>
      </c>
      <c r="Q320" s="141">
        <v>0</v>
      </c>
      <c r="R320" s="141">
        <f>Q320*H320</f>
        <v>0</v>
      </c>
      <c r="S320" s="141">
        <v>0</v>
      </c>
      <c r="T320" s="142">
        <f>S320*H320</f>
        <v>0</v>
      </c>
      <c r="AR320" s="143" t="s">
        <v>562</v>
      </c>
      <c r="AT320" s="143" t="s">
        <v>2618</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338</v>
      </c>
      <c r="BM320" s="143" t="s">
        <v>4660</v>
      </c>
    </row>
    <row r="321" spans="2:65" s="1" customFormat="1">
      <c r="B321" s="33"/>
      <c r="D321" s="145" t="s">
        <v>204</v>
      </c>
      <c r="F321" s="146" t="s">
        <v>7583</v>
      </c>
      <c r="I321" s="147"/>
      <c r="L321" s="33"/>
      <c r="M321" s="148"/>
      <c r="T321" s="54"/>
      <c r="AT321" s="18" t="s">
        <v>204</v>
      </c>
      <c r="AU321" s="18" t="s">
        <v>76</v>
      </c>
    </row>
    <row r="322" spans="2:65" s="1" customFormat="1" ht="24.2" customHeight="1">
      <c r="B322" s="33"/>
      <c r="C322" s="184" t="s">
        <v>3465</v>
      </c>
      <c r="D322" s="184" t="s">
        <v>2618</v>
      </c>
      <c r="E322" s="185" t="s">
        <v>7584</v>
      </c>
      <c r="F322" s="186" t="s">
        <v>7585</v>
      </c>
      <c r="G322" s="187" t="s">
        <v>2167</v>
      </c>
      <c r="H322" s="188">
        <v>1</v>
      </c>
      <c r="I322" s="189"/>
      <c r="J322" s="190">
        <f>ROUND(I322*H322,2)</f>
        <v>0</v>
      </c>
      <c r="K322" s="186" t="s">
        <v>19</v>
      </c>
      <c r="L322" s="191"/>
      <c r="M322" s="192" t="s">
        <v>19</v>
      </c>
      <c r="N322" s="193" t="s">
        <v>40</v>
      </c>
      <c r="P322" s="141">
        <f>O322*H322</f>
        <v>0</v>
      </c>
      <c r="Q322" s="141">
        <v>0</v>
      </c>
      <c r="R322" s="141">
        <f>Q322*H322</f>
        <v>0</v>
      </c>
      <c r="S322" s="141">
        <v>0</v>
      </c>
      <c r="T322" s="142">
        <f>S322*H322</f>
        <v>0</v>
      </c>
      <c r="AR322" s="143" t="s">
        <v>562</v>
      </c>
      <c r="AT322" s="143" t="s">
        <v>2618</v>
      </c>
      <c r="AU322" s="143" t="s">
        <v>76</v>
      </c>
      <c r="AY322" s="18" t="s">
        <v>195</v>
      </c>
      <c r="BE322" s="144">
        <f>IF(N322="základní",J322,0)</f>
        <v>0</v>
      </c>
      <c r="BF322" s="144">
        <f>IF(N322="snížená",J322,0)</f>
        <v>0</v>
      </c>
      <c r="BG322" s="144">
        <f>IF(N322="zákl. přenesená",J322,0)</f>
        <v>0</v>
      </c>
      <c r="BH322" s="144">
        <f>IF(N322="sníž. přenesená",J322,0)</f>
        <v>0</v>
      </c>
      <c r="BI322" s="144">
        <f>IF(N322="nulová",J322,0)</f>
        <v>0</v>
      </c>
      <c r="BJ322" s="18" t="s">
        <v>76</v>
      </c>
      <c r="BK322" s="144">
        <f>ROUND(I322*H322,2)</f>
        <v>0</v>
      </c>
      <c r="BL322" s="18" t="s">
        <v>338</v>
      </c>
      <c r="BM322" s="143" t="s">
        <v>4682</v>
      </c>
    </row>
    <row r="323" spans="2:65" s="1" customFormat="1">
      <c r="B323" s="33"/>
      <c r="D323" s="145" t="s">
        <v>204</v>
      </c>
      <c r="F323" s="146" t="s">
        <v>7586</v>
      </c>
      <c r="I323" s="147"/>
      <c r="L323" s="33"/>
      <c r="M323" s="148"/>
      <c r="T323" s="54"/>
      <c r="AT323" s="18" t="s">
        <v>204</v>
      </c>
      <c r="AU323" s="18" t="s">
        <v>76</v>
      </c>
    </row>
    <row r="324" spans="2:65" s="1" customFormat="1" ht="24.2" customHeight="1">
      <c r="B324" s="33"/>
      <c r="C324" s="184" t="s">
        <v>3471</v>
      </c>
      <c r="D324" s="184" t="s">
        <v>2618</v>
      </c>
      <c r="E324" s="185" t="s">
        <v>7587</v>
      </c>
      <c r="F324" s="186" t="s">
        <v>7588</v>
      </c>
      <c r="G324" s="187" t="s">
        <v>2167</v>
      </c>
      <c r="H324" s="188">
        <v>4</v>
      </c>
      <c r="I324" s="189"/>
      <c r="J324" s="190">
        <f>ROUND(I324*H324,2)</f>
        <v>0</v>
      </c>
      <c r="K324" s="186" t="s">
        <v>19</v>
      </c>
      <c r="L324" s="191"/>
      <c r="M324" s="192" t="s">
        <v>19</v>
      </c>
      <c r="N324" s="193" t="s">
        <v>40</v>
      </c>
      <c r="P324" s="141">
        <f>O324*H324</f>
        <v>0</v>
      </c>
      <c r="Q324" s="141">
        <v>0</v>
      </c>
      <c r="R324" s="141">
        <f>Q324*H324</f>
        <v>0</v>
      </c>
      <c r="S324" s="141">
        <v>0</v>
      </c>
      <c r="T324" s="142">
        <f>S324*H324</f>
        <v>0</v>
      </c>
      <c r="AR324" s="143" t="s">
        <v>562</v>
      </c>
      <c r="AT324" s="143" t="s">
        <v>2618</v>
      </c>
      <c r="AU324" s="143" t="s">
        <v>76</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338</v>
      </c>
      <c r="BM324" s="143" t="s">
        <v>4693</v>
      </c>
    </row>
    <row r="325" spans="2:65" s="1" customFormat="1">
      <c r="B325" s="33"/>
      <c r="D325" s="145" t="s">
        <v>204</v>
      </c>
      <c r="F325" s="146" t="s">
        <v>7589</v>
      </c>
      <c r="I325" s="147"/>
      <c r="L325" s="33"/>
      <c r="M325" s="148"/>
      <c r="T325" s="54"/>
      <c r="AT325" s="18" t="s">
        <v>204</v>
      </c>
      <c r="AU325" s="18" t="s">
        <v>76</v>
      </c>
    </row>
    <row r="326" spans="2:65" s="1" customFormat="1" ht="24.2" customHeight="1">
      <c r="B326" s="33"/>
      <c r="C326" s="184" t="s">
        <v>3477</v>
      </c>
      <c r="D326" s="184" t="s">
        <v>2618</v>
      </c>
      <c r="E326" s="185" t="s">
        <v>7590</v>
      </c>
      <c r="F326" s="186" t="s">
        <v>7591</v>
      </c>
      <c r="G326" s="187" t="s">
        <v>2167</v>
      </c>
      <c r="H326" s="188">
        <v>3</v>
      </c>
      <c r="I326" s="189"/>
      <c r="J326" s="190">
        <f>ROUND(I326*H326,2)</f>
        <v>0</v>
      </c>
      <c r="K326" s="186" t="s">
        <v>19</v>
      </c>
      <c r="L326" s="191"/>
      <c r="M326" s="192" t="s">
        <v>19</v>
      </c>
      <c r="N326" s="193" t="s">
        <v>40</v>
      </c>
      <c r="P326" s="141">
        <f>O326*H326</f>
        <v>0</v>
      </c>
      <c r="Q326" s="141">
        <v>0</v>
      </c>
      <c r="R326" s="141">
        <f>Q326*H326</f>
        <v>0</v>
      </c>
      <c r="S326" s="141">
        <v>0</v>
      </c>
      <c r="T326" s="142">
        <f>S326*H326</f>
        <v>0</v>
      </c>
      <c r="AR326" s="143" t="s">
        <v>562</v>
      </c>
      <c r="AT326" s="143" t="s">
        <v>2618</v>
      </c>
      <c r="AU326" s="143" t="s">
        <v>76</v>
      </c>
      <c r="AY326" s="18" t="s">
        <v>195</v>
      </c>
      <c r="BE326" s="144">
        <f>IF(N326="základní",J326,0)</f>
        <v>0</v>
      </c>
      <c r="BF326" s="144">
        <f>IF(N326="snížená",J326,0)</f>
        <v>0</v>
      </c>
      <c r="BG326" s="144">
        <f>IF(N326="zákl. přenesená",J326,0)</f>
        <v>0</v>
      </c>
      <c r="BH326" s="144">
        <f>IF(N326="sníž. přenesená",J326,0)</f>
        <v>0</v>
      </c>
      <c r="BI326" s="144">
        <f>IF(N326="nulová",J326,0)</f>
        <v>0</v>
      </c>
      <c r="BJ326" s="18" t="s">
        <v>76</v>
      </c>
      <c r="BK326" s="144">
        <f>ROUND(I326*H326,2)</f>
        <v>0</v>
      </c>
      <c r="BL326" s="18" t="s">
        <v>338</v>
      </c>
      <c r="BM326" s="143" t="s">
        <v>4704</v>
      </c>
    </row>
    <row r="327" spans="2:65" s="1" customFormat="1">
      <c r="B327" s="33"/>
      <c r="D327" s="145" t="s">
        <v>204</v>
      </c>
      <c r="F327" s="146" t="s">
        <v>7592</v>
      </c>
      <c r="I327" s="147"/>
      <c r="L327" s="33"/>
      <c r="M327" s="148"/>
      <c r="T327" s="54"/>
      <c r="AT327" s="18" t="s">
        <v>204</v>
      </c>
      <c r="AU327" s="18" t="s">
        <v>76</v>
      </c>
    </row>
    <row r="328" spans="2:65" s="1" customFormat="1" ht="24.2" customHeight="1">
      <c r="B328" s="33"/>
      <c r="C328" s="184" t="s">
        <v>3483</v>
      </c>
      <c r="D328" s="184" t="s">
        <v>2618</v>
      </c>
      <c r="E328" s="185" t="s">
        <v>7593</v>
      </c>
      <c r="F328" s="186" t="s">
        <v>7594</v>
      </c>
      <c r="G328" s="187" t="s">
        <v>2167</v>
      </c>
      <c r="H328" s="188">
        <v>2</v>
      </c>
      <c r="I328" s="189"/>
      <c r="J328" s="190">
        <f>ROUND(I328*H328,2)</f>
        <v>0</v>
      </c>
      <c r="K328" s="186" t="s">
        <v>19</v>
      </c>
      <c r="L328" s="191"/>
      <c r="M328" s="192" t="s">
        <v>19</v>
      </c>
      <c r="N328" s="193" t="s">
        <v>40</v>
      </c>
      <c r="P328" s="141">
        <f>O328*H328</f>
        <v>0</v>
      </c>
      <c r="Q328" s="141">
        <v>0</v>
      </c>
      <c r="R328" s="141">
        <f>Q328*H328</f>
        <v>0</v>
      </c>
      <c r="S328" s="141">
        <v>0</v>
      </c>
      <c r="T328" s="142">
        <f>S328*H328</f>
        <v>0</v>
      </c>
      <c r="AR328" s="143" t="s">
        <v>562</v>
      </c>
      <c r="AT328" s="143" t="s">
        <v>2618</v>
      </c>
      <c r="AU328" s="143" t="s">
        <v>76</v>
      </c>
      <c r="AY328" s="18" t="s">
        <v>195</v>
      </c>
      <c r="BE328" s="144">
        <f>IF(N328="základní",J328,0)</f>
        <v>0</v>
      </c>
      <c r="BF328" s="144">
        <f>IF(N328="snížená",J328,0)</f>
        <v>0</v>
      </c>
      <c r="BG328" s="144">
        <f>IF(N328="zákl. přenesená",J328,0)</f>
        <v>0</v>
      </c>
      <c r="BH328" s="144">
        <f>IF(N328="sníž. přenesená",J328,0)</f>
        <v>0</v>
      </c>
      <c r="BI328" s="144">
        <f>IF(N328="nulová",J328,0)</f>
        <v>0</v>
      </c>
      <c r="BJ328" s="18" t="s">
        <v>76</v>
      </c>
      <c r="BK328" s="144">
        <f>ROUND(I328*H328,2)</f>
        <v>0</v>
      </c>
      <c r="BL328" s="18" t="s">
        <v>338</v>
      </c>
      <c r="BM328" s="143" t="s">
        <v>4716</v>
      </c>
    </row>
    <row r="329" spans="2:65" s="1" customFormat="1">
      <c r="B329" s="33"/>
      <c r="D329" s="145" t="s">
        <v>204</v>
      </c>
      <c r="F329" s="146" t="s">
        <v>7595</v>
      </c>
      <c r="I329" s="147"/>
      <c r="L329" s="33"/>
      <c r="M329" s="148"/>
      <c r="T329" s="54"/>
      <c r="AT329" s="18" t="s">
        <v>204</v>
      </c>
      <c r="AU329" s="18" t="s">
        <v>76</v>
      </c>
    </row>
    <row r="330" spans="2:65" s="1" customFormat="1" ht="24.2" customHeight="1">
      <c r="B330" s="33"/>
      <c r="C330" s="184" t="s">
        <v>3491</v>
      </c>
      <c r="D330" s="184" t="s">
        <v>2618</v>
      </c>
      <c r="E330" s="185" t="s">
        <v>7596</v>
      </c>
      <c r="F330" s="186" t="s">
        <v>7597</v>
      </c>
      <c r="G330" s="187" t="s">
        <v>2167</v>
      </c>
      <c r="H330" s="188">
        <v>3</v>
      </c>
      <c r="I330" s="189"/>
      <c r="J330" s="190">
        <f>ROUND(I330*H330,2)</f>
        <v>0</v>
      </c>
      <c r="K330" s="186" t="s">
        <v>19</v>
      </c>
      <c r="L330" s="191"/>
      <c r="M330" s="192" t="s">
        <v>19</v>
      </c>
      <c r="N330" s="193" t="s">
        <v>40</v>
      </c>
      <c r="P330" s="141">
        <f>O330*H330</f>
        <v>0</v>
      </c>
      <c r="Q330" s="141">
        <v>0</v>
      </c>
      <c r="R330" s="141">
        <f>Q330*H330</f>
        <v>0</v>
      </c>
      <c r="S330" s="141">
        <v>0</v>
      </c>
      <c r="T330" s="142">
        <f>S330*H330</f>
        <v>0</v>
      </c>
      <c r="AR330" s="143" t="s">
        <v>562</v>
      </c>
      <c r="AT330" s="143" t="s">
        <v>2618</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338</v>
      </c>
      <c r="BM330" s="143" t="s">
        <v>4726</v>
      </c>
    </row>
    <row r="331" spans="2:65" s="1" customFormat="1">
      <c r="B331" s="33"/>
      <c r="D331" s="145" t="s">
        <v>204</v>
      </c>
      <c r="F331" s="146" t="s">
        <v>7598</v>
      </c>
      <c r="I331" s="147"/>
      <c r="L331" s="33"/>
      <c r="M331" s="148"/>
      <c r="T331" s="54"/>
      <c r="AT331" s="18" t="s">
        <v>204</v>
      </c>
      <c r="AU331" s="18" t="s">
        <v>76</v>
      </c>
    </row>
    <row r="332" spans="2:65" s="1" customFormat="1" ht="24.2" customHeight="1">
      <c r="B332" s="33"/>
      <c r="C332" s="184" t="s">
        <v>3531</v>
      </c>
      <c r="D332" s="184" t="s">
        <v>2618</v>
      </c>
      <c r="E332" s="185" t="s">
        <v>7599</v>
      </c>
      <c r="F332" s="186" t="s">
        <v>7600</v>
      </c>
      <c r="G332" s="187" t="s">
        <v>2167</v>
      </c>
      <c r="H332" s="188">
        <v>3</v>
      </c>
      <c r="I332" s="189"/>
      <c r="J332" s="190">
        <f>ROUND(I332*H332,2)</f>
        <v>0</v>
      </c>
      <c r="K332" s="186" t="s">
        <v>19</v>
      </c>
      <c r="L332" s="191"/>
      <c r="M332" s="192" t="s">
        <v>19</v>
      </c>
      <c r="N332" s="193" t="s">
        <v>40</v>
      </c>
      <c r="P332" s="141">
        <f>O332*H332</f>
        <v>0</v>
      </c>
      <c r="Q332" s="141">
        <v>0</v>
      </c>
      <c r="R332" s="141">
        <f>Q332*H332</f>
        <v>0</v>
      </c>
      <c r="S332" s="141">
        <v>0</v>
      </c>
      <c r="T332" s="142">
        <f>S332*H332</f>
        <v>0</v>
      </c>
      <c r="AR332" s="143" t="s">
        <v>562</v>
      </c>
      <c r="AT332" s="143" t="s">
        <v>2618</v>
      </c>
      <c r="AU332" s="143" t="s">
        <v>76</v>
      </c>
      <c r="AY332" s="18" t="s">
        <v>195</v>
      </c>
      <c r="BE332" s="144">
        <f>IF(N332="základní",J332,0)</f>
        <v>0</v>
      </c>
      <c r="BF332" s="144">
        <f>IF(N332="snížená",J332,0)</f>
        <v>0</v>
      </c>
      <c r="BG332" s="144">
        <f>IF(N332="zákl. přenesená",J332,0)</f>
        <v>0</v>
      </c>
      <c r="BH332" s="144">
        <f>IF(N332="sníž. přenesená",J332,0)</f>
        <v>0</v>
      </c>
      <c r="BI332" s="144">
        <f>IF(N332="nulová",J332,0)</f>
        <v>0</v>
      </c>
      <c r="BJ332" s="18" t="s">
        <v>76</v>
      </c>
      <c r="BK332" s="144">
        <f>ROUND(I332*H332,2)</f>
        <v>0</v>
      </c>
      <c r="BL332" s="18" t="s">
        <v>338</v>
      </c>
      <c r="BM332" s="143" t="s">
        <v>4739</v>
      </c>
    </row>
    <row r="333" spans="2:65" s="1" customFormat="1">
      <c r="B333" s="33"/>
      <c r="D333" s="145" t="s">
        <v>204</v>
      </c>
      <c r="F333" s="146" t="s">
        <v>7601</v>
      </c>
      <c r="I333" s="147"/>
      <c r="L333" s="33"/>
      <c r="M333" s="148"/>
      <c r="T333" s="54"/>
      <c r="AT333" s="18" t="s">
        <v>204</v>
      </c>
      <c r="AU333" s="18" t="s">
        <v>76</v>
      </c>
    </row>
    <row r="334" spans="2:65" s="1" customFormat="1" ht="24.2" customHeight="1">
      <c r="B334" s="33"/>
      <c r="C334" s="184" t="s">
        <v>3535</v>
      </c>
      <c r="D334" s="184" t="s">
        <v>2618</v>
      </c>
      <c r="E334" s="185" t="s">
        <v>7602</v>
      </c>
      <c r="F334" s="186" t="s">
        <v>7603</v>
      </c>
      <c r="G334" s="187" t="s">
        <v>2167</v>
      </c>
      <c r="H334" s="188">
        <v>3</v>
      </c>
      <c r="I334" s="189"/>
      <c r="J334" s="190">
        <f>ROUND(I334*H334,2)</f>
        <v>0</v>
      </c>
      <c r="K334" s="186" t="s">
        <v>19</v>
      </c>
      <c r="L334" s="191"/>
      <c r="M334" s="192" t="s">
        <v>19</v>
      </c>
      <c r="N334" s="193" t="s">
        <v>40</v>
      </c>
      <c r="P334" s="141">
        <f>O334*H334</f>
        <v>0</v>
      </c>
      <c r="Q334" s="141">
        <v>0</v>
      </c>
      <c r="R334" s="141">
        <f>Q334*H334</f>
        <v>0</v>
      </c>
      <c r="S334" s="141">
        <v>0</v>
      </c>
      <c r="T334" s="142">
        <f>S334*H334</f>
        <v>0</v>
      </c>
      <c r="AR334" s="143" t="s">
        <v>562</v>
      </c>
      <c r="AT334" s="143" t="s">
        <v>2618</v>
      </c>
      <c r="AU334" s="143" t="s">
        <v>76</v>
      </c>
      <c r="AY334" s="18" t="s">
        <v>195</v>
      </c>
      <c r="BE334" s="144">
        <f>IF(N334="základní",J334,0)</f>
        <v>0</v>
      </c>
      <c r="BF334" s="144">
        <f>IF(N334="snížená",J334,0)</f>
        <v>0</v>
      </c>
      <c r="BG334" s="144">
        <f>IF(N334="zákl. přenesená",J334,0)</f>
        <v>0</v>
      </c>
      <c r="BH334" s="144">
        <f>IF(N334="sníž. přenesená",J334,0)</f>
        <v>0</v>
      </c>
      <c r="BI334" s="144">
        <f>IF(N334="nulová",J334,0)</f>
        <v>0</v>
      </c>
      <c r="BJ334" s="18" t="s">
        <v>76</v>
      </c>
      <c r="BK334" s="144">
        <f>ROUND(I334*H334,2)</f>
        <v>0</v>
      </c>
      <c r="BL334" s="18" t="s">
        <v>338</v>
      </c>
      <c r="BM334" s="143" t="s">
        <v>4751</v>
      </c>
    </row>
    <row r="335" spans="2:65" s="1" customFormat="1">
      <c r="B335" s="33"/>
      <c r="D335" s="145" t="s">
        <v>204</v>
      </c>
      <c r="F335" s="146" t="s">
        <v>7604</v>
      </c>
      <c r="I335" s="147"/>
      <c r="L335" s="33"/>
      <c r="M335" s="148"/>
      <c r="T335" s="54"/>
      <c r="AT335" s="18" t="s">
        <v>204</v>
      </c>
      <c r="AU335" s="18" t="s">
        <v>76</v>
      </c>
    </row>
    <row r="336" spans="2:65" s="1" customFormat="1" ht="24.2" customHeight="1">
      <c r="B336" s="33"/>
      <c r="C336" s="184" t="s">
        <v>3541</v>
      </c>
      <c r="D336" s="184" t="s">
        <v>2618</v>
      </c>
      <c r="E336" s="185" t="s">
        <v>7605</v>
      </c>
      <c r="F336" s="186" t="s">
        <v>7606</v>
      </c>
      <c r="G336" s="187" t="s">
        <v>2167</v>
      </c>
      <c r="H336" s="188">
        <v>1</v>
      </c>
      <c r="I336" s="189"/>
      <c r="J336" s="190">
        <f>ROUND(I336*H336,2)</f>
        <v>0</v>
      </c>
      <c r="K336" s="186" t="s">
        <v>19</v>
      </c>
      <c r="L336" s="191"/>
      <c r="M336" s="192" t="s">
        <v>19</v>
      </c>
      <c r="N336" s="193" t="s">
        <v>40</v>
      </c>
      <c r="P336" s="141">
        <f>O336*H336</f>
        <v>0</v>
      </c>
      <c r="Q336" s="141">
        <v>0</v>
      </c>
      <c r="R336" s="141">
        <f>Q336*H336</f>
        <v>0</v>
      </c>
      <c r="S336" s="141">
        <v>0</v>
      </c>
      <c r="T336" s="142">
        <f>S336*H336</f>
        <v>0</v>
      </c>
      <c r="AR336" s="143" t="s">
        <v>562</v>
      </c>
      <c r="AT336" s="143" t="s">
        <v>2618</v>
      </c>
      <c r="AU336" s="143" t="s">
        <v>76</v>
      </c>
      <c r="AY336" s="18" t="s">
        <v>195</v>
      </c>
      <c r="BE336" s="144">
        <f>IF(N336="základní",J336,0)</f>
        <v>0</v>
      </c>
      <c r="BF336" s="144">
        <f>IF(N336="snížená",J336,0)</f>
        <v>0</v>
      </c>
      <c r="BG336" s="144">
        <f>IF(N336="zákl. přenesená",J336,0)</f>
        <v>0</v>
      </c>
      <c r="BH336" s="144">
        <f>IF(N336="sníž. přenesená",J336,0)</f>
        <v>0</v>
      </c>
      <c r="BI336" s="144">
        <f>IF(N336="nulová",J336,0)</f>
        <v>0</v>
      </c>
      <c r="BJ336" s="18" t="s">
        <v>76</v>
      </c>
      <c r="BK336" s="144">
        <f>ROUND(I336*H336,2)</f>
        <v>0</v>
      </c>
      <c r="BL336" s="18" t="s">
        <v>338</v>
      </c>
      <c r="BM336" s="143" t="s">
        <v>4767</v>
      </c>
    </row>
    <row r="337" spans="2:65" s="1" customFormat="1">
      <c r="B337" s="33"/>
      <c r="D337" s="145" t="s">
        <v>204</v>
      </c>
      <c r="F337" s="146" t="s">
        <v>7607</v>
      </c>
      <c r="I337" s="147"/>
      <c r="L337" s="33"/>
      <c r="M337" s="148"/>
      <c r="T337" s="54"/>
      <c r="AT337" s="18" t="s">
        <v>204</v>
      </c>
      <c r="AU337" s="18" t="s">
        <v>76</v>
      </c>
    </row>
    <row r="338" spans="2:65" s="1" customFormat="1" ht="24.2" customHeight="1">
      <c r="B338" s="33"/>
      <c r="C338" s="184" t="s">
        <v>3547</v>
      </c>
      <c r="D338" s="184" t="s">
        <v>2618</v>
      </c>
      <c r="E338" s="185" t="s">
        <v>7608</v>
      </c>
      <c r="F338" s="186" t="s">
        <v>7609</v>
      </c>
      <c r="G338" s="187" t="s">
        <v>2167</v>
      </c>
      <c r="H338" s="188">
        <v>1</v>
      </c>
      <c r="I338" s="189"/>
      <c r="J338" s="190">
        <f>ROUND(I338*H338,2)</f>
        <v>0</v>
      </c>
      <c r="K338" s="186" t="s">
        <v>19</v>
      </c>
      <c r="L338" s="191"/>
      <c r="M338" s="192" t="s">
        <v>19</v>
      </c>
      <c r="N338" s="193" t="s">
        <v>40</v>
      </c>
      <c r="P338" s="141">
        <f>O338*H338</f>
        <v>0</v>
      </c>
      <c r="Q338" s="141">
        <v>0</v>
      </c>
      <c r="R338" s="141">
        <f>Q338*H338</f>
        <v>0</v>
      </c>
      <c r="S338" s="141">
        <v>0</v>
      </c>
      <c r="T338" s="142">
        <f>S338*H338</f>
        <v>0</v>
      </c>
      <c r="AR338" s="143" t="s">
        <v>562</v>
      </c>
      <c r="AT338" s="143" t="s">
        <v>2618</v>
      </c>
      <c r="AU338" s="143" t="s">
        <v>76</v>
      </c>
      <c r="AY338" s="18" t="s">
        <v>195</v>
      </c>
      <c r="BE338" s="144">
        <f>IF(N338="základní",J338,0)</f>
        <v>0</v>
      </c>
      <c r="BF338" s="144">
        <f>IF(N338="snížená",J338,0)</f>
        <v>0</v>
      </c>
      <c r="BG338" s="144">
        <f>IF(N338="zákl. přenesená",J338,0)</f>
        <v>0</v>
      </c>
      <c r="BH338" s="144">
        <f>IF(N338="sníž. přenesená",J338,0)</f>
        <v>0</v>
      </c>
      <c r="BI338" s="144">
        <f>IF(N338="nulová",J338,0)</f>
        <v>0</v>
      </c>
      <c r="BJ338" s="18" t="s">
        <v>76</v>
      </c>
      <c r="BK338" s="144">
        <f>ROUND(I338*H338,2)</f>
        <v>0</v>
      </c>
      <c r="BL338" s="18" t="s">
        <v>338</v>
      </c>
      <c r="BM338" s="143" t="s">
        <v>4785</v>
      </c>
    </row>
    <row r="339" spans="2:65" s="1" customFormat="1">
      <c r="B339" s="33"/>
      <c r="D339" s="145" t="s">
        <v>204</v>
      </c>
      <c r="F339" s="146" t="s">
        <v>7610</v>
      </c>
      <c r="I339" s="147"/>
      <c r="L339" s="33"/>
      <c r="M339" s="148"/>
      <c r="T339" s="54"/>
      <c r="AT339" s="18" t="s">
        <v>204</v>
      </c>
      <c r="AU339" s="18" t="s">
        <v>76</v>
      </c>
    </row>
    <row r="340" spans="2:65" s="1" customFormat="1" ht="24.2" customHeight="1">
      <c r="B340" s="33"/>
      <c r="C340" s="184" t="s">
        <v>3553</v>
      </c>
      <c r="D340" s="184" t="s">
        <v>2618</v>
      </c>
      <c r="E340" s="185" t="s">
        <v>7611</v>
      </c>
      <c r="F340" s="186" t="s">
        <v>7612</v>
      </c>
      <c r="G340" s="187" t="s">
        <v>2167</v>
      </c>
      <c r="H340" s="188">
        <v>4</v>
      </c>
      <c r="I340" s="189"/>
      <c r="J340" s="190">
        <f>ROUND(I340*H340,2)</f>
        <v>0</v>
      </c>
      <c r="K340" s="186" t="s">
        <v>19</v>
      </c>
      <c r="L340" s="191"/>
      <c r="M340" s="192" t="s">
        <v>19</v>
      </c>
      <c r="N340" s="193" t="s">
        <v>40</v>
      </c>
      <c r="P340" s="141">
        <f>O340*H340</f>
        <v>0</v>
      </c>
      <c r="Q340" s="141">
        <v>0</v>
      </c>
      <c r="R340" s="141">
        <f>Q340*H340</f>
        <v>0</v>
      </c>
      <c r="S340" s="141">
        <v>0</v>
      </c>
      <c r="T340" s="142">
        <f>S340*H340</f>
        <v>0</v>
      </c>
      <c r="AR340" s="143" t="s">
        <v>562</v>
      </c>
      <c r="AT340" s="143" t="s">
        <v>2618</v>
      </c>
      <c r="AU340" s="143" t="s">
        <v>76</v>
      </c>
      <c r="AY340" s="18" t="s">
        <v>195</v>
      </c>
      <c r="BE340" s="144">
        <f>IF(N340="základní",J340,0)</f>
        <v>0</v>
      </c>
      <c r="BF340" s="144">
        <f>IF(N340="snížená",J340,0)</f>
        <v>0</v>
      </c>
      <c r="BG340" s="144">
        <f>IF(N340="zákl. přenesená",J340,0)</f>
        <v>0</v>
      </c>
      <c r="BH340" s="144">
        <f>IF(N340="sníž. přenesená",J340,0)</f>
        <v>0</v>
      </c>
      <c r="BI340" s="144">
        <f>IF(N340="nulová",J340,0)</f>
        <v>0</v>
      </c>
      <c r="BJ340" s="18" t="s">
        <v>76</v>
      </c>
      <c r="BK340" s="144">
        <f>ROUND(I340*H340,2)</f>
        <v>0</v>
      </c>
      <c r="BL340" s="18" t="s">
        <v>338</v>
      </c>
      <c r="BM340" s="143" t="s">
        <v>4803</v>
      </c>
    </row>
    <row r="341" spans="2:65" s="1" customFormat="1">
      <c r="B341" s="33"/>
      <c r="D341" s="145" t="s">
        <v>204</v>
      </c>
      <c r="F341" s="146" t="s">
        <v>7613</v>
      </c>
      <c r="I341" s="147"/>
      <c r="L341" s="33"/>
      <c r="M341" s="148"/>
      <c r="T341" s="54"/>
      <c r="AT341" s="18" t="s">
        <v>204</v>
      </c>
      <c r="AU341" s="18" t="s">
        <v>76</v>
      </c>
    </row>
    <row r="342" spans="2:65" s="1" customFormat="1" ht="24.2" customHeight="1">
      <c r="B342" s="33"/>
      <c r="C342" s="184" t="s">
        <v>3561</v>
      </c>
      <c r="D342" s="184" t="s">
        <v>2618</v>
      </c>
      <c r="E342" s="185" t="s">
        <v>7614</v>
      </c>
      <c r="F342" s="186" t="s">
        <v>7615</v>
      </c>
      <c r="G342" s="187" t="s">
        <v>2167</v>
      </c>
      <c r="H342" s="188">
        <v>3</v>
      </c>
      <c r="I342" s="189"/>
      <c r="J342" s="190">
        <f>ROUND(I342*H342,2)</f>
        <v>0</v>
      </c>
      <c r="K342" s="186" t="s">
        <v>19</v>
      </c>
      <c r="L342" s="191"/>
      <c r="M342" s="192" t="s">
        <v>19</v>
      </c>
      <c r="N342" s="193" t="s">
        <v>40</v>
      </c>
      <c r="P342" s="141">
        <f>O342*H342</f>
        <v>0</v>
      </c>
      <c r="Q342" s="141">
        <v>0</v>
      </c>
      <c r="R342" s="141">
        <f>Q342*H342</f>
        <v>0</v>
      </c>
      <c r="S342" s="141">
        <v>0</v>
      </c>
      <c r="T342" s="142">
        <f>S342*H342</f>
        <v>0</v>
      </c>
      <c r="AR342" s="143" t="s">
        <v>562</v>
      </c>
      <c r="AT342" s="143" t="s">
        <v>2618</v>
      </c>
      <c r="AU342" s="143" t="s">
        <v>76</v>
      </c>
      <c r="AY342" s="18" t="s">
        <v>195</v>
      </c>
      <c r="BE342" s="144">
        <f>IF(N342="základní",J342,0)</f>
        <v>0</v>
      </c>
      <c r="BF342" s="144">
        <f>IF(N342="snížená",J342,0)</f>
        <v>0</v>
      </c>
      <c r="BG342" s="144">
        <f>IF(N342="zákl. přenesená",J342,0)</f>
        <v>0</v>
      </c>
      <c r="BH342" s="144">
        <f>IF(N342="sníž. přenesená",J342,0)</f>
        <v>0</v>
      </c>
      <c r="BI342" s="144">
        <f>IF(N342="nulová",J342,0)</f>
        <v>0</v>
      </c>
      <c r="BJ342" s="18" t="s">
        <v>76</v>
      </c>
      <c r="BK342" s="144">
        <f>ROUND(I342*H342,2)</f>
        <v>0</v>
      </c>
      <c r="BL342" s="18" t="s">
        <v>338</v>
      </c>
      <c r="BM342" s="143" t="s">
        <v>4816</v>
      </c>
    </row>
    <row r="343" spans="2:65" s="1" customFormat="1">
      <c r="B343" s="33"/>
      <c r="D343" s="145" t="s">
        <v>204</v>
      </c>
      <c r="F343" s="146" t="s">
        <v>7616</v>
      </c>
      <c r="I343" s="147"/>
      <c r="L343" s="33"/>
      <c r="M343" s="148"/>
      <c r="T343" s="54"/>
      <c r="AT343" s="18" t="s">
        <v>204</v>
      </c>
      <c r="AU343" s="18" t="s">
        <v>76</v>
      </c>
    </row>
    <row r="344" spans="2:65" s="1" customFormat="1" ht="24.2" customHeight="1">
      <c r="B344" s="33"/>
      <c r="C344" s="184" t="s">
        <v>3572</v>
      </c>
      <c r="D344" s="184" t="s">
        <v>2618</v>
      </c>
      <c r="E344" s="185" t="s">
        <v>7617</v>
      </c>
      <c r="F344" s="186" t="s">
        <v>7618</v>
      </c>
      <c r="G344" s="187" t="s">
        <v>2167</v>
      </c>
      <c r="H344" s="188">
        <v>1</v>
      </c>
      <c r="I344" s="189"/>
      <c r="J344" s="190">
        <f>ROUND(I344*H344,2)</f>
        <v>0</v>
      </c>
      <c r="K344" s="186" t="s">
        <v>19</v>
      </c>
      <c r="L344" s="191"/>
      <c r="M344" s="192" t="s">
        <v>19</v>
      </c>
      <c r="N344" s="193" t="s">
        <v>40</v>
      </c>
      <c r="P344" s="141">
        <f>O344*H344</f>
        <v>0</v>
      </c>
      <c r="Q344" s="141">
        <v>0</v>
      </c>
      <c r="R344" s="141">
        <f>Q344*H344</f>
        <v>0</v>
      </c>
      <c r="S344" s="141">
        <v>0</v>
      </c>
      <c r="T344" s="142">
        <f>S344*H344</f>
        <v>0</v>
      </c>
      <c r="AR344" s="143" t="s">
        <v>562</v>
      </c>
      <c r="AT344" s="143" t="s">
        <v>2618</v>
      </c>
      <c r="AU344" s="143" t="s">
        <v>76</v>
      </c>
      <c r="AY344" s="18" t="s">
        <v>195</v>
      </c>
      <c r="BE344" s="144">
        <f>IF(N344="základní",J344,0)</f>
        <v>0</v>
      </c>
      <c r="BF344" s="144">
        <f>IF(N344="snížená",J344,0)</f>
        <v>0</v>
      </c>
      <c r="BG344" s="144">
        <f>IF(N344="zákl. přenesená",J344,0)</f>
        <v>0</v>
      </c>
      <c r="BH344" s="144">
        <f>IF(N344="sníž. přenesená",J344,0)</f>
        <v>0</v>
      </c>
      <c r="BI344" s="144">
        <f>IF(N344="nulová",J344,0)</f>
        <v>0</v>
      </c>
      <c r="BJ344" s="18" t="s">
        <v>76</v>
      </c>
      <c r="BK344" s="144">
        <f>ROUND(I344*H344,2)</f>
        <v>0</v>
      </c>
      <c r="BL344" s="18" t="s">
        <v>338</v>
      </c>
      <c r="BM344" s="143" t="s">
        <v>4825</v>
      </c>
    </row>
    <row r="345" spans="2:65" s="1" customFormat="1">
      <c r="B345" s="33"/>
      <c r="D345" s="145" t="s">
        <v>204</v>
      </c>
      <c r="F345" s="146" t="s">
        <v>7619</v>
      </c>
      <c r="I345" s="147"/>
      <c r="L345" s="33"/>
      <c r="M345" s="148"/>
      <c r="T345" s="54"/>
      <c r="AT345" s="18" t="s">
        <v>204</v>
      </c>
      <c r="AU345" s="18" t="s">
        <v>76</v>
      </c>
    </row>
    <row r="346" spans="2:65" s="1" customFormat="1" ht="24.2" customHeight="1">
      <c r="B346" s="33"/>
      <c r="C346" s="184" t="s">
        <v>3587</v>
      </c>
      <c r="D346" s="184" t="s">
        <v>2618</v>
      </c>
      <c r="E346" s="185" t="s">
        <v>7620</v>
      </c>
      <c r="F346" s="186" t="s">
        <v>7621</v>
      </c>
      <c r="G346" s="187" t="s">
        <v>2167</v>
      </c>
      <c r="H346" s="188">
        <v>2</v>
      </c>
      <c r="I346" s="189"/>
      <c r="J346" s="190">
        <f>ROUND(I346*H346,2)</f>
        <v>0</v>
      </c>
      <c r="K346" s="186" t="s">
        <v>19</v>
      </c>
      <c r="L346" s="191"/>
      <c r="M346" s="192" t="s">
        <v>19</v>
      </c>
      <c r="N346" s="193" t="s">
        <v>40</v>
      </c>
      <c r="P346" s="141">
        <f>O346*H346</f>
        <v>0</v>
      </c>
      <c r="Q346" s="141">
        <v>0</v>
      </c>
      <c r="R346" s="141">
        <f>Q346*H346</f>
        <v>0</v>
      </c>
      <c r="S346" s="141">
        <v>0</v>
      </c>
      <c r="T346" s="142">
        <f>S346*H346</f>
        <v>0</v>
      </c>
      <c r="AR346" s="143" t="s">
        <v>562</v>
      </c>
      <c r="AT346" s="143" t="s">
        <v>2618</v>
      </c>
      <c r="AU346" s="143" t="s">
        <v>76</v>
      </c>
      <c r="AY346" s="18" t="s">
        <v>195</v>
      </c>
      <c r="BE346" s="144">
        <f>IF(N346="základní",J346,0)</f>
        <v>0</v>
      </c>
      <c r="BF346" s="144">
        <f>IF(N346="snížená",J346,0)</f>
        <v>0</v>
      </c>
      <c r="BG346" s="144">
        <f>IF(N346="zákl. přenesená",J346,0)</f>
        <v>0</v>
      </c>
      <c r="BH346" s="144">
        <f>IF(N346="sníž. přenesená",J346,0)</f>
        <v>0</v>
      </c>
      <c r="BI346" s="144">
        <f>IF(N346="nulová",J346,0)</f>
        <v>0</v>
      </c>
      <c r="BJ346" s="18" t="s">
        <v>76</v>
      </c>
      <c r="BK346" s="144">
        <f>ROUND(I346*H346,2)</f>
        <v>0</v>
      </c>
      <c r="BL346" s="18" t="s">
        <v>338</v>
      </c>
      <c r="BM346" s="143" t="s">
        <v>4836</v>
      </c>
    </row>
    <row r="347" spans="2:65" s="1" customFormat="1">
      <c r="B347" s="33"/>
      <c r="D347" s="145" t="s">
        <v>204</v>
      </c>
      <c r="F347" s="146" t="s">
        <v>7622</v>
      </c>
      <c r="I347" s="147"/>
      <c r="L347" s="33"/>
      <c r="M347" s="148"/>
      <c r="T347" s="54"/>
      <c r="AT347" s="18" t="s">
        <v>204</v>
      </c>
      <c r="AU347" s="18" t="s">
        <v>76</v>
      </c>
    </row>
    <row r="348" spans="2:65" s="1" customFormat="1" ht="24.2" customHeight="1">
      <c r="B348" s="33"/>
      <c r="C348" s="184" t="s">
        <v>3594</v>
      </c>
      <c r="D348" s="184" t="s">
        <v>2618</v>
      </c>
      <c r="E348" s="185" t="s">
        <v>7623</v>
      </c>
      <c r="F348" s="186" t="s">
        <v>7624</v>
      </c>
      <c r="G348" s="187" t="s">
        <v>2167</v>
      </c>
      <c r="H348" s="188">
        <v>3</v>
      </c>
      <c r="I348" s="189"/>
      <c r="J348" s="190">
        <f>ROUND(I348*H348,2)</f>
        <v>0</v>
      </c>
      <c r="K348" s="186" t="s">
        <v>19</v>
      </c>
      <c r="L348" s="191"/>
      <c r="M348" s="192" t="s">
        <v>19</v>
      </c>
      <c r="N348" s="193" t="s">
        <v>40</v>
      </c>
      <c r="P348" s="141">
        <f>O348*H348</f>
        <v>0</v>
      </c>
      <c r="Q348" s="141">
        <v>0</v>
      </c>
      <c r="R348" s="141">
        <f>Q348*H348</f>
        <v>0</v>
      </c>
      <c r="S348" s="141">
        <v>0</v>
      </c>
      <c r="T348" s="142">
        <f>S348*H348</f>
        <v>0</v>
      </c>
      <c r="AR348" s="143" t="s">
        <v>562</v>
      </c>
      <c r="AT348" s="143" t="s">
        <v>2618</v>
      </c>
      <c r="AU348" s="143" t="s">
        <v>76</v>
      </c>
      <c r="AY348" s="18" t="s">
        <v>195</v>
      </c>
      <c r="BE348" s="144">
        <f>IF(N348="základní",J348,0)</f>
        <v>0</v>
      </c>
      <c r="BF348" s="144">
        <f>IF(N348="snížená",J348,0)</f>
        <v>0</v>
      </c>
      <c r="BG348" s="144">
        <f>IF(N348="zákl. přenesená",J348,0)</f>
        <v>0</v>
      </c>
      <c r="BH348" s="144">
        <f>IF(N348="sníž. přenesená",J348,0)</f>
        <v>0</v>
      </c>
      <c r="BI348" s="144">
        <f>IF(N348="nulová",J348,0)</f>
        <v>0</v>
      </c>
      <c r="BJ348" s="18" t="s">
        <v>76</v>
      </c>
      <c r="BK348" s="144">
        <f>ROUND(I348*H348,2)</f>
        <v>0</v>
      </c>
      <c r="BL348" s="18" t="s">
        <v>338</v>
      </c>
      <c r="BM348" s="143" t="s">
        <v>4849</v>
      </c>
    </row>
    <row r="349" spans="2:65" s="1" customFormat="1">
      <c r="B349" s="33"/>
      <c r="D349" s="145" t="s">
        <v>204</v>
      </c>
      <c r="F349" s="146" t="s">
        <v>7625</v>
      </c>
      <c r="I349" s="147"/>
      <c r="L349" s="33"/>
      <c r="M349" s="148"/>
      <c r="T349" s="54"/>
      <c r="AT349" s="18" t="s">
        <v>204</v>
      </c>
      <c r="AU349" s="18" t="s">
        <v>76</v>
      </c>
    </row>
    <row r="350" spans="2:65" s="1" customFormat="1" ht="24.2" customHeight="1">
      <c r="B350" s="33"/>
      <c r="C350" s="184" t="s">
        <v>3608</v>
      </c>
      <c r="D350" s="184" t="s">
        <v>2618</v>
      </c>
      <c r="E350" s="185" t="s">
        <v>7626</v>
      </c>
      <c r="F350" s="186" t="s">
        <v>7627</v>
      </c>
      <c r="G350" s="187" t="s">
        <v>2167</v>
      </c>
      <c r="H350" s="188">
        <v>1</v>
      </c>
      <c r="I350" s="189"/>
      <c r="J350" s="190">
        <f>ROUND(I350*H350,2)</f>
        <v>0</v>
      </c>
      <c r="K350" s="186" t="s">
        <v>19</v>
      </c>
      <c r="L350" s="191"/>
      <c r="M350" s="192" t="s">
        <v>19</v>
      </c>
      <c r="N350" s="193" t="s">
        <v>40</v>
      </c>
      <c r="P350" s="141">
        <f>O350*H350</f>
        <v>0</v>
      </c>
      <c r="Q350" s="141">
        <v>0</v>
      </c>
      <c r="R350" s="141">
        <f>Q350*H350</f>
        <v>0</v>
      </c>
      <c r="S350" s="141">
        <v>0</v>
      </c>
      <c r="T350" s="142">
        <f>S350*H350</f>
        <v>0</v>
      </c>
      <c r="AR350" s="143" t="s">
        <v>562</v>
      </c>
      <c r="AT350" s="143" t="s">
        <v>2618</v>
      </c>
      <c r="AU350" s="143" t="s">
        <v>76</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338</v>
      </c>
      <c r="BM350" s="143" t="s">
        <v>4874</v>
      </c>
    </row>
    <row r="351" spans="2:65" s="1" customFormat="1">
      <c r="B351" s="33"/>
      <c r="D351" s="145" t="s">
        <v>204</v>
      </c>
      <c r="F351" s="146" t="s">
        <v>7628</v>
      </c>
      <c r="I351" s="147"/>
      <c r="L351" s="33"/>
      <c r="M351" s="148"/>
      <c r="T351" s="54"/>
      <c r="AT351" s="18" t="s">
        <v>204</v>
      </c>
      <c r="AU351" s="18" t="s">
        <v>76</v>
      </c>
    </row>
    <row r="352" spans="2:65" s="1" customFormat="1" ht="24.2" customHeight="1">
      <c r="B352" s="33"/>
      <c r="C352" s="184" t="s">
        <v>3614</v>
      </c>
      <c r="D352" s="184" t="s">
        <v>2618</v>
      </c>
      <c r="E352" s="185" t="s">
        <v>7629</v>
      </c>
      <c r="F352" s="186" t="s">
        <v>7630</v>
      </c>
      <c r="G352" s="187" t="s">
        <v>2167</v>
      </c>
      <c r="H352" s="188">
        <v>3</v>
      </c>
      <c r="I352" s="189"/>
      <c r="J352" s="190">
        <f>ROUND(I352*H352,2)</f>
        <v>0</v>
      </c>
      <c r="K352" s="186" t="s">
        <v>19</v>
      </c>
      <c r="L352" s="191"/>
      <c r="M352" s="192" t="s">
        <v>19</v>
      </c>
      <c r="N352" s="193" t="s">
        <v>40</v>
      </c>
      <c r="P352" s="141">
        <f>O352*H352</f>
        <v>0</v>
      </c>
      <c r="Q352" s="141">
        <v>0</v>
      </c>
      <c r="R352" s="141">
        <f>Q352*H352</f>
        <v>0</v>
      </c>
      <c r="S352" s="141">
        <v>0</v>
      </c>
      <c r="T352" s="142">
        <f>S352*H352</f>
        <v>0</v>
      </c>
      <c r="AR352" s="143" t="s">
        <v>562</v>
      </c>
      <c r="AT352" s="143" t="s">
        <v>2618</v>
      </c>
      <c r="AU352" s="143" t="s">
        <v>76</v>
      </c>
      <c r="AY352" s="18" t="s">
        <v>195</v>
      </c>
      <c r="BE352" s="144">
        <f>IF(N352="základní",J352,0)</f>
        <v>0</v>
      </c>
      <c r="BF352" s="144">
        <f>IF(N352="snížená",J352,0)</f>
        <v>0</v>
      </c>
      <c r="BG352" s="144">
        <f>IF(N352="zákl. přenesená",J352,0)</f>
        <v>0</v>
      </c>
      <c r="BH352" s="144">
        <f>IF(N352="sníž. přenesená",J352,0)</f>
        <v>0</v>
      </c>
      <c r="BI352" s="144">
        <f>IF(N352="nulová",J352,0)</f>
        <v>0</v>
      </c>
      <c r="BJ352" s="18" t="s">
        <v>76</v>
      </c>
      <c r="BK352" s="144">
        <f>ROUND(I352*H352,2)</f>
        <v>0</v>
      </c>
      <c r="BL352" s="18" t="s">
        <v>338</v>
      </c>
      <c r="BM352" s="143" t="s">
        <v>4886</v>
      </c>
    </row>
    <row r="353" spans="2:65" s="1" customFormat="1">
      <c r="B353" s="33"/>
      <c r="D353" s="145" t="s">
        <v>204</v>
      </c>
      <c r="F353" s="146" t="s">
        <v>7631</v>
      </c>
      <c r="I353" s="147"/>
      <c r="L353" s="33"/>
      <c r="M353" s="148"/>
      <c r="T353" s="54"/>
      <c r="AT353" s="18" t="s">
        <v>204</v>
      </c>
      <c r="AU353" s="18" t="s">
        <v>76</v>
      </c>
    </row>
    <row r="354" spans="2:65" s="1" customFormat="1" ht="24.2" customHeight="1">
      <c r="B354" s="33"/>
      <c r="C354" s="184" t="s">
        <v>3620</v>
      </c>
      <c r="D354" s="184" t="s">
        <v>2618</v>
      </c>
      <c r="E354" s="185" t="s">
        <v>7632</v>
      </c>
      <c r="F354" s="186" t="s">
        <v>7633</v>
      </c>
      <c r="G354" s="187" t="s">
        <v>2167</v>
      </c>
      <c r="H354" s="188">
        <v>1</v>
      </c>
      <c r="I354" s="189"/>
      <c r="J354" s="190">
        <f>ROUND(I354*H354,2)</f>
        <v>0</v>
      </c>
      <c r="K354" s="186" t="s">
        <v>19</v>
      </c>
      <c r="L354" s="191"/>
      <c r="M354" s="192" t="s">
        <v>19</v>
      </c>
      <c r="N354" s="193" t="s">
        <v>40</v>
      </c>
      <c r="P354" s="141">
        <f>O354*H354</f>
        <v>0</v>
      </c>
      <c r="Q354" s="141">
        <v>0</v>
      </c>
      <c r="R354" s="141">
        <f>Q354*H354</f>
        <v>0</v>
      </c>
      <c r="S354" s="141">
        <v>0</v>
      </c>
      <c r="T354" s="142">
        <f>S354*H354</f>
        <v>0</v>
      </c>
      <c r="AR354" s="143" t="s">
        <v>562</v>
      </c>
      <c r="AT354" s="143" t="s">
        <v>2618</v>
      </c>
      <c r="AU354" s="143" t="s">
        <v>76</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338</v>
      </c>
      <c r="BM354" s="143" t="s">
        <v>4897</v>
      </c>
    </row>
    <row r="355" spans="2:65" s="1" customFormat="1">
      <c r="B355" s="33"/>
      <c r="D355" s="145" t="s">
        <v>204</v>
      </c>
      <c r="F355" s="146" t="s">
        <v>7634</v>
      </c>
      <c r="I355" s="147"/>
      <c r="L355" s="33"/>
      <c r="M355" s="148"/>
      <c r="T355" s="54"/>
      <c r="AT355" s="18" t="s">
        <v>204</v>
      </c>
      <c r="AU355" s="18" t="s">
        <v>76</v>
      </c>
    </row>
    <row r="356" spans="2:65" s="1" customFormat="1" ht="24.2" customHeight="1">
      <c r="B356" s="33"/>
      <c r="C356" s="184" t="s">
        <v>3626</v>
      </c>
      <c r="D356" s="184" t="s">
        <v>2618</v>
      </c>
      <c r="E356" s="185" t="s">
        <v>7635</v>
      </c>
      <c r="F356" s="186" t="s">
        <v>7636</v>
      </c>
      <c r="G356" s="187" t="s">
        <v>2167</v>
      </c>
      <c r="H356" s="188">
        <v>1</v>
      </c>
      <c r="I356" s="189"/>
      <c r="J356" s="190">
        <f>ROUND(I356*H356,2)</f>
        <v>0</v>
      </c>
      <c r="K356" s="186" t="s">
        <v>19</v>
      </c>
      <c r="L356" s="191"/>
      <c r="M356" s="192" t="s">
        <v>19</v>
      </c>
      <c r="N356" s="193" t="s">
        <v>40</v>
      </c>
      <c r="P356" s="141">
        <f>O356*H356</f>
        <v>0</v>
      </c>
      <c r="Q356" s="141">
        <v>0</v>
      </c>
      <c r="R356" s="141">
        <f>Q356*H356</f>
        <v>0</v>
      </c>
      <c r="S356" s="141">
        <v>0</v>
      </c>
      <c r="T356" s="142">
        <f>S356*H356</f>
        <v>0</v>
      </c>
      <c r="AR356" s="143" t="s">
        <v>562</v>
      </c>
      <c r="AT356" s="143" t="s">
        <v>2618</v>
      </c>
      <c r="AU356" s="143" t="s">
        <v>76</v>
      </c>
      <c r="AY356" s="18" t="s">
        <v>195</v>
      </c>
      <c r="BE356" s="144">
        <f>IF(N356="základní",J356,0)</f>
        <v>0</v>
      </c>
      <c r="BF356" s="144">
        <f>IF(N356="snížená",J356,0)</f>
        <v>0</v>
      </c>
      <c r="BG356" s="144">
        <f>IF(N356="zákl. přenesená",J356,0)</f>
        <v>0</v>
      </c>
      <c r="BH356" s="144">
        <f>IF(N356="sníž. přenesená",J356,0)</f>
        <v>0</v>
      </c>
      <c r="BI356" s="144">
        <f>IF(N356="nulová",J356,0)</f>
        <v>0</v>
      </c>
      <c r="BJ356" s="18" t="s">
        <v>76</v>
      </c>
      <c r="BK356" s="144">
        <f>ROUND(I356*H356,2)</f>
        <v>0</v>
      </c>
      <c r="BL356" s="18" t="s">
        <v>338</v>
      </c>
      <c r="BM356" s="143" t="s">
        <v>4911</v>
      </c>
    </row>
    <row r="357" spans="2:65" s="1" customFormat="1">
      <c r="B357" s="33"/>
      <c r="D357" s="145" t="s">
        <v>204</v>
      </c>
      <c r="F357" s="146" t="s">
        <v>7637</v>
      </c>
      <c r="I357" s="147"/>
      <c r="L357" s="33"/>
      <c r="M357" s="148"/>
      <c r="T357" s="54"/>
      <c r="AT357" s="18" t="s">
        <v>204</v>
      </c>
      <c r="AU357" s="18" t="s">
        <v>76</v>
      </c>
    </row>
    <row r="358" spans="2:65" s="1" customFormat="1" ht="16.5" customHeight="1">
      <c r="B358" s="33"/>
      <c r="C358" s="184" t="s">
        <v>3636</v>
      </c>
      <c r="D358" s="184" t="s">
        <v>2618</v>
      </c>
      <c r="E358" s="185" t="s">
        <v>7638</v>
      </c>
      <c r="F358" s="186" t="s">
        <v>7639</v>
      </c>
      <c r="G358" s="187" t="s">
        <v>2167</v>
      </c>
      <c r="H358" s="188">
        <v>15</v>
      </c>
      <c r="I358" s="189"/>
      <c r="J358" s="190">
        <f>ROUND(I358*H358,2)</f>
        <v>0</v>
      </c>
      <c r="K358" s="186" t="s">
        <v>19</v>
      </c>
      <c r="L358" s="191"/>
      <c r="M358" s="192" t="s">
        <v>19</v>
      </c>
      <c r="N358" s="193" t="s">
        <v>40</v>
      </c>
      <c r="P358" s="141">
        <f>O358*H358</f>
        <v>0</v>
      </c>
      <c r="Q358" s="141">
        <v>0</v>
      </c>
      <c r="R358" s="141">
        <f>Q358*H358</f>
        <v>0</v>
      </c>
      <c r="S358" s="141">
        <v>0</v>
      </c>
      <c r="T358" s="142">
        <f>S358*H358</f>
        <v>0</v>
      </c>
      <c r="AR358" s="143" t="s">
        <v>562</v>
      </c>
      <c r="AT358" s="143" t="s">
        <v>2618</v>
      </c>
      <c r="AU358" s="143" t="s">
        <v>76</v>
      </c>
      <c r="AY358" s="18" t="s">
        <v>195</v>
      </c>
      <c r="BE358" s="144">
        <f>IF(N358="základní",J358,0)</f>
        <v>0</v>
      </c>
      <c r="BF358" s="144">
        <f>IF(N358="snížená",J358,0)</f>
        <v>0</v>
      </c>
      <c r="BG358" s="144">
        <f>IF(N358="zákl. přenesená",J358,0)</f>
        <v>0</v>
      </c>
      <c r="BH358" s="144">
        <f>IF(N358="sníž. přenesená",J358,0)</f>
        <v>0</v>
      </c>
      <c r="BI358" s="144">
        <f>IF(N358="nulová",J358,0)</f>
        <v>0</v>
      </c>
      <c r="BJ358" s="18" t="s">
        <v>76</v>
      </c>
      <c r="BK358" s="144">
        <f>ROUND(I358*H358,2)</f>
        <v>0</v>
      </c>
      <c r="BL358" s="18" t="s">
        <v>338</v>
      </c>
      <c r="BM358" s="143" t="s">
        <v>4921</v>
      </c>
    </row>
    <row r="359" spans="2:65" s="1" customFormat="1">
      <c r="B359" s="33"/>
      <c r="D359" s="145" t="s">
        <v>204</v>
      </c>
      <c r="F359" s="146" t="s">
        <v>7640</v>
      </c>
      <c r="I359" s="147"/>
      <c r="L359" s="33"/>
      <c r="M359" s="148"/>
      <c r="T359" s="54"/>
      <c r="AT359" s="18" t="s">
        <v>204</v>
      </c>
      <c r="AU359" s="18" t="s">
        <v>76</v>
      </c>
    </row>
    <row r="360" spans="2:65" s="1" customFormat="1" ht="16.5" customHeight="1">
      <c r="B360" s="33"/>
      <c r="C360" s="184" t="s">
        <v>3645</v>
      </c>
      <c r="D360" s="184" t="s">
        <v>2618</v>
      </c>
      <c r="E360" s="185" t="s">
        <v>7641</v>
      </c>
      <c r="F360" s="186" t="s">
        <v>7639</v>
      </c>
      <c r="G360" s="187" t="s">
        <v>2167</v>
      </c>
      <c r="H360" s="188">
        <v>12</v>
      </c>
      <c r="I360" s="189"/>
      <c r="J360" s="190">
        <f>ROUND(I360*H360,2)</f>
        <v>0</v>
      </c>
      <c r="K360" s="186" t="s">
        <v>19</v>
      </c>
      <c r="L360" s="191"/>
      <c r="M360" s="192" t="s">
        <v>19</v>
      </c>
      <c r="N360" s="193" t="s">
        <v>40</v>
      </c>
      <c r="P360" s="141">
        <f>O360*H360</f>
        <v>0</v>
      </c>
      <c r="Q360" s="141">
        <v>0</v>
      </c>
      <c r="R360" s="141">
        <f>Q360*H360</f>
        <v>0</v>
      </c>
      <c r="S360" s="141">
        <v>0</v>
      </c>
      <c r="T360" s="142">
        <f>S360*H360</f>
        <v>0</v>
      </c>
      <c r="AR360" s="143" t="s">
        <v>562</v>
      </c>
      <c r="AT360" s="143" t="s">
        <v>2618</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338</v>
      </c>
      <c r="BM360" s="143" t="s">
        <v>4927</v>
      </c>
    </row>
    <row r="361" spans="2:65" s="1" customFormat="1">
      <c r="B361" s="33"/>
      <c r="D361" s="145" t="s">
        <v>204</v>
      </c>
      <c r="F361" s="146" t="s">
        <v>7642</v>
      </c>
      <c r="I361" s="147"/>
      <c r="L361" s="33"/>
      <c r="M361" s="148"/>
      <c r="T361" s="54"/>
      <c r="AT361" s="18" t="s">
        <v>204</v>
      </c>
      <c r="AU361" s="18" t="s">
        <v>76</v>
      </c>
    </row>
    <row r="362" spans="2:65" s="1" customFormat="1" ht="16.5" customHeight="1">
      <c r="B362" s="33"/>
      <c r="C362" s="132" t="s">
        <v>3656</v>
      </c>
      <c r="D362" s="132" t="s">
        <v>197</v>
      </c>
      <c r="E362" s="133" t="s">
        <v>7643</v>
      </c>
      <c r="F362" s="134" t="s">
        <v>7644</v>
      </c>
      <c r="G362" s="135" t="s">
        <v>331</v>
      </c>
      <c r="H362" s="136">
        <v>2.5760000000000001</v>
      </c>
      <c r="I362" s="137"/>
      <c r="J362" s="138">
        <f>ROUND(I362*H362,2)</f>
        <v>0</v>
      </c>
      <c r="K362" s="134" t="s">
        <v>19</v>
      </c>
      <c r="L362" s="33"/>
      <c r="M362" s="139" t="s">
        <v>19</v>
      </c>
      <c r="N362" s="140" t="s">
        <v>40</v>
      </c>
      <c r="P362" s="141">
        <f>O362*H362</f>
        <v>0</v>
      </c>
      <c r="Q362" s="141">
        <v>0</v>
      </c>
      <c r="R362" s="141">
        <f>Q362*H362</f>
        <v>0</v>
      </c>
      <c r="S362" s="141">
        <v>0</v>
      </c>
      <c r="T362" s="142">
        <f>S362*H362</f>
        <v>0</v>
      </c>
      <c r="AR362" s="143" t="s">
        <v>338</v>
      </c>
      <c r="AT362" s="143" t="s">
        <v>197</v>
      </c>
      <c r="AU362" s="143" t="s">
        <v>76</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338</v>
      </c>
      <c r="BM362" s="143" t="s">
        <v>4943</v>
      </c>
    </row>
    <row r="363" spans="2:65" s="1" customFormat="1">
      <c r="B363" s="33"/>
      <c r="D363" s="145" t="s">
        <v>204</v>
      </c>
      <c r="F363" s="146" t="s">
        <v>7644</v>
      </c>
      <c r="I363" s="147"/>
      <c r="L363" s="33"/>
      <c r="M363" s="148"/>
      <c r="T363" s="54"/>
      <c r="AT363" s="18" t="s">
        <v>204</v>
      </c>
      <c r="AU363" s="18" t="s">
        <v>76</v>
      </c>
    </row>
    <row r="364" spans="2:65" s="11" customFormat="1" ht="25.9" customHeight="1">
      <c r="B364" s="120"/>
      <c r="D364" s="121" t="s">
        <v>68</v>
      </c>
      <c r="E364" s="122" t="s">
        <v>2211</v>
      </c>
      <c r="F364" s="122" t="s">
        <v>2212</v>
      </c>
      <c r="I364" s="123"/>
      <c r="J364" s="124">
        <f>BK364</f>
        <v>0</v>
      </c>
      <c r="L364" s="120"/>
      <c r="M364" s="125"/>
      <c r="P364" s="126">
        <f>SUM(P365:P388)</f>
        <v>0</v>
      </c>
      <c r="R364" s="126">
        <f>SUM(R365:R388)</f>
        <v>0</v>
      </c>
      <c r="T364" s="127">
        <f>SUM(T365:T388)</f>
        <v>0</v>
      </c>
      <c r="AR364" s="121" t="s">
        <v>78</v>
      </c>
      <c r="AT364" s="128" t="s">
        <v>68</v>
      </c>
      <c r="AU364" s="128" t="s">
        <v>69</v>
      </c>
      <c r="AY364" s="121" t="s">
        <v>195</v>
      </c>
      <c r="BK364" s="129">
        <f>SUM(BK365:BK388)</f>
        <v>0</v>
      </c>
    </row>
    <row r="365" spans="2:65" s="1" customFormat="1" ht="16.5" customHeight="1">
      <c r="B365" s="33"/>
      <c r="C365" s="132" t="s">
        <v>3663</v>
      </c>
      <c r="D365" s="132" t="s">
        <v>197</v>
      </c>
      <c r="E365" s="133" t="s">
        <v>7645</v>
      </c>
      <c r="F365" s="134" t="s">
        <v>7646</v>
      </c>
      <c r="G365" s="135" t="s">
        <v>2683</v>
      </c>
      <c r="H365" s="136">
        <v>300</v>
      </c>
      <c r="I365" s="137"/>
      <c r="J365" s="138">
        <f>ROUND(I365*H365,2)</f>
        <v>0</v>
      </c>
      <c r="K365" s="134" t="s">
        <v>19</v>
      </c>
      <c r="L365" s="33"/>
      <c r="M365" s="139" t="s">
        <v>19</v>
      </c>
      <c r="N365" s="140" t="s">
        <v>40</v>
      </c>
      <c r="P365" s="141">
        <f>O365*H365</f>
        <v>0</v>
      </c>
      <c r="Q365" s="141">
        <v>0</v>
      </c>
      <c r="R365" s="141">
        <f>Q365*H365</f>
        <v>0</v>
      </c>
      <c r="S365" s="141">
        <v>0</v>
      </c>
      <c r="T365" s="142">
        <f>S365*H365</f>
        <v>0</v>
      </c>
      <c r="AR365" s="143" t="s">
        <v>338</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338</v>
      </c>
      <c r="BM365" s="143" t="s">
        <v>4955</v>
      </c>
    </row>
    <row r="366" spans="2:65" s="1" customFormat="1">
      <c r="B366" s="33"/>
      <c r="D366" s="145" t="s">
        <v>204</v>
      </c>
      <c r="F366" s="146" t="s">
        <v>7646</v>
      </c>
      <c r="I366" s="147"/>
      <c r="L366" s="33"/>
      <c r="M366" s="148"/>
      <c r="T366" s="54"/>
      <c r="AT366" s="18" t="s">
        <v>204</v>
      </c>
      <c r="AU366" s="18" t="s">
        <v>76</v>
      </c>
    </row>
    <row r="367" spans="2:65" s="1" customFormat="1" ht="16.5" customHeight="1">
      <c r="B367" s="33"/>
      <c r="C367" s="132" t="s">
        <v>3669</v>
      </c>
      <c r="D367" s="132" t="s">
        <v>197</v>
      </c>
      <c r="E367" s="133" t="s">
        <v>7647</v>
      </c>
      <c r="F367" s="134" t="s">
        <v>7648</v>
      </c>
      <c r="G367" s="135" t="s">
        <v>2683</v>
      </c>
      <c r="H367" s="136">
        <v>110</v>
      </c>
      <c r="I367" s="137"/>
      <c r="J367" s="138">
        <f>ROUND(I367*H367,2)</f>
        <v>0</v>
      </c>
      <c r="K367" s="134" t="s">
        <v>19</v>
      </c>
      <c r="L367" s="33"/>
      <c r="M367" s="139" t="s">
        <v>19</v>
      </c>
      <c r="N367" s="140" t="s">
        <v>40</v>
      </c>
      <c r="P367" s="141">
        <f>O367*H367</f>
        <v>0</v>
      </c>
      <c r="Q367" s="141">
        <v>0</v>
      </c>
      <c r="R367" s="141">
        <f>Q367*H367</f>
        <v>0</v>
      </c>
      <c r="S367" s="141">
        <v>0</v>
      </c>
      <c r="T367" s="142">
        <f>S367*H367</f>
        <v>0</v>
      </c>
      <c r="AR367" s="143" t="s">
        <v>338</v>
      </c>
      <c r="AT367" s="143" t="s">
        <v>197</v>
      </c>
      <c r="AU367" s="143" t="s">
        <v>76</v>
      </c>
      <c r="AY367" s="18" t="s">
        <v>195</v>
      </c>
      <c r="BE367" s="144">
        <f>IF(N367="základní",J367,0)</f>
        <v>0</v>
      </c>
      <c r="BF367" s="144">
        <f>IF(N367="snížená",J367,0)</f>
        <v>0</v>
      </c>
      <c r="BG367" s="144">
        <f>IF(N367="zákl. přenesená",J367,0)</f>
        <v>0</v>
      </c>
      <c r="BH367" s="144">
        <f>IF(N367="sníž. přenesená",J367,0)</f>
        <v>0</v>
      </c>
      <c r="BI367" s="144">
        <f>IF(N367="nulová",J367,0)</f>
        <v>0</v>
      </c>
      <c r="BJ367" s="18" t="s">
        <v>76</v>
      </c>
      <c r="BK367" s="144">
        <f>ROUND(I367*H367,2)</f>
        <v>0</v>
      </c>
      <c r="BL367" s="18" t="s">
        <v>338</v>
      </c>
      <c r="BM367" s="143" t="s">
        <v>5055</v>
      </c>
    </row>
    <row r="368" spans="2:65" s="1" customFormat="1">
      <c r="B368" s="33"/>
      <c r="D368" s="145" t="s">
        <v>204</v>
      </c>
      <c r="F368" s="146" t="s">
        <v>7648</v>
      </c>
      <c r="I368" s="147"/>
      <c r="L368" s="33"/>
      <c r="M368" s="148"/>
      <c r="T368" s="54"/>
      <c r="AT368" s="18" t="s">
        <v>204</v>
      </c>
      <c r="AU368" s="18" t="s">
        <v>76</v>
      </c>
    </row>
    <row r="369" spans="2:65" s="1" customFormat="1" ht="16.5" customHeight="1">
      <c r="B369" s="33"/>
      <c r="C369" s="184" t="s">
        <v>3682</v>
      </c>
      <c r="D369" s="184" t="s">
        <v>2618</v>
      </c>
      <c r="E369" s="185" t="s">
        <v>7649</v>
      </c>
      <c r="F369" s="186" t="s">
        <v>7650</v>
      </c>
      <c r="G369" s="187" t="s">
        <v>2683</v>
      </c>
      <c r="H369" s="188">
        <v>200</v>
      </c>
      <c r="I369" s="189"/>
      <c r="J369" s="190">
        <f>ROUND(I369*H369,2)</f>
        <v>0</v>
      </c>
      <c r="K369" s="186" t="s">
        <v>19</v>
      </c>
      <c r="L369" s="191"/>
      <c r="M369" s="192" t="s">
        <v>19</v>
      </c>
      <c r="N369" s="193" t="s">
        <v>40</v>
      </c>
      <c r="P369" s="141">
        <f>O369*H369</f>
        <v>0</v>
      </c>
      <c r="Q369" s="141">
        <v>0</v>
      </c>
      <c r="R369" s="141">
        <f>Q369*H369</f>
        <v>0</v>
      </c>
      <c r="S369" s="141">
        <v>0</v>
      </c>
      <c r="T369" s="142">
        <f>S369*H369</f>
        <v>0</v>
      </c>
      <c r="AR369" s="143" t="s">
        <v>562</v>
      </c>
      <c r="AT369" s="143" t="s">
        <v>2618</v>
      </c>
      <c r="AU369" s="143" t="s">
        <v>76</v>
      </c>
      <c r="AY369" s="18" t="s">
        <v>195</v>
      </c>
      <c r="BE369" s="144">
        <f>IF(N369="základní",J369,0)</f>
        <v>0</v>
      </c>
      <c r="BF369" s="144">
        <f>IF(N369="snížená",J369,0)</f>
        <v>0</v>
      </c>
      <c r="BG369" s="144">
        <f>IF(N369="zákl. přenesená",J369,0)</f>
        <v>0</v>
      </c>
      <c r="BH369" s="144">
        <f>IF(N369="sníž. přenesená",J369,0)</f>
        <v>0</v>
      </c>
      <c r="BI369" s="144">
        <f>IF(N369="nulová",J369,0)</f>
        <v>0</v>
      </c>
      <c r="BJ369" s="18" t="s">
        <v>76</v>
      </c>
      <c r="BK369" s="144">
        <f>ROUND(I369*H369,2)</f>
        <v>0</v>
      </c>
      <c r="BL369" s="18" t="s">
        <v>338</v>
      </c>
      <c r="BM369" s="143" t="s">
        <v>5066</v>
      </c>
    </row>
    <row r="370" spans="2:65" s="1" customFormat="1">
      <c r="B370" s="33"/>
      <c r="D370" s="145" t="s">
        <v>204</v>
      </c>
      <c r="F370" s="146" t="s">
        <v>7650</v>
      </c>
      <c r="I370" s="147"/>
      <c r="L370" s="33"/>
      <c r="M370" s="148"/>
      <c r="T370" s="54"/>
      <c r="AT370" s="18" t="s">
        <v>204</v>
      </c>
      <c r="AU370" s="18" t="s">
        <v>76</v>
      </c>
    </row>
    <row r="371" spans="2:65" s="1" customFormat="1" ht="16.5" customHeight="1">
      <c r="B371" s="33"/>
      <c r="C371" s="184" t="s">
        <v>3688</v>
      </c>
      <c r="D371" s="184" t="s">
        <v>2618</v>
      </c>
      <c r="E371" s="185" t="s">
        <v>7651</v>
      </c>
      <c r="F371" s="186" t="s">
        <v>7652</v>
      </c>
      <c r="G371" s="187" t="s">
        <v>2167</v>
      </c>
      <c r="H371" s="188">
        <v>182</v>
      </c>
      <c r="I371" s="189"/>
      <c r="J371" s="190">
        <f>ROUND(I371*H371,2)</f>
        <v>0</v>
      </c>
      <c r="K371" s="186" t="s">
        <v>19</v>
      </c>
      <c r="L371" s="191"/>
      <c r="M371" s="192" t="s">
        <v>19</v>
      </c>
      <c r="N371" s="193" t="s">
        <v>40</v>
      </c>
      <c r="P371" s="141">
        <f>O371*H371</f>
        <v>0</v>
      </c>
      <c r="Q371" s="141">
        <v>0</v>
      </c>
      <c r="R371" s="141">
        <f>Q371*H371</f>
        <v>0</v>
      </c>
      <c r="S371" s="141">
        <v>0</v>
      </c>
      <c r="T371" s="142">
        <f>S371*H371</f>
        <v>0</v>
      </c>
      <c r="AR371" s="143" t="s">
        <v>562</v>
      </c>
      <c r="AT371" s="143" t="s">
        <v>2618</v>
      </c>
      <c r="AU371" s="143" t="s">
        <v>76</v>
      </c>
      <c r="AY371" s="18" t="s">
        <v>195</v>
      </c>
      <c r="BE371" s="144">
        <f>IF(N371="základní",J371,0)</f>
        <v>0</v>
      </c>
      <c r="BF371" s="144">
        <f>IF(N371="snížená",J371,0)</f>
        <v>0</v>
      </c>
      <c r="BG371" s="144">
        <f>IF(N371="zákl. přenesená",J371,0)</f>
        <v>0</v>
      </c>
      <c r="BH371" s="144">
        <f>IF(N371="sníž. přenesená",J371,0)</f>
        <v>0</v>
      </c>
      <c r="BI371" s="144">
        <f>IF(N371="nulová",J371,0)</f>
        <v>0</v>
      </c>
      <c r="BJ371" s="18" t="s">
        <v>76</v>
      </c>
      <c r="BK371" s="144">
        <f>ROUND(I371*H371,2)</f>
        <v>0</v>
      </c>
      <c r="BL371" s="18" t="s">
        <v>338</v>
      </c>
      <c r="BM371" s="143" t="s">
        <v>5070</v>
      </c>
    </row>
    <row r="372" spans="2:65" s="1" customFormat="1">
      <c r="B372" s="33"/>
      <c r="D372" s="145" t="s">
        <v>204</v>
      </c>
      <c r="F372" s="146" t="s">
        <v>7653</v>
      </c>
      <c r="I372" s="147"/>
      <c r="L372" s="33"/>
      <c r="M372" s="148"/>
      <c r="T372" s="54"/>
      <c r="AT372" s="18" t="s">
        <v>204</v>
      </c>
      <c r="AU372" s="18" t="s">
        <v>76</v>
      </c>
    </row>
    <row r="373" spans="2:65" s="1" customFormat="1" ht="16.5" customHeight="1">
      <c r="B373" s="33"/>
      <c r="C373" s="184" t="s">
        <v>3721</v>
      </c>
      <c r="D373" s="184" t="s">
        <v>2618</v>
      </c>
      <c r="E373" s="185" t="s">
        <v>7654</v>
      </c>
      <c r="F373" s="186" t="s">
        <v>7655</v>
      </c>
      <c r="G373" s="187" t="s">
        <v>2167</v>
      </c>
      <c r="H373" s="188">
        <v>364</v>
      </c>
      <c r="I373" s="189"/>
      <c r="J373" s="190">
        <f>ROUND(I373*H373,2)</f>
        <v>0</v>
      </c>
      <c r="K373" s="186" t="s">
        <v>19</v>
      </c>
      <c r="L373" s="191"/>
      <c r="M373" s="192" t="s">
        <v>19</v>
      </c>
      <c r="N373" s="193" t="s">
        <v>40</v>
      </c>
      <c r="P373" s="141">
        <f>O373*H373</f>
        <v>0</v>
      </c>
      <c r="Q373" s="141">
        <v>0</v>
      </c>
      <c r="R373" s="141">
        <f>Q373*H373</f>
        <v>0</v>
      </c>
      <c r="S373" s="141">
        <v>0</v>
      </c>
      <c r="T373" s="142">
        <f>S373*H373</f>
        <v>0</v>
      </c>
      <c r="AR373" s="143" t="s">
        <v>562</v>
      </c>
      <c r="AT373" s="143" t="s">
        <v>2618</v>
      </c>
      <c r="AU373" s="143" t="s">
        <v>76</v>
      </c>
      <c r="AY373" s="18" t="s">
        <v>195</v>
      </c>
      <c r="BE373" s="144">
        <f>IF(N373="základní",J373,0)</f>
        <v>0</v>
      </c>
      <c r="BF373" s="144">
        <f>IF(N373="snížená",J373,0)</f>
        <v>0</v>
      </c>
      <c r="BG373" s="144">
        <f>IF(N373="zákl. přenesená",J373,0)</f>
        <v>0</v>
      </c>
      <c r="BH373" s="144">
        <f>IF(N373="sníž. přenesená",J373,0)</f>
        <v>0</v>
      </c>
      <c r="BI373" s="144">
        <f>IF(N373="nulová",J373,0)</f>
        <v>0</v>
      </c>
      <c r="BJ373" s="18" t="s">
        <v>76</v>
      </c>
      <c r="BK373" s="144">
        <f>ROUND(I373*H373,2)</f>
        <v>0</v>
      </c>
      <c r="BL373" s="18" t="s">
        <v>338</v>
      </c>
      <c r="BM373" s="143" t="s">
        <v>5082</v>
      </c>
    </row>
    <row r="374" spans="2:65" s="1" customFormat="1">
      <c r="B374" s="33"/>
      <c r="D374" s="145" t="s">
        <v>204</v>
      </c>
      <c r="F374" s="146" t="s">
        <v>7656</v>
      </c>
      <c r="I374" s="147"/>
      <c r="L374" s="33"/>
      <c r="M374" s="148"/>
      <c r="T374" s="54"/>
      <c r="AT374" s="18" t="s">
        <v>204</v>
      </c>
      <c r="AU374" s="18" t="s">
        <v>76</v>
      </c>
    </row>
    <row r="375" spans="2:65" s="1" customFormat="1" ht="16.5" customHeight="1">
      <c r="B375" s="33"/>
      <c r="C375" s="184" t="s">
        <v>3727</v>
      </c>
      <c r="D375" s="184" t="s">
        <v>2618</v>
      </c>
      <c r="E375" s="185" t="s">
        <v>7657</v>
      </c>
      <c r="F375" s="186" t="s">
        <v>7658</v>
      </c>
      <c r="G375" s="187" t="s">
        <v>2167</v>
      </c>
      <c r="H375" s="188">
        <v>234</v>
      </c>
      <c r="I375" s="189"/>
      <c r="J375" s="190">
        <f>ROUND(I375*H375,2)</f>
        <v>0</v>
      </c>
      <c r="K375" s="186" t="s">
        <v>19</v>
      </c>
      <c r="L375" s="191"/>
      <c r="M375" s="192" t="s">
        <v>19</v>
      </c>
      <c r="N375" s="193" t="s">
        <v>40</v>
      </c>
      <c r="P375" s="141">
        <f>O375*H375</f>
        <v>0</v>
      </c>
      <c r="Q375" s="141">
        <v>0</v>
      </c>
      <c r="R375" s="141">
        <f>Q375*H375</f>
        <v>0</v>
      </c>
      <c r="S375" s="141">
        <v>0</v>
      </c>
      <c r="T375" s="142">
        <f>S375*H375</f>
        <v>0</v>
      </c>
      <c r="AR375" s="143" t="s">
        <v>562</v>
      </c>
      <c r="AT375" s="143" t="s">
        <v>2618</v>
      </c>
      <c r="AU375" s="143" t="s">
        <v>76</v>
      </c>
      <c r="AY375" s="18" t="s">
        <v>195</v>
      </c>
      <c r="BE375" s="144">
        <f>IF(N375="základní",J375,0)</f>
        <v>0</v>
      </c>
      <c r="BF375" s="144">
        <f>IF(N375="snížená",J375,0)</f>
        <v>0</v>
      </c>
      <c r="BG375" s="144">
        <f>IF(N375="zákl. přenesená",J375,0)</f>
        <v>0</v>
      </c>
      <c r="BH375" s="144">
        <f>IF(N375="sníž. přenesená",J375,0)</f>
        <v>0</v>
      </c>
      <c r="BI375" s="144">
        <f>IF(N375="nulová",J375,0)</f>
        <v>0</v>
      </c>
      <c r="BJ375" s="18" t="s">
        <v>76</v>
      </c>
      <c r="BK375" s="144">
        <f>ROUND(I375*H375,2)</f>
        <v>0</v>
      </c>
      <c r="BL375" s="18" t="s">
        <v>338</v>
      </c>
      <c r="BM375" s="143" t="s">
        <v>5104</v>
      </c>
    </row>
    <row r="376" spans="2:65" s="1" customFormat="1">
      <c r="B376" s="33"/>
      <c r="D376" s="145" t="s">
        <v>204</v>
      </c>
      <c r="F376" s="146" t="s">
        <v>7659</v>
      </c>
      <c r="I376" s="147"/>
      <c r="L376" s="33"/>
      <c r="M376" s="148"/>
      <c r="T376" s="54"/>
      <c r="AT376" s="18" t="s">
        <v>204</v>
      </c>
      <c r="AU376" s="18" t="s">
        <v>76</v>
      </c>
    </row>
    <row r="377" spans="2:65" s="1" customFormat="1" ht="16.5" customHeight="1">
      <c r="B377" s="33"/>
      <c r="C377" s="184" t="s">
        <v>3735</v>
      </c>
      <c r="D377" s="184" t="s">
        <v>2618</v>
      </c>
      <c r="E377" s="185" t="s">
        <v>7660</v>
      </c>
      <c r="F377" s="186" t="s">
        <v>7661</v>
      </c>
      <c r="G377" s="187" t="s">
        <v>2167</v>
      </c>
      <c r="H377" s="188">
        <v>8</v>
      </c>
      <c r="I377" s="189"/>
      <c r="J377" s="190">
        <f>ROUND(I377*H377,2)</f>
        <v>0</v>
      </c>
      <c r="K377" s="186" t="s">
        <v>19</v>
      </c>
      <c r="L377" s="191"/>
      <c r="M377" s="192" t="s">
        <v>19</v>
      </c>
      <c r="N377" s="193" t="s">
        <v>40</v>
      </c>
      <c r="P377" s="141">
        <f>O377*H377</f>
        <v>0</v>
      </c>
      <c r="Q377" s="141">
        <v>0</v>
      </c>
      <c r="R377" s="141">
        <f>Q377*H377</f>
        <v>0</v>
      </c>
      <c r="S377" s="141">
        <v>0</v>
      </c>
      <c r="T377" s="142">
        <f>S377*H377</f>
        <v>0</v>
      </c>
      <c r="AR377" s="143" t="s">
        <v>562</v>
      </c>
      <c r="AT377" s="143" t="s">
        <v>2618</v>
      </c>
      <c r="AU377" s="143" t="s">
        <v>76</v>
      </c>
      <c r="AY377" s="18" t="s">
        <v>195</v>
      </c>
      <c r="BE377" s="144">
        <f>IF(N377="základní",J377,0)</f>
        <v>0</v>
      </c>
      <c r="BF377" s="144">
        <f>IF(N377="snížená",J377,0)</f>
        <v>0</v>
      </c>
      <c r="BG377" s="144">
        <f>IF(N377="zákl. přenesená",J377,0)</f>
        <v>0</v>
      </c>
      <c r="BH377" s="144">
        <f>IF(N377="sníž. přenesená",J377,0)</f>
        <v>0</v>
      </c>
      <c r="BI377" s="144">
        <f>IF(N377="nulová",J377,0)</f>
        <v>0</v>
      </c>
      <c r="BJ377" s="18" t="s">
        <v>76</v>
      </c>
      <c r="BK377" s="144">
        <f>ROUND(I377*H377,2)</f>
        <v>0</v>
      </c>
      <c r="BL377" s="18" t="s">
        <v>338</v>
      </c>
      <c r="BM377" s="143" t="s">
        <v>5116</v>
      </c>
    </row>
    <row r="378" spans="2:65" s="1" customFormat="1">
      <c r="B378" s="33"/>
      <c r="D378" s="145" t="s">
        <v>204</v>
      </c>
      <c r="F378" s="146" t="s">
        <v>7662</v>
      </c>
      <c r="I378" s="147"/>
      <c r="L378" s="33"/>
      <c r="M378" s="148"/>
      <c r="T378" s="54"/>
      <c r="AT378" s="18" t="s">
        <v>204</v>
      </c>
      <c r="AU378" s="18" t="s">
        <v>76</v>
      </c>
    </row>
    <row r="379" spans="2:65" s="1" customFormat="1" ht="16.5" customHeight="1">
      <c r="B379" s="33"/>
      <c r="C379" s="184" t="s">
        <v>3757</v>
      </c>
      <c r="D379" s="184" t="s">
        <v>2618</v>
      </c>
      <c r="E379" s="185" t="s">
        <v>7663</v>
      </c>
      <c r="F379" s="186" t="s">
        <v>7664</v>
      </c>
      <c r="G379" s="187" t="s">
        <v>2167</v>
      </c>
      <c r="H379" s="188">
        <v>24</v>
      </c>
      <c r="I379" s="189"/>
      <c r="J379" s="190">
        <f>ROUND(I379*H379,2)</f>
        <v>0</v>
      </c>
      <c r="K379" s="186" t="s">
        <v>19</v>
      </c>
      <c r="L379" s="191"/>
      <c r="M379" s="192" t="s">
        <v>19</v>
      </c>
      <c r="N379" s="193" t="s">
        <v>40</v>
      </c>
      <c r="P379" s="141">
        <f>O379*H379</f>
        <v>0</v>
      </c>
      <c r="Q379" s="141">
        <v>0</v>
      </c>
      <c r="R379" s="141">
        <f>Q379*H379</f>
        <v>0</v>
      </c>
      <c r="S379" s="141">
        <v>0</v>
      </c>
      <c r="T379" s="142">
        <f>S379*H379</f>
        <v>0</v>
      </c>
      <c r="AR379" s="143" t="s">
        <v>562</v>
      </c>
      <c r="AT379" s="143" t="s">
        <v>2618</v>
      </c>
      <c r="AU379" s="143" t="s">
        <v>76</v>
      </c>
      <c r="AY379" s="18" t="s">
        <v>195</v>
      </c>
      <c r="BE379" s="144">
        <f>IF(N379="základní",J379,0)</f>
        <v>0</v>
      </c>
      <c r="BF379" s="144">
        <f>IF(N379="snížená",J379,0)</f>
        <v>0</v>
      </c>
      <c r="BG379" s="144">
        <f>IF(N379="zákl. přenesená",J379,0)</f>
        <v>0</v>
      </c>
      <c r="BH379" s="144">
        <f>IF(N379="sníž. přenesená",J379,0)</f>
        <v>0</v>
      </c>
      <c r="BI379" s="144">
        <f>IF(N379="nulová",J379,0)</f>
        <v>0</v>
      </c>
      <c r="BJ379" s="18" t="s">
        <v>76</v>
      </c>
      <c r="BK379" s="144">
        <f>ROUND(I379*H379,2)</f>
        <v>0</v>
      </c>
      <c r="BL379" s="18" t="s">
        <v>338</v>
      </c>
      <c r="BM379" s="143" t="s">
        <v>5194</v>
      </c>
    </row>
    <row r="380" spans="2:65" s="1" customFormat="1">
      <c r="B380" s="33"/>
      <c r="D380" s="145" t="s">
        <v>204</v>
      </c>
      <c r="F380" s="146" t="s">
        <v>7665</v>
      </c>
      <c r="I380" s="147"/>
      <c r="L380" s="33"/>
      <c r="M380" s="148"/>
      <c r="T380" s="54"/>
      <c r="AT380" s="18" t="s">
        <v>204</v>
      </c>
      <c r="AU380" s="18" t="s">
        <v>76</v>
      </c>
    </row>
    <row r="381" spans="2:65" s="1" customFormat="1" ht="24.2" customHeight="1">
      <c r="B381" s="33"/>
      <c r="C381" s="184" t="s">
        <v>3762</v>
      </c>
      <c r="D381" s="184" t="s">
        <v>2618</v>
      </c>
      <c r="E381" s="185" t="s">
        <v>7666</v>
      </c>
      <c r="F381" s="186" t="s">
        <v>7667</v>
      </c>
      <c r="G381" s="187" t="s">
        <v>2167</v>
      </c>
      <c r="H381" s="188">
        <v>18</v>
      </c>
      <c r="I381" s="189"/>
      <c r="J381" s="190">
        <f>ROUND(I381*H381,2)</f>
        <v>0</v>
      </c>
      <c r="K381" s="186" t="s">
        <v>19</v>
      </c>
      <c r="L381" s="191"/>
      <c r="M381" s="192" t="s">
        <v>19</v>
      </c>
      <c r="N381" s="193" t="s">
        <v>40</v>
      </c>
      <c r="P381" s="141">
        <f>O381*H381</f>
        <v>0</v>
      </c>
      <c r="Q381" s="141">
        <v>0</v>
      </c>
      <c r="R381" s="141">
        <f>Q381*H381</f>
        <v>0</v>
      </c>
      <c r="S381" s="141">
        <v>0</v>
      </c>
      <c r="T381" s="142">
        <f>S381*H381</f>
        <v>0</v>
      </c>
      <c r="AR381" s="143" t="s">
        <v>562</v>
      </c>
      <c r="AT381" s="143" t="s">
        <v>2618</v>
      </c>
      <c r="AU381" s="143" t="s">
        <v>76</v>
      </c>
      <c r="AY381" s="18" t="s">
        <v>195</v>
      </c>
      <c r="BE381" s="144">
        <f>IF(N381="základní",J381,0)</f>
        <v>0</v>
      </c>
      <c r="BF381" s="144">
        <f>IF(N381="snížená",J381,0)</f>
        <v>0</v>
      </c>
      <c r="BG381" s="144">
        <f>IF(N381="zákl. přenesená",J381,0)</f>
        <v>0</v>
      </c>
      <c r="BH381" s="144">
        <f>IF(N381="sníž. přenesená",J381,0)</f>
        <v>0</v>
      </c>
      <c r="BI381" s="144">
        <f>IF(N381="nulová",J381,0)</f>
        <v>0</v>
      </c>
      <c r="BJ381" s="18" t="s">
        <v>76</v>
      </c>
      <c r="BK381" s="144">
        <f>ROUND(I381*H381,2)</f>
        <v>0</v>
      </c>
      <c r="BL381" s="18" t="s">
        <v>338</v>
      </c>
      <c r="BM381" s="143" t="s">
        <v>5211</v>
      </c>
    </row>
    <row r="382" spans="2:65" s="1" customFormat="1">
      <c r="B382" s="33"/>
      <c r="D382" s="145" t="s">
        <v>204</v>
      </c>
      <c r="F382" s="146" t="s">
        <v>7668</v>
      </c>
      <c r="I382" s="147"/>
      <c r="L382" s="33"/>
      <c r="M382" s="148"/>
      <c r="T382" s="54"/>
      <c r="AT382" s="18" t="s">
        <v>204</v>
      </c>
      <c r="AU382" s="18" t="s">
        <v>76</v>
      </c>
    </row>
    <row r="383" spans="2:65" s="1" customFormat="1" ht="16.5" customHeight="1">
      <c r="B383" s="33"/>
      <c r="C383" s="184" t="s">
        <v>3769</v>
      </c>
      <c r="D383" s="184" t="s">
        <v>2618</v>
      </c>
      <c r="E383" s="185" t="s">
        <v>7669</v>
      </c>
      <c r="F383" s="186" t="s">
        <v>7670</v>
      </c>
      <c r="G383" s="187" t="s">
        <v>2167</v>
      </c>
      <c r="H383" s="188">
        <v>26</v>
      </c>
      <c r="I383" s="189"/>
      <c r="J383" s="190">
        <f>ROUND(I383*H383,2)</f>
        <v>0</v>
      </c>
      <c r="K383" s="186" t="s">
        <v>19</v>
      </c>
      <c r="L383" s="191"/>
      <c r="M383" s="192" t="s">
        <v>19</v>
      </c>
      <c r="N383" s="193" t="s">
        <v>40</v>
      </c>
      <c r="P383" s="141">
        <f>O383*H383</f>
        <v>0</v>
      </c>
      <c r="Q383" s="141">
        <v>0</v>
      </c>
      <c r="R383" s="141">
        <f>Q383*H383</f>
        <v>0</v>
      </c>
      <c r="S383" s="141">
        <v>0</v>
      </c>
      <c r="T383" s="142">
        <f>S383*H383</f>
        <v>0</v>
      </c>
      <c r="AR383" s="143" t="s">
        <v>562</v>
      </c>
      <c r="AT383" s="143" t="s">
        <v>2618</v>
      </c>
      <c r="AU383" s="143" t="s">
        <v>76</v>
      </c>
      <c r="AY383" s="18" t="s">
        <v>195</v>
      </c>
      <c r="BE383" s="144">
        <f>IF(N383="základní",J383,0)</f>
        <v>0</v>
      </c>
      <c r="BF383" s="144">
        <f>IF(N383="snížená",J383,0)</f>
        <v>0</v>
      </c>
      <c r="BG383" s="144">
        <f>IF(N383="zákl. přenesená",J383,0)</f>
        <v>0</v>
      </c>
      <c r="BH383" s="144">
        <f>IF(N383="sníž. přenesená",J383,0)</f>
        <v>0</v>
      </c>
      <c r="BI383" s="144">
        <f>IF(N383="nulová",J383,0)</f>
        <v>0</v>
      </c>
      <c r="BJ383" s="18" t="s">
        <v>76</v>
      </c>
      <c r="BK383" s="144">
        <f>ROUND(I383*H383,2)</f>
        <v>0</v>
      </c>
      <c r="BL383" s="18" t="s">
        <v>338</v>
      </c>
      <c r="BM383" s="143" t="s">
        <v>5223</v>
      </c>
    </row>
    <row r="384" spans="2:65" s="1" customFormat="1">
      <c r="B384" s="33"/>
      <c r="D384" s="145" t="s">
        <v>204</v>
      </c>
      <c r="F384" s="146" t="s">
        <v>7671</v>
      </c>
      <c r="I384" s="147"/>
      <c r="L384" s="33"/>
      <c r="M384" s="148"/>
      <c r="T384" s="54"/>
      <c r="AT384" s="18" t="s">
        <v>204</v>
      </c>
      <c r="AU384" s="18" t="s">
        <v>76</v>
      </c>
    </row>
    <row r="385" spans="2:65" s="1" customFormat="1" ht="16.5" customHeight="1">
      <c r="B385" s="33"/>
      <c r="C385" s="184" t="s">
        <v>3779</v>
      </c>
      <c r="D385" s="184" t="s">
        <v>2618</v>
      </c>
      <c r="E385" s="185" t="s">
        <v>7672</v>
      </c>
      <c r="F385" s="186" t="s">
        <v>7673</v>
      </c>
      <c r="G385" s="187" t="s">
        <v>2167</v>
      </c>
      <c r="H385" s="188">
        <v>54</v>
      </c>
      <c r="I385" s="189"/>
      <c r="J385" s="190">
        <f>ROUND(I385*H385,2)</f>
        <v>0</v>
      </c>
      <c r="K385" s="186" t="s">
        <v>19</v>
      </c>
      <c r="L385" s="191"/>
      <c r="M385" s="192" t="s">
        <v>19</v>
      </c>
      <c r="N385" s="193" t="s">
        <v>40</v>
      </c>
      <c r="P385" s="141">
        <f>O385*H385</f>
        <v>0</v>
      </c>
      <c r="Q385" s="141">
        <v>0</v>
      </c>
      <c r="R385" s="141">
        <f>Q385*H385</f>
        <v>0</v>
      </c>
      <c r="S385" s="141">
        <v>0</v>
      </c>
      <c r="T385" s="142">
        <f>S385*H385</f>
        <v>0</v>
      </c>
      <c r="AR385" s="143" t="s">
        <v>562</v>
      </c>
      <c r="AT385" s="143" t="s">
        <v>2618</v>
      </c>
      <c r="AU385" s="143" t="s">
        <v>76</v>
      </c>
      <c r="AY385" s="18" t="s">
        <v>195</v>
      </c>
      <c r="BE385" s="144">
        <f>IF(N385="základní",J385,0)</f>
        <v>0</v>
      </c>
      <c r="BF385" s="144">
        <f>IF(N385="snížená",J385,0)</f>
        <v>0</v>
      </c>
      <c r="BG385" s="144">
        <f>IF(N385="zákl. přenesená",J385,0)</f>
        <v>0</v>
      </c>
      <c r="BH385" s="144">
        <f>IF(N385="sníž. přenesená",J385,0)</f>
        <v>0</v>
      </c>
      <c r="BI385" s="144">
        <f>IF(N385="nulová",J385,0)</f>
        <v>0</v>
      </c>
      <c r="BJ385" s="18" t="s">
        <v>76</v>
      </c>
      <c r="BK385" s="144">
        <f>ROUND(I385*H385,2)</f>
        <v>0</v>
      </c>
      <c r="BL385" s="18" t="s">
        <v>338</v>
      </c>
      <c r="BM385" s="143" t="s">
        <v>5356</v>
      </c>
    </row>
    <row r="386" spans="2:65" s="1" customFormat="1">
      <c r="B386" s="33"/>
      <c r="D386" s="145" t="s">
        <v>204</v>
      </c>
      <c r="F386" s="146" t="s">
        <v>7674</v>
      </c>
      <c r="I386" s="147"/>
      <c r="L386" s="33"/>
      <c r="M386" s="148"/>
      <c r="T386" s="54"/>
      <c r="AT386" s="18" t="s">
        <v>204</v>
      </c>
      <c r="AU386" s="18" t="s">
        <v>76</v>
      </c>
    </row>
    <row r="387" spans="2:65" s="1" customFormat="1" ht="16.5" customHeight="1">
      <c r="B387" s="33"/>
      <c r="C387" s="132" t="s">
        <v>3790</v>
      </c>
      <c r="D387" s="132" t="s">
        <v>197</v>
      </c>
      <c r="E387" s="133" t="s">
        <v>7675</v>
      </c>
      <c r="F387" s="134" t="s">
        <v>7676</v>
      </c>
      <c r="G387" s="135" t="s">
        <v>331</v>
      </c>
      <c r="H387" s="136">
        <v>0.42</v>
      </c>
      <c r="I387" s="137"/>
      <c r="J387" s="138">
        <f>ROUND(I387*H387,2)</f>
        <v>0</v>
      </c>
      <c r="K387" s="134" t="s">
        <v>19</v>
      </c>
      <c r="L387" s="33"/>
      <c r="M387" s="139" t="s">
        <v>19</v>
      </c>
      <c r="N387" s="140" t="s">
        <v>40</v>
      </c>
      <c r="P387" s="141">
        <f>O387*H387</f>
        <v>0</v>
      </c>
      <c r="Q387" s="141">
        <v>0</v>
      </c>
      <c r="R387" s="141">
        <f>Q387*H387</f>
        <v>0</v>
      </c>
      <c r="S387" s="141">
        <v>0</v>
      </c>
      <c r="T387" s="142">
        <f>S387*H387</f>
        <v>0</v>
      </c>
      <c r="AR387" s="143" t="s">
        <v>338</v>
      </c>
      <c r="AT387" s="143" t="s">
        <v>197</v>
      </c>
      <c r="AU387" s="143" t="s">
        <v>76</v>
      </c>
      <c r="AY387" s="18" t="s">
        <v>195</v>
      </c>
      <c r="BE387" s="144">
        <f>IF(N387="základní",J387,0)</f>
        <v>0</v>
      </c>
      <c r="BF387" s="144">
        <f>IF(N387="snížená",J387,0)</f>
        <v>0</v>
      </c>
      <c r="BG387" s="144">
        <f>IF(N387="zákl. přenesená",J387,0)</f>
        <v>0</v>
      </c>
      <c r="BH387" s="144">
        <f>IF(N387="sníž. přenesená",J387,0)</f>
        <v>0</v>
      </c>
      <c r="BI387" s="144">
        <f>IF(N387="nulová",J387,0)</f>
        <v>0</v>
      </c>
      <c r="BJ387" s="18" t="s">
        <v>76</v>
      </c>
      <c r="BK387" s="144">
        <f>ROUND(I387*H387,2)</f>
        <v>0</v>
      </c>
      <c r="BL387" s="18" t="s">
        <v>338</v>
      </c>
      <c r="BM387" s="143" t="s">
        <v>7677</v>
      </c>
    </row>
    <row r="388" spans="2:65" s="1" customFormat="1">
      <c r="B388" s="33"/>
      <c r="D388" s="145" t="s">
        <v>204</v>
      </c>
      <c r="F388" s="146" t="s">
        <v>7676</v>
      </c>
      <c r="I388" s="147"/>
      <c r="L388" s="33"/>
      <c r="M388" s="148"/>
      <c r="T388" s="54"/>
      <c r="AT388" s="18" t="s">
        <v>204</v>
      </c>
      <c r="AU388" s="18" t="s">
        <v>76</v>
      </c>
    </row>
    <row r="389" spans="2:65" s="11" customFormat="1" ht="25.9" customHeight="1">
      <c r="B389" s="120"/>
      <c r="D389" s="121" t="s">
        <v>68</v>
      </c>
      <c r="E389" s="122" t="s">
        <v>5200</v>
      </c>
      <c r="F389" s="122" t="s">
        <v>7678</v>
      </c>
      <c r="I389" s="123"/>
      <c r="J389" s="124">
        <f>BK389</f>
        <v>0</v>
      </c>
      <c r="L389" s="120"/>
      <c r="M389" s="125"/>
      <c r="P389" s="126">
        <f>SUM(P390:P393)</f>
        <v>0</v>
      </c>
      <c r="R389" s="126">
        <f>SUM(R390:R393)</f>
        <v>0</v>
      </c>
      <c r="T389" s="127">
        <f>SUM(T390:T393)</f>
        <v>0</v>
      </c>
      <c r="AR389" s="121" t="s">
        <v>78</v>
      </c>
      <c r="AT389" s="128" t="s">
        <v>68</v>
      </c>
      <c r="AU389" s="128" t="s">
        <v>69</v>
      </c>
      <c r="AY389" s="121" t="s">
        <v>195</v>
      </c>
      <c r="BK389" s="129">
        <f>SUM(BK390:BK393)</f>
        <v>0</v>
      </c>
    </row>
    <row r="390" spans="2:65" s="1" customFormat="1" ht="16.5" customHeight="1">
      <c r="B390" s="33"/>
      <c r="C390" s="132" t="s">
        <v>3795</v>
      </c>
      <c r="D390" s="132" t="s">
        <v>197</v>
      </c>
      <c r="E390" s="133" t="s">
        <v>7679</v>
      </c>
      <c r="F390" s="134" t="s">
        <v>7680</v>
      </c>
      <c r="G390" s="135" t="s">
        <v>200</v>
      </c>
      <c r="H390" s="136">
        <v>8</v>
      </c>
      <c r="I390" s="137"/>
      <c r="J390" s="138">
        <f>ROUND(I390*H390,2)</f>
        <v>0</v>
      </c>
      <c r="K390" s="134" t="s">
        <v>19</v>
      </c>
      <c r="L390" s="33"/>
      <c r="M390" s="139" t="s">
        <v>19</v>
      </c>
      <c r="N390" s="140" t="s">
        <v>40</v>
      </c>
      <c r="P390" s="141">
        <f>O390*H390</f>
        <v>0</v>
      </c>
      <c r="Q390" s="141">
        <v>0</v>
      </c>
      <c r="R390" s="141">
        <f>Q390*H390</f>
        <v>0</v>
      </c>
      <c r="S390" s="141">
        <v>0</v>
      </c>
      <c r="T390" s="142">
        <f>S390*H390</f>
        <v>0</v>
      </c>
      <c r="AR390" s="143" t="s">
        <v>338</v>
      </c>
      <c r="AT390" s="143" t="s">
        <v>197</v>
      </c>
      <c r="AU390" s="143" t="s">
        <v>76</v>
      </c>
      <c r="AY390" s="18" t="s">
        <v>195</v>
      </c>
      <c r="BE390" s="144">
        <f>IF(N390="základní",J390,0)</f>
        <v>0</v>
      </c>
      <c r="BF390" s="144">
        <f>IF(N390="snížená",J390,0)</f>
        <v>0</v>
      </c>
      <c r="BG390" s="144">
        <f>IF(N390="zákl. přenesená",J390,0)</f>
        <v>0</v>
      </c>
      <c r="BH390" s="144">
        <f>IF(N390="sníž. přenesená",J390,0)</f>
        <v>0</v>
      </c>
      <c r="BI390" s="144">
        <f>IF(N390="nulová",J390,0)</f>
        <v>0</v>
      </c>
      <c r="BJ390" s="18" t="s">
        <v>76</v>
      </c>
      <c r="BK390" s="144">
        <f>ROUND(I390*H390,2)</f>
        <v>0</v>
      </c>
      <c r="BL390" s="18" t="s">
        <v>338</v>
      </c>
      <c r="BM390" s="143" t="s">
        <v>7335</v>
      </c>
    </row>
    <row r="391" spans="2:65" s="1" customFormat="1">
      <c r="B391" s="33"/>
      <c r="D391" s="145" t="s">
        <v>204</v>
      </c>
      <c r="F391" s="146" t="s">
        <v>7680</v>
      </c>
      <c r="I391" s="147"/>
      <c r="L391" s="33"/>
      <c r="M391" s="148"/>
      <c r="T391" s="54"/>
      <c r="AT391" s="18" t="s">
        <v>204</v>
      </c>
      <c r="AU391" s="18" t="s">
        <v>76</v>
      </c>
    </row>
    <row r="392" spans="2:65" s="1" customFormat="1" ht="16.5" customHeight="1">
      <c r="B392" s="33"/>
      <c r="C392" s="132" t="s">
        <v>3801</v>
      </c>
      <c r="D392" s="132" t="s">
        <v>197</v>
      </c>
      <c r="E392" s="133" t="s">
        <v>7681</v>
      </c>
      <c r="F392" s="134" t="s">
        <v>7682</v>
      </c>
      <c r="G392" s="135" t="s">
        <v>200</v>
      </c>
      <c r="H392" s="136">
        <v>4</v>
      </c>
      <c r="I392" s="137"/>
      <c r="J392" s="138">
        <f>ROUND(I392*H392,2)</f>
        <v>0</v>
      </c>
      <c r="K392" s="134" t="s">
        <v>19</v>
      </c>
      <c r="L392" s="33"/>
      <c r="M392" s="139" t="s">
        <v>19</v>
      </c>
      <c r="N392" s="140" t="s">
        <v>40</v>
      </c>
      <c r="P392" s="141">
        <f>O392*H392</f>
        <v>0</v>
      </c>
      <c r="Q392" s="141">
        <v>0</v>
      </c>
      <c r="R392" s="141">
        <f>Q392*H392</f>
        <v>0</v>
      </c>
      <c r="S392" s="141">
        <v>0</v>
      </c>
      <c r="T392" s="142">
        <f>S392*H392</f>
        <v>0</v>
      </c>
      <c r="AR392" s="143" t="s">
        <v>338</v>
      </c>
      <c r="AT392" s="143" t="s">
        <v>197</v>
      </c>
      <c r="AU392" s="143" t="s">
        <v>76</v>
      </c>
      <c r="AY392" s="18" t="s">
        <v>195</v>
      </c>
      <c r="BE392" s="144">
        <f>IF(N392="základní",J392,0)</f>
        <v>0</v>
      </c>
      <c r="BF392" s="144">
        <f>IF(N392="snížená",J392,0)</f>
        <v>0</v>
      </c>
      <c r="BG392" s="144">
        <f>IF(N392="zákl. přenesená",J392,0)</f>
        <v>0</v>
      </c>
      <c r="BH392" s="144">
        <f>IF(N392="sníž. přenesená",J392,0)</f>
        <v>0</v>
      </c>
      <c r="BI392" s="144">
        <f>IF(N392="nulová",J392,0)</f>
        <v>0</v>
      </c>
      <c r="BJ392" s="18" t="s">
        <v>76</v>
      </c>
      <c r="BK392" s="144">
        <f>ROUND(I392*H392,2)</f>
        <v>0</v>
      </c>
      <c r="BL392" s="18" t="s">
        <v>338</v>
      </c>
      <c r="BM392" s="143" t="s">
        <v>7338</v>
      </c>
    </row>
    <row r="393" spans="2:65" s="1" customFormat="1">
      <c r="B393" s="33"/>
      <c r="D393" s="145" t="s">
        <v>204</v>
      </c>
      <c r="F393" s="146" t="s">
        <v>7682</v>
      </c>
      <c r="I393" s="147"/>
      <c r="L393" s="33"/>
      <c r="M393" s="148"/>
      <c r="T393" s="54"/>
      <c r="AT393" s="18" t="s">
        <v>204</v>
      </c>
      <c r="AU393" s="18" t="s">
        <v>76</v>
      </c>
    </row>
    <row r="394" spans="2:65" s="11" customFormat="1" ht="25.9" customHeight="1">
      <c r="B394" s="120"/>
      <c r="D394" s="121" t="s">
        <v>68</v>
      </c>
      <c r="E394" s="122" t="s">
        <v>7683</v>
      </c>
      <c r="F394" s="122" t="s">
        <v>7684</v>
      </c>
      <c r="I394" s="123"/>
      <c r="J394" s="124">
        <f>BK394</f>
        <v>0</v>
      </c>
      <c r="L394" s="120"/>
      <c r="M394" s="125"/>
      <c r="P394" s="126">
        <f>SUM(P395:P407)</f>
        <v>0</v>
      </c>
      <c r="R394" s="126">
        <f>SUM(R395:R407)</f>
        <v>0</v>
      </c>
      <c r="T394" s="127">
        <f>SUM(T395:T407)</f>
        <v>0</v>
      </c>
      <c r="AR394" s="121" t="s">
        <v>202</v>
      </c>
      <c r="AT394" s="128" t="s">
        <v>68</v>
      </c>
      <c r="AU394" s="128" t="s">
        <v>69</v>
      </c>
      <c r="AY394" s="121" t="s">
        <v>195</v>
      </c>
      <c r="BK394" s="129">
        <f>SUM(BK395:BK407)</f>
        <v>0</v>
      </c>
    </row>
    <row r="395" spans="2:65" s="1" customFormat="1" ht="16.5" customHeight="1">
      <c r="B395" s="33"/>
      <c r="C395" s="132" t="s">
        <v>3806</v>
      </c>
      <c r="D395" s="132" t="s">
        <v>197</v>
      </c>
      <c r="E395" s="133" t="s">
        <v>7532</v>
      </c>
      <c r="F395" s="134" t="s">
        <v>7685</v>
      </c>
      <c r="G395" s="135" t="s">
        <v>230</v>
      </c>
      <c r="H395" s="136">
        <v>2523</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7686</v>
      </c>
      <c r="AT395" s="143" t="s">
        <v>197</v>
      </c>
      <c r="AU395" s="143" t="s">
        <v>76</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7686</v>
      </c>
      <c r="BM395" s="143" t="s">
        <v>7687</v>
      </c>
    </row>
    <row r="396" spans="2:65" s="1" customFormat="1">
      <c r="B396" s="33"/>
      <c r="D396" s="145" t="s">
        <v>204</v>
      </c>
      <c r="F396" s="146" t="s">
        <v>7685</v>
      </c>
      <c r="I396" s="147"/>
      <c r="L396" s="33"/>
      <c r="M396" s="148"/>
      <c r="T396" s="54"/>
      <c r="AT396" s="18" t="s">
        <v>204</v>
      </c>
      <c r="AU396" s="18" t="s">
        <v>76</v>
      </c>
    </row>
    <row r="397" spans="2:65" s="1" customFormat="1" ht="16.5" customHeight="1">
      <c r="B397" s="33"/>
      <c r="C397" s="132" t="s">
        <v>3808</v>
      </c>
      <c r="D397" s="132" t="s">
        <v>197</v>
      </c>
      <c r="E397" s="133" t="s">
        <v>7535</v>
      </c>
      <c r="F397" s="134" t="s">
        <v>7688</v>
      </c>
      <c r="G397" s="135" t="s">
        <v>230</v>
      </c>
      <c r="H397" s="136">
        <v>2523</v>
      </c>
      <c r="I397" s="137"/>
      <c r="J397" s="138">
        <f>ROUND(I397*H397,2)</f>
        <v>0</v>
      </c>
      <c r="K397" s="134" t="s">
        <v>19</v>
      </c>
      <c r="L397" s="33"/>
      <c r="M397" s="139" t="s">
        <v>19</v>
      </c>
      <c r="N397" s="140" t="s">
        <v>40</v>
      </c>
      <c r="P397" s="141">
        <f>O397*H397</f>
        <v>0</v>
      </c>
      <c r="Q397" s="141">
        <v>0</v>
      </c>
      <c r="R397" s="141">
        <f>Q397*H397</f>
        <v>0</v>
      </c>
      <c r="S397" s="141">
        <v>0</v>
      </c>
      <c r="T397" s="142">
        <f>S397*H397</f>
        <v>0</v>
      </c>
      <c r="AR397" s="143" t="s">
        <v>7686</v>
      </c>
      <c r="AT397" s="143" t="s">
        <v>197</v>
      </c>
      <c r="AU397" s="143" t="s">
        <v>76</v>
      </c>
      <c r="AY397" s="18" t="s">
        <v>195</v>
      </c>
      <c r="BE397" s="144">
        <f>IF(N397="základní",J397,0)</f>
        <v>0</v>
      </c>
      <c r="BF397" s="144">
        <f>IF(N397="snížená",J397,0)</f>
        <v>0</v>
      </c>
      <c r="BG397" s="144">
        <f>IF(N397="zákl. přenesená",J397,0)</f>
        <v>0</v>
      </c>
      <c r="BH397" s="144">
        <f>IF(N397="sníž. přenesená",J397,0)</f>
        <v>0</v>
      </c>
      <c r="BI397" s="144">
        <f>IF(N397="nulová",J397,0)</f>
        <v>0</v>
      </c>
      <c r="BJ397" s="18" t="s">
        <v>76</v>
      </c>
      <c r="BK397" s="144">
        <f>ROUND(I397*H397,2)</f>
        <v>0</v>
      </c>
      <c r="BL397" s="18" t="s">
        <v>7686</v>
      </c>
      <c r="BM397" s="143" t="s">
        <v>4687</v>
      </c>
    </row>
    <row r="398" spans="2:65" s="1" customFormat="1">
      <c r="B398" s="33"/>
      <c r="D398" s="145" t="s">
        <v>204</v>
      </c>
      <c r="F398" s="146" t="s">
        <v>7688</v>
      </c>
      <c r="I398" s="147"/>
      <c r="L398" s="33"/>
      <c r="M398" s="148"/>
      <c r="T398" s="54"/>
      <c r="AT398" s="18" t="s">
        <v>204</v>
      </c>
      <c r="AU398" s="18" t="s">
        <v>76</v>
      </c>
    </row>
    <row r="399" spans="2:65" s="1" customFormat="1" ht="16.5" customHeight="1">
      <c r="B399" s="33"/>
      <c r="C399" s="132" t="s">
        <v>3810</v>
      </c>
      <c r="D399" s="132" t="s">
        <v>197</v>
      </c>
      <c r="E399" s="133" t="s">
        <v>7541</v>
      </c>
      <c r="F399" s="134" t="s">
        <v>7689</v>
      </c>
      <c r="G399" s="135" t="s">
        <v>407</v>
      </c>
      <c r="H399" s="136">
        <v>1</v>
      </c>
      <c r="I399" s="137"/>
      <c r="J399" s="138">
        <f>ROUND(I399*H399,2)</f>
        <v>0</v>
      </c>
      <c r="K399" s="134" t="s">
        <v>19</v>
      </c>
      <c r="L399" s="33"/>
      <c r="M399" s="139" t="s">
        <v>19</v>
      </c>
      <c r="N399" s="140" t="s">
        <v>40</v>
      </c>
      <c r="P399" s="141">
        <f>O399*H399</f>
        <v>0</v>
      </c>
      <c r="Q399" s="141">
        <v>0</v>
      </c>
      <c r="R399" s="141">
        <f>Q399*H399</f>
        <v>0</v>
      </c>
      <c r="S399" s="141">
        <v>0</v>
      </c>
      <c r="T399" s="142">
        <f>S399*H399</f>
        <v>0</v>
      </c>
      <c r="AR399" s="143" t="s">
        <v>7686</v>
      </c>
      <c r="AT399" s="143" t="s">
        <v>197</v>
      </c>
      <c r="AU399" s="143" t="s">
        <v>76</v>
      </c>
      <c r="AY399" s="18" t="s">
        <v>195</v>
      </c>
      <c r="BE399" s="144">
        <f>IF(N399="základní",J399,0)</f>
        <v>0</v>
      </c>
      <c r="BF399" s="144">
        <f>IF(N399="snížená",J399,0)</f>
        <v>0</v>
      </c>
      <c r="BG399" s="144">
        <f>IF(N399="zákl. přenesená",J399,0)</f>
        <v>0</v>
      </c>
      <c r="BH399" s="144">
        <f>IF(N399="sníž. přenesená",J399,0)</f>
        <v>0</v>
      </c>
      <c r="BI399" s="144">
        <f>IF(N399="nulová",J399,0)</f>
        <v>0</v>
      </c>
      <c r="BJ399" s="18" t="s">
        <v>76</v>
      </c>
      <c r="BK399" s="144">
        <f>ROUND(I399*H399,2)</f>
        <v>0</v>
      </c>
      <c r="BL399" s="18" t="s">
        <v>7686</v>
      </c>
      <c r="BM399" s="143" t="s">
        <v>7690</v>
      </c>
    </row>
    <row r="400" spans="2:65" s="1" customFormat="1">
      <c r="B400" s="33"/>
      <c r="D400" s="145" t="s">
        <v>204</v>
      </c>
      <c r="F400" s="146" t="s">
        <v>7689</v>
      </c>
      <c r="I400" s="147"/>
      <c r="L400" s="33"/>
      <c r="M400" s="148"/>
      <c r="T400" s="54"/>
      <c r="AT400" s="18" t="s">
        <v>204</v>
      </c>
      <c r="AU400" s="18" t="s">
        <v>76</v>
      </c>
    </row>
    <row r="401" spans="2:65" s="1" customFormat="1">
      <c r="B401" s="33"/>
      <c r="D401" s="145" t="s">
        <v>410</v>
      </c>
      <c r="F401" s="178" t="s">
        <v>422</v>
      </c>
      <c r="I401" s="147"/>
      <c r="L401" s="33"/>
      <c r="M401" s="148"/>
      <c r="T401" s="54"/>
      <c r="AT401" s="18" t="s">
        <v>410</v>
      </c>
      <c r="AU401" s="18" t="s">
        <v>76</v>
      </c>
    </row>
    <row r="402" spans="2:65" s="1" customFormat="1" ht="21.75" customHeight="1">
      <c r="B402" s="33"/>
      <c r="C402" s="132" t="s">
        <v>3812</v>
      </c>
      <c r="D402" s="132" t="s">
        <v>197</v>
      </c>
      <c r="E402" s="133" t="s">
        <v>7544</v>
      </c>
      <c r="F402" s="134" t="s">
        <v>7691</v>
      </c>
      <c r="G402" s="135" t="s">
        <v>6407</v>
      </c>
      <c r="H402" s="136">
        <v>100</v>
      </c>
      <c r="I402" s="137"/>
      <c r="J402" s="138">
        <f>ROUND(I402*H402,2)</f>
        <v>0</v>
      </c>
      <c r="K402" s="134" t="s">
        <v>19</v>
      </c>
      <c r="L402" s="33"/>
      <c r="M402" s="139" t="s">
        <v>19</v>
      </c>
      <c r="N402" s="140" t="s">
        <v>40</v>
      </c>
      <c r="P402" s="141">
        <f>O402*H402</f>
        <v>0</v>
      </c>
      <c r="Q402" s="141">
        <v>0</v>
      </c>
      <c r="R402" s="141">
        <f>Q402*H402</f>
        <v>0</v>
      </c>
      <c r="S402" s="141">
        <v>0</v>
      </c>
      <c r="T402" s="142">
        <f>S402*H402</f>
        <v>0</v>
      </c>
      <c r="AR402" s="143" t="s">
        <v>7686</v>
      </c>
      <c r="AT402" s="143" t="s">
        <v>197</v>
      </c>
      <c r="AU402" s="143" t="s">
        <v>76</v>
      </c>
      <c r="AY402" s="18" t="s">
        <v>195</v>
      </c>
      <c r="BE402" s="144">
        <f>IF(N402="základní",J402,0)</f>
        <v>0</v>
      </c>
      <c r="BF402" s="144">
        <f>IF(N402="snížená",J402,0)</f>
        <v>0</v>
      </c>
      <c r="BG402" s="144">
        <f>IF(N402="zákl. přenesená",J402,0)</f>
        <v>0</v>
      </c>
      <c r="BH402" s="144">
        <f>IF(N402="sníž. přenesená",J402,0)</f>
        <v>0</v>
      </c>
      <c r="BI402" s="144">
        <f>IF(N402="nulová",J402,0)</f>
        <v>0</v>
      </c>
      <c r="BJ402" s="18" t="s">
        <v>76</v>
      </c>
      <c r="BK402" s="144">
        <f>ROUND(I402*H402,2)</f>
        <v>0</v>
      </c>
      <c r="BL402" s="18" t="s">
        <v>7686</v>
      </c>
      <c r="BM402" s="143" t="s">
        <v>7692</v>
      </c>
    </row>
    <row r="403" spans="2:65" s="1" customFormat="1">
      <c r="B403" s="33"/>
      <c r="D403" s="145" t="s">
        <v>204</v>
      </c>
      <c r="F403" s="146" t="s">
        <v>7691</v>
      </c>
      <c r="I403" s="147"/>
      <c r="L403" s="33"/>
      <c r="M403" s="148"/>
      <c r="T403" s="54"/>
      <c r="AT403" s="18" t="s">
        <v>204</v>
      </c>
      <c r="AU403" s="18" t="s">
        <v>76</v>
      </c>
    </row>
    <row r="404" spans="2:65" s="1" customFormat="1" ht="16.5" customHeight="1">
      <c r="B404" s="33"/>
      <c r="C404" s="132" t="s">
        <v>3814</v>
      </c>
      <c r="D404" s="132" t="s">
        <v>197</v>
      </c>
      <c r="E404" s="133" t="s">
        <v>7547</v>
      </c>
      <c r="F404" s="134" t="s">
        <v>7693</v>
      </c>
      <c r="G404" s="135" t="s">
        <v>6407</v>
      </c>
      <c r="H404" s="136">
        <v>50</v>
      </c>
      <c r="I404" s="137"/>
      <c r="J404" s="138">
        <f>ROUND(I404*H404,2)</f>
        <v>0</v>
      </c>
      <c r="K404" s="134" t="s">
        <v>19</v>
      </c>
      <c r="L404" s="33"/>
      <c r="M404" s="139" t="s">
        <v>19</v>
      </c>
      <c r="N404" s="140" t="s">
        <v>40</v>
      </c>
      <c r="P404" s="141">
        <f>O404*H404</f>
        <v>0</v>
      </c>
      <c r="Q404" s="141">
        <v>0</v>
      </c>
      <c r="R404" s="141">
        <f>Q404*H404</f>
        <v>0</v>
      </c>
      <c r="S404" s="141">
        <v>0</v>
      </c>
      <c r="T404" s="142">
        <f>S404*H404</f>
        <v>0</v>
      </c>
      <c r="AR404" s="143" t="s">
        <v>7686</v>
      </c>
      <c r="AT404" s="143" t="s">
        <v>197</v>
      </c>
      <c r="AU404" s="143" t="s">
        <v>76</v>
      </c>
      <c r="AY404" s="18" t="s">
        <v>195</v>
      </c>
      <c r="BE404" s="144">
        <f>IF(N404="základní",J404,0)</f>
        <v>0</v>
      </c>
      <c r="BF404" s="144">
        <f>IF(N404="snížená",J404,0)</f>
        <v>0</v>
      </c>
      <c r="BG404" s="144">
        <f>IF(N404="zákl. přenesená",J404,0)</f>
        <v>0</v>
      </c>
      <c r="BH404" s="144">
        <f>IF(N404="sníž. přenesená",J404,0)</f>
        <v>0</v>
      </c>
      <c r="BI404" s="144">
        <f>IF(N404="nulová",J404,0)</f>
        <v>0</v>
      </c>
      <c r="BJ404" s="18" t="s">
        <v>76</v>
      </c>
      <c r="BK404" s="144">
        <f>ROUND(I404*H404,2)</f>
        <v>0</v>
      </c>
      <c r="BL404" s="18" t="s">
        <v>7686</v>
      </c>
      <c r="BM404" s="143" t="s">
        <v>7694</v>
      </c>
    </row>
    <row r="405" spans="2:65" s="1" customFormat="1">
      <c r="B405" s="33"/>
      <c r="D405" s="145" t="s">
        <v>204</v>
      </c>
      <c r="F405" s="146" t="s">
        <v>7693</v>
      </c>
      <c r="I405" s="147"/>
      <c r="L405" s="33"/>
      <c r="M405" s="148"/>
      <c r="T405" s="54"/>
      <c r="AT405" s="18" t="s">
        <v>204</v>
      </c>
      <c r="AU405" s="18" t="s">
        <v>76</v>
      </c>
    </row>
    <row r="406" spans="2:65" s="1" customFormat="1" ht="16.5" customHeight="1">
      <c r="B406" s="33"/>
      <c r="C406" s="132" t="s">
        <v>3817</v>
      </c>
      <c r="D406" s="132" t="s">
        <v>197</v>
      </c>
      <c r="E406" s="133" t="s">
        <v>7552</v>
      </c>
      <c r="F406" s="134" t="s">
        <v>7695</v>
      </c>
      <c r="G406" s="135" t="s">
        <v>6407</v>
      </c>
      <c r="H406" s="136">
        <v>150</v>
      </c>
      <c r="I406" s="137"/>
      <c r="J406" s="138">
        <f>ROUND(I406*H406,2)</f>
        <v>0</v>
      </c>
      <c r="K406" s="134" t="s">
        <v>19</v>
      </c>
      <c r="L406" s="33"/>
      <c r="M406" s="139" t="s">
        <v>19</v>
      </c>
      <c r="N406" s="140" t="s">
        <v>40</v>
      </c>
      <c r="P406" s="141">
        <f>O406*H406</f>
        <v>0</v>
      </c>
      <c r="Q406" s="141">
        <v>0</v>
      </c>
      <c r="R406" s="141">
        <f>Q406*H406</f>
        <v>0</v>
      </c>
      <c r="S406" s="141">
        <v>0</v>
      </c>
      <c r="T406" s="142">
        <f>S406*H406</f>
        <v>0</v>
      </c>
      <c r="AR406" s="143" t="s">
        <v>7686</v>
      </c>
      <c r="AT406" s="143" t="s">
        <v>197</v>
      </c>
      <c r="AU406" s="143" t="s">
        <v>76</v>
      </c>
      <c r="AY406" s="18" t="s">
        <v>195</v>
      </c>
      <c r="BE406" s="144">
        <f>IF(N406="základní",J406,0)</f>
        <v>0</v>
      </c>
      <c r="BF406" s="144">
        <f>IF(N406="snížená",J406,0)</f>
        <v>0</v>
      </c>
      <c r="BG406" s="144">
        <f>IF(N406="zákl. přenesená",J406,0)</f>
        <v>0</v>
      </c>
      <c r="BH406" s="144">
        <f>IF(N406="sníž. přenesená",J406,0)</f>
        <v>0</v>
      </c>
      <c r="BI406" s="144">
        <f>IF(N406="nulová",J406,0)</f>
        <v>0</v>
      </c>
      <c r="BJ406" s="18" t="s">
        <v>76</v>
      </c>
      <c r="BK406" s="144">
        <f>ROUND(I406*H406,2)</f>
        <v>0</v>
      </c>
      <c r="BL406" s="18" t="s">
        <v>7686</v>
      </c>
      <c r="BM406" s="143" t="s">
        <v>7696</v>
      </c>
    </row>
    <row r="407" spans="2:65" s="1" customFormat="1">
      <c r="B407" s="33"/>
      <c r="D407" s="145" t="s">
        <v>204</v>
      </c>
      <c r="F407" s="146" t="s">
        <v>7695</v>
      </c>
      <c r="I407" s="147"/>
      <c r="L407" s="33"/>
      <c r="M407" s="197"/>
      <c r="N407" s="198"/>
      <c r="O407" s="198"/>
      <c r="P407" s="198"/>
      <c r="Q407" s="198"/>
      <c r="R407" s="198"/>
      <c r="S407" s="198"/>
      <c r="T407" s="199"/>
      <c r="AT407" s="18" t="s">
        <v>204</v>
      </c>
      <c r="AU407" s="18" t="s">
        <v>76</v>
      </c>
    </row>
    <row r="408" spans="2:65" s="1" customFormat="1" ht="6.95" customHeight="1">
      <c r="B408" s="42"/>
      <c r="C408" s="43"/>
      <c r="D408" s="43"/>
      <c r="E408" s="43"/>
      <c r="F408" s="43"/>
      <c r="G408" s="43"/>
      <c r="H408" s="43"/>
      <c r="I408" s="43"/>
      <c r="J408" s="43"/>
      <c r="K408" s="43"/>
      <c r="L408" s="33"/>
    </row>
  </sheetData>
  <sheetProtection algorithmName="SHA-512" hashValue="KV6bhGRpZ2b4ANWbXpOaaxZy7AE3DCkaDSbKZtQ7kRilE+Hk/uDb7mpEfs3vC9sjEFhPiUHAglCVTUTsff6zHA==" saltValue="NiE0o9LMmCO3vLrAoTKKyIXOUf62san53uY6BOeTEMrFcz1m9QeVv73SzVLOjBnmVZIr7bsWoKloJC6ReWO8EQ==" spinCount="100000" sheet="1" objects="1" scenarios="1" formatColumns="0" formatRows="0" autoFilter="0"/>
  <autoFilter ref="C92:K407" xr:uid="{00000000-0009-0000-0000-000007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5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104</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7697</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ROUND((SUM(BE99:BE538)),  2)</f>
        <v>0</v>
      </c>
      <c r="I35" s="94">
        <v>0.21</v>
      </c>
      <c r="J35" s="84">
        <f>ROUND(((SUM(BE99:BE538))*I35),  2)</f>
        <v>0</v>
      </c>
      <c r="L35" s="33"/>
    </row>
    <row r="36" spans="2:12" s="1" customFormat="1" ht="14.45" customHeight="1">
      <c r="B36" s="33"/>
      <c r="E36" s="28" t="s">
        <v>41</v>
      </c>
      <c r="F36" s="84">
        <f>ROUND((SUM(BF99:BF538)),  2)</f>
        <v>0</v>
      </c>
      <c r="I36" s="94">
        <v>0.12</v>
      </c>
      <c r="J36" s="84">
        <f>ROUND(((SUM(BF99:BF538))*I36),  2)</f>
        <v>0</v>
      </c>
      <c r="L36" s="33"/>
    </row>
    <row r="37" spans="2:12" s="1" customFormat="1" ht="14.45" hidden="1" customHeight="1">
      <c r="B37" s="33"/>
      <c r="E37" s="28" t="s">
        <v>42</v>
      </c>
      <c r="F37" s="84">
        <f>ROUND((SUM(BG99:BG538)),  2)</f>
        <v>0</v>
      </c>
      <c r="I37" s="94">
        <v>0.21</v>
      </c>
      <c r="J37" s="84">
        <f>0</f>
        <v>0</v>
      </c>
      <c r="L37" s="33"/>
    </row>
    <row r="38" spans="2:12" s="1" customFormat="1" ht="14.45" hidden="1" customHeight="1">
      <c r="B38" s="33"/>
      <c r="E38" s="28" t="s">
        <v>43</v>
      </c>
      <c r="F38" s="84">
        <f>ROUND((SUM(BH99:BH538)),  2)</f>
        <v>0</v>
      </c>
      <c r="I38" s="94">
        <v>0.12</v>
      </c>
      <c r="J38" s="84">
        <f>0</f>
        <v>0</v>
      </c>
      <c r="L38" s="33"/>
    </row>
    <row r="39" spans="2:12" s="1" customFormat="1" ht="14.45" hidden="1" customHeight="1">
      <c r="B39" s="33"/>
      <c r="E39" s="28" t="s">
        <v>44</v>
      </c>
      <c r="F39" s="84">
        <f>ROUND((SUM(BI99:BI538)),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D.1.2.4 - Silnoproud</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J99</f>
        <v>0</v>
      </c>
      <c r="L63" s="33"/>
      <c r="AU63" s="18" t="s">
        <v>161</v>
      </c>
    </row>
    <row r="64" spans="2:47" s="8" customFormat="1" ht="24.95" customHeight="1">
      <c r="B64" s="104"/>
      <c r="D64" s="105" t="s">
        <v>7698</v>
      </c>
      <c r="E64" s="106"/>
      <c r="F64" s="106"/>
      <c r="G64" s="106"/>
      <c r="H64" s="106"/>
      <c r="I64" s="106"/>
      <c r="J64" s="107">
        <f>J100</f>
        <v>0</v>
      </c>
      <c r="L64" s="104"/>
    </row>
    <row r="65" spans="2:12" s="8" customFormat="1" ht="24.95" customHeight="1">
      <c r="B65" s="104"/>
      <c r="D65" s="105" t="s">
        <v>7699</v>
      </c>
      <c r="E65" s="106"/>
      <c r="F65" s="106"/>
      <c r="G65" s="106"/>
      <c r="H65" s="106"/>
      <c r="I65" s="106"/>
      <c r="J65" s="107">
        <f>J161</f>
        <v>0</v>
      </c>
      <c r="L65" s="104"/>
    </row>
    <row r="66" spans="2:12" s="8" customFormat="1" ht="24.95" customHeight="1">
      <c r="B66" s="104"/>
      <c r="D66" s="105" t="s">
        <v>7700</v>
      </c>
      <c r="E66" s="106"/>
      <c r="F66" s="106"/>
      <c r="G66" s="106"/>
      <c r="H66" s="106"/>
      <c r="I66" s="106"/>
      <c r="J66" s="107">
        <f>J234</f>
        <v>0</v>
      </c>
      <c r="L66" s="104"/>
    </row>
    <row r="67" spans="2:12" s="8" customFormat="1" ht="24.95" customHeight="1">
      <c r="B67" s="104"/>
      <c r="D67" s="105" t="s">
        <v>7701</v>
      </c>
      <c r="E67" s="106"/>
      <c r="F67" s="106"/>
      <c r="G67" s="106"/>
      <c r="H67" s="106"/>
      <c r="I67" s="106"/>
      <c r="J67" s="107">
        <f>J255</f>
        <v>0</v>
      </c>
      <c r="L67" s="104"/>
    </row>
    <row r="68" spans="2:12" s="8" customFormat="1" ht="24.95" customHeight="1">
      <c r="B68" s="104"/>
      <c r="D68" s="105" t="s">
        <v>7702</v>
      </c>
      <c r="E68" s="106"/>
      <c r="F68" s="106"/>
      <c r="G68" s="106"/>
      <c r="H68" s="106"/>
      <c r="I68" s="106"/>
      <c r="J68" s="107">
        <f>J278</f>
        <v>0</v>
      </c>
      <c r="L68" s="104"/>
    </row>
    <row r="69" spans="2:12" s="8" customFormat="1" ht="24.95" customHeight="1">
      <c r="B69" s="104"/>
      <c r="D69" s="105" t="s">
        <v>7703</v>
      </c>
      <c r="E69" s="106"/>
      <c r="F69" s="106"/>
      <c r="G69" s="106"/>
      <c r="H69" s="106"/>
      <c r="I69" s="106"/>
      <c r="J69" s="107">
        <f>J299</f>
        <v>0</v>
      </c>
      <c r="L69" s="104"/>
    </row>
    <row r="70" spans="2:12" s="8" customFormat="1" ht="24.95" customHeight="1">
      <c r="B70" s="104"/>
      <c r="D70" s="105" t="s">
        <v>7704</v>
      </c>
      <c r="E70" s="106"/>
      <c r="F70" s="106"/>
      <c r="G70" s="106"/>
      <c r="H70" s="106"/>
      <c r="I70" s="106"/>
      <c r="J70" s="107">
        <f>J304</f>
        <v>0</v>
      </c>
      <c r="L70" s="104"/>
    </row>
    <row r="71" spans="2:12" s="8" customFormat="1" ht="24.95" customHeight="1">
      <c r="B71" s="104"/>
      <c r="D71" s="105" t="s">
        <v>7705</v>
      </c>
      <c r="E71" s="106"/>
      <c r="F71" s="106"/>
      <c r="G71" s="106"/>
      <c r="H71" s="106"/>
      <c r="I71" s="106"/>
      <c r="J71" s="107">
        <f>J309</f>
        <v>0</v>
      </c>
      <c r="L71" s="104"/>
    </row>
    <row r="72" spans="2:12" s="8" customFormat="1" ht="24.95" customHeight="1">
      <c r="B72" s="104"/>
      <c r="D72" s="105" t="s">
        <v>7706</v>
      </c>
      <c r="E72" s="106"/>
      <c r="F72" s="106"/>
      <c r="G72" s="106"/>
      <c r="H72" s="106"/>
      <c r="I72" s="106"/>
      <c r="J72" s="107">
        <f>J314</f>
        <v>0</v>
      </c>
      <c r="L72" s="104"/>
    </row>
    <row r="73" spans="2:12" s="8" customFormat="1" ht="24.95" customHeight="1">
      <c r="B73" s="104"/>
      <c r="D73" s="105" t="s">
        <v>7707</v>
      </c>
      <c r="E73" s="106"/>
      <c r="F73" s="106"/>
      <c r="G73" s="106"/>
      <c r="H73" s="106"/>
      <c r="I73" s="106"/>
      <c r="J73" s="107">
        <f>J351</f>
        <v>0</v>
      </c>
      <c r="L73" s="104"/>
    </row>
    <row r="74" spans="2:12" s="8" customFormat="1" ht="24.95" customHeight="1">
      <c r="B74" s="104"/>
      <c r="D74" s="105" t="s">
        <v>7708</v>
      </c>
      <c r="E74" s="106"/>
      <c r="F74" s="106"/>
      <c r="G74" s="106"/>
      <c r="H74" s="106"/>
      <c r="I74" s="106"/>
      <c r="J74" s="107">
        <f>J356</f>
        <v>0</v>
      </c>
      <c r="L74" s="104"/>
    </row>
    <row r="75" spans="2:12" s="8" customFormat="1" ht="24.95" customHeight="1">
      <c r="B75" s="104"/>
      <c r="D75" s="105" t="s">
        <v>7709</v>
      </c>
      <c r="E75" s="106"/>
      <c r="F75" s="106"/>
      <c r="G75" s="106"/>
      <c r="H75" s="106"/>
      <c r="I75" s="106"/>
      <c r="J75" s="107">
        <f>J359</f>
        <v>0</v>
      </c>
      <c r="L75" s="104"/>
    </row>
    <row r="76" spans="2:12" s="8" customFormat="1" ht="24.95" customHeight="1">
      <c r="B76" s="104"/>
      <c r="D76" s="105" t="s">
        <v>7710</v>
      </c>
      <c r="E76" s="106"/>
      <c r="F76" s="106"/>
      <c r="G76" s="106"/>
      <c r="H76" s="106"/>
      <c r="I76" s="106"/>
      <c r="J76" s="107">
        <f>J508</f>
        <v>0</v>
      </c>
      <c r="L76" s="104"/>
    </row>
    <row r="77" spans="2:12" s="8" customFormat="1" ht="24.95" customHeight="1">
      <c r="B77" s="104"/>
      <c r="D77" s="105" t="s">
        <v>7711</v>
      </c>
      <c r="E77" s="106"/>
      <c r="F77" s="106"/>
      <c r="G77" s="106"/>
      <c r="H77" s="106"/>
      <c r="I77" s="106"/>
      <c r="J77" s="107">
        <f>J535</f>
        <v>0</v>
      </c>
      <c r="L77" s="104"/>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180</v>
      </c>
      <c r="L84" s="33"/>
    </row>
    <row r="85" spans="2:12" s="1" customFormat="1" ht="6.95" customHeight="1">
      <c r="B85" s="33"/>
      <c r="L85" s="33"/>
    </row>
    <row r="86" spans="2:12" s="1" customFormat="1" ht="12" customHeight="1">
      <c r="B86" s="33"/>
      <c r="C86" s="28" t="s">
        <v>16</v>
      </c>
      <c r="L86" s="33"/>
    </row>
    <row r="87" spans="2:12" s="1" customFormat="1" ht="16.5" customHeight="1">
      <c r="B87" s="33"/>
      <c r="E87" s="299" t="str">
        <f>E7</f>
        <v>FN Brno - Rekonstrukce kliniky dětských infekčních nemocí a energeticky úsporná opatření objektu S</v>
      </c>
      <c r="F87" s="300"/>
      <c r="G87" s="300"/>
      <c r="H87" s="300"/>
      <c r="L87" s="33"/>
    </row>
    <row r="88" spans="2:12" ht="12" customHeight="1">
      <c r="B88" s="21"/>
      <c r="C88" s="28" t="s">
        <v>154</v>
      </c>
      <c r="L88" s="21"/>
    </row>
    <row r="89" spans="2:12" s="1" customFormat="1" ht="16.5" customHeight="1">
      <c r="B89" s="33"/>
      <c r="E89" s="299" t="s">
        <v>155</v>
      </c>
      <c r="F89" s="301"/>
      <c r="G89" s="301"/>
      <c r="H89" s="301"/>
      <c r="L89" s="33"/>
    </row>
    <row r="90" spans="2:12" s="1" customFormat="1" ht="12" customHeight="1">
      <c r="B90" s="33"/>
      <c r="C90" s="28" t="s">
        <v>156</v>
      </c>
      <c r="L90" s="33"/>
    </row>
    <row r="91" spans="2:12" s="1" customFormat="1" ht="16.5" customHeight="1">
      <c r="B91" s="33"/>
      <c r="E91" s="266" t="str">
        <f>E11</f>
        <v>D.1.2.4 - Silnoproud</v>
      </c>
      <c r="F91" s="301"/>
      <c r="G91" s="301"/>
      <c r="H91" s="301"/>
      <c r="L91" s="33"/>
    </row>
    <row r="92" spans="2:12" s="1" customFormat="1" ht="6.95" customHeight="1">
      <c r="B92" s="33"/>
      <c r="L92" s="33"/>
    </row>
    <row r="93" spans="2:12" s="1" customFormat="1" ht="12" customHeight="1">
      <c r="B93" s="33"/>
      <c r="C93" s="28" t="s">
        <v>21</v>
      </c>
      <c r="F93" s="26" t="str">
        <f>F14</f>
        <v xml:space="preserve"> </v>
      </c>
      <c r="I93" s="28" t="s">
        <v>23</v>
      </c>
      <c r="J93" s="50" t="str">
        <f>IF(J14="","",J14)</f>
        <v>31. 8. 2025</v>
      </c>
      <c r="L93" s="33"/>
    </row>
    <row r="94" spans="2:12" s="1" customFormat="1" ht="6.95" customHeight="1">
      <c r="B94" s="33"/>
      <c r="L94" s="33"/>
    </row>
    <row r="95" spans="2:12" s="1" customFormat="1" ht="15.2" customHeight="1">
      <c r="B95" s="33"/>
      <c r="C95" s="28" t="s">
        <v>25</v>
      </c>
      <c r="F95" s="26" t="str">
        <f>E17</f>
        <v xml:space="preserve"> </v>
      </c>
      <c r="I95" s="28" t="s">
        <v>30</v>
      </c>
      <c r="J95" s="31" t="str">
        <f>E23</f>
        <v xml:space="preserve"> </v>
      </c>
      <c r="L95" s="33"/>
    </row>
    <row r="96" spans="2:12" s="1" customFormat="1" ht="15.2" customHeight="1">
      <c r="B96" s="33"/>
      <c r="C96" s="28" t="s">
        <v>28</v>
      </c>
      <c r="F96" s="26" t="str">
        <f>IF(E20="","",E20)</f>
        <v>Vyplň údaj</v>
      </c>
      <c r="I96" s="28" t="s">
        <v>32</v>
      </c>
      <c r="J96" s="31" t="str">
        <f>E26</f>
        <v xml:space="preserve"> </v>
      </c>
      <c r="L96" s="33"/>
    </row>
    <row r="97" spans="2:65" s="1" customFormat="1" ht="10.35" customHeight="1">
      <c r="B97" s="33"/>
      <c r="L97" s="33"/>
    </row>
    <row r="98" spans="2:65" s="10" customFormat="1" ht="29.25" customHeight="1">
      <c r="B98" s="112"/>
      <c r="C98" s="113" t="s">
        <v>181</v>
      </c>
      <c r="D98" s="114" t="s">
        <v>54</v>
      </c>
      <c r="E98" s="114" t="s">
        <v>50</v>
      </c>
      <c r="F98" s="114" t="s">
        <v>51</v>
      </c>
      <c r="G98" s="114" t="s">
        <v>182</v>
      </c>
      <c r="H98" s="114" t="s">
        <v>183</v>
      </c>
      <c r="I98" s="114" t="s">
        <v>184</v>
      </c>
      <c r="J98" s="114" t="s">
        <v>160</v>
      </c>
      <c r="K98" s="115" t="s">
        <v>185</v>
      </c>
      <c r="L98" s="112"/>
      <c r="M98" s="57" t="s">
        <v>19</v>
      </c>
      <c r="N98" s="58" t="s">
        <v>39</v>
      </c>
      <c r="O98" s="58" t="s">
        <v>186</v>
      </c>
      <c r="P98" s="58" t="s">
        <v>187</v>
      </c>
      <c r="Q98" s="58" t="s">
        <v>188</v>
      </c>
      <c r="R98" s="58" t="s">
        <v>189</v>
      </c>
      <c r="S98" s="58" t="s">
        <v>190</v>
      </c>
      <c r="T98" s="59" t="s">
        <v>191</v>
      </c>
    </row>
    <row r="99" spans="2:65" s="1" customFormat="1" ht="22.9" customHeight="1">
      <c r="B99" s="33"/>
      <c r="C99" s="62" t="s">
        <v>192</v>
      </c>
      <c r="J99" s="116">
        <f>BK99</f>
        <v>0</v>
      </c>
      <c r="L99" s="33"/>
      <c r="M99" s="60"/>
      <c r="N99" s="51"/>
      <c r="O99" s="51"/>
      <c r="P99" s="117">
        <f>P100+P161+P234+P255+P278+P299+P304+P309+P314+P351+P356+P359+P508+P535</f>
        <v>0</v>
      </c>
      <c r="Q99" s="51"/>
      <c r="R99" s="117">
        <f>R100+R161+R234+R255+R278+R299+R304+R309+R314+R351+R356+R359+R508+R535</f>
        <v>0</v>
      </c>
      <c r="S99" s="51"/>
      <c r="T99" s="118">
        <f>T100+T161+T234+T255+T278+T299+T304+T309+T314+T351+T356+T359+T508+T535</f>
        <v>0</v>
      </c>
      <c r="AT99" s="18" t="s">
        <v>68</v>
      </c>
      <c r="AU99" s="18" t="s">
        <v>161</v>
      </c>
      <c r="BK99" s="119">
        <f>BK100+BK161+BK234+BK255+BK278+BK299+BK304+BK309+BK314+BK351+BK356+BK359+BK508+BK535</f>
        <v>0</v>
      </c>
    </row>
    <row r="100" spans="2:65" s="11" customFormat="1" ht="25.9" customHeight="1">
      <c r="B100" s="120"/>
      <c r="D100" s="121" t="s">
        <v>68</v>
      </c>
      <c r="E100" s="122" t="s">
        <v>7055</v>
      </c>
      <c r="F100" s="122" t="s">
        <v>7712</v>
      </c>
      <c r="I100" s="123"/>
      <c r="J100" s="124">
        <f>BK100</f>
        <v>0</v>
      </c>
      <c r="L100" s="120"/>
      <c r="M100" s="125"/>
      <c r="P100" s="126">
        <f>SUM(P101:P160)</f>
        <v>0</v>
      </c>
      <c r="R100" s="126">
        <f>SUM(R101:R160)</f>
        <v>0</v>
      </c>
      <c r="T100" s="127">
        <f>SUM(T101:T160)</f>
        <v>0</v>
      </c>
      <c r="AR100" s="121" t="s">
        <v>76</v>
      </c>
      <c r="AT100" s="128" t="s">
        <v>68</v>
      </c>
      <c r="AU100" s="128" t="s">
        <v>69</v>
      </c>
      <c r="AY100" s="121" t="s">
        <v>195</v>
      </c>
      <c r="BK100" s="129">
        <f>SUM(BK101:BK160)</f>
        <v>0</v>
      </c>
    </row>
    <row r="101" spans="2:65" s="1" customFormat="1" ht="16.5" customHeight="1">
      <c r="B101" s="33"/>
      <c r="C101" s="132" t="s">
        <v>76</v>
      </c>
      <c r="D101" s="132" t="s">
        <v>197</v>
      </c>
      <c r="E101" s="133" t="s">
        <v>7713</v>
      </c>
      <c r="F101" s="134" t="s">
        <v>7714</v>
      </c>
      <c r="G101" s="135" t="s">
        <v>2618</v>
      </c>
      <c r="H101" s="136">
        <v>78</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202</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78</v>
      </c>
    </row>
    <row r="102" spans="2:65" s="1" customFormat="1">
      <c r="B102" s="33"/>
      <c r="D102" s="145" t="s">
        <v>204</v>
      </c>
      <c r="F102" s="146" t="s">
        <v>7714</v>
      </c>
      <c r="I102" s="147"/>
      <c r="L102" s="33"/>
      <c r="M102" s="148"/>
      <c r="T102" s="54"/>
      <c r="AT102" s="18" t="s">
        <v>204</v>
      </c>
      <c r="AU102" s="18" t="s">
        <v>76</v>
      </c>
    </row>
    <row r="103" spans="2:65" s="1" customFormat="1" ht="16.5" customHeight="1">
      <c r="B103" s="33"/>
      <c r="C103" s="132" t="s">
        <v>78</v>
      </c>
      <c r="D103" s="132" t="s">
        <v>197</v>
      </c>
      <c r="E103" s="133" t="s">
        <v>7715</v>
      </c>
      <c r="F103" s="134" t="s">
        <v>7716</v>
      </c>
      <c r="G103" s="135" t="s">
        <v>2618</v>
      </c>
      <c r="H103" s="136">
        <v>117</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202</v>
      </c>
    </row>
    <row r="104" spans="2:65" s="1" customFormat="1">
      <c r="B104" s="33"/>
      <c r="D104" s="145" t="s">
        <v>204</v>
      </c>
      <c r="F104" s="146" t="s">
        <v>7717</v>
      </c>
      <c r="I104" s="147"/>
      <c r="L104" s="33"/>
      <c r="M104" s="148"/>
      <c r="T104" s="54"/>
      <c r="AT104" s="18" t="s">
        <v>204</v>
      </c>
      <c r="AU104" s="18" t="s">
        <v>76</v>
      </c>
    </row>
    <row r="105" spans="2:65" s="1" customFormat="1" ht="16.5" customHeight="1">
      <c r="B105" s="33"/>
      <c r="C105" s="132" t="s">
        <v>221</v>
      </c>
      <c r="D105" s="132" t="s">
        <v>197</v>
      </c>
      <c r="E105" s="133" t="s">
        <v>7718</v>
      </c>
      <c r="F105" s="134" t="s">
        <v>7719</v>
      </c>
      <c r="G105" s="135" t="s">
        <v>2618</v>
      </c>
      <c r="H105" s="136">
        <v>195</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202</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202</v>
      </c>
      <c r="BM105" s="143" t="s">
        <v>243</v>
      </c>
    </row>
    <row r="106" spans="2:65" s="1" customFormat="1">
      <c r="B106" s="33"/>
      <c r="D106" s="145" t="s">
        <v>204</v>
      </c>
      <c r="F106" s="146" t="s">
        <v>7719</v>
      </c>
      <c r="I106" s="147"/>
      <c r="L106" s="33"/>
      <c r="M106" s="148"/>
      <c r="T106" s="54"/>
      <c r="AT106" s="18" t="s">
        <v>204</v>
      </c>
      <c r="AU106" s="18" t="s">
        <v>76</v>
      </c>
    </row>
    <row r="107" spans="2:65" s="1" customFormat="1" ht="16.5" customHeight="1">
      <c r="B107" s="33"/>
      <c r="C107" s="132" t="s">
        <v>202</v>
      </c>
      <c r="D107" s="132" t="s">
        <v>197</v>
      </c>
      <c r="E107" s="133" t="s">
        <v>7720</v>
      </c>
      <c r="F107" s="134" t="s">
        <v>7721</v>
      </c>
      <c r="G107" s="135" t="s">
        <v>2618</v>
      </c>
      <c r="H107" s="136">
        <v>468</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202</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202</v>
      </c>
      <c r="BM107" s="143" t="s">
        <v>273</v>
      </c>
    </row>
    <row r="108" spans="2:65" s="1" customFormat="1">
      <c r="B108" s="33"/>
      <c r="D108" s="145" t="s">
        <v>204</v>
      </c>
      <c r="F108" s="146" t="s">
        <v>7721</v>
      </c>
      <c r="I108" s="147"/>
      <c r="L108" s="33"/>
      <c r="M108" s="148"/>
      <c r="T108" s="54"/>
      <c r="AT108" s="18" t="s">
        <v>204</v>
      </c>
      <c r="AU108" s="18" t="s">
        <v>76</v>
      </c>
    </row>
    <row r="109" spans="2:65" s="1" customFormat="1" ht="16.5" customHeight="1">
      <c r="B109" s="33"/>
      <c r="C109" s="132" t="s">
        <v>236</v>
      </c>
      <c r="D109" s="132" t="s">
        <v>197</v>
      </c>
      <c r="E109" s="133" t="s">
        <v>7722</v>
      </c>
      <c r="F109" s="134" t="s">
        <v>7723</v>
      </c>
      <c r="G109" s="135" t="s">
        <v>2618</v>
      </c>
      <c r="H109" s="136">
        <v>32.5</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288</v>
      </c>
    </row>
    <row r="110" spans="2:65" s="1" customFormat="1">
      <c r="B110" s="33"/>
      <c r="D110" s="145" t="s">
        <v>204</v>
      </c>
      <c r="F110" s="146" t="s">
        <v>7723</v>
      </c>
      <c r="I110" s="147"/>
      <c r="L110" s="33"/>
      <c r="M110" s="148"/>
      <c r="T110" s="54"/>
      <c r="AT110" s="18" t="s">
        <v>204</v>
      </c>
      <c r="AU110" s="18" t="s">
        <v>76</v>
      </c>
    </row>
    <row r="111" spans="2:65" s="1" customFormat="1" ht="16.5" customHeight="1">
      <c r="B111" s="33"/>
      <c r="C111" s="132" t="s">
        <v>243</v>
      </c>
      <c r="D111" s="132" t="s">
        <v>197</v>
      </c>
      <c r="E111" s="133" t="s">
        <v>7724</v>
      </c>
      <c r="F111" s="134" t="s">
        <v>7725</v>
      </c>
      <c r="G111" s="135" t="s">
        <v>2618</v>
      </c>
      <c r="H111" s="136">
        <v>65</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202</v>
      </c>
      <c r="AT111" s="143" t="s">
        <v>197</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8</v>
      </c>
    </row>
    <row r="112" spans="2:65" s="1" customFormat="1">
      <c r="B112" s="33"/>
      <c r="D112" s="145" t="s">
        <v>204</v>
      </c>
      <c r="F112" s="146" t="s">
        <v>7726</v>
      </c>
      <c r="I112" s="147"/>
      <c r="L112" s="33"/>
      <c r="M112" s="148"/>
      <c r="T112" s="54"/>
      <c r="AT112" s="18" t="s">
        <v>204</v>
      </c>
      <c r="AU112" s="18" t="s">
        <v>76</v>
      </c>
    </row>
    <row r="113" spans="2:65" s="1" customFormat="1" ht="16.5" customHeight="1">
      <c r="B113" s="33"/>
      <c r="C113" s="132" t="s">
        <v>256</v>
      </c>
      <c r="D113" s="132" t="s">
        <v>197</v>
      </c>
      <c r="E113" s="133" t="s">
        <v>7727</v>
      </c>
      <c r="F113" s="134" t="s">
        <v>7728</v>
      </c>
      <c r="G113" s="135" t="s">
        <v>2618</v>
      </c>
      <c r="H113" s="136">
        <v>416</v>
      </c>
      <c r="I113" s="137"/>
      <c r="J113" s="138">
        <f>ROUND(I113*H113,2)</f>
        <v>0</v>
      </c>
      <c r="K113" s="134" t="s">
        <v>19</v>
      </c>
      <c r="L113" s="33"/>
      <c r="M113" s="139" t="s">
        <v>19</v>
      </c>
      <c r="N113" s="140" t="s">
        <v>40</v>
      </c>
      <c r="P113" s="141">
        <f>O113*H113</f>
        <v>0</v>
      </c>
      <c r="Q113" s="141">
        <v>0</v>
      </c>
      <c r="R113" s="141">
        <f>Q113*H113</f>
        <v>0</v>
      </c>
      <c r="S113" s="141">
        <v>0</v>
      </c>
      <c r="T113" s="142">
        <f>S113*H113</f>
        <v>0</v>
      </c>
      <c r="AR113" s="143" t="s">
        <v>202</v>
      </c>
      <c r="AT113" s="143" t="s">
        <v>197</v>
      </c>
      <c r="AU113" s="143" t="s">
        <v>76</v>
      </c>
      <c r="AY113" s="18" t="s">
        <v>195</v>
      </c>
      <c r="BE113" s="144">
        <f>IF(N113="základní",J113,0)</f>
        <v>0</v>
      </c>
      <c r="BF113" s="144">
        <f>IF(N113="snížená",J113,0)</f>
        <v>0</v>
      </c>
      <c r="BG113" s="144">
        <f>IF(N113="zákl. přenesená",J113,0)</f>
        <v>0</v>
      </c>
      <c r="BH113" s="144">
        <f>IF(N113="sníž. přenesená",J113,0)</f>
        <v>0</v>
      </c>
      <c r="BI113" s="144">
        <f>IF(N113="nulová",J113,0)</f>
        <v>0</v>
      </c>
      <c r="BJ113" s="18" t="s">
        <v>76</v>
      </c>
      <c r="BK113" s="144">
        <f>ROUND(I113*H113,2)</f>
        <v>0</v>
      </c>
      <c r="BL113" s="18" t="s">
        <v>202</v>
      </c>
      <c r="BM113" s="143" t="s">
        <v>320</v>
      </c>
    </row>
    <row r="114" spans="2:65" s="1" customFormat="1">
      <c r="B114" s="33"/>
      <c r="D114" s="145" t="s">
        <v>204</v>
      </c>
      <c r="F114" s="146" t="s">
        <v>7728</v>
      </c>
      <c r="I114" s="147"/>
      <c r="L114" s="33"/>
      <c r="M114" s="148"/>
      <c r="T114" s="54"/>
      <c r="AT114" s="18" t="s">
        <v>204</v>
      </c>
      <c r="AU114" s="18" t="s">
        <v>76</v>
      </c>
    </row>
    <row r="115" spans="2:65" s="1" customFormat="1" ht="16.5" customHeight="1">
      <c r="B115" s="33"/>
      <c r="C115" s="132" t="s">
        <v>273</v>
      </c>
      <c r="D115" s="132" t="s">
        <v>197</v>
      </c>
      <c r="E115" s="133" t="s">
        <v>7729</v>
      </c>
      <c r="F115" s="134" t="s">
        <v>7730</v>
      </c>
      <c r="G115" s="135" t="s">
        <v>2618</v>
      </c>
      <c r="H115" s="136">
        <v>26</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202</v>
      </c>
      <c r="AT115" s="143" t="s">
        <v>197</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202</v>
      </c>
      <c r="BM115" s="143" t="s">
        <v>338</v>
      </c>
    </row>
    <row r="116" spans="2:65" s="1" customFormat="1">
      <c r="B116" s="33"/>
      <c r="D116" s="145" t="s">
        <v>204</v>
      </c>
      <c r="F116" s="146" t="s">
        <v>7730</v>
      </c>
      <c r="I116" s="147"/>
      <c r="L116" s="33"/>
      <c r="M116" s="148"/>
      <c r="T116" s="54"/>
      <c r="AT116" s="18" t="s">
        <v>204</v>
      </c>
      <c r="AU116" s="18" t="s">
        <v>76</v>
      </c>
    </row>
    <row r="117" spans="2:65" s="1" customFormat="1" ht="16.5" customHeight="1">
      <c r="B117" s="33"/>
      <c r="C117" s="132" t="s">
        <v>280</v>
      </c>
      <c r="D117" s="132" t="s">
        <v>197</v>
      </c>
      <c r="E117" s="133" t="s">
        <v>7731</v>
      </c>
      <c r="F117" s="134" t="s">
        <v>7732</v>
      </c>
      <c r="G117" s="135" t="s">
        <v>2618</v>
      </c>
      <c r="H117" s="136">
        <v>117</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350</v>
      </c>
    </row>
    <row r="118" spans="2:65" s="1" customFormat="1">
      <c r="B118" s="33"/>
      <c r="D118" s="145" t="s">
        <v>204</v>
      </c>
      <c r="F118" s="146" t="s">
        <v>7732</v>
      </c>
      <c r="I118" s="147"/>
      <c r="L118" s="33"/>
      <c r="M118" s="148"/>
      <c r="T118" s="54"/>
      <c r="AT118" s="18" t="s">
        <v>204</v>
      </c>
      <c r="AU118" s="18" t="s">
        <v>76</v>
      </c>
    </row>
    <row r="119" spans="2:65" s="1" customFormat="1" ht="16.5" customHeight="1">
      <c r="B119" s="33"/>
      <c r="C119" s="132" t="s">
        <v>288</v>
      </c>
      <c r="D119" s="132" t="s">
        <v>197</v>
      </c>
      <c r="E119" s="133" t="s">
        <v>7733</v>
      </c>
      <c r="F119" s="134" t="s">
        <v>7734</v>
      </c>
      <c r="G119" s="135" t="s">
        <v>2618</v>
      </c>
      <c r="H119" s="136">
        <v>25584</v>
      </c>
      <c r="I119" s="137"/>
      <c r="J119" s="138">
        <f>ROUND(I119*H119,2)</f>
        <v>0</v>
      </c>
      <c r="K119" s="134" t="s">
        <v>19</v>
      </c>
      <c r="L119" s="33"/>
      <c r="M119" s="139" t="s">
        <v>19</v>
      </c>
      <c r="N119" s="140" t="s">
        <v>40</v>
      </c>
      <c r="P119" s="141">
        <f>O119*H119</f>
        <v>0</v>
      </c>
      <c r="Q119" s="141">
        <v>0</v>
      </c>
      <c r="R119" s="141">
        <f>Q119*H119</f>
        <v>0</v>
      </c>
      <c r="S119" s="141">
        <v>0</v>
      </c>
      <c r="T119" s="142">
        <f>S119*H119</f>
        <v>0</v>
      </c>
      <c r="AR119" s="143" t="s">
        <v>202</v>
      </c>
      <c r="AT119" s="143" t="s">
        <v>197</v>
      </c>
      <c r="AU119" s="143" t="s">
        <v>76</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392</v>
      </c>
    </row>
    <row r="120" spans="2:65" s="1" customFormat="1">
      <c r="B120" s="33"/>
      <c r="D120" s="145" t="s">
        <v>204</v>
      </c>
      <c r="F120" s="146" t="s">
        <v>7735</v>
      </c>
      <c r="I120" s="147"/>
      <c r="L120" s="33"/>
      <c r="M120" s="148"/>
      <c r="T120" s="54"/>
      <c r="AT120" s="18" t="s">
        <v>204</v>
      </c>
      <c r="AU120" s="18" t="s">
        <v>76</v>
      </c>
    </row>
    <row r="121" spans="2:65" s="1" customFormat="1" ht="16.5" customHeight="1">
      <c r="B121" s="33"/>
      <c r="C121" s="132" t="s">
        <v>294</v>
      </c>
      <c r="D121" s="132" t="s">
        <v>197</v>
      </c>
      <c r="E121" s="133" t="s">
        <v>7736</v>
      </c>
      <c r="F121" s="134" t="s">
        <v>7737</v>
      </c>
      <c r="G121" s="135" t="s">
        <v>2618</v>
      </c>
      <c r="H121" s="136">
        <v>5395</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404</v>
      </c>
    </row>
    <row r="122" spans="2:65" s="1" customFormat="1">
      <c r="B122" s="33"/>
      <c r="D122" s="145" t="s">
        <v>204</v>
      </c>
      <c r="F122" s="146" t="s">
        <v>7738</v>
      </c>
      <c r="I122" s="147"/>
      <c r="L122" s="33"/>
      <c r="M122" s="148"/>
      <c r="T122" s="54"/>
      <c r="AT122" s="18" t="s">
        <v>204</v>
      </c>
      <c r="AU122" s="18" t="s">
        <v>76</v>
      </c>
    </row>
    <row r="123" spans="2:65" s="1" customFormat="1" ht="16.5" customHeight="1">
      <c r="B123" s="33"/>
      <c r="C123" s="132" t="s">
        <v>8</v>
      </c>
      <c r="D123" s="132" t="s">
        <v>197</v>
      </c>
      <c r="E123" s="133" t="s">
        <v>7739</v>
      </c>
      <c r="F123" s="134" t="s">
        <v>7740</v>
      </c>
      <c r="G123" s="135" t="s">
        <v>2618</v>
      </c>
      <c r="H123" s="136">
        <v>117</v>
      </c>
      <c r="I123" s="137"/>
      <c r="J123" s="138">
        <f>ROUND(I123*H123,2)</f>
        <v>0</v>
      </c>
      <c r="K123" s="134" t="s">
        <v>19</v>
      </c>
      <c r="L123" s="33"/>
      <c r="M123" s="139" t="s">
        <v>19</v>
      </c>
      <c r="N123" s="140" t="s">
        <v>40</v>
      </c>
      <c r="P123" s="141">
        <f>O123*H123</f>
        <v>0</v>
      </c>
      <c r="Q123" s="141">
        <v>0</v>
      </c>
      <c r="R123" s="141">
        <f>Q123*H123</f>
        <v>0</v>
      </c>
      <c r="S123" s="141">
        <v>0</v>
      </c>
      <c r="T123" s="142">
        <f>S123*H123</f>
        <v>0</v>
      </c>
      <c r="AR123" s="143" t="s">
        <v>202</v>
      </c>
      <c r="AT123" s="143" t="s">
        <v>197</v>
      </c>
      <c r="AU123" s="143" t="s">
        <v>76</v>
      </c>
      <c r="AY123" s="18" t="s">
        <v>195</v>
      </c>
      <c r="BE123" s="144">
        <f>IF(N123="základní",J123,0)</f>
        <v>0</v>
      </c>
      <c r="BF123" s="144">
        <f>IF(N123="snížená",J123,0)</f>
        <v>0</v>
      </c>
      <c r="BG123" s="144">
        <f>IF(N123="zákl. přenesená",J123,0)</f>
        <v>0</v>
      </c>
      <c r="BH123" s="144">
        <f>IF(N123="sníž. přenesená",J123,0)</f>
        <v>0</v>
      </c>
      <c r="BI123" s="144">
        <f>IF(N123="nulová",J123,0)</f>
        <v>0</v>
      </c>
      <c r="BJ123" s="18" t="s">
        <v>76</v>
      </c>
      <c r="BK123" s="144">
        <f>ROUND(I123*H123,2)</f>
        <v>0</v>
      </c>
      <c r="BL123" s="18" t="s">
        <v>202</v>
      </c>
      <c r="BM123" s="143" t="s">
        <v>418</v>
      </c>
    </row>
    <row r="124" spans="2:65" s="1" customFormat="1">
      <c r="B124" s="33"/>
      <c r="D124" s="145" t="s">
        <v>204</v>
      </c>
      <c r="F124" s="146" t="s">
        <v>7740</v>
      </c>
      <c r="I124" s="147"/>
      <c r="L124" s="33"/>
      <c r="M124" s="148"/>
      <c r="T124" s="54"/>
      <c r="AT124" s="18" t="s">
        <v>204</v>
      </c>
      <c r="AU124" s="18" t="s">
        <v>76</v>
      </c>
    </row>
    <row r="125" spans="2:65" s="1" customFormat="1" ht="16.5" customHeight="1">
      <c r="B125" s="33"/>
      <c r="C125" s="132" t="s">
        <v>309</v>
      </c>
      <c r="D125" s="132" t="s">
        <v>197</v>
      </c>
      <c r="E125" s="133" t="s">
        <v>7741</v>
      </c>
      <c r="F125" s="134" t="s">
        <v>7742</v>
      </c>
      <c r="G125" s="135" t="s">
        <v>2618</v>
      </c>
      <c r="H125" s="136">
        <v>104</v>
      </c>
      <c r="I125" s="137"/>
      <c r="J125" s="138">
        <f>ROUND(I125*H125,2)</f>
        <v>0</v>
      </c>
      <c r="K125" s="134" t="s">
        <v>19</v>
      </c>
      <c r="L125" s="33"/>
      <c r="M125" s="139" t="s">
        <v>19</v>
      </c>
      <c r="N125" s="140" t="s">
        <v>40</v>
      </c>
      <c r="P125" s="141">
        <f>O125*H125</f>
        <v>0</v>
      </c>
      <c r="Q125" s="141">
        <v>0</v>
      </c>
      <c r="R125" s="141">
        <f>Q125*H125</f>
        <v>0</v>
      </c>
      <c r="S125" s="141">
        <v>0</v>
      </c>
      <c r="T125" s="142">
        <f>S125*H125</f>
        <v>0</v>
      </c>
      <c r="AR125" s="143" t="s">
        <v>202</v>
      </c>
      <c r="AT125" s="143" t="s">
        <v>197</v>
      </c>
      <c r="AU125" s="143" t="s">
        <v>76</v>
      </c>
      <c r="AY125" s="18" t="s">
        <v>195</v>
      </c>
      <c r="BE125" s="144">
        <f>IF(N125="základní",J125,0)</f>
        <v>0</v>
      </c>
      <c r="BF125" s="144">
        <f>IF(N125="snížená",J125,0)</f>
        <v>0</v>
      </c>
      <c r="BG125" s="144">
        <f>IF(N125="zákl. přenesená",J125,0)</f>
        <v>0</v>
      </c>
      <c r="BH125" s="144">
        <f>IF(N125="sníž. přenesená",J125,0)</f>
        <v>0</v>
      </c>
      <c r="BI125" s="144">
        <f>IF(N125="nulová",J125,0)</f>
        <v>0</v>
      </c>
      <c r="BJ125" s="18" t="s">
        <v>76</v>
      </c>
      <c r="BK125" s="144">
        <f>ROUND(I125*H125,2)</f>
        <v>0</v>
      </c>
      <c r="BL125" s="18" t="s">
        <v>202</v>
      </c>
      <c r="BM125" s="143" t="s">
        <v>428</v>
      </c>
    </row>
    <row r="126" spans="2:65" s="1" customFormat="1">
      <c r="B126" s="33"/>
      <c r="D126" s="145" t="s">
        <v>204</v>
      </c>
      <c r="F126" s="146" t="s">
        <v>7743</v>
      </c>
      <c r="I126" s="147"/>
      <c r="L126" s="33"/>
      <c r="M126" s="148"/>
      <c r="T126" s="54"/>
      <c r="AT126" s="18" t="s">
        <v>204</v>
      </c>
      <c r="AU126" s="18" t="s">
        <v>76</v>
      </c>
    </row>
    <row r="127" spans="2:65" s="1" customFormat="1" ht="16.5" customHeight="1">
      <c r="B127" s="33"/>
      <c r="C127" s="132" t="s">
        <v>320</v>
      </c>
      <c r="D127" s="132" t="s">
        <v>197</v>
      </c>
      <c r="E127" s="133" t="s">
        <v>7744</v>
      </c>
      <c r="F127" s="134" t="s">
        <v>7745</v>
      </c>
      <c r="G127" s="135" t="s">
        <v>2618</v>
      </c>
      <c r="H127" s="136">
        <v>312</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202</v>
      </c>
      <c r="AT127" s="143" t="s">
        <v>197</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535</v>
      </c>
    </row>
    <row r="128" spans="2:65" s="1" customFormat="1">
      <c r="B128" s="33"/>
      <c r="D128" s="145" t="s">
        <v>204</v>
      </c>
      <c r="F128" s="146" t="s">
        <v>7745</v>
      </c>
      <c r="I128" s="147"/>
      <c r="L128" s="33"/>
      <c r="M128" s="148"/>
      <c r="T128" s="54"/>
      <c r="AT128" s="18" t="s">
        <v>204</v>
      </c>
      <c r="AU128" s="18" t="s">
        <v>76</v>
      </c>
    </row>
    <row r="129" spans="2:65" s="1" customFormat="1" ht="16.5" customHeight="1">
      <c r="B129" s="33"/>
      <c r="C129" s="132" t="s">
        <v>328</v>
      </c>
      <c r="D129" s="132" t="s">
        <v>197</v>
      </c>
      <c r="E129" s="133" t="s">
        <v>7746</v>
      </c>
      <c r="F129" s="134" t="s">
        <v>7747</v>
      </c>
      <c r="G129" s="135" t="s">
        <v>2618</v>
      </c>
      <c r="H129" s="136">
        <v>884</v>
      </c>
      <c r="I129" s="137"/>
      <c r="J129" s="138">
        <f>ROUND(I129*H129,2)</f>
        <v>0</v>
      </c>
      <c r="K129" s="134" t="s">
        <v>19</v>
      </c>
      <c r="L129" s="33"/>
      <c r="M129" s="139" t="s">
        <v>19</v>
      </c>
      <c r="N129" s="140" t="s">
        <v>40</v>
      </c>
      <c r="P129" s="141">
        <f>O129*H129</f>
        <v>0</v>
      </c>
      <c r="Q129" s="141">
        <v>0</v>
      </c>
      <c r="R129" s="141">
        <f>Q129*H129</f>
        <v>0</v>
      </c>
      <c r="S129" s="141">
        <v>0</v>
      </c>
      <c r="T129" s="142">
        <f>S129*H129</f>
        <v>0</v>
      </c>
      <c r="AR129" s="143" t="s">
        <v>202</v>
      </c>
      <c r="AT129" s="143" t="s">
        <v>197</v>
      </c>
      <c r="AU129" s="143" t="s">
        <v>76</v>
      </c>
      <c r="AY129" s="18" t="s">
        <v>195</v>
      </c>
      <c r="BE129" s="144">
        <f>IF(N129="základní",J129,0)</f>
        <v>0</v>
      </c>
      <c r="BF129" s="144">
        <f>IF(N129="snížená",J129,0)</f>
        <v>0</v>
      </c>
      <c r="BG129" s="144">
        <f>IF(N129="zákl. přenesená",J129,0)</f>
        <v>0</v>
      </c>
      <c r="BH129" s="144">
        <f>IF(N129="sníž. přenesená",J129,0)</f>
        <v>0</v>
      </c>
      <c r="BI129" s="144">
        <f>IF(N129="nulová",J129,0)</f>
        <v>0</v>
      </c>
      <c r="BJ129" s="18" t="s">
        <v>76</v>
      </c>
      <c r="BK129" s="144">
        <f>ROUND(I129*H129,2)</f>
        <v>0</v>
      </c>
      <c r="BL129" s="18" t="s">
        <v>202</v>
      </c>
      <c r="BM129" s="143" t="s">
        <v>548</v>
      </c>
    </row>
    <row r="130" spans="2:65" s="1" customFormat="1">
      <c r="B130" s="33"/>
      <c r="D130" s="145" t="s">
        <v>204</v>
      </c>
      <c r="F130" s="146" t="s">
        <v>7747</v>
      </c>
      <c r="I130" s="147"/>
      <c r="L130" s="33"/>
      <c r="M130" s="148"/>
      <c r="T130" s="54"/>
      <c r="AT130" s="18" t="s">
        <v>204</v>
      </c>
      <c r="AU130" s="18" t="s">
        <v>76</v>
      </c>
    </row>
    <row r="131" spans="2:65" s="1" customFormat="1" ht="16.5" customHeight="1">
      <c r="B131" s="33"/>
      <c r="C131" s="132" t="s">
        <v>338</v>
      </c>
      <c r="D131" s="132" t="s">
        <v>197</v>
      </c>
      <c r="E131" s="133" t="s">
        <v>7748</v>
      </c>
      <c r="F131" s="134" t="s">
        <v>7749</v>
      </c>
      <c r="G131" s="135" t="s">
        <v>2618</v>
      </c>
      <c r="H131" s="136">
        <v>32.5</v>
      </c>
      <c r="I131" s="137"/>
      <c r="J131" s="138">
        <f>ROUND(I131*H131,2)</f>
        <v>0</v>
      </c>
      <c r="K131" s="134" t="s">
        <v>19</v>
      </c>
      <c r="L131" s="33"/>
      <c r="M131" s="139" t="s">
        <v>19</v>
      </c>
      <c r="N131" s="140" t="s">
        <v>40</v>
      </c>
      <c r="P131" s="141">
        <f>O131*H131</f>
        <v>0</v>
      </c>
      <c r="Q131" s="141">
        <v>0</v>
      </c>
      <c r="R131" s="141">
        <f>Q131*H131</f>
        <v>0</v>
      </c>
      <c r="S131" s="141">
        <v>0</v>
      </c>
      <c r="T131" s="142">
        <f>S131*H131</f>
        <v>0</v>
      </c>
      <c r="AR131" s="143" t="s">
        <v>202</v>
      </c>
      <c r="AT131" s="143" t="s">
        <v>197</v>
      </c>
      <c r="AU131" s="143" t="s">
        <v>76</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202</v>
      </c>
      <c r="BM131" s="143" t="s">
        <v>562</v>
      </c>
    </row>
    <row r="132" spans="2:65" s="1" customFormat="1">
      <c r="B132" s="33"/>
      <c r="D132" s="145" t="s">
        <v>204</v>
      </c>
      <c r="F132" s="146" t="s">
        <v>7749</v>
      </c>
      <c r="I132" s="147"/>
      <c r="L132" s="33"/>
      <c r="M132" s="148"/>
      <c r="T132" s="54"/>
      <c r="AT132" s="18" t="s">
        <v>204</v>
      </c>
      <c r="AU132" s="18" t="s">
        <v>76</v>
      </c>
    </row>
    <row r="133" spans="2:65" s="1" customFormat="1" ht="16.5" customHeight="1">
      <c r="B133" s="33"/>
      <c r="C133" s="132" t="s">
        <v>342</v>
      </c>
      <c r="D133" s="132" t="s">
        <v>197</v>
      </c>
      <c r="E133" s="133" t="s">
        <v>7750</v>
      </c>
      <c r="F133" s="134" t="s">
        <v>7751</v>
      </c>
      <c r="G133" s="135" t="s">
        <v>2618</v>
      </c>
      <c r="H133" s="136">
        <v>728</v>
      </c>
      <c r="I133" s="137"/>
      <c r="J133" s="138">
        <f>ROUND(I133*H133,2)</f>
        <v>0</v>
      </c>
      <c r="K133" s="134" t="s">
        <v>19</v>
      </c>
      <c r="L133" s="33"/>
      <c r="M133" s="139" t="s">
        <v>19</v>
      </c>
      <c r="N133" s="140" t="s">
        <v>40</v>
      </c>
      <c r="P133" s="141">
        <f>O133*H133</f>
        <v>0</v>
      </c>
      <c r="Q133" s="141">
        <v>0</v>
      </c>
      <c r="R133" s="141">
        <f>Q133*H133</f>
        <v>0</v>
      </c>
      <c r="S133" s="141">
        <v>0</v>
      </c>
      <c r="T133" s="142">
        <f>S133*H133</f>
        <v>0</v>
      </c>
      <c r="AR133" s="143" t="s">
        <v>202</v>
      </c>
      <c r="AT133" s="143" t="s">
        <v>197</v>
      </c>
      <c r="AU133" s="143" t="s">
        <v>76</v>
      </c>
      <c r="AY133" s="18" t="s">
        <v>195</v>
      </c>
      <c r="BE133" s="144">
        <f>IF(N133="základní",J133,0)</f>
        <v>0</v>
      </c>
      <c r="BF133" s="144">
        <f>IF(N133="snížená",J133,0)</f>
        <v>0</v>
      </c>
      <c r="BG133" s="144">
        <f>IF(N133="zákl. přenesená",J133,0)</f>
        <v>0</v>
      </c>
      <c r="BH133" s="144">
        <f>IF(N133="sníž. přenesená",J133,0)</f>
        <v>0</v>
      </c>
      <c r="BI133" s="144">
        <f>IF(N133="nulová",J133,0)</f>
        <v>0</v>
      </c>
      <c r="BJ133" s="18" t="s">
        <v>76</v>
      </c>
      <c r="BK133" s="144">
        <f>ROUND(I133*H133,2)</f>
        <v>0</v>
      </c>
      <c r="BL133" s="18" t="s">
        <v>202</v>
      </c>
      <c r="BM133" s="143" t="s">
        <v>575</v>
      </c>
    </row>
    <row r="134" spans="2:65" s="1" customFormat="1">
      <c r="B134" s="33"/>
      <c r="D134" s="145" t="s">
        <v>204</v>
      </c>
      <c r="F134" s="146" t="s">
        <v>7751</v>
      </c>
      <c r="I134" s="147"/>
      <c r="L134" s="33"/>
      <c r="M134" s="148"/>
      <c r="T134" s="54"/>
      <c r="AT134" s="18" t="s">
        <v>204</v>
      </c>
      <c r="AU134" s="18" t="s">
        <v>76</v>
      </c>
    </row>
    <row r="135" spans="2:65" s="1" customFormat="1" ht="16.5" customHeight="1">
      <c r="B135" s="33"/>
      <c r="C135" s="132" t="s">
        <v>350</v>
      </c>
      <c r="D135" s="132" t="s">
        <v>197</v>
      </c>
      <c r="E135" s="133" t="s">
        <v>7752</v>
      </c>
      <c r="F135" s="134" t="s">
        <v>7753</v>
      </c>
      <c r="G135" s="135" t="s">
        <v>2618</v>
      </c>
      <c r="H135" s="136">
        <v>234</v>
      </c>
      <c r="I135" s="137"/>
      <c r="J135" s="138">
        <f>ROUND(I135*H135,2)</f>
        <v>0</v>
      </c>
      <c r="K135" s="134" t="s">
        <v>19</v>
      </c>
      <c r="L135" s="33"/>
      <c r="M135" s="139" t="s">
        <v>19</v>
      </c>
      <c r="N135" s="140" t="s">
        <v>40</v>
      </c>
      <c r="P135" s="141">
        <f>O135*H135</f>
        <v>0</v>
      </c>
      <c r="Q135" s="141">
        <v>0</v>
      </c>
      <c r="R135" s="141">
        <f>Q135*H135</f>
        <v>0</v>
      </c>
      <c r="S135" s="141">
        <v>0</v>
      </c>
      <c r="T135" s="142">
        <f>S135*H135</f>
        <v>0</v>
      </c>
      <c r="AR135" s="143" t="s">
        <v>202</v>
      </c>
      <c r="AT135" s="143" t="s">
        <v>197</v>
      </c>
      <c r="AU135" s="143" t="s">
        <v>76</v>
      </c>
      <c r="AY135" s="18" t="s">
        <v>195</v>
      </c>
      <c r="BE135" s="144">
        <f>IF(N135="základní",J135,0)</f>
        <v>0</v>
      </c>
      <c r="BF135" s="144">
        <f>IF(N135="snížená",J135,0)</f>
        <v>0</v>
      </c>
      <c r="BG135" s="144">
        <f>IF(N135="zákl. přenesená",J135,0)</f>
        <v>0</v>
      </c>
      <c r="BH135" s="144">
        <f>IF(N135="sníž. přenesená",J135,0)</f>
        <v>0</v>
      </c>
      <c r="BI135" s="144">
        <f>IF(N135="nulová",J135,0)</f>
        <v>0</v>
      </c>
      <c r="BJ135" s="18" t="s">
        <v>76</v>
      </c>
      <c r="BK135" s="144">
        <f>ROUND(I135*H135,2)</f>
        <v>0</v>
      </c>
      <c r="BL135" s="18" t="s">
        <v>202</v>
      </c>
      <c r="BM135" s="143" t="s">
        <v>596</v>
      </c>
    </row>
    <row r="136" spans="2:65" s="1" customFormat="1">
      <c r="B136" s="33"/>
      <c r="D136" s="145" t="s">
        <v>204</v>
      </c>
      <c r="F136" s="146" t="s">
        <v>7753</v>
      </c>
      <c r="I136" s="147"/>
      <c r="L136" s="33"/>
      <c r="M136" s="148"/>
      <c r="T136" s="54"/>
      <c r="AT136" s="18" t="s">
        <v>204</v>
      </c>
      <c r="AU136" s="18" t="s">
        <v>76</v>
      </c>
    </row>
    <row r="137" spans="2:65" s="1" customFormat="1" ht="16.5" customHeight="1">
      <c r="B137" s="33"/>
      <c r="C137" s="132" t="s">
        <v>386</v>
      </c>
      <c r="D137" s="132" t="s">
        <v>197</v>
      </c>
      <c r="E137" s="133" t="s">
        <v>7754</v>
      </c>
      <c r="F137" s="134" t="s">
        <v>7755</v>
      </c>
      <c r="G137" s="135" t="s">
        <v>2618</v>
      </c>
      <c r="H137" s="136">
        <v>234</v>
      </c>
      <c r="I137" s="137"/>
      <c r="J137" s="138">
        <f>ROUND(I137*H137,2)</f>
        <v>0</v>
      </c>
      <c r="K137" s="134" t="s">
        <v>19</v>
      </c>
      <c r="L137" s="33"/>
      <c r="M137" s="139" t="s">
        <v>19</v>
      </c>
      <c r="N137" s="140" t="s">
        <v>40</v>
      </c>
      <c r="P137" s="141">
        <f>O137*H137</f>
        <v>0</v>
      </c>
      <c r="Q137" s="141">
        <v>0</v>
      </c>
      <c r="R137" s="141">
        <f>Q137*H137</f>
        <v>0</v>
      </c>
      <c r="S137" s="141">
        <v>0</v>
      </c>
      <c r="T137" s="142">
        <f>S137*H137</f>
        <v>0</v>
      </c>
      <c r="AR137" s="143" t="s">
        <v>202</v>
      </c>
      <c r="AT137" s="143" t="s">
        <v>197</v>
      </c>
      <c r="AU137" s="143" t="s">
        <v>76</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682</v>
      </c>
    </row>
    <row r="138" spans="2:65" s="1" customFormat="1">
      <c r="B138" s="33"/>
      <c r="D138" s="145" t="s">
        <v>204</v>
      </c>
      <c r="F138" s="146" t="s">
        <v>7755</v>
      </c>
      <c r="I138" s="147"/>
      <c r="L138" s="33"/>
      <c r="M138" s="148"/>
      <c r="T138" s="54"/>
      <c r="AT138" s="18" t="s">
        <v>204</v>
      </c>
      <c r="AU138" s="18" t="s">
        <v>76</v>
      </c>
    </row>
    <row r="139" spans="2:65" s="1" customFormat="1" ht="16.5" customHeight="1">
      <c r="B139" s="33"/>
      <c r="C139" s="132" t="s">
        <v>392</v>
      </c>
      <c r="D139" s="132" t="s">
        <v>197</v>
      </c>
      <c r="E139" s="133" t="s">
        <v>7756</v>
      </c>
      <c r="F139" s="134" t="s">
        <v>7757</v>
      </c>
      <c r="G139" s="135" t="s">
        <v>2618</v>
      </c>
      <c r="H139" s="136">
        <v>78</v>
      </c>
      <c r="I139" s="137"/>
      <c r="J139" s="138">
        <f>ROUND(I139*H139,2)</f>
        <v>0</v>
      </c>
      <c r="K139" s="134" t="s">
        <v>19</v>
      </c>
      <c r="L139" s="33"/>
      <c r="M139" s="139" t="s">
        <v>19</v>
      </c>
      <c r="N139" s="140" t="s">
        <v>40</v>
      </c>
      <c r="P139" s="141">
        <f>O139*H139</f>
        <v>0</v>
      </c>
      <c r="Q139" s="141">
        <v>0</v>
      </c>
      <c r="R139" s="141">
        <f>Q139*H139</f>
        <v>0</v>
      </c>
      <c r="S139" s="141">
        <v>0</v>
      </c>
      <c r="T139" s="142">
        <f>S139*H139</f>
        <v>0</v>
      </c>
      <c r="AR139" s="143" t="s">
        <v>202</v>
      </c>
      <c r="AT139" s="143" t="s">
        <v>197</v>
      </c>
      <c r="AU139" s="143" t="s">
        <v>76</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202</v>
      </c>
      <c r="BM139" s="143" t="s">
        <v>904</v>
      </c>
    </row>
    <row r="140" spans="2:65" s="1" customFormat="1">
      <c r="B140" s="33"/>
      <c r="D140" s="145" t="s">
        <v>204</v>
      </c>
      <c r="F140" s="146" t="s">
        <v>7757</v>
      </c>
      <c r="I140" s="147"/>
      <c r="L140" s="33"/>
      <c r="M140" s="148"/>
      <c r="T140" s="54"/>
      <c r="AT140" s="18" t="s">
        <v>204</v>
      </c>
      <c r="AU140" s="18" t="s">
        <v>76</v>
      </c>
    </row>
    <row r="141" spans="2:65" s="1" customFormat="1" ht="16.5" customHeight="1">
      <c r="B141" s="33"/>
      <c r="C141" s="132" t="s">
        <v>7</v>
      </c>
      <c r="D141" s="132" t="s">
        <v>197</v>
      </c>
      <c r="E141" s="133" t="s">
        <v>7758</v>
      </c>
      <c r="F141" s="134" t="s">
        <v>7759</v>
      </c>
      <c r="G141" s="135" t="s">
        <v>2618</v>
      </c>
      <c r="H141" s="136">
        <v>2353</v>
      </c>
      <c r="I141" s="137"/>
      <c r="J141" s="138">
        <f>ROUND(I141*H141,2)</f>
        <v>0</v>
      </c>
      <c r="K141" s="134" t="s">
        <v>19</v>
      </c>
      <c r="L141" s="33"/>
      <c r="M141" s="139" t="s">
        <v>19</v>
      </c>
      <c r="N141" s="140" t="s">
        <v>40</v>
      </c>
      <c r="P141" s="141">
        <f>O141*H141</f>
        <v>0</v>
      </c>
      <c r="Q141" s="141">
        <v>0</v>
      </c>
      <c r="R141" s="141">
        <f>Q141*H141</f>
        <v>0</v>
      </c>
      <c r="S141" s="141">
        <v>0</v>
      </c>
      <c r="T141" s="142">
        <f>S141*H141</f>
        <v>0</v>
      </c>
      <c r="AR141" s="143" t="s">
        <v>202</v>
      </c>
      <c r="AT141" s="143" t="s">
        <v>197</v>
      </c>
      <c r="AU141" s="143" t="s">
        <v>76</v>
      </c>
      <c r="AY141" s="18" t="s">
        <v>195</v>
      </c>
      <c r="BE141" s="144">
        <f>IF(N141="základní",J141,0)</f>
        <v>0</v>
      </c>
      <c r="BF141" s="144">
        <f>IF(N141="snížená",J141,0)</f>
        <v>0</v>
      </c>
      <c r="BG141" s="144">
        <f>IF(N141="zákl. přenesená",J141,0)</f>
        <v>0</v>
      </c>
      <c r="BH141" s="144">
        <f>IF(N141="sníž. přenesená",J141,0)</f>
        <v>0</v>
      </c>
      <c r="BI141" s="144">
        <f>IF(N141="nulová",J141,0)</f>
        <v>0</v>
      </c>
      <c r="BJ141" s="18" t="s">
        <v>76</v>
      </c>
      <c r="BK141" s="144">
        <f>ROUND(I141*H141,2)</f>
        <v>0</v>
      </c>
      <c r="BL141" s="18" t="s">
        <v>202</v>
      </c>
      <c r="BM141" s="143" t="s">
        <v>924</v>
      </c>
    </row>
    <row r="142" spans="2:65" s="1" customFormat="1">
      <c r="B142" s="33"/>
      <c r="D142" s="145" t="s">
        <v>204</v>
      </c>
      <c r="F142" s="146" t="s">
        <v>7759</v>
      </c>
      <c r="I142" s="147"/>
      <c r="L142" s="33"/>
      <c r="M142" s="148"/>
      <c r="T142" s="54"/>
      <c r="AT142" s="18" t="s">
        <v>204</v>
      </c>
      <c r="AU142" s="18" t="s">
        <v>76</v>
      </c>
    </row>
    <row r="143" spans="2:65" s="1" customFormat="1" ht="16.5" customHeight="1">
      <c r="B143" s="33"/>
      <c r="C143" s="132" t="s">
        <v>404</v>
      </c>
      <c r="D143" s="132" t="s">
        <v>197</v>
      </c>
      <c r="E143" s="133" t="s">
        <v>7760</v>
      </c>
      <c r="F143" s="134" t="s">
        <v>7761</v>
      </c>
      <c r="G143" s="135" t="s">
        <v>2618</v>
      </c>
      <c r="H143" s="136">
        <v>19968</v>
      </c>
      <c r="I143" s="137"/>
      <c r="J143" s="138">
        <f>ROUND(I143*H143,2)</f>
        <v>0</v>
      </c>
      <c r="K143" s="134" t="s">
        <v>19</v>
      </c>
      <c r="L143" s="33"/>
      <c r="M143" s="139" t="s">
        <v>19</v>
      </c>
      <c r="N143" s="140" t="s">
        <v>40</v>
      </c>
      <c r="P143" s="141">
        <f>O143*H143</f>
        <v>0</v>
      </c>
      <c r="Q143" s="141">
        <v>0</v>
      </c>
      <c r="R143" s="141">
        <f>Q143*H143</f>
        <v>0</v>
      </c>
      <c r="S143" s="141">
        <v>0</v>
      </c>
      <c r="T143" s="142">
        <f>S143*H143</f>
        <v>0</v>
      </c>
      <c r="AR143" s="143" t="s">
        <v>202</v>
      </c>
      <c r="AT143" s="143" t="s">
        <v>197</v>
      </c>
      <c r="AU143" s="143" t="s">
        <v>76</v>
      </c>
      <c r="AY143" s="18" t="s">
        <v>195</v>
      </c>
      <c r="BE143" s="144">
        <f>IF(N143="základní",J143,0)</f>
        <v>0</v>
      </c>
      <c r="BF143" s="144">
        <f>IF(N143="snížená",J143,0)</f>
        <v>0</v>
      </c>
      <c r="BG143" s="144">
        <f>IF(N143="zákl. přenesená",J143,0)</f>
        <v>0</v>
      </c>
      <c r="BH143" s="144">
        <f>IF(N143="sníž. přenesená",J143,0)</f>
        <v>0</v>
      </c>
      <c r="BI143" s="144">
        <f>IF(N143="nulová",J143,0)</f>
        <v>0</v>
      </c>
      <c r="BJ143" s="18" t="s">
        <v>76</v>
      </c>
      <c r="BK143" s="144">
        <f>ROUND(I143*H143,2)</f>
        <v>0</v>
      </c>
      <c r="BL143" s="18" t="s">
        <v>202</v>
      </c>
      <c r="BM143" s="143" t="s">
        <v>950</v>
      </c>
    </row>
    <row r="144" spans="2:65" s="1" customFormat="1">
      <c r="B144" s="33"/>
      <c r="D144" s="145" t="s">
        <v>204</v>
      </c>
      <c r="F144" s="146" t="s">
        <v>7761</v>
      </c>
      <c r="I144" s="147"/>
      <c r="L144" s="33"/>
      <c r="M144" s="148"/>
      <c r="T144" s="54"/>
      <c r="AT144" s="18" t="s">
        <v>204</v>
      </c>
      <c r="AU144" s="18" t="s">
        <v>76</v>
      </c>
    </row>
    <row r="145" spans="2:65" s="1" customFormat="1" ht="16.5" customHeight="1">
      <c r="B145" s="33"/>
      <c r="C145" s="132" t="s">
        <v>412</v>
      </c>
      <c r="D145" s="132" t="s">
        <v>197</v>
      </c>
      <c r="E145" s="133" t="s">
        <v>7762</v>
      </c>
      <c r="F145" s="134" t="s">
        <v>7763</v>
      </c>
      <c r="G145" s="135" t="s">
        <v>2618</v>
      </c>
      <c r="H145" s="136">
        <v>273</v>
      </c>
      <c r="I145" s="137"/>
      <c r="J145" s="138">
        <f>ROUND(I145*H145,2)</f>
        <v>0</v>
      </c>
      <c r="K145" s="134" t="s">
        <v>19</v>
      </c>
      <c r="L145" s="33"/>
      <c r="M145" s="139" t="s">
        <v>19</v>
      </c>
      <c r="N145" s="140" t="s">
        <v>40</v>
      </c>
      <c r="P145" s="141">
        <f>O145*H145</f>
        <v>0</v>
      </c>
      <c r="Q145" s="141">
        <v>0</v>
      </c>
      <c r="R145" s="141">
        <f>Q145*H145</f>
        <v>0</v>
      </c>
      <c r="S145" s="141">
        <v>0</v>
      </c>
      <c r="T145" s="142">
        <f>S145*H145</f>
        <v>0</v>
      </c>
      <c r="AR145" s="143" t="s">
        <v>202</v>
      </c>
      <c r="AT145" s="143" t="s">
        <v>197</v>
      </c>
      <c r="AU145" s="143" t="s">
        <v>76</v>
      </c>
      <c r="AY145" s="18" t="s">
        <v>195</v>
      </c>
      <c r="BE145" s="144">
        <f>IF(N145="základní",J145,0)</f>
        <v>0</v>
      </c>
      <c r="BF145" s="144">
        <f>IF(N145="snížená",J145,0)</f>
        <v>0</v>
      </c>
      <c r="BG145" s="144">
        <f>IF(N145="zákl. přenesená",J145,0)</f>
        <v>0</v>
      </c>
      <c r="BH145" s="144">
        <f>IF(N145="sníž. přenesená",J145,0)</f>
        <v>0</v>
      </c>
      <c r="BI145" s="144">
        <f>IF(N145="nulová",J145,0)</f>
        <v>0</v>
      </c>
      <c r="BJ145" s="18" t="s">
        <v>76</v>
      </c>
      <c r="BK145" s="144">
        <f>ROUND(I145*H145,2)</f>
        <v>0</v>
      </c>
      <c r="BL145" s="18" t="s">
        <v>202</v>
      </c>
      <c r="BM145" s="143" t="s">
        <v>979</v>
      </c>
    </row>
    <row r="146" spans="2:65" s="1" customFormat="1">
      <c r="B146" s="33"/>
      <c r="D146" s="145" t="s">
        <v>204</v>
      </c>
      <c r="F146" s="146" t="s">
        <v>7763</v>
      </c>
      <c r="I146" s="147"/>
      <c r="L146" s="33"/>
      <c r="M146" s="148"/>
      <c r="T146" s="54"/>
      <c r="AT146" s="18" t="s">
        <v>204</v>
      </c>
      <c r="AU146" s="18" t="s">
        <v>76</v>
      </c>
    </row>
    <row r="147" spans="2:65" s="1" customFormat="1" ht="16.5" customHeight="1">
      <c r="B147" s="33"/>
      <c r="C147" s="132" t="s">
        <v>418</v>
      </c>
      <c r="D147" s="132" t="s">
        <v>197</v>
      </c>
      <c r="E147" s="133" t="s">
        <v>7764</v>
      </c>
      <c r="F147" s="134" t="s">
        <v>7765</v>
      </c>
      <c r="G147" s="135" t="s">
        <v>2618</v>
      </c>
      <c r="H147" s="136">
        <v>39</v>
      </c>
      <c r="I147" s="137"/>
      <c r="J147" s="138">
        <f>ROUND(I147*H147,2)</f>
        <v>0</v>
      </c>
      <c r="K147" s="134" t="s">
        <v>19</v>
      </c>
      <c r="L147" s="33"/>
      <c r="M147" s="139" t="s">
        <v>19</v>
      </c>
      <c r="N147" s="140" t="s">
        <v>40</v>
      </c>
      <c r="P147" s="141">
        <f>O147*H147</f>
        <v>0</v>
      </c>
      <c r="Q147" s="141">
        <v>0</v>
      </c>
      <c r="R147" s="141">
        <f>Q147*H147</f>
        <v>0</v>
      </c>
      <c r="S147" s="141">
        <v>0</v>
      </c>
      <c r="T147" s="142">
        <f>S147*H147</f>
        <v>0</v>
      </c>
      <c r="AR147" s="143" t="s">
        <v>202</v>
      </c>
      <c r="AT147" s="143" t="s">
        <v>197</v>
      </c>
      <c r="AU147" s="143" t="s">
        <v>76</v>
      </c>
      <c r="AY147" s="18" t="s">
        <v>195</v>
      </c>
      <c r="BE147" s="144">
        <f>IF(N147="základní",J147,0)</f>
        <v>0</v>
      </c>
      <c r="BF147" s="144">
        <f>IF(N147="snížená",J147,0)</f>
        <v>0</v>
      </c>
      <c r="BG147" s="144">
        <f>IF(N147="zákl. přenesená",J147,0)</f>
        <v>0</v>
      </c>
      <c r="BH147" s="144">
        <f>IF(N147="sníž. přenesená",J147,0)</f>
        <v>0</v>
      </c>
      <c r="BI147" s="144">
        <f>IF(N147="nulová",J147,0)</f>
        <v>0</v>
      </c>
      <c r="BJ147" s="18" t="s">
        <v>76</v>
      </c>
      <c r="BK147" s="144">
        <f>ROUND(I147*H147,2)</f>
        <v>0</v>
      </c>
      <c r="BL147" s="18" t="s">
        <v>202</v>
      </c>
      <c r="BM147" s="143" t="s">
        <v>1013</v>
      </c>
    </row>
    <row r="148" spans="2:65" s="1" customFormat="1">
      <c r="B148" s="33"/>
      <c r="D148" s="145" t="s">
        <v>204</v>
      </c>
      <c r="F148" s="146" t="s">
        <v>7766</v>
      </c>
      <c r="I148" s="147"/>
      <c r="L148" s="33"/>
      <c r="M148" s="148"/>
      <c r="T148" s="54"/>
      <c r="AT148" s="18" t="s">
        <v>204</v>
      </c>
      <c r="AU148" s="18" t="s">
        <v>76</v>
      </c>
    </row>
    <row r="149" spans="2:65" s="1" customFormat="1" ht="16.5" customHeight="1">
      <c r="B149" s="33"/>
      <c r="C149" s="132" t="s">
        <v>423</v>
      </c>
      <c r="D149" s="132" t="s">
        <v>197</v>
      </c>
      <c r="E149" s="133" t="s">
        <v>7767</v>
      </c>
      <c r="F149" s="134" t="s">
        <v>7768</v>
      </c>
      <c r="G149" s="135" t="s">
        <v>2618</v>
      </c>
      <c r="H149" s="136">
        <v>624</v>
      </c>
      <c r="I149" s="137"/>
      <c r="J149" s="138">
        <f>ROUND(I149*H149,2)</f>
        <v>0</v>
      </c>
      <c r="K149" s="134" t="s">
        <v>19</v>
      </c>
      <c r="L149" s="33"/>
      <c r="M149" s="139" t="s">
        <v>19</v>
      </c>
      <c r="N149" s="140" t="s">
        <v>40</v>
      </c>
      <c r="P149" s="141">
        <f>O149*H149</f>
        <v>0</v>
      </c>
      <c r="Q149" s="141">
        <v>0</v>
      </c>
      <c r="R149" s="141">
        <f>Q149*H149</f>
        <v>0</v>
      </c>
      <c r="S149" s="141">
        <v>0</v>
      </c>
      <c r="T149" s="142">
        <f>S149*H149</f>
        <v>0</v>
      </c>
      <c r="AR149" s="143" t="s">
        <v>202</v>
      </c>
      <c r="AT149" s="143" t="s">
        <v>197</v>
      </c>
      <c r="AU149" s="143" t="s">
        <v>76</v>
      </c>
      <c r="AY149" s="18" t="s">
        <v>195</v>
      </c>
      <c r="BE149" s="144">
        <f>IF(N149="základní",J149,0)</f>
        <v>0</v>
      </c>
      <c r="BF149" s="144">
        <f>IF(N149="snížená",J149,0)</f>
        <v>0</v>
      </c>
      <c r="BG149" s="144">
        <f>IF(N149="zákl. přenesená",J149,0)</f>
        <v>0</v>
      </c>
      <c r="BH149" s="144">
        <f>IF(N149="sníž. přenesená",J149,0)</f>
        <v>0</v>
      </c>
      <c r="BI149" s="144">
        <f>IF(N149="nulová",J149,0)</f>
        <v>0</v>
      </c>
      <c r="BJ149" s="18" t="s">
        <v>76</v>
      </c>
      <c r="BK149" s="144">
        <f>ROUND(I149*H149,2)</f>
        <v>0</v>
      </c>
      <c r="BL149" s="18" t="s">
        <v>202</v>
      </c>
      <c r="BM149" s="143" t="s">
        <v>1259</v>
      </c>
    </row>
    <row r="150" spans="2:65" s="1" customFormat="1">
      <c r="B150" s="33"/>
      <c r="D150" s="145" t="s">
        <v>204</v>
      </c>
      <c r="F150" s="146" t="s">
        <v>7768</v>
      </c>
      <c r="I150" s="147"/>
      <c r="L150" s="33"/>
      <c r="M150" s="148"/>
      <c r="T150" s="54"/>
      <c r="AT150" s="18" t="s">
        <v>204</v>
      </c>
      <c r="AU150" s="18" t="s">
        <v>76</v>
      </c>
    </row>
    <row r="151" spans="2:65" s="1" customFormat="1" ht="16.5" customHeight="1">
      <c r="B151" s="33"/>
      <c r="C151" s="132" t="s">
        <v>428</v>
      </c>
      <c r="D151" s="132" t="s">
        <v>197</v>
      </c>
      <c r="E151" s="133" t="s">
        <v>7769</v>
      </c>
      <c r="F151" s="134" t="s">
        <v>7770</v>
      </c>
      <c r="G151" s="135" t="s">
        <v>2618</v>
      </c>
      <c r="H151" s="136">
        <v>273</v>
      </c>
      <c r="I151" s="137"/>
      <c r="J151" s="138">
        <f>ROUND(I151*H151,2)</f>
        <v>0</v>
      </c>
      <c r="K151" s="134" t="s">
        <v>19</v>
      </c>
      <c r="L151" s="33"/>
      <c r="M151" s="139" t="s">
        <v>19</v>
      </c>
      <c r="N151" s="140" t="s">
        <v>40</v>
      </c>
      <c r="P151" s="141">
        <f>O151*H151</f>
        <v>0</v>
      </c>
      <c r="Q151" s="141">
        <v>0</v>
      </c>
      <c r="R151" s="141">
        <f>Q151*H151</f>
        <v>0</v>
      </c>
      <c r="S151" s="141">
        <v>0</v>
      </c>
      <c r="T151" s="142">
        <f>S151*H151</f>
        <v>0</v>
      </c>
      <c r="AR151" s="143" t="s">
        <v>202</v>
      </c>
      <c r="AT151" s="143" t="s">
        <v>197</v>
      </c>
      <c r="AU151" s="143" t="s">
        <v>76</v>
      </c>
      <c r="AY151" s="18" t="s">
        <v>195</v>
      </c>
      <c r="BE151" s="144">
        <f>IF(N151="základní",J151,0)</f>
        <v>0</v>
      </c>
      <c r="BF151" s="144">
        <f>IF(N151="snížená",J151,0)</f>
        <v>0</v>
      </c>
      <c r="BG151" s="144">
        <f>IF(N151="zákl. přenesená",J151,0)</f>
        <v>0</v>
      </c>
      <c r="BH151" s="144">
        <f>IF(N151="sníž. přenesená",J151,0)</f>
        <v>0</v>
      </c>
      <c r="BI151" s="144">
        <f>IF(N151="nulová",J151,0)</f>
        <v>0</v>
      </c>
      <c r="BJ151" s="18" t="s">
        <v>76</v>
      </c>
      <c r="BK151" s="144">
        <f>ROUND(I151*H151,2)</f>
        <v>0</v>
      </c>
      <c r="BL151" s="18" t="s">
        <v>202</v>
      </c>
      <c r="BM151" s="143" t="s">
        <v>1405</v>
      </c>
    </row>
    <row r="152" spans="2:65" s="1" customFormat="1">
      <c r="B152" s="33"/>
      <c r="D152" s="145" t="s">
        <v>204</v>
      </c>
      <c r="F152" s="146" t="s">
        <v>7770</v>
      </c>
      <c r="I152" s="147"/>
      <c r="L152" s="33"/>
      <c r="M152" s="148"/>
      <c r="T152" s="54"/>
      <c r="AT152" s="18" t="s">
        <v>204</v>
      </c>
      <c r="AU152" s="18" t="s">
        <v>76</v>
      </c>
    </row>
    <row r="153" spans="2:65" s="1" customFormat="1" ht="16.5" customHeight="1">
      <c r="B153" s="33"/>
      <c r="C153" s="132" t="s">
        <v>526</v>
      </c>
      <c r="D153" s="132" t="s">
        <v>197</v>
      </c>
      <c r="E153" s="133" t="s">
        <v>7771</v>
      </c>
      <c r="F153" s="134" t="s">
        <v>7772</v>
      </c>
      <c r="G153" s="135" t="s">
        <v>2618</v>
      </c>
      <c r="H153" s="136">
        <v>26</v>
      </c>
      <c r="I153" s="137"/>
      <c r="J153" s="138">
        <f>ROUND(I153*H153,2)</f>
        <v>0</v>
      </c>
      <c r="K153" s="134" t="s">
        <v>19</v>
      </c>
      <c r="L153" s="33"/>
      <c r="M153" s="139" t="s">
        <v>19</v>
      </c>
      <c r="N153" s="140" t="s">
        <v>40</v>
      </c>
      <c r="P153" s="141">
        <f>O153*H153</f>
        <v>0</v>
      </c>
      <c r="Q153" s="141">
        <v>0</v>
      </c>
      <c r="R153" s="141">
        <f>Q153*H153</f>
        <v>0</v>
      </c>
      <c r="S153" s="141">
        <v>0</v>
      </c>
      <c r="T153" s="142">
        <f>S153*H153</f>
        <v>0</v>
      </c>
      <c r="AR153" s="143" t="s">
        <v>202</v>
      </c>
      <c r="AT153" s="143" t="s">
        <v>197</v>
      </c>
      <c r="AU153" s="143" t="s">
        <v>76</v>
      </c>
      <c r="AY153" s="18" t="s">
        <v>195</v>
      </c>
      <c r="BE153" s="144">
        <f>IF(N153="základní",J153,0)</f>
        <v>0</v>
      </c>
      <c r="BF153" s="144">
        <f>IF(N153="snížená",J153,0)</f>
        <v>0</v>
      </c>
      <c r="BG153" s="144">
        <f>IF(N153="zákl. přenesená",J153,0)</f>
        <v>0</v>
      </c>
      <c r="BH153" s="144">
        <f>IF(N153="sníž. přenesená",J153,0)</f>
        <v>0</v>
      </c>
      <c r="BI153" s="144">
        <f>IF(N153="nulová",J153,0)</f>
        <v>0</v>
      </c>
      <c r="BJ153" s="18" t="s">
        <v>76</v>
      </c>
      <c r="BK153" s="144">
        <f>ROUND(I153*H153,2)</f>
        <v>0</v>
      </c>
      <c r="BL153" s="18" t="s">
        <v>202</v>
      </c>
      <c r="BM153" s="143" t="s">
        <v>1423</v>
      </c>
    </row>
    <row r="154" spans="2:65" s="1" customFormat="1">
      <c r="B154" s="33"/>
      <c r="D154" s="145" t="s">
        <v>204</v>
      </c>
      <c r="F154" s="146" t="s">
        <v>7772</v>
      </c>
      <c r="I154" s="147"/>
      <c r="L154" s="33"/>
      <c r="M154" s="148"/>
      <c r="T154" s="54"/>
      <c r="AT154" s="18" t="s">
        <v>204</v>
      </c>
      <c r="AU154" s="18" t="s">
        <v>76</v>
      </c>
    </row>
    <row r="155" spans="2:65" s="1" customFormat="1" ht="16.5" customHeight="1">
      <c r="B155" s="33"/>
      <c r="C155" s="132" t="s">
        <v>535</v>
      </c>
      <c r="D155" s="132" t="s">
        <v>197</v>
      </c>
      <c r="E155" s="133" t="s">
        <v>7773</v>
      </c>
      <c r="F155" s="134" t="s">
        <v>7774</v>
      </c>
      <c r="G155" s="135" t="s">
        <v>2618</v>
      </c>
      <c r="H155" s="136">
        <v>91</v>
      </c>
      <c r="I155" s="137"/>
      <c r="J155" s="138">
        <f>ROUND(I155*H155,2)</f>
        <v>0</v>
      </c>
      <c r="K155" s="134" t="s">
        <v>19</v>
      </c>
      <c r="L155" s="33"/>
      <c r="M155" s="139" t="s">
        <v>19</v>
      </c>
      <c r="N155" s="140" t="s">
        <v>40</v>
      </c>
      <c r="P155" s="141">
        <f>O155*H155</f>
        <v>0</v>
      </c>
      <c r="Q155" s="141">
        <v>0</v>
      </c>
      <c r="R155" s="141">
        <f>Q155*H155</f>
        <v>0</v>
      </c>
      <c r="S155" s="141">
        <v>0</v>
      </c>
      <c r="T155" s="142">
        <f>S155*H155</f>
        <v>0</v>
      </c>
      <c r="AR155" s="143" t="s">
        <v>202</v>
      </c>
      <c r="AT155" s="143" t="s">
        <v>197</v>
      </c>
      <c r="AU155" s="143" t="s">
        <v>76</v>
      </c>
      <c r="AY155" s="18" t="s">
        <v>195</v>
      </c>
      <c r="BE155" s="144">
        <f>IF(N155="základní",J155,0)</f>
        <v>0</v>
      </c>
      <c r="BF155" s="144">
        <f>IF(N155="snížená",J155,0)</f>
        <v>0</v>
      </c>
      <c r="BG155" s="144">
        <f>IF(N155="zákl. přenesená",J155,0)</f>
        <v>0</v>
      </c>
      <c r="BH155" s="144">
        <f>IF(N155="sníž. přenesená",J155,0)</f>
        <v>0</v>
      </c>
      <c r="BI155" s="144">
        <f>IF(N155="nulová",J155,0)</f>
        <v>0</v>
      </c>
      <c r="BJ155" s="18" t="s">
        <v>76</v>
      </c>
      <c r="BK155" s="144">
        <f>ROUND(I155*H155,2)</f>
        <v>0</v>
      </c>
      <c r="BL155" s="18" t="s">
        <v>202</v>
      </c>
      <c r="BM155" s="143" t="s">
        <v>1442</v>
      </c>
    </row>
    <row r="156" spans="2:65" s="1" customFormat="1">
      <c r="B156" s="33"/>
      <c r="D156" s="145" t="s">
        <v>204</v>
      </c>
      <c r="F156" s="146" t="s">
        <v>7774</v>
      </c>
      <c r="I156" s="147"/>
      <c r="L156" s="33"/>
      <c r="M156" s="148"/>
      <c r="T156" s="54"/>
      <c r="AT156" s="18" t="s">
        <v>204</v>
      </c>
      <c r="AU156" s="18" t="s">
        <v>76</v>
      </c>
    </row>
    <row r="157" spans="2:65" s="1" customFormat="1" ht="16.5" customHeight="1">
      <c r="B157" s="33"/>
      <c r="C157" s="132" t="s">
        <v>542</v>
      </c>
      <c r="D157" s="132" t="s">
        <v>197</v>
      </c>
      <c r="E157" s="133" t="s">
        <v>7775</v>
      </c>
      <c r="F157" s="134" t="s">
        <v>7776</v>
      </c>
      <c r="G157" s="135" t="s">
        <v>2618</v>
      </c>
      <c r="H157" s="136">
        <v>208</v>
      </c>
      <c r="I157" s="137"/>
      <c r="J157" s="138">
        <f>ROUND(I157*H157,2)</f>
        <v>0</v>
      </c>
      <c r="K157" s="134" t="s">
        <v>19</v>
      </c>
      <c r="L157" s="33"/>
      <c r="M157" s="139" t="s">
        <v>19</v>
      </c>
      <c r="N157" s="140" t="s">
        <v>40</v>
      </c>
      <c r="P157" s="141">
        <f>O157*H157</f>
        <v>0</v>
      </c>
      <c r="Q157" s="141">
        <v>0</v>
      </c>
      <c r="R157" s="141">
        <f>Q157*H157</f>
        <v>0</v>
      </c>
      <c r="S157" s="141">
        <v>0</v>
      </c>
      <c r="T157" s="142">
        <f>S157*H157</f>
        <v>0</v>
      </c>
      <c r="AR157" s="143" t="s">
        <v>202</v>
      </c>
      <c r="AT157" s="143" t="s">
        <v>197</v>
      </c>
      <c r="AU157" s="143" t="s">
        <v>76</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202</v>
      </c>
      <c r="BM157" s="143" t="s">
        <v>1468</v>
      </c>
    </row>
    <row r="158" spans="2:65" s="1" customFormat="1">
      <c r="B158" s="33"/>
      <c r="D158" s="145" t="s">
        <v>204</v>
      </c>
      <c r="F158" s="146" t="s">
        <v>7776</v>
      </c>
      <c r="I158" s="147"/>
      <c r="L158" s="33"/>
      <c r="M158" s="148"/>
      <c r="T158" s="54"/>
      <c r="AT158" s="18" t="s">
        <v>204</v>
      </c>
      <c r="AU158" s="18" t="s">
        <v>76</v>
      </c>
    </row>
    <row r="159" spans="2:65" s="1" customFormat="1" ht="16.5" customHeight="1">
      <c r="B159" s="33"/>
      <c r="C159" s="132" t="s">
        <v>548</v>
      </c>
      <c r="D159" s="132" t="s">
        <v>197</v>
      </c>
      <c r="E159" s="133" t="s">
        <v>7777</v>
      </c>
      <c r="F159" s="134" t="s">
        <v>7778</v>
      </c>
      <c r="G159" s="135" t="s">
        <v>2618</v>
      </c>
      <c r="H159" s="136">
        <v>6045</v>
      </c>
      <c r="I159" s="137"/>
      <c r="J159" s="138">
        <f>ROUND(I159*H159,2)</f>
        <v>0</v>
      </c>
      <c r="K159" s="134" t="s">
        <v>19</v>
      </c>
      <c r="L159" s="33"/>
      <c r="M159" s="139" t="s">
        <v>19</v>
      </c>
      <c r="N159" s="140" t="s">
        <v>40</v>
      </c>
      <c r="P159" s="141">
        <f>O159*H159</f>
        <v>0</v>
      </c>
      <c r="Q159" s="141">
        <v>0</v>
      </c>
      <c r="R159" s="141">
        <f>Q159*H159</f>
        <v>0</v>
      </c>
      <c r="S159" s="141">
        <v>0</v>
      </c>
      <c r="T159" s="142">
        <f>S159*H159</f>
        <v>0</v>
      </c>
      <c r="AR159" s="143" t="s">
        <v>202</v>
      </c>
      <c r="AT159" s="143" t="s">
        <v>197</v>
      </c>
      <c r="AU159" s="143" t="s">
        <v>76</v>
      </c>
      <c r="AY159" s="18" t="s">
        <v>195</v>
      </c>
      <c r="BE159" s="144">
        <f>IF(N159="základní",J159,0)</f>
        <v>0</v>
      </c>
      <c r="BF159" s="144">
        <f>IF(N159="snížená",J159,0)</f>
        <v>0</v>
      </c>
      <c r="BG159" s="144">
        <f>IF(N159="zákl. přenesená",J159,0)</f>
        <v>0</v>
      </c>
      <c r="BH159" s="144">
        <f>IF(N159="sníž. přenesená",J159,0)</f>
        <v>0</v>
      </c>
      <c r="BI159" s="144">
        <f>IF(N159="nulová",J159,0)</f>
        <v>0</v>
      </c>
      <c r="BJ159" s="18" t="s">
        <v>76</v>
      </c>
      <c r="BK159" s="144">
        <f>ROUND(I159*H159,2)</f>
        <v>0</v>
      </c>
      <c r="BL159" s="18" t="s">
        <v>202</v>
      </c>
      <c r="BM159" s="143" t="s">
        <v>1489</v>
      </c>
    </row>
    <row r="160" spans="2:65" s="1" customFormat="1">
      <c r="B160" s="33"/>
      <c r="D160" s="145" t="s">
        <v>204</v>
      </c>
      <c r="F160" s="146" t="s">
        <v>7778</v>
      </c>
      <c r="I160" s="147"/>
      <c r="L160" s="33"/>
      <c r="M160" s="148"/>
      <c r="T160" s="54"/>
      <c r="AT160" s="18" t="s">
        <v>204</v>
      </c>
      <c r="AU160" s="18" t="s">
        <v>76</v>
      </c>
    </row>
    <row r="161" spans="2:65" s="11" customFormat="1" ht="25.9" customHeight="1">
      <c r="B161" s="120"/>
      <c r="D161" s="121" t="s">
        <v>68</v>
      </c>
      <c r="E161" s="122" t="s">
        <v>7136</v>
      </c>
      <c r="F161" s="122" t="s">
        <v>7779</v>
      </c>
      <c r="I161" s="123"/>
      <c r="J161" s="124">
        <f>BK161</f>
        <v>0</v>
      </c>
      <c r="L161" s="120"/>
      <c r="M161" s="125"/>
      <c r="P161" s="126">
        <f>SUM(P162:P233)</f>
        <v>0</v>
      </c>
      <c r="R161" s="126">
        <f>SUM(R162:R233)</f>
        <v>0</v>
      </c>
      <c r="T161" s="127">
        <f>SUM(T162:T233)</f>
        <v>0</v>
      </c>
      <c r="AR161" s="121" t="s">
        <v>76</v>
      </c>
      <c r="AT161" s="128" t="s">
        <v>68</v>
      </c>
      <c r="AU161" s="128" t="s">
        <v>69</v>
      </c>
      <c r="AY161" s="121" t="s">
        <v>195</v>
      </c>
      <c r="BK161" s="129">
        <f>SUM(BK162:BK233)</f>
        <v>0</v>
      </c>
    </row>
    <row r="162" spans="2:65" s="1" customFormat="1" ht="16.5" customHeight="1">
      <c r="B162" s="33"/>
      <c r="C162" s="132" t="s">
        <v>555</v>
      </c>
      <c r="D162" s="132" t="s">
        <v>197</v>
      </c>
      <c r="E162" s="133" t="s">
        <v>7780</v>
      </c>
      <c r="F162" s="134" t="s">
        <v>7781</v>
      </c>
      <c r="G162" s="135" t="s">
        <v>2618</v>
      </c>
      <c r="H162" s="136">
        <v>100</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1505</v>
      </c>
    </row>
    <row r="163" spans="2:65" s="1" customFormat="1">
      <c r="B163" s="33"/>
      <c r="D163" s="145" t="s">
        <v>204</v>
      </c>
      <c r="F163" s="146" t="s">
        <v>7781</v>
      </c>
      <c r="I163" s="147"/>
      <c r="L163" s="33"/>
      <c r="M163" s="148"/>
      <c r="T163" s="54"/>
      <c r="AT163" s="18" t="s">
        <v>204</v>
      </c>
      <c r="AU163" s="18" t="s">
        <v>76</v>
      </c>
    </row>
    <row r="164" spans="2:65" s="1" customFormat="1" ht="16.5" customHeight="1">
      <c r="B164" s="33"/>
      <c r="C164" s="132" t="s">
        <v>562</v>
      </c>
      <c r="D164" s="132" t="s">
        <v>197</v>
      </c>
      <c r="E164" s="133" t="s">
        <v>7782</v>
      </c>
      <c r="F164" s="134" t="s">
        <v>7783</v>
      </c>
      <c r="G164" s="135" t="s">
        <v>7784</v>
      </c>
      <c r="H164" s="136">
        <v>120</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202</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1525</v>
      </c>
    </row>
    <row r="165" spans="2:65" s="1" customFormat="1">
      <c r="B165" s="33"/>
      <c r="D165" s="145" t="s">
        <v>204</v>
      </c>
      <c r="F165" s="146" t="s">
        <v>7783</v>
      </c>
      <c r="I165" s="147"/>
      <c r="L165" s="33"/>
      <c r="M165" s="148"/>
      <c r="T165" s="54"/>
      <c r="AT165" s="18" t="s">
        <v>204</v>
      </c>
      <c r="AU165" s="18" t="s">
        <v>76</v>
      </c>
    </row>
    <row r="166" spans="2:65" s="1" customFormat="1" ht="16.5" customHeight="1">
      <c r="B166" s="33"/>
      <c r="C166" s="132" t="s">
        <v>568</v>
      </c>
      <c r="D166" s="132" t="s">
        <v>197</v>
      </c>
      <c r="E166" s="133" t="s">
        <v>7785</v>
      </c>
      <c r="F166" s="134" t="s">
        <v>7786</v>
      </c>
      <c r="G166" s="135" t="s">
        <v>7784</v>
      </c>
      <c r="H166" s="136">
        <v>40</v>
      </c>
      <c r="I166" s="137"/>
      <c r="J166" s="138">
        <f>ROUND(I166*H166,2)</f>
        <v>0</v>
      </c>
      <c r="K166" s="134" t="s">
        <v>19</v>
      </c>
      <c r="L166" s="33"/>
      <c r="M166" s="139" t="s">
        <v>19</v>
      </c>
      <c r="N166" s="140" t="s">
        <v>40</v>
      </c>
      <c r="P166" s="141">
        <f>O166*H166</f>
        <v>0</v>
      </c>
      <c r="Q166" s="141">
        <v>0</v>
      </c>
      <c r="R166" s="141">
        <f>Q166*H166</f>
        <v>0</v>
      </c>
      <c r="S166" s="141">
        <v>0</v>
      </c>
      <c r="T166" s="142">
        <f>S166*H166</f>
        <v>0</v>
      </c>
      <c r="AR166" s="143" t="s">
        <v>202</v>
      </c>
      <c r="AT166" s="143" t="s">
        <v>197</v>
      </c>
      <c r="AU166" s="143" t="s">
        <v>76</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1554</v>
      </c>
    </row>
    <row r="167" spans="2:65" s="1" customFormat="1">
      <c r="B167" s="33"/>
      <c r="D167" s="145" t="s">
        <v>204</v>
      </c>
      <c r="F167" s="146" t="s">
        <v>7786</v>
      </c>
      <c r="I167" s="147"/>
      <c r="L167" s="33"/>
      <c r="M167" s="148"/>
      <c r="T167" s="54"/>
      <c r="AT167" s="18" t="s">
        <v>204</v>
      </c>
      <c r="AU167" s="18" t="s">
        <v>76</v>
      </c>
    </row>
    <row r="168" spans="2:65" s="1" customFormat="1" ht="16.5" customHeight="1">
      <c r="B168" s="33"/>
      <c r="C168" s="132" t="s">
        <v>575</v>
      </c>
      <c r="D168" s="132" t="s">
        <v>197</v>
      </c>
      <c r="E168" s="133" t="s">
        <v>7787</v>
      </c>
      <c r="F168" s="134" t="s">
        <v>7788</v>
      </c>
      <c r="G168" s="135" t="s">
        <v>7784</v>
      </c>
      <c r="H168" s="136">
        <v>440</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202</v>
      </c>
      <c r="AT168" s="143" t="s">
        <v>197</v>
      </c>
      <c r="AU168" s="143" t="s">
        <v>76</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1705</v>
      </c>
    </row>
    <row r="169" spans="2:65" s="1" customFormat="1">
      <c r="B169" s="33"/>
      <c r="D169" s="145" t="s">
        <v>204</v>
      </c>
      <c r="F169" s="146" t="s">
        <v>7788</v>
      </c>
      <c r="I169" s="147"/>
      <c r="L169" s="33"/>
      <c r="M169" s="148"/>
      <c r="T169" s="54"/>
      <c r="AT169" s="18" t="s">
        <v>204</v>
      </c>
      <c r="AU169" s="18" t="s">
        <v>76</v>
      </c>
    </row>
    <row r="170" spans="2:65" s="1" customFormat="1" ht="16.5" customHeight="1">
      <c r="B170" s="33"/>
      <c r="C170" s="132" t="s">
        <v>585</v>
      </c>
      <c r="D170" s="132" t="s">
        <v>197</v>
      </c>
      <c r="E170" s="133" t="s">
        <v>7789</v>
      </c>
      <c r="F170" s="134" t="s">
        <v>7790</v>
      </c>
      <c r="G170" s="135" t="s">
        <v>2618</v>
      </c>
      <c r="H170" s="136">
        <v>40</v>
      </c>
      <c r="I170" s="137"/>
      <c r="J170" s="138">
        <f>ROUND(I170*H170,2)</f>
        <v>0</v>
      </c>
      <c r="K170" s="134" t="s">
        <v>19</v>
      </c>
      <c r="L170" s="33"/>
      <c r="M170" s="139" t="s">
        <v>19</v>
      </c>
      <c r="N170" s="140" t="s">
        <v>40</v>
      </c>
      <c r="P170" s="141">
        <f>O170*H170</f>
        <v>0</v>
      </c>
      <c r="Q170" s="141">
        <v>0</v>
      </c>
      <c r="R170" s="141">
        <f>Q170*H170</f>
        <v>0</v>
      </c>
      <c r="S170" s="141">
        <v>0</v>
      </c>
      <c r="T170" s="142">
        <f>S170*H170</f>
        <v>0</v>
      </c>
      <c r="AR170" s="143" t="s">
        <v>202</v>
      </c>
      <c r="AT170" s="143" t="s">
        <v>197</v>
      </c>
      <c r="AU170" s="143" t="s">
        <v>76</v>
      </c>
      <c r="AY170" s="18" t="s">
        <v>195</v>
      </c>
      <c r="BE170" s="144">
        <f>IF(N170="základní",J170,0)</f>
        <v>0</v>
      </c>
      <c r="BF170" s="144">
        <f>IF(N170="snížená",J170,0)</f>
        <v>0</v>
      </c>
      <c r="BG170" s="144">
        <f>IF(N170="zákl. přenesená",J170,0)</f>
        <v>0</v>
      </c>
      <c r="BH170" s="144">
        <f>IF(N170="sníž. přenesená",J170,0)</f>
        <v>0</v>
      </c>
      <c r="BI170" s="144">
        <f>IF(N170="nulová",J170,0)</f>
        <v>0</v>
      </c>
      <c r="BJ170" s="18" t="s">
        <v>76</v>
      </c>
      <c r="BK170" s="144">
        <f>ROUND(I170*H170,2)</f>
        <v>0</v>
      </c>
      <c r="BL170" s="18" t="s">
        <v>202</v>
      </c>
      <c r="BM170" s="143" t="s">
        <v>1796</v>
      </c>
    </row>
    <row r="171" spans="2:65" s="1" customFormat="1">
      <c r="B171" s="33"/>
      <c r="D171" s="145" t="s">
        <v>204</v>
      </c>
      <c r="F171" s="146" t="s">
        <v>7790</v>
      </c>
      <c r="I171" s="147"/>
      <c r="L171" s="33"/>
      <c r="M171" s="148"/>
      <c r="T171" s="54"/>
      <c r="AT171" s="18" t="s">
        <v>204</v>
      </c>
      <c r="AU171" s="18" t="s">
        <v>76</v>
      </c>
    </row>
    <row r="172" spans="2:65" s="1" customFormat="1" ht="16.5" customHeight="1">
      <c r="B172" s="33"/>
      <c r="C172" s="132" t="s">
        <v>596</v>
      </c>
      <c r="D172" s="132" t="s">
        <v>197</v>
      </c>
      <c r="E172" s="133" t="s">
        <v>7791</v>
      </c>
      <c r="F172" s="134" t="s">
        <v>7792</v>
      </c>
      <c r="G172" s="135" t="s">
        <v>2618</v>
      </c>
      <c r="H172" s="136">
        <v>60</v>
      </c>
      <c r="I172" s="137"/>
      <c r="J172" s="138">
        <f>ROUND(I172*H172,2)</f>
        <v>0</v>
      </c>
      <c r="K172" s="134" t="s">
        <v>19</v>
      </c>
      <c r="L172" s="33"/>
      <c r="M172" s="139" t="s">
        <v>19</v>
      </c>
      <c r="N172" s="140" t="s">
        <v>40</v>
      </c>
      <c r="P172" s="141">
        <f>O172*H172</f>
        <v>0</v>
      </c>
      <c r="Q172" s="141">
        <v>0</v>
      </c>
      <c r="R172" s="141">
        <f>Q172*H172</f>
        <v>0</v>
      </c>
      <c r="S172" s="141">
        <v>0</v>
      </c>
      <c r="T172" s="142">
        <f>S172*H172</f>
        <v>0</v>
      </c>
      <c r="AR172" s="143" t="s">
        <v>202</v>
      </c>
      <c r="AT172" s="143" t="s">
        <v>197</v>
      </c>
      <c r="AU172" s="143" t="s">
        <v>76</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1919</v>
      </c>
    </row>
    <row r="173" spans="2:65" s="1" customFormat="1">
      <c r="B173" s="33"/>
      <c r="D173" s="145" t="s">
        <v>204</v>
      </c>
      <c r="F173" s="146" t="s">
        <v>7792</v>
      </c>
      <c r="I173" s="147"/>
      <c r="L173" s="33"/>
      <c r="M173" s="148"/>
      <c r="T173" s="54"/>
      <c r="AT173" s="18" t="s">
        <v>204</v>
      </c>
      <c r="AU173" s="18" t="s">
        <v>76</v>
      </c>
    </row>
    <row r="174" spans="2:65" s="1" customFormat="1" ht="16.5" customHeight="1">
      <c r="B174" s="33"/>
      <c r="C174" s="132" t="s">
        <v>602</v>
      </c>
      <c r="D174" s="132" t="s">
        <v>197</v>
      </c>
      <c r="E174" s="133" t="s">
        <v>7793</v>
      </c>
      <c r="F174" s="134" t="s">
        <v>7794</v>
      </c>
      <c r="G174" s="135" t="s">
        <v>7784</v>
      </c>
      <c r="H174" s="136">
        <v>6</v>
      </c>
      <c r="I174" s="137"/>
      <c r="J174" s="138">
        <f>ROUND(I174*H174,2)</f>
        <v>0</v>
      </c>
      <c r="K174" s="134" t="s">
        <v>19</v>
      </c>
      <c r="L174" s="33"/>
      <c r="M174" s="139" t="s">
        <v>19</v>
      </c>
      <c r="N174" s="140" t="s">
        <v>40</v>
      </c>
      <c r="P174" s="141">
        <f>O174*H174</f>
        <v>0</v>
      </c>
      <c r="Q174" s="141">
        <v>0</v>
      </c>
      <c r="R174" s="141">
        <f>Q174*H174</f>
        <v>0</v>
      </c>
      <c r="S174" s="141">
        <v>0</v>
      </c>
      <c r="T174" s="142">
        <f>S174*H174</f>
        <v>0</v>
      </c>
      <c r="AR174" s="143" t="s">
        <v>202</v>
      </c>
      <c r="AT174" s="143" t="s">
        <v>197</v>
      </c>
      <c r="AU174" s="143" t="s">
        <v>76</v>
      </c>
      <c r="AY174" s="18" t="s">
        <v>195</v>
      </c>
      <c r="BE174" s="144">
        <f>IF(N174="základní",J174,0)</f>
        <v>0</v>
      </c>
      <c r="BF174" s="144">
        <f>IF(N174="snížená",J174,0)</f>
        <v>0</v>
      </c>
      <c r="BG174" s="144">
        <f>IF(N174="zákl. přenesená",J174,0)</f>
        <v>0</v>
      </c>
      <c r="BH174" s="144">
        <f>IF(N174="sníž. přenesená",J174,0)</f>
        <v>0</v>
      </c>
      <c r="BI174" s="144">
        <f>IF(N174="nulová",J174,0)</f>
        <v>0</v>
      </c>
      <c r="BJ174" s="18" t="s">
        <v>76</v>
      </c>
      <c r="BK174" s="144">
        <f>ROUND(I174*H174,2)</f>
        <v>0</v>
      </c>
      <c r="BL174" s="18" t="s">
        <v>202</v>
      </c>
      <c r="BM174" s="143" t="s">
        <v>2024</v>
      </c>
    </row>
    <row r="175" spans="2:65" s="1" customFormat="1">
      <c r="B175" s="33"/>
      <c r="D175" s="145" t="s">
        <v>204</v>
      </c>
      <c r="F175" s="146" t="s">
        <v>7794</v>
      </c>
      <c r="I175" s="147"/>
      <c r="L175" s="33"/>
      <c r="M175" s="148"/>
      <c r="T175" s="54"/>
      <c r="AT175" s="18" t="s">
        <v>204</v>
      </c>
      <c r="AU175" s="18" t="s">
        <v>76</v>
      </c>
    </row>
    <row r="176" spans="2:65" s="1" customFormat="1" ht="16.5" customHeight="1">
      <c r="B176" s="33"/>
      <c r="C176" s="132" t="s">
        <v>682</v>
      </c>
      <c r="D176" s="132" t="s">
        <v>197</v>
      </c>
      <c r="E176" s="133" t="s">
        <v>7795</v>
      </c>
      <c r="F176" s="134" t="s">
        <v>7796</v>
      </c>
      <c r="G176" s="135" t="s">
        <v>2618</v>
      </c>
      <c r="H176" s="136">
        <v>60</v>
      </c>
      <c r="I176" s="137"/>
      <c r="J176" s="138">
        <f>ROUND(I176*H176,2)</f>
        <v>0</v>
      </c>
      <c r="K176" s="134" t="s">
        <v>19</v>
      </c>
      <c r="L176" s="33"/>
      <c r="M176" s="139" t="s">
        <v>19</v>
      </c>
      <c r="N176" s="140" t="s">
        <v>40</v>
      </c>
      <c r="P176" s="141">
        <f>O176*H176</f>
        <v>0</v>
      </c>
      <c r="Q176" s="141">
        <v>0</v>
      </c>
      <c r="R176" s="141">
        <f>Q176*H176</f>
        <v>0</v>
      </c>
      <c r="S176" s="141">
        <v>0</v>
      </c>
      <c r="T176" s="142">
        <f>S176*H176</f>
        <v>0</v>
      </c>
      <c r="AR176" s="143" t="s">
        <v>202</v>
      </c>
      <c r="AT176" s="143" t="s">
        <v>197</v>
      </c>
      <c r="AU176" s="143" t="s">
        <v>76</v>
      </c>
      <c r="AY176" s="18" t="s">
        <v>195</v>
      </c>
      <c r="BE176" s="144">
        <f>IF(N176="základní",J176,0)</f>
        <v>0</v>
      </c>
      <c r="BF176" s="144">
        <f>IF(N176="snížená",J176,0)</f>
        <v>0</v>
      </c>
      <c r="BG176" s="144">
        <f>IF(N176="zákl. přenesená",J176,0)</f>
        <v>0</v>
      </c>
      <c r="BH176" s="144">
        <f>IF(N176="sníž. přenesená",J176,0)</f>
        <v>0</v>
      </c>
      <c r="BI176" s="144">
        <f>IF(N176="nulová",J176,0)</f>
        <v>0</v>
      </c>
      <c r="BJ176" s="18" t="s">
        <v>76</v>
      </c>
      <c r="BK176" s="144">
        <f>ROUND(I176*H176,2)</f>
        <v>0</v>
      </c>
      <c r="BL176" s="18" t="s">
        <v>202</v>
      </c>
      <c r="BM176" s="143" t="s">
        <v>2038</v>
      </c>
    </row>
    <row r="177" spans="2:65" s="1" customFormat="1">
      <c r="B177" s="33"/>
      <c r="D177" s="145" t="s">
        <v>204</v>
      </c>
      <c r="F177" s="146" t="s">
        <v>7796</v>
      </c>
      <c r="I177" s="147"/>
      <c r="L177" s="33"/>
      <c r="M177" s="148"/>
      <c r="T177" s="54"/>
      <c r="AT177" s="18" t="s">
        <v>204</v>
      </c>
      <c r="AU177" s="18" t="s">
        <v>76</v>
      </c>
    </row>
    <row r="178" spans="2:65" s="1" customFormat="1" ht="16.5" customHeight="1">
      <c r="B178" s="33"/>
      <c r="C178" s="132" t="s">
        <v>787</v>
      </c>
      <c r="D178" s="132" t="s">
        <v>197</v>
      </c>
      <c r="E178" s="133" t="s">
        <v>7797</v>
      </c>
      <c r="F178" s="134" t="s">
        <v>7798</v>
      </c>
      <c r="G178" s="135" t="s">
        <v>7784</v>
      </c>
      <c r="H178" s="136">
        <v>6</v>
      </c>
      <c r="I178" s="137"/>
      <c r="J178" s="138">
        <f>ROUND(I178*H178,2)</f>
        <v>0</v>
      </c>
      <c r="K178" s="134" t="s">
        <v>19</v>
      </c>
      <c r="L178" s="33"/>
      <c r="M178" s="139" t="s">
        <v>19</v>
      </c>
      <c r="N178" s="140" t="s">
        <v>40</v>
      </c>
      <c r="P178" s="141">
        <f>O178*H178</f>
        <v>0</v>
      </c>
      <c r="Q178" s="141">
        <v>0</v>
      </c>
      <c r="R178" s="141">
        <f>Q178*H178</f>
        <v>0</v>
      </c>
      <c r="S178" s="141">
        <v>0</v>
      </c>
      <c r="T178" s="142">
        <f>S178*H178</f>
        <v>0</v>
      </c>
      <c r="AR178" s="143" t="s">
        <v>202</v>
      </c>
      <c r="AT178" s="143" t="s">
        <v>197</v>
      </c>
      <c r="AU178" s="143" t="s">
        <v>76</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2052</v>
      </c>
    </row>
    <row r="179" spans="2:65" s="1" customFormat="1">
      <c r="B179" s="33"/>
      <c r="D179" s="145" t="s">
        <v>204</v>
      </c>
      <c r="F179" s="146" t="s">
        <v>7799</v>
      </c>
      <c r="I179" s="147"/>
      <c r="L179" s="33"/>
      <c r="M179" s="148"/>
      <c r="T179" s="54"/>
      <c r="AT179" s="18" t="s">
        <v>204</v>
      </c>
      <c r="AU179" s="18" t="s">
        <v>76</v>
      </c>
    </row>
    <row r="180" spans="2:65" s="1" customFormat="1" ht="16.5" customHeight="1">
      <c r="B180" s="33"/>
      <c r="C180" s="132" t="s">
        <v>904</v>
      </c>
      <c r="D180" s="132" t="s">
        <v>197</v>
      </c>
      <c r="E180" s="133" t="s">
        <v>7800</v>
      </c>
      <c r="F180" s="134" t="s">
        <v>7801</v>
      </c>
      <c r="G180" s="135" t="s">
        <v>7784</v>
      </c>
      <c r="H180" s="136">
        <v>360</v>
      </c>
      <c r="I180" s="137"/>
      <c r="J180" s="138">
        <f>ROUND(I180*H180,2)</f>
        <v>0</v>
      </c>
      <c r="K180" s="134" t="s">
        <v>19</v>
      </c>
      <c r="L180" s="33"/>
      <c r="M180" s="139" t="s">
        <v>19</v>
      </c>
      <c r="N180" s="140" t="s">
        <v>40</v>
      </c>
      <c r="P180" s="141">
        <f>O180*H180</f>
        <v>0</v>
      </c>
      <c r="Q180" s="141">
        <v>0</v>
      </c>
      <c r="R180" s="141">
        <f>Q180*H180</f>
        <v>0</v>
      </c>
      <c r="S180" s="141">
        <v>0</v>
      </c>
      <c r="T180" s="142">
        <f>S180*H180</f>
        <v>0</v>
      </c>
      <c r="AR180" s="143" t="s">
        <v>202</v>
      </c>
      <c r="AT180" s="143" t="s">
        <v>197</v>
      </c>
      <c r="AU180" s="143" t="s">
        <v>76</v>
      </c>
      <c r="AY180" s="18" t="s">
        <v>195</v>
      </c>
      <c r="BE180" s="144">
        <f>IF(N180="základní",J180,0)</f>
        <v>0</v>
      </c>
      <c r="BF180" s="144">
        <f>IF(N180="snížená",J180,0)</f>
        <v>0</v>
      </c>
      <c r="BG180" s="144">
        <f>IF(N180="zákl. přenesená",J180,0)</f>
        <v>0</v>
      </c>
      <c r="BH180" s="144">
        <f>IF(N180="sníž. přenesená",J180,0)</f>
        <v>0</v>
      </c>
      <c r="BI180" s="144">
        <f>IF(N180="nulová",J180,0)</f>
        <v>0</v>
      </c>
      <c r="BJ180" s="18" t="s">
        <v>76</v>
      </c>
      <c r="BK180" s="144">
        <f>ROUND(I180*H180,2)</f>
        <v>0</v>
      </c>
      <c r="BL180" s="18" t="s">
        <v>202</v>
      </c>
      <c r="BM180" s="143" t="s">
        <v>2065</v>
      </c>
    </row>
    <row r="181" spans="2:65" s="1" customFormat="1">
      <c r="B181" s="33"/>
      <c r="D181" s="145" t="s">
        <v>204</v>
      </c>
      <c r="F181" s="146" t="s">
        <v>7801</v>
      </c>
      <c r="I181" s="147"/>
      <c r="L181" s="33"/>
      <c r="M181" s="148"/>
      <c r="T181" s="54"/>
      <c r="AT181" s="18" t="s">
        <v>204</v>
      </c>
      <c r="AU181" s="18" t="s">
        <v>76</v>
      </c>
    </row>
    <row r="182" spans="2:65" s="1" customFormat="1" ht="16.5" customHeight="1">
      <c r="B182" s="33"/>
      <c r="C182" s="132" t="s">
        <v>913</v>
      </c>
      <c r="D182" s="132" t="s">
        <v>197</v>
      </c>
      <c r="E182" s="133" t="s">
        <v>7802</v>
      </c>
      <c r="F182" s="134" t="s">
        <v>7803</v>
      </c>
      <c r="G182" s="135" t="s">
        <v>7784</v>
      </c>
      <c r="H182" s="136">
        <v>200</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76</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2077</v>
      </c>
    </row>
    <row r="183" spans="2:65" s="1" customFormat="1">
      <c r="B183" s="33"/>
      <c r="D183" s="145" t="s">
        <v>204</v>
      </c>
      <c r="F183" s="146" t="s">
        <v>7803</v>
      </c>
      <c r="I183" s="147"/>
      <c r="L183" s="33"/>
      <c r="M183" s="148"/>
      <c r="T183" s="54"/>
      <c r="AT183" s="18" t="s">
        <v>204</v>
      </c>
      <c r="AU183" s="18" t="s">
        <v>76</v>
      </c>
    </row>
    <row r="184" spans="2:65" s="1" customFormat="1" ht="16.5" customHeight="1">
      <c r="B184" s="33"/>
      <c r="C184" s="132" t="s">
        <v>924</v>
      </c>
      <c r="D184" s="132" t="s">
        <v>197</v>
      </c>
      <c r="E184" s="133" t="s">
        <v>7804</v>
      </c>
      <c r="F184" s="134" t="s">
        <v>7805</v>
      </c>
      <c r="G184" s="135" t="s">
        <v>7784</v>
      </c>
      <c r="H184" s="136">
        <v>439</v>
      </c>
      <c r="I184" s="137"/>
      <c r="J184" s="138">
        <f>ROUND(I184*H184,2)</f>
        <v>0</v>
      </c>
      <c r="K184" s="134" t="s">
        <v>19</v>
      </c>
      <c r="L184" s="33"/>
      <c r="M184" s="139" t="s">
        <v>19</v>
      </c>
      <c r="N184" s="140" t="s">
        <v>40</v>
      </c>
      <c r="P184" s="141">
        <f>O184*H184</f>
        <v>0</v>
      </c>
      <c r="Q184" s="141">
        <v>0</v>
      </c>
      <c r="R184" s="141">
        <f>Q184*H184</f>
        <v>0</v>
      </c>
      <c r="S184" s="141">
        <v>0</v>
      </c>
      <c r="T184" s="142">
        <f>S184*H184</f>
        <v>0</v>
      </c>
      <c r="AR184" s="143" t="s">
        <v>202</v>
      </c>
      <c r="AT184" s="143" t="s">
        <v>197</v>
      </c>
      <c r="AU184" s="143" t="s">
        <v>76</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2089</v>
      </c>
    </row>
    <row r="185" spans="2:65" s="1" customFormat="1">
      <c r="B185" s="33"/>
      <c r="D185" s="145" t="s">
        <v>204</v>
      </c>
      <c r="F185" s="146" t="s">
        <v>7805</v>
      </c>
      <c r="I185" s="147"/>
      <c r="L185" s="33"/>
      <c r="M185" s="148"/>
      <c r="T185" s="54"/>
      <c r="AT185" s="18" t="s">
        <v>204</v>
      </c>
      <c r="AU185" s="18" t="s">
        <v>76</v>
      </c>
    </row>
    <row r="186" spans="2:65" s="1" customFormat="1" ht="16.5" customHeight="1">
      <c r="B186" s="33"/>
      <c r="C186" s="132" t="s">
        <v>943</v>
      </c>
      <c r="D186" s="132" t="s">
        <v>197</v>
      </c>
      <c r="E186" s="133" t="s">
        <v>7806</v>
      </c>
      <c r="F186" s="134" t="s">
        <v>7807</v>
      </c>
      <c r="G186" s="135" t="s">
        <v>7784</v>
      </c>
      <c r="H186" s="136">
        <v>10</v>
      </c>
      <c r="I186" s="137"/>
      <c r="J186" s="138">
        <f>ROUND(I186*H186,2)</f>
        <v>0</v>
      </c>
      <c r="K186" s="134" t="s">
        <v>19</v>
      </c>
      <c r="L186" s="33"/>
      <c r="M186" s="139" t="s">
        <v>19</v>
      </c>
      <c r="N186" s="140" t="s">
        <v>40</v>
      </c>
      <c r="P186" s="141">
        <f>O186*H186</f>
        <v>0</v>
      </c>
      <c r="Q186" s="141">
        <v>0</v>
      </c>
      <c r="R186" s="141">
        <f>Q186*H186</f>
        <v>0</v>
      </c>
      <c r="S186" s="141">
        <v>0</v>
      </c>
      <c r="T186" s="142">
        <f>S186*H186</f>
        <v>0</v>
      </c>
      <c r="AR186" s="143" t="s">
        <v>202</v>
      </c>
      <c r="AT186" s="143" t="s">
        <v>197</v>
      </c>
      <c r="AU186" s="143" t="s">
        <v>76</v>
      </c>
      <c r="AY186" s="18" t="s">
        <v>195</v>
      </c>
      <c r="BE186" s="144">
        <f>IF(N186="základní",J186,0)</f>
        <v>0</v>
      </c>
      <c r="BF186" s="144">
        <f>IF(N186="snížená",J186,0)</f>
        <v>0</v>
      </c>
      <c r="BG186" s="144">
        <f>IF(N186="zákl. přenesená",J186,0)</f>
        <v>0</v>
      </c>
      <c r="BH186" s="144">
        <f>IF(N186="sníž. přenesená",J186,0)</f>
        <v>0</v>
      </c>
      <c r="BI186" s="144">
        <f>IF(N186="nulová",J186,0)</f>
        <v>0</v>
      </c>
      <c r="BJ186" s="18" t="s">
        <v>76</v>
      </c>
      <c r="BK186" s="144">
        <f>ROUND(I186*H186,2)</f>
        <v>0</v>
      </c>
      <c r="BL186" s="18" t="s">
        <v>202</v>
      </c>
      <c r="BM186" s="143" t="s">
        <v>2101</v>
      </c>
    </row>
    <row r="187" spans="2:65" s="1" customFormat="1">
      <c r="B187" s="33"/>
      <c r="D187" s="145" t="s">
        <v>204</v>
      </c>
      <c r="F187" s="146" t="s">
        <v>7807</v>
      </c>
      <c r="I187" s="147"/>
      <c r="L187" s="33"/>
      <c r="M187" s="148"/>
      <c r="T187" s="54"/>
      <c r="AT187" s="18" t="s">
        <v>204</v>
      </c>
      <c r="AU187" s="18" t="s">
        <v>76</v>
      </c>
    </row>
    <row r="188" spans="2:65" s="1" customFormat="1" ht="16.5" customHeight="1">
      <c r="B188" s="33"/>
      <c r="C188" s="132" t="s">
        <v>950</v>
      </c>
      <c r="D188" s="132" t="s">
        <v>197</v>
      </c>
      <c r="E188" s="133" t="s">
        <v>7808</v>
      </c>
      <c r="F188" s="134" t="s">
        <v>7809</v>
      </c>
      <c r="G188" s="135" t="s">
        <v>7784</v>
      </c>
      <c r="H188" s="136">
        <v>9345</v>
      </c>
      <c r="I188" s="137"/>
      <c r="J188" s="138">
        <f>ROUND(I188*H188,2)</f>
        <v>0</v>
      </c>
      <c r="K188" s="134" t="s">
        <v>19</v>
      </c>
      <c r="L188" s="33"/>
      <c r="M188" s="139" t="s">
        <v>19</v>
      </c>
      <c r="N188" s="140" t="s">
        <v>40</v>
      </c>
      <c r="P188" s="141">
        <f>O188*H188</f>
        <v>0</v>
      </c>
      <c r="Q188" s="141">
        <v>0</v>
      </c>
      <c r="R188" s="141">
        <f>Q188*H188</f>
        <v>0</v>
      </c>
      <c r="S188" s="141">
        <v>0</v>
      </c>
      <c r="T188" s="142">
        <f>S188*H188</f>
        <v>0</v>
      </c>
      <c r="AR188" s="143" t="s">
        <v>202</v>
      </c>
      <c r="AT188" s="143" t="s">
        <v>197</v>
      </c>
      <c r="AU188" s="143" t="s">
        <v>76</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2117</v>
      </c>
    </row>
    <row r="189" spans="2:65" s="1" customFormat="1">
      <c r="B189" s="33"/>
      <c r="D189" s="145" t="s">
        <v>204</v>
      </c>
      <c r="F189" s="146" t="s">
        <v>7809</v>
      </c>
      <c r="I189" s="147"/>
      <c r="L189" s="33"/>
      <c r="M189" s="148"/>
      <c r="T189" s="54"/>
      <c r="AT189" s="18" t="s">
        <v>204</v>
      </c>
      <c r="AU189" s="18" t="s">
        <v>76</v>
      </c>
    </row>
    <row r="190" spans="2:65" s="1" customFormat="1" ht="16.5" customHeight="1">
      <c r="B190" s="33"/>
      <c r="C190" s="132" t="s">
        <v>968</v>
      </c>
      <c r="D190" s="132" t="s">
        <v>197</v>
      </c>
      <c r="E190" s="133" t="s">
        <v>7810</v>
      </c>
      <c r="F190" s="134" t="s">
        <v>7811</v>
      </c>
      <c r="G190" s="135" t="s">
        <v>7784</v>
      </c>
      <c r="H190" s="136">
        <v>1125</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202</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2134</v>
      </c>
    </row>
    <row r="191" spans="2:65" s="1" customFormat="1">
      <c r="B191" s="33"/>
      <c r="D191" s="145" t="s">
        <v>204</v>
      </c>
      <c r="F191" s="146" t="s">
        <v>7811</v>
      </c>
      <c r="I191" s="147"/>
      <c r="L191" s="33"/>
      <c r="M191" s="148"/>
      <c r="T191" s="54"/>
      <c r="AT191" s="18" t="s">
        <v>204</v>
      </c>
      <c r="AU191" s="18" t="s">
        <v>76</v>
      </c>
    </row>
    <row r="192" spans="2:65" s="1" customFormat="1" ht="16.5" customHeight="1">
      <c r="B192" s="33"/>
      <c r="C192" s="132" t="s">
        <v>979</v>
      </c>
      <c r="D192" s="132" t="s">
        <v>197</v>
      </c>
      <c r="E192" s="133" t="s">
        <v>7812</v>
      </c>
      <c r="F192" s="134" t="s">
        <v>7813</v>
      </c>
      <c r="G192" s="135" t="s">
        <v>7784</v>
      </c>
      <c r="H192" s="136">
        <v>200</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202</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2149</v>
      </c>
    </row>
    <row r="193" spans="2:65" s="1" customFormat="1">
      <c r="B193" s="33"/>
      <c r="D193" s="145" t="s">
        <v>204</v>
      </c>
      <c r="F193" s="146" t="s">
        <v>7813</v>
      </c>
      <c r="I193" s="147"/>
      <c r="L193" s="33"/>
      <c r="M193" s="148"/>
      <c r="T193" s="54"/>
      <c r="AT193" s="18" t="s">
        <v>204</v>
      </c>
      <c r="AU193" s="18" t="s">
        <v>76</v>
      </c>
    </row>
    <row r="194" spans="2:65" s="1" customFormat="1" ht="16.5" customHeight="1">
      <c r="B194" s="33"/>
      <c r="C194" s="132" t="s">
        <v>1005</v>
      </c>
      <c r="D194" s="132" t="s">
        <v>197</v>
      </c>
      <c r="E194" s="133" t="s">
        <v>7814</v>
      </c>
      <c r="F194" s="134" t="s">
        <v>7815</v>
      </c>
      <c r="G194" s="135" t="s">
        <v>2618</v>
      </c>
      <c r="H194" s="136">
        <v>100</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202</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202</v>
      </c>
      <c r="BM194" s="143" t="s">
        <v>2164</v>
      </c>
    </row>
    <row r="195" spans="2:65" s="1" customFormat="1">
      <c r="B195" s="33"/>
      <c r="D195" s="145" t="s">
        <v>204</v>
      </c>
      <c r="F195" s="146" t="s">
        <v>7815</v>
      </c>
      <c r="I195" s="147"/>
      <c r="L195" s="33"/>
      <c r="M195" s="148"/>
      <c r="T195" s="54"/>
      <c r="AT195" s="18" t="s">
        <v>204</v>
      </c>
      <c r="AU195" s="18" t="s">
        <v>76</v>
      </c>
    </row>
    <row r="196" spans="2:65" s="1" customFormat="1" ht="16.5" customHeight="1">
      <c r="B196" s="33"/>
      <c r="C196" s="132" t="s">
        <v>1013</v>
      </c>
      <c r="D196" s="132" t="s">
        <v>197</v>
      </c>
      <c r="E196" s="133" t="s">
        <v>7816</v>
      </c>
      <c r="F196" s="134" t="s">
        <v>7817</v>
      </c>
      <c r="G196" s="135" t="s">
        <v>7784</v>
      </c>
      <c r="H196" s="136">
        <v>8220</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2181</v>
      </c>
    </row>
    <row r="197" spans="2:65" s="1" customFormat="1">
      <c r="B197" s="33"/>
      <c r="D197" s="145" t="s">
        <v>204</v>
      </c>
      <c r="F197" s="146" t="s">
        <v>7817</v>
      </c>
      <c r="I197" s="147"/>
      <c r="L197" s="33"/>
      <c r="M197" s="148"/>
      <c r="T197" s="54"/>
      <c r="AT197" s="18" t="s">
        <v>204</v>
      </c>
      <c r="AU197" s="18" t="s">
        <v>76</v>
      </c>
    </row>
    <row r="198" spans="2:65" s="1" customFormat="1" ht="16.5" customHeight="1">
      <c r="B198" s="33"/>
      <c r="C198" s="132" t="s">
        <v>1249</v>
      </c>
      <c r="D198" s="132" t="s">
        <v>197</v>
      </c>
      <c r="E198" s="133" t="s">
        <v>7818</v>
      </c>
      <c r="F198" s="134" t="s">
        <v>7819</v>
      </c>
      <c r="G198" s="135" t="s">
        <v>7784</v>
      </c>
      <c r="H198" s="136">
        <v>160</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202</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2197</v>
      </c>
    </row>
    <row r="199" spans="2:65" s="1" customFormat="1">
      <c r="B199" s="33"/>
      <c r="D199" s="145" t="s">
        <v>204</v>
      </c>
      <c r="F199" s="146" t="s">
        <v>7819</v>
      </c>
      <c r="I199" s="147"/>
      <c r="L199" s="33"/>
      <c r="M199" s="148"/>
      <c r="T199" s="54"/>
      <c r="AT199" s="18" t="s">
        <v>204</v>
      </c>
      <c r="AU199" s="18" t="s">
        <v>76</v>
      </c>
    </row>
    <row r="200" spans="2:65" s="1" customFormat="1" ht="16.5" customHeight="1">
      <c r="B200" s="33"/>
      <c r="C200" s="132" t="s">
        <v>1259</v>
      </c>
      <c r="D200" s="132" t="s">
        <v>197</v>
      </c>
      <c r="E200" s="133" t="s">
        <v>7820</v>
      </c>
      <c r="F200" s="134" t="s">
        <v>7821</v>
      </c>
      <c r="G200" s="135" t="s">
        <v>7784</v>
      </c>
      <c r="H200" s="136">
        <v>73</v>
      </c>
      <c r="I200" s="137"/>
      <c r="J200" s="138">
        <f>ROUND(I200*H200,2)</f>
        <v>0</v>
      </c>
      <c r="K200" s="134" t="s">
        <v>19</v>
      </c>
      <c r="L200" s="33"/>
      <c r="M200" s="139" t="s">
        <v>19</v>
      </c>
      <c r="N200" s="140" t="s">
        <v>40</v>
      </c>
      <c r="P200" s="141">
        <f>O200*H200</f>
        <v>0</v>
      </c>
      <c r="Q200" s="141">
        <v>0</v>
      </c>
      <c r="R200" s="141">
        <f>Q200*H200</f>
        <v>0</v>
      </c>
      <c r="S200" s="141">
        <v>0</v>
      </c>
      <c r="T200" s="142">
        <f>S200*H200</f>
        <v>0</v>
      </c>
      <c r="AR200" s="143" t="s">
        <v>202</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202</v>
      </c>
      <c r="BM200" s="143" t="s">
        <v>2213</v>
      </c>
    </row>
    <row r="201" spans="2:65" s="1" customFormat="1">
      <c r="B201" s="33"/>
      <c r="D201" s="145" t="s">
        <v>204</v>
      </c>
      <c r="F201" s="146" t="s">
        <v>7821</v>
      </c>
      <c r="I201" s="147"/>
      <c r="L201" s="33"/>
      <c r="M201" s="148"/>
      <c r="T201" s="54"/>
      <c r="AT201" s="18" t="s">
        <v>204</v>
      </c>
      <c r="AU201" s="18" t="s">
        <v>76</v>
      </c>
    </row>
    <row r="202" spans="2:65" s="1" customFormat="1" ht="16.5" customHeight="1">
      <c r="B202" s="33"/>
      <c r="C202" s="132" t="s">
        <v>1280</v>
      </c>
      <c r="D202" s="132" t="s">
        <v>197</v>
      </c>
      <c r="E202" s="133" t="s">
        <v>7822</v>
      </c>
      <c r="F202" s="134" t="s">
        <v>7823</v>
      </c>
      <c r="G202" s="135" t="s">
        <v>7784</v>
      </c>
      <c r="H202" s="136">
        <v>2720</v>
      </c>
      <c r="I202" s="137"/>
      <c r="J202" s="138">
        <f>ROUND(I202*H202,2)</f>
        <v>0</v>
      </c>
      <c r="K202" s="134" t="s">
        <v>19</v>
      </c>
      <c r="L202" s="33"/>
      <c r="M202" s="139" t="s">
        <v>19</v>
      </c>
      <c r="N202" s="140" t="s">
        <v>40</v>
      </c>
      <c r="P202" s="141">
        <f>O202*H202</f>
        <v>0</v>
      </c>
      <c r="Q202" s="141">
        <v>0</v>
      </c>
      <c r="R202" s="141">
        <f>Q202*H202</f>
        <v>0</v>
      </c>
      <c r="S202" s="141">
        <v>0</v>
      </c>
      <c r="T202" s="142">
        <f>S202*H202</f>
        <v>0</v>
      </c>
      <c r="AR202" s="143" t="s">
        <v>202</v>
      </c>
      <c r="AT202" s="143" t="s">
        <v>197</v>
      </c>
      <c r="AU202" s="143" t="s">
        <v>76</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2231</v>
      </c>
    </row>
    <row r="203" spans="2:65" s="1" customFormat="1">
      <c r="B203" s="33"/>
      <c r="D203" s="145" t="s">
        <v>204</v>
      </c>
      <c r="F203" s="146" t="s">
        <v>7823</v>
      </c>
      <c r="I203" s="147"/>
      <c r="L203" s="33"/>
      <c r="M203" s="148"/>
      <c r="T203" s="54"/>
      <c r="AT203" s="18" t="s">
        <v>204</v>
      </c>
      <c r="AU203" s="18" t="s">
        <v>76</v>
      </c>
    </row>
    <row r="204" spans="2:65" s="1" customFormat="1" ht="16.5" customHeight="1">
      <c r="B204" s="33"/>
      <c r="C204" s="132" t="s">
        <v>1405</v>
      </c>
      <c r="D204" s="132" t="s">
        <v>197</v>
      </c>
      <c r="E204" s="133" t="s">
        <v>7824</v>
      </c>
      <c r="F204" s="134" t="s">
        <v>7825</v>
      </c>
      <c r="G204" s="135" t="s">
        <v>7784</v>
      </c>
      <c r="H204" s="136">
        <v>60</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202</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202</v>
      </c>
      <c r="BM204" s="143" t="s">
        <v>2243</v>
      </c>
    </row>
    <row r="205" spans="2:65" s="1" customFormat="1">
      <c r="B205" s="33"/>
      <c r="D205" s="145" t="s">
        <v>204</v>
      </c>
      <c r="F205" s="146" t="s">
        <v>7825</v>
      </c>
      <c r="I205" s="147"/>
      <c r="L205" s="33"/>
      <c r="M205" s="148"/>
      <c r="T205" s="54"/>
      <c r="AT205" s="18" t="s">
        <v>204</v>
      </c>
      <c r="AU205" s="18" t="s">
        <v>76</v>
      </c>
    </row>
    <row r="206" spans="2:65" s="1" customFormat="1" ht="16.5" customHeight="1">
      <c r="B206" s="33"/>
      <c r="C206" s="132" t="s">
        <v>1416</v>
      </c>
      <c r="D206" s="132" t="s">
        <v>197</v>
      </c>
      <c r="E206" s="133" t="s">
        <v>7826</v>
      </c>
      <c r="F206" s="134" t="s">
        <v>7827</v>
      </c>
      <c r="G206" s="135" t="s">
        <v>7784</v>
      </c>
      <c r="H206" s="136">
        <v>60</v>
      </c>
      <c r="I206" s="137"/>
      <c r="J206" s="138">
        <f>ROUND(I206*H206,2)</f>
        <v>0</v>
      </c>
      <c r="K206" s="134" t="s">
        <v>19</v>
      </c>
      <c r="L206" s="33"/>
      <c r="M206" s="139" t="s">
        <v>19</v>
      </c>
      <c r="N206" s="140" t="s">
        <v>40</v>
      </c>
      <c r="P206" s="141">
        <f>O206*H206</f>
        <v>0</v>
      </c>
      <c r="Q206" s="141">
        <v>0</v>
      </c>
      <c r="R206" s="141">
        <f>Q206*H206</f>
        <v>0</v>
      </c>
      <c r="S206" s="141">
        <v>0</v>
      </c>
      <c r="T206" s="142">
        <f>S206*H206</f>
        <v>0</v>
      </c>
      <c r="AR206" s="143" t="s">
        <v>202</v>
      </c>
      <c r="AT206" s="143" t="s">
        <v>197</v>
      </c>
      <c r="AU206" s="143" t="s">
        <v>76</v>
      </c>
      <c r="AY206" s="18" t="s">
        <v>195</v>
      </c>
      <c r="BE206" s="144">
        <f>IF(N206="základní",J206,0)</f>
        <v>0</v>
      </c>
      <c r="BF206" s="144">
        <f>IF(N206="snížená",J206,0)</f>
        <v>0</v>
      </c>
      <c r="BG206" s="144">
        <f>IF(N206="zákl. přenesená",J206,0)</f>
        <v>0</v>
      </c>
      <c r="BH206" s="144">
        <f>IF(N206="sníž. přenesená",J206,0)</f>
        <v>0</v>
      </c>
      <c r="BI206" s="144">
        <f>IF(N206="nulová",J206,0)</f>
        <v>0</v>
      </c>
      <c r="BJ206" s="18" t="s">
        <v>76</v>
      </c>
      <c r="BK206" s="144">
        <f>ROUND(I206*H206,2)</f>
        <v>0</v>
      </c>
      <c r="BL206" s="18" t="s">
        <v>202</v>
      </c>
      <c r="BM206" s="143" t="s">
        <v>2260</v>
      </c>
    </row>
    <row r="207" spans="2:65" s="1" customFormat="1">
      <c r="B207" s="33"/>
      <c r="D207" s="145" t="s">
        <v>204</v>
      </c>
      <c r="F207" s="146" t="s">
        <v>7827</v>
      </c>
      <c r="I207" s="147"/>
      <c r="L207" s="33"/>
      <c r="M207" s="148"/>
      <c r="T207" s="54"/>
      <c r="AT207" s="18" t="s">
        <v>204</v>
      </c>
      <c r="AU207" s="18" t="s">
        <v>76</v>
      </c>
    </row>
    <row r="208" spans="2:65" s="1" customFormat="1" ht="16.5" customHeight="1">
      <c r="B208" s="33"/>
      <c r="C208" s="132" t="s">
        <v>1423</v>
      </c>
      <c r="D208" s="132" t="s">
        <v>197</v>
      </c>
      <c r="E208" s="133" t="s">
        <v>7828</v>
      </c>
      <c r="F208" s="134" t="s">
        <v>7829</v>
      </c>
      <c r="G208" s="135" t="s">
        <v>7784</v>
      </c>
      <c r="H208" s="136">
        <v>8152</v>
      </c>
      <c r="I208" s="137"/>
      <c r="J208" s="138">
        <f>ROUND(I208*H208,2)</f>
        <v>0</v>
      </c>
      <c r="K208" s="134" t="s">
        <v>19</v>
      </c>
      <c r="L208" s="33"/>
      <c r="M208" s="139" t="s">
        <v>19</v>
      </c>
      <c r="N208" s="140" t="s">
        <v>40</v>
      </c>
      <c r="P208" s="141">
        <f>O208*H208</f>
        <v>0</v>
      </c>
      <c r="Q208" s="141">
        <v>0</v>
      </c>
      <c r="R208" s="141">
        <f>Q208*H208</f>
        <v>0</v>
      </c>
      <c r="S208" s="141">
        <v>0</v>
      </c>
      <c r="T208" s="142">
        <f>S208*H208</f>
        <v>0</v>
      </c>
      <c r="AR208" s="143" t="s">
        <v>202</v>
      </c>
      <c r="AT208" s="143" t="s">
        <v>197</v>
      </c>
      <c r="AU208" s="143" t="s">
        <v>76</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202</v>
      </c>
      <c r="BM208" s="143" t="s">
        <v>2316</v>
      </c>
    </row>
    <row r="209" spans="2:65" s="1" customFormat="1">
      <c r="B209" s="33"/>
      <c r="D209" s="145" t="s">
        <v>204</v>
      </c>
      <c r="F209" s="146" t="s">
        <v>7829</v>
      </c>
      <c r="I209" s="147"/>
      <c r="L209" s="33"/>
      <c r="M209" s="148"/>
      <c r="T209" s="54"/>
      <c r="AT209" s="18" t="s">
        <v>204</v>
      </c>
      <c r="AU209" s="18" t="s">
        <v>76</v>
      </c>
    </row>
    <row r="210" spans="2:65" s="1" customFormat="1" ht="16.5" customHeight="1">
      <c r="B210" s="33"/>
      <c r="C210" s="132" t="s">
        <v>1433</v>
      </c>
      <c r="D210" s="132" t="s">
        <v>197</v>
      </c>
      <c r="E210" s="133" t="s">
        <v>7830</v>
      </c>
      <c r="F210" s="134" t="s">
        <v>7831</v>
      </c>
      <c r="G210" s="135" t="s">
        <v>7784</v>
      </c>
      <c r="H210" s="136">
        <v>761</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202</v>
      </c>
      <c r="AT210" s="143" t="s">
        <v>197</v>
      </c>
      <c r="AU210" s="143" t="s">
        <v>76</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202</v>
      </c>
      <c r="BM210" s="143" t="s">
        <v>2417</v>
      </c>
    </row>
    <row r="211" spans="2:65" s="1" customFormat="1">
      <c r="B211" s="33"/>
      <c r="D211" s="145" t="s">
        <v>204</v>
      </c>
      <c r="F211" s="146" t="s">
        <v>7831</v>
      </c>
      <c r="I211" s="147"/>
      <c r="L211" s="33"/>
      <c r="M211" s="148"/>
      <c r="T211" s="54"/>
      <c r="AT211" s="18" t="s">
        <v>204</v>
      </c>
      <c r="AU211" s="18" t="s">
        <v>76</v>
      </c>
    </row>
    <row r="212" spans="2:65" s="1" customFormat="1" ht="16.5" customHeight="1">
      <c r="B212" s="33"/>
      <c r="C212" s="132" t="s">
        <v>1442</v>
      </c>
      <c r="D212" s="132" t="s">
        <v>197</v>
      </c>
      <c r="E212" s="133" t="s">
        <v>7832</v>
      </c>
      <c r="F212" s="134" t="s">
        <v>7833</v>
      </c>
      <c r="G212" s="135" t="s">
        <v>7784</v>
      </c>
      <c r="H212" s="136">
        <v>6</v>
      </c>
      <c r="I212" s="137"/>
      <c r="J212" s="138">
        <f>ROUND(I212*H212,2)</f>
        <v>0</v>
      </c>
      <c r="K212" s="134" t="s">
        <v>19</v>
      </c>
      <c r="L212" s="33"/>
      <c r="M212" s="139" t="s">
        <v>19</v>
      </c>
      <c r="N212" s="140" t="s">
        <v>40</v>
      </c>
      <c r="P212" s="141">
        <f>O212*H212</f>
        <v>0</v>
      </c>
      <c r="Q212" s="141">
        <v>0</v>
      </c>
      <c r="R212" s="141">
        <f>Q212*H212</f>
        <v>0</v>
      </c>
      <c r="S212" s="141">
        <v>0</v>
      </c>
      <c r="T212" s="142">
        <f>S212*H212</f>
        <v>0</v>
      </c>
      <c r="AR212" s="143" t="s">
        <v>202</v>
      </c>
      <c r="AT212" s="143" t="s">
        <v>197</v>
      </c>
      <c r="AU212" s="143" t="s">
        <v>76</v>
      </c>
      <c r="AY212" s="18" t="s">
        <v>195</v>
      </c>
      <c r="BE212" s="144">
        <f>IF(N212="základní",J212,0)</f>
        <v>0</v>
      </c>
      <c r="BF212" s="144">
        <f>IF(N212="snížená",J212,0)</f>
        <v>0</v>
      </c>
      <c r="BG212" s="144">
        <f>IF(N212="zákl. přenesená",J212,0)</f>
        <v>0</v>
      </c>
      <c r="BH212" s="144">
        <f>IF(N212="sníž. přenesená",J212,0)</f>
        <v>0</v>
      </c>
      <c r="BI212" s="144">
        <f>IF(N212="nulová",J212,0)</f>
        <v>0</v>
      </c>
      <c r="BJ212" s="18" t="s">
        <v>76</v>
      </c>
      <c r="BK212" s="144">
        <f>ROUND(I212*H212,2)</f>
        <v>0</v>
      </c>
      <c r="BL212" s="18" t="s">
        <v>202</v>
      </c>
      <c r="BM212" s="143" t="s">
        <v>3465</v>
      </c>
    </row>
    <row r="213" spans="2:65" s="1" customFormat="1">
      <c r="B213" s="33"/>
      <c r="D213" s="145" t="s">
        <v>204</v>
      </c>
      <c r="F213" s="146" t="s">
        <v>7833</v>
      </c>
      <c r="I213" s="147"/>
      <c r="L213" s="33"/>
      <c r="M213" s="148"/>
      <c r="T213" s="54"/>
      <c r="AT213" s="18" t="s">
        <v>204</v>
      </c>
      <c r="AU213" s="18" t="s">
        <v>76</v>
      </c>
    </row>
    <row r="214" spans="2:65" s="1" customFormat="1" ht="16.5" customHeight="1">
      <c r="B214" s="33"/>
      <c r="C214" s="132" t="s">
        <v>1450</v>
      </c>
      <c r="D214" s="132" t="s">
        <v>197</v>
      </c>
      <c r="E214" s="133" t="s">
        <v>7834</v>
      </c>
      <c r="F214" s="134" t="s">
        <v>7835</v>
      </c>
      <c r="G214" s="135" t="s">
        <v>7784</v>
      </c>
      <c r="H214" s="136">
        <v>3710</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202</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202</v>
      </c>
      <c r="BM214" s="143" t="s">
        <v>3477</v>
      </c>
    </row>
    <row r="215" spans="2:65" s="1" customFormat="1">
      <c r="B215" s="33"/>
      <c r="D215" s="145" t="s">
        <v>204</v>
      </c>
      <c r="F215" s="146" t="s">
        <v>7835</v>
      </c>
      <c r="I215" s="147"/>
      <c r="L215" s="33"/>
      <c r="M215" s="148"/>
      <c r="T215" s="54"/>
      <c r="AT215" s="18" t="s">
        <v>204</v>
      </c>
      <c r="AU215" s="18" t="s">
        <v>76</v>
      </c>
    </row>
    <row r="216" spans="2:65" s="1" customFormat="1" ht="16.5" customHeight="1">
      <c r="B216" s="33"/>
      <c r="C216" s="132" t="s">
        <v>1468</v>
      </c>
      <c r="D216" s="132" t="s">
        <v>197</v>
      </c>
      <c r="E216" s="133" t="s">
        <v>7836</v>
      </c>
      <c r="F216" s="134" t="s">
        <v>7837</v>
      </c>
      <c r="G216" s="135" t="s">
        <v>2618</v>
      </c>
      <c r="H216" s="136">
        <v>60</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202</v>
      </c>
      <c r="AT216" s="143" t="s">
        <v>197</v>
      </c>
      <c r="AU216" s="143" t="s">
        <v>76</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202</v>
      </c>
      <c r="BM216" s="143" t="s">
        <v>3491</v>
      </c>
    </row>
    <row r="217" spans="2:65" s="1" customFormat="1">
      <c r="B217" s="33"/>
      <c r="D217" s="145" t="s">
        <v>204</v>
      </c>
      <c r="F217" s="146" t="s">
        <v>7837</v>
      </c>
      <c r="I217" s="147"/>
      <c r="L217" s="33"/>
      <c r="M217" s="148"/>
      <c r="T217" s="54"/>
      <c r="AT217" s="18" t="s">
        <v>204</v>
      </c>
      <c r="AU217" s="18" t="s">
        <v>76</v>
      </c>
    </row>
    <row r="218" spans="2:65" s="1" customFormat="1" ht="16.5" customHeight="1">
      <c r="B218" s="33"/>
      <c r="C218" s="132" t="s">
        <v>1479</v>
      </c>
      <c r="D218" s="132" t="s">
        <v>197</v>
      </c>
      <c r="E218" s="133" t="s">
        <v>7838</v>
      </c>
      <c r="F218" s="134" t="s">
        <v>7839</v>
      </c>
      <c r="G218" s="135" t="s">
        <v>7784</v>
      </c>
      <c r="H218" s="136">
        <v>2</v>
      </c>
      <c r="I218" s="137"/>
      <c r="J218" s="138">
        <f>ROUND(I218*H218,2)</f>
        <v>0</v>
      </c>
      <c r="K218" s="134" t="s">
        <v>19</v>
      </c>
      <c r="L218" s="33"/>
      <c r="M218" s="139" t="s">
        <v>19</v>
      </c>
      <c r="N218" s="140" t="s">
        <v>40</v>
      </c>
      <c r="P218" s="141">
        <f>O218*H218</f>
        <v>0</v>
      </c>
      <c r="Q218" s="141">
        <v>0</v>
      </c>
      <c r="R218" s="141">
        <f>Q218*H218</f>
        <v>0</v>
      </c>
      <c r="S218" s="141">
        <v>0</v>
      </c>
      <c r="T218" s="142">
        <f>S218*H218</f>
        <v>0</v>
      </c>
      <c r="AR218" s="143" t="s">
        <v>202</v>
      </c>
      <c r="AT218" s="143" t="s">
        <v>197</v>
      </c>
      <c r="AU218" s="143" t="s">
        <v>76</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202</v>
      </c>
      <c r="BM218" s="143" t="s">
        <v>3535</v>
      </c>
    </row>
    <row r="219" spans="2:65" s="1" customFormat="1">
      <c r="B219" s="33"/>
      <c r="D219" s="145" t="s">
        <v>204</v>
      </c>
      <c r="F219" s="146" t="s">
        <v>7839</v>
      </c>
      <c r="I219" s="147"/>
      <c r="L219" s="33"/>
      <c r="M219" s="148"/>
      <c r="T219" s="54"/>
      <c r="AT219" s="18" t="s">
        <v>204</v>
      </c>
      <c r="AU219" s="18" t="s">
        <v>76</v>
      </c>
    </row>
    <row r="220" spans="2:65" s="1" customFormat="1" ht="16.5" customHeight="1">
      <c r="B220" s="33"/>
      <c r="C220" s="132" t="s">
        <v>1489</v>
      </c>
      <c r="D220" s="132" t="s">
        <v>197</v>
      </c>
      <c r="E220" s="133" t="s">
        <v>7840</v>
      </c>
      <c r="F220" s="134" t="s">
        <v>7841</v>
      </c>
      <c r="G220" s="135" t="s">
        <v>7784</v>
      </c>
      <c r="H220" s="136">
        <v>600</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202</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202</v>
      </c>
      <c r="BM220" s="143" t="s">
        <v>3547</v>
      </c>
    </row>
    <row r="221" spans="2:65" s="1" customFormat="1">
      <c r="B221" s="33"/>
      <c r="D221" s="145" t="s">
        <v>204</v>
      </c>
      <c r="F221" s="146" t="s">
        <v>7841</v>
      </c>
      <c r="I221" s="147"/>
      <c r="L221" s="33"/>
      <c r="M221" s="148"/>
      <c r="T221" s="54"/>
      <c r="AT221" s="18" t="s">
        <v>204</v>
      </c>
      <c r="AU221" s="18" t="s">
        <v>76</v>
      </c>
    </row>
    <row r="222" spans="2:65" s="1" customFormat="1" ht="16.5" customHeight="1">
      <c r="B222" s="33"/>
      <c r="C222" s="132" t="s">
        <v>1497</v>
      </c>
      <c r="D222" s="132" t="s">
        <v>197</v>
      </c>
      <c r="E222" s="133" t="s">
        <v>7842</v>
      </c>
      <c r="F222" s="134" t="s">
        <v>7843</v>
      </c>
      <c r="G222" s="135" t="s">
        <v>2618</v>
      </c>
      <c r="H222" s="136">
        <v>60</v>
      </c>
      <c r="I222" s="137"/>
      <c r="J222" s="138">
        <f>ROUND(I222*H222,2)</f>
        <v>0</v>
      </c>
      <c r="K222" s="134" t="s">
        <v>19</v>
      </c>
      <c r="L222" s="33"/>
      <c r="M222" s="139" t="s">
        <v>19</v>
      </c>
      <c r="N222" s="140" t="s">
        <v>40</v>
      </c>
      <c r="P222" s="141">
        <f>O222*H222</f>
        <v>0</v>
      </c>
      <c r="Q222" s="141">
        <v>0</v>
      </c>
      <c r="R222" s="141">
        <f>Q222*H222</f>
        <v>0</v>
      </c>
      <c r="S222" s="141">
        <v>0</v>
      </c>
      <c r="T222" s="142">
        <f>S222*H222</f>
        <v>0</v>
      </c>
      <c r="AR222" s="143" t="s">
        <v>202</v>
      </c>
      <c r="AT222" s="143" t="s">
        <v>197</v>
      </c>
      <c r="AU222" s="143" t="s">
        <v>76</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202</v>
      </c>
      <c r="BM222" s="143" t="s">
        <v>3561</v>
      </c>
    </row>
    <row r="223" spans="2:65" s="1" customFormat="1">
      <c r="B223" s="33"/>
      <c r="D223" s="145" t="s">
        <v>204</v>
      </c>
      <c r="F223" s="146" t="s">
        <v>7843</v>
      </c>
      <c r="I223" s="147"/>
      <c r="L223" s="33"/>
      <c r="M223" s="148"/>
      <c r="T223" s="54"/>
      <c r="AT223" s="18" t="s">
        <v>204</v>
      </c>
      <c r="AU223" s="18" t="s">
        <v>76</v>
      </c>
    </row>
    <row r="224" spans="2:65" s="1" customFormat="1" ht="16.5" customHeight="1">
      <c r="B224" s="33"/>
      <c r="C224" s="132" t="s">
        <v>1505</v>
      </c>
      <c r="D224" s="132" t="s">
        <v>197</v>
      </c>
      <c r="E224" s="133" t="s">
        <v>7844</v>
      </c>
      <c r="F224" s="134" t="s">
        <v>7845</v>
      </c>
      <c r="G224" s="135" t="s">
        <v>7784</v>
      </c>
      <c r="H224" s="136">
        <v>4</v>
      </c>
      <c r="I224" s="137"/>
      <c r="J224" s="138">
        <f>ROUND(I224*H224,2)</f>
        <v>0</v>
      </c>
      <c r="K224" s="134" t="s">
        <v>19</v>
      </c>
      <c r="L224" s="33"/>
      <c r="M224" s="139" t="s">
        <v>19</v>
      </c>
      <c r="N224" s="140" t="s">
        <v>40</v>
      </c>
      <c r="P224" s="141">
        <f>O224*H224</f>
        <v>0</v>
      </c>
      <c r="Q224" s="141">
        <v>0</v>
      </c>
      <c r="R224" s="141">
        <f>Q224*H224</f>
        <v>0</v>
      </c>
      <c r="S224" s="141">
        <v>0</v>
      </c>
      <c r="T224" s="142">
        <f>S224*H224</f>
        <v>0</v>
      </c>
      <c r="AR224" s="143" t="s">
        <v>202</v>
      </c>
      <c r="AT224" s="143" t="s">
        <v>197</v>
      </c>
      <c r="AU224" s="143" t="s">
        <v>76</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202</v>
      </c>
      <c r="BM224" s="143" t="s">
        <v>3587</v>
      </c>
    </row>
    <row r="225" spans="2:65" s="1" customFormat="1">
      <c r="B225" s="33"/>
      <c r="D225" s="145" t="s">
        <v>204</v>
      </c>
      <c r="F225" s="146" t="s">
        <v>7845</v>
      </c>
      <c r="I225" s="147"/>
      <c r="L225" s="33"/>
      <c r="M225" s="148"/>
      <c r="T225" s="54"/>
      <c r="AT225" s="18" t="s">
        <v>204</v>
      </c>
      <c r="AU225" s="18" t="s">
        <v>76</v>
      </c>
    </row>
    <row r="226" spans="2:65" s="1" customFormat="1" ht="16.5" customHeight="1">
      <c r="B226" s="33"/>
      <c r="C226" s="132" t="s">
        <v>1515</v>
      </c>
      <c r="D226" s="132" t="s">
        <v>197</v>
      </c>
      <c r="E226" s="133" t="s">
        <v>7846</v>
      </c>
      <c r="F226" s="134" t="s">
        <v>7847</v>
      </c>
      <c r="G226" s="135" t="s">
        <v>7784</v>
      </c>
      <c r="H226" s="136">
        <v>2</v>
      </c>
      <c r="I226" s="137"/>
      <c r="J226" s="138">
        <f>ROUND(I226*H226,2)</f>
        <v>0</v>
      </c>
      <c r="K226" s="134" t="s">
        <v>19</v>
      </c>
      <c r="L226" s="33"/>
      <c r="M226" s="139" t="s">
        <v>19</v>
      </c>
      <c r="N226" s="140" t="s">
        <v>40</v>
      </c>
      <c r="P226" s="141">
        <f>O226*H226</f>
        <v>0</v>
      </c>
      <c r="Q226" s="141">
        <v>0</v>
      </c>
      <c r="R226" s="141">
        <f>Q226*H226</f>
        <v>0</v>
      </c>
      <c r="S226" s="141">
        <v>0</v>
      </c>
      <c r="T226" s="142">
        <f>S226*H226</f>
        <v>0</v>
      </c>
      <c r="AR226" s="143" t="s">
        <v>202</v>
      </c>
      <c r="AT226" s="143" t="s">
        <v>197</v>
      </c>
      <c r="AU226" s="143" t="s">
        <v>76</v>
      </c>
      <c r="AY226" s="18" t="s">
        <v>195</v>
      </c>
      <c r="BE226" s="144">
        <f>IF(N226="základní",J226,0)</f>
        <v>0</v>
      </c>
      <c r="BF226" s="144">
        <f>IF(N226="snížená",J226,0)</f>
        <v>0</v>
      </c>
      <c r="BG226" s="144">
        <f>IF(N226="zákl. přenesená",J226,0)</f>
        <v>0</v>
      </c>
      <c r="BH226" s="144">
        <f>IF(N226="sníž. přenesená",J226,0)</f>
        <v>0</v>
      </c>
      <c r="BI226" s="144">
        <f>IF(N226="nulová",J226,0)</f>
        <v>0</v>
      </c>
      <c r="BJ226" s="18" t="s">
        <v>76</v>
      </c>
      <c r="BK226" s="144">
        <f>ROUND(I226*H226,2)</f>
        <v>0</v>
      </c>
      <c r="BL226" s="18" t="s">
        <v>202</v>
      </c>
      <c r="BM226" s="143" t="s">
        <v>3608</v>
      </c>
    </row>
    <row r="227" spans="2:65" s="1" customFormat="1">
      <c r="B227" s="33"/>
      <c r="D227" s="145" t="s">
        <v>204</v>
      </c>
      <c r="F227" s="146" t="s">
        <v>7847</v>
      </c>
      <c r="I227" s="147"/>
      <c r="L227" s="33"/>
      <c r="M227" s="148"/>
      <c r="T227" s="54"/>
      <c r="AT227" s="18" t="s">
        <v>204</v>
      </c>
      <c r="AU227" s="18" t="s">
        <v>76</v>
      </c>
    </row>
    <row r="228" spans="2:65" s="1" customFormat="1" ht="16.5" customHeight="1">
      <c r="B228" s="33"/>
      <c r="C228" s="132" t="s">
        <v>1525</v>
      </c>
      <c r="D228" s="132" t="s">
        <v>197</v>
      </c>
      <c r="E228" s="133" t="s">
        <v>7848</v>
      </c>
      <c r="F228" s="134" t="s">
        <v>7849</v>
      </c>
      <c r="G228" s="135" t="s">
        <v>7784</v>
      </c>
      <c r="H228" s="136">
        <v>6</v>
      </c>
      <c r="I228" s="137"/>
      <c r="J228" s="138">
        <f>ROUND(I228*H228,2)</f>
        <v>0</v>
      </c>
      <c r="K228" s="134" t="s">
        <v>19</v>
      </c>
      <c r="L228" s="33"/>
      <c r="M228" s="139" t="s">
        <v>19</v>
      </c>
      <c r="N228" s="140" t="s">
        <v>40</v>
      </c>
      <c r="P228" s="141">
        <f>O228*H228</f>
        <v>0</v>
      </c>
      <c r="Q228" s="141">
        <v>0</v>
      </c>
      <c r="R228" s="141">
        <f>Q228*H228</f>
        <v>0</v>
      </c>
      <c r="S228" s="141">
        <v>0</v>
      </c>
      <c r="T228" s="142">
        <f>S228*H228</f>
        <v>0</v>
      </c>
      <c r="AR228" s="143" t="s">
        <v>202</v>
      </c>
      <c r="AT228" s="143" t="s">
        <v>197</v>
      </c>
      <c r="AU228" s="143" t="s">
        <v>76</v>
      </c>
      <c r="AY228" s="18" t="s">
        <v>195</v>
      </c>
      <c r="BE228" s="144">
        <f>IF(N228="základní",J228,0)</f>
        <v>0</v>
      </c>
      <c r="BF228" s="144">
        <f>IF(N228="snížená",J228,0)</f>
        <v>0</v>
      </c>
      <c r="BG228" s="144">
        <f>IF(N228="zákl. přenesená",J228,0)</f>
        <v>0</v>
      </c>
      <c r="BH228" s="144">
        <f>IF(N228="sníž. přenesená",J228,0)</f>
        <v>0</v>
      </c>
      <c r="BI228" s="144">
        <f>IF(N228="nulová",J228,0)</f>
        <v>0</v>
      </c>
      <c r="BJ228" s="18" t="s">
        <v>76</v>
      </c>
      <c r="BK228" s="144">
        <f>ROUND(I228*H228,2)</f>
        <v>0</v>
      </c>
      <c r="BL228" s="18" t="s">
        <v>202</v>
      </c>
      <c r="BM228" s="143" t="s">
        <v>3620</v>
      </c>
    </row>
    <row r="229" spans="2:65" s="1" customFormat="1">
      <c r="B229" s="33"/>
      <c r="D229" s="145" t="s">
        <v>204</v>
      </c>
      <c r="F229" s="146" t="s">
        <v>7849</v>
      </c>
      <c r="I229" s="147"/>
      <c r="L229" s="33"/>
      <c r="M229" s="148"/>
      <c r="T229" s="54"/>
      <c r="AT229" s="18" t="s">
        <v>204</v>
      </c>
      <c r="AU229" s="18" t="s">
        <v>76</v>
      </c>
    </row>
    <row r="230" spans="2:65" s="1" customFormat="1" ht="16.5" customHeight="1">
      <c r="B230" s="33"/>
      <c r="C230" s="132" t="s">
        <v>1537</v>
      </c>
      <c r="D230" s="132" t="s">
        <v>197</v>
      </c>
      <c r="E230" s="133" t="s">
        <v>7850</v>
      </c>
      <c r="F230" s="134" t="s">
        <v>7851</v>
      </c>
      <c r="G230" s="135" t="s">
        <v>7784</v>
      </c>
      <c r="H230" s="136">
        <v>2</v>
      </c>
      <c r="I230" s="137"/>
      <c r="J230" s="138">
        <f>ROUND(I230*H230,2)</f>
        <v>0</v>
      </c>
      <c r="K230" s="134" t="s">
        <v>19</v>
      </c>
      <c r="L230" s="33"/>
      <c r="M230" s="139" t="s">
        <v>19</v>
      </c>
      <c r="N230" s="140" t="s">
        <v>40</v>
      </c>
      <c r="P230" s="141">
        <f>O230*H230</f>
        <v>0</v>
      </c>
      <c r="Q230" s="141">
        <v>0</v>
      </c>
      <c r="R230" s="141">
        <f>Q230*H230</f>
        <v>0</v>
      </c>
      <c r="S230" s="141">
        <v>0</v>
      </c>
      <c r="T230" s="142">
        <f>S230*H230</f>
        <v>0</v>
      </c>
      <c r="AR230" s="143" t="s">
        <v>202</v>
      </c>
      <c r="AT230" s="143" t="s">
        <v>197</v>
      </c>
      <c r="AU230" s="143" t="s">
        <v>76</v>
      </c>
      <c r="AY230" s="18" t="s">
        <v>195</v>
      </c>
      <c r="BE230" s="144">
        <f>IF(N230="základní",J230,0)</f>
        <v>0</v>
      </c>
      <c r="BF230" s="144">
        <f>IF(N230="snížená",J230,0)</f>
        <v>0</v>
      </c>
      <c r="BG230" s="144">
        <f>IF(N230="zákl. přenesená",J230,0)</f>
        <v>0</v>
      </c>
      <c r="BH230" s="144">
        <f>IF(N230="sníž. přenesená",J230,0)</f>
        <v>0</v>
      </c>
      <c r="BI230" s="144">
        <f>IF(N230="nulová",J230,0)</f>
        <v>0</v>
      </c>
      <c r="BJ230" s="18" t="s">
        <v>76</v>
      </c>
      <c r="BK230" s="144">
        <f>ROUND(I230*H230,2)</f>
        <v>0</v>
      </c>
      <c r="BL230" s="18" t="s">
        <v>202</v>
      </c>
      <c r="BM230" s="143" t="s">
        <v>3636</v>
      </c>
    </row>
    <row r="231" spans="2:65" s="1" customFormat="1">
      <c r="B231" s="33"/>
      <c r="D231" s="145" t="s">
        <v>204</v>
      </c>
      <c r="F231" s="146" t="s">
        <v>7852</v>
      </c>
      <c r="I231" s="147"/>
      <c r="L231" s="33"/>
      <c r="M231" s="148"/>
      <c r="T231" s="54"/>
      <c r="AT231" s="18" t="s">
        <v>204</v>
      </c>
      <c r="AU231" s="18" t="s">
        <v>76</v>
      </c>
    </row>
    <row r="232" spans="2:65" s="1" customFormat="1" ht="16.5" customHeight="1">
      <c r="B232" s="33"/>
      <c r="C232" s="132" t="s">
        <v>1554</v>
      </c>
      <c r="D232" s="132" t="s">
        <v>197</v>
      </c>
      <c r="E232" s="133" t="s">
        <v>7853</v>
      </c>
      <c r="F232" s="134" t="s">
        <v>7854</v>
      </c>
      <c r="G232" s="135" t="s">
        <v>7784</v>
      </c>
      <c r="H232" s="136">
        <v>4</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202</v>
      </c>
      <c r="AT232" s="143" t="s">
        <v>197</v>
      </c>
      <c r="AU232" s="143" t="s">
        <v>76</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202</v>
      </c>
      <c r="BM232" s="143" t="s">
        <v>3656</v>
      </c>
    </row>
    <row r="233" spans="2:65" s="1" customFormat="1">
      <c r="B233" s="33"/>
      <c r="D233" s="145" t="s">
        <v>204</v>
      </c>
      <c r="F233" s="146" t="s">
        <v>7854</v>
      </c>
      <c r="I233" s="147"/>
      <c r="L233" s="33"/>
      <c r="M233" s="148"/>
      <c r="T233" s="54"/>
      <c r="AT233" s="18" t="s">
        <v>204</v>
      </c>
      <c r="AU233" s="18" t="s">
        <v>76</v>
      </c>
    </row>
    <row r="234" spans="2:65" s="11" customFormat="1" ht="25.9" customHeight="1">
      <c r="B234" s="120"/>
      <c r="D234" s="121" t="s">
        <v>68</v>
      </c>
      <c r="E234" s="122" t="s">
        <v>7196</v>
      </c>
      <c r="F234" s="122" t="s">
        <v>7855</v>
      </c>
      <c r="I234" s="123"/>
      <c r="J234" s="124">
        <f>BK234</f>
        <v>0</v>
      </c>
      <c r="L234" s="120"/>
      <c r="M234" s="125"/>
      <c r="P234" s="126">
        <f>SUM(P235:P254)</f>
        <v>0</v>
      </c>
      <c r="R234" s="126">
        <f>SUM(R235:R254)</f>
        <v>0</v>
      </c>
      <c r="T234" s="127">
        <f>SUM(T235:T254)</f>
        <v>0</v>
      </c>
      <c r="AR234" s="121" t="s">
        <v>76</v>
      </c>
      <c r="AT234" s="128" t="s">
        <v>68</v>
      </c>
      <c r="AU234" s="128" t="s">
        <v>69</v>
      </c>
      <c r="AY234" s="121" t="s">
        <v>195</v>
      </c>
      <c r="BK234" s="129">
        <f>SUM(BK235:BK254)</f>
        <v>0</v>
      </c>
    </row>
    <row r="235" spans="2:65" s="1" customFormat="1" ht="16.5" customHeight="1">
      <c r="B235" s="33"/>
      <c r="C235" s="132" t="s">
        <v>1573</v>
      </c>
      <c r="D235" s="132" t="s">
        <v>197</v>
      </c>
      <c r="E235" s="133" t="s">
        <v>7856</v>
      </c>
      <c r="F235" s="134" t="s">
        <v>7857</v>
      </c>
      <c r="G235" s="135" t="s">
        <v>7784</v>
      </c>
      <c r="H235" s="136">
        <v>10</v>
      </c>
      <c r="I235" s="137"/>
      <c r="J235" s="138">
        <f>ROUND(I235*H235,2)</f>
        <v>0</v>
      </c>
      <c r="K235" s="134" t="s">
        <v>19</v>
      </c>
      <c r="L235" s="33"/>
      <c r="M235" s="139" t="s">
        <v>19</v>
      </c>
      <c r="N235" s="140" t="s">
        <v>40</v>
      </c>
      <c r="P235" s="141">
        <f>O235*H235</f>
        <v>0</v>
      </c>
      <c r="Q235" s="141">
        <v>0</v>
      </c>
      <c r="R235" s="141">
        <f>Q235*H235</f>
        <v>0</v>
      </c>
      <c r="S235" s="141">
        <v>0</v>
      </c>
      <c r="T235" s="142">
        <f>S235*H235</f>
        <v>0</v>
      </c>
      <c r="AR235" s="143" t="s">
        <v>202</v>
      </c>
      <c r="AT235" s="143" t="s">
        <v>197</v>
      </c>
      <c r="AU235" s="143" t="s">
        <v>76</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3669</v>
      </c>
    </row>
    <row r="236" spans="2:65" s="1" customFormat="1">
      <c r="B236" s="33"/>
      <c r="D236" s="145" t="s">
        <v>204</v>
      </c>
      <c r="F236" s="146" t="s">
        <v>7857</v>
      </c>
      <c r="I236" s="147"/>
      <c r="L236" s="33"/>
      <c r="M236" s="148"/>
      <c r="T236" s="54"/>
      <c r="AT236" s="18" t="s">
        <v>204</v>
      </c>
      <c r="AU236" s="18" t="s">
        <v>76</v>
      </c>
    </row>
    <row r="237" spans="2:65" s="1" customFormat="1" ht="16.5" customHeight="1">
      <c r="B237" s="33"/>
      <c r="C237" s="132" t="s">
        <v>1705</v>
      </c>
      <c r="D237" s="132" t="s">
        <v>197</v>
      </c>
      <c r="E237" s="133" t="s">
        <v>7858</v>
      </c>
      <c r="F237" s="134" t="s">
        <v>7859</v>
      </c>
      <c r="G237" s="135" t="s">
        <v>7784</v>
      </c>
      <c r="H237" s="136">
        <v>6</v>
      </c>
      <c r="I237" s="137"/>
      <c r="J237" s="138">
        <f>ROUND(I237*H237,2)</f>
        <v>0</v>
      </c>
      <c r="K237" s="134" t="s">
        <v>19</v>
      </c>
      <c r="L237" s="33"/>
      <c r="M237" s="139" t="s">
        <v>19</v>
      </c>
      <c r="N237" s="140" t="s">
        <v>40</v>
      </c>
      <c r="P237" s="141">
        <f>O237*H237</f>
        <v>0</v>
      </c>
      <c r="Q237" s="141">
        <v>0</v>
      </c>
      <c r="R237" s="141">
        <f>Q237*H237</f>
        <v>0</v>
      </c>
      <c r="S237" s="141">
        <v>0</v>
      </c>
      <c r="T237" s="142">
        <f>S237*H237</f>
        <v>0</v>
      </c>
      <c r="AR237" s="143" t="s">
        <v>202</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202</v>
      </c>
      <c r="BM237" s="143" t="s">
        <v>3688</v>
      </c>
    </row>
    <row r="238" spans="2:65" s="1" customFormat="1">
      <c r="B238" s="33"/>
      <c r="D238" s="145" t="s">
        <v>204</v>
      </c>
      <c r="F238" s="146" t="s">
        <v>7859</v>
      </c>
      <c r="I238" s="147"/>
      <c r="L238" s="33"/>
      <c r="M238" s="148"/>
      <c r="T238" s="54"/>
      <c r="AT238" s="18" t="s">
        <v>204</v>
      </c>
      <c r="AU238" s="18" t="s">
        <v>76</v>
      </c>
    </row>
    <row r="239" spans="2:65" s="1" customFormat="1" ht="16.5" customHeight="1">
      <c r="B239" s="33"/>
      <c r="C239" s="132" t="s">
        <v>1747</v>
      </c>
      <c r="D239" s="132" t="s">
        <v>197</v>
      </c>
      <c r="E239" s="133" t="s">
        <v>7860</v>
      </c>
      <c r="F239" s="134" t="s">
        <v>7861</v>
      </c>
      <c r="G239" s="135" t="s">
        <v>7784</v>
      </c>
      <c r="H239" s="136">
        <v>9840</v>
      </c>
      <c r="I239" s="137"/>
      <c r="J239" s="138">
        <f>ROUND(I239*H239,2)</f>
        <v>0</v>
      </c>
      <c r="K239" s="134" t="s">
        <v>19</v>
      </c>
      <c r="L239" s="33"/>
      <c r="M239" s="139" t="s">
        <v>19</v>
      </c>
      <c r="N239" s="140" t="s">
        <v>40</v>
      </c>
      <c r="P239" s="141">
        <f>O239*H239</f>
        <v>0</v>
      </c>
      <c r="Q239" s="141">
        <v>0</v>
      </c>
      <c r="R239" s="141">
        <f>Q239*H239</f>
        <v>0</v>
      </c>
      <c r="S239" s="141">
        <v>0</v>
      </c>
      <c r="T239" s="142">
        <f>S239*H239</f>
        <v>0</v>
      </c>
      <c r="AR239" s="143" t="s">
        <v>202</v>
      </c>
      <c r="AT239" s="143" t="s">
        <v>197</v>
      </c>
      <c r="AU239" s="143" t="s">
        <v>76</v>
      </c>
      <c r="AY239" s="18" t="s">
        <v>195</v>
      </c>
      <c r="BE239" s="144">
        <f>IF(N239="základní",J239,0)</f>
        <v>0</v>
      </c>
      <c r="BF239" s="144">
        <f>IF(N239="snížená",J239,0)</f>
        <v>0</v>
      </c>
      <c r="BG239" s="144">
        <f>IF(N239="zákl. přenesená",J239,0)</f>
        <v>0</v>
      </c>
      <c r="BH239" s="144">
        <f>IF(N239="sníž. přenesená",J239,0)</f>
        <v>0</v>
      </c>
      <c r="BI239" s="144">
        <f>IF(N239="nulová",J239,0)</f>
        <v>0</v>
      </c>
      <c r="BJ239" s="18" t="s">
        <v>76</v>
      </c>
      <c r="BK239" s="144">
        <f>ROUND(I239*H239,2)</f>
        <v>0</v>
      </c>
      <c r="BL239" s="18" t="s">
        <v>202</v>
      </c>
      <c r="BM239" s="143" t="s">
        <v>3727</v>
      </c>
    </row>
    <row r="240" spans="2:65" s="1" customFormat="1">
      <c r="B240" s="33"/>
      <c r="D240" s="145" t="s">
        <v>204</v>
      </c>
      <c r="F240" s="146" t="s">
        <v>7861</v>
      </c>
      <c r="I240" s="147"/>
      <c r="L240" s="33"/>
      <c r="M240" s="148"/>
      <c r="T240" s="54"/>
      <c r="AT240" s="18" t="s">
        <v>204</v>
      </c>
      <c r="AU240" s="18" t="s">
        <v>76</v>
      </c>
    </row>
    <row r="241" spans="2:65" s="1" customFormat="1" ht="16.5" customHeight="1">
      <c r="B241" s="33"/>
      <c r="C241" s="132" t="s">
        <v>1796</v>
      </c>
      <c r="D241" s="132" t="s">
        <v>197</v>
      </c>
      <c r="E241" s="133" t="s">
        <v>7862</v>
      </c>
      <c r="F241" s="134" t="s">
        <v>7863</v>
      </c>
      <c r="G241" s="135" t="s">
        <v>7784</v>
      </c>
      <c r="H241" s="136">
        <v>11850</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202</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3757</v>
      </c>
    </row>
    <row r="242" spans="2:65" s="1" customFormat="1">
      <c r="B242" s="33"/>
      <c r="D242" s="145" t="s">
        <v>204</v>
      </c>
      <c r="F242" s="146" t="s">
        <v>7863</v>
      </c>
      <c r="I242" s="147"/>
      <c r="L242" s="33"/>
      <c r="M242" s="148"/>
      <c r="T242" s="54"/>
      <c r="AT242" s="18" t="s">
        <v>204</v>
      </c>
      <c r="AU242" s="18" t="s">
        <v>76</v>
      </c>
    </row>
    <row r="243" spans="2:65" s="1" customFormat="1" ht="16.5" customHeight="1">
      <c r="B243" s="33"/>
      <c r="C243" s="132" t="s">
        <v>1802</v>
      </c>
      <c r="D243" s="132" t="s">
        <v>197</v>
      </c>
      <c r="E243" s="133" t="s">
        <v>7864</v>
      </c>
      <c r="F243" s="134" t="s">
        <v>7865</v>
      </c>
      <c r="G243" s="135" t="s">
        <v>7784</v>
      </c>
      <c r="H243" s="136">
        <v>780</v>
      </c>
      <c r="I243" s="137"/>
      <c r="J243" s="138">
        <f>ROUND(I243*H243,2)</f>
        <v>0</v>
      </c>
      <c r="K243" s="134" t="s">
        <v>19</v>
      </c>
      <c r="L243" s="33"/>
      <c r="M243" s="139" t="s">
        <v>19</v>
      </c>
      <c r="N243" s="140" t="s">
        <v>40</v>
      </c>
      <c r="P243" s="141">
        <f>O243*H243</f>
        <v>0</v>
      </c>
      <c r="Q243" s="141">
        <v>0</v>
      </c>
      <c r="R243" s="141">
        <f>Q243*H243</f>
        <v>0</v>
      </c>
      <c r="S243" s="141">
        <v>0</v>
      </c>
      <c r="T243" s="142">
        <f>S243*H243</f>
        <v>0</v>
      </c>
      <c r="AR243" s="143" t="s">
        <v>202</v>
      </c>
      <c r="AT243" s="143" t="s">
        <v>197</v>
      </c>
      <c r="AU243" s="143" t="s">
        <v>76</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202</v>
      </c>
      <c r="BM243" s="143" t="s">
        <v>3769</v>
      </c>
    </row>
    <row r="244" spans="2:65" s="1" customFormat="1">
      <c r="B244" s="33"/>
      <c r="D244" s="145" t="s">
        <v>204</v>
      </c>
      <c r="F244" s="146" t="s">
        <v>7865</v>
      </c>
      <c r="I244" s="147"/>
      <c r="L244" s="33"/>
      <c r="M244" s="148"/>
      <c r="T244" s="54"/>
      <c r="AT244" s="18" t="s">
        <v>204</v>
      </c>
      <c r="AU244" s="18" t="s">
        <v>76</v>
      </c>
    </row>
    <row r="245" spans="2:65" s="1" customFormat="1" ht="16.5" customHeight="1">
      <c r="B245" s="33"/>
      <c r="C245" s="132" t="s">
        <v>1919</v>
      </c>
      <c r="D245" s="132" t="s">
        <v>197</v>
      </c>
      <c r="E245" s="133" t="s">
        <v>7866</v>
      </c>
      <c r="F245" s="134" t="s">
        <v>7867</v>
      </c>
      <c r="G245" s="135" t="s">
        <v>7784</v>
      </c>
      <c r="H245" s="136">
        <v>780</v>
      </c>
      <c r="I245" s="137"/>
      <c r="J245" s="138">
        <f>ROUND(I245*H245,2)</f>
        <v>0</v>
      </c>
      <c r="K245" s="134" t="s">
        <v>19</v>
      </c>
      <c r="L245" s="33"/>
      <c r="M245" s="139" t="s">
        <v>19</v>
      </c>
      <c r="N245" s="140" t="s">
        <v>40</v>
      </c>
      <c r="P245" s="141">
        <f>O245*H245</f>
        <v>0</v>
      </c>
      <c r="Q245" s="141">
        <v>0</v>
      </c>
      <c r="R245" s="141">
        <f>Q245*H245</f>
        <v>0</v>
      </c>
      <c r="S245" s="141">
        <v>0</v>
      </c>
      <c r="T245" s="142">
        <f>S245*H245</f>
        <v>0</v>
      </c>
      <c r="AR245" s="143" t="s">
        <v>202</v>
      </c>
      <c r="AT245" s="143" t="s">
        <v>197</v>
      </c>
      <c r="AU245" s="143" t="s">
        <v>76</v>
      </c>
      <c r="AY245" s="18" t="s">
        <v>195</v>
      </c>
      <c r="BE245" s="144">
        <f>IF(N245="základní",J245,0)</f>
        <v>0</v>
      </c>
      <c r="BF245" s="144">
        <f>IF(N245="snížená",J245,0)</f>
        <v>0</v>
      </c>
      <c r="BG245" s="144">
        <f>IF(N245="zákl. přenesená",J245,0)</f>
        <v>0</v>
      </c>
      <c r="BH245" s="144">
        <f>IF(N245="sníž. přenesená",J245,0)</f>
        <v>0</v>
      </c>
      <c r="BI245" s="144">
        <f>IF(N245="nulová",J245,0)</f>
        <v>0</v>
      </c>
      <c r="BJ245" s="18" t="s">
        <v>76</v>
      </c>
      <c r="BK245" s="144">
        <f>ROUND(I245*H245,2)</f>
        <v>0</v>
      </c>
      <c r="BL245" s="18" t="s">
        <v>202</v>
      </c>
      <c r="BM245" s="143" t="s">
        <v>3790</v>
      </c>
    </row>
    <row r="246" spans="2:65" s="1" customFormat="1">
      <c r="B246" s="33"/>
      <c r="D246" s="145" t="s">
        <v>204</v>
      </c>
      <c r="F246" s="146" t="s">
        <v>7867</v>
      </c>
      <c r="I246" s="147"/>
      <c r="L246" s="33"/>
      <c r="M246" s="148"/>
      <c r="T246" s="54"/>
      <c r="AT246" s="18" t="s">
        <v>204</v>
      </c>
      <c r="AU246" s="18" t="s">
        <v>76</v>
      </c>
    </row>
    <row r="247" spans="2:65" s="1" customFormat="1" ht="16.5" customHeight="1">
      <c r="B247" s="33"/>
      <c r="C247" s="132" t="s">
        <v>1991</v>
      </c>
      <c r="D247" s="132" t="s">
        <v>197</v>
      </c>
      <c r="E247" s="133" t="s">
        <v>7868</v>
      </c>
      <c r="F247" s="134" t="s">
        <v>7869</v>
      </c>
      <c r="G247" s="135" t="s">
        <v>7784</v>
      </c>
      <c r="H247" s="136">
        <v>780</v>
      </c>
      <c r="I247" s="137"/>
      <c r="J247" s="138">
        <f>ROUND(I247*H247,2)</f>
        <v>0</v>
      </c>
      <c r="K247" s="134" t="s">
        <v>19</v>
      </c>
      <c r="L247" s="33"/>
      <c r="M247" s="139" t="s">
        <v>19</v>
      </c>
      <c r="N247" s="140" t="s">
        <v>40</v>
      </c>
      <c r="P247" s="141">
        <f>O247*H247</f>
        <v>0</v>
      </c>
      <c r="Q247" s="141">
        <v>0</v>
      </c>
      <c r="R247" s="141">
        <f>Q247*H247</f>
        <v>0</v>
      </c>
      <c r="S247" s="141">
        <v>0</v>
      </c>
      <c r="T247" s="142">
        <f>S247*H247</f>
        <v>0</v>
      </c>
      <c r="AR247" s="143" t="s">
        <v>202</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3801</v>
      </c>
    </row>
    <row r="248" spans="2:65" s="1" customFormat="1">
      <c r="B248" s="33"/>
      <c r="D248" s="145" t="s">
        <v>204</v>
      </c>
      <c r="F248" s="146" t="s">
        <v>7870</v>
      </c>
      <c r="I248" s="147"/>
      <c r="L248" s="33"/>
      <c r="M248" s="148"/>
      <c r="T248" s="54"/>
      <c r="AT248" s="18" t="s">
        <v>204</v>
      </c>
      <c r="AU248" s="18" t="s">
        <v>76</v>
      </c>
    </row>
    <row r="249" spans="2:65" s="1" customFormat="1" ht="16.5" customHeight="1">
      <c r="B249" s="33"/>
      <c r="C249" s="132" t="s">
        <v>2024</v>
      </c>
      <c r="D249" s="132" t="s">
        <v>197</v>
      </c>
      <c r="E249" s="133" t="s">
        <v>7871</v>
      </c>
      <c r="F249" s="134" t="s">
        <v>7872</v>
      </c>
      <c r="G249" s="135" t="s">
        <v>7784</v>
      </c>
      <c r="H249" s="136">
        <v>1680</v>
      </c>
      <c r="I249" s="137"/>
      <c r="J249" s="138">
        <f>ROUND(I249*H249,2)</f>
        <v>0</v>
      </c>
      <c r="K249" s="134" t="s">
        <v>19</v>
      </c>
      <c r="L249" s="33"/>
      <c r="M249" s="139" t="s">
        <v>19</v>
      </c>
      <c r="N249" s="140" t="s">
        <v>40</v>
      </c>
      <c r="P249" s="141">
        <f>O249*H249</f>
        <v>0</v>
      </c>
      <c r="Q249" s="141">
        <v>0</v>
      </c>
      <c r="R249" s="141">
        <f>Q249*H249</f>
        <v>0</v>
      </c>
      <c r="S249" s="141">
        <v>0</v>
      </c>
      <c r="T249" s="142">
        <f>S249*H249</f>
        <v>0</v>
      </c>
      <c r="AR249" s="143" t="s">
        <v>202</v>
      </c>
      <c r="AT249" s="143" t="s">
        <v>197</v>
      </c>
      <c r="AU249" s="143" t="s">
        <v>76</v>
      </c>
      <c r="AY249" s="18" t="s">
        <v>195</v>
      </c>
      <c r="BE249" s="144">
        <f>IF(N249="základní",J249,0)</f>
        <v>0</v>
      </c>
      <c r="BF249" s="144">
        <f>IF(N249="snížená",J249,0)</f>
        <v>0</v>
      </c>
      <c r="BG249" s="144">
        <f>IF(N249="zákl. přenesená",J249,0)</f>
        <v>0</v>
      </c>
      <c r="BH249" s="144">
        <f>IF(N249="sníž. přenesená",J249,0)</f>
        <v>0</v>
      </c>
      <c r="BI249" s="144">
        <f>IF(N249="nulová",J249,0)</f>
        <v>0</v>
      </c>
      <c r="BJ249" s="18" t="s">
        <v>76</v>
      </c>
      <c r="BK249" s="144">
        <f>ROUND(I249*H249,2)</f>
        <v>0</v>
      </c>
      <c r="BL249" s="18" t="s">
        <v>202</v>
      </c>
      <c r="BM249" s="143" t="s">
        <v>3808</v>
      </c>
    </row>
    <row r="250" spans="2:65" s="1" customFormat="1">
      <c r="B250" s="33"/>
      <c r="D250" s="145" t="s">
        <v>204</v>
      </c>
      <c r="F250" s="146" t="s">
        <v>7872</v>
      </c>
      <c r="I250" s="147"/>
      <c r="L250" s="33"/>
      <c r="M250" s="148"/>
      <c r="T250" s="54"/>
      <c r="AT250" s="18" t="s">
        <v>204</v>
      </c>
      <c r="AU250" s="18" t="s">
        <v>76</v>
      </c>
    </row>
    <row r="251" spans="2:65" s="1" customFormat="1" ht="16.5" customHeight="1">
      <c r="B251" s="33"/>
      <c r="C251" s="132" t="s">
        <v>2030</v>
      </c>
      <c r="D251" s="132" t="s">
        <v>197</v>
      </c>
      <c r="E251" s="133" t="s">
        <v>7873</v>
      </c>
      <c r="F251" s="134" t="s">
        <v>7874</v>
      </c>
      <c r="G251" s="135" t="s">
        <v>7784</v>
      </c>
      <c r="H251" s="136">
        <v>20</v>
      </c>
      <c r="I251" s="137"/>
      <c r="J251" s="138">
        <f>ROUND(I251*H251,2)</f>
        <v>0</v>
      </c>
      <c r="K251" s="134" t="s">
        <v>19</v>
      </c>
      <c r="L251" s="33"/>
      <c r="M251" s="139" t="s">
        <v>19</v>
      </c>
      <c r="N251" s="140" t="s">
        <v>40</v>
      </c>
      <c r="P251" s="141">
        <f>O251*H251</f>
        <v>0</v>
      </c>
      <c r="Q251" s="141">
        <v>0</v>
      </c>
      <c r="R251" s="141">
        <f>Q251*H251</f>
        <v>0</v>
      </c>
      <c r="S251" s="141">
        <v>0</v>
      </c>
      <c r="T251" s="142">
        <f>S251*H251</f>
        <v>0</v>
      </c>
      <c r="AR251" s="143" t="s">
        <v>202</v>
      </c>
      <c r="AT251" s="143" t="s">
        <v>197</v>
      </c>
      <c r="AU251" s="143" t="s">
        <v>76</v>
      </c>
      <c r="AY251" s="18" t="s">
        <v>195</v>
      </c>
      <c r="BE251" s="144">
        <f>IF(N251="základní",J251,0)</f>
        <v>0</v>
      </c>
      <c r="BF251" s="144">
        <f>IF(N251="snížená",J251,0)</f>
        <v>0</v>
      </c>
      <c r="BG251" s="144">
        <f>IF(N251="zákl. přenesená",J251,0)</f>
        <v>0</v>
      </c>
      <c r="BH251" s="144">
        <f>IF(N251="sníž. přenesená",J251,0)</f>
        <v>0</v>
      </c>
      <c r="BI251" s="144">
        <f>IF(N251="nulová",J251,0)</f>
        <v>0</v>
      </c>
      <c r="BJ251" s="18" t="s">
        <v>76</v>
      </c>
      <c r="BK251" s="144">
        <f>ROUND(I251*H251,2)</f>
        <v>0</v>
      </c>
      <c r="BL251" s="18" t="s">
        <v>202</v>
      </c>
      <c r="BM251" s="143" t="s">
        <v>3812</v>
      </c>
    </row>
    <row r="252" spans="2:65" s="1" customFormat="1">
      <c r="B252" s="33"/>
      <c r="D252" s="145" t="s">
        <v>204</v>
      </c>
      <c r="F252" s="146" t="s">
        <v>7874</v>
      </c>
      <c r="I252" s="147"/>
      <c r="L252" s="33"/>
      <c r="M252" s="148"/>
      <c r="T252" s="54"/>
      <c r="AT252" s="18" t="s">
        <v>204</v>
      </c>
      <c r="AU252" s="18" t="s">
        <v>76</v>
      </c>
    </row>
    <row r="253" spans="2:65" s="1" customFormat="1" ht="16.5" customHeight="1">
      <c r="B253" s="33"/>
      <c r="C253" s="132" t="s">
        <v>2038</v>
      </c>
      <c r="D253" s="132" t="s">
        <v>197</v>
      </c>
      <c r="E253" s="133" t="s">
        <v>7875</v>
      </c>
      <c r="F253" s="134" t="s">
        <v>7876</v>
      </c>
      <c r="G253" s="135" t="s">
        <v>7784</v>
      </c>
      <c r="H253" s="136">
        <v>120</v>
      </c>
      <c r="I253" s="137"/>
      <c r="J253" s="138">
        <f>ROUND(I253*H253,2)</f>
        <v>0</v>
      </c>
      <c r="K253" s="134" t="s">
        <v>19</v>
      </c>
      <c r="L253" s="33"/>
      <c r="M253" s="139" t="s">
        <v>19</v>
      </c>
      <c r="N253" s="140" t="s">
        <v>40</v>
      </c>
      <c r="P253" s="141">
        <f>O253*H253</f>
        <v>0</v>
      </c>
      <c r="Q253" s="141">
        <v>0</v>
      </c>
      <c r="R253" s="141">
        <f>Q253*H253</f>
        <v>0</v>
      </c>
      <c r="S253" s="141">
        <v>0</v>
      </c>
      <c r="T253" s="142">
        <f>S253*H253</f>
        <v>0</v>
      </c>
      <c r="AR253" s="143" t="s">
        <v>202</v>
      </c>
      <c r="AT253" s="143" t="s">
        <v>197</v>
      </c>
      <c r="AU253" s="143" t="s">
        <v>76</v>
      </c>
      <c r="AY253" s="18" t="s">
        <v>195</v>
      </c>
      <c r="BE253" s="144">
        <f>IF(N253="základní",J253,0)</f>
        <v>0</v>
      </c>
      <c r="BF253" s="144">
        <f>IF(N253="snížená",J253,0)</f>
        <v>0</v>
      </c>
      <c r="BG253" s="144">
        <f>IF(N253="zákl. přenesená",J253,0)</f>
        <v>0</v>
      </c>
      <c r="BH253" s="144">
        <f>IF(N253="sníž. přenesená",J253,0)</f>
        <v>0</v>
      </c>
      <c r="BI253" s="144">
        <f>IF(N253="nulová",J253,0)</f>
        <v>0</v>
      </c>
      <c r="BJ253" s="18" t="s">
        <v>76</v>
      </c>
      <c r="BK253" s="144">
        <f>ROUND(I253*H253,2)</f>
        <v>0</v>
      </c>
      <c r="BL253" s="18" t="s">
        <v>202</v>
      </c>
      <c r="BM253" s="143" t="s">
        <v>3817</v>
      </c>
    </row>
    <row r="254" spans="2:65" s="1" customFormat="1">
      <c r="B254" s="33"/>
      <c r="D254" s="145" t="s">
        <v>204</v>
      </c>
      <c r="F254" s="146" t="s">
        <v>7876</v>
      </c>
      <c r="I254" s="147"/>
      <c r="L254" s="33"/>
      <c r="M254" s="148"/>
      <c r="T254" s="54"/>
      <c r="AT254" s="18" t="s">
        <v>204</v>
      </c>
      <c r="AU254" s="18" t="s">
        <v>76</v>
      </c>
    </row>
    <row r="255" spans="2:65" s="11" customFormat="1" ht="25.9" customHeight="1">
      <c r="B255" s="120"/>
      <c r="D255" s="121" t="s">
        <v>68</v>
      </c>
      <c r="E255" s="122" t="s">
        <v>7215</v>
      </c>
      <c r="F255" s="122" t="s">
        <v>7877</v>
      </c>
      <c r="I255" s="123"/>
      <c r="J255" s="124">
        <f>BK255</f>
        <v>0</v>
      </c>
      <c r="L255" s="120"/>
      <c r="M255" s="125"/>
      <c r="P255" s="126">
        <f>SUM(P256:P277)</f>
        <v>0</v>
      </c>
      <c r="R255" s="126">
        <f>SUM(R256:R277)</f>
        <v>0</v>
      </c>
      <c r="T255" s="127">
        <f>SUM(T256:T277)</f>
        <v>0</v>
      </c>
      <c r="AR255" s="121" t="s">
        <v>76</v>
      </c>
      <c r="AT255" s="128" t="s">
        <v>68</v>
      </c>
      <c r="AU255" s="128" t="s">
        <v>69</v>
      </c>
      <c r="AY255" s="121" t="s">
        <v>195</v>
      </c>
      <c r="BK255" s="129">
        <f>SUM(BK256:BK277)</f>
        <v>0</v>
      </c>
    </row>
    <row r="256" spans="2:65" s="1" customFormat="1" ht="16.5" customHeight="1">
      <c r="B256" s="33"/>
      <c r="C256" s="132" t="s">
        <v>2046</v>
      </c>
      <c r="D256" s="132" t="s">
        <v>197</v>
      </c>
      <c r="E256" s="133" t="s">
        <v>7878</v>
      </c>
      <c r="F256" s="134" t="s">
        <v>7879</v>
      </c>
      <c r="G256" s="135" t="s">
        <v>7784</v>
      </c>
      <c r="H256" s="136">
        <v>28</v>
      </c>
      <c r="I256" s="137"/>
      <c r="J256" s="138">
        <f>ROUND(I256*H256,2)</f>
        <v>0</v>
      </c>
      <c r="K256" s="134" t="s">
        <v>19</v>
      </c>
      <c r="L256" s="33"/>
      <c r="M256" s="139" t="s">
        <v>19</v>
      </c>
      <c r="N256" s="140" t="s">
        <v>40</v>
      </c>
      <c r="P256" s="141">
        <f>O256*H256</f>
        <v>0</v>
      </c>
      <c r="Q256" s="141">
        <v>0</v>
      </c>
      <c r="R256" s="141">
        <f>Q256*H256</f>
        <v>0</v>
      </c>
      <c r="S256" s="141">
        <v>0</v>
      </c>
      <c r="T256" s="142">
        <f>S256*H256</f>
        <v>0</v>
      </c>
      <c r="AR256" s="143" t="s">
        <v>202</v>
      </c>
      <c r="AT256" s="143" t="s">
        <v>197</v>
      </c>
      <c r="AU256" s="143" t="s">
        <v>76</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202</v>
      </c>
      <c r="BM256" s="143" t="s">
        <v>3822</v>
      </c>
    </row>
    <row r="257" spans="2:65" s="1" customFormat="1">
      <c r="B257" s="33"/>
      <c r="D257" s="145" t="s">
        <v>204</v>
      </c>
      <c r="F257" s="146" t="s">
        <v>7879</v>
      </c>
      <c r="I257" s="147"/>
      <c r="L257" s="33"/>
      <c r="M257" s="148"/>
      <c r="T257" s="54"/>
      <c r="AT257" s="18" t="s">
        <v>204</v>
      </c>
      <c r="AU257" s="18" t="s">
        <v>76</v>
      </c>
    </row>
    <row r="258" spans="2:65" s="1" customFormat="1" ht="16.5" customHeight="1">
      <c r="B258" s="33"/>
      <c r="C258" s="132" t="s">
        <v>2052</v>
      </c>
      <c r="D258" s="132" t="s">
        <v>197</v>
      </c>
      <c r="E258" s="133" t="s">
        <v>7880</v>
      </c>
      <c r="F258" s="134" t="s">
        <v>7881</v>
      </c>
      <c r="G258" s="135" t="s">
        <v>7784</v>
      </c>
      <c r="H258" s="136">
        <v>3</v>
      </c>
      <c r="I258" s="137"/>
      <c r="J258" s="138">
        <f>ROUND(I258*H258,2)</f>
        <v>0</v>
      </c>
      <c r="K258" s="134" t="s">
        <v>19</v>
      </c>
      <c r="L258" s="33"/>
      <c r="M258" s="139" t="s">
        <v>19</v>
      </c>
      <c r="N258" s="140" t="s">
        <v>40</v>
      </c>
      <c r="P258" s="141">
        <f>O258*H258</f>
        <v>0</v>
      </c>
      <c r="Q258" s="141">
        <v>0</v>
      </c>
      <c r="R258" s="141">
        <f>Q258*H258</f>
        <v>0</v>
      </c>
      <c r="S258" s="141">
        <v>0</v>
      </c>
      <c r="T258" s="142">
        <f>S258*H258</f>
        <v>0</v>
      </c>
      <c r="AR258" s="143" t="s">
        <v>202</v>
      </c>
      <c r="AT258" s="143" t="s">
        <v>197</v>
      </c>
      <c r="AU258" s="143" t="s">
        <v>76</v>
      </c>
      <c r="AY258" s="18" t="s">
        <v>195</v>
      </c>
      <c r="BE258" s="144">
        <f>IF(N258="základní",J258,0)</f>
        <v>0</v>
      </c>
      <c r="BF258" s="144">
        <f>IF(N258="snížená",J258,0)</f>
        <v>0</v>
      </c>
      <c r="BG258" s="144">
        <f>IF(N258="zákl. přenesená",J258,0)</f>
        <v>0</v>
      </c>
      <c r="BH258" s="144">
        <f>IF(N258="sníž. přenesená",J258,0)</f>
        <v>0</v>
      </c>
      <c r="BI258" s="144">
        <f>IF(N258="nulová",J258,0)</f>
        <v>0</v>
      </c>
      <c r="BJ258" s="18" t="s">
        <v>76</v>
      </c>
      <c r="BK258" s="144">
        <f>ROUND(I258*H258,2)</f>
        <v>0</v>
      </c>
      <c r="BL258" s="18" t="s">
        <v>202</v>
      </c>
      <c r="BM258" s="143" t="s">
        <v>3851</v>
      </c>
    </row>
    <row r="259" spans="2:65" s="1" customFormat="1">
      <c r="B259" s="33"/>
      <c r="D259" s="145" t="s">
        <v>204</v>
      </c>
      <c r="F259" s="146" t="s">
        <v>7881</v>
      </c>
      <c r="I259" s="147"/>
      <c r="L259" s="33"/>
      <c r="M259" s="148"/>
      <c r="T259" s="54"/>
      <c r="AT259" s="18" t="s">
        <v>204</v>
      </c>
      <c r="AU259" s="18" t="s">
        <v>76</v>
      </c>
    </row>
    <row r="260" spans="2:65" s="1" customFormat="1" ht="16.5" customHeight="1">
      <c r="B260" s="33"/>
      <c r="C260" s="132" t="s">
        <v>2059</v>
      </c>
      <c r="D260" s="132" t="s">
        <v>197</v>
      </c>
      <c r="E260" s="133" t="s">
        <v>7882</v>
      </c>
      <c r="F260" s="134" t="s">
        <v>7883</v>
      </c>
      <c r="G260" s="135" t="s">
        <v>7784</v>
      </c>
      <c r="H260" s="136">
        <v>3</v>
      </c>
      <c r="I260" s="137"/>
      <c r="J260" s="138">
        <f>ROUND(I260*H260,2)</f>
        <v>0</v>
      </c>
      <c r="K260" s="134" t="s">
        <v>19</v>
      </c>
      <c r="L260" s="33"/>
      <c r="M260" s="139" t="s">
        <v>19</v>
      </c>
      <c r="N260" s="140" t="s">
        <v>40</v>
      </c>
      <c r="P260" s="141">
        <f>O260*H260</f>
        <v>0</v>
      </c>
      <c r="Q260" s="141">
        <v>0</v>
      </c>
      <c r="R260" s="141">
        <f>Q260*H260</f>
        <v>0</v>
      </c>
      <c r="S260" s="141">
        <v>0</v>
      </c>
      <c r="T260" s="142">
        <f>S260*H260</f>
        <v>0</v>
      </c>
      <c r="AR260" s="143" t="s">
        <v>202</v>
      </c>
      <c r="AT260" s="143" t="s">
        <v>197</v>
      </c>
      <c r="AU260" s="143" t="s">
        <v>76</v>
      </c>
      <c r="AY260" s="18" t="s">
        <v>195</v>
      </c>
      <c r="BE260" s="144">
        <f>IF(N260="základní",J260,0)</f>
        <v>0</v>
      </c>
      <c r="BF260" s="144">
        <f>IF(N260="snížená",J260,0)</f>
        <v>0</v>
      </c>
      <c r="BG260" s="144">
        <f>IF(N260="zákl. přenesená",J260,0)</f>
        <v>0</v>
      </c>
      <c r="BH260" s="144">
        <f>IF(N260="sníž. přenesená",J260,0)</f>
        <v>0</v>
      </c>
      <c r="BI260" s="144">
        <f>IF(N260="nulová",J260,0)</f>
        <v>0</v>
      </c>
      <c r="BJ260" s="18" t="s">
        <v>76</v>
      </c>
      <c r="BK260" s="144">
        <f>ROUND(I260*H260,2)</f>
        <v>0</v>
      </c>
      <c r="BL260" s="18" t="s">
        <v>202</v>
      </c>
      <c r="BM260" s="143" t="s">
        <v>3863</v>
      </c>
    </row>
    <row r="261" spans="2:65" s="1" customFormat="1">
      <c r="B261" s="33"/>
      <c r="D261" s="145" t="s">
        <v>204</v>
      </c>
      <c r="F261" s="146" t="s">
        <v>7883</v>
      </c>
      <c r="I261" s="147"/>
      <c r="L261" s="33"/>
      <c r="M261" s="148"/>
      <c r="T261" s="54"/>
      <c r="AT261" s="18" t="s">
        <v>204</v>
      </c>
      <c r="AU261" s="18" t="s">
        <v>76</v>
      </c>
    </row>
    <row r="262" spans="2:65" s="1" customFormat="1" ht="16.5" customHeight="1">
      <c r="B262" s="33"/>
      <c r="C262" s="132" t="s">
        <v>2065</v>
      </c>
      <c r="D262" s="132" t="s">
        <v>197</v>
      </c>
      <c r="E262" s="133" t="s">
        <v>7884</v>
      </c>
      <c r="F262" s="134" t="s">
        <v>7885</v>
      </c>
      <c r="G262" s="135" t="s">
        <v>7784</v>
      </c>
      <c r="H262" s="136">
        <v>35</v>
      </c>
      <c r="I262" s="137"/>
      <c r="J262" s="138">
        <f>ROUND(I262*H262,2)</f>
        <v>0</v>
      </c>
      <c r="K262" s="134" t="s">
        <v>19</v>
      </c>
      <c r="L262" s="33"/>
      <c r="M262" s="139" t="s">
        <v>19</v>
      </c>
      <c r="N262" s="140" t="s">
        <v>40</v>
      </c>
      <c r="P262" s="141">
        <f>O262*H262</f>
        <v>0</v>
      </c>
      <c r="Q262" s="141">
        <v>0</v>
      </c>
      <c r="R262" s="141">
        <f>Q262*H262</f>
        <v>0</v>
      </c>
      <c r="S262" s="141">
        <v>0</v>
      </c>
      <c r="T262" s="142">
        <f>S262*H262</f>
        <v>0</v>
      </c>
      <c r="AR262" s="143" t="s">
        <v>202</v>
      </c>
      <c r="AT262" s="143" t="s">
        <v>197</v>
      </c>
      <c r="AU262" s="143" t="s">
        <v>76</v>
      </c>
      <c r="AY262" s="18" t="s">
        <v>195</v>
      </c>
      <c r="BE262" s="144">
        <f>IF(N262="základní",J262,0)</f>
        <v>0</v>
      </c>
      <c r="BF262" s="144">
        <f>IF(N262="snížená",J262,0)</f>
        <v>0</v>
      </c>
      <c r="BG262" s="144">
        <f>IF(N262="zákl. přenesená",J262,0)</f>
        <v>0</v>
      </c>
      <c r="BH262" s="144">
        <f>IF(N262="sníž. přenesená",J262,0)</f>
        <v>0</v>
      </c>
      <c r="BI262" s="144">
        <f>IF(N262="nulová",J262,0)</f>
        <v>0</v>
      </c>
      <c r="BJ262" s="18" t="s">
        <v>76</v>
      </c>
      <c r="BK262" s="144">
        <f>ROUND(I262*H262,2)</f>
        <v>0</v>
      </c>
      <c r="BL262" s="18" t="s">
        <v>202</v>
      </c>
      <c r="BM262" s="143" t="s">
        <v>3880</v>
      </c>
    </row>
    <row r="263" spans="2:65" s="1" customFormat="1">
      <c r="B263" s="33"/>
      <c r="D263" s="145" t="s">
        <v>204</v>
      </c>
      <c r="F263" s="146" t="s">
        <v>7885</v>
      </c>
      <c r="I263" s="147"/>
      <c r="L263" s="33"/>
      <c r="M263" s="148"/>
      <c r="T263" s="54"/>
      <c r="AT263" s="18" t="s">
        <v>204</v>
      </c>
      <c r="AU263" s="18" t="s">
        <v>76</v>
      </c>
    </row>
    <row r="264" spans="2:65" s="1" customFormat="1" ht="16.5" customHeight="1">
      <c r="B264" s="33"/>
      <c r="C264" s="132" t="s">
        <v>2071</v>
      </c>
      <c r="D264" s="132" t="s">
        <v>197</v>
      </c>
      <c r="E264" s="133" t="s">
        <v>7886</v>
      </c>
      <c r="F264" s="134" t="s">
        <v>7887</v>
      </c>
      <c r="G264" s="135" t="s">
        <v>7784</v>
      </c>
      <c r="H264" s="136">
        <v>7</v>
      </c>
      <c r="I264" s="137"/>
      <c r="J264" s="138">
        <f>ROUND(I264*H264,2)</f>
        <v>0</v>
      </c>
      <c r="K264" s="134" t="s">
        <v>19</v>
      </c>
      <c r="L264" s="33"/>
      <c r="M264" s="139" t="s">
        <v>19</v>
      </c>
      <c r="N264" s="140" t="s">
        <v>40</v>
      </c>
      <c r="P264" s="141">
        <f>O264*H264</f>
        <v>0</v>
      </c>
      <c r="Q264" s="141">
        <v>0</v>
      </c>
      <c r="R264" s="141">
        <f>Q264*H264</f>
        <v>0</v>
      </c>
      <c r="S264" s="141">
        <v>0</v>
      </c>
      <c r="T264" s="142">
        <f>S264*H264</f>
        <v>0</v>
      </c>
      <c r="AR264" s="143" t="s">
        <v>202</v>
      </c>
      <c r="AT264" s="143" t="s">
        <v>197</v>
      </c>
      <c r="AU264" s="143" t="s">
        <v>76</v>
      </c>
      <c r="AY264" s="18" t="s">
        <v>195</v>
      </c>
      <c r="BE264" s="144">
        <f>IF(N264="základní",J264,0)</f>
        <v>0</v>
      </c>
      <c r="BF264" s="144">
        <f>IF(N264="snížená",J264,0)</f>
        <v>0</v>
      </c>
      <c r="BG264" s="144">
        <f>IF(N264="zákl. přenesená",J264,0)</f>
        <v>0</v>
      </c>
      <c r="BH264" s="144">
        <f>IF(N264="sníž. přenesená",J264,0)</f>
        <v>0</v>
      </c>
      <c r="BI264" s="144">
        <f>IF(N264="nulová",J264,0)</f>
        <v>0</v>
      </c>
      <c r="BJ264" s="18" t="s">
        <v>76</v>
      </c>
      <c r="BK264" s="144">
        <f>ROUND(I264*H264,2)</f>
        <v>0</v>
      </c>
      <c r="BL264" s="18" t="s">
        <v>202</v>
      </c>
      <c r="BM264" s="143" t="s">
        <v>3893</v>
      </c>
    </row>
    <row r="265" spans="2:65" s="1" customFormat="1">
      <c r="B265" s="33"/>
      <c r="D265" s="145" t="s">
        <v>204</v>
      </c>
      <c r="F265" s="146" t="s">
        <v>7887</v>
      </c>
      <c r="I265" s="147"/>
      <c r="L265" s="33"/>
      <c r="M265" s="148"/>
      <c r="T265" s="54"/>
      <c r="AT265" s="18" t="s">
        <v>204</v>
      </c>
      <c r="AU265" s="18" t="s">
        <v>76</v>
      </c>
    </row>
    <row r="266" spans="2:65" s="1" customFormat="1" ht="16.5" customHeight="1">
      <c r="B266" s="33"/>
      <c r="C266" s="132" t="s">
        <v>2077</v>
      </c>
      <c r="D266" s="132" t="s">
        <v>197</v>
      </c>
      <c r="E266" s="133" t="s">
        <v>7888</v>
      </c>
      <c r="F266" s="134" t="s">
        <v>7889</v>
      </c>
      <c r="G266" s="135" t="s">
        <v>7784</v>
      </c>
      <c r="H266" s="136">
        <v>756</v>
      </c>
      <c r="I266" s="137"/>
      <c r="J266" s="138">
        <f>ROUND(I266*H266,2)</f>
        <v>0</v>
      </c>
      <c r="K266" s="134" t="s">
        <v>19</v>
      </c>
      <c r="L266" s="33"/>
      <c r="M266" s="139" t="s">
        <v>19</v>
      </c>
      <c r="N266" s="140" t="s">
        <v>40</v>
      </c>
      <c r="P266" s="141">
        <f>O266*H266</f>
        <v>0</v>
      </c>
      <c r="Q266" s="141">
        <v>0</v>
      </c>
      <c r="R266" s="141">
        <f>Q266*H266</f>
        <v>0</v>
      </c>
      <c r="S266" s="141">
        <v>0</v>
      </c>
      <c r="T266" s="142">
        <f>S266*H266</f>
        <v>0</v>
      </c>
      <c r="AR266" s="143" t="s">
        <v>202</v>
      </c>
      <c r="AT266" s="143" t="s">
        <v>197</v>
      </c>
      <c r="AU266" s="143" t="s">
        <v>76</v>
      </c>
      <c r="AY266" s="18" t="s">
        <v>195</v>
      </c>
      <c r="BE266" s="144">
        <f>IF(N266="základní",J266,0)</f>
        <v>0</v>
      </c>
      <c r="BF266" s="144">
        <f>IF(N266="snížená",J266,0)</f>
        <v>0</v>
      </c>
      <c r="BG266" s="144">
        <f>IF(N266="zákl. přenesená",J266,0)</f>
        <v>0</v>
      </c>
      <c r="BH266" s="144">
        <f>IF(N266="sníž. přenesená",J266,0)</f>
        <v>0</v>
      </c>
      <c r="BI266" s="144">
        <f>IF(N266="nulová",J266,0)</f>
        <v>0</v>
      </c>
      <c r="BJ266" s="18" t="s">
        <v>76</v>
      </c>
      <c r="BK266" s="144">
        <f>ROUND(I266*H266,2)</f>
        <v>0</v>
      </c>
      <c r="BL266" s="18" t="s">
        <v>202</v>
      </c>
      <c r="BM266" s="143" t="s">
        <v>3904</v>
      </c>
    </row>
    <row r="267" spans="2:65" s="1" customFormat="1">
      <c r="B267" s="33"/>
      <c r="D267" s="145" t="s">
        <v>204</v>
      </c>
      <c r="F267" s="146" t="s">
        <v>7889</v>
      </c>
      <c r="I267" s="147"/>
      <c r="L267" s="33"/>
      <c r="M267" s="148"/>
      <c r="T267" s="54"/>
      <c r="AT267" s="18" t="s">
        <v>204</v>
      </c>
      <c r="AU267" s="18" t="s">
        <v>76</v>
      </c>
    </row>
    <row r="268" spans="2:65" s="1" customFormat="1" ht="16.5" customHeight="1">
      <c r="B268" s="33"/>
      <c r="C268" s="132" t="s">
        <v>2083</v>
      </c>
      <c r="D268" s="132" t="s">
        <v>197</v>
      </c>
      <c r="E268" s="133" t="s">
        <v>7890</v>
      </c>
      <c r="F268" s="134" t="s">
        <v>7891</v>
      </c>
      <c r="G268" s="135" t="s">
        <v>7784</v>
      </c>
      <c r="H268" s="136">
        <v>1</v>
      </c>
      <c r="I268" s="137"/>
      <c r="J268" s="138">
        <f>ROUND(I268*H268,2)</f>
        <v>0</v>
      </c>
      <c r="K268" s="134" t="s">
        <v>19</v>
      </c>
      <c r="L268" s="33"/>
      <c r="M268" s="139" t="s">
        <v>19</v>
      </c>
      <c r="N268" s="140" t="s">
        <v>40</v>
      </c>
      <c r="P268" s="141">
        <f>O268*H268</f>
        <v>0</v>
      </c>
      <c r="Q268" s="141">
        <v>0</v>
      </c>
      <c r="R268" s="141">
        <f>Q268*H268</f>
        <v>0</v>
      </c>
      <c r="S268" s="141">
        <v>0</v>
      </c>
      <c r="T268" s="142">
        <f>S268*H268</f>
        <v>0</v>
      </c>
      <c r="AR268" s="143" t="s">
        <v>202</v>
      </c>
      <c r="AT268" s="143" t="s">
        <v>197</v>
      </c>
      <c r="AU268" s="143" t="s">
        <v>76</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202</v>
      </c>
      <c r="BM268" s="143" t="s">
        <v>3915</v>
      </c>
    </row>
    <row r="269" spans="2:65" s="1" customFormat="1">
      <c r="B269" s="33"/>
      <c r="D269" s="145" t="s">
        <v>204</v>
      </c>
      <c r="F269" s="146" t="s">
        <v>7891</v>
      </c>
      <c r="I269" s="147"/>
      <c r="L269" s="33"/>
      <c r="M269" s="148"/>
      <c r="T269" s="54"/>
      <c r="AT269" s="18" t="s">
        <v>204</v>
      </c>
      <c r="AU269" s="18" t="s">
        <v>76</v>
      </c>
    </row>
    <row r="270" spans="2:65" s="1" customFormat="1" ht="16.5" customHeight="1">
      <c r="B270" s="33"/>
      <c r="C270" s="132" t="s">
        <v>2089</v>
      </c>
      <c r="D270" s="132" t="s">
        <v>197</v>
      </c>
      <c r="E270" s="133" t="s">
        <v>7892</v>
      </c>
      <c r="F270" s="134" t="s">
        <v>7893</v>
      </c>
      <c r="G270" s="135" t="s">
        <v>7784</v>
      </c>
      <c r="H270" s="136">
        <v>557</v>
      </c>
      <c r="I270" s="137"/>
      <c r="J270" s="138">
        <f>ROUND(I270*H270,2)</f>
        <v>0</v>
      </c>
      <c r="K270" s="134" t="s">
        <v>19</v>
      </c>
      <c r="L270" s="33"/>
      <c r="M270" s="139" t="s">
        <v>19</v>
      </c>
      <c r="N270" s="140" t="s">
        <v>40</v>
      </c>
      <c r="P270" s="141">
        <f>O270*H270</f>
        <v>0</v>
      </c>
      <c r="Q270" s="141">
        <v>0</v>
      </c>
      <c r="R270" s="141">
        <f>Q270*H270</f>
        <v>0</v>
      </c>
      <c r="S270" s="141">
        <v>0</v>
      </c>
      <c r="T270" s="142">
        <f>S270*H270</f>
        <v>0</v>
      </c>
      <c r="AR270" s="143" t="s">
        <v>202</v>
      </c>
      <c r="AT270" s="143" t="s">
        <v>197</v>
      </c>
      <c r="AU270" s="143" t="s">
        <v>76</v>
      </c>
      <c r="AY270" s="18" t="s">
        <v>195</v>
      </c>
      <c r="BE270" s="144">
        <f>IF(N270="základní",J270,0)</f>
        <v>0</v>
      </c>
      <c r="BF270" s="144">
        <f>IF(N270="snížená",J270,0)</f>
        <v>0</v>
      </c>
      <c r="BG270" s="144">
        <f>IF(N270="zákl. přenesená",J270,0)</f>
        <v>0</v>
      </c>
      <c r="BH270" s="144">
        <f>IF(N270="sníž. přenesená",J270,0)</f>
        <v>0</v>
      </c>
      <c r="BI270" s="144">
        <f>IF(N270="nulová",J270,0)</f>
        <v>0</v>
      </c>
      <c r="BJ270" s="18" t="s">
        <v>76</v>
      </c>
      <c r="BK270" s="144">
        <f>ROUND(I270*H270,2)</f>
        <v>0</v>
      </c>
      <c r="BL270" s="18" t="s">
        <v>202</v>
      </c>
      <c r="BM270" s="143" t="s">
        <v>3935</v>
      </c>
    </row>
    <row r="271" spans="2:65" s="1" customFormat="1">
      <c r="B271" s="33"/>
      <c r="D271" s="145" t="s">
        <v>204</v>
      </c>
      <c r="F271" s="146" t="s">
        <v>7893</v>
      </c>
      <c r="I271" s="147"/>
      <c r="L271" s="33"/>
      <c r="M271" s="148"/>
      <c r="T271" s="54"/>
      <c r="AT271" s="18" t="s">
        <v>204</v>
      </c>
      <c r="AU271" s="18" t="s">
        <v>76</v>
      </c>
    </row>
    <row r="272" spans="2:65" s="1" customFormat="1" ht="16.5" customHeight="1">
      <c r="B272" s="33"/>
      <c r="C272" s="132" t="s">
        <v>2095</v>
      </c>
      <c r="D272" s="132" t="s">
        <v>197</v>
      </c>
      <c r="E272" s="133" t="s">
        <v>7894</v>
      </c>
      <c r="F272" s="134" t="s">
        <v>7895</v>
      </c>
      <c r="G272" s="135" t="s">
        <v>7784</v>
      </c>
      <c r="H272" s="136">
        <v>55</v>
      </c>
      <c r="I272" s="137"/>
      <c r="J272" s="138">
        <f>ROUND(I272*H272,2)</f>
        <v>0</v>
      </c>
      <c r="K272" s="134" t="s">
        <v>19</v>
      </c>
      <c r="L272" s="33"/>
      <c r="M272" s="139" t="s">
        <v>19</v>
      </c>
      <c r="N272" s="140" t="s">
        <v>40</v>
      </c>
      <c r="P272" s="141">
        <f>O272*H272</f>
        <v>0</v>
      </c>
      <c r="Q272" s="141">
        <v>0</v>
      </c>
      <c r="R272" s="141">
        <f>Q272*H272</f>
        <v>0</v>
      </c>
      <c r="S272" s="141">
        <v>0</v>
      </c>
      <c r="T272" s="142">
        <f>S272*H272</f>
        <v>0</v>
      </c>
      <c r="AR272" s="143" t="s">
        <v>202</v>
      </c>
      <c r="AT272" s="143" t="s">
        <v>197</v>
      </c>
      <c r="AU272" s="143" t="s">
        <v>76</v>
      </c>
      <c r="AY272" s="18" t="s">
        <v>195</v>
      </c>
      <c r="BE272" s="144">
        <f>IF(N272="základní",J272,0)</f>
        <v>0</v>
      </c>
      <c r="BF272" s="144">
        <f>IF(N272="snížená",J272,0)</f>
        <v>0</v>
      </c>
      <c r="BG272" s="144">
        <f>IF(N272="zákl. přenesená",J272,0)</f>
        <v>0</v>
      </c>
      <c r="BH272" s="144">
        <f>IF(N272="sníž. přenesená",J272,0)</f>
        <v>0</v>
      </c>
      <c r="BI272" s="144">
        <f>IF(N272="nulová",J272,0)</f>
        <v>0</v>
      </c>
      <c r="BJ272" s="18" t="s">
        <v>76</v>
      </c>
      <c r="BK272" s="144">
        <f>ROUND(I272*H272,2)</f>
        <v>0</v>
      </c>
      <c r="BL272" s="18" t="s">
        <v>202</v>
      </c>
      <c r="BM272" s="143" t="s">
        <v>3957</v>
      </c>
    </row>
    <row r="273" spans="2:65" s="1" customFormat="1">
      <c r="B273" s="33"/>
      <c r="D273" s="145" t="s">
        <v>204</v>
      </c>
      <c r="F273" s="146" t="s">
        <v>7895</v>
      </c>
      <c r="I273" s="147"/>
      <c r="L273" s="33"/>
      <c r="M273" s="148"/>
      <c r="T273" s="54"/>
      <c r="AT273" s="18" t="s">
        <v>204</v>
      </c>
      <c r="AU273" s="18" t="s">
        <v>76</v>
      </c>
    </row>
    <row r="274" spans="2:65" s="1" customFormat="1" ht="16.5" customHeight="1">
      <c r="B274" s="33"/>
      <c r="C274" s="132" t="s">
        <v>2101</v>
      </c>
      <c r="D274" s="132" t="s">
        <v>197</v>
      </c>
      <c r="E274" s="133" t="s">
        <v>7896</v>
      </c>
      <c r="F274" s="134" t="s">
        <v>7897</v>
      </c>
      <c r="G274" s="135" t="s">
        <v>7784</v>
      </c>
      <c r="H274" s="136">
        <v>12</v>
      </c>
      <c r="I274" s="137"/>
      <c r="J274" s="138">
        <f>ROUND(I274*H274,2)</f>
        <v>0</v>
      </c>
      <c r="K274" s="134" t="s">
        <v>19</v>
      </c>
      <c r="L274" s="33"/>
      <c r="M274" s="139" t="s">
        <v>19</v>
      </c>
      <c r="N274" s="140" t="s">
        <v>40</v>
      </c>
      <c r="P274" s="141">
        <f>O274*H274</f>
        <v>0</v>
      </c>
      <c r="Q274" s="141">
        <v>0</v>
      </c>
      <c r="R274" s="141">
        <f>Q274*H274</f>
        <v>0</v>
      </c>
      <c r="S274" s="141">
        <v>0</v>
      </c>
      <c r="T274" s="142">
        <f>S274*H274</f>
        <v>0</v>
      </c>
      <c r="AR274" s="143" t="s">
        <v>202</v>
      </c>
      <c r="AT274" s="143" t="s">
        <v>197</v>
      </c>
      <c r="AU274" s="143" t="s">
        <v>76</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202</v>
      </c>
      <c r="BM274" s="143" t="s">
        <v>3967</v>
      </c>
    </row>
    <row r="275" spans="2:65" s="1" customFormat="1">
      <c r="B275" s="33"/>
      <c r="D275" s="145" t="s">
        <v>204</v>
      </c>
      <c r="F275" s="146" t="s">
        <v>7897</v>
      </c>
      <c r="I275" s="147"/>
      <c r="L275" s="33"/>
      <c r="M275" s="148"/>
      <c r="T275" s="54"/>
      <c r="AT275" s="18" t="s">
        <v>204</v>
      </c>
      <c r="AU275" s="18" t="s">
        <v>76</v>
      </c>
    </row>
    <row r="276" spans="2:65" s="1" customFormat="1" ht="16.5" customHeight="1">
      <c r="B276" s="33"/>
      <c r="C276" s="132" t="s">
        <v>2107</v>
      </c>
      <c r="D276" s="132" t="s">
        <v>197</v>
      </c>
      <c r="E276" s="133" t="s">
        <v>7898</v>
      </c>
      <c r="F276" s="134" t="s">
        <v>7897</v>
      </c>
      <c r="G276" s="135" t="s">
        <v>7784</v>
      </c>
      <c r="H276" s="136">
        <v>61</v>
      </c>
      <c r="I276" s="137"/>
      <c r="J276" s="138">
        <f>ROUND(I276*H276,2)</f>
        <v>0</v>
      </c>
      <c r="K276" s="134" t="s">
        <v>19</v>
      </c>
      <c r="L276" s="33"/>
      <c r="M276" s="139" t="s">
        <v>19</v>
      </c>
      <c r="N276" s="140" t="s">
        <v>40</v>
      </c>
      <c r="P276" s="141">
        <f>O276*H276</f>
        <v>0</v>
      </c>
      <c r="Q276" s="141">
        <v>0</v>
      </c>
      <c r="R276" s="141">
        <f>Q276*H276</f>
        <v>0</v>
      </c>
      <c r="S276" s="141">
        <v>0</v>
      </c>
      <c r="T276" s="142">
        <f>S276*H276</f>
        <v>0</v>
      </c>
      <c r="AR276" s="143" t="s">
        <v>202</v>
      </c>
      <c r="AT276" s="143" t="s">
        <v>197</v>
      </c>
      <c r="AU276" s="143" t="s">
        <v>76</v>
      </c>
      <c r="AY276" s="18" t="s">
        <v>195</v>
      </c>
      <c r="BE276" s="144">
        <f>IF(N276="základní",J276,0)</f>
        <v>0</v>
      </c>
      <c r="BF276" s="144">
        <f>IF(N276="snížená",J276,0)</f>
        <v>0</v>
      </c>
      <c r="BG276" s="144">
        <f>IF(N276="zákl. přenesená",J276,0)</f>
        <v>0</v>
      </c>
      <c r="BH276" s="144">
        <f>IF(N276="sníž. přenesená",J276,0)</f>
        <v>0</v>
      </c>
      <c r="BI276" s="144">
        <f>IF(N276="nulová",J276,0)</f>
        <v>0</v>
      </c>
      <c r="BJ276" s="18" t="s">
        <v>76</v>
      </c>
      <c r="BK276" s="144">
        <f>ROUND(I276*H276,2)</f>
        <v>0</v>
      </c>
      <c r="BL276" s="18" t="s">
        <v>202</v>
      </c>
      <c r="BM276" s="143" t="s">
        <v>3976</v>
      </c>
    </row>
    <row r="277" spans="2:65" s="1" customFormat="1">
      <c r="B277" s="33"/>
      <c r="D277" s="145" t="s">
        <v>204</v>
      </c>
      <c r="F277" s="146" t="s">
        <v>7897</v>
      </c>
      <c r="I277" s="147"/>
      <c r="L277" s="33"/>
      <c r="M277" s="148"/>
      <c r="T277" s="54"/>
      <c r="AT277" s="18" t="s">
        <v>204</v>
      </c>
      <c r="AU277" s="18" t="s">
        <v>76</v>
      </c>
    </row>
    <row r="278" spans="2:65" s="11" customFormat="1" ht="25.9" customHeight="1">
      <c r="B278" s="120"/>
      <c r="D278" s="121" t="s">
        <v>68</v>
      </c>
      <c r="E278" s="122" t="s">
        <v>7241</v>
      </c>
      <c r="F278" s="122" t="s">
        <v>7899</v>
      </c>
      <c r="I278" s="123"/>
      <c r="J278" s="124">
        <f>BK278</f>
        <v>0</v>
      </c>
      <c r="L278" s="120"/>
      <c r="M278" s="125"/>
      <c r="P278" s="126">
        <f>SUM(P279:P298)</f>
        <v>0</v>
      </c>
      <c r="R278" s="126">
        <f>SUM(R279:R298)</f>
        <v>0</v>
      </c>
      <c r="T278" s="127">
        <f>SUM(T279:T298)</f>
        <v>0</v>
      </c>
      <c r="AR278" s="121" t="s">
        <v>76</v>
      </c>
      <c r="AT278" s="128" t="s">
        <v>68</v>
      </c>
      <c r="AU278" s="128" t="s">
        <v>69</v>
      </c>
      <c r="AY278" s="121" t="s">
        <v>195</v>
      </c>
      <c r="BK278" s="129">
        <f>SUM(BK279:BK298)</f>
        <v>0</v>
      </c>
    </row>
    <row r="279" spans="2:65" s="1" customFormat="1" ht="16.5" customHeight="1">
      <c r="B279" s="33"/>
      <c r="C279" s="132" t="s">
        <v>2117</v>
      </c>
      <c r="D279" s="132" t="s">
        <v>197</v>
      </c>
      <c r="E279" s="133" t="s">
        <v>7900</v>
      </c>
      <c r="F279" s="134" t="s">
        <v>7901</v>
      </c>
      <c r="G279" s="135" t="s">
        <v>7067</v>
      </c>
      <c r="H279" s="136">
        <v>1</v>
      </c>
      <c r="I279" s="137"/>
      <c r="J279" s="138">
        <f>ROUND(I279*H279,2)</f>
        <v>0</v>
      </c>
      <c r="K279" s="134" t="s">
        <v>19</v>
      </c>
      <c r="L279" s="33"/>
      <c r="M279" s="139" t="s">
        <v>19</v>
      </c>
      <c r="N279" s="140" t="s">
        <v>40</v>
      </c>
      <c r="P279" s="141">
        <f>O279*H279</f>
        <v>0</v>
      </c>
      <c r="Q279" s="141">
        <v>0</v>
      </c>
      <c r="R279" s="141">
        <f>Q279*H279</f>
        <v>0</v>
      </c>
      <c r="S279" s="141">
        <v>0</v>
      </c>
      <c r="T279" s="142">
        <f>S279*H279</f>
        <v>0</v>
      </c>
      <c r="AR279" s="143" t="s">
        <v>202</v>
      </c>
      <c r="AT279" s="143" t="s">
        <v>197</v>
      </c>
      <c r="AU279" s="143" t="s">
        <v>76</v>
      </c>
      <c r="AY279" s="18" t="s">
        <v>195</v>
      </c>
      <c r="BE279" s="144">
        <f>IF(N279="základní",J279,0)</f>
        <v>0</v>
      </c>
      <c r="BF279" s="144">
        <f>IF(N279="snížená",J279,0)</f>
        <v>0</v>
      </c>
      <c r="BG279" s="144">
        <f>IF(N279="zákl. přenesená",J279,0)</f>
        <v>0</v>
      </c>
      <c r="BH279" s="144">
        <f>IF(N279="sníž. přenesená",J279,0)</f>
        <v>0</v>
      </c>
      <c r="BI279" s="144">
        <f>IF(N279="nulová",J279,0)</f>
        <v>0</v>
      </c>
      <c r="BJ279" s="18" t="s">
        <v>76</v>
      </c>
      <c r="BK279" s="144">
        <f>ROUND(I279*H279,2)</f>
        <v>0</v>
      </c>
      <c r="BL279" s="18" t="s">
        <v>202</v>
      </c>
      <c r="BM279" s="143" t="s">
        <v>3991</v>
      </c>
    </row>
    <row r="280" spans="2:65" s="1" customFormat="1">
      <c r="B280" s="33"/>
      <c r="D280" s="145" t="s">
        <v>204</v>
      </c>
      <c r="F280" s="146" t="s">
        <v>7901</v>
      </c>
      <c r="I280" s="147"/>
      <c r="L280" s="33"/>
      <c r="M280" s="148"/>
      <c r="T280" s="54"/>
      <c r="AT280" s="18" t="s">
        <v>204</v>
      </c>
      <c r="AU280" s="18" t="s">
        <v>76</v>
      </c>
    </row>
    <row r="281" spans="2:65" s="1" customFormat="1" ht="16.5" customHeight="1">
      <c r="B281" s="33"/>
      <c r="C281" s="132" t="s">
        <v>2126</v>
      </c>
      <c r="D281" s="132" t="s">
        <v>197</v>
      </c>
      <c r="E281" s="133" t="s">
        <v>7902</v>
      </c>
      <c r="F281" s="134" t="s">
        <v>7903</v>
      </c>
      <c r="G281" s="135" t="s">
        <v>7067</v>
      </c>
      <c r="H281" s="136">
        <v>1</v>
      </c>
      <c r="I281" s="137"/>
      <c r="J281" s="138">
        <f>ROUND(I281*H281,2)</f>
        <v>0</v>
      </c>
      <c r="K281" s="134" t="s">
        <v>19</v>
      </c>
      <c r="L281" s="33"/>
      <c r="M281" s="139" t="s">
        <v>19</v>
      </c>
      <c r="N281" s="140" t="s">
        <v>40</v>
      </c>
      <c r="P281" s="141">
        <f>O281*H281</f>
        <v>0</v>
      </c>
      <c r="Q281" s="141">
        <v>0</v>
      </c>
      <c r="R281" s="141">
        <f>Q281*H281</f>
        <v>0</v>
      </c>
      <c r="S281" s="141">
        <v>0</v>
      </c>
      <c r="T281" s="142">
        <f>S281*H281</f>
        <v>0</v>
      </c>
      <c r="AR281" s="143" t="s">
        <v>202</v>
      </c>
      <c r="AT281" s="143" t="s">
        <v>197</v>
      </c>
      <c r="AU281" s="143" t="s">
        <v>76</v>
      </c>
      <c r="AY281" s="18" t="s">
        <v>195</v>
      </c>
      <c r="BE281" s="144">
        <f>IF(N281="základní",J281,0)</f>
        <v>0</v>
      </c>
      <c r="BF281" s="144">
        <f>IF(N281="snížená",J281,0)</f>
        <v>0</v>
      </c>
      <c r="BG281" s="144">
        <f>IF(N281="zákl. přenesená",J281,0)</f>
        <v>0</v>
      </c>
      <c r="BH281" s="144">
        <f>IF(N281="sníž. přenesená",J281,0)</f>
        <v>0</v>
      </c>
      <c r="BI281" s="144">
        <f>IF(N281="nulová",J281,0)</f>
        <v>0</v>
      </c>
      <c r="BJ281" s="18" t="s">
        <v>76</v>
      </c>
      <c r="BK281" s="144">
        <f>ROUND(I281*H281,2)</f>
        <v>0</v>
      </c>
      <c r="BL281" s="18" t="s">
        <v>202</v>
      </c>
      <c r="BM281" s="143" t="s">
        <v>4002</v>
      </c>
    </row>
    <row r="282" spans="2:65" s="1" customFormat="1">
      <c r="B282" s="33"/>
      <c r="D282" s="145" t="s">
        <v>204</v>
      </c>
      <c r="F282" s="146" t="s">
        <v>7903</v>
      </c>
      <c r="I282" s="147"/>
      <c r="L282" s="33"/>
      <c r="M282" s="148"/>
      <c r="T282" s="54"/>
      <c r="AT282" s="18" t="s">
        <v>204</v>
      </c>
      <c r="AU282" s="18" t="s">
        <v>76</v>
      </c>
    </row>
    <row r="283" spans="2:65" s="1" customFormat="1" ht="16.5" customHeight="1">
      <c r="B283" s="33"/>
      <c r="C283" s="132" t="s">
        <v>2134</v>
      </c>
      <c r="D283" s="132" t="s">
        <v>197</v>
      </c>
      <c r="E283" s="133" t="s">
        <v>7904</v>
      </c>
      <c r="F283" s="134" t="s">
        <v>7905</v>
      </c>
      <c r="G283" s="135" t="s">
        <v>7067</v>
      </c>
      <c r="H283" s="136">
        <v>1</v>
      </c>
      <c r="I283" s="137"/>
      <c r="J283" s="138">
        <f>ROUND(I283*H283,2)</f>
        <v>0</v>
      </c>
      <c r="K283" s="134" t="s">
        <v>19</v>
      </c>
      <c r="L283" s="33"/>
      <c r="M283" s="139" t="s">
        <v>19</v>
      </c>
      <c r="N283" s="140" t="s">
        <v>40</v>
      </c>
      <c r="P283" s="141">
        <f>O283*H283</f>
        <v>0</v>
      </c>
      <c r="Q283" s="141">
        <v>0</v>
      </c>
      <c r="R283" s="141">
        <f>Q283*H283</f>
        <v>0</v>
      </c>
      <c r="S283" s="141">
        <v>0</v>
      </c>
      <c r="T283" s="142">
        <f>S283*H283</f>
        <v>0</v>
      </c>
      <c r="AR283" s="143" t="s">
        <v>202</v>
      </c>
      <c r="AT283" s="143" t="s">
        <v>197</v>
      </c>
      <c r="AU283" s="143" t="s">
        <v>76</v>
      </c>
      <c r="AY283" s="18" t="s">
        <v>195</v>
      </c>
      <c r="BE283" s="144">
        <f>IF(N283="základní",J283,0)</f>
        <v>0</v>
      </c>
      <c r="BF283" s="144">
        <f>IF(N283="snížená",J283,0)</f>
        <v>0</v>
      </c>
      <c r="BG283" s="144">
        <f>IF(N283="zákl. přenesená",J283,0)</f>
        <v>0</v>
      </c>
      <c r="BH283" s="144">
        <f>IF(N283="sníž. přenesená",J283,0)</f>
        <v>0</v>
      </c>
      <c r="BI283" s="144">
        <f>IF(N283="nulová",J283,0)</f>
        <v>0</v>
      </c>
      <c r="BJ283" s="18" t="s">
        <v>76</v>
      </c>
      <c r="BK283" s="144">
        <f>ROUND(I283*H283,2)</f>
        <v>0</v>
      </c>
      <c r="BL283" s="18" t="s">
        <v>202</v>
      </c>
      <c r="BM283" s="143" t="s">
        <v>4015</v>
      </c>
    </row>
    <row r="284" spans="2:65" s="1" customFormat="1">
      <c r="B284" s="33"/>
      <c r="D284" s="145" t="s">
        <v>204</v>
      </c>
      <c r="F284" s="146" t="s">
        <v>7905</v>
      </c>
      <c r="I284" s="147"/>
      <c r="L284" s="33"/>
      <c r="M284" s="148"/>
      <c r="T284" s="54"/>
      <c r="AT284" s="18" t="s">
        <v>204</v>
      </c>
      <c r="AU284" s="18" t="s">
        <v>76</v>
      </c>
    </row>
    <row r="285" spans="2:65" s="1" customFormat="1" ht="16.5" customHeight="1">
      <c r="B285" s="33"/>
      <c r="C285" s="132" t="s">
        <v>2141</v>
      </c>
      <c r="D285" s="132" t="s">
        <v>197</v>
      </c>
      <c r="E285" s="133" t="s">
        <v>7906</v>
      </c>
      <c r="F285" s="134" t="s">
        <v>7907</v>
      </c>
      <c r="G285" s="135" t="s">
        <v>7784</v>
      </c>
      <c r="H285" s="136">
        <v>2</v>
      </c>
      <c r="I285" s="137"/>
      <c r="J285" s="138">
        <f>ROUND(I285*H285,2)</f>
        <v>0</v>
      </c>
      <c r="K285" s="134" t="s">
        <v>19</v>
      </c>
      <c r="L285" s="33"/>
      <c r="M285" s="139" t="s">
        <v>19</v>
      </c>
      <c r="N285" s="140" t="s">
        <v>40</v>
      </c>
      <c r="P285" s="141">
        <f>O285*H285</f>
        <v>0</v>
      </c>
      <c r="Q285" s="141">
        <v>0</v>
      </c>
      <c r="R285" s="141">
        <f>Q285*H285</f>
        <v>0</v>
      </c>
      <c r="S285" s="141">
        <v>0</v>
      </c>
      <c r="T285" s="142">
        <f>S285*H285</f>
        <v>0</v>
      </c>
      <c r="AR285" s="143" t="s">
        <v>202</v>
      </c>
      <c r="AT285" s="143" t="s">
        <v>197</v>
      </c>
      <c r="AU285" s="143" t="s">
        <v>76</v>
      </c>
      <c r="AY285" s="18" t="s">
        <v>195</v>
      </c>
      <c r="BE285" s="144">
        <f>IF(N285="základní",J285,0)</f>
        <v>0</v>
      </c>
      <c r="BF285" s="144">
        <f>IF(N285="snížená",J285,0)</f>
        <v>0</v>
      </c>
      <c r="BG285" s="144">
        <f>IF(N285="zákl. přenesená",J285,0)</f>
        <v>0</v>
      </c>
      <c r="BH285" s="144">
        <f>IF(N285="sníž. přenesená",J285,0)</f>
        <v>0</v>
      </c>
      <c r="BI285" s="144">
        <f>IF(N285="nulová",J285,0)</f>
        <v>0</v>
      </c>
      <c r="BJ285" s="18" t="s">
        <v>76</v>
      </c>
      <c r="BK285" s="144">
        <f>ROUND(I285*H285,2)</f>
        <v>0</v>
      </c>
      <c r="BL285" s="18" t="s">
        <v>202</v>
      </c>
      <c r="BM285" s="143" t="s">
        <v>4027</v>
      </c>
    </row>
    <row r="286" spans="2:65" s="1" customFormat="1">
      <c r="B286" s="33"/>
      <c r="D286" s="145" t="s">
        <v>204</v>
      </c>
      <c r="F286" s="146" t="s">
        <v>7907</v>
      </c>
      <c r="I286" s="147"/>
      <c r="L286" s="33"/>
      <c r="M286" s="148"/>
      <c r="T286" s="54"/>
      <c r="AT286" s="18" t="s">
        <v>204</v>
      </c>
      <c r="AU286" s="18" t="s">
        <v>76</v>
      </c>
    </row>
    <row r="287" spans="2:65" s="1" customFormat="1" ht="16.5" customHeight="1">
      <c r="B287" s="33"/>
      <c r="C287" s="132" t="s">
        <v>2149</v>
      </c>
      <c r="D287" s="132" t="s">
        <v>197</v>
      </c>
      <c r="E287" s="133" t="s">
        <v>7908</v>
      </c>
      <c r="F287" s="134" t="s">
        <v>7909</v>
      </c>
      <c r="G287" s="135" t="s">
        <v>7067</v>
      </c>
      <c r="H287" s="136">
        <v>1</v>
      </c>
      <c r="I287" s="137"/>
      <c r="J287" s="138">
        <f>ROUND(I287*H287,2)</f>
        <v>0</v>
      </c>
      <c r="K287" s="134" t="s">
        <v>19</v>
      </c>
      <c r="L287" s="33"/>
      <c r="M287" s="139" t="s">
        <v>19</v>
      </c>
      <c r="N287" s="140" t="s">
        <v>40</v>
      </c>
      <c r="P287" s="141">
        <f>O287*H287</f>
        <v>0</v>
      </c>
      <c r="Q287" s="141">
        <v>0</v>
      </c>
      <c r="R287" s="141">
        <f>Q287*H287</f>
        <v>0</v>
      </c>
      <c r="S287" s="141">
        <v>0</v>
      </c>
      <c r="T287" s="142">
        <f>S287*H287</f>
        <v>0</v>
      </c>
      <c r="AR287" s="143" t="s">
        <v>202</v>
      </c>
      <c r="AT287" s="143" t="s">
        <v>197</v>
      </c>
      <c r="AU287" s="143" t="s">
        <v>76</v>
      </c>
      <c r="AY287" s="18" t="s">
        <v>195</v>
      </c>
      <c r="BE287" s="144">
        <f>IF(N287="základní",J287,0)</f>
        <v>0</v>
      </c>
      <c r="BF287" s="144">
        <f>IF(N287="snížená",J287,0)</f>
        <v>0</v>
      </c>
      <c r="BG287" s="144">
        <f>IF(N287="zákl. přenesená",J287,0)</f>
        <v>0</v>
      </c>
      <c r="BH287" s="144">
        <f>IF(N287="sníž. přenesená",J287,0)</f>
        <v>0</v>
      </c>
      <c r="BI287" s="144">
        <f>IF(N287="nulová",J287,0)</f>
        <v>0</v>
      </c>
      <c r="BJ287" s="18" t="s">
        <v>76</v>
      </c>
      <c r="BK287" s="144">
        <f>ROUND(I287*H287,2)</f>
        <v>0</v>
      </c>
      <c r="BL287" s="18" t="s">
        <v>202</v>
      </c>
      <c r="BM287" s="143" t="s">
        <v>4042</v>
      </c>
    </row>
    <row r="288" spans="2:65" s="1" customFormat="1">
      <c r="B288" s="33"/>
      <c r="D288" s="145" t="s">
        <v>204</v>
      </c>
      <c r="F288" s="146" t="s">
        <v>7909</v>
      </c>
      <c r="I288" s="147"/>
      <c r="L288" s="33"/>
      <c r="M288" s="148"/>
      <c r="T288" s="54"/>
      <c r="AT288" s="18" t="s">
        <v>204</v>
      </c>
      <c r="AU288" s="18" t="s">
        <v>76</v>
      </c>
    </row>
    <row r="289" spans="2:65" s="1" customFormat="1" ht="37.9" customHeight="1">
      <c r="B289" s="33"/>
      <c r="C289" s="132" t="s">
        <v>2156</v>
      </c>
      <c r="D289" s="132" t="s">
        <v>197</v>
      </c>
      <c r="E289" s="133" t="s">
        <v>7910</v>
      </c>
      <c r="F289" s="134" t="s">
        <v>7911</v>
      </c>
      <c r="G289" s="135" t="s">
        <v>7784</v>
      </c>
      <c r="H289" s="136">
        <v>1</v>
      </c>
      <c r="I289" s="137"/>
      <c r="J289" s="138">
        <f>ROUND(I289*H289,2)</f>
        <v>0</v>
      </c>
      <c r="K289" s="134" t="s">
        <v>19</v>
      </c>
      <c r="L289" s="33"/>
      <c r="M289" s="139" t="s">
        <v>19</v>
      </c>
      <c r="N289" s="140" t="s">
        <v>40</v>
      </c>
      <c r="P289" s="141">
        <f>O289*H289</f>
        <v>0</v>
      </c>
      <c r="Q289" s="141">
        <v>0</v>
      </c>
      <c r="R289" s="141">
        <f>Q289*H289</f>
        <v>0</v>
      </c>
      <c r="S289" s="141">
        <v>0</v>
      </c>
      <c r="T289" s="142">
        <f>S289*H289</f>
        <v>0</v>
      </c>
      <c r="AR289" s="143" t="s">
        <v>202</v>
      </c>
      <c r="AT289" s="143" t="s">
        <v>197</v>
      </c>
      <c r="AU289" s="143" t="s">
        <v>76</v>
      </c>
      <c r="AY289" s="18" t="s">
        <v>195</v>
      </c>
      <c r="BE289" s="144">
        <f>IF(N289="základní",J289,0)</f>
        <v>0</v>
      </c>
      <c r="BF289" s="144">
        <f>IF(N289="snížená",J289,0)</f>
        <v>0</v>
      </c>
      <c r="BG289" s="144">
        <f>IF(N289="zákl. přenesená",J289,0)</f>
        <v>0</v>
      </c>
      <c r="BH289" s="144">
        <f>IF(N289="sníž. přenesená",J289,0)</f>
        <v>0</v>
      </c>
      <c r="BI289" s="144">
        <f>IF(N289="nulová",J289,0)</f>
        <v>0</v>
      </c>
      <c r="BJ289" s="18" t="s">
        <v>76</v>
      </c>
      <c r="BK289" s="144">
        <f>ROUND(I289*H289,2)</f>
        <v>0</v>
      </c>
      <c r="BL289" s="18" t="s">
        <v>202</v>
      </c>
      <c r="BM289" s="143" t="s">
        <v>4053</v>
      </c>
    </row>
    <row r="290" spans="2:65" s="1" customFormat="1">
      <c r="B290" s="33"/>
      <c r="D290" s="145" t="s">
        <v>204</v>
      </c>
      <c r="F290" s="146" t="s">
        <v>7912</v>
      </c>
      <c r="I290" s="147"/>
      <c r="L290" s="33"/>
      <c r="M290" s="148"/>
      <c r="T290" s="54"/>
      <c r="AT290" s="18" t="s">
        <v>204</v>
      </c>
      <c r="AU290" s="18" t="s">
        <v>76</v>
      </c>
    </row>
    <row r="291" spans="2:65" s="1" customFormat="1" ht="33" customHeight="1">
      <c r="B291" s="33"/>
      <c r="C291" s="132" t="s">
        <v>2164</v>
      </c>
      <c r="D291" s="132" t="s">
        <v>197</v>
      </c>
      <c r="E291" s="133" t="s">
        <v>7913</v>
      </c>
      <c r="F291" s="134" t="s">
        <v>7914</v>
      </c>
      <c r="G291" s="135" t="s">
        <v>407</v>
      </c>
      <c r="H291" s="136">
        <v>1</v>
      </c>
      <c r="I291" s="137"/>
      <c r="J291" s="138">
        <f>ROUND(I291*H291,2)</f>
        <v>0</v>
      </c>
      <c r="K291" s="134" t="s">
        <v>19</v>
      </c>
      <c r="L291" s="33"/>
      <c r="M291" s="139" t="s">
        <v>19</v>
      </c>
      <c r="N291" s="140" t="s">
        <v>40</v>
      </c>
      <c r="P291" s="141">
        <f>O291*H291</f>
        <v>0</v>
      </c>
      <c r="Q291" s="141">
        <v>0</v>
      </c>
      <c r="R291" s="141">
        <f>Q291*H291</f>
        <v>0</v>
      </c>
      <c r="S291" s="141">
        <v>0</v>
      </c>
      <c r="T291" s="142">
        <f>S291*H291</f>
        <v>0</v>
      </c>
      <c r="AR291" s="143" t="s">
        <v>202</v>
      </c>
      <c r="AT291" s="143" t="s">
        <v>197</v>
      </c>
      <c r="AU291" s="143" t="s">
        <v>76</v>
      </c>
      <c r="AY291" s="18" t="s">
        <v>195</v>
      </c>
      <c r="BE291" s="144">
        <f>IF(N291="základní",J291,0)</f>
        <v>0</v>
      </c>
      <c r="BF291" s="144">
        <f>IF(N291="snížená",J291,0)</f>
        <v>0</v>
      </c>
      <c r="BG291" s="144">
        <f>IF(N291="zákl. přenesená",J291,0)</f>
        <v>0</v>
      </c>
      <c r="BH291" s="144">
        <f>IF(N291="sníž. přenesená",J291,0)</f>
        <v>0</v>
      </c>
      <c r="BI291" s="144">
        <f>IF(N291="nulová",J291,0)</f>
        <v>0</v>
      </c>
      <c r="BJ291" s="18" t="s">
        <v>76</v>
      </c>
      <c r="BK291" s="144">
        <f>ROUND(I291*H291,2)</f>
        <v>0</v>
      </c>
      <c r="BL291" s="18" t="s">
        <v>202</v>
      </c>
      <c r="BM291" s="143" t="s">
        <v>4097</v>
      </c>
    </row>
    <row r="292" spans="2:65" s="1" customFormat="1">
      <c r="B292" s="33"/>
      <c r="D292" s="145" t="s">
        <v>204</v>
      </c>
      <c r="F292" s="146" t="s">
        <v>7914</v>
      </c>
      <c r="I292" s="147"/>
      <c r="L292" s="33"/>
      <c r="M292" s="148"/>
      <c r="T292" s="54"/>
      <c r="AT292" s="18" t="s">
        <v>204</v>
      </c>
      <c r="AU292" s="18" t="s">
        <v>76</v>
      </c>
    </row>
    <row r="293" spans="2:65" s="1" customFormat="1" ht="37.9" customHeight="1">
      <c r="B293" s="33"/>
      <c r="C293" s="132" t="s">
        <v>2173</v>
      </c>
      <c r="D293" s="132" t="s">
        <v>197</v>
      </c>
      <c r="E293" s="133" t="s">
        <v>7915</v>
      </c>
      <c r="F293" s="134" t="s">
        <v>7916</v>
      </c>
      <c r="G293" s="135" t="s">
        <v>407</v>
      </c>
      <c r="H293" s="136">
        <v>1</v>
      </c>
      <c r="I293" s="137"/>
      <c r="J293" s="138">
        <f>ROUND(I293*H293,2)</f>
        <v>0</v>
      </c>
      <c r="K293" s="134" t="s">
        <v>19</v>
      </c>
      <c r="L293" s="33"/>
      <c r="M293" s="139" t="s">
        <v>19</v>
      </c>
      <c r="N293" s="140" t="s">
        <v>40</v>
      </c>
      <c r="P293" s="141">
        <f>O293*H293</f>
        <v>0</v>
      </c>
      <c r="Q293" s="141">
        <v>0</v>
      </c>
      <c r="R293" s="141">
        <f>Q293*H293</f>
        <v>0</v>
      </c>
      <c r="S293" s="141">
        <v>0</v>
      </c>
      <c r="T293" s="142">
        <f>S293*H293</f>
        <v>0</v>
      </c>
      <c r="AR293" s="143" t="s">
        <v>202</v>
      </c>
      <c r="AT293" s="143" t="s">
        <v>197</v>
      </c>
      <c r="AU293" s="143" t="s">
        <v>76</v>
      </c>
      <c r="AY293" s="18" t="s">
        <v>195</v>
      </c>
      <c r="BE293" s="144">
        <f>IF(N293="základní",J293,0)</f>
        <v>0</v>
      </c>
      <c r="BF293" s="144">
        <f>IF(N293="snížená",J293,0)</f>
        <v>0</v>
      </c>
      <c r="BG293" s="144">
        <f>IF(N293="zákl. přenesená",J293,0)</f>
        <v>0</v>
      </c>
      <c r="BH293" s="144">
        <f>IF(N293="sníž. přenesená",J293,0)</f>
        <v>0</v>
      </c>
      <c r="BI293" s="144">
        <f>IF(N293="nulová",J293,0)</f>
        <v>0</v>
      </c>
      <c r="BJ293" s="18" t="s">
        <v>76</v>
      </c>
      <c r="BK293" s="144">
        <f>ROUND(I293*H293,2)</f>
        <v>0</v>
      </c>
      <c r="BL293" s="18" t="s">
        <v>202</v>
      </c>
      <c r="BM293" s="143" t="s">
        <v>4108</v>
      </c>
    </row>
    <row r="294" spans="2:65" s="1" customFormat="1">
      <c r="B294" s="33"/>
      <c r="D294" s="145" t="s">
        <v>204</v>
      </c>
      <c r="F294" s="146" t="s">
        <v>7917</v>
      </c>
      <c r="I294" s="147"/>
      <c r="L294" s="33"/>
      <c r="M294" s="148"/>
      <c r="T294" s="54"/>
      <c r="AT294" s="18" t="s">
        <v>204</v>
      </c>
      <c r="AU294" s="18" t="s">
        <v>76</v>
      </c>
    </row>
    <row r="295" spans="2:65" s="1" customFormat="1" ht="16.5" customHeight="1">
      <c r="B295" s="33"/>
      <c r="C295" s="132" t="s">
        <v>2181</v>
      </c>
      <c r="D295" s="132" t="s">
        <v>197</v>
      </c>
      <c r="E295" s="133" t="s">
        <v>7918</v>
      </c>
      <c r="F295" s="134" t="s">
        <v>7919</v>
      </c>
      <c r="G295" s="135" t="s">
        <v>7067</v>
      </c>
      <c r="H295" s="136">
        <v>1</v>
      </c>
      <c r="I295" s="137"/>
      <c r="J295" s="138">
        <f>ROUND(I295*H295,2)</f>
        <v>0</v>
      </c>
      <c r="K295" s="134" t="s">
        <v>19</v>
      </c>
      <c r="L295" s="33"/>
      <c r="M295" s="139" t="s">
        <v>19</v>
      </c>
      <c r="N295" s="140" t="s">
        <v>40</v>
      </c>
      <c r="P295" s="141">
        <f>O295*H295</f>
        <v>0</v>
      </c>
      <c r="Q295" s="141">
        <v>0</v>
      </c>
      <c r="R295" s="141">
        <f>Q295*H295</f>
        <v>0</v>
      </c>
      <c r="S295" s="141">
        <v>0</v>
      </c>
      <c r="T295" s="142">
        <f>S295*H295</f>
        <v>0</v>
      </c>
      <c r="AR295" s="143" t="s">
        <v>202</v>
      </c>
      <c r="AT295" s="143" t="s">
        <v>197</v>
      </c>
      <c r="AU295" s="143" t="s">
        <v>76</v>
      </c>
      <c r="AY295" s="18" t="s">
        <v>195</v>
      </c>
      <c r="BE295" s="144">
        <f>IF(N295="základní",J295,0)</f>
        <v>0</v>
      </c>
      <c r="BF295" s="144">
        <f>IF(N295="snížená",J295,0)</f>
        <v>0</v>
      </c>
      <c r="BG295" s="144">
        <f>IF(N295="zákl. přenesená",J295,0)</f>
        <v>0</v>
      </c>
      <c r="BH295" s="144">
        <f>IF(N295="sníž. přenesená",J295,0)</f>
        <v>0</v>
      </c>
      <c r="BI295" s="144">
        <f>IF(N295="nulová",J295,0)</f>
        <v>0</v>
      </c>
      <c r="BJ295" s="18" t="s">
        <v>76</v>
      </c>
      <c r="BK295" s="144">
        <f>ROUND(I295*H295,2)</f>
        <v>0</v>
      </c>
      <c r="BL295" s="18" t="s">
        <v>202</v>
      </c>
      <c r="BM295" s="143" t="s">
        <v>4118</v>
      </c>
    </row>
    <row r="296" spans="2:65" s="1" customFormat="1">
      <c r="B296" s="33"/>
      <c r="D296" s="145" t="s">
        <v>204</v>
      </c>
      <c r="F296" s="146" t="s">
        <v>7919</v>
      </c>
      <c r="I296" s="147"/>
      <c r="L296" s="33"/>
      <c r="M296" s="148"/>
      <c r="T296" s="54"/>
      <c r="AT296" s="18" t="s">
        <v>204</v>
      </c>
      <c r="AU296" s="18" t="s">
        <v>76</v>
      </c>
    </row>
    <row r="297" spans="2:65" s="1" customFormat="1" ht="16.5" customHeight="1">
      <c r="B297" s="33"/>
      <c r="C297" s="132" t="s">
        <v>2189</v>
      </c>
      <c r="D297" s="132" t="s">
        <v>197</v>
      </c>
      <c r="E297" s="133" t="s">
        <v>7920</v>
      </c>
      <c r="F297" s="134" t="s">
        <v>7921</v>
      </c>
      <c r="G297" s="135" t="s">
        <v>7067</v>
      </c>
      <c r="H297" s="136">
        <v>1</v>
      </c>
      <c r="I297" s="137"/>
      <c r="J297" s="138">
        <f>ROUND(I297*H297,2)</f>
        <v>0</v>
      </c>
      <c r="K297" s="134" t="s">
        <v>19</v>
      </c>
      <c r="L297" s="33"/>
      <c r="M297" s="139" t="s">
        <v>19</v>
      </c>
      <c r="N297" s="140" t="s">
        <v>40</v>
      </c>
      <c r="P297" s="141">
        <f>O297*H297</f>
        <v>0</v>
      </c>
      <c r="Q297" s="141">
        <v>0</v>
      </c>
      <c r="R297" s="141">
        <f>Q297*H297</f>
        <v>0</v>
      </c>
      <c r="S297" s="141">
        <v>0</v>
      </c>
      <c r="T297" s="142">
        <f>S297*H297</f>
        <v>0</v>
      </c>
      <c r="AR297" s="143" t="s">
        <v>202</v>
      </c>
      <c r="AT297" s="143" t="s">
        <v>197</v>
      </c>
      <c r="AU297" s="143" t="s">
        <v>76</v>
      </c>
      <c r="AY297" s="18" t="s">
        <v>195</v>
      </c>
      <c r="BE297" s="144">
        <f>IF(N297="základní",J297,0)</f>
        <v>0</v>
      </c>
      <c r="BF297" s="144">
        <f>IF(N297="snížená",J297,0)</f>
        <v>0</v>
      </c>
      <c r="BG297" s="144">
        <f>IF(N297="zákl. přenesená",J297,0)</f>
        <v>0</v>
      </c>
      <c r="BH297" s="144">
        <f>IF(N297="sníž. přenesená",J297,0)</f>
        <v>0</v>
      </c>
      <c r="BI297" s="144">
        <f>IF(N297="nulová",J297,0)</f>
        <v>0</v>
      </c>
      <c r="BJ297" s="18" t="s">
        <v>76</v>
      </c>
      <c r="BK297" s="144">
        <f>ROUND(I297*H297,2)</f>
        <v>0</v>
      </c>
      <c r="BL297" s="18" t="s">
        <v>202</v>
      </c>
      <c r="BM297" s="143" t="s">
        <v>4152</v>
      </c>
    </row>
    <row r="298" spans="2:65" s="1" customFormat="1">
      <c r="B298" s="33"/>
      <c r="D298" s="145" t="s">
        <v>204</v>
      </c>
      <c r="F298" s="146" t="s">
        <v>7921</v>
      </c>
      <c r="I298" s="147"/>
      <c r="L298" s="33"/>
      <c r="M298" s="148"/>
      <c r="T298" s="54"/>
      <c r="AT298" s="18" t="s">
        <v>204</v>
      </c>
      <c r="AU298" s="18" t="s">
        <v>76</v>
      </c>
    </row>
    <row r="299" spans="2:65" s="11" customFormat="1" ht="25.9" customHeight="1">
      <c r="B299" s="120"/>
      <c r="D299" s="121" t="s">
        <v>68</v>
      </c>
      <c r="E299" s="122" t="s">
        <v>7294</v>
      </c>
      <c r="F299" s="122" t="s">
        <v>7922</v>
      </c>
      <c r="I299" s="123"/>
      <c r="J299" s="124">
        <f>BK299</f>
        <v>0</v>
      </c>
      <c r="L299" s="120"/>
      <c r="M299" s="125"/>
      <c r="P299" s="126">
        <f>SUM(P300:P303)</f>
        <v>0</v>
      </c>
      <c r="R299" s="126">
        <f>SUM(R300:R303)</f>
        <v>0</v>
      </c>
      <c r="T299" s="127">
        <f>SUM(T300:T303)</f>
        <v>0</v>
      </c>
      <c r="AR299" s="121" t="s">
        <v>76</v>
      </c>
      <c r="AT299" s="128" t="s">
        <v>68</v>
      </c>
      <c r="AU299" s="128" t="s">
        <v>69</v>
      </c>
      <c r="AY299" s="121" t="s">
        <v>195</v>
      </c>
      <c r="BK299" s="129">
        <f>SUM(BK300:BK303)</f>
        <v>0</v>
      </c>
    </row>
    <row r="300" spans="2:65" s="1" customFormat="1" ht="16.5" customHeight="1">
      <c r="B300" s="33"/>
      <c r="C300" s="132" t="s">
        <v>2197</v>
      </c>
      <c r="D300" s="132" t="s">
        <v>197</v>
      </c>
      <c r="E300" s="133" t="s">
        <v>7923</v>
      </c>
      <c r="F300" s="134" t="s">
        <v>7924</v>
      </c>
      <c r="G300" s="135" t="s">
        <v>7784</v>
      </c>
      <c r="H300" s="136">
        <v>1</v>
      </c>
      <c r="I300" s="137"/>
      <c r="J300" s="138">
        <f>ROUND(I300*H300,2)</f>
        <v>0</v>
      </c>
      <c r="K300" s="134" t="s">
        <v>19</v>
      </c>
      <c r="L300" s="33"/>
      <c r="M300" s="139" t="s">
        <v>19</v>
      </c>
      <c r="N300" s="140" t="s">
        <v>40</v>
      </c>
      <c r="P300" s="141">
        <f>O300*H300</f>
        <v>0</v>
      </c>
      <c r="Q300" s="141">
        <v>0</v>
      </c>
      <c r="R300" s="141">
        <f>Q300*H300</f>
        <v>0</v>
      </c>
      <c r="S300" s="141">
        <v>0</v>
      </c>
      <c r="T300" s="142">
        <f>S300*H300</f>
        <v>0</v>
      </c>
      <c r="AR300" s="143" t="s">
        <v>202</v>
      </c>
      <c r="AT300" s="143" t="s">
        <v>197</v>
      </c>
      <c r="AU300" s="143" t="s">
        <v>76</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202</v>
      </c>
      <c r="BM300" s="143" t="s">
        <v>4177</v>
      </c>
    </row>
    <row r="301" spans="2:65" s="1" customFormat="1">
      <c r="B301" s="33"/>
      <c r="D301" s="145" t="s">
        <v>204</v>
      </c>
      <c r="F301" s="146" t="s">
        <v>7924</v>
      </c>
      <c r="I301" s="147"/>
      <c r="L301" s="33"/>
      <c r="M301" s="148"/>
      <c r="T301" s="54"/>
      <c r="AT301" s="18" t="s">
        <v>204</v>
      </c>
      <c r="AU301" s="18" t="s">
        <v>76</v>
      </c>
    </row>
    <row r="302" spans="2:65" s="1" customFormat="1" ht="16.5" customHeight="1">
      <c r="B302" s="33"/>
      <c r="C302" s="132" t="s">
        <v>2205</v>
      </c>
      <c r="D302" s="132" t="s">
        <v>197</v>
      </c>
      <c r="E302" s="133" t="s">
        <v>7925</v>
      </c>
      <c r="F302" s="134" t="s">
        <v>7926</v>
      </c>
      <c r="G302" s="135" t="s">
        <v>7784</v>
      </c>
      <c r="H302" s="136">
        <v>73</v>
      </c>
      <c r="I302" s="137"/>
      <c r="J302" s="138">
        <f>ROUND(I302*H302,2)</f>
        <v>0</v>
      </c>
      <c r="K302" s="134" t="s">
        <v>19</v>
      </c>
      <c r="L302" s="33"/>
      <c r="M302" s="139" t="s">
        <v>19</v>
      </c>
      <c r="N302" s="140" t="s">
        <v>40</v>
      </c>
      <c r="P302" s="141">
        <f>O302*H302</f>
        <v>0</v>
      </c>
      <c r="Q302" s="141">
        <v>0</v>
      </c>
      <c r="R302" s="141">
        <f>Q302*H302</f>
        <v>0</v>
      </c>
      <c r="S302" s="141">
        <v>0</v>
      </c>
      <c r="T302" s="142">
        <f>S302*H302</f>
        <v>0</v>
      </c>
      <c r="AR302" s="143" t="s">
        <v>202</v>
      </c>
      <c r="AT302" s="143" t="s">
        <v>197</v>
      </c>
      <c r="AU302" s="143" t="s">
        <v>76</v>
      </c>
      <c r="AY302" s="18" t="s">
        <v>195</v>
      </c>
      <c r="BE302" s="144">
        <f>IF(N302="základní",J302,0)</f>
        <v>0</v>
      </c>
      <c r="BF302" s="144">
        <f>IF(N302="snížená",J302,0)</f>
        <v>0</v>
      </c>
      <c r="BG302" s="144">
        <f>IF(N302="zákl. přenesená",J302,0)</f>
        <v>0</v>
      </c>
      <c r="BH302" s="144">
        <f>IF(N302="sníž. přenesená",J302,0)</f>
        <v>0</v>
      </c>
      <c r="BI302" s="144">
        <f>IF(N302="nulová",J302,0)</f>
        <v>0</v>
      </c>
      <c r="BJ302" s="18" t="s">
        <v>76</v>
      </c>
      <c r="BK302" s="144">
        <f>ROUND(I302*H302,2)</f>
        <v>0</v>
      </c>
      <c r="BL302" s="18" t="s">
        <v>202</v>
      </c>
      <c r="BM302" s="143" t="s">
        <v>4215</v>
      </c>
    </row>
    <row r="303" spans="2:65" s="1" customFormat="1">
      <c r="B303" s="33"/>
      <c r="D303" s="145" t="s">
        <v>204</v>
      </c>
      <c r="F303" s="146" t="s">
        <v>7926</v>
      </c>
      <c r="I303" s="147"/>
      <c r="L303" s="33"/>
      <c r="M303" s="148"/>
      <c r="T303" s="54"/>
      <c r="AT303" s="18" t="s">
        <v>204</v>
      </c>
      <c r="AU303" s="18" t="s">
        <v>76</v>
      </c>
    </row>
    <row r="304" spans="2:65" s="11" customFormat="1" ht="25.9" customHeight="1">
      <c r="B304" s="120"/>
      <c r="D304" s="121" t="s">
        <v>68</v>
      </c>
      <c r="E304" s="122" t="s">
        <v>7309</v>
      </c>
      <c r="F304" s="122" t="s">
        <v>7927</v>
      </c>
      <c r="I304" s="123"/>
      <c r="J304" s="124">
        <f>BK304</f>
        <v>0</v>
      </c>
      <c r="L304" s="120"/>
      <c r="M304" s="125"/>
      <c r="P304" s="126">
        <f>SUM(P305:P308)</f>
        <v>0</v>
      </c>
      <c r="R304" s="126">
        <f>SUM(R305:R308)</f>
        <v>0</v>
      </c>
      <c r="T304" s="127">
        <f>SUM(T305:T308)</f>
        <v>0</v>
      </c>
      <c r="AR304" s="121" t="s">
        <v>76</v>
      </c>
      <c r="AT304" s="128" t="s">
        <v>68</v>
      </c>
      <c r="AU304" s="128" t="s">
        <v>69</v>
      </c>
      <c r="AY304" s="121" t="s">
        <v>195</v>
      </c>
      <c r="BK304" s="129">
        <f>SUM(BK305:BK308)</f>
        <v>0</v>
      </c>
    </row>
    <row r="305" spans="2:65" s="1" customFormat="1" ht="16.5" customHeight="1">
      <c r="B305" s="33"/>
      <c r="C305" s="132" t="s">
        <v>2213</v>
      </c>
      <c r="D305" s="132" t="s">
        <v>197</v>
      </c>
      <c r="E305" s="133" t="s">
        <v>7928</v>
      </c>
      <c r="F305" s="134" t="s">
        <v>7929</v>
      </c>
      <c r="G305" s="135" t="s">
        <v>7067</v>
      </c>
      <c r="H305" s="136">
        <v>26</v>
      </c>
      <c r="I305" s="137"/>
      <c r="J305" s="138">
        <f>ROUND(I305*H305,2)</f>
        <v>0</v>
      </c>
      <c r="K305" s="134" t="s">
        <v>19</v>
      </c>
      <c r="L305" s="33"/>
      <c r="M305" s="139" t="s">
        <v>19</v>
      </c>
      <c r="N305" s="140" t="s">
        <v>40</v>
      </c>
      <c r="P305" s="141">
        <f>O305*H305</f>
        <v>0</v>
      </c>
      <c r="Q305" s="141">
        <v>0</v>
      </c>
      <c r="R305" s="141">
        <f>Q305*H305</f>
        <v>0</v>
      </c>
      <c r="S305" s="141">
        <v>0</v>
      </c>
      <c r="T305" s="142">
        <f>S305*H305</f>
        <v>0</v>
      </c>
      <c r="AR305" s="143" t="s">
        <v>202</v>
      </c>
      <c r="AT305" s="143" t="s">
        <v>197</v>
      </c>
      <c r="AU305" s="143" t="s">
        <v>76</v>
      </c>
      <c r="AY305" s="18" t="s">
        <v>195</v>
      </c>
      <c r="BE305" s="144">
        <f>IF(N305="základní",J305,0)</f>
        <v>0</v>
      </c>
      <c r="BF305" s="144">
        <f>IF(N305="snížená",J305,0)</f>
        <v>0</v>
      </c>
      <c r="BG305" s="144">
        <f>IF(N305="zákl. přenesená",J305,0)</f>
        <v>0</v>
      </c>
      <c r="BH305" s="144">
        <f>IF(N305="sníž. přenesená",J305,0)</f>
        <v>0</v>
      </c>
      <c r="BI305" s="144">
        <f>IF(N305="nulová",J305,0)</f>
        <v>0</v>
      </c>
      <c r="BJ305" s="18" t="s">
        <v>76</v>
      </c>
      <c r="BK305" s="144">
        <f>ROUND(I305*H305,2)</f>
        <v>0</v>
      </c>
      <c r="BL305" s="18" t="s">
        <v>202</v>
      </c>
      <c r="BM305" s="143" t="s">
        <v>4246</v>
      </c>
    </row>
    <row r="306" spans="2:65" s="1" customFormat="1">
      <c r="B306" s="33"/>
      <c r="D306" s="145" t="s">
        <v>204</v>
      </c>
      <c r="F306" s="146" t="s">
        <v>7929</v>
      </c>
      <c r="I306" s="147"/>
      <c r="L306" s="33"/>
      <c r="M306" s="148"/>
      <c r="T306" s="54"/>
      <c r="AT306" s="18" t="s">
        <v>204</v>
      </c>
      <c r="AU306" s="18" t="s">
        <v>76</v>
      </c>
    </row>
    <row r="307" spans="2:65" s="1" customFormat="1" ht="16.5" customHeight="1">
      <c r="B307" s="33"/>
      <c r="C307" s="132" t="s">
        <v>2222</v>
      </c>
      <c r="D307" s="132" t="s">
        <v>197</v>
      </c>
      <c r="E307" s="133" t="s">
        <v>7930</v>
      </c>
      <c r="F307" s="134" t="s">
        <v>7931</v>
      </c>
      <c r="G307" s="135" t="s">
        <v>7067</v>
      </c>
      <c r="H307" s="136">
        <v>32</v>
      </c>
      <c r="I307" s="137"/>
      <c r="J307" s="138">
        <f>ROUND(I307*H307,2)</f>
        <v>0</v>
      </c>
      <c r="K307" s="134" t="s">
        <v>19</v>
      </c>
      <c r="L307" s="33"/>
      <c r="M307" s="139" t="s">
        <v>19</v>
      </c>
      <c r="N307" s="140" t="s">
        <v>40</v>
      </c>
      <c r="P307" s="141">
        <f>O307*H307</f>
        <v>0</v>
      </c>
      <c r="Q307" s="141">
        <v>0</v>
      </c>
      <c r="R307" s="141">
        <f>Q307*H307</f>
        <v>0</v>
      </c>
      <c r="S307" s="141">
        <v>0</v>
      </c>
      <c r="T307" s="142">
        <f>S307*H307</f>
        <v>0</v>
      </c>
      <c r="AR307" s="143" t="s">
        <v>202</v>
      </c>
      <c r="AT307" s="143" t="s">
        <v>197</v>
      </c>
      <c r="AU307" s="143" t="s">
        <v>76</v>
      </c>
      <c r="AY307" s="18" t="s">
        <v>195</v>
      </c>
      <c r="BE307" s="144">
        <f>IF(N307="základní",J307,0)</f>
        <v>0</v>
      </c>
      <c r="BF307" s="144">
        <f>IF(N307="snížená",J307,0)</f>
        <v>0</v>
      </c>
      <c r="BG307" s="144">
        <f>IF(N307="zákl. přenesená",J307,0)</f>
        <v>0</v>
      </c>
      <c r="BH307" s="144">
        <f>IF(N307="sníž. přenesená",J307,0)</f>
        <v>0</v>
      </c>
      <c r="BI307" s="144">
        <f>IF(N307="nulová",J307,0)</f>
        <v>0</v>
      </c>
      <c r="BJ307" s="18" t="s">
        <v>76</v>
      </c>
      <c r="BK307" s="144">
        <f>ROUND(I307*H307,2)</f>
        <v>0</v>
      </c>
      <c r="BL307" s="18" t="s">
        <v>202</v>
      </c>
      <c r="BM307" s="143" t="s">
        <v>4271</v>
      </c>
    </row>
    <row r="308" spans="2:65" s="1" customFormat="1">
      <c r="B308" s="33"/>
      <c r="D308" s="145" t="s">
        <v>204</v>
      </c>
      <c r="F308" s="146" t="s">
        <v>7931</v>
      </c>
      <c r="I308" s="147"/>
      <c r="L308" s="33"/>
      <c r="M308" s="148"/>
      <c r="T308" s="54"/>
      <c r="AT308" s="18" t="s">
        <v>204</v>
      </c>
      <c r="AU308" s="18" t="s">
        <v>76</v>
      </c>
    </row>
    <row r="309" spans="2:65" s="11" customFormat="1" ht="25.9" customHeight="1">
      <c r="B309" s="120"/>
      <c r="D309" s="121" t="s">
        <v>68</v>
      </c>
      <c r="E309" s="122" t="s">
        <v>7317</v>
      </c>
      <c r="F309" s="122" t="s">
        <v>7932</v>
      </c>
      <c r="I309" s="123"/>
      <c r="J309" s="124">
        <f>BK309</f>
        <v>0</v>
      </c>
      <c r="L309" s="120"/>
      <c r="M309" s="125"/>
      <c r="P309" s="126">
        <f>SUM(P310:P313)</f>
        <v>0</v>
      </c>
      <c r="R309" s="126">
        <f>SUM(R310:R313)</f>
        <v>0</v>
      </c>
      <c r="T309" s="127">
        <f>SUM(T310:T313)</f>
        <v>0</v>
      </c>
      <c r="AR309" s="121" t="s">
        <v>76</v>
      </c>
      <c r="AT309" s="128" t="s">
        <v>68</v>
      </c>
      <c r="AU309" s="128" t="s">
        <v>69</v>
      </c>
      <c r="AY309" s="121" t="s">
        <v>195</v>
      </c>
      <c r="BK309" s="129">
        <f>SUM(BK310:BK313)</f>
        <v>0</v>
      </c>
    </row>
    <row r="310" spans="2:65" s="1" customFormat="1" ht="16.5" customHeight="1">
      <c r="B310" s="33"/>
      <c r="C310" s="132" t="s">
        <v>2231</v>
      </c>
      <c r="D310" s="132" t="s">
        <v>197</v>
      </c>
      <c r="E310" s="133" t="s">
        <v>7933</v>
      </c>
      <c r="F310" s="134" t="s">
        <v>7934</v>
      </c>
      <c r="G310" s="135" t="s">
        <v>7784</v>
      </c>
      <c r="H310" s="136">
        <v>14</v>
      </c>
      <c r="I310" s="137"/>
      <c r="J310" s="138">
        <f>ROUND(I310*H310,2)</f>
        <v>0</v>
      </c>
      <c r="K310" s="134" t="s">
        <v>19</v>
      </c>
      <c r="L310" s="33"/>
      <c r="M310" s="139" t="s">
        <v>19</v>
      </c>
      <c r="N310" s="140" t="s">
        <v>40</v>
      </c>
      <c r="P310" s="141">
        <f>O310*H310</f>
        <v>0</v>
      </c>
      <c r="Q310" s="141">
        <v>0</v>
      </c>
      <c r="R310" s="141">
        <f>Q310*H310</f>
        <v>0</v>
      </c>
      <c r="S310" s="141">
        <v>0</v>
      </c>
      <c r="T310" s="142">
        <f>S310*H310</f>
        <v>0</v>
      </c>
      <c r="AR310" s="143" t="s">
        <v>202</v>
      </c>
      <c r="AT310" s="143" t="s">
        <v>197</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202</v>
      </c>
      <c r="BM310" s="143" t="s">
        <v>4333</v>
      </c>
    </row>
    <row r="311" spans="2:65" s="1" customFormat="1">
      <c r="B311" s="33"/>
      <c r="D311" s="145" t="s">
        <v>204</v>
      </c>
      <c r="F311" s="146" t="s">
        <v>7934</v>
      </c>
      <c r="I311" s="147"/>
      <c r="L311" s="33"/>
      <c r="M311" s="148"/>
      <c r="T311" s="54"/>
      <c r="AT311" s="18" t="s">
        <v>204</v>
      </c>
      <c r="AU311" s="18" t="s">
        <v>76</v>
      </c>
    </row>
    <row r="312" spans="2:65" s="1" customFormat="1" ht="16.5" customHeight="1">
      <c r="B312" s="33"/>
      <c r="C312" s="132" t="s">
        <v>2237</v>
      </c>
      <c r="D312" s="132" t="s">
        <v>197</v>
      </c>
      <c r="E312" s="133" t="s">
        <v>7935</v>
      </c>
      <c r="F312" s="134" t="s">
        <v>7936</v>
      </c>
      <c r="G312" s="135" t="s">
        <v>7784</v>
      </c>
      <c r="H312" s="136">
        <v>3.5</v>
      </c>
      <c r="I312" s="137"/>
      <c r="J312" s="138">
        <f>ROUND(I312*H312,2)</f>
        <v>0</v>
      </c>
      <c r="K312" s="134" t="s">
        <v>19</v>
      </c>
      <c r="L312" s="33"/>
      <c r="M312" s="139" t="s">
        <v>19</v>
      </c>
      <c r="N312" s="140" t="s">
        <v>40</v>
      </c>
      <c r="P312" s="141">
        <f>O312*H312</f>
        <v>0</v>
      </c>
      <c r="Q312" s="141">
        <v>0</v>
      </c>
      <c r="R312" s="141">
        <f>Q312*H312</f>
        <v>0</v>
      </c>
      <c r="S312" s="141">
        <v>0</v>
      </c>
      <c r="T312" s="142">
        <f>S312*H312</f>
        <v>0</v>
      </c>
      <c r="AR312" s="143" t="s">
        <v>202</v>
      </c>
      <c r="AT312" s="143" t="s">
        <v>197</v>
      </c>
      <c r="AU312" s="143" t="s">
        <v>76</v>
      </c>
      <c r="AY312" s="18" t="s">
        <v>195</v>
      </c>
      <c r="BE312" s="144">
        <f>IF(N312="základní",J312,0)</f>
        <v>0</v>
      </c>
      <c r="BF312" s="144">
        <f>IF(N312="snížená",J312,0)</f>
        <v>0</v>
      </c>
      <c r="BG312" s="144">
        <f>IF(N312="zákl. přenesená",J312,0)</f>
        <v>0</v>
      </c>
      <c r="BH312" s="144">
        <f>IF(N312="sníž. přenesená",J312,0)</f>
        <v>0</v>
      </c>
      <c r="BI312" s="144">
        <f>IF(N312="nulová",J312,0)</f>
        <v>0</v>
      </c>
      <c r="BJ312" s="18" t="s">
        <v>76</v>
      </c>
      <c r="BK312" s="144">
        <f>ROUND(I312*H312,2)</f>
        <v>0</v>
      </c>
      <c r="BL312" s="18" t="s">
        <v>202</v>
      </c>
      <c r="BM312" s="143" t="s">
        <v>4349</v>
      </c>
    </row>
    <row r="313" spans="2:65" s="1" customFormat="1">
      <c r="B313" s="33"/>
      <c r="D313" s="145" t="s">
        <v>204</v>
      </c>
      <c r="F313" s="146" t="s">
        <v>7936</v>
      </c>
      <c r="I313" s="147"/>
      <c r="L313" s="33"/>
      <c r="M313" s="148"/>
      <c r="T313" s="54"/>
      <c r="AT313" s="18" t="s">
        <v>204</v>
      </c>
      <c r="AU313" s="18" t="s">
        <v>76</v>
      </c>
    </row>
    <row r="314" spans="2:65" s="11" customFormat="1" ht="25.9" customHeight="1">
      <c r="B314" s="120"/>
      <c r="D314" s="121" t="s">
        <v>68</v>
      </c>
      <c r="E314" s="122" t="s">
        <v>7320</v>
      </c>
      <c r="F314" s="122" t="s">
        <v>7937</v>
      </c>
      <c r="I314" s="123"/>
      <c r="J314" s="124">
        <f>BK314</f>
        <v>0</v>
      </c>
      <c r="L314" s="120"/>
      <c r="M314" s="125"/>
      <c r="P314" s="126">
        <f>SUM(P315:P350)</f>
        <v>0</v>
      </c>
      <c r="R314" s="126">
        <f>SUM(R315:R350)</f>
        <v>0</v>
      </c>
      <c r="T314" s="127">
        <f>SUM(T315:T350)</f>
        <v>0</v>
      </c>
      <c r="AR314" s="121" t="s">
        <v>76</v>
      </c>
      <c r="AT314" s="128" t="s">
        <v>68</v>
      </c>
      <c r="AU314" s="128" t="s">
        <v>69</v>
      </c>
      <c r="AY314" s="121" t="s">
        <v>195</v>
      </c>
      <c r="BK314" s="129">
        <f>SUM(BK315:BK350)</f>
        <v>0</v>
      </c>
    </row>
    <row r="315" spans="2:65" s="1" customFormat="1" ht="16.5" customHeight="1">
      <c r="B315" s="33"/>
      <c r="C315" s="132" t="s">
        <v>2243</v>
      </c>
      <c r="D315" s="132" t="s">
        <v>197</v>
      </c>
      <c r="E315" s="133" t="s">
        <v>7938</v>
      </c>
      <c r="F315" s="134" t="s">
        <v>7939</v>
      </c>
      <c r="G315" s="135" t="s">
        <v>7940</v>
      </c>
      <c r="H315" s="136">
        <v>142.5</v>
      </c>
      <c r="I315" s="137"/>
      <c r="J315" s="138">
        <f>ROUND(I315*H315,2)</f>
        <v>0</v>
      </c>
      <c r="K315" s="134" t="s">
        <v>19</v>
      </c>
      <c r="L315" s="33"/>
      <c r="M315" s="139" t="s">
        <v>19</v>
      </c>
      <c r="N315" s="140" t="s">
        <v>40</v>
      </c>
      <c r="P315" s="141">
        <f>O315*H315</f>
        <v>0</v>
      </c>
      <c r="Q315" s="141">
        <v>0</v>
      </c>
      <c r="R315" s="141">
        <f>Q315*H315</f>
        <v>0</v>
      </c>
      <c r="S315" s="141">
        <v>0</v>
      </c>
      <c r="T315" s="142">
        <f>S315*H315</f>
        <v>0</v>
      </c>
      <c r="AR315" s="143" t="s">
        <v>202</v>
      </c>
      <c r="AT315" s="143" t="s">
        <v>197</v>
      </c>
      <c r="AU315" s="143" t="s">
        <v>76</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202</v>
      </c>
      <c r="BM315" s="143" t="s">
        <v>4386</v>
      </c>
    </row>
    <row r="316" spans="2:65" s="1" customFormat="1">
      <c r="B316" s="33"/>
      <c r="D316" s="145" t="s">
        <v>204</v>
      </c>
      <c r="F316" s="146" t="s">
        <v>7941</v>
      </c>
      <c r="I316" s="147"/>
      <c r="L316" s="33"/>
      <c r="M316" s="148"/>
      <c r="T316" s="54"/>
      <c r="AT316" s="18" t="s">
        <v>204</v>
      </c>
      <c r="AU316" s="18" t="s">
        <v>76</v>
      </c>
    </row>
    <row r="317" spans="2:65" s="1" customFormat="1" ht="16.5" customHeight="1">
      <c r="B317" s="33"/>
      <c r="C317" s="132" t="s">
        <v>1553</v>
      </c>
      <c r="D317" s="132" t="s">
        <v>197</v>
      </c>
      <c r="E317" s="133" t="s">
        <v>7942</v>
      </c>
      <c r="F317" s="134" t="s">
        <v>7943</v>
      </c>
      <c r="G317" s="135" t="s">
        <v>7940</v>
      </c>
      <c r="H317" s="136">
        <v>49.6</v>
      </c>
      <c r="I317" s="137"/>
      <c r="J317" s="138">
        <f>ROUND(I317*H317,2)</f>
        <v>0</v>
      </c>
      <c r="K317" s="134" t="s">
        <v>19</v>
      </c>
      <c r="L317" s="33"/>
      <c r="M317" s="139" t="s">
        <v>19</v>
      </c>
      <c r="N317" s="140" t="s">
        <v>40</v>
      </c>
      <c r="P317" s="141">
        <f>O317*H317</f>
        <v>0</v>
      </c>
      <c r="Q317" s="141">
        <v>0</v>
      </c>
      <c r="R317" s="141">
        <f>Q317*H317</f>
        <v>0</v>
      </c>
      <c r="S317" s="141">
        <v>0</v>
      </c>
      <c r="T317" s="142">
        <f>S317*H317</f>
        <v>0</v>
      </c>
      <c r="AR317" s="143" t="s">
        <v>202</v>
      </c>
      <c r="AT317" s="143" t="s">
        <v>197</v>
      </c>
      <c r="AU317" s="143" t="s">
        <v>76</v>
      </c>
      <c r="AY317" s="18" t="s">
        <v>195</v>
      </c>
      <c r="BE317" s="144">
        <f>IF(N317="základní",J317,0)</f>
        <v>0</v>
      </c>
      <c r="BF317" s="144">
        <f>IF(N317="snížená",J317,0)</f>
        <v>0</v>
      </c>
      <c r="BG317" s="144">
        <f>IF(N317="zákl. přenesená",J317,0)</f>
        <v>0</v>
      </c>
      <c r="BH317" s="144">
        <f>IF(N317="sníž. přenesená",J317,0)</f>
        <v>0</v>
      </c>
      <c r="BI317" s="144">
        <f>IF(N317="nulová",J317,0)</f>
        <v>0</v>
      </c>
      <c r="BJ317" s="18" t="s">
        <v>76</v>
      </c>
      <c r="BK317" s="144">
        <f>ROUND(I317*H317,2)</f>
        <v>0</v>
      </c>
      <c r="BL317" s="18" t="s">
        <v>202</v>
      </c>
      <c r="BM317" s="143" t="s">
        <v>4400</v>
      </c>
    </row>
    <row r="318" spans="2:65" s="1" customFormat="1">
      <c r="B318" s="33"/>
      <c r="D318" s="145" t="s">
        <v>204</v>
      </c>
      <c r="F318" s="146" t="s">
        <v>7943</v>
      </c>
      <c r="I318" s="147"/>
      <c r="L318" s="33"/>
      <c r="M318" s="148"/>
      <c r="T318" s="54"/>
      <c r="AT318" s="18" t="s">
        <v>204</v>
      </c>
      <c r="AU318" s="18" t="s">
        <v>76</v>
      </c>
    </row>
    <row r="319" spans="2:65" s="1" customFormat="1" ht="16.5" customHeight="1">
      <c r="B319" s="33"/>
      <c r="C319" s="132" t="s">
        <v>2260</v>
      </c>
      <c r="D319" s="132" t="s">
        <v>197</v>
      </c>
      <c r="E319" s="133" t="s">
        <v>7944</v>
      </c>
      <c r="F319" s="134" t="s">
        <v>7945</v>
      </c>
      <c r="G319" s="135" t="s">
        <v>7784</v>
      </c>
      <c r="H319" s="136">
        <v>90</v>
      </c>
      <c r="I319" s="137"/>
      <c r="J319" s="138">
        <f>ROUND(I319*H319,2)</f>
        <v>0</v>
      </c>
      <c r="K319" s="134" t="s">
        <v>19</v>
      </c>
      <c r="L319" s="33"/>
      <c r="M319" s="139" t="s">
        <v>19</v>
      </c>
      <c r="N319" s="140" t="s">
        <v>40</v>
      </c>
      <c r="P319" s="141">
        <f>O319*H319</f>
        <v>0</v>
      </c>
      <c r="Q319" s="141">
        <v>0</v>
      </c>
      <c r="R319" s="141">
        <f>Q319*H319</f>
        <v>0</v>
      </c>
      <c r="S319" s="141">
        <v>0</v>
      </c>
      <c r="T319" s="142">
        <f>S319*H319</f>
        <v>0</v>
      </c>
      <c r="AR319" s="143" t="s">
        <v>202</v>
      </c>
      <c r="AT319" s="143" t="s">
        <v>197</v>
      </c>
      <c r="AU319" s="143" t="s">
        <v>76</v>
      </c>
      <c r="AY319" s="18" t="s">
        <v>195</v>
      </c>
      <c r="BE319" s="144">
        <f>IF(N319="základní",J319,0)</f>
        <v>0</v>
      </c>
      <c r="BF319" s="144">
        <f>IF(N319="snížená",J319,0)</f>
        <v>0</v>
      </c>
      <c r="BG319" s="144">
        <f>IF(N319="zákl. přenesená",J319,0)</f>
        <v>0</v>
      </c>
      <c r="BH319" s="144">
        <f>IF(N319="sníž. přenesená",J319,0)</f>
        <v>0</v>
      </c>
      <c r="BI319" s="144">
        <f>IF(N319="nulová",J319,0)</f>
        <v>0</v>
      </c>
      <c r="BJ319" s="18" t="s">
        <v>76</v>
      </c>
      <c r="BK319" s="144">
        <f>ROUND(I319*H319,2)</f>
        <v>0</v>
      </c>
      <c r="BL319" s="18" t="s">
        <v>202</v>
      </c>
      <c r="BM319" s="143" t="s">
        <v>4460</v>
      </c>
    </row>
    <row r="320" spans="2:65" s="1" customFormat="1">
      <c r="B320" s="33"/>
      <c r="D320" s="145" t="s">
        <v>204</v>
      </c>
      <c r="F320" s="146" t="s">
        <v>7945</v>
      </c>
      <c r="I320" s="147"/>
      <c r="L320" s="33"/>
      <c r="M320" s="148"/>
      <c r="T320" s="54"/>
      <c r="AT320" s="18" t="s">
        <v>204</v>
      </c>
      <c r="AU320" s="18" t="s">
        <v>76</v>
      </c>
    </row>
    <row r="321" spans="2:65" s="1" customFormat="1" ht="16.5" customHeight="1">
      <c r="B321" s="33"/>
      <c r="C321" s="132" t="s">
        <v>2266</v>
      </c>
      <c r="D321" s="132" t="s">
        <v>197</v>
      </c>
      <c r="E321" s="133" t="s">
        <v>7946</v>
      </c>
      <c r="F321" s="134" t="s">
        <v>7947</v>
      </c>
      <c r="G321" s="135" t="s">
        <v>7784</v>
      </c>
      <c r="H321" s="136">
        <v>260</v>
      </c>
      <c r="I321" s="137"/>
      <c r="J321" s="138">
        <f>ROUND(I321*H321,2)</f>
        <v>0</v>
      </c>
      <c r="K321" s="134" t="s">
        <v>19</v>
      </c>
      <c r="L321" s="33"/>
      <c r="M321" s="139" t="s">
        <v>19</v>
      </c>
      <c r="N321" s="140" t="s">
        <v>40</v>
      </c>
      <c r="P321" s="141">
        <f>O321*H321</f>
        <v>0</v>
      </c>
      <c r="Q321" s="141">
        <v>0</v>
      </c>
      <c r="R321" s="141">
        <f>Q321*H321</f>
        <v>0</v>
      </c>
      <c r="S321" s="141">
        <v>0</v>
      </c>
      <c r="T321" s="142">
        <f>S321*H321</f>
        <v>0</v>
      </c>
      <c r="AR321" s="143" t="s">
        <v>202</v>
      </c>
      <c r="AT321" s="143" t="s">
        <v>197</v>
      </c>
      <c r="AU321" s="143" t="s">
        <v>76</v>
      </c>
      <c r="AY321" s="18" t="s">
        <v>195</v>
      </c>
      <c r="BE321" s="144">
        <f>IF(N321="základní",J321,0)</f>
        <v>0</v>
      </c>
      <c r="BF321" s="144">
        <f>IF(N321="snížená",J321,0)</f>
        <v>0</v>
      </c>
      <c r="BG321" s="144">
        <f>IF(N321="zákl. přenesená",J321,0)</f>
        <v>0</v>
      </c>
      <c r="BH321" s="144">
        <f>IF(N321="sníž. přenesená",J321,0)</f>
        <v>0</v>
      </c>
      <c r="BI321" s="144">
        <f>IF(N321="nulová",J321,0)</f>
        <v>0</v>
      </c>
      <c r="BJ321" s="18" t="s">
        <v>76</v>
      </c>
      <c r="BK321" s="144">
        <f>ROUND(I321*H321,2)</f>
        <v>0</v>
      </c>
      <c r="BL321" s="18" t="s">
        <v>202</v>
      </c>
      <c r="BM321" s="143" t="s">
        <v>4477</v>
      </c>
    </row>
    <row r="322" spans="2:65" s="1" customFormat="1">
      <c r="B322" s="33"/>
      <c r="D322" s="145" t="s">
        <v>204</v>
      </c>
      <c r="F322" s="146" t="s">
        <v>7947</v>
      </c>
      <c r="I322" s="147"/>
      <c r="L322" s="33"/>
      <c r="M322" s="148"/>
      <c r="T322" s="54"/>
      <c r="AT322" s="18" t="s">
        <v>204</v>
      </c>
      <c r="AU322" s="18" t="s">
        <v>76</v>
      </c>
    </row>
    <row r="323" spans="2:65" s="1" customFormat="1" ht="16.5" customHeight="1">
      <c r="B323" s="33"/>
      <c r="C323" s="132" t="s">
        <v>2316</v>
      </c>
      <c r="D323" s="132" t="s">
        <v>197</v>
      </c>
      <c r="E323" s="133" t="s">
        <v>7948</v>
      </c>
      <c r="F323" s="134" t="s">
        <v>7949</v>
      </c>
      <c r="G323" s="135" t="s">
        <v>7784</v>
      </c>
      <c r="H323" s="136">
        <v>54</v>
      </c>
      <c r="I323" s="137"/>
      <c r="J323" s="138">
        <f>ROUND(I323*H323,2)</f>
        <v>0</v>
      </c>
      <c r="K323" s="134" t="s">
        <v>19</v>
      </c>
      <c r="L323" s="33"/>
      <c r="M323" s="139" t="s">
        <v>19</v>
      </c>
      <c r="N323" s="140" t="s">
        <v>40</v>
      </c>
      <c r="P323" s="141">
        <f>O323*H323</f>
        <v>0</v>
      </c>
      <c r="Q323" s="141">
        <v>0</v>
      </c>
      <c r="R323" s="141">
        <f>Q323*H323</f>
        <v>0</v>
      </c>
      <c r="S323" s="141">
        <v>0</v>
      </c>
      <c r="T323" s="142">
        <f>S323*H323</f>
        <v>0</v>
      </c>
      <c r="AR323" s="143" t="s">
        <v>202</v>
      </c>
      <c r="AT323" s="143" t="s">
        <v>197</v>
      </c>
      <c r="AU323" s="143" t="s">
        <v>76</v>
      </c>
      <c r="AY323" s="18" t="s">
        <v>195</v>
      </c>
      <c r="BE323" s="144">
        <f>IF(N323="základní",J323,0)</f>
        <v>0</v>
      </c>
      <c r="BF323" s="144">
        <f>IF(N323="snížená",J323,0)</f>
        <v>0</v>
      </c>
      <c r="BG323" s="144">
        <f>IF(N323="zákl. přenesená",J323,0)</f>
        <v>0</v>
      </c>
      <c r="BH323" s="144">
        <f>IF(N323="sníž. přenesená",J323,0)</f>
        <v>0</v>
      </c>
      <c r="BI323" s="144">
        <f>IF(N323="nulová",J323,0)</f>
        <v>0</v>
      </c>
      <c r="BJ323" s="18" t="s">
        <v>76</v>
      </c>
      <c r="BK323" s="144">
        <f>ROUND(I323*H323,2)</f>
        <v>0</v>
      </c>
      <c r="BL323" s="18" t="s">
        <v>202</v>
      </c>
      <c r="BM323" s="143" t="s">
        <v>4576</v>
      </c>
    </row>
    <row r="324" spans="2:65" s="1" customFormat="1">
      <c r="B324" s="33"/>
      <c r="D324" s="145" t="s">
        <v>204</v>
      </c>
      <c r="F324" s="146" t="s">
        <v>7949</v>
      </c>
      <c r="I324" s="147"/>
      <c r="L324" s="33"/>
      <c r="M324" s="148"/>
      <c r="T324" s="54"/>
      <c r="AT324" s="18" t="s">
        <v>204</v>
      </c>
      <c r="AU324" s="18" t="s">
        <v>76</v>
      </c>
    </row>
    <row r="325" spans="2:65" s="1" customFormat="1" ht="16.5" customHeight="1">
      <c r="B325" s="33"/>
      <c r="C325" s="132" t="s">
        <v>2322</v>
      </c>
      <c r="D325" s="132" t="s">
        <v>197</v>
      </c>
      <c r="E325" s="133" t="s">
        <v>7950</v>
      </c>
      <c r="F325" s="134" t="s">
        <v>7951</v>
      </c>
      <c r="G325" s="135" t="s">
        <v>7784</v>
      </c>
      <c r="H325" s="136">
        <v>9</v>
      </c>
      <c r="I325" s="137"/>
      <c r="J325" s="138">
        <f>ROUND(I325*H325,2)</f>
        <v>0</v>
      </c>
      <c r="K325" s="134" t="s">
        <v>19</v>
      </c>
      <c r="L325" s="33"/>
      <c r="M325" s="139" t="s">
        <v>19</v>
      </c>
      <c r="N325" s="140" t="s">
        <v>40</v>
      </c>
      <c r="P325" s="141">
        <f>O325*H325</f>
        <v>0</v>
      </c>
      <c r="Q325" s="141">
        <v>0</v>
      </c>
      <c r="R325" s="141">
        <f>Q325*H325</f>
        <v>0</v>
      </c>
      <c r="S325" s="141">
        <v>0</v>
      </c>
      <c r="T325" s="142">
        <f>S325*H325</f>
        <v>0</v>
      </c>
      <c r="AR325" s="143" t="s">
        <v>202</v>
      </c>
      <c r="AT325" s="143" t="s">
        <v>197</v>
      </c>
      <c r="AU325" s="143" t="s">
        <v>76</v>
      </c>
      <c r="AY325" s="18" t="s">
        <v>195</v>
      </c>
      <c r="BE325" s="144">
        <f>IF(N325="základní",J325,0)</f>
        <v>0</v>
      </c>
      <c r="BF325" s="144">
        <f>IF(N325="snížená",J325,0)</f>
        <v>0</v>
      </c>
      <c r="BG325" s="144">
        <f>IF(N325="zákl. přenesená",J325,0)</f>
        <v>0</v>
      </c>
      <c r="BH325" s="144">
        <f>IF(N325="sníž. přenesená",J325,0)</f>
        <v>0</v>
      </c>
      <c r="BI325" s="144">
        <f>IF(N325="nulová",J325,0)</f>
        <v>0</v>
      </c>
      <c r="BJ325" s="18" t="s">
        <v>76</v>
      </c>
      <c r="BK325" s="144">
        <f>ROUND(I325*H325,2)</f>
        <v>0</v>
      </c>
      <c r="BL325" s="18" t="s">
        <v>202</v>
      </c>
      <c r="BM325" s="143" t="s">
        <v>4610</v>
      </c>
    </row>
    <row r="326" spans="2:65" s="1" customFormat="1">
      <c r="B326" s="33"/>
      <c r="D326" s="145" t="s">
        <v>204</v>
      </c>
      <c r="F326" s="146" t="s">
        <v>7951</v>
      </c>
      <c r="I326" s="147"/>
      <c r="L326" s="33"/>
      <c r="M326" s="148"/>
      <c r="T326" s="54"/>
      <c r="AT326" s="18" t="s">
        <v>204</v>
      </c>
      <c r="AU326" s="18" t="s">
        <v>76</v>
      </c>
    </row>
    <row r="327" spans="2:65" s="1" customFormat="1" ht="16.5" customHeight="1">
      <c r="B327" s="33"/>
      <c r="C327" s="132" t="s">
        <v>2417</v>
      </c>
      <c r="D327" s="132" t="s">
        <v>197</v>
      </c>
      <c r="E327" s="133" t="s">
        <v>7952</v>
      </c>
      <c r="F327" s="134" t="s">
        <v>7953</v>
      </c>
      <c r="G327" s="135" t="s">
        <v>7784</v>
      </c>
      <c r="H327" s="136">
        <v>9</v>
      </c>
      <c r="I327" s="137"/>
      <c r="J327" s="138">
        <f>ROUND(I327*H327,2)</f>
        <v>0</v>
      </c>
      <c r="K327" s="134" t="s">
        <v>19</v>
      </c>
      <c r="L327" s="33"/>
      <c r="M327" s="139" t="s">
        <v>19</v>
      </c>
      <c r="N327" s="140" t="s">
        <v>40</v>
      </c>
      <c r="P327" s="141">
        <f>O327*H327</f>
        <v>0</v>
      </c>
      <c r="Q327" s="141">
        <v>0</v>
      </c>
      <c r="R327" s="141">
        <f>Q327*H327</f>
        <v>0</v>
      </c>
      <c r="S327" s="141">
        <v>0</v>
      </c>
      <c r="T327" s="142">
        <f>S327*H327</f>
        <v>0</v>
      </c>
      <c r="AR327" s="143" t="s">
        <v>202</v>
      </c>
      <c r="AT327" s="143" t="s">
        <v>197</v>
      </c>
      <c r="AU327" s="143" t="s">
        <v>76</v>
      </c>
      <c r="AY327" s="18" t="s">
        <v>195</v>
      </c>
      <c r="BE327" s="144">
        <f>IF(N327="základní",J327,0)</f>
        <v>0</v>
      </c>
      <c r="BF327" s="144">
        <f>IF(N327="snížená",J327,0)</f>
        <v>0</v>
      </c>
      <c r="BG327" s="144">
        <f>IF(N327="zákl. přenesená",J327,0)</f>
        <v>0</v>
      </c>
      <c r="BH327" s="144">
        <f>IF(N327="sníž. přenesená",J327,0)</f>
        <v>0</v>
      </c>
      <c r="BI327" s="144">
        <f>IF(N327="nulová",J327,0)</f>
        <v>0</v>
      </c>
      <c r="BJ327" s="18" t="s">
        <v>76</v>
      </c>
      <c r="BK327" s="144">
        <f>ROUND(I327*H327,2)</f>
        <v>0</v>
      </c>
      <c r="BL327" s="18" t="s">
        <v>202</v>
      </c>
      <c r="BM327" s="143" t="s">
        <v>4633</v>
      </c>
    </row>
    <row r="328" spans="2:65" s="1" customFormat="1">
      <c r="B328" s="33"/>
      <c r="D328" s="145" t="s">
        <v>204</v>
      </c>
      <c r="F328" s="146" t="s">
        <v>7953</v>
      </c>
      <c r="I328" s="147"/>
      <c r="L328" s="33"/>
      <c r="M328" s="148"/>
      <c r="T328" s="54"/>
      <c r="AT328" s="18" t="s">
        <v>204</v>
      </c>
      <c r="AU328" s="18" t="s">
        <v>76</v>
      </c>
    </row>
    <row r="329" spans="2:65" s="1" customFormat="1" ht="16.5" customHeight="1">
      <c r="B329" s="33"/>
      <c r="C329" s="132" t="s">
        <v>3457</v>
      </c>
      <c r="D329" s="132" t="s">
        <v>197</v>
      </c>
      <c r="E329" s="133" t="s">
        <v>7954</v>
      </c>
      <c r="F329" s="134" t="s">
        <v>7955</v>
      </c>
      <c r="G329" s="135" t="s">
        <v>7784</v>
      </c>
      <c r="H329" s="136">
        <v>54</v>
      </c>
      <c r="I329" s="137"/>
      <c r="J329" s="138">
        <f>ROUND(I329*H329,2)</f>
        <v>0</v>
      </c>
      <c r="K329" s="134" t="s">
        <v>19</v>
      </c>
      <c r="L329" s="33"/>
      <c r="M329" s="139" t="s">
        <v>19</v>
      </c>
      <c r="N329" s="140" t="s">
        <v>40</v>
      </c>
      <c r="P329" s="141">
        <f>O329*H329</f>
        <v>0</v>
      </c>
      <c r="Q329" s="141">
        <v>0</v>
      </c>
      <c r="R329" s="141">
        <f>Q329*H329</f>
        <v>0</v>
      </c>
      <c r="S329" s="141">
        <v>0</v>
      </c>
      <c r="T329" s="142">
        <f>S329*H329</f>
        <v>0</v>
      </c>
      <c r="AR329" s="143" t="s">
        <v>202</v>
      </c>
      <c r="AT329" s="143" t="s">
        <v>197</v>
      </c>
      <c r="AU329" s="143" t="s">
        <v>76</v>
      </c>
      <c r="AY329" s="18" t="s">
        <v>195</v>
      </c>
      <c r="BE329" s="144">
        <f>IF(N329="základní",J329,0)</f>
        <v>0</v>
      </c>
      <c r="BF329" s="144">
        <f>IF(N329="snížená",J329,0)</f>
        <v>0</v>
      </c>
      <c r="BG329" s="144">
        <f>IF(N329="zákl. přenesená",J329,0)</f>
        <v>0</v>
      </c>
      <c r="BH329" s="144">
        <f>IF(N329="sníž. přenesená",J329,0)</f>
        <v>0</v>
      </c>
      <c r="BI329" s="144">
        <f>IF(N329="nulová",J329,0)</f>
        <v>0</v>
      </c>
      <c r="BJ329" s="18" t="s">
        <v>76</v>
      </c>
      <c r="BK329" s="144">
        <f>ROUND(I329*H329,2)</f>
        <v>0</v>
      </c>
      <c r="BL329" s="18" t="s">
        <v>202</v>
      </c>
      <c r="BM329" s="143" t="s">
        <v>4660</v>
      </c>
    </row>
    <row r="330" spans="2:65" s="1" customFormat="1">
      <c r="B330" s="33"/>
      <c r="D330" s="145" t="s">
        <v>204</v>
      </c>
      <c r="F330" s="146" t="s">
        <v>7955</v>
      </c>
      <c r="I330" s="147"/>
      <c r="L330" s="33"/>
      <c r="M330" s="148"/>
      <c r="T330" s="54"/>
      <c r="AT330" s="18" t="s">
        <v>204</v>
      </c>
      <c r="AU330" s="18" t="s">
        <v>76</v>
      </c>
    </row>
    <row r="331" spans="2:65" s="1" customFormat="1" ht="16.5" customHeight="1">
      <c r="B331" s="33"/>
      <c r="C331" s="132" t="s">
        <v>3465</v>
      </c>
      <c r="D331" s="132" t="s">
        <v>197</v>
      </c>
      <c r="E331" s="133" t="s">
        <v>7956</v>
      </c>
      <c r="F331" s="134" t="s">
        <v>7957</v>
      </c>
      <c r="G331" s="135" t="s">
        <v>7784</v>
      </c>
      <c r="H331" s="136">
        <v>8</v>
      </c>
      <c r="I331" s="137"/>
      <c r="J331" s="138">
        <f>ROUND(I331*H331,2)</f>
        <v>0</v>
      </c>
      <c r="K331" s="134" t="s">
        <v>19</v>
      </c>
      <c r="L331" s="33"/>
      <c r="M331" s="139" t="s">
        <v>19</v>
      </c>
      <c r="N331" s="140" t="s">
        <v>40</v>
      </c>
      <c r="P331" s="141">
        <f>O331*H331</f>
        <v>0</v>
      </c>
      <c r="Q331" s="141">
        <v>0</v>
      </c>
      <c r="R331" s="141">
        <f>Q331*H331</f>
        <v>0</v>
      </c>
      <c r="S331" s="141">
        <v>0</v>
      </c>
      <c r="T331" s="142">
        <f>S331*H331</f>
        <v>0</v>
      </c>
      <c r="AR331" s="143" t="s">
        <v>202</v>
      </c>
      <c r="AT331" s="143" t="s">
        <v>197</v>
      </c>
      <c r="AU331" s="143" t="s">
        <v>76</v>
      </c>
      <c r="AY331" s="18" t="s">
        <v>195</v>
      </c>
      <c r="BE331" s="144">
        <f>IF(N331="základní",J331,0)</f>
        <v>0</v>
      </c>
      <c r="BF331" s="144">
        <f>IF(N331="snížená",J331,0)</f>
        <v>0</v>
      </c>
      <c r="BG331" s="144">
        <f>IF(N331="zákl. přenesená",J331,0)</f>
        <v>0</v>
      </c>
      <c r="BH331" s="144">
        <f>IF(N331="sníž. přenesená",J331,0)</f>
        <v>0</v>
      </c>
      <c r="BI331" s="144">
        <f>IF(N331="nulová",J331,0)</f>
        <v>0</v>
      </c>
      <c r="BJ331" s="18" t="s">
        <v>76</v>
      </c>
      <c r="BK331" s="144">
        <f>ROUND(I331*H331,2)</f>
        <v>0</v>
      </c>
      <c r="BL331" s="18" t="s">
        <v>202</v>
      </c>
      <c r="BM331" s="143" t="s">
        <v>4682</v>
      </c>
    </row>
    <row r="332" spans="2:65" s="1" customFormat="1">
      <c r="B332" s="33"/>
      <c r="D332" s="145" t="s">
        <v>204</v>
      </c>
      <c r="F332" s="146" t="s">
        <v>7957</v>
      </c>
      <c r="I332" s="147"/>
      <c r="L332" s="33"/>
      <c r="M332" s="148"/>
      <c r="T332" s="54"/>
      <c r="AT332" s="18" t="s">
        <v>204</v>
      </c>
      <c r="AU332" s="18" t="s">
        <v>76</v>
      </c>
    </row>
    <row r="333" spans="2:65" s="1" customFormat="1" ht="16.5" customHeight="1">
      <c r="B333" s="33"/>
      <c r="C333" s="132" t="s">
        <v>3471</v>
      </c>
      <c r="D333" s="132" t="s">
        <v>197</v>
      </c>
      <c r="E333" s="133" t="s">
        <v>7958</v>
      </c>
      <c r="F333" s="134" t="s">
        <v>7959</v>
      </c>
      <c r="G333" s="135" t="s">
        <v>7784</v>
      </c>
      <c r="H333" s="136">
        <v>18</v>
      </c>
      <c r="I333" s="137"/>
      <c r="J333" s="138">
        <f>ROUND(I333*H333,2)</f>
        <v>0</v>
      </c>
      <c r="K333" s="134" t="s">
        <v>19</v>
      </c>
      <c r="L333" s="33"/>
      <c r="M333" s="139" t="s">
        <v>19</v>
      </c>
      <c r="N333" s="140" t="s">
        <v>40</v>
      </c>
      <c r="P333" s="141">
        <f>O333*H333</f>
        <v>0</v>
      </c>
      <c r="Q333" s="141">
        <v>0</v>
      </c>
      <c r="R333" s="141">
        <f>Q333*H333</f>
        <v>0</v>
      </c>
      <c r="S333" s="141">
        <v>0</v>
      </c>
      <c r="T333" s="142">
        <f>S333*H333</f>
        <v>0</v>
      </c>
      <c r="AR333" s="143" t="s">
        <v>202</v>
      </c>
      <c r="AT333" s="143" t="s">
        <v>197</v>
      </c>
      <c r="AU333" s="143" t="s">
        <v>76</v>
      </c>
      <c r="AY333" s="18" t="s">
        <v>195</v>
      </c>
      <c r="BE333" s="144">
        <f>IF(N333="základní",J333,0)</f>
        <v>0</v>
      </c>
      <c r="BF333" s="144">
        <f>IF(N333="snížená",J333,0)</f>
        <v>0</v>
      </c>
      <c r="BG333" s="144">
        <f>IF(N333="zákl. přenesená",J333,0)</f>
        <v>0</v>
      </c>
      <c r="BH333" s="144">
        <f>IF(N333="sníž. přenesená",J333,0)</f>
        <v>0</v>
      </c>
      <c r="BI333" s="144">
        <f>IF(N333="nulová",J333,0)</f>
        <v>0</v>
      </c>
      <c r="BJ333" s="18" t="s">
        <v>76</v>
      </c>
      <c r="BK333" s="144">
        <f>ROUND(I333*H333,2)</f>
        <v>0</v>
      </c>
      <c r="BL333" s="18" t="s">
        <v>202</v>
      </c>
      <c r="BM333" s="143" t="s">
        <v>4693</v>
      </c>
    </row>
    <row r="334" spans="2:65" s="1" customFormat="1">
      <c r="B334" s="33"/>
      <c r="D334" s="145" t="s">
        <v>204</v>
      </c>
      <c r="F334" s="146" t="s">
        <v>7959</v>
      </c>
      <c r="I334" s="147"/>
      <c r="L334" s="33"/>
      <c r="M334" s="148"/>
      <c r="T334" s="54"/>
      <c r="AT334" s="18" t="s">
        <v>204</v>
      </c>
      <c r="AU334" s="18" t="s">
        <v>76</v>
      </c>
    </row>
    <row r="335" spans="2:65" s="1" customFormat="1" ht="16.5" customHeight="1">
      <c r="B335" s="33"/>
      <c r="C335" s="132" t="s">
        <v>3477</v>
      </c>
      <c r="D335" s="132" t="s">
        <v>197</v>
      </c>
      <c r="E335" s="133" t="s">
        <v>7960</v>
      </c>
      <c r="F335" s="134" t="s">
        <v>7961</v>
      </c>
      <c r="G335" s="135" t="s">
        <v>7784</v>
      </c>
      <c r="H335" s="136">
        <v>10</v>
      </c>
      <c r="I335" s="137"/>
      <c r="J335" s="138">
        <f>ROUND(I335*H335,2)</f>
        <v>0</v>
      </c>
      <c r="K335" s="134" t="s">
        <v>19</v>
      </c>
      <c r="L335" s="33"/>
      <c r="M335" s="139" t="s">
        <v>19</v>
      </c>
      <c r="N335" s="140" t="s">
        <v>40</v>
      </c>
      <c r="P335" s="141">
        <f>O335*H335</f>
        <v>0</v>
      </c>
      <c r="Q335" s="141">
        <v>0</v>
      </c>
      <c r="R335" s="141">
        <f>Q335*H335</f>
        <v>0</v>
      </c>
      <c r="S335" s="141">
        <v>0</v>
      </c>
      <c r="T335" s="142">
        <f>S335*H335</f>
        <v>0</v>
      </c>
      <c r="AR335" s="143" t="s">
        <v>202</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202</v>
      </c>
      <c r="BM335" s="143" t="s">
        <v>4704</v>
      </c>
    </row>
    <row r="336" spans="2:65" s="1" customFormat="1">
      <c r="B336" s="33"/>
      <c r="D336" s="145" t="s">
        <v>204</v>
      </c>
      <c r="F336" s="146" t="s">
        <v>7961</v>
      </c>
      <c r="I336" s="147"/>
      <c r="L336" s="33"/>
      <c r="M336" s="148"/>
      <c r="T336" s="54"/>
      <c r="AT336" s="18" t="s">
        <v>204</v>
      </c>
      <c r="AU336" s="18" t="s">
        <v>76</v>
      </c>
    </row>
    <row r="337" spans="2:65" s="1" customFormat="1" ht="16.5" customHeight="1">
      <c r="B337" s="33"/>
      <c r="C337" s="132" t="s">
        <v>3483</v>
      </c>
      <c r="D337" s="132" t="s">
        <v>197</v>
      </c>
      <c r="E337" s="133" t="s">
        <v>7962</v>
      </c>
      <c r="F337" s="134" t="s">
        <v>7963</v>
      </c>
      <c r="G337" s="135" t="s">
        <v>7940</v>
      </c>
      <c r="H337" s="136">
        <v>10.8</v>
      </c>
      <c r="I337" s="137"/>
      <c r="J337" s="138">
        <f>ROUND(I337*H337,2)</f>
        <v>0</v>
      </c>
      <c r="K337" s="134" t="s">
        <v>19</v>
      </c>
      <c r="L337" s="33"/>
      <c r="M337" s="139" t="s">
        <v>19</v>
      </c>
      <c r="N337" s="140" t="s">
        <v>40</v>
      </c>
      <c r="P337" s="141">
        <f>O337*H337</f>
        <v>0</v>
      </c>
      <c r="Q337" s="141">
        <v>0</v>
      </c>
      <c r="R337" s="141">
        <f>Q337*H337</f>
        <v>0</v>
      </c>
      <c r="S337" s="141">
        <v>0</v>
      </c>
      <c r="T337" s="142">
        <f>S337*H337</f>
        <v>0</v>
      </c>
      <c r="AR337" s="143" t="s">
        <v>202</v>
      </c>
      <c r="AT337" s="143" t="s">
        <v>197</v>
      </c>
      <c r="AU337" s="143" t="s">
        <v>76</v>
      </c>
      <c r="AY337" s="18" t="s">
        <v>195</v>
      </c>
      <c r="BE337" s="144">
        <f>IF(N337="základní",J337,0)</f>
        <v>0</v>
      </c>
      <c r="BF337" s="144">
        <f>IF(N337="snížená",J337,0)</f>
        <v>0</v>
      </c>
      <c r="BG337" s="144">
        <f>IF(N337="zákl. přenesená",J337,0)</f>
        <v>0</v>
      </c>
      <c r="BH337" s="144">
        <f>IF(N337="sníž. přenesená",J337,0)</f>
        <v>0</v>
      </c>
      <c r="BI337" s="144">
        <f>IF(N337="nulová",J337,0)</f>
        <v>0</v>
      </c>
      <c r="BJ337" s="18" t="s">
        <v>76</v>
      </c>
      <c r="BK337" s="144">
        <f>ROUND(I337*H337,2)</f>
        <v>0</v>
      </c>
      <c r="BL337" s="18" t="s">
        <v>202</v>
      </c>
      <c r="BM337" s="143" t="s">
        <v>4716</v>
      </c>
    </row>
    <row r="338" spans="2:65" s="1" customFormat="1">
      <c r="B338" s="33"/>
      <c r="D338" s="145" t="s">
        <v>204</v>
      </c>
      <c r="F338" s="146" t="s">
        <v>7963</v>
      </c>
      <c r="I338" s="147"/>
      <c r="L338" s="33"/>
      <c r="M338" s="148"/>
      <c r="T338" s="54"/>
      <c r="AT338" s="18" t="s">
        <v>204</v>
      </c>
      <c r="AU338" s="18" t="s">
        <v>76</v>
      </c>
    </row>
    <row r="339" spans="2:65" s="1" customFormat="1" ht="16.5" customHeight="1">
      <c r="B339" s="33"/>
      <c r="C339" s="132" t="s">
        <v>3491</v>
      </c>
      <c r="D339" s="132" t="s">
        <v>197</v>
      </c>
      <c r="E339" s="133" t="s">
        <v>7964</v>
      </c>
      <c r="F339" s="134" t="s">
        <v>7965</v>
      </c>
      <c r="G339" s="135" t="s">
        <v>230</v>
      </c>
      <c r="H339" s="136">
        <v>360</v>
      </c>
      <c r="I339" s="137"/>
      <c r="J339" s="138">
        <f>ROUND(I339*H339,2)</f>
        <v>0</v>
      </c>
      <c r="K339" s="134" t="s">
        <v>19</v>
      </c>
      <c r="L339" s="33"/>
      <c r="M339" s="139" t="s">
        <v>19</v>
      </c>
      <c r="N339" s="140" t="s">
        <v>40</v>
      </c>
      <c r="P339" s="141">
        <f>O339*H339</f>
        <v>0</v>
      </c>
      <c r="Q339" s="141">
        <v>0</v>
      </c>
      <c r="R339" s="141">
        <f>Q339*H339</f>
        <v>0</v>
      </c>
      <c r="S339" s="141">
        <v>0</v>
      </c>
      <c r="T339" s="142">
        <f>S339*H339</f>
        <v>0</v>
      </c>
      <c r="AR339" s="143" t="s">
        <v>202</v>
      </c>
      <c r="AT339" s="143" t="s">
        <v>197</v>
      </c>
      <c r="AU339" s="143" t="s">
        <v>76</v>
      </c>
      <c r="AY339" s="18" t="s">
        <v>195</v>
      </c>
      <c r="BE339" s="144">
        <f>IF(N339="základní",J339,0)</f>
        <v>0</v>
      </c>
      <c r="BF339" s="144">
        <f>IF(N339="snížená",J339,0)</f>
        <v>0</v>
      </c>
      <c r="BG339" s="144">
        <f>IF(N339="zákl. přenesená",J339,0)</f>
        <v>0</v>
      </c>
      <c r="BH339" s="144">
        <f>IF(N339="sníž. přenesená",J339,0)</f>
        <v>0</v>
      </c>
      <c r="BI339" s="144">
        <f>IF(N339="nulová",J339,0)</f>
        <v>0</v>
      </c>
      <c r="BJ339" s="18" t="s">
        <v>76</v>
      </c>
      <c r="BK339" s="144">
        <f>ROUND(I339*H339,2)</f>
        <v>0</v>
      </c>
      <c r="BL339" s="18" t="s">
        <v>202</v>
      </c>
      <c r="BM339" s="143" t="s">
        <v>4726</v>
      </c>
    </row>
    <row r="340" spans="2:65" s="1" customFormat="1">
      <c r="B340" s="33"/>
      <c r="D340" s="145" t="s">
        <v>204</v>
      </c>
      <c r="F340" s="146" t="s">
        <v>7965</v>
      </c>
      <c r="I340" s="147"/>
      <c r="L340" s="33"/>
      <c r="M340" s="148"/>
      <c r="T340" s="54"/>
      <c r="AT340" s="18" t="s">
        <v>204</v>
      </c>
      <c r="AU340" s="18" t="s">
        <v>76</v>
      </c>
    </row>
    <row r="341" spans="2:65" s="1" customFormat="1" ht="16.5" customHeight="1">
      <c r="B341" s="33"/>
      <c r="C341" s="132" t="s">
        <v>3531</v>
      </c>
      <c r="D341" s="132" t="s">
        <v>197</v>
      </c>
      <c r="E341" s="133" t="s">
        <v>7966</v>
      </c>
      <c r="F341" s="134" t="s">
        <v>7967</v>
      </c>
      <c r="G341" s="135" t="s">
        <v>7784</v>
      </c>
      <c r="H341" s="136">
        <v>24</v>
      </c>
      <c r="I341" s="137"/>
      <c r="J341" s="138">
        <f>ROUND(I341*H341,2)</f>
        <v>0</v>
      </c>
      <c r="K341" s="134" t="s">
        <v>19</v>
      </c>
      <c r="L341" s="33"/>
      <c r="M341" s="139" t="s">
        <v>19</v>
      </c>
      <c r="N341" s="140" t="s">
        <v>40</v>
      </c>
      <c r="P341" s="141">
        <f>O341*H341</f>
        <v>0</v>
      </c>
      <c r="Q341" s="141">
        <v>0</v>
      </c>
      <c r="R341" s="141">
        <f>Q341*H341</f>
        <v>0</v>
      </c>
      <c r="S341" s="141">
        <v>0</v>
      </c>
      <c r="T341" s="142">
        <f>S341*H341</f>
        <v>0</v>
      </c>
      <c r="AR341" s="143" t="s">
        <v>202</v>
      </c>
      <c r="AT341" s="143" t="s">
        <v>197</v>
      </c>
      <c r="AU341" s="143" t="s">
        <v>76</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202</v>
      </c>
      <c r="BM341" s="143" t="s">
        <v>4739</v>
      </c>
    </row>
    <row r="342" spans="2:65" s="1" customFormat="1">
      <c r="B342" s="33"/>
      <c r="D342" s="145" t="s">
        <v>204</v>
      </c>
      <c r="F342" s="146" t="s">
        <v>7967</v>
      </c>
      <c r="I342" s="147"/>
      <c r="L342" s="33"/>
      <c r="M342" s="148"/>
      <c r="T342" s="54"/>
      <c r="AT342" s="18" t="s">
        <v>204</v>
      </c>
      <c r="AU342" s="18" t="s">
        <v>76</v>
      </c>
    </row>
    <row r="343" spans="2:65" s="1" customFormat="1" ht="16.5" customHeight="1">
      <c r="B343" s="33"/>
      <c r="C343" s="132" t="s">
        <v>3535</v>
      </c>
      <c r="D343" s="132" t="s">
        <v>197</v>
      </c>
      <c r="E343" s="133" t="s">
        <v>7968</v>
      </c>
      <c r="F343" s="134" t="s">
        <v>7969</v>
      </c>
      <c r="G343" s="135" t="s">
        <v>7784</v>
      </c>
      <c r="H343" s="136">
        <v>37</v>
      </c>
      <c r="I343" s="137"/>
      <c r="J343" s="138">
        <f>ROUND(I343*H343,2)</f>
        <v>0</v>
      </c>
      <c r="K343" s="134" t="s">
        <v>19</v>
      </c>
      <c r="L343" s="33"/>
      <c r="M343" s="139" t="s">
        <v>19</v>
      </c>
      <c r="N343" s="140" t="s">
        <v>40</v>
      </c>
      <c r="P343" s="141">
        <f>O343*H343</f>
        <v>0</v>
      </c>
      <c r="Q343" s="141">
        <v>0</v>
      </c>
      <c r="R343" s="141">
        <f>Q343*H343</f>
        <v>0</v>
      </c>
      <c r="S343" s="141">
        <v>0</v>
      </c>
      <c r="T343" s="142">
        <f>S343*H343</f>
        <v>0</v>
      </c>
      <c r="AR343" s="143" t="s">
        <v>202</v>
      </c>
      <c r="AT343" s="143" t="s">
        <v>197</v>
      </c>
      <c r="AU343" s="143" t="s">
        <v>76</v>
      </c>
      <c r="AY343" s="18" t="s">
        <v>195</v>
      </c>
      <c r="BE343" s="144">
        <f>IF(N343="základní",J343,0)</f>
        <v>0</v>
      </c>
      <c r="BF343" s="144">
        <f>IF(N343="snížená",J343,0)</f>
        <v>0</v>
      </c>
      <c r="BG343" s="144">
        <f>IF(N343="zákl. přenesená",J343,0)</f>
        <v>0</v>
      </c>
      <c r="BH343" s="144">
        <f>IF(N343="sníž. přenesená",J343,0)</f>
        <v>0</v>
      </c>
      <c r="BI343" s="144">
        <f>IF(N343="nulová",J343,0)</f>
        <v>0</v>
      </c>
      <c r="BJ343" s="18" t="s">
        <v>76</v>
      </c>
      <c r="BK343" s="144">
        <f>ROUND(I343*H343,2)</f>
        <v>0</v>
      </c>
      <c r="BL343" s="18" t="s">
        <v>202</v>
      </c>
      <c r="BM343" s="143" t="s">
        <v>4751</v>
      </c>
    </row>
    <row r="344" spans="2:65" s="1" customFormat="1">
      <c r="B344" s="33"/>
      <c r="D344" s="145" t="s">
        <v>204</v>
      </c>
      <c r="F344" s="146" t="s">
        <v>7969</v>
      </c>
      <c r="I344" s="147"/>
      <c r="L344" s="33"/>
      <c r="M344" s="148"/>
      <c r="T344" s="54"/>
      <c r="AT344" s="18" t="s">
        <v>204</v>
      </c>
      <c r="AU344" s="18" t="s">
        <v>76</v>
      </c>
    </row>
    <row r="345" spans="2:65" s="1" customFormat="1" ht="16.5" customHeight="1">
      <c r="B345" s="33"/>
      <c r="C345" s="132" t="s">
        <v>3541</v>
      </c>
      <c r="D345" s="132" t="s">
        <v>197</v>
      </c>
      <c r="E345" s="133" t="s">
        <v>7970</v>
      </c>
      <c r="F345" s="134" t="s">
        <v>7971</v>
      </c>
      <c r="G345" s="135" t="s">
        <v>7784</v>
      </c>
      <c r="H345" s="136">
        <v>160</v>
      </c>
      <c r="I345" s="137"/>
      <c r="J345" s="138">
        <f>ROUND(I345*H345,2)</f>
        <v>0</v>
      </c>
      <c r="K345" s="134" t="s">
        <v>19</v>
      </c>
      <c r="L345" s="33"/>
      <c r="M345" s="139" t="s">
        <v>19</v>
      </c>
      <c r="N345" s="140" t="s">
        <v>40</v>
      </c>
      <c r="P345" s="141">
        <f>O345*H345</f>
        <v>0</v>
      </c>
      <c r="Q345" s="141">
        <v>0</v>
      </c>
      <c r="R345" s="141">
        <f>Q345*H345</f>
        <v>0</v>
      </c>
      <c r="S345" s="141">
        <v>0</v>
      </c>
      <c r="T345" s="142">
        <f>S345*H345</f>
        <v>0</v>
      </c>
      <c r="AR345" s="143" t="s">
        <v>202</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202</v>
      </c>
      <c r="BM345" s="143" t="s">
        <v>4767</v>
      </c>
    </row>
    <row r="346" spans="2:65" s="1" customFormat="1">
      <c r="B346" s="33"/>
      <c r="D346" s="145" t="s">
        <v>204</v>
      </c>
      <c r="F346" s="146" t="s">
        <v>7971</v>
      </c>
      <c r="I346" s="147"/>
      <c r="L346" s="33"/>
      <c r="M346" s="148"/>
      <c r="T346" s="54"/>
      <c r="AT346" s="18" t="s">
        <v>204</v>
      </c>
      <c r="AU346" s="18" t="s">
        <v>76</v>
      </c>
    </row>
    <row r="347" spans="2:65" s="1" customFormat="1" ht="16.5" customHeight="1">
      <c r="B347" s="33"/>
      <c r="C347" s="132" t="s">
        <v>3547</v>
      </c>
      <c r="D347" s="132" t="s">
        <v>197</v>
      </c>
      <c r="E347" s="133" t="s">
        <v>7972</v>
      </c>
      <c r="F347" s="134" t="s">
        <v>7973</v>
      </c>
      <c r="G347" s="135" t="s">
        <v>7784</v>
      </c>
      <c r="H347" s="136">
        <v>32</v>
      </c>
      <c r="I347" s="137"/>
      <c r="J347" s="138">
        <f>ROUND(I347*H347,2)</f>
        <v>0</v>
      </c>
      <c r="K347" s="134" t="s">
        <v>19</v>
      </c>
      <c r="L347" s="33"/>
      <c r="M347" s="139" t="s">
        <v>19</v>
      </c>
      <c r="N347" s="140" t="s">
        <v>40</v>
      </c>
      <c r="P347" s="141">
        <f>O347*H347</f>
        <v>0</v>
      </c>
      <c r="Q347" s="141">
        <v>0</v>
      </c>
      <c r="R347" s="141">
        <f>Q347*H347</f>
        <v>0</v>
      </c>
      <c r="S347" s="141">
        <v>0</v>
      </c>
      <c r="T347" s="142">
        <f>S347*H347</f>
        <v>0</v>
      </c>
      <c r="AR347" s="143" t="s">
        <v>202</v>
      </c>
      <c r="AT347" s="143" t="s">
        <v>197</v>
      </c>
      <c r="AU347" s="143" t="s">
        <v>76</v>
      </c>
      <c r="AY347" s="18" t="s">
        <v>195</v>
      </c>
      <c r="BE347" s="144">
        <f>IF(N347="základní",J347,0)</f>
        <v>0</v>
      </c>
      <c r="BF347" s="144">
        <f>IF(N347="snížená",J347,0)</f>
        <v>0</v>
      </c>
      <c r="BG347" s="144">
        <f>IF(N347="zákl. přenesená",J347,0)</f>
        <v>0</v>
      </c>
      <c r="BH347" s="144">
        <f>IF(N347="sníž. přenesená",J347,0)</f>
        <v>0</v>
      </c>
      <c r="BI347" s="144">
        <f>IF(N347="nulová",J347,0)</f>
        <v>0</v>
      </c>
      <c r="BJ347" s="18" t="s">
        <v>76</v>
      </c>
      <c r="BK347" s="144">
        <f>ROUND(I347*H347,2)</f>
        <v>0</v>
      </c>
      <c r="BL347" s="18" t="s">
        <v>202</v>
      </c>
      <c r="BM347" s="143" t="s">
        <v>4785</v>
      </c>
    </row>
    <row r="348" spans="2:65" s="1" customFormat="1">
      <c r="B348" s="33"/>
      <c r="D348" s="145" t="s">
        <v>204</v>
      </c>
      <c r="F348" s="146" t="s">
        <v>7973</v>
      </c>
      <c r="I348" s="147"/>
      <c r="L348" s="33"/>
      <c r="M348" s="148"/>
      <c r="T348" s="54"/>
      <c r="AT348" s="18" t="s">
        <v>204</v>
      </c>
      <c r="AU348" s="18" t="s">
        <v>76</v>
      </c>
    </row>
    <row r="349" spans="2:65" s="1" customFormat="1" ht="16.5" customHeight="1">
      <c r="B349" s="33"/>
      <c r="C349" s="132" t="s">
        <v>3553</v>
      </c>
      <c r="D349" s="132" t="s">
        <v>197</v>
      </c>
      <c r="E349" s="133" t="s">
        <v>7974</v>
      </c>
      <c r="F349" s="134" t="s">
        <v>7975</v>
      </c>
      <c r="G349" s="135" t="s">
        <v>7784</v>
      </c>
      <c r="H349" s="136">
        <v>8</v>
      </c>
      <c r="I349" s="137"/>
      <c r="J349" s="138">
        <f>ROUND(I349*H349,2)</f>
        <v>0</v>
      </c>
      <c r="K349" s="134" t="s">
        <v>19</v>
      </c>
      <c r="L349" s="33"/>
      <c r="M349" s="139" t="s">
        <v>19</v>
      </c>
      <c r="N349" s="140" t="s">
        <v>40</v>
      </c>
      <c r="P349" s="141">
        <f>O349*H349</f>
        <v>0</v>
      </c>
      <c r="Q349" s="141">
        <v>0</v>
      </c>
      <c r="R349" s="141">
        <f>Q349*H349</f>
        <v>0</v>
      </c>
      <c r="S349" s="141">
        <v>0</v>
      </c>
      <c r="T349" s="142">
        <f>S349*H349</f>
        <v>0</v>
      </c>
      <c r="AR349" s="143" t="s">
        <v>202</v>
      </c>
      <c r="AT349" s="143" t="s">
        <v>197</v>
      </c>
      <c r="AU349" s="143" t="s">
        <v>76</v>
      </c>
      <c r="AY349" s="18" t="s">
        <v>195</v>
      </c>
      <c r="BE349" s="144">
        <f>IF(N349="základní",J349,0)</f>
        <v>0</v>
      </c>
      <c r="BF349" s="144">
        <f>IF(N349="snížená",J349,0)</f>
        <v>0</v>
      </c>
      <c r="BG349" s="144">
        <f>IF(N349="zákl. přenesená",J349,0)</f>
        <v>0</v>
      </c>
      <c r="BH349" s="144">
        <f>IF(N349="sníž. přenesená",J349,0)</f>
        <v>0</v>
      </c>
      <c r="BI349" s="144">
        <f>IF(N349="nulová",J349,0)</f>
        <v>0</v>
      </c>
      <c r="BJ349" s="18" t="s">
        <v>76</v>
      </c>
      <c r="BK349" s="144">
        <f>ROUND(I349*H349,2)</f>
        <v>0</v>
      </c>
      <c r="BL349" s="18" t="s">
        <v>202</v>
      </c>
      <c r="BM349" s="143" t="s">
        <v>4803</v>
      </c>
    </row>
    <row r="350" spans="2:65" s="1" customFormat="1">
      <c r="B350" s="33"/>
      <c r="D350" s="145" t="s">
        <v>204</v>
      </c>
      <c r="F350" s="146" t="s">
        <v>7975</v>
      </c>
      <c r="I350" s="147"/>
      <c r="L350" s="33"/>
      <c r="M350" s="148"/>
      <c r="T350" s="54"/>
      <c r="AT350" s="18" t="s">
        <v>204</v>
      </c>
      <c r="AU350" s="18" t="s">
        <v>76</v>
      </c>
    </row>
    <row r="351" spans="2:65" s="11" customFormat="1" ht="25.9" customHeight="1">
      <c r="B351" s="120"/>
      <c r="D351" s="121" t="s">
        <v>68</v>
      </c>
      <c r="E351" s="122" t="s">
        <v>7328</v>
      </c>
      <c r="F351" s="122" t="s">
        <v>7976</v>
      </c>
      <c r="I351" s="123"/>
      <c r="J351" s="124">
        <f>BK351</f>
        <v>0</v>
      </c>
      <c r="L351" s="120"/>
      <c r="M351" s="125"/>
      <c r="P351" s="126">
        <f>SUM(P352:P355)</f>
        <v>0</v>
      </c>
      <c r="R351" s="126">
        <f>SUM(R352:R355)</f>
        <v>0</v>
      </c>
      <c r="T351" s="127">
        <f>SUM(T352:T355)</f>
        <v>0</v>
      </c>
      <c r="AR351" s="121" t="s">
        <v>76</v>
      </c>
      <c r="AT351" s="128" t="s">
        <v>68</v>
      </c>
      <c r="AU351" s="128" t="s">
        <v>69</v>
      </c>
      <c r="AY351" s="121" t="s">
        <v>195</v>
      </c>
      <c r="BK351" s="129">
        <f>SUM(BK352:BK355)</f>
        <v>0</v>
      </c>
    </row>
    <row r="352" spans="2:65" s="1" customFormat="1" ht="16.5" customHeight="1">
      <c r="B352" s="33"/>
      <c r="C352" s="132" t="s">
        <v>3561</v>
      </c>
      <c r="D352" s="132" t="s">
        <v>197</v>
      </c>
      <c r="E352" s="133" t="s">
        <v>7977</v>
      </c>
      <c r="F352" s="134" t="s">
        <v>7978</v>
      </c>
      <c r="G352" s="135" t="s">
        <v>2683</v>
      </c>
      <c r="H352" s="136">
        <v>12</v>
      </c>
      <c r="I352" s="137"/>
      <c r="J352" s="138">
        <f>ROUND(I352*H352,2)</f>
        <v>0</v>
      </c>
      <c r="K352" s="134" t="s">
        <v>19</v>
      </c>
      <c r="L352" s="33"/>
      <c r="M352" s="139" t="s">
        <v>19</v>
      </c>
      <c r="N352" s="140" t="s">
        <v>40</v>
      </c>
      <c r="P352" s="141">
        <f>O352*H352</f>
        <v>0</v>
      </c>
      <c r="Q352" s="141">
        <v>0</v>
      </c>
      <c r="R352" s="141">
        <f>Q352*H352</f>
        <v>0</v>
      </c>
      <c r="S352" s="141">
        <v>0</v>
      </c>
      <c r="T352" s="142">
        <f>S352*H352</f>
        <v>0</v>
      </c>
      <c r="AR352" s="143" t="s">
        <v>202</v>
      </c>
      <c r="AT352" s="143" t="s">
        <v>197</v>
      </c>
      <c r="AU352" s="143" t="s">
        <v>76</v>
      </c>
      <c r="AY352" s="18" t="s">
        <v>195</v>
      </c>
      <c r="BE352" s="144">
        <f>IF(N352="základní",J352,0)</f>
        <v>0</v>
      </c>
      <c r="BF352" s="144">
        <f>IF(N352="snížená",J352,0)</f>
        <v>0</v>
      </c>
      <c r="BG352" s="144">
        <f>IF(N352="zákl. přenesená",J352,0)</f>
        <v>0</v>
      </c>
      <c r="BH352" s="144">
        <f>IF(N352="sníž. přenesená",J352,0)</f>
        <v>0</v>
      </c>
      <c r="BI352" s="144">
        <f>IF(N352="nulová",J352,0)</f>
        <v>0</v>
      </c>
      <c r="BJ352" s="18" t="s">
        <v>76</v>
      </c>
      <c r="BK352" s="144">
        <f>ROUND(I352*H352,2)</f>
        <v>0</v>
      </c>
      <c r="BL352" s="18" t="s">
        <v>202</v>
      </c>
      <c r="BM352" s="143" t="s">
        <v>4816</v>
      </c>
    </row>
    <row r="353" spans="2:65" s="1" customFormat="1">
      <c r="B353" s="33"/>
      <c r="D353" s="145" t="s">
        <v>204</v>
      </c>
      <c r="F353" s="146" t="s">
        <v>7978</v>
      </c>
      <c r="I353" s="147"/>
      <c r="L353" s="33"/>
      <c r="M353" s="148"/>
      <c r="T353" s="54"/>
      <c r="AT353" s="18" t="s">
        <v>204</v>
      </c>
      <c r="AU353" s="18" t="s">
        <v>76</v>
      </c>
    </row>
    <row r="354" spans="2:65" s="1" customFormat="1" ht="16.5" customHeight="1">
      <c r="B354" s="33"/>
      <c r="C354" s="132" t="s">
        <v>3572</v>
      </c>
      <c r="D354" s="132" t="s">
        <v>197</v>
      </c>
      <c r="E354" s="133" t="s">
        <v>7979</v>
      </c>
      <c r="F354" s="134" t="s">
        <v>7980</v>
      </c>
      <c r="G354" s="135" t="s">
        <v>7981</v>
      </c>
      <c r="H354" s="136">
        <v>2.4</v>
      </c>
      <c r="I354" s="137"/>
      <c r="J354" s="138">
        <f>ROUND(I354*H354,2)</f>
        <v>0</v>
      </c>
      <c r="K354" s="134" t="s">
        <v>19</v>
      </c>
      <c r="L354" s="33"/>
      <c r="M354" s="139" t="s">
        <v>19</v>
      </c>
      <c r="N354" s="140" t="s">
        <v>40</v>
      </c>
      <c r="P354" s="141">
        <f>O354*H354</f>
        <v>0</v>
      </c>
      <c r="Q354" s="141">
        <v>0</v>
      </c>
      <c r="R354" s="141">
        <f>Q354*H354</f>
        <v>0</v>
      </c>
      <c r="S354" s="141">
        <v>0</v>
      </c>
      <c r="T354" s="142">
        <f>S354*H354</f>
        <v>0</v>
      </c>
      <c r="AR354" s="143" t="s">
        <v>202</v>
      </c>
      <c r="AT354" s="143" t="s">
        <v>197</v>
      </c>
      <c r="AU354" s="143" t="s">
        <v>76</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202</v>
      </c>
      <c r="BM354" s="143" t="s">
        <v>4825</v>
      </c>
    </row>
    <row r="355" spans="2:65" s="1" customFormat="1">
      <c r="B355" s="33"/>
      <c r="D355" s="145" t="s">
        <v>204</v>
      </c>
      <c r="F355" s="146" t="s">
        <v>7980</v>
      </c>
      <c r="I355" s="147"/>
      <c r="L355" s="33"/>
      <c r="M355" s="148"/>
      <c r="T355" s="54"/>
      <c r="AT355" s="18" t="s">
        <v>204</v>
      </c>
      <c r="AU355" s="18" t="s">
        <v>76</v>
      </c>
    </row>
    <row r="356" spans="2:65" s="11" customFormat="1" ht="25.9" customHeight="1">
      <c r="B356" s="120"/>
      <c r="D356" s="121" t="s">
        <v>68</v>
      </c>
      <c r="E356" s="122" t="s">
        <v>7982</v>
      </c>
      <c r="F356" s="122" t="s">
        <v>7983</v>
      </c>
      <c r="I356" s="123"/>
      <c r="J356" s="124">
        <f>BK356</f>
        <v>0</v>
      </c>
      <c r="L356" s="120"/>
      <c r="M356" s="125"/>
      <c r="P356" s="126">
        <f>SUM(P357:P358)</f>
        <v>0</v>
      </c>
      <c r="R356" s="126">
        <f>SUM(R357:R358)</f>
        <v>0</v>
      </c>
      <c r="T356" s="127">
        <f>SUM(T357:T358)</f>
        <v>0</v>
      </c>
      <c r="AR356" s="121" t="s">
        <v>76</v>
      </c>
      <c r="AT356" s="128" t="s">
        <v>68</v>
      </c>
      <c r="AU356" s="128" t="s">
        <v>69</v>
      </c>
      <c r="AY356" s="121" t="s">
        <v>195</v>
      </c>
      <c r="BK356" s="129">
        <f>SUM(BK357:BK358)</f>
        <v>0</v>
      </c>
    </row>
    <row r="357" spans="2:65" s="1" customFormat="1" ht="16.5" customHeight="1">
      <c r="B357" s="33"/>
      <c r="C357" s="132" t="s">
        <v>3587</v>
      </c>
      <c r="D357" s="132" t="s">
        <v>197</v>
      </c>
      <c r="E357" s="133" t="s">
        <v>7984</v>
      </c>
      <c r="F357" s="134" t="s">
        <v>7985</v>
      </c>
      <c r="G357" s="135" t="s">
        <v>7067</v>
      </c>
      <c r="H357" s="136">
        <v>35</v>
      </c>
      <c r="I357" s="137"/>
      <c r="J357" s="138">
        <f>ROUND(I357*H357,2)</f>
        <v>0</v>
      </c>
      <c r="K357" s="134" t="s">
        <v>19</v>
      </c>
      <c r="L357" s="33"/>
      <c r="M357" s="139" t="s">
        <v>19</v>
      </c>
      <c r="N357" s="140" t="s">
        <v>40</v>
      </c>
      <c r="P357" s="141">
        <f>O357*H357</f>
        <v>0</v>
      </c>
      <c r="Q357" s="141">
        <v>0</v>
      </c>
      <c r="R357" s="141">
        <f>Q357*H357</f>
        <v>0</v>
      </c>
      <c r="S357" s="141">
        <v>0</v>
      </c>
      <c r="T357" s="142">
        <f>S357*H357</f>
        <v>0</v>
      </c>
      <c r="AR357" s="143" t="s">
        <v>202</v>
      </c>
      <c r="AT357" s="143" t="s">
        <v>197</v>
      </c>
      <c r="AU357" s="143" t="s">
        <v>76</v>
      </c>
      <c r="AY357" s="18" t="s">
        <v>195</v>
      </c>
      <c r="BE357" s="144">
        <f>IF(N357="základní",J357,0)</f>
        <v>0</v>
      </c>
      <c r="BF357" s="144">
        <f>IF(N357="snížená",J357,0)</f>
        <v>0</v>
      </c>
      <c r="BG357" s="144">
        <f>IF(N357="zákl. přenesená",J357,0)</f>
        <v>0</v>
      </c>
      <c r="BH357" s="144">
        <f>IF(N357="sníž. přenesená",J357,0)</f>
        <v>0</v>
      </c>
      <c r="BI357" s="144">
        <f>IF(N357="nulová",J357,0)</f>
        <v>0</v>
      </c>
      <c r="BJ357" s="18" t="s">
        <v>76</v>
      </c>
      <c r="BK357" s="144">
        <f>ROUND(I357*H357,2)</f>
        <v>0</v>
      </c>
      <c r="BL357" s="18" t="s">
        <v>202</v>
      </c>
      <c r="BM357" s="143" t="s">
        <v>4836</v>
      </c>
    </row>
    <row r="358" spans="2:65" s="1" customFormat="1">
      <c r="B358" s="33"/>
      <c r="D358" s="145" t="s">
        <v>204</v>
      </c>
      <c r="F358" s="146" t="s">
        <v>7985</v>
      </c>
      <c r="I358" s="147"/>
      <c r="L358" s="33"/>
      <c r="M358" s="148"/>
      <c r="T358" s="54"/>
      <c r="AT358" s="18" t="s">
        <v>204</v>
      </c>
      <c r="AU358" s="18" t="s">
        <v>76</v>
      </c>
    </row>
    <row r="359" spans="2:65" s="11" customFormat="1" ht="25.9" customHeight="1">
      <c r="B359" s="120"/>
      <c r="D359" s="121" t="s">
        <v>68</v>
      </c>
      <c r="E359" s="122" t="s">
        <v>7986</v>
      </c>
      <c r="F359" s="122" t="s">
        <v>7987</v>
      </c>
      <c r="I359" s="123"/>
      <c r="J359" s="124">
        <f>BK359</f>
        <v>0</v>
      </c>
      <c r="L359" s="120"/>
      <c r="M359" s="125"/>
      <c r="P359" s="126">
        <f>SUM(P360:P507)</f>
        <v>0</v>
      </c>
      <c r="R359" s="126">
        <f>SUM(R360:R507)</f>
        <v>0</v>
      </c>
      <c r="T359" s="127">
        <f>SUM(T360:T507)</f>
        <v>0</v>
      </c>
      <c r="AR359" s="121" t="s">
        <v>76</v>
      </c>
      <c r="AT359" s="128" t="s">
        <v>68</v>
      </c>
      <c r="AU359" s="128" t="s">
        <v>69</v>
      </c>
      <c r="AY359" s="121" t="s">
        <v>195</v>
      </c>
      <c r="BK359" s="129">
        <f>SUM(BK360:BK507)</f>
        <v>0</v>
      </c>
    </row>
    <row r="360" spans="2:65" s="1" customFormat="1" ht="24.2" customHeight="1">
      <c r="B360" s="33"/>
      <c r="C360" s="132" t="s">
        <v>3594</v>
      </c>
      <c r="D360" s="132" t="s">
        <v>197</v>
      </c>
      <c r="E360" s="133" t="s">
        <v>7988</v>
      </c>
      <c r="F360" s="134" t="s">
        <v>7989</v>
      </c>
      <c r="G360" s="135" t="s">
        <v>331</v>
      </c>
      <c r="H360" s="136">
        <v>724.8</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202</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202</v>
      </c>
      <c r="BM360" s="143" t="s">
        <v>4849</v>
      </c>
    </row>
    <row r="361" spans="2:65" s="1" customFormat="1">
      <c r="B361" s="33"/>
      <c r="D361" s="145" t="s">
        <v>204</v>
      </c>
      <c r="F361" s="146" t="s">
        <v>7989</v>
      </c>
      <c r="I361" s="147"/>
      <c r="L361" s="33"/>
      <c r="M361" s="148"/>
      <c r="T361" s="54"/>
      <c r="AT361" s="18" t="s">
        <v>204</v>
      </c>
      <c r="AU361" s="18" t="s">
        <v>76</v>
      </c>
    </row>
    <row r="362" spans="2:65" s="1" customFormat="1" ht="16.5" customHeight="1">
      <c r="B362" s="33"/>
      <c r="C362" s="132" t="s">
        <v>3608</v>
      </c>
      <c r="D362" s="132" t="s">
        <v>197</v>
      </c>
      <c r="E362" s="133" t="s">
        <v>7990</v>
      </c>
      <c r="F362" s="134" t="s">
        <v>7991</v>
      </c>
      <c r="G362" s="135" t="s">
        <v>230</v>
      </c>
      <c r="H362" s="136">
        <v>78</v>
      </c>
      <c r="I362" s="137"/>
      <c r="J362" s="138">
        <f>ROUND(I362*H362,2)</f>
        <v>0</v>
      </c>
      <c r="K362" s="134" t="s">
        <v>19</v>
      </c>
      <c r="L362" s="33"/>
      <c r="M362" s="139" t="s">
        <v>19</v>
      </c>
      <c r="N362" s="140" t="s">
        <v>40</v>
      </c>
      <c r="P362" s="141">
        <f>O362*H362</f>
        <v>0</v>
      </c>
      <c r="Q362" s="141">
        <v>0</v>
      </c>
      <c r="R362" s="141">
        <f>Q362*H362</f>
        <v>0</v>
      </c>
      <c r="S362" s="141">
        <v>0</v>
      </c>
      <c r="T362" s="142">
        <f>S362*H362</f>
        <v>0</v>
      </c>
      <c r="AR362" s="143" t="s">
        <v>202</v>
      </c>
      <c r="AT362" s="143" t="s">
        <v>197</v>
      </c>
      <c r="AU362" s="143" t="s">
        <v>76</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202</v>
      </c>
      <c r="BM362" s="143" t="s">
        <v>4897</v>
      </c>
    </row>
    <row r="363" spans="2:65" s="1" customFormat="1">
      <c r="B363" s="33"/>
      <c r="D363" s="145" t="s">
        <v>204</v>
      </c>
      <c r="F363" s="146" t="s">
        <v>7991</v>
      </c>
      <c r="I363" s="147"/>
      <c r="L363" s="33"/>
      <c r="M363" s="148"/>
      <c r="T363" s="54"/>
      <c r="AT363" s="18" t="s">
        <v>204</v>
      </c>
      <c r="AU363" s="18" t="s">
        <v>76</v>
      </c>
    </row>
    <row r="364" spans="2:65" s="1" customFormat="1" ht="16.5" customHeight="1">
      <c r="B364" s="33"/>
      <c r="C364" s="132" t="s">
        <v>3614</v>
      </c>
      <c r="D364" s="132" t="s">
        <v>197</v>
      </c>
      <c r="E364" s="133" t="s">
        <v>7992</v>
      </c>
      <c r="F364" s="134" t="s">
        <v>7993</v>
      </c>
      <c r="G364" s="135" t="s">
        <v>230</v>
      </c>
      <c r="H364" s="136">
        <v>65</v>
      </c>
      <c r="I364" s="137"/>
      <c r="J364" s="138">
        <f>ROUND(I364*H364,2)</f>
        <v>0</v>
      </c>
      <c r="K364" s="134" t="s">
        <v>19</v>
      </c>
      <c r="L364" s="33"/>
      <c r="M364" s="139" t="s">
        <v>19</v>
      </c>
      <c r="N364" s="140" t="s">
        <v>40</v>
      </c>
      <c r="P364" s="141">
        <f>O364*H364</f>
        <v>0</v>
      </c>
      <c r="Q364" s="141">
        <v>0</v>
      </c>
      <c r="R364" s="141">
        <f>Q364*H364</f>
        <v>0</v>
      </c>
      <c r="S364" s="141">
        <v>0</v>
      </c>
      <c r="T364" s="142">
        <f>S364*H364</f>
        <v>0</v>
      </c>
      <c r="AR364" s="143" t="s">
        <v>202</v>
      </c>
      <c r="AT364" s="143" t="s">
        <v>197</v>
      </c>
      <c r="AU364" s="143" t="s">
        <v>76</v>
      </c>
      <c r="AY364" s="18" t="s">
        <v>195</v>
      </c>
      <c r="BE364" s="144">
        <f>IF(N364="základní",J364,0)</f>
        <v>0</v>
      </c>
      <c r="BF364" s="144">
        <f>IF(N364="snížená",J364,0)</f>
        <v>0</v>
      </c>
      <c r="BG364" s="144">
        <f>IF(N364="zákl. přenesená",J364,0)</f>
        <v>0</v>
      </c>
      <c r="BH364" s="144">
        <f>IF(N364="sníž. přenesená",J364,0)</f>
        <v>0</v>
      </c>
      <c r="BI364" s="144">
        <f>IF(N364="nulová",J364,0)</f>
        <v>0</v>
      </c>
      <c r="BJ364" s="18" t="s">
        <v>76</v>
      </c>
      <c r="BK364" s="144">
        <f>ROUND(I364*H364,2)</f>
        <v>0</v>
      </c>
      <c r="BL364" s="18" t="s">
        <v>202</v>
      </c>
      <c r="BM364" s="143" t="s">
        <v>4911</v>
      </c>
    </row>
    <row r="365" spans="2:65" s="1" customFormat="1">
      <c r="B365" s="33"/>
      <c r="D365" s="145" t="s">
        <v>204</v>
      </c>
      <c r="F365" s="146" t="s">
        <v>7993</v>
      </c>
      <c r="I365" s="147"/>
      <c r="L365" s="33"/>
      <c r="M365" s="148"/>
      <c r="T365" s="54"/>
      <c r="AT365" s="18" t="s">
        <v>204</v>
      </c>
      <c r="AU365" s="18" t="s">
        <v>76</v>
      </c>
    </row>
    <row r="366" spans="2:65" s="1" customFormat="1" ht="16.5" customHeight="1">
      <c r="B366" s="33"/>
      <c r="C366" s="132" t="s">
        <v>3620</v>
      </c>
      <c r="D366" s="132" t="s">
        <v>197</v>
      </c>
      <c r="E366" s="133" t="s">
        <v>7994</v>
      </c>
      <c r="F366" s="134" t="s">
        <v>7995</v>
      </c>
      <c r="G366" s="135" t="s">
        <v>230</v>
      </c>
      <c r="H366" s="136">
        <v>91</v>
      </c>
      <c r="I366" s="137"/>
      <c r="J366" s="138">
        <f>ROUND(I366*H366,2)</f>
        <v>0</v>
      </c>
      <c r="K366" s="134" t="s">
        <v>19</v>
      </c>
      <c r="L366" s="33"/>
      <c r="M366" s="139" t="s">
        <v>19</v>
      </c>
      <c r="N366" s="140" t="s">
        <v>40</v>
      </c>
      <c r="P366" s="141">
        <f>O366*H366</f>
        <v>0</v>
      </c>
      <c r="Q366" s="141">
        <v>0</v>
      </c>
      <c r="R366" s="141">
        <f>Q366*H366</f>
        <v>0</v>
      </c>
      <c r="S366" s="141">
        <v>0</v>
      </c>
      <c r="T366" s="142">
        <f>S366*H366</f>
        <v>0</v>
      </c>
      <c r="AR366" s="143" t="s">
        <v>202</v>
      </c>
      <c r="AT366" s="143" t="s">
        <v>197</v>
      </c>
      <c r="AU366" s="143" t="s">
        <v>76</v>
      </c>
      <c r="AY366" s="18" t="s">
        <v>195</v>
      </c>
      <c r="BE366" s="144">
        <f>IF(N366="základní",J366,0)</f>
        <v>0</v>
      </c>
      <c r="BF366" s="144">
        <f>IF(N366="snížená",J366,0)</f>
        <v>0</v>
      </c>
      <c r="BG366" s="144">
        <f>IF(N366="zákl. přenesená",J366,0)</f>
        <v>0</v>
      </c>
      <c r="BH366" s="144">
        <f>IF(N366="sníž. přenesená",J366,0)</f>
        <v>0</v>
      </c>
      <c r="BI366" s="144">
        <f>IF(N366="nulová",J366,0)</f>
        <v>0</v>
      </c>
      <c r="BJ366" s="18" t="s">
        <v>76</v>
      </c>
      <c r="BK366" s="144">
        <f>ROUND(I366*H366,2)</f>
        <v>0</v>
      </c>
      <c r="BL366" s="18" t="s">
        <v>202</v>
      </c>
      <c r="BM366" s="143" t="s">
        <v>4921</v>
      </c>
    </row>
    <row r="367" spans="2:65" s="1" customFormat="1">
      <c r="B367" s="33"/>
      <c r="D367" s="145" t="s">
        <v>204</v>
      </c>
      <c r="F367" s="146" t="s">
        <v>7995</v>
      </c>
      <c r="I367" s="147"/>
      <c r="L367" s="33"/>
      <c r="M367" s="148"/>
      <c r="T367" s="54"/>
      <c r="AT367" s="18" t="s">
        <v>204</v>
      </c>
      <c r="AU367" s="18" t="s">
        <v>76</v>
      </c>
    </row>
    <row r="368" spans="2:65" s="1" customFormat="1" ht="16.5" customHeight="1">
      <c r="B368" s="33"/>
      <c r="C368" s="132" t="s">
        <v>3626</v>
      </c>
      <c r="D368" s="132" t="s">
        <v>197</v>
      </c>
      <c r="E368" s="133" t="s">
        <v>7996</v>
      </c>
      <c r="F368" s="134" t="s">
        <v>7997</v>
      </c>
      <c r="G368" s="135" t="s">
        <v>230</v>
      </c>
      <c r="H368" s="136">
        <v>1228.5</v>
      </c>
      <c r="I368" s="137"/>
      <c r="J368" s="138">
        <f>ROUND(I368*H368,2)</f>
        <v>0</v>
      </c>
      <c r="K368" s="134" t="s">
        <v>19</v>
      </c>
      <c r="L368" s="33"/>
      <c r="M368" s="139" t="s">
        <v>19</v>
      </c>
      <c r="N368" s="140" t="s">
        <v>40</v>
      </c>
      <c r="P368" s="141">
        <f>O368*H368</f>
        <v>0</v>
      </c>
      <c r="Q368" s="141">
        <v>0</v>
      </c>
      <c r="R368" s="141">
        <f>Q368*H368</f>
        <v>0</v>
      </c>
      <c r="S368" s="141">
        <v>0</v>
      </c>
      <c r="T368" s="142">
        <f>S368*H368</f>
        <v>0</v>
      </c>
      <c r="AR368" s="143" t="s">
        <v>202</v>
      </c>
      <c r="AT368" s="143" t="s">
        <v>197</v>
      </c>
      <c r="AU368" s="143" t="s">
        <v>76</v>
      </c>
      <c r="AY368" s="18" t="s">
        <v>195</v>
      </c>
      <c r="BE368" s="144">
        <f>IF(N368="základní",J368,0)</f>
        <v>0</v>
      </c>
      <c r="BF368" s="144">
        <f>IF(N368="snížená",J368,0)</f>
        <v>0</v>
      </c>
      <c r="BG368" s="144">
        <f>IF(N368="zákl. přenesená",J368,0)</f>
        <v>0</v>
      </c>
      <c r="BH368" s="144">
        <f>IF(N368="sníž. přenesená",J368,0)</f>
        <v>0</v>
      </c>
      <c r="BI368" s="144">
        <f>IF(N368="nulová",J368,0)</f>
        <v>0</v>
      </c>
      <c r="BJ368" s="18" t="s">
        <v>76</v>
      </c>
      <c r="BK368" s="144">
        <f>ROUND(I368*H368,2)</f>
        <v>0</v>
      </c>
      <c r="BL368" s="18" t="s">
        <v>202</v>
      </c>
      <c r="BM368" s="143" t="s">
        <v>4927</v>
      </c>
    </row>
    <row r="369" spans="2:65" s="1" customFormat="1">
      <c r="B369" s="33"/>
      <c r="D369" s="145" t="s">
        <v>204</v>
      </c>
      <c r="F369" s="146" t="s">
        <v>7997</v>
      </c>
      <c r="I369" s="147"/>
      <c r="L369" s="33"/>
      <c r="M369" s="148"/>
      <c r="T369" s="54"/>
      <c r="AT369" s="18" t="s">
        <v>204</v>
      </c>
      <c r="AU369" s="18" t="s">
        <v>76</v>
      </c>
    </row>
    <row r="370" spans="2:65" s="1" customFormat="1" ht="16.5" customHeight="1">
      <c r="B370" s="33"/>
      <c r="C370" s="132" t="s">
        <v>3636</v>
      </c>
      <c r="D370" s="132" t="s">
        <v>197</v>
      </c>
      <c r="E370" s="133" t="s">
        <v>7998</v>
      </c>
      <c r="F370" s="134" t="s">
        <v>7999</v>
      </c>
      <c r="G370" s="135" t="s">
        <v>230</v>
      </c>
      <c r="H370" s="136">
        <v>273</v>
      </c>
      <c r="I370" s="137"/>
      <c r="J370" s="138">
        <f>ROUND(I370*H370,2)</f>
        <v>0</v>
      </c>
      <c r="K370" s="134" t="s">
        <v>19</v>
      </c>
      <c r="L370" s="33"/>
      <c r="M370" s="139" t="s">
        <v>19</v>
      </c>
      <c r="N370" s="140" t="s">
        <v>40</v>
      </c>
      <c r="P370" s="141">
        <f>O370*H370</f>
        <v>0</v>
      </c>
      <c r="Q370" s="141">
        <v>0</v>
      </c>
      <c r="R370" s="141">
        <f>Q370*H370</f>
        <v>0</v>
      </c>
      <c r="S370" s="141">
        <v>0</v>
      </c>
      <c r="T370" s="142">
        <f>S370*H370</f>
        <v>0</v>
      </c>
      <c r="AR370" s="143" t="s">
        <v>202</v>
      </c>
      <c r="AT370" s="143" t="s">
        <v>197</v>
      </c>
      <c r="AU370" s="143" t="s">
        <v>76</v>
      </c>
      <c r="AY370" s="18" t="s">
        <v>195</v>
      </c>
      <c r="BE370" s="144">
        <f>IF(N370="základní",J370,0)</f>
        <v>0</v>
      </c>
      <c r="BF370" s="144">
        <f>IF(N370="snížená",J370,0)</f>
        <v>0</v>
      </c>
      <c r="BG370" s="144">
        <f>IF(N370="zákl. přenesená",J370,0)</f>
        <v>0</v>
      </c>
      <c r="BH370" s="144">
        <f>IF(N370="sníž. přenesená",J370,0)</f>
        <v>0</v>
      </c>
      <c r="BI370" s="144">
        <f>IF(N370="nulová",J370,0)</f>
        <v>0</v>
      </c>
      <c r="BJ370" s="18" t="s">
        <v>76</v>
      </c>
      <c r="BK370" s="144">
        <f>ROUND(I370*H370,2)</f>
        <v>0</v>
      </c>
      <c r="BL370" s="18" t="s">
        <v>202</v>
      </c>
      <c r="BM370" s="143" t="s">
        <v>4943</v>
      </c>
    </row>
    <row r="371" spans="2:65" s="1" customFormat="1">
      <c r="B371" s="33"/>
      <c r="D371" s="145" t="s">
        <v>204</v>
      </c>
      <c r="F371" s="146" t="s">
        <v>7999</v>
      </c>
      <c r="I371" s="147"/>
      <c r="L371" s="33"/>
      <c r="M371" s="148"/>
      <c r="T371" s="54"/>
      <c r="AT371" s="18" t="s">
        <v>204</v>
      </c>
      <c r="AU371" s="18" t="s">
        <v>76</v>
      </c>
    </row>
    <row r="372" spans="2:65" s="1" customFormat="1" ht="16.5" customHeight="1">
      <c r="B372" s="33"/>
      <c r="C372" s="132" t="s">
        <v>3645</v>
      </c>
      <c r="D372" s="132" t="s">
        <v>197</v>
      </c>
      <c r="E372" s="133" t="s">
        <v>8000</v>
      </c>
      <c r="F372" s="134" t="s">
        <v>8001</v>
      </c>
      <c r="G372" s="135" t="s">
        <v>230</v>
      </c>
      <c r="H372" s="136">
        <v>39</v>
      </c>
      <c r="I372" s="137"/>
      <c r="J372" s="138">
        <f>ROUND(I372*H372,2)</f>
        <v>0</v>
      </c>
      <c r="K372" s="134" t="s">
        <v>19</v>
      </c>
      <c r="L372" s="33"/>
      <c r="M372" s="139" t="s">
        <v>19</v>
      </c>
      <c r="N372" s="140" t="s">
        <v>40</v>
      </c>
      <c r="P372" s="141">
        <f>O372*H372</f>
        <v>0</v>
      </c>
      <c r="Q372" s="141">
        <v>0</v>
      </c>
      <c r="R372" s="141">
        <f>Q372*H372</f>
        <v>0</v>
      </c>
      <c r="S372" s="141">
        <v>0</v>
      </c>
      <c r="T372" s="142">
        <f>S372*H372</f>
        <v>0</v>
      </c>
      <c r="AR372" s="143" t="s">
        <v>202</v>
      </c>
      <c r="AT372" s="143" t="s">
        <v>197</v>
      </c>
      <c r="AU372" s="143" t="s">
        <v>76</v>
      </c>
      <c r="AY372" s="18" t="s">
        <v>195</v>
      </c>
      <c r="BE372" s="144">
        <f>IF(N372="základní",J372,0)</f>
        <v>0</v>
      </c>
      <c r="BF372" s="144">
        <f>IF(N372="snížená",J372,0)</f>
        <v>0</v>
      </c>
      <c r="BG372" s="144">
        <f>IF(N372="zákl. přenesená",J372,0)</f>
        <v>0</v>
      </c>
      <c r="BH372" s="144">
        <f>IF(N372="sníž. přenesená",J372,0)</f>
        <v>0</v>
      </c>
      <c r="BI372" s="144">
        <f>IF(N372="nulová",J372,0)</f>
        <v>0</v>
      </c>
      <c r="BJ372" s="18" t="s">
        <v>76</v>
      </c>
      <c r="BK372" s="144">
        <f>ROUND(I372*H372,2)</f>
        <v>0</v>
      </c>
      <c r="BL372" s="18" t="s">
        <v>202</v>
      </c>
      <c r="BM372" s="143" t="s">
        <v>4955</v>
      </c>
    </row>
    <row r="373" spans="2:65" s="1" customFormat="1">
      <c r="B373" s="33"/>
      <c r="D373" s="145" t="s">
        <v>204</v>
      </c>
      <c r="F373" s="146" t="s">
        <v>8001</v>
      </c>
      <c r="I373" s="147"/>
      <c r="L373" s="33"/>
      <c r="M373" s="148"/>
      <c r="T373" s="54"/>
      <c r="AT373" s="18" t="s">
        <v>204</v>
      </c>
      <c r="AU373" s="18" t="s">
        <v>76</v>
      </c>
    </row>
    <row r="374" spans="2:65" s="1" customFormat="1" ht="16.5" customHeight="1">
      <c r="B374" s="33"/>
      <c r="C374" s="132" t="s">
        <v>3656</v>
      </c>
      <c r="D374" s="132" t="s">
        <v>197</v>
      </c>
      <c r="E374" s="133" t="s">
        <v>8002</v>
      </c>
      <c r="F374" s="134" t="s">
        <v>8003</v>
      </c>
      <c r="G374" s="135" t="s">
        <v>230</v>
      </c>
      <c r="H374" s="136">
        <v>22321</v>
      </c>
      <c r="I374" s="137"/>
      <c r="J374" s="138">
        <f>ROUND(I374*H374,2)</f>
        <v>0</v>
      </c>
      <c r="K374" s="134" t="s">
        <v>19</v>
      </c>
      <c r="L374" s="33"/>
      <c r="M374" s="139" t="s">
        <v>19</v>
      </c>
      <c r="N374" s="140" t="s">
        <v>40</v>
      </c>
      <c r="P374" s="141">
        <f>O374*H374</f>
        <v>0</v>
      </c>
      <c r="Q374" s="141">
        <v>0</v>
      </c>
      <c r="R374" s="141">
        <f>Q374*H374</f>
        <v>0</v>
      </c>
      <c r="S374" s="141">
        <v>0</v>
      </c>
      <c r="T374" s="142">
        <f>S374*H374</f>
        <v>0</v>
      </c>
      <c r="AR374" s="143" t="s">
        <v>202</v>
      </c>
      <c r="AT374" s="143" t="s">
        <v>197</v>
      </c>
      <c r="AU374" s="143" t="s">
        <v>76</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202</v>
      </c>
      <c r="BM374" s="143" t="s">
        <v>5055</v>
      </c>
    </row>
    <row r="375" spans="2:65" s="1" customFormat="1">
      <c r="B375" s="33"/>
      <c r="D375" s="145" t="s">
        <v>204</v>
      </c>
      <c r="F375" s="146" t="s">
        <v>8003</v>
      </c>
      <c r="I375" s="147"/>
      <c r="L375" s="33"/>
      <c r="M375" s="148"/>
      <c r="T375" s="54"/>
      <c r="AT375" s="18" t="s">
        <v>204</v>
      </c>
      <c r="AU375" s="18" t="s">
        <v>76</v>
      </c>
    </row>
    <row r="376" spans="2:65" s="1" customFormat="1" ht="16.5" customHeight="1">
      <c r="B376" s="33"/>
      <c r="C376" s="132" t="s">
        <v>3663</v>
      </c>
      <c r="D376" s="132" t="s">
        <v>197</v>
      </c>
      <c r="E376" s="133" t="s">
        <v>8004</v>
      </c>
      <c r="F376" s="134" t="s">
        <v>8005</v>
      </c>
      <c r="G376" s="135" t="s">
        <v>230</v>
      </c>
      <c r="H376" s="136">
        <v>104</v>
      </c>
      <c r="I376" s="137"/>
      <c r="J376" s="138">
        <f>ROUND(I376*H376,2)</f>
        <v>0</v>
      </c>
      <c r="K376" s="134" t="s">
        <v>19</v>
      </c>
      <c r="L376" s="33"/>
      <c r="M376" s="139" t="s">
        <v>19</v>
      </c>
      <c r="N376" s="140" t="s">
        <v>40</v>
      </c>
      <c r="P376" s="141">
        <f>O376*H376</f>
        <v>0</v>
      </c>
      <c r="Q376" s="141">
        <v>0</v>
      </c>
      <c r="R376" s="141">
        <f>Q376*H376</f>
        <v>0</v>
      </c>
      <c r="S376" s="141">
        <v>0</v>
      </c>
      <c r="T376" s="142">
        <f>S376*H376</f>
        <v>0</v>
      </c>
      <c r="AR376" s="143" t="s">
        <v>202</v>
      </c>
      <c r="AT376" s="143" t="s">
        <v>197</v>
      </c>
      <c r="AU376" s="143" t="s">
        <v>76</v>
      </c>
      <c r="AY376" s="18" t="s">
        <v>195</v>
      </c>
      <c r="BE376" s="144">
        <f>IF(N376="základní",J376,0)</f>
        <v>0</v>
      </c>
      <c r="BF376" s="144">
        <f>IF(N376="snížená",J376,0)</f>
        <v>0</v>
      </c>
      <c r="BG376" s="144">
        <f>IF(N376="zákl. přenesená",J376,0)</f>
        <v>0</v>
      </c>
      <c r="BH376" s="144">
        <f>IF(N376="sníž. přenesená",J376,0)</f>
        <v>0</v>
      </c>
      <c r="BI376" s="144">
        <f>IF(N376="nulová",J376,0)</f>
        <v>0</v>
      </c>
      <c r="BJ376" s="18" t="s">
        <v>76</v>
      </c>
      <c r="BK376" s="144">
        <f>ROUND(I376*H376,2)</f>
        <v>0</v>
      </c>
      <c r="BL376" s="18" t="s">
        <v>202</v>
      </c>
      <c r="BM376" s="143" t="s">
        <v>5066</v>
      </c>
    </row>
    <row r="377" spans="2:65" s="1" customFormat="1">
      <c r="B377" s="33"/>
      <c r="D377" s="145" t="s">
        <v>204</v>
      </c>
      <c r="F377" s="146" t="s">
        <v>8005</v>
      </c>
      <c r="I377" s="147"/>
      <c r="L377" s="33"/>
      <c r="M377" s="148"/>
      <c r="T377" s="54"/>
      <c r="AT377" s="18" t="s">
        <v>204</v>
      </c>
      <c r="AU377" s="18" t="s">
        <v>76</v>
      </c>
    </row>
    <row r="378" spans="2:65" s="1" customFormat="1" ht="16.5" customHeight="1">
      <c r="B378" s="33"/>
      <c r="C378" s="132" t="s">
        <v>3669</v>
      </c>
      <c r="D378" s="132" t="s">
        <v>197</v>
      </c>
      <c r="E378" s="133" t="s">
        <v>8006</v>
      </c>
      <c r="F378" s="134" t="s">
        <v>8007</v>
      </c>
      <c r="G378" s="135" t="s">
        <v>230</v>
      </c>
      <c r="H378" s="136">
        <v>494</v>
      </c>
      <c r="I378" s="137"/>
      <c r="J378" s="138">
        <f>ROUND(I378*H378,2)</f>
        <v>0</v>
      </c>
      <c r="K378" s="134" t="s">
        <v>19</v>
      </c>
      <c r="L378" s="33"/>
      <c r="M378" s="139" t="s">
        <v>19</v>
      </c>
      <c r="N378" s="140" t="s">
        <v>40</v>
      </c>
      <c r="P378" s="141">
        <f>O378*H378</f>
        <v>0</v>
      </c>
      <c r="Q378" s="141">
        <v>0</v>
      </c>
      <c r="R378" s="141">
        <f>Q378*H378</f>
        <v>0</v>
      </c>
      <c r="S378" s="141">
        <v>0</v>
      </c>
      <c r="T378" s="142">
        <f>S378*H378</f>
        <v>0</v>
      </c>
      <c r="AR378" s="143" t="s">
        <v>202</v>
      </c>
      <c r="AT378" s="143" t="s">
        <v>197</v>
      </c>
      <c r="AU378" s="143" t="s">
        <v>76</v>
      </c>
      <c r="AY378" s="18" t="s">
        <v>195</v>
      </c>
      <c r="BE378" s="144">
        <f>IF(N378="základní",J378,0)</f>
        <v>0</v>
      </c>
      <c r="BF378" s="144">
        <f>IF(N378="snížená",J378,0)</f>
        <v>0</v>
      </c>
      <c r="BG378" s="144">
        <f>IF(N378="zákl. přenesená",J378,0)</f>
        <v>0</v>
      </c>
      <c r="BH378" s="144">
        <f>IF(N378="sníž. přenesená",J378,0)</f>
        <v>0</v>
      </c>
      <c r="BI378" s="144">
        <f>IF(N378="nulová",J378,0)</f>
        <v>0</v>
      </c>
      <c r="BJ378" s="18" t="s">
        <v>76</v>
      </c>
      <c r="BK378" s="144">
        <f>ROUND(I378*H378,2)</f>
        <v>0</v>
      </c>
      <c r="BL378" s="18" t="s">
        <v>202</v>
      </c>
      <c r="BM378" s="143" t="s">
        <v>5070</v>
      </c>
    </row>
    <row r="379" spans="2:65" s="1" customFormat="1">
      <c r="B379" s="33"/>
      <c r="D379" s="145" t="s">
        <v>204</v>
      </c>
      <c r="F379" s="146" t="s">
        <v>8007</v>
      </c>
      <c r="I379" s="147"/>
      <c r="L379" s="33"/>
      <c r="M379" s="148"/>
      <c r="T379" s="54"/>
      <c r="AT379" s="18" t="s">
        <v>204</v>
      </c>
      <c r="AU379" s="18" t="s">
        <v>76</v>
      </c>
    </row>
    <row r="380" spans="2:65" s="1" customFormat="1" ht="16.5" customHeight="1">
      <c r="B380" s="33"/>
      <c r="C380" s="132" t="s">
        <v>3682</v>
      </c>
      <c r="D380" s="132" t="s">
        <v>197</v>
      </c>
      <c r="E380" s="133" t="s">
        <v>8008</v>
      </c>
      <c r="F380" s="134" t="s">
        <v>8009</v>
      </c>
      <c r="G380" s="135" t="s">
        <v>2167</v>
      </c>
      <c r="H380" s="136">
        <v>10</v>
      </c>
      <c r="I380" s="137"/>
      <c r="J380" s="138">
        <f>ROUND(I380*H380,2)</f>
        <v>0</v>
      </c>
      <c r="K380" s="134" t="s">
        <v>19</v>
      </c>
      <c r="L380" s="33"/>
      <c r="M380" s="139" t="s">
        <v>19</v>
      </c>
      <c r="N380" s="140" t="s">
        <v>40</v>
      </c>
      <c r="P380" s="141">
        <f>O380*H380</f>
        <v>0</v>
      </c>
      <c r="Q380" s="141">
        <v>0</v>
      </c>
      <c r="R380" s="141">
        <f>Q380*H380</f>
        <v>0</v>
      </c>
      <c r="S380" s="141">
        <v>0</v>
      </c>
      <c r="T380" s="142">
        <f>S380*H380</f>
        <v>0</v>
      </c>
      <c r="AR380" s="143" t="s">
        <v>202</v>
      </c>
      <c r="AT380" s="143" t="s">
        <v>197</v>
      </c>
      <c r="AU380" s="143" t="s">
        <v>76</v>
      </c>
      <c r="AY380" s="18" t="s">
        <v>195</v>
      </c>
      <c r="BE380" s="144">
        <f>IF(N380="základní",J380,0)</f>
        <v>0</v>
      </c>
      <c r="BF380" s="144">
        <f>IF(N380="snížená",J380,0)</f>
        <v>0</v>
      </c>
      <c r="BG380" s="144">
        <f>IF(N380="zákl. přenesená",J380,0)</f>
        <v>0</v>
      </c>
      <c r="BH380" s="144">
        <f>IF(N380="sníž. přenesená",J380,0)</f>
        <v>0</v>
      </c>
      <c r="BI380" s="144">
        <f>IF(N380="nulová",J380,0)</f>
        <v>0</v>
      </c>
      <c r="BJ380" s="18" t="s">
        <v>76</v>
      </c>
      <c r="BK380" s="144">
        <f>ROUND(I380*H380,2)</f>
        <v>0</v>
      </c>
      <c r="BL380" s="18" t="s">
        <v>202</v>
      </c>
      <c r="BM380" s="143" t="s">
        <v>5082</v>
      </c>
    </row>
    <row r="381" spans="2:65" s="1" customFormat="1">
      <c r="B381" s="33"/>
      <c r="D381" s="145" t="s">
        <v>204</v>
      </c>
      <c r="F381" s="146" t="s">
        <v>8009</v>
      </c>
      <c r="I381" s="147"/>
      <c r="L381" s="33"/>
      <c r="M381" s="148"/>
      <c r="T381" s="54"/>
      <c r="AT381" s="18" t="s">
        <v>204</v>
      </c>
      <c r="AU381" s="18" t="s">
        <v>76</v>
      </c>
    </row>
    <row r="382" spans="2:65" s="1" customFormat="1" ht="16.5" customHeight="1">
      <c r="B382" s="33"/>
      <c r="C382" s="132" t="s">
        <v>3688</v>
      </c>
      <c r="D382" s="132" t="s">
        <v>197</v>
      </c>
      <c r="E382" s="133" t="s">
        <v>8010</v>
      </c>
      <c r="F382" s="134" t="s">
        <v>8011</v>
      </c>
      <c r="G382" s="135" t="s">
        <v>2167</v>
      </c>
      <c r="H382" s="136">
        <v>1560</v>
      </c>
      <c r="I382" s="137"/>
      <c r="J382" s="138">
        <f>ROUND(I382*H382,2)</f>
        <v>0</v>
      </c>
      <c r="K382" s="134" t="s">
        <v>19</v>
      </c>
      <c r="L382" s="33"/>
      <c r="M382" s="139" t="s">
        <v>19</v>
      </c>
      <c r="N382" s="140" t="s">
        <v>40</v>
      </c>
      <c r="P382" s="141">
        <f>O382*H382</f>
        <v>0</v>
      </c>
      <c r="Q382" s="141">
        <v>0</v>
      </c>
      <c r="R382" s="141">
        <f>Q382*H382</f>
        <v>0</v>
      </c>
      <c r="S382" s="141">
        <v>0</v>
      </c>
      <c r="T382" s="142">
        <f>S382*H382</f>
        <v>0</v>
      </c>
      <c r="AR382" s="143" t="s">
        <v>202</v>
      </c>
      <c r="AT382" s="143" t="s">
        <v>197</v>
      </c>
      <c r="AU382" s="143" t="s">
        <v>76</v>
      </c>
      <c r="AY382" s="18" t="s">
        <v>195</v>
      </c>
      <c r="BE382" s="144">
        <f>IF(N382="základní",J382,0)</f>
        <v>0</v>
      </c>
      <c r="BF382" s="144">
        <f>IF(N382="snížená",J382,0)</f>
        <v>0</v>
      </c>
      <c r="BG382" s="144">
        <f>IF(N382="zákl. přenesená",J382,0)</f>
        <v>0</v>
      </c>
      <c r="BH382" s="144">
        <f>IF(N382="sníž. přenesená",J382,0)</f>
        <v>0</v>
      </c>
      <c r="BI382" s="144">
        <f>IF(N382="nulová",J382,0)</f>
        <v>0</v>
      </c>
      <c r="BJ382" s="18" t="s">
        <v>76</v>
      </c>
      <c r="BK382" s="144">
        <f>ROUND(I382*H382,2)</f>
        <v>0</v>
      </c>
      <c r="BL382" s="18" t="s">
        <v>202</v>
      </c>
      <c r="BM382" s="143" t="s">
        <v>5104</v>
      </c>
    </row>
    <row r="383" spans="2:65" s="1" customFormat="1">
      <c r="B383" s="33"/>
      <c r="D383" s="145" t="s">
        <v>204</v>
      </c>
      <c r="F383" s="146" t="s">
        <v>8011</v>
      </c>
      <c r="I383" s="147"/>
      <c r="L383" s="33"/>
      <c r="M383" s="148"/>
      <c r="T383" s="54"/>
      <c r="AT383" s="18" t="s">
        <v>204</v>
      </c>
      <c r="AU383" s="18" t="s">
        <v>76</v>
      </c>
    </row>
    <row r="384" spans="2:65" s="1" customFormat="1" ht="16.5" customHeight="1">
      <c r="B384" s="33"/>
      <c r="C384" s="132" t="s">
        <v>3721</v>
      </c>
      <c r="D384" s="132" t="s">
        <v>197</v>
      </c>
      <c r="E384" s="133" t="s">
        <v>8012</v>
      </c>
      <c r="F384" s="134" t="s">
        <v>8013</v>
      </c>
      <c r="G384" s="135" t="s">
        <v>230</v>
      </c>
      <c r="H384" s="136">
        <v>80</v>
      </c>
      <c r="I384" s="137"/>
      <c r="J384" s="138">
        <f>ROUND(I384*H384,2)</f>
        <v>0</v>
      </c>
      <c r="K384" s="134" t="s">
        <v>19</v>
      </c>
      <c r="L384" s="33"/>
      <c r="M384" s="139" t="s">
        <v>19</v>
      </c>
      <c r="N384" s="140" t="s">
        <v>40</v>
      </c>
      <c r="P384" s="141">
        <f>O384*H384</f>
        <v>0</v>
      </c>
      <c r="Q384" s="141">
        <v>0</v>
      </c>
      <c r="R384" s="141">
        <f>Q384*H384</f>
        <v>0</v>
      </c>
      <c r="S384" s="141">
        <v>0</v>
      </c>
      <c r="T384" s="142">
        <f>S384*H384</f>
        <v>0</v>
      </c>
      <c r="AR384" s="143" t="s">
        <v>202</v>
      </c>
      <c r="AT384" s="143" t="s">
        <v>197</v>
      </c>
      <c r="AU384" s="143" t="s">
        <v>76</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202</v>
      </c>
      <c r="BM384" s="143" t="s">
        <v>5116</v>
      </c>
    </row>
    <row r="385" spans="2:65" s="1" customFormat="1">
      <c r="B385" s="33"/>
      <c r="D385" s="145" t="s">
        <v>204</v>
      </c>
      <c r="F385" s="146" t="s">
        <v>8013</v>
      </c>
      <c r="I385" s="147"/>
      <c r="L385" s="33"/>
      <c r="M385" s="148"/>
      <c r="T385" s="54"/>
      <c r="AT385" s="18" t="s">
        <v>204</v>
      </c>
      <c r="AU385" s="18" t="s">
        <v>76</v>
      </c>
    </row>
    <row r="386" spans="2:65" s="1" customFormat="1" ht="16.5" customHeight="1">
      <c r="B386" s="33"/>
      <c r="C386" s="132" t="s">
        <v>3727</v>
      </c>
      <c r="D386" s="132" t="s">
        <v>197</v>
      </c>
      <c r="E386" s="133" t="s">
        <v>8014</v>
      </c>
      <c r="F386" s="134" t="s">
        <v>8015</v>
      </c>
      <c r="G386" s="135" t="s">
        <v>2167</v>
      </c>
      <c r="H386" s="136">
        <v>56</v>
      </c>
      <c r="I386" s="137"/>
      <c r="J386" s="138">
        <f>ROUND(I386*H386,2)</f>
        <v>0</v>
      </c>
      <c r="K386" s="134" t="s">
        <v>19</v>
      </c>
      <c r="L386" s="33"/>
      <c r="M386" s="139" t="s">
        <v>19</v>
      </c>
      <c r="N386" s="140" t="s">
        <v>40</v>
      </c>
      <c r="P386" s="141">
        <f>O386*H386</f>
        <v>0</v>
      </c>
      <c r="Q386" s="141">
        <v>0</v>
      </c>
      <c r="R386" s="141">
        <f>Q386*H386</f>
        <v>0</v>
      </c>
      <c r="S386" s="141">
        <v>0</v>
      </c>
      <c r="T386" s="142">
        <f>S386*H386</f>
        <v>0</v>
      </c>
      <c r="AR386" s="143" t="s">
        <v>202</v>
      </c>
      <c r="AT386" s="143" t="s">
        <v>197</v>
      </c>
      <c r="AU386" s="143" t="s">
        <v>76</v>
      </c>
      <c r="AY386" s="18" t="s">
        <v>195</v>
      </c>
      <c r="BE386" s="144">
        <f>IF(N386="základní",J386,0)</f>
        <v>0</v>
      </c>
      <c r="BF386" s="144">
        <f>IF(N386="snížená",J386,0)</f>
        <v>0</v>
      </c>
      <c r="BG386" s="144">
        <f>IF(N386="zákl. přenesená",J386,0)</f>
        <v>0</v>
      </c>
      <c r="BH386" s="144">
        <f>IF(N386="sníž. přenesená",J386,0)</f>
        <v>0</v>
      </c>
      <c r="BI386" s="144">
        <f>IF(N386="nulová",J386,0)</f>
        <v>0</v>
      </c>
      <c r="BJ386" s="18" t="s">
        <v>76</v>
      </c>
      <c r="BK386" s="144">
        <f>ROUND(I386*H386,2)</f>
        <v>0</v>
      </c>
      <c r="BL386" s="18" t="s">
        <v>202</v>
      </c>
      <c r="BM386" s="143" t="s">
        <v>5194</v>
      </c>
    </row>
    <row r="387" spans="2:65" s="1" customFormat="1">
      <c r="B387" s="33"/>
      <c r="D387" s="145" t="s">
        <v>204</v>
      </c>
      <c r="F387" s="146" t="s">
        <v>8015</v>
      </c>
      <c r="I387" s="147"/>
      <c r="L387" s="33"/>
      <c r="M387" s="148"/>
      <c r="T387" s="54"/>
      <c r="AT387" s="18" t="s">
        <v>204</v>
      </c>
      <c r="AU387" s="18" t="s">
        <v>76</v>
      </c>
    </row>
    <row r="388" spans="2:65" s="1" customFormat="1" ht="16.5" customHeight="1">
      <c r="B388" s="33"/>
      <c r="C388" s="132" t="s">
        <v>3735</v>
      </c>
      <c r="D388" s="132" t="s">
        <v>197</v>
      </c>
      <c r="E388" s="133" t="s">
        <v>8016</v>
      </c>
      <c r="F388" s="134" t="s">
        <v>8017</v>
      </c>
      <c r="G388" s="135" t="s">
        <v>230</v>
      </c>
      <c r="H388" s="136">
        <v>7559.5</v>
      </c>
      <c r="I388" s="137"/>
      <c r="J388" s="138">
        <f>ROUND(I388*H388,2)</f>
        <v>0</v>
      </c>
      <c r="K388" s="134" t="s">
        <v>19</v>
      </c>
      <c r="L388" s="33"/>
      <c r="M388" s="139" t="s">
        <v>19</v>
      </c>
      <c r="N388" s="140" t="s">
        <v>40</v>
      </c>
      <c r="P388" s="141">
        <f>O388*H388</f>
        <v>0</v>
      </c>
      <c r="Q388" s="141">
        <v>0</v>
      </c>
      <c r="R388" s="141">
        <f>Q388*H388</f>
        <v>0</v>
      </c>
      <c r="S388" s="141">
        <v>0</v>
      </c>
      <c r="T388" s="142">
        <f>S388*H388</f>
        <v>0</v>
      </c>
      <c r="AR388" s="143" t="s">
        <v>202</v>
      </c>
      <c r="AT388" s="143" t="s">
        <v>197</v>
      </c>
      <c r="AU388" s="143" t="s">
        <v>76</v>
      </c>
      <c r="AY388" s="18" t="s">
        <v>195</v>
      </c>
      <c r="BE388" s="144">
        <f>IF(N388="základní",J388,0)</f>
        <v>0</v>
      </c>
      <c r="BF388" s="144">
        <f>IF(N388="snížená",J388,0)</f>
        <v>0</v>
      </c>
      <c r="BG388" s="144">
        <f>IF(N388="zákl. přenesená",J388,0)</f>
        <v>0</v>
      </c>
      <c r="BH388" s="144">
        <f>IF(N388="sníž. přenesená",J388,0)</f>
        <v>0</v>
      </c>
      <c r="BI388" s="144">
        <f>IF(N388="nulová",J388,0)</f>
        <v>0</v>
      </c>
      <c r="BJ388" s="18" t="s">
        <v>76</v>
      </c>
      <c r="BK388" s="144">
        <f>ROUND(I388*H388,2)</f>
        <v>0</v>
      </c>
      <c r="BL388" s="18" t="s">
        <v>202</v>
      </c>
      <c r="BM388" s="143" t="s">
        <v>5211</v>
      </c>
    </row>
    <row r="389" spans="2:65" s="1" customFormat="1">
      <c r="B389" s="33"/>
      <c r="D389" s="145" t="s">
        <v>204</v>
      </c>
      <c r="F389" s="146" t="s">
        <v>8017</v>
      </c>
      <c r="I389" s="147"/>
      <c r="L389" s="33"/>
      <c r="M389" s="148"/>
      <c r="T389" s="54"/>
      <c r="AT389" s="18" t="s">
        <v>204</v>
      </c>
      <c r="AU389" s="18" t="s">
        <v>76</v>
      </c>
    </row>
    <row r="390" spans="2:65" s="1" customFormat="1" ht="16.5" customHeight="1">
      <c r="B390" s="33"/>
      <c r="C390" s="132" t="s">
        <v>3757</v>
      </c>
      <c r="D390" s="132" t="s">
        <v>197</v>
      </c>
      <c r="E390" s="133" t="s">
        <v>8018</v>
      </c>
      <c r="F390" s="134" t="s">
        <v>8019</v>
      </c>
      <c r="G390" s="135" t="s">
        <v>230</v>
      </c>
      <c r="H390" s="136">
        <v>416</v>
      </c>
      <c r="I390" s="137"/>
      <c r="J390" s="138">
        <f>ROUND(I390*H390,2)</f>
        <v>0</v>
      </c>
      <c r="K390" s="134" t="s">
        <v>19</v>
      </c>
      <c r="L390" s="33"/>
      <c r="M390" s="139" t="s">
        <v>19</v>
      </c>
      <c r="N390" s="140" t="s">
        <v>40</v>
      </c>
      <c r="P390" s="141">
        <f>O390*H390</f>
        <v>0</v>
      </c>
      <c r="Q390" s="141">
        <v>0</v>
      </c>
      <c r="R390" s="141">
        <f>Q390*H390</f>
        <v>0</v>
      </c>
      <c r="S390" s="141">
        <v>0</v>
      </c>
      <c r="T390" s="142">
        <f>S390*H390</f>
        <v>0</v>
      </c>
      <c r="AR390" s="143" t="s">
        <v>202</v>
      </c>
      <c r="AT390" s="143" t="s">
        <v>197</v>
      </c>
      <c r="AU390" s="143" t="s">
        <v>76</v>
      </c>
      <c r="AY390" s="18" t="s">
        <v>195</v>
      </c>
      <c r="BE390" s="144">
        <f>IF(N390="základní",J390,0)</f>
        <v>0</v>
      </c>
      <c r="BF390" s="144">
        <f>IF(N390="snížená",J390,0)</f>
        <v>0</v>
      </c>
      <c r="BG390" s="144">
        <f>IF(N390="zákl. přenesená",J390,0)</f>
        <v>0</v>
      </c>
      <c r="BH390" s="144">
        <f>IF(N390="sníž. přenesená",J390,0)</f>
        <v>0</v>
      </c>
      <c r="BI390" s="144">
        <f>IF(N390="nulová",J390,0)</f>
        <v>0</v>
      </c>
      <c r="BJ390" s="18" t="s">
        <v>76</v>
      </c>
      <c r="BK390" s="144">
        <f>ROUND(I390*H390,2)</f>
        <v>0</v>
      </c>
      <c r="BL390" s="18" t="s">
        <v>202</v>
      </c>
      <c r="BM390" s="143" t="s">
        <v>5223</v>
      </c>
    </row>
    <row r="391" spans="2:65" s="1" customFormat="1">
      <c r="B391" s="33"/>
      <c r="D391" s="145" t="s">
        <v>204</v>
      </c>
      <c r="F391" s="146" t="s">
        <v>8019</v>
      </c>
      <c r="I391" s="147"/>
      <c r="L391" s="33"/>
      <c r="M391" s="148"/>
      <c r="T391" s="54"/>
      <c r="AT391" s="18" t="s">
        <v>204</v>
      </c>
      <c r="AU391" s="18" t="s">
        <v>76</v>
      </c>
    </row>
    <row r="392" spans="2:65" s="1" customFormat="1" ht="16.5" customHeight="1">
      <c r="B392" s="33"/>
      <c r="C392" s="132" t="s">
        <v>3762</v>
      </c>
      <c r="D392" s="132" t="s">
        <v>197</v>
      </c>
      <c r="E392" s="133" t="s">
        <v>8020</v>
      </c>
      <c r="F392" s="134" t="s">
        <v>8021</v>
      </c>
      <c r="G392" s="135" t="s">
        <v>230</v>
      </c>
      <c r="H392" s="136">
        <v>32370</v>
      </c>
      <c r="I392" s="137"/>
      <c r="J392" s="138">
        <f>ROUND(I392*H392,2)</f>
        <v>0</v>
      </c>
      <c r="K392" s="134" t="s">
        <v>19</v>
      </c>
      <c r="L392" s="33"/>
      <c r="M392" s="139" t="s">
        <v>19</v>
      </c>
      <c r="N392" s="140" t="s">
        <v>40</v>
      </c>
      <c r="P392" s="141">
        <f>O392*H392</f>
        <v>0</v>
      </c>
      <c r="Q392" s="141">
        <v>0</v>
      </c>
      <c r="R392" s="141">
        <f>Q392*H392</f>
        <v>0</v>
      </c>
      <c r="S392" s="141">
        <v>0</v>
      </c>
      <c r="T392" s="142">
        <f>S392*H392</f>
        <v>0</v>
      </c>
      <c r="AR392" s="143" t="s">
        <v>202</v>
      </c>
      <c r="AT392" s="143" t="s">
        <v>197</v>
      </c>
      <c r="AU392" s="143" t="s">
        <v>76</v>
      </c>
      <c r="AY392" s="18" t="s">
        <v>195</v>
      </c>
      <c r="BE392" s="144">
        <f>IF(N392="základní",J392,0)</f>
        <v>0</v>
      </c>
      <c r="BF392" s="144">
        <f>IF(N392="snížená",J392,0)</f>
        <v>0</v>
      </c>
      <c r="BG392" s="144">
        <f>IF(N392="zákl. přenesená",J392,0)</f>
        <v>0</v>
      </c>
      <c r="BH392" s="144">
        <f>IF(N392="sníž. přenesená",J392,0)</f>
        <v>0</v>
      </c>
      <c r="BI392" s="144">
        <f>IF(N392="nulová",J392,0)</f>
        <v>0</v>
      </c>
      <c r="BJ392" s="18" t="s">
        <v>76</v>
      </c>
      <c r="BK392" s="144">
        <f>ROUND(I392*H392,2)</f>
        <v>0</v>
      </c>
      <c r="BL392" s="18" t="s">
        <v>202</v>
      </c>
      <c r="BM392" s="143" t="s">
        <v>5356</v>
      </c>
    </row>
    <row r="393" spans="2:65" s="1" customFormat="1">
      <c r="B393" s="33"/>
      <c r="D393" s="145" t="s">
        <v>204</v>
      </c>
      <c r="F393" s="146" t="s">
        <v>8021</v>
      </c>
      <c r="I393" s="147"/>
      <c r="L393" s="33"/>
      <c r="M393" s="148"/>
      <c r="T393" s="54"/>
      <c r="AT393" s="18" t="s">
        <v>204</v>
      </c>
      <c r="AU393" s="18" t="s">
        <v>76</v>
      </c>
    </row>
    <row r="394" spans="2:65" s="1" customFormat="1" ht="16.5" customHeight="1">
      <c r="B394" s="33"/>
      <c r="C394" s="132" t="s">
        <v>3769</v>
      </c>
      <c r="D394" s="132" t="s">
        <v>197</v>
      </c>
      <c r="E394" s="133" t="s">
        <v>8022</v>
      </c>
      <c r="F394" s="134" t="s">
        <v>8023</v>
      </c>
      <c r="G394" s="135" t="s">
        <v>230</v>
      </c>
      <c r="H394" s="136">
        <v>78</v>
      </c>
      <c r="I394" s="137"/>
      <c r="J394" s="138">
        <f>ROUND(I394*H394,2)</f>
        <v>0</v>
      </c>
      <c r="K394" s="134" t="s">
        <v>19</v>
      </c>
      <c r="L394" s="33"/>
      <c r="M394" s="139" t="s">
        <v>19</v>
      </c>
      <c r="N394" s="140" t="s">
        <v>40</v>
      </c>
      <c r="P394" s="141">
        <f>O394*H394</f>
        <v>0</v>
      </c>
      <c r="Q394" s="141">
        <v>0</v>
      </c>
      <c r="R394" s="141">
        <f>Q394*H394</f>
        <v>0</v>
      </c>
      <c r="S394" s="141">
        <v>0</v>
      </c>
      <c r="T394" s="142">
        <f>S394*H394</f>
        <v>0</v>
      </c>
      <c r="AR394" s="143" t="s">
        <v>202</v>
      </c>
      <c r="AT394" s="143" t="s">
        <v>197</v>
      </c>
      <c r="AU394" s="143" t="s">
        <v>76</v>
      </c>
      <c r="AY394" s="18" t="s">
        <v>195</v>
      </c>
      <c r="BE394" s="144">
        <f>IF(N394="základní",J394,0)</f>
        <v>0</v>
      </c>
      <c r="BF394" s="144">
        <f>IF(N394="snížená",J394,0)</f>
        <v>0</v>
      </c>
      <c r="BG394" s="144">
        <f>IF(N394="zákl. přenesená",J394,0)</f>
        <v>0</v>
      </c>
      <c r="BH394" s="144">
        <f>IF(N394="sníž. přenesená",J394,0)</f>
        <v>0</v>
      </c>
      <c r="BI394" s="144">
        <f>IF(N394="nulová",J394,0)</f>
        <v>0</v>
      </c>
      <c r="BJ394" s="18" t="s">
        <v>76</v>
      </c>
      <c r="BK394" s="144">
        <f>ROUND(I394*H394,2)</f>
        <v>0</v>
      </c>
      <c r="BL394" s="18" t="s">
        <v>202</v>
      </c>
      <c r="BM394" s="143" t="s">
        <v>7677</v>
      </c>
    </row>
    <row r="395" spans="2:65" s="1" customFormat="1">
      <c r="B395" s="33"/>
      <c r="D395" s="145" t="s">
        <v>204</v>
      </c>
      <c r="F395" s="146" t="s">
        <v>8023</v>
      </c>
      <c r="I395" s="147"/>
      <c r="L395" s="33"/>
      <c r="M395" s="148"/>
      <c r="T395" s="54"/>
      <c r="AT395" s="18" t="s">
        <v>204</v>
      </c>
      <c r="AU395" s="18" t="s">
        <v>76</v>
      </c>
    </row>
    <row r="396" spans="2:65" s="1" customFormat="1" ht="16.5" customHeight="1">
      <c r="B396" s="33"/>
      <c r="C396" s="132" t="s">
        <v>3779</v>
      </c>
      <c r="D396" s="132" t="s">
        <v>197</v>
      </c>
      <c r="E396" s="133" t="s">
        <v>8024</v>
      </c>
      <c r="F396" s="134" t="s">
        <v>8025</v>
      </c>
      <c r="G396" s="135" t="s">
        <v>230</v>
      </c>
      <c r="H396" s="136">
        <v>30</v>
      </c>
      <c r="I396" s="137"/>
      <c r="J396" s="138">
        <f>ROUND(I396*H396,2)</f>
        <v>0</v>
      </c>
      <c r="K396" s="134" t="s">
        <v>19</v>
      </c>
      <c r="L396" s="33"/>
      <c r="M396" s="139" t="s">
        <v>19</v>
      </c>
      <c r="N396" s="140" t="s">
        <v>40</v>
      </c>
      <c r="P396" s="141">
        <f>O396*H396</f>
        <v>0</v>
      </c>
      <c r="Q396" s="141">
        <v>0</v>
      </c>
      <c r="R396" s="141">
        <f>Q396*H396</f>
        <v>0</v>
      </c>
      <c r="S396" s="141">
        <v>0</v>
      </c>
      <c r="T396" s="142">
        <f>S396*H396</f>
        <v>0</v>
      </c>
      <c r="AR396" s="143" t="s">
        <v>202</v>
      </c>
      <c r="AT396" s="143" t="s">
        <v>197</v>
      </c>
      <c r="AU396" s="143" t="s">
        <v>76</v>
      </c>
      <c r="AY396" s="18" t="s">
        <v>195</v>
      </c>
      <c r="BE396" s="144">
        <f>IF(N396="základní",J396,0)</f>
        <v>0</v>
      </c>
      <c r="BF396" s="144">
        <f>IF(N396="snížená",J396,0)</f>
        <v>0</v>
      </c>
      <c r="BG396" s="144">
        <f>IF(N396="zákl. přenesená",J396,0)</f>
        <v>0</v>
      </c>
      <c r="BH396" s="144">
        <f>IF(N396="sníž. přenesená",J396,0)</f>
        <v>0</v>
      </c>
      <c r="BI396" s="144">
        <f>IF(N396="nulová",J396,0)</f>
        <v>0</v>
      </c>
      <c r="BJ396" s="18" t="s">
        <v>76</v>
      </c>
      <c r="BK396" s="144">
        <f>ROUND(I396*H396,2)</f>
        <v>0</v>
      </c>
      <c r="BL396" s="18" t="s">
        <v>202</v>
      </c>
      <c r="BM396" s="143" t="s">
        <v>7335</v>
      </c>
    </row>
    <row r="397" spans="2:65" s="1" customFormat="1">
      <c r="B397" s="33"/>
      <c r="D397" s="145" t="s">
        <v>204</v>
      </c>
      <c r="F397" s="146" t="s">
        <v>8025</v>
      </c>
      <c r="I397" s="147"/>
      <c r="L397" s="33"/>
      <c r="M397" s="148"/>
      <c r="T397" s="54"/>
      <c r="AT397" s="18" t="s">
        <v>204</v>
      </c>
      <c r="AU397" s="18" t="s">
        <v>76</v>
      </c>
    </row>
    <row r="398" spans="2:65" s="1" customFormat="1" ht="16.5" customHeight="1">
      <c r="B398" s="33"/>
      <c r="C398" s="132" t="s">
        <v>3790</v>
      </c>
      <c r="D398" s="132" t="s">
        <v>197</v>
      </c>
      <c r="E398" s="133" t="s">
        <v>8026</v>
      </c>
      <c r="F398" s="134" t="s">
        <v>8027</v>
      </c>
      <c r="G398" s="135" t="s">
        <v>2167</v>
      </c>
      <c r="H398" s="136">
        <v>73</v>
      </c>
      <c r="I398" s="137"/>
      <c r="J398" s="138">
        <f>ROUND(I398*H398,2)</f>
        <v>0</v>
      </c>
      <c r="K398" s="134" t="s">
        <v>19</v>
      </c>
      <c r="L398" s="33"/>
      <c r="M398" s="139" t="s">
        <v>19</v>
      </c>
      <c r="N398" s="140" t="s">
        <v>40</v>
      </c>
      <c r="P398" s="141">
        <f>O398*H398</f>
        <v>0</v>
      </c>
      <c r="Q398" s="141">
        <v>0</v>
      </c>
      <c r="R398" s="141">
        <f>Q398*H398</f>
        <v>0</v>
      </c>
      <c r="S398" s="141">
        <v>0</v>
      </c>
      <c r="T398" s="142">
        <f>S398*H398</f>
        <v>0</v>
      </c>
      <c r="AR398" s="143" t="s">
        <v>202</v>
      </c>
      <c r="AT398" s="143" t="s">
        <v>197</v>
      </c>
      <c r="AU398" s="143" t="s">
        <v>76</v>
      </c>
      <c r="AY398" s="18" t="s">
        <v>195</v>
      </c>
      <c r="BE398" s="144">
        <f>IF(N398="základní",J398,0)</f>
        <v>0</v>
      </c>
      <c r="BF398" s="144">
        <f>IF(N398="snížená",J398,0)</f>
        <v>0</v>
      </c>
      <c r="BG398" s="144">
        <f>IF(N398="zákl. přenesená",J398,0)</f>
        <v>0</v>
      </c>
      <c r="BH398" s="144">
        <f>IF(N398="sníž. přenesená",J398,0)</f>
        <v>0</v>
      </c>
      <c r="BI398" s="144">
        <f>IF(N398="nulová",J398,0)</f>
        <v>0</v>
      </c>
      <c r="BJ398" s="18" t="s">
        <v>76</v>
      </c>
      <c r="BK398" s="144">
        <f>ROUND(I398*H398,2)</f>
        <v>0</v>
      </c>
      <c r="BL398" s="18" t="s">
        <v>202</v>
      </c>
      <c r="BM398" s="143" t="s">
        <v>7338</v>
      </c>
    </row>
    <row r="399" spans="2:65" s="1" customFormat="1">
      <c r="B399" s="33"/>
      <c r="D399" s="145" t="s">
        <v>204</v>
      </c>
      <c r="F399" s="146" t="s">
        <v>8027</v>
      </c>
      <c r="I399" s="147"/>
      <c r="L399" s="33"/>
      <c r="M399" s="148"/>
      <c r="T399" s="54"/>
      <c r="AT399" s="18" t="s">
        <v>204</v>
      </c>
      <c r="AU399" s="18" t="s">
        <v>76</v>
      </c>
    </row>
    <row r="400" spans="2:65" s="1" customFormat="1" ht="16.5" customHeight="1">
      <c r="B400" s="33"/>
      <c r="C400" s="132" t="s">
        <v>3795</v>
      </c>
      <c r="D400" s="132" t="s">
        <v>197</v>
      </c>
      <c r="E400" s="133" t="s">
        <v>8028</v>
      </c>
      <c r="F400" s="134" t="s">
        <v>8029</v>
      </c>
      <c r="G400" s="135" t="s">
        <v>2167</v>
      </c>
      <c r="H400" s="136">
        <v>35</v>
      </c>
      <c r="I400" s="137"/>
      <c r="J400" s="138">
        <f>ROUND(I400*H400,2)</f>
        <v>0</v>
      </c>
      <c r="K400" s="134" t="s">
        <v>19</v>
      </c>
      <c r="L400" s="33"/>
      <c r="M400" s="139" t="s">
        <v>19</v>
      </c>
      <c r="N400" s="140" t="s">
        <v>40</v>
      </c>
      <c r="P400" s="141">
        <f>O400*H400</f>
        <v>0</v>
      </c>
      <c r="Q400" s="141">
        <v>0</v>
      </c>
      <c r="R400" s="141">
        <f>Q400*H400</f>
        <v>0</v>
      </c>
      <c r="S400" s="141">
        <v>0</v>
      </c>
      <c r="T400" s="142">
        <f>S400*H400</f>
        <v>0</v>
      </c>
      <c r="AR400" s="143" t="s">
        <v>202</v>
      </c>
      <c r="AT400" s="143" t="s">
        <v>197</v>
      </c>
      <c r="AU400" s="143" t="s">
        <v>76</v>
      </c>
      <c r="AY400" s="18" t="s">
        <v>195</v>
      </c>
      <c r="BE400" s="144">
        <f>IF(N400="základní",J400,0)</f>
        <v>0</v>
      </c>
      <c r="BF400" s="144">
        <f>IF(N400="snížená",J400,0)</f>
        <v>0</v>
      </c>
      <c r="BG400" s="144">
        <f>IF(N400="zákl. přenesená",J400,0)</f>
        <v>0</v>
      </c>
      <c r="BH400" s="144">
        <f>IF(N400="sníž. přenesená",J400,0)</f>
        <v>0</v>
      </c>
      <c r="BI400" s="144">
        <f>IF(N400="nulová",J400,0)</f>
        <v>0</v>
      </c>
      <c r="BJ400" s="18" t="s">
        <v>76</v>
      </c>
      <c r="BK400" s="144">
        <f>ROUND(I400*H400,2)</f>
        <v>0</v>
      </c>
      <c r="BL400" s="18" t="s">
        <v>202</v>
      </c>
      <c r="BM400" s="143" t="s">
        <v>8030</v>
      </c>
    </row>
    <row r="401" spans="2:65" s="1" customFormat="1">
      <c r="B401" s="33"/>
      <c r="D401" s="145" t="s">
        <v>204</v>
      </c>
      <c r="F401" s="146" t="s">
        <v>8029</v>
      </c>
      <c r="I401" s="147"/>
      <c r="L401" s="33"/>
      <c r="M401" s="148"/>
      <c r="T401" s="54"/>
      <c r="AT401" s="18" t="s">
        <v>204</v>
      </c>
      <c r="AU401" s="18" t="s">
        <v>76</v>
      </c>
    </row>
    <row r="402" spans="2:65" s="1" customFormat="1" ht="16.5" customHeight="1">
      <c r="B402" s="33"/>
      <c r="C402" s="132" t="s">
        <v>3801</v>
      </c>
      <c r="D402" s="132" t="s">
        <v>197</v>
      </c>
      <c r="E402" s="133" t="s">
        <v>8031</v>
      </c>
      <c r="F402" s="134" t="s">
        <v>8032</v>
      </c>
      <c r="G402" s="135" t="s">
        <v>2167</v>
      </c>
      <c r="H402" s="136">
        <v>756</v>
      </c>
      <c r="I402" s="137"/>
      <c r="J402" s="138">
        <f>ROUND(I402*H402,2)</f>
        <v>0</v>
      </c>
      <c r="K402" s="134" t="s">
        <v>19</v>
      </c>
      <c r="L402" s="33"/>
      <c r="M402" s="139" t="s">
        <v>19</v>
      </c>
      <c r="N402" s="140" t="s">
        <v>40</v>
      </c>
      <c r="P402" s="141">
        <f>O402*H402</f>
        <v>0</v>
      </c>
      <c r="Q402" s="141">
        <v>0</v>
      </c>
      <c r="R402" s="141">
        <f>Q402*H402</f>
        <v>0</v>
      </c>
      <c r="S402" s="141">
        <v>0</v>
      </c>
      <c r="T402" s="142">
        <f>S402*H402</f>
        <v>0</v>
      </c>
      <c r="AR402" s="143" t="s">
        <v>202</v>
      </c>
      <c r="AT402" s="143" t="s">
        <v>197</v>
      </c>
      <c r="AU402" s="143" t="s">
        <v>76</v>
      </c>
      <c r="AY402" s="18" t="s">
        <v>195</v>
      </c>
      <c r="BE402" s="144">
        <f>IF(N402="základní",J402,0)</f>
        <v>0</v>
      </c>
      <c r="BF402" s="144">
        <f>IF(N402="snížená",J402,0)</f>
        <v>0</v>
      </c>
      <c r="BG402" s="144">
        <f>IF(N402="zákl. přenesená",J402,0)</f>
        <v>0</v>
      </c>
      <c r="BH402" s="144">
        <f>IF(N402="sníž. přenesená",J402,0)</f>
        <v>0</v>
      </c>
      <c r="BI402" s="144">
        <f>IF(N402="nulová",J402,0)</f>
        <v>0</v>
      </c>
      <c r="BJ402" s="18" t="s">
        <v>76</v>
      </c>
      <c r="BK402" s="144">
        <f>ROUND(I402*H402,2)</f>
        <v>0</v>
      </c>
      <c r="BL402" s="18" t="s">
        <v>202</v>
      </c>
      <c r="BM402" s="143" t="s">
        <v>8033</v>
      </c>
    </row>
    <row r="403" spans="2:65" s="1" customFormat="1">
      <c r="B403" s="33"/>
      <c r="D403" s="145" t="s">
        <v>204</v>
      </c>
      <c r="F403" s="146" t="s">
        <v>8032</v>
      </c>
      <c r="I403" s="147"/>
      <c r="L403" s="33"/>
      <c r="M403" s="148"/>
      <c r="T403" s="54"/>
      <c r="AT403" s="18" t="s">
        <v>204</v>
      </c>
      <c r="AU403" s="18" t="s">
        <v>76</v>
      </c>
    </row>
    <row r="404" spans="2:65" s="1" customFormat="1" ht="16.5" customHeight="1">
      <c r="B404" s="33"/>
      <c r="C404" s="132" t="s">
        <v>3806</v>
      </c>
      <c r="D404" s="132" t="s">
        <v>197</v>
      </c>
      <c r="E404" s="133" t="s">
        <v>8034</v>
      </c>
      <c r="F404" s="134" t="s">
        <v>8035</v>
      </c>
      <c r="G404" s="135" t="s">
        <v>2167</v>
      </c>
      <c r="H404" s="136">
        <v>3</v>
      </c>
      <c r="I404" s="137"/>
      <c r="J404" s="138">
        <f>ROUND(I404*H404,2)</f>
        <v>0</v>
      </c>
      <c r="K404" s="134" t="s">
        <v>19</v>
      </c>
      <c r="L404" s="33"/>
      <c r="M404" s="139" t="s">
        <v>19</v>
      </c>
      <c r="N404" s="140" t="s">
        <v>40</v>
      </c>
      <c r="P404" s="141">
        <f>O404*H404</f>
        <v>0</v>
      </c>
      <c r="Q404" s="141">
        <v>0</v>
      </c>
      <c r="R404" s="141">
        <f>Q404*H404</f>
        <v>0</v>
      </c>
      <c r="S404" s="141">
        <v>0</v>
      </c>
      <c r="T404" s="142">
        <f>S404*H404</f>
        <v>0</v>
      </c>
      <c r="AR404" s="143" t="s">
        <v>202</v>
      </c>
      <c r="AT404" s="143" t="s">
        <v>197</v>
      </c>
      <c r="AU404" s="143" t="s">
        <v>76</v>
      </c>
      <c r="AY404" s="18" t="s">
        <v>195</v>
      </c>
      <c r="BE404" s="144">
        <f>IF(N404="základní",J404,0)</f>
        <v>0</v>
      </c>
      <c r="BF404" s="144">
        <f>IF(N404="snížená",J404,0)</f>
        <v>0</v>
      </c>
      <c r="BG404" s="144">
        <f>IF(N404="zákl. přenesená",J404,0)</f>
        <v>0</v>
      </c>
      <c r="BH404" s="144">
        <f>IF(N404="sníž. přenesená",J404,0)</f>
        <v>0</v>
      </c>
      <c r="BI404" s="144">
        <f>IF(N404="nulová",J404,0)</f>
        <v>0</v>
      </c>
      <c r="BJ404" s="18" t="s">
        <v>76</v>
      </c>
      <c r="BK404" s="144">
        <f>ROUND(I404*H404,2)</f>
        <v>0</v>
      </c>
      <c r="BL404" s="18" t="s">
        <v>202</v>
      </c>
      <c r="BM404" s="143" t="s">
        <v>7687</v>
      </c>
    </row>
    <row r="405" spans="2:65" s="1" customFormat="1">
      <c r="B405" s="33"/>
      <c r="D405" s="145" t="s">
        <v>204</v>
      </c>
      <c r="F405" s="146" t="s">
        <v>8035</v>
      </c>
      <c r="I405" s="147"/>
      <c r="L405" s="33"/>
      <c r="M405" s="148"/>
      <c r="T405" s="54"/>
      <c r="AT405" s="18" t="s">
        <v>204</v>
      </c>
      <c r="AU405" s="18" t="s">
        <v>76</v>
      </c>
    </row>
    <row r="406" spans="2:65" s="1" customFormat="1" ht="16.5" customHeight="1">
      <c r="B406" s="33"/>
      <c r="C406" s="132" t="s">
        <v>3808</v>
      </c>
      <c r="D406" s="132" t="s">
        <v>197</v>
      </c>
      <c r="E406" s="133" t="s">
        <v>8036</v>
      </c>
      <c r="F406" s="134" t="s">
        <v>8037</v>
      </c>
      <c r="G406" s="135" t="s">
        <v>7067</v>
      </c>
      <c r="H406" s="136">
        <v>26</v>
      </c>
      <c r="I406" s="137"/>
      <c r="J406" s="138">
        <f>ROUND(I406*H406,2)</f>
        <v>0</v>
      </c>
      <c r="K406" s="134" t="s">
        <v>19</v>
      </c>
      <c r="L406" s="33"/>
      <c r="M406" s="139" t="s">
        <v>19</v>
      </c>
      <c r="N406" s="140" t="s">
        <v>40</v>
      </c>
      <c r="P406" s="141">
        <f>O406*H406</f>
        <v>0</v>
      </c>
      <c r="Q406" s="141">
        <v>0</v>
      </c>
      <c r="R406" s="141">
        <f>Q406*H406</f>
        <v>0</v>
      </c>
      <c r="S406" s="141">
        <v>0</v>
      </c>
      <c r="T406" s="142">
        <f>S406*H406</f>
        <v>0</v>
      </c>
      <c r="AR406" s="143" t="s">
        <v>202</v>
      </c>
      <c r="AT406" s="143" t="s">
        <v>197</v>
      </c>
      <c r="AU406" s="143" t="s">
        <v>76</v>
      </c>
      <c r="AY406" s="18" t="s">
        <v>195</v>
      </c>
      <c r="BE406" s="144">
        <f>IF(N406="základní",J406,0)</f>
        <v>0</v>
      </c>
      <c r="BF406" s="144">
        <f>IF(N406="snížená",J406,0)</f>
        <v>0</v>
      </c>
      <c r="BG406" s="144">
        <f>IF(N406="zákl. přenesená",J406,0)</f>
        <v>0</v>
      </c>
      <c r="BH406" s="144">
        <f>IF(N406="sníž. přenesená",J406,0)</f>
        <v>0</v>
      </c>
      <c r="BI406" s="144">
        <f>IF(N406="nulová",J406,0)</f>
        <v>0</v>
      </c>
      <c r="BJ406" s="18" t="s">
        <v>76</v>
      </c>
      <c r="BK406" s="144">
        <f>ROUND(I406*H406,2)</f>
        <v>0</v>
      </c>
      <c r="BL406" s="18" t="s">
        <v>202</v>
      </c>
      <c r="BM406" s="143" t="s">
        <v>4687</v>
      </c>
    </row>
    <row r="407" spans="2:65" s="1" customFormat="1">
      <c r="B407" s="33"/>
      <c r="D407" s="145" t="s">
        <v>204</v>
      </c>
      <c r="F407" s="146" t="s">
        <v>8037</v>
      </c>
      <c r="I407" s="147"/>
      <c r="L407" s="33"/>
      <c r="M407" s="148"/>
      <c r="T407" s="54"/>
      <c r="AT407" s="18" t="s">
        <v>204</v>
      </c>
      <c r="AU407" s="18" t="s">
        <v>76</v>
      </c>
    </row>
    <row r="408" spans="2:65" s="1" customFormat="1" ht="16.5" customHeight="1">
      <c r="B408" s="33"/>
      <c r="C408" s="132" t="s">
        <v>3810</v>
      </c>
      <c r="D408" s="132" t="s">
        <v>197</v>
      </c>
      <c r="E408" s="133" t="s">
        <v>8038</v>
      </c>
      <c r="F408" s="134" t="s">
        <v>8039</v>
      </c>
      <c r="G408" s="135" t="s">
        <v>7067</v>
      </c>
      <c r="H408" s="136">
        <v>14</v>
      </c>
      <c r="I408" s="137"/>
      <c r="J408" s="138">
        <f>ROUND(I408*H408,2)</f>
        <v>0</v>
      </c>
      <c r="K408" s="134" t="s">
        <v>19</v>
      </c>
      <c r="L408" s="33"/>
      <c r="M408" s="139" t="s">
        <v>19</v>
      </c>
      <c r="N408" s="140" t="s">
        <v>40</v>
      </c>
      <c r="P408" s="141">
        <f>O408*H408</f>
        <v>0</v>
      </c>
      <c r="Q408" s="141">
        <v>0</v>
      </c>
      <c r="R408" s="141">
        <f>Q408*H408</f>
        <v>0</v>
      </c>
      <c r="S408" s="141">
        <v>0</v>
      </c>
      <c r="T408" s="142">
        <f>S408*H408</f>
        <v>0</v>
      </c>
      <c r="AR408" s="143" t="s">
        <v>202</v>
      </c>
      <c r="AT408" s="143" t="s">
        <v>197</v>
      </c>
      <c r="AU408" s="143" t="s">
        <v>76</v>
      </c>
      <c r="AY408" s="18" t="s">
        <v>195</v>
      </c>
      <c r="BE408" s="144">
        <f>IF(N408="základní",J408,0)</f>
        <v>0</v>
      </c>
      <c r="BF408" s="144">
        <f>IF(N408="snížená",J408,0)</f>
        <v>0</v>
      </c>
      <c r="BG408" s="144">
        <f>IF(N408="zákl. přenesená",J408,0)</f>
        <v>0</v>
      </c>
      <c r="BH408" s="144">
        <f>IF(N408="sníž. přenesená",J408,0)</f>
        <v>0</v>
      </c>
      <c r="BI408" s="144">
        <f>IF(N408="nulová",J408,0)</f>
        <v>0</v>
      </c>
      <c r="BJ408" s="18" t="s">
        <v>76</v>
      </c>
      <c r="BK408" s="144">
        <f>ROUND(I408*H408,2)</f>
        <v>0</v>
      </c>
      <c r="BL408" s="18" t="s">
        <v>202</v>
      </c>
      <c r="BM408" s="143" t="s">
        <v>8040</v>
      </c>
    </row>
    <row r="409" spans="2:65" s="1" customFormat="1">
      <c r="B409" s="33"/>
      <c r="D409" s="145" t="s">
        <v>204</v>
      </c>
      <c r="F409" s="146" t="s">
        <v>8039</v>
      </c>
      <c r="I409" s="147"/>
      <c r="L409" s="33"/>
      <c r="M409" s="148"/>
      <c r="T409" s="54"/>
      <c r="AT409" s="18" t="s">
        <v>204</v>
      </c>
      <c r="AU409" s="18" t="s">
        <v>76</v>
      </c>
    </row>
    <row r="410" spans="2:65" s="1" customFormat="1" ht="16.5" customHeight="1">
      <c r="B410" s="33"/>
      <c r="C410" s="132" t="s">
        <v>3812</v>
      </c>
      <c r="D410" s="132" t="s">
        <v>197</v>
      </c>
      <c r="E410" s="133" t="s">
        <v>8041</v>
      </c>
      <c r="F410" s="134" t="s">
        <v>8042</v>
      </c>
      <c r="G410" s="135" t="s">
        <v>230</v>
      </c>
      <c r="H410" s="136">
        <v>12</v>
      </c>
      <c r="I410" s="137"/>
      <c r="J410" s="138">
        <f>ROUND(I410*H410,2)</f>
        <v>0</v>
      </c>
      <c r="K410" s="134" t="s">
        <v>19</v>
      </c>
      <c r="L410" s="33"/>
      <c r="M410" s="139" t="s">
        <v>19</v>
      </c>
      <c r="N410" s="140" t="s">
        <v>40</v>
      </c>
      <c r="P410" s="141">
        <f>O410*H410</f>
        <v>0</v>
      </c>
      <c r="Q410" s="141">
        <v>0</v>
      </c>
      <c r="R410" s="141">
        <f>Q410*H410</f>
        <v>0</v>
      </c>
      <c r="S410" s="141">
        <v>0</v>
      </c>
      <c r="T410" s="142">
        <f>S410*H410</f>
        <v>0</v>
      </c>
      <c r="AR410" s="143" t="s">
        <v>202</v>
      </c>
      <c r="AT410" s="143" t="s">
        <v>197</v>
      </c>
      <c r="AU410" s="143" t="s">
        <v>76</v>
      </c>
      <c r="AY410" s="18" t="s">
        <v>195</v>
      </c>
      <c r="BE410" s="144">
        <f>IF(N410="základní",J410,0)</f>
        <v>0</v>
      </c>
      <c r="BF410" s="144">
        <f>IF(N410="snížená",J410,0)</f>
        <v>0</v>
      </c>
      <c r="BG410" s="144">
        <f>IF(N410="zákl. přenesená",J410,0)</f>
        <v>0</v>
      </c>
      <c r="BH410" s="144">
        <f>IF(N410="sníž. přenesená",J410,0)</f>
        <v>0</v>
      </c>
      <c r="BI410" s="144">
        <f>IF(N410="nulová",J410,0)</f>
        <v>0</v>
      </c>
      <c r="BJ410" s="18" t="s">
        <v>76</v>
      </c>
      <c r="BK410" s="144">
        <f>ROUND(I410*H410,2)</f>
        <v>0</v>
      </c>
      <c r="BL410" s="18" t="s">
        <v>202</v>
      </c>
      <c r="BM410" s="143" t="s">
        <v>7690</v>
      </c>
    </row>
    <row r="411" spans="2:65" s="1" customFormat="1">
      <c r="B411" s="33"/>
      <c r="D411" s="145" t="s">
        <v>204</v>
      </c>
      <c r="F411" s="146" t="s">
        <v>8042</v>
      </c>
      <c r="I411" s="147"/>
      <c r="L411" s="33"/>
      <c r="M411" s="148"/>
      <c r="T411" s="54"/>
      <c r="AT411" s="18" t="s">
        <v>204</v>
      </c>
      <c r="AU411" s="18" t="s">
        <v>76</v>
      </c>
    </row>
    <row r="412" spans="2:65" s="1" customFormat="1" ht="16.5" customHeight="1">
      <c r="B412" s="33"/>
      <c r="C412" s="132" t="s">
        <v>3814</v>
      </c>
      <c r="D412" s="132" t="s">
        <v>197</v>
      </c>
      <c r="E412" s="133" t="s">
        <v>8043</v>
      </c>
      <c r="F412" s="134" t="s">
        <v>8044</v>
      </c>
      <c r="G412" s="135" t="s">
        <v>7067</v>
      </c>
      <c r="H412" s="136">
        <v>32</v>
      </c>
      <c r="I412" s="137"/>
      <c r="J412" s="138">
        <f>ROUND(I412*H412,2)</f>
        <v>0</v>
      </c>
      <c r="K412" s="134" t="s">
        <v>19</v>
      </c>
      <c r="L412" s="33"/>
      <c r="M412" s="139" t="s">
        <v>19</v>
      </c>
      <c r="N412" s="140" t="s">
        <v>40</v>
      </c>
      <c r="P412" s="141">
        <f>O412*H412</f>
        <v>0</v>
      </c>
      <c r="Q412" s="141">
        <v>0</v>
      </c>
      <c r="R412" s="141">
        <f>Q412*H412</f>
        <v>0</v>
      </c>
      <c r="S412" s="141">
        <v>0</v>
      </c>
      <c r="T412" s="142">
        <f>S412*H412</f>
        <v>0</v>
      </c>
      <c r="AR412" s="143" t="s">
        <v>202</v>
      </c>
      <c r="AT412" s="143" t="s">
        <v>197</v>
      </c>
      <c r="AU412" s="143" t="s">
        <v>76</v>
      </c>
      <c r="AY412" s="18" t="s">
        <v>195</v>
      </c>
      <c r="BE412" s="144">
        <f>IF(N412="základní",J412,0)</f>
        <v>0</v>
      </c>
      <c r="BF412" s="144">
        <f>IF(N412="snížená",J412,0)</f>
        <v>0</v>
      </c>
      <c r="BG412" s="144">
        <f>IF(N412="zákl. přenesená",J412,0)</f>
        <v>0</v>
      </c>
      <c r="BH412" s="144">
        <f>IF(N412="sníž. přenesená",J412,0)</f>
        <v>0</v>
      </c>
      <c r="BI412" s="144">
        <f>IF(N412="nulová",J412,0)</f>
        <v>0</v>
      </c>
      <c r="BJ412" s="18" t="s">
        <v>76</v>
      </c>
      <c r="BK412" s="144">
        <f>ROUND(I412*H412,2)</f>
        <v>0</v>
      </c>
      <c r="BL412" s="18" t="s">
        <v>202</v>
      </c>
      <c r="BM412" s="143" t="s">
        <v>7692</v>
      </c>
    </row>
    <row r="413" spans="2:65" s="1" customFormat="1">
      <c r="B413" s="33"/>
      <c r="D413" s="145" t="s">
        <v>204</v>
      </c>
      <c r="F413" s="146" t="s">
        <v>8044</v>
      </c>
      <c r="I413" s="147"/>
      <c r="L413" s="33"/>
      <c r="M413" s="148"/>
      <c r="T413" s="54"/>
      <c r="AT413" s="18" t="s">
        <v>204</v>
      </c>
      <c r="AU413" s="18" t="s">
        <v>76</v>
      </c>
    </row>
    <row r="414" spans="2:65" s="1" customFormat="1" ht="16.5" customHeight="1">
      <c r="B414" s="33"/>
      <c r="C414" s="132" t="s">
        <v>3817</v>
      </c>
      <c r="D414" s="132" t="s">
        <v>197</v>
      </c>
      <c r="E414" s="133" t="s">
        <v>8045</v>
      </c>
      <c r="F414" s="134" t="s">
        <v>8046</v>
      </c>
      <c r="G414" s="135" t="s">
        <v>2167</v>
      </c>
      <c r="H414" s="136">
        <v>1</v>
      </c>
      <c r="I414" s="137"/>
      <c r="J414" s="138">
        <f>ROUND(I414*H414,2)</f>
        <v>0</v>
      </c>
      <c r="K414" s="134" t="s">
        <v>19</v>
      </c>
      <c r="L414" s="33"/>
      <c r="M414" s="139" t="s">
        <v>19</v>
      </c>
      <c r="N414" s="140" t="s">
        <v>40</v>
      </c>
      <c r="P414" s="141">
        <f>O414*H414</f>
        <v>0</v>
      </c>
      <c r="Q414" s="141">
        <v>0</v>
      </c>
      <c r="R414" s="141">
        <f>Q414*H414</f>
        <v>0</v>
      </c>
      <c r="S414" s="141">
        <v>0</v>
      </c>
      <c r="T414" s="142">
        <f>S414*H414</f>
        <v>0</v>
      </c>
      <c r="AR414" s="143" t="s">
        <v>202</v>
      </c>
      <c r="AT414" s="143" t="s">
        <v>197</v>
      </c>
      <c r="AU414" s="143" t="s">
        <v>76</v>
      </c>
      <c r="AY414" s="18" t="s">
        <v>195</v>
      </c>
      <c r="BE414" s="144">
        <f>IF(N414="základní",J414,0)</f>
        <v>0</v>
      </c>
      <c r="BF414" s="144">
        <f>IF(N414="snížená",J414,0)</f>
        <v>0</v>
      </c>
      <c r="BG414" s="144">
        <f>IF(N414="zákl. přenesená",J414,0)</f>
        <v>0</v>
      </c>
      <c r="BH414" s="144">
        <f>IF(N414="sníž. přenesená",J414,0)</f>
        <v>0</v>
      </c>
      <c r="BI414" s="144">
        <f>IF(N414="nulová",J414,0)</f>
        <v>0</v>
      </c>
      <c r="BJ414" s="18" t="s">
        <v>76</v>
      </c>
      <c r="BK414" s="144">
        <f>ROUND(I414*H414,2)</f>
        <v>0</v>
      </c>
      <c r="BL414" s="18" t="s">
        <v>202</v>
      </c>
      <c r="BM414" s="143" t="s">
        <v>7694</v>
      </c>
    </row>
    <row r="415" spans="2:65" s="1" customFormat="1">
      <c r="B415" s="33"/>
      <c r="D415" s="145" t="s">
        <v>204</v>
      </c>
      <c r="F415" s="146" t="s">
        <v>8046</v>
      </c>
      <c r="I415" s="147"/>
      <c r="L415" s="33"/>
      <c r="M415" s="148"/>
      <c r="T415" s="54"/>
      <c r="AT415" s="18" t="s">
        <v>204</v>
      </c>
      <c r="AU415" s="18" t="s">
        <v>76</v>
      </c>
    </row>
    <row r="416" spans="2:65" s="1" customFormat="1" ht="16.5" customHeight="1">
      <c r="B416" s="33"/>
      <c r="C416" s="132" t="s">
        <v>3820</v>
      </c>
      <c r="D416" s="132" t="s">
        <v>197</v>
      </c>
      <c r="E416" s="133" t="s">
        <v>8047</v>
      </c>
      <c r="F416" s="134" t="s">
        <v>8048</v>
      </c>
      <c r="G416" s="135" t="s">
        <v>2167</v>
      </c>
      <c r="H416" s="136">
        <v>1820</v>
      </c>
      <c r="I416" s="137"/>
      <c r="J416" s="138">
        <f>ROUND(I416*H416,2)</f>
        <v>0</v>
      </c>
      <c r="K416" s="134" t="s">
        <v>19</v>
      </c>
      <c r="L416" s="33"/>
      <c r="M416" s="139" t="s">
        <v>19</v>
      </c>
      <c r="N416" s="140" t="s">
        <v>40</v>
      </c>
      <c r="P416" s="141">
        <f>O416*H416</f>
        <v>0</v>
      </c>
      <c r="Q416" s="141">
        <v>0</v>
      </c>
      <c r="R416" s="141">
        <f>Q416*H416</f>
        <v>0</v>
      </c>
      <c r="S416" s="141">
        <v>0</v>
      </c>
      <c r="T416" s="142">
        <f>S416*H416</f>
        <v>0</v>
      </c>
      <c r="AR416" s="143" t="s">
        <v>202</v>
      </c>
      <c r="AT416" s="143" t="s">
        <v>197</v>
      </c>
      <c r="AU416" s="143" t="s">
        <v>76</v>
      </c>
      <c r="AY416" s="18" t="s">
        <v>195</v>
      </c>
      <c r="BE416" s="144">
        <f>IF(N416="základní",J416,0)</f>
        <v>0</v>
      </c>
      <c r="BF416" s="144">
        <f>IF(N416="snížená",J416,0)</f>
        <v>0</v>
      </c>
      <c r="BG416" s="144">
        <f>IF(N416="zákl. přenesená",J416,0)</f>
        <v>0</v>
      </c>
      <c r="BH416" s="144">
        <f>IF(N416="sníž. přenesená",J416,0)</f>
        <v>0</v>
      </c>
      <c r="BI416" s="144">
        <f>IF(N416="nulová",J416,0)</f>
        <v>0</v>
      </c>
      <c r="BJ416" s="18" t="s">
        <v>76</v>
      </c>
      <c r="BK416" s="144">
        <f>ROUND(I416*H416,2)</f>
        <v>0</v>
      </c>
      <c r="BL416" s="18" t="s">
        <v>202</v>
      </c>
      <c r="BM416" s="143" t="s">
        <v>7696</v>
      </c>
    </row>
    <row r="417" spans="2:65" s="1" customFormat="1">
      <c r="B417" s="33"/>
      <c r="D417" s="145" t="s">
        <v>204</v>
      </c>
      <c r="F417" s="146" t="s">
        <v>8048</v>
      </c>
      <c r="I417" s="147"/>
      <c r="L417" s="33"/>
      <c r="M417" s="148"/>
      <c r="T417" s="54"/>
      <c r="AT417" s="18" t="s">
        <v>204</v>
      </c>
      <c r="AU417" s="18" t="s">
        <v>76</v>
      </c>
    </row>
    <row r="418" spans="2:65" s="1" customFormat="1" ht="16.5" customHeight="1">
      <c r="B418" s="33"/>
      <c r="C418" s="132" t="s">
        <v>3822</v>
      </c>
      <c r="D418" s="132" t="s">
        <v>197</v>
      </c>
      <c r="E418" s="133" t="s">
        <v>8049</v>
      </c>
      <c r="F418" s="134" t="s">
        <v>8050</v>
      </c>
      <c r="G418" s="135" t="s">
        <v>2167</v>
      </c>
      <c r="H418" s="136">
        <v>6</v>
      </c>
      <c r="I418" s="137"/>
      <c r="J418" s="138">
        <f>ROUND(I418*H418,2)</f>
        <v>0</v>
      </c>
      <c r="K418" s="134" t="s">
        <v>19</v>
      </c>
      <c r="L418" s="33"/>
      <c r="M418" s="139" t="s">
        <v>19</v>
      </c>
      <c r="N418" s="140" t="s">
        <v>40</v>
      </c>
      <c r="P418" s="141">
        <f>O418*H418</f>
        <v>0</v>
      </c>
      <c r="Q418" s="141">
        <v>0</v>
      </c>
      <c r="R418" s="141">
        <f>Q418*H418</f>
        <v>0</v>
      </c>
      <c r="S418" s="141">
        <v>0</v>
      </c>
      <c r="T418" s="142">
        <f>S418*H418</f>
        <v>0</v>
      </c>
      <c r="AR418" s="143" t="s">
        <v>202</v>
      </c>
      <c r="AT418" s="143" t="s">
        <v>197</v>
      </c>
      <c r="AU418" s="143" t="s">
        <v>76</v>
      </c>
      <c r="AY418" s="18" t="s">
        <v>195</v>
      </c>
      <c r="BE418" s="144">
        <f>IF(N418="základní",J418,0)</f>
        <v>0</v>
      </c>
      <c r="BF418" s="144">
        <f>IF(N418="snížená",J418,0)</f>
        <v>0</v>
      </c>
      <c r="BG418" s="144">
        <f>IF(N418="zákl. přenesená",J418,0)</f>
        <v>0</v>
      </c>
      <c r="BH418" s="144">
        <f>IF(N418="sníž. přenesená",J418,0)</f>
        <v>0</v>
      </c>
      <c r="BI418" s="144">
        <f>IF(N418="nulová",J418,0)</f>
        <v>0</v>
      </c>
      <c r="BJ418" s="18" t="s">
        <v>76</v>
      </c>
      <c r="BK418" s="144">
        <f>ROUND(I418*H418,2)</f>
        <v>0</v>
      </c>
      <c r="BL418" s="18" t="s">
        <v>202</v>
      </c>
      <c r="BM418" s="143" t="s">
        <v>8051</v>
      </c>
    </row>
    <row r="419" spans="2:65" s="1" customFormat="1">
      <c r="B419" s="33"/>
      <c r="D419" s="145" t="s">
        <v>204</v>
      </c>
      <c r="F419" s="146" t="s">
        <v>8050</v>
      </c>
      <c r="I419" s="147"/>
      <c r="L419" s="33"/>
      <c r="M419" s="148"/>
      <c r="T419" s="54"/>
      <c r="AT419" s="18" t="s">
        <v>204</v>
      </c>
      <c r="AU419" s="18" t="s">
        <v>76</v>
      </c>
    </row>
    <row r="420" spans="2:65" s="1" customFormat="1" ht="16.5" customHeight="1">
      <c r="B420" s="33"/>
      <c r="C420" s="132" t="s">
        <v>3829</v>
      </c>
      <c r="D420" s="132" t="s">
        <v>197</v>
      </c>
      <c r="E420" s="133" t="s">
        <v>8052</v>
      </c>
      <c r="F420" s="134" t="s">
        <v>8053</v>
      </c>
      <c r="G420" s="135" t="s">
        <v>230</v>
      </c>
      <c r="H420" s="136">
        <v>20</v>
      </c>
      <c r="I420" s="137"/>
      <c r="J420" s="138">
        <f>ROUND(I420*H420,2)</f>
        <v>0</v>
      </c>
      <c r="K420" s="134" t="s">
        <v>19</v>
      </c>
      <c r="L420" s="33"/>
      <c r="M420" s="139" t="s">
        <v>19</v>
      </c>
      <c r="N420" s="140" t="s">
        <v>40</v>
      </c>
      <c r="P420" s="141">
        <f>O420*H420</f>
        <v>0</v>
      </c>
      <c r="Q420" s="141">
        <v>0</v>
      </c>
      <c r="R420" s="141">
        <f>Q420*H420</f>
        <v>0</v>
      </c>
      <c r="S420" s="141">
        <v>0</v>
      </c>
      <c r="T420" s="142">
        <f>S420*H420</f>
        <v>0</v>
      </c>
      <c r="AR420" s="143" t="s">
        <v>202</v>
      </c>
      <c r="AT420" s="143" t="s">
        <v>197</v>
      </c>
      <c r="AU420" s="143" t="s">
        <v>76</v>
      </c>
      <c r="AY420" s="18" t="s">
        <v>195</v>
      </c>
      <c r="BE420" s="144">
        <f>IF(N420="základní",J420,0)</f>
        <v>0</v>
      </c>
      <c r="BF420" s="144">
        <f>IF(N420="snížená",J420,0)</f>
        <v>0</v>
      </c>
      <c r="BG420" s="144">
        <f>IF(N420="zákl. přenesená",J420,0)</f>
        <v>0</v>
      </c>
      <c r="BH420" s="144">
        <f>IF(N420="sníž. přenesená",J420,0)</f>
        <v>0</v>
      </c>
      <c r="BI420" s="144">
        <f>IF(N420="nulová",J420,0)</f>
        <v>0</v>
      </c>
      <c r="BJ420" s="18" t="s">
        <v>76</v>
      </c>
      <c r="BK420" s="144">
        <f>ROUND(I420*H420,2)</f>
        <v>0</v>
      </c>
      <c r="BL420" s="18" t="s">
        <v>202</v>
      </c>
      <c r="BM420" s="143" t="s">
        <v>8054</v>
      </c>
    </row>
    <row r="421" spans="2:65" s="1" customFormat="1">
      <c r="B421" s="33"/>
      <c r="D421" s="145" t="s">
        <v>204</v>
      </c>
      <c r="F421" s="146" t="s">
        <v>8053</v>
      </c>
      <c r="I421" s="147"/>
      <c r="L421" s="33"/>
      <c r="M421" s="148"/>
      <c r="T421" s="54"/>
      <c r="AT421" s="18" t="s">
        <v>204</v>
      </c>
      <c r="AU421" s="18" t="s">
        <v>76</v>
      </c>
    </row>
    <row r="422" spans="2:65" s="1" customFormat="1" ht="16.5" customHeight="1">
      <c r="B422" s="33"/>
      <c r="C422" s="132" t="s">
        <v>3851</v>
      </c>
      <c r="D422" s="132" t="s">
        <v>197</v>
      </c>
      <c r="E422" s="133" t="s">
        <v>8055</v>
      </c>
      <c r="F422" s="134" t="s">
        <v>8056</v>
      </c>
      <c r="G422" s="135" t="s">
        <v>2167</v>
      </c>
      <c r="H422" s="136">
        <v>15840</v>
      </c>
      <c r="I422" s="137"/>
      <c r="J422" s="138">
        <f>ROUND(I422*H422,2)</f>
        <v>0</v>
      </c>
      <c r="K422" s="134" t="s">
        <v>19</v>
      </c>
      <c r="L422" s="33"/>
      <c r="M422" s="139" t="s">
        <v>19</v>
      </c>
      <c r="N422" s="140" t="s">
        <v>40</v>
      </c>
      <c r="P422" s="141">
        <f>O422*H422</f>
        <v>0</v>
      </c>
      <c r="Q422" s="141">
        <v>0</v>
      </c>
      <c r="R422" s="141">
        <f>Q422*H422</f>
        <v>0</v>
      </c>
      <c r="S422" s="141">
        <v>0</v>
      </c>
      <c r="T422" s="142">
        <f>S422*H422</f>
        <v>0</v>
      </c>
      <c r="AR422" s="143" t="s">
        <v>202</v>
      </c>
      <c r="AT422" s="143" t="s">
        <v>197</v>
      </c>
      <c r="AU422" s="143" t="s">
        <v>76</v>
      </c>
      <c r="AY422" s="18" t="s">
        <v>195</v>
      </c>
      <c r="BE422" s="144">
        <f>IF(N422="základní",J422,0)</f>
        <v>0</v>
      </c>
      <c r="BF422" s="144">
        <f>IF(N422="snížená",J422,0)</f>
        <v>0</v>
      </c>
      <c r="BG422" s="144">
        <f>IF(N422="zákl. přenesená",J422,0)</f>
        <v>0</v>
      </c>
      <c r="BH422" s="144">
        <f>IF(N422="sníž. přenesená",J422,0)</f>
        <v>0</v>
      </c>
      <c r="BI422" s="144">
        <f>IF(N422="nulová",J422,0)</f>
        <v>0</v>
      </c>
      <c r="BJ422" s="18" t="s">
        <v>76</v>
      </c>
      <c r="BK422" s="144">
        <f>ROUND(I422*H422,2)</f>
        <v>0</v>
      </c>
      <c r="BL422" s="18" t="s">
        <v>202</v>
      </c>
      <c r="BM422" s="143" t="s">
        <v>8057</v>
      </c>
    </row>
    <row r="423" spans="2:65" s="1" customFormat="1">
      <c r="B423" s="33"/>
      <c r="D423" s="145" t="s">
        <v>204</v>
      </c>
      <c r="F423" s="146" t="s">
        <v>8056</v>
      </c>
      <c r="I423" s="147"/>
      <c r="L423" s="33"/>
      <c r="M423" s="148"/>
      <c r="T423" s="54"/>
      <c r="AT423" s="18" t="s">
        <v>204</v>
      </c>
      <c r="AU423" s="18" t="s">
        <v>76</v>
      </c>
    </row>
    <row r="424" spans="2:65" s="1" customFormat="1" ht="16.5" customHeight="1">
      <c r="B424" s="33"/>
      <c r="C424" s="132" t="s">
        <v>3857</v>
      </c>
      <c r="D424" s="132" t="s">
        <v>197</v>
      </c>
      <c r="E424" s="133" t="s">
        <v>8058</v>
      </c>
      <c r="F424" s="134" t="s">
        <v>8059</v>
      </c>
      <c r="G424" s="135" t="s">
        <v>2167</v>
      </c>
      <c r="H424" s="136">
        <v>2</v>
      </c>
      <c r="I424" s="137"/>
      <c r="J424" s="138">
        <f>ROUND(I424*H424,2)</f>
        <v>0</v>
      </c>
      <c r="K424" s="134" t="s">
        <v>19</v>
      </c>
      <c r="L424" s="33"/>
      <c r="M424" s="139" t="s">
        <v>19</v>
      </c>
      <c r="N424" s="140" t="s">
        <v>40</v>
      </c>
      <c r="P424" s="141">
        <f>O424*H424</f>
        <v>0</v>
      </c>
      <c r="Q424" s="141">
        <v>0</v>
      </c>
      <c r="R424" s="141">
        <f>Q424*H424</f>
        <v>0</v>
      </c>
      <c r="S424" s="141">
        <v>0</v>
      </c>
      <c r="T424" s="142">
        <f>S424*H424</f>
        <v>0</v>
      </c>
      <c r="AR424" s="143" t="s">
        <v>202</v>
      </c>
      <c r="AT424" s="143" t="s">
        <v>197</v>
      </c>
      <c r="AU424" s="143" t="s">
        <v>76</v>
      </c>
      <c r="AY424" s="18" t="s">
        <v>195</v>
      </c>
      <c r="BE424" s="144">
        <f>IF(N424="základní",J424,0)</f>
        <v>0</v>
      </c>
      <c r="BF424" s="144">
        <f>IF(N424="snížená",J424,0)</f>
        <v>0</v>
      </c>
      <c r="BG424" s="144">
        <f>IF(N424="zákl. přenesená",J424,0)</f>
        <v>0</v>
      </c>
      <c r="BH424" s="144">
        <f>IF(N424="sníž. přenesená",J424,0)</f>
        <v>0</v>
      </c>
      <c r="BI424" s="144">
        <f>IF(N424="nulová",J424,0)</f>
        <v>0</v>
      </c>
      <c r="BJ424" s="18" t="s">
        <v>76</v>
      </c>
      <c r="BK424" s="144">
        <f>ROUND(I424*H424,2)</f>
        <v>0</v>
      </c>
      <c r="BL424" s="18" t="s">
        <v>202</v>
      </c>
      <c r="BM424" s="143" t="s">
        <v>8060</v>
      </c>
    </row>
    <row r="425" spans="2:65" s="1" customFormat="1">
      <c r="B425" s="33"/>
      <c r="D425" s="145" t="s">
        <v>204</v>
      </c>
      <c r="F425" s="146" t="s">
        <v>8059</v>
      </c>
      <c r="I425" s="147"/>
      <c r="L425" s="33"/>
      <c r="M425" s="148"/>
      <c r="T425" s="54"/>
      <c r="AT425" s="18" t="s">
        <v>204</v>
      </c>
      <c r="AU425" s="18" t="s">
        <v>76</v>
      </c>
    </row>
    <row r="426" spans="2:65" s="1" customFormat="1" ht="16.5" customHeight="1">
      <c r="B426" s="33"/>
      <c r="C426" s="132" t="s">
        <v>3863</v>
      </c>
      <c r="D426" s="132" t="s">
        <v>197</v>
      </c>
      <c r="E426" s="133" t="s">
        <v>8061</v>
      </c>
      <c r="F426" s="134" t="s">
        <v>8062</v>
      </c>
      <c r="G426" s="135" t="s">
        <v>2167</v>
      </c>
      <c r="H426" s="136">
        <v>3</v>
      </c>
      <c r="I426" s="137"/>
      <c r="J426" s="138">
        <f>ROUND(I426*H426,2)</f>
        <v>0</v>
      </c>
      <c r="K426" s="134" t="s">
        <v>19</v>
      </c>
      <c r="L426" s="33"/>
      <c r="M426" s="139" t="s">
        <v>19</v>
      </c>
      <c r="N426" s="140" t="s">
        <v>40</v>
      </c>
      <c r="P426" s="141">
        <f>O426*H426</f>
        <v>0</v>
      </c>
      <c r="Q426" s="141">
        <v>0</v>
      </c>
      <c r="R426" s="141">
        <f>Q426*H426</f>
        <v>0</v>
      </c>
      <c r="S426" s="141">
        <v>0</v>
      </c>
      <c r="T426" s="142">
        <f>S426*H426</f>
        <v>0</v>
      </c>
      <c r="AR426" s="143" t="s">
        <v>202</v>
      </c>
      <c r="AT426" s="143" t="s">
        <v>197</v>
      </c>
      <c r="AU426" s="143" t="s">
        <v>76</v>
      </c>
      <c r="AY426" s="18" t="s">
        <v>195</v>
      </c>
      <c r="BE426" s="144">
        <f>IF(N426="základní",J426,0)</f>
        <v>0</v>
      </c>
      <c r="BF426" s="144">
        <f>IF(N426="snížená",J426,0)</f>
        <v>0</v>
      </c>
      <c r="BG426" s="144">
        <f>IF(N426="zákl. přenesená",J426,0)</f>
        <v>0</v>
      </c>
      <c r="BH426" s="144">
        <f>IF(N426="sníž. přenesená",J426,0)</f>
        <v>0</v>
      </c>
      <c r="BI426" s="144">
        <f>IF(N426="nulová",J426,0)</f>
        <v>0</v>
      </c>
      <c r="BJ426" s="18" t="s">
        <v>76</v>
      </c>
      <c r="BK426" s="144">
        <f>ROUND(I426*H426,2)</f>
        <v>0</v>
      </c>
      <c r="BL426" s="18" t="s">
        <v>202</v>
      </c>
      <c r="BM426" s="143" t="s">
        <v>8063</v>
      </c>
    </row>
    <row r="427" spans="2:65" s="1" customFormat="1">
      <c r="B427" s="33"/>
      <c r="D427" s="145" t="s">
        <v>204</v>
      </c>
      <c r="F427" s="146" t="s">
        <v>8062</v>
      </c>
      <c r="I427" s="147"/>
      <c r="L427" s="33"/>
      <c r="M427" s="148"/>
      <c r="T427" s="54"/>
      <c r="AT427" s="18" t="s">
        <v>204</v>
      </c>
      <c r="AU427" s="18" t="s">
        <v>76</v>
      </c>
    </row>
    <row r="428" spans="2:65" s="1" customFormat="1" ht="16.5" customHeight="1">
      <c r="B428" s="33"/>
      <c r="C428" s="132" t="s">
        <v>3872</v>
      </c>
      <c r="D428" s="132" t="s">
        <v>197</v>
      </c>
      <c r="E428" s="133" t="s">
        <v>8064</v>
      </c>
      <c r="F428" s="134" t="s">
        <v>8065</v>
      </c>
      <c r="G428" s="135" t="s">
        <v>2167</v>
      </c>
      <c r="H428" s="136">
        <v>10</v>
      </c>
      <c r="I428" s="137"/>
      <c r="J428" s="138">
        <f>ROUND(I428*H428,2)</f>
        <v>0</v>
      </c>
      <c r="K428" s="134" t="s">
        <v>19</v>
      </c>
      <c r="L428" s="33"/>
      <c r="M428" s="139" t="s">
        <v>19</v>
      </c>
      <c r="N428" s="140" t="s">
        <v>40</v>
      </c>
      <c r="P428" s="141">
        <f>O428*H428</f>
        <v>0</v>
      </c>
      <c r="Q428" s="141">
        <v>0</v>
      </c>
      <c r="R428" s="141">
        <f>Q428*H428</f>
        <v>0</v>
      </c>
      <c r="S428" s="141">
        <v>0</v>
      </c>
      <c r="T428" s="142">
        <f>S428*H428</f>
        <v>0</v>
      </c>
      <c r="AR428" s="143" t="s">
        <v>202</v>
      </c>
      <c r="AT428" s="143" t="s">
        <v>197</v>
      </c>
      <c r="AU428" s="143" t="s">
        <v>76</v>
      </c>
      <c r="AY428" s="18" t="s">
        <v>195</v>
      </c>
      <c r="BE428" s="144">
        <f>IF(N428="základní",J428,0)</f>
        <v>0</v>
      </c>
      <c r="BF428" s="144">
        <f>IF(N428="snížená",J428,0)</f>
        <v>0</v>
      </c>
      <c r="BG428" s="144">
        <f>IF(N428="zákl. přenesená",J428,0)</f>
        <v>0</v>
      </c>
      <c r="BH428" s="144">
        <f>IF(N428="sníž. přenesená",J428,0)</f>
        <v>0</v>
      </c>
      <c r="BI428" s="144">
        <f>IF(N428="nulová",J428,0)</f>
        <v>0</v>
      </c>
      <c r="BJ428" s="18" t="s">
        <v>76</v>
      </c>
      <c r="BK428" s="144">
        <f>ROUND(I428*H428,2)</f>
        <v>0</v>
      </c>
      <c r="BL428" s="18" t="s">
        <v>202</v>
      </c>
      <c r="BM428" s="143" t="s">
        <v>8066</v>
      </c>
    </row>
    <row r="429" spans="2:65" s="1" customFormat="1">
      <c r="B429" s="33"/>
      <c r="D429" s="145" t="s">
        <v>204</v>
      </c>
      <c r="F429" s="146" t="s">
        <v>8065</v>
      </c>
      <c r="I429" s="147"/>
      <c r="L429" s="33"/>
      <c r="M429" s="148"/>
      <c r="T429" s="54"/>
      <c r="AT429" s="18" t="s">
        <v>204</v>
      </c>
      <c r="AU429" s="18" t="s">
        <v>76</v>
      </c>
    </row>
    <row r="430" spans="2:65" s="1" customFormat="1" ht="16.5" customHeight="1">
      <c r="B430" s="33"/>
      <c r="C430" s="132" t="s">
        <v>3880</v>
      </c>
      <c r="D430" s="132" t="s">
        <v>197</v>
      </c>
      <c r="E430" s="133" t="s">
        <v>8067</v>
      </c>
      <c r="F430" s="134" t="s">
        <v>8068</v>
      </c>
      <c r="G430" s="135" t="s">
        <v>2167</v>
      </c>
      <c r="H430" s="136">
        <v>6</v>
      </c>
      <c r="I430" s="137"/>
      <c r="J430" s="138">
        <f>ROUND(I430*H430,2)</f>
        <v>0</v>
      </c>
      <c r="K430" s="134" t="s">
        <v>19</v>
      </c>
      <c r="L430" s="33"/>
      <c r="M430" s="139" t="s">
        <v>19</v>
      </c>
      <c r="N430" s="140" t="s">
        <v>40</v>
      </c>
      <c r="P430" s="141">
        <f>O430*H430</f>
        <v>0</v>
      </c>
      <c r="Q430" s="141">
        <v>0</v>
      </c>
      <c r="R430" s="141">
        <f>Q430*H430</f>
        <v>0</v>
      </c>
      <c r="S430" s="141">
        <v>0</v>
      </c>
      <c r="T430" s="142">
        <f>S430*H430</f>
        <v>0</v>
      </c>
      <c r="AR430" s="143" t="s">
        <v>202</v>
      </c>
      <c r="AT430" s="143" t="s">
        <v>197</v>
      </c>
      <c r="AU430" s="143" t="s">
        <v>76</v>
      </c>
      <c r="AY430" s="18" t="s">
        <v>195</v>
      </c>
      <c r="BE430" s="144">
        <f>IF(N430="základní",J430,0)</f>
        <v>0</v>
      </c>
      <c r="BF430" s="144">
        <f>IF(N430="snížená",J430,0)</f>
        <v>0</v>
      </c>
      <c r="BG430" s="144">
        <f>IF(N430="zákl. přenesená",J430,0)</f>
        <v>0</v>
      </c>
      <c r="BH430" s="144">
        <f>IF(N430="sníž. přenesená",J430,0)</f>
        <v>0</v>
      </c>
      <c r="BI430" s="144">
        <f>IF(N430="nulová",J430,0)</f>
        <v>0</v>
      </c>
      <c r="BJ430" s="18" t="s">
        <v>76</v>
      </c>
      <c r="BK430" s="144">
        <f>ROUND(I430*H430,2)</f>
        <v>0</v>
      </c>
      <c r="BL430" s="18" t="s">
        <v>202</v>
      </c>
      <c r="BM430" s="143" t="s">
        <v>8069</v>
      </c>
    </row>
    <row r="431" spans="2:65" s="1" customFormat="1">
      <c r="B431" s="33"/>
      <c r="D431" s="145" t="s">
        <v>204</v>
      </c>
      <c r="F431" s="146" t="s">
        <v>8068</v>
      </c>
      <c r="I431" s="147"/>
      <c r="L431" s="33"/>
      <c r="M431" s="148"/>
      <c r="T431" s="54"/>
      <c r="AT431" s="18" t="s">
        <v>204</v>
      </c>
      <c r="AU431" s="18" t="s">
        <v>76</v>
      </c>
    </row>
    <row r="432" spans="2:65" s="1" customFormat="1" ht="16.5" customHeight="1">
      <c r="B432" s="33"/>
      <c r="C432" s="132" t="s">
        <v>3788</v>
      </c>
      <c r="D432" s="132" t="s">
        <v>197</v>
      </c>
      <c r="E432" s="133" t="s">
        <v>8070</v>
      </c>
      <c r="F432" s="134" t="s">
        <v>8071</v>
      </c>
      <c r="G432" s="135" t="s">
        <v>230</v>
      </c>
      <c r="H432" s="136">
        <v>150</v>
      </c>
      <c r="I432" s="137"/>
      <c r="J432" s="138">
        <f>ROUND(I432*H432,2)</f>
        <v>0</v>
      </c>
      <c r="K432" s="134" t="s">
        <v>19</v>
      </c>
      <c r="L432" s="33"/>
      <c r="M432" s="139" t="s">
        <v>19</v>
      </c>
      <c r="N432" s="140" t="s">
        <v>40</v>
      </c>
      <c r="P432" s="141">
        <f>O432*H432</f>
        <v>0</v>
      </c>
      <c r="Q432" s="141">
        <v>0</v>
      </c>
      <c r="R432" s="141">
        <f>Q432*H432</f>
        <v>0</v>
      </c>
      <c r="S432" s="141">
        <v>0</v>
      </c>
      <c r="T432" s="142">
        <f>S432*H432</f>
        <v>0</v>
      </c>
      <c r="AR432" s="143" t="s">
        <v>202</v>
      </c>
      <c r="AT432" s="143" t="s">
        <v>197</v>
      </c>
      <c r="AU432" s="143" t="s">
        <v>76</v>
      </c>
      <c r="AY432" s="18" t="s">
        <v>195</v>
      </c>
      <c r="BE432" s="144">
        <f>IF(N432="základní",J432,0)</f>
        <v>0</v>
      </c>
      <c r="BF432" s="144">
        <f>IF(N432="snížená",J432,0)</f>
        <v>0</v>
      </c>
      <c r="BG432" s="144">
        <f>IF(N432="zákl. přenesená",J432,0)</f>
        <v>0</v>
      </c>
      <c r="BH432" s="144">
        <f>IF(N432="sníž. přenesená",J432,0)</f>
        <v>0</v>
      </c>
      <c r="BI432" s="144">
        <f>IF(N432="nulová",J432,0)</f>
        <v>0</v>
      </c>
      <c r="BJ432" s="18" t="s">
        <v>76</v>
      </c>
      <c r="BK432" s="144">
        <f>ROUND(I432*H432,2)</f>
        <v>0</v>
      </c>
      <c r="BL432" s="18" t="s">
        <v>202</v>
      </c>
      <c r="BM432" s="143" t="s">
        <v>8072</v>
      </c>
    </row>
    <row r="433" spans="2:65" s="1" customFormat="1">
      <c r="B433" s="33"/>
      <c r="D433" s="145" t="s">
        <v>204</v>
      </c>
      <c r="F433" s="146" t="s">
        <v>8071</v>
      </c>
      <c r="I433" s="147"/>
      <c r="L433" s="33"/>
      <c r="M433" s="148"/>
      <c r="T433" s="54"/>
      <c r="AT433" s="18" t="s">
        <v>204</v>
      </c>
      <c r="AU433" s="18" t="s">
        <v>76</v>
      </c>
    </row>
    <row r="434" spans="2:65" s="1" customFormat="1" ht="16.5" customHeight="1">
      <c r="B434" s="33"/>
      <c r="C434" s="132" t="s">
        <v>3893</v>
      </c>
      <c r="D434" s="132" t="s">
        <v>197</v>
      </c>
      <c r="E434" s="133" t="s">
        <v>8073</v>
      </c>
      <c r="F434" s="134" t="s">
        <v>8074</v>
      </c>
      <c r="G434" s="135" t="s">
        <v>2167</v>
      </c>
      <c r="H434" s="136">
        <v>1</v>
      </c>
      <c r="I434" s="137"/>
      <c r="J434" s="138">
        <f>ROUND(I434*H434,2)</f>
        <v>0</v>
      </c>
      <c r="K434" s="134" t="s">
        <v>19</v>
      </c>
      <c r="L434" s="33"/>
      <c r="M434" s="139" t="s">
        <v>19</v>
      </c>
      <c r="N434" s="140" t="s">
        <v>40</v>
      </c>
      <c r="P434" s="141">
        <f>O434*H434</f>
        <v>0</v>
      </c>
      <c r="Q434" s="141">
        <v>0</v>
      </c>
      <c r="R434" s="141">
        <f>Q434*H434</f>
        <v>0</v>
      </c>
      <c r="S434" s="141">
        <v>0</v>
      </c>
      <c r="T434" s="142">
        <f>S434*H434</f>
        <v>0</v>
      </c>
      <c r="AR434" s="143" t="s">
        <v>202</v>
      </c>
      <c r="AT434" s="143" t="s">
        <v>197</v>
      </c>
      <c r="AU434" s="143" t="s">
        <v>76</v>
      </c>
      <c r="AY434" s="18" t="s">
        <v>195</v>
      </c>
      <c r="BE434" s="144">
        <f>IF(N434="základní",J434,0)</f>
        <v>0</v>
      </c>
      <c r="BF434" s="144">
        <f>IF(N434="snížená",J434,0)</f>
        <v>0</v>
      </c>
      <c r="BG434" s="144">
        <f>IF(N434="zákl. přenesená",J434,0)</f>
        <v>0</v>
      </c>
      <c r="BH434" s="144">
        <f>IF(N434="sníž. přenesená",J434,0)</f>
        <v>0</v>
      </c>
      <c r="BI434" s="144">
        <f>IF(N434="nulová",J434,0)</f>
        <v>0</v>
      </c>
      <c r="BJ434" s="18" t="s">
        <v>76</v>
      </c>
      <c r="BK434" s="144">
        <f>ROUND(I434*H434,2)</f>
        <v>0</v>
      </c>
      <c r="BL434" s="18" t="s">
        <v>202</v>
      </c>
      <c r="BM434" s="143" t="s">
        <v>8075</v>
      </c>
    </row>
    <row r="435" spans="2:65" s="1" customFormat="1">
      <c r="B435" s="33"/>
      <c r="D435" s="145" t="s">
        <v>204</v>
      </c>
      <c r="F435" s="146" t="s">
        <v>8074</v>
      </c>
      <c r="I435" s="147"/>
      <c r="L435" s="33"/>
      <c r="M435" s="148"/>
      <c r="T435" s="54"/>
      <c r="AT435" s="18" t="s">
        <v>204</v>
      </c>
      <c r="AU435" s="18" t="s">
        <v>76</v>
      </c>
    </row>
    <row r="436" spans="2:65" s="1" customFormat="1" ht="16.5" customHeight="1">
      <c r="B436" s="33"/>
      <c r="C436" s="132" t="s">
        <v>3900</v>
      </c>
      <c r="D436" s="132" t="s">
        <v>197</v>
      </c>
      <c r="E436" s="133" t="s">
        <v>8076</v>
      </c>
      <c r="F436" s="134" t="s">
        <v>8077</v>
      </c>
      <c r="G436" s="135" t="s">
        <v>2167</v>
      </c>
      <c r="H436" s="136">
        <v>1</v>
      </c>
      <c r="I436" s="137"/>
      <c r="J436" s="138">
        <f>ROUND(I436*H436,2)</f>
        <v>0</v>
      </c>
      <c r="K436" s="134" t="s">
        <v>19</v>
      </c>
      <c r="L436" s="33"/>
      <c r="M436" s="139" t="s">
        <v>19</v>
      </c>
      <c r="N436" s="140" t="s">
        <v>40</v>
      </c>
      <c r="P436" s="141">
        <f>O436*H436</f>
        <v>0</v>
      </c>
      <c r="Q436" s="141">
        <v>0</v>
      </c>
      <c r="R436" s="141">
        <f>Q436*H436</f>
        <v>0</v>
      </c>
      <c r="S436" s="141">
        <v>0</v>
      </c>
      <c r="T436" s="142">
        <f>S436*H436</f>
        <v>0</v>
      </c>
      <c r="AR436" s="143" t="s">
        <v>202</v>
      </c>
      <c r="AT436" s="143" t="s">
        <v>197</v>
      </c>
      <c r="AU436" s="143" t="s">
        <v>76</v>
      </c>
      <c r="AY436" s="18" t="s">
        <v>195</v>
      </c>
      <c r="BE436" s="144">
        <f>IF(N436="základní",J436,0)</f>
        <v>0</v>
      </c>
      <c r="BF436" s="144">
        <f>IF(N436="snížená",J436,0)</f>
        <v>0</v>
      </c>
      <c r="BG436" s="144">
        <f>IF(N436="zákl. přenesená",J436,0)</f>
        <v>0</v>
      </c>
      <c r="BH436" s="144">
        <f>IF(N436="sníž. přenesená",J436,0)</f>
        <v>0</v>
      </c>
      <c r="BI436" s="144">
        <f>IF(N436="nulová",J436,0)</f>
        <v>0</v>
      </c>
      <c r="BJ436" s="18" t="s">
        <v>76</v>
      </c>
      <c r="BK436" s="144">
        <f>ROUND(I436*H436,2)</f>
        <v>0</v>
      </c>
      <c r="BL436" s="18" t="s">
        <v>202</v>
      </c>
      <c r="BM436" s="143" t="s">
        <v>8078</v>
      </c>
    </row>
    <row r="437" spans="2:65" s="1" customFormat="1">
      <c r="B437" s="33"/>
      <c r="D437" s="145" t="s">
        <v>204</v>
      </c>
      <c r="F437" s="146" t="s">
        <v>8077</v>
      </c>
      <c r="I437" s="147"/>
      <c r="L437" s="33"/>
      <c r="M437" s="148"/>
      <c r="T437" s="54"/>
      <c r="AT437" s="18" t="s">
        <v>204</v>
      </c>
      <c r="AU437" s="18" t="s">
        <v>76</v>
      </c>
    </row>
    <row r="438" spans="2:65" s="1" customFormat="1" ht="16.5" customHeight="1">
      <c r="B438" s="33"/>
      <c r="C438" s="132" t="s">
        <v>3904</v>
      </c>
      <c r="D438" s="132" t="s">
        <v>197</v>
      </c>
      <c r="E438" s="133" t="s">
        <v>8079</v>
      </c>
      <c r="F438" s="134" t="s">
        <v>8080</v>
      </c>
      <c r="G438" s="135" t="s">
        <v>2167</v>
      </c>
      <c r="H438" s="136">
        <v>1</v>
      </c>
      <c r="I438" s="137"/>
      <c r="J438" s="138">
        <f>ROUND(I438*H438,2)</f>
        <v>0</v>
      </c>
      <c r="K438" s="134" t="s">
        <v>19</v>
      </c>
      <c r="L438" s="33"/>
      <c r="M438" s="139" t="s">
        <v>19</v>
      </c>
      <c r="N438" s="140" t="s">
        <v>40</v>
      </c>
      <c r="P438" s="141">
        <f>O438*H438</f>
        <v>0</v>
      </c>
      <c r="Q438" s="141">
        <v>0</v>
      </c>
      <c r="R438" s="141">
        <f>Q438*H438</f>
        <v>0</v>
      </c>
      <c r="S438" s="141">
        <v>0</v>
      </c>
      <c r="T438" s="142">
        <f>S438*H438</f>
        <v>0</v>
      </c>
      <c r="AR438" s="143" t="s">
        <v>202</v>
      </c>
      <c r="AT438" s="143" t="s">
        <v>197</v>
      </c>
      <c r="AU438" s="143" t="s">
        <v>76</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202</v>
      </c>
      <c r="BM438" s="143" t="s">
        <v>8081</v>
      </c>
    </row>
    <row r="439" spans="2:65" s="1" customFormat="1">
      <c r="B439" s="33"/>
      <c r="D439" s="145" t="s">
        <v>204</v>
      </c>
      <c r="F439" s="146" t="s">
        <v>8080</v>
      </c>
      <c r="I439" s="147"/>
      <c r="L439" s="33"/>
      <c r="M439" s="148"/>
      <c r="T439" s="54"/>
      <c r="AT439" s="18" t="s">
        <v>204</v>
      </c>
      <c r="AU439" s="18" t="s">
        <v>76</v>
      </c>
    </row>
    <row r="440" spans="2:65" s="1" customFormat="1" ht="16.5" customHeight="1">
      <c r="B440" s="33"/>
      <c r="C440" s="132" t="s">
        <v>3910</v>
      </c>
      <c r="D440" s="132" t="s">
        <v>197</v>
      </c>
      <c r="E440" s="133" t="s">
        <v>8082</v>
      </c>
      <c r="F440" s="134" t="s">
        <v>8083</v>
      </c>
      <c r="G440" s="135" t="s">
        <v>2167</v>
      </c>
      <c r="H440" s="136">
        <v>1</v>
      </c>
      <c r="I440" s="137"/>
      <c r="J440" s="138">
        <f>ROUND(I440*H440,2)</f>
        <v>0</v>
      </c>
      <c r="K440" s="134" t="s">
        <v>19</v>
      </c>
      <c r="L440" s="33"/>
      <c r="M440" s="139" t="s">
        <v>19</v>
      </c>
      <c r="N440" s="140" t="s">
        <v>40</v>
      </c>
      <c r="P440" s="141">
        <f>O440*H440</f>
        <v>0</v>
      </c>
      <c r="Q440" s="141">
        <v>0</v>
      </c>
      <c r="R440" s="141">
        <f>Q440*H440</f>
        <v>0</v>
      </c>
      <c r="S440" s="141">
        <v>0</v>
      </c>
      <c r="T440" s="142">
        <f>S440*H440</f>
        <v>0</v>
      </c>
      <c r="AR440" s="143" t="s">
        <v>202</v>
      </c>
      <c r="AT440" s="143" t="s">
        <v>197</v>
      </c>
      <c r="AU440" s="143" t="s">
        <v>76</v>
      </c>
      <c r="AY440" s="18" t="s">
        <v>195</v>
      </c>
      <c r="BE440" s="144">
        <f>IF(N440="základní",J440,0)</f>
        <v>0</v>
      </c>
      <c r="BF440" s="144">
        <f>IF(N440="snížená",J440,0)</f>
        <v>0</v>
      </c>
      <c r="BG440" s="144">
        <f>IF(N440="zákl. přenesená",J440,0)</f>
        <v>0</v>
      </c>
      <c r="BH440" s="144">
        <f>IF(N440="sníž. přenesená",J440,0)</f>
        <v>0</v>
      </c>
      <c r="BI440" s="144">
        <f>IF(N440="nulová",J440,0)</f>
        <v>0</v>
      </c>
      <c r="BJ440" s="18" t="s">
        <v>76</v>
      </c>
      <c r="BK440" s="144">
        <f>ROUND(I440*H440,2)</f>
        <v>0</v>
      </c>
      <c r="BL440" s="18" t="s">
        <v>202</v>
      </c>
      <c r="BM440" s="143" t="s">
        <v>8084</v>
      </c>
    </row>
    <row r="441" spans="2:65" s="1" customFormat="1">
      <c r="B441" s="33"/>
      <c r="D441" s="145" t="s">
        <v>204</v>
      </c>
      <c r="F441" s="146" t="s">
        <v>8083</v>
      </c>
      <c r="I441" s="147"/>
      <c r="L441" s="33"/>
      <c r="M441" s="148"/>
      <c r="T441" s="54"/>
      <c r="AT441" s="18" t="s">
        <v>204</v>
      </c>
      <c r="AU441" s="18" t="s">
        <v>76</v>
      </c>
    </row>
    <row r="442" spans="2:65" s="1" customFormat="1" ht="16.5" customHeight="1">
      <c r="B442" s="33"/>
      <c r="C442" s="132" t="s">
        <v>3915</v>
      </c>
      <c r="D442" s="132" t="s">
        <v>197</v>
      </c>
      <c r="E442" s="133" t="s">
        <v>8085</v>
      </c>
      <c r="F442" s="134" t="s">
        <v>8086</v>
      </c>
      <c r="G442" s="135" t="s">
        <v>2167</v>
      </c>
      <c r="H442" s="136">
        <v>2</v>
      </c>
      <c r="I442" s="137"/>
      <c r="J442" s="138">
        <f>ROUND(I442*H442,2)</f>
        <v>0</v>
      </c>
      <c r="K442" s="134" t="s">
        <v>19</v>
      </c>
      <c r="L442" s="33"/>
      <c r="M442" s="139" t="s">
        <v>19</v>
      </c>
      <c r="N442" s="140" t="s">
        <v>40</v>
      </c>
      <c r="P442" s="141">
        <f>O442*H442</f>
        <v>0</v>
      </c>
      <c r="Q442" s="141">
        <v>0</v>
      </c>
      <c r="R442" s="141">
        <f>Q442*H442</f>
        <v>0</v>
      </c>
      <c r="S442" s="141">
        <v>0</v>
      </c>
      <c r="T442" s="142">
        <f>S442*H442</f>
        <v>0</v>
      </c>
      <c r="AR442" s="143" t="s">
        <v>202</v>
      </c>
      <c r="AT442" s="143" t="s">
        <v>197</v>
      </c>
      <c r="AU442" s="143" t="s">
        <v>76</v>
      </c>
      <c r="AY442" s="18" t="s">
        <v>195</v>
      </c>
      <c r="BE442" s="144">
        <f>IF(N442="základní",J442,0)</f>
        <v>0</v>
      </c>
      <c r="BF442" s="144">
        <f>IF(N442="snížená",J442,0)</f>
        <v>0</v>
      </c>
      <c r="BG442" s="144">
        <f>IF(N442="zákl. přenesená",J442,0)</f>
        <v>0</v>
      </c>
      <c r="BH442" s="144">
        <f>IF(N442="sníž. přenesená",J442,0)</f>
        <v>0</v>
      </c>
      <c r="BI442" s="144">
        <f>IF(N442="nulová",J442,0)</f>
        <v>0</v>
      </c>
      <c r="BJ442" s="18" t="s">
        <v>76</v>
      </c>
      <c r="BK442" s="144">
        <f>ROUND(I442*H442,2)</f>
        <v>0</v>
      </c>
      <c r="BL442" s="18" t="s">
        <v>202</v>
      </c>
      <c r="BM442" s="143" t="s">
        <v>8087</v>
      </c>
    </row>
    <row r="443" spans="2:65" s="1" customFormat="1">
      <c r="B443" s="33"/>
      <c r="D443" s="145" t="s">
        <v>204</v>
      </c>
      <c r="F443" s="146" t="s">
        <v>8086</v>
      </c>
      <c r="I443" s="147"/>
      <c r="L443" s="33"/>
      <c r="M443" s="148"/>
      <c r="T443" s="54"/>
      <c r="AT443" s="18" t="s">
        <v>204</v>
      </c>
      <c r="AU443" s="18" t="s">
        <v>76</v>
      </c>
    </row>
    <row r="444" spans="2:65" s="1" customFormat="1" ht="16.5" customHeight="1">
      <c r="B444" s="33"/>
      <c r="C444" s="132" t="s">
        <v>3921</v>
      </c>
      <c r="D444" s="132" t="s">
        <v>197</v>
      </c>
      <c r="E444" s="133" t="s">
        <v>8088</v>
      </c>
      <c r="F444" s="134" t="s">
        <v>8089</v>
      </c>
      <c r="G444" s="135" t="s">
        <v>7067</v>
      </c>
      <c r="H444" s="136">
        <v>1</v>
      </c>
      <c r="I444" s="137"/>
      <c r="J444" s="138">
        <f>ROUND(I444*H444,2)</f>
        <v>0</v>
      </c>
      <c r="K444" s="134" t="s">
        <v>19</v>
      </c>
      <c r="L444" s="33"/>
      <c r="M444" s="139" t="s">
        <v>19</v>
      </c>
      <c r="N444" s="140" t="s">
        <v>40</v>
      </c>
      <c r="P444" s="141">
        <f>O444*H444</f>
        <v>0</v>
      </c>
      <c r="Q444" s="141">
        <v>0</v>
      </c>
      <c r="R444" s="141">
        <f>Q444*H444</f>
        <v>0</v>
      </c>
      <c r="S444" s="141">
        <v>0</v>
      </c>
      <c r="T444" s="142">
        <f>S444*H444</f>
        <v>0</v>
      </c>
      <c r="AR444" s="143" t="s">
        <v>202</v>
      </c>
      <c r="AT444" s="143" t="s">
        <v>197</v>
      </c>
      <c r="AU444" s="143" t="s">
        <v>76</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202</v>
      </c>
      <c r="BM444" s="143" t="s">
        <v>8090</v>
      </c>
    </row>
    <row r="445" spans="2:65" s="1" customFormat="1">
      <c r="B445" s="33"/>
      <c r="D445" s="145" t="s">
        <v>204</v>
      </c>
      <c r="F445" s="146" t="s">
        <v>8089</v>
      </c>
      <c r="I445" s="147"/>
      <c r="L445" s="33"/>
      <c r="M445" s="148"/>
      <c r="T445" s="54"/>
      <c r="AT445" s="18" t="s">
        <v>204</v>
      </c>
      <c r="AU445" s="18" t="s">
        <v>76</v>
      </c>
    </row>
    <row r="446" spans="2:65" s="1" customFormat="1" ht="16.5" customHeight="1">
      <c r="B446" s="33"/>
      <c r="C446" s="132" t="s">
        <v>3935</v>
      </c>
      <c r="D446" s="132" t="s">
        <v>197</v>
      </c>
      <c r="E446" s="133" t="s">
        <v>8091</v>
      </c>
      <c r="F446" s="134" t="s">
        <v>8092</v>
      </c>
      <c r="G446" s="135" t="s">
        <v>407</v>
      </c>
      <c r="H446" s="136">
        <v>1</v>
      </c>
      <c r="I446" s="137"/>
      <c r="J446" s="138">
        <f>ROUND(I446*H446,2)</f>
        <v>0</v>
      </c>
      <c r="K446" s="134" t="s">
        <v>19</v>
      </c>
      <c r="L446" s="33"/>
      <c r="M446" s="139" t="s">
        <v>19</v>
      </c>
      <c r="N446" s="140" t="s">
        <v>40</v>
      </c>
      <c r="P446" s="141">
        <f>O446*H446</f>
        <v>0</v>
      </c>
      <c r="Q446" s="141">
        <v>0</v>
      </c>
      <c r="R446" s="141">
        <f>Q446*H446</f>
        <v>0</v>
      </c>
      <c r="S446" s="141">
        <v>0</v>
      </c>
      <c r="T446" s="142">
        <f>S446*H446</f>
        <v>0</v>
      </c>
      <c r="AR446" s="143" t="s">
        <v>202</v>
      </c>
      <c r="AT446" s="143" t="s">
        <v>197</v>
      </c>
      <c r="AU446" s="143" t="s">
        <v>76</v>
      </c>
      <c r="AY446" s="18" t="s">
        <v>195</v>
      </c>
      <c r="BE446" s="144">
        <f>IF(N446="základní",J446,0)</f>
        <v>0</v>
      </c>
      <c r="BF446" s="144">
        <f>IF(N446="snížená",J446,0)</f>
        <v>0</v>
      </c>
      <c r="BG446" s="144">
        <f>IF(N446="zákl. přenesená",J446,0)</f>
        <v>0</v>
      </c>
      <c r="BH446" s="144">
        <f>IF(N446="sníž. přenesená",J446,0)</f>
        <v>0</v>
      </c>
      <c r="BI446" s="144">
        <f>IF(N446="nulová",J446,0)</f>
        <v>0</v>
      </c>
      <c r="BJ446" s="18" t="s">
        <v>76</v>
      </c>
      <c r="BK446" s="144">
        <f>ROUND(I446*H446,2)</f>
        <v>0</v>
      </c>
      <c r="BL446" s="18" t="s">
        <v>202</v>
      </c>
      <c r="BM446" s="143" t="s">
        <v>8093</v>
      </c>
    </row>
    <row r="447" spans="2:65" s="1" customFormat="1">
      <c r="B447" s="33"/>
      <c r="D447" s="145" t="s">
        <v>204</v>
      </c>
      <c r="F447" s="146" t="s">
        <v>8092</v>
      </c>
      <c r="I447" s="147"/>
      <c r="L447" s="33"/>
      <c r="M447" s="148"/>
      <c r="T447" s="54"/>
      <c r="AT447" s="18" t="s">
        <v>204</v>
      </c>
      <c r="AU447" s="18" t="s">
        <v>76</v>
      </c>
    </row>
    <row r="448" spans="2:65" s="1" customFormat="1" ht="16.5" customHeight="1">
      <c r="B448" s="33"/>
      <c r="C448" s="132" t="s">
        <v>3946</v>
      </c>
      <c r="D448" s="132" t="s">
        <v>197</v>
      </c>
      <c r="E448" s="133" t="s">
        <v>8094</v>
      </c>
      <c r="F448" s="134" t="s">
        <v>8095</v>
      </c>
      <c r="G448" s="135" t="s">
        <v>407</v>
      </c>
      <c r="H448" s="136">
        <v>1</v>
      </c>
      <c r="I448" s="137"/>
      <c r="J448" s="138">
        <f>ROUND(I448*H448,2)</f>
        <v>0</v>
      </c>
      <c r="K448" s="134" t="s">
        <v>19</v>
      </c>
      <c r="L448" s="33"/>
      <c r="M448" s="139" t="s">
        <v>19</v>
      </c>
      <c r="N448" s="140" t="s">
        <v>40</v>
      </c>
      <c r="P448" s="141">
        <f>O448*H448</f>
        <v>0</v>
      </c>
      <c r="Q448" s="141">
        <v>0</v>
      </c>
      <c r="R448" s="141">
        <f>Q448*H448</f>
        <v>0</v>
      </c>
      <c r="S448" s="141">
        <v>0</v>
      </c>
      <c r="T448" s="142">
        <f>S448*H448</f>
        <v>0</v>
      </c>
      <c r="AR448" s="143" t="s">
        <v>202</v>
      </c>
      <c r="AT448" s="143" t="s">
        <v>197</v>
      </c>
      <c r="AU448" s="143" t="s">
        <v>76</v>
      </c>
      <c r="AY448" s="18" t="s">
        <v>195</v>
      </c>
      <c r="BE448" s="144">
        <f>IF(N448="základní",J448,0)</f>
        <v>0</v>
      </c>
      <c r="BF448" s="144">
        <f>IF(N448="snížená",J448,0)</f>
        <v>0</v>
      </c>
      <c r="BG448" s="144">
        <f>IF(N448="zákl. přenesená",J448,0)</f>
        <v>0</v>
      </c>
      <c r="BH448" s="144">
        <f>IF(N448="sníž. přenesená",J448,0)</f>
        <v>0</v>
      </c>
      <c r="BI448" s="144">
        <f>IF(N448="nulová",J448,0)</f>
        <v>0</v>
      </c>
      <c r="BJ448" s="18" t="s">
        <v>76</v>
      </c>
      <c r="BK448" s="144">
        <f>ROUND(I448*H448,2)</f>
        <v>0</v>
      </c>
      <c r="BL448" s="18" t="s">
        <v>202</v>
      </c>
      <c r="BM448" s="143" t="s">
        <v>8096</v>
      </c>
    </row>
    <row r="449" spans="2:65" s="1" customFormat="1">
      <c r="B449" s="33"/>
      <c r="D449" s="145" t="s">
        <v>204</v>
      </c>
      <c r="F449" s="146" t="s">
        <v>8095</v>
      </c>
      <c r="I449" s="147"/>
      <c r="L449" s="33"/>
      <c r="M449" s="148"/>
      <c r="T449" s="54"/>
      <c r="AT449" s="18" t="s">
        <v>204</v>
      </c>
      <c r="AU449" s="18" t="s">
        <v>76</v>
      </c>
    </row>
    <row r="450" spans="2:65" s="1" customFormat="1" ht="16.5" customHeight="1">
      <c r="B450" s="33"/>
      <c r="C450" s="132" t="s">
        <v>3957</v>
      </c>
      <c r="D450" s="132" t="s">
        <v>197</v>
      </c>
      <c r="E450" s="133" t="s">
        <v>8097</v>
      </c>
      <c r="F450" s="134" t="s">
        <v>8098</v>
      </c>
      <c r="G450" s="135" t="s">
        <v>7067</v>
      </c>
      <c r="H450" s="136">
        <v>1</v>
      </c>
      <c r="I450" s="137"/>
      <c r="J450" s="138">
        <f>ROUND(I450*H450,2)</f>
        <v>0</v>
      </c>
      <c r="K450" s="134" t="s">
        <v>19</v>
      </c>
      <c r="L450" s="33"/>
      <c r="M450" s="139" t="s">
        <v>19</v>
      </c>
      <c r="N450" s="140" t="s">
        <v>40</v>
      </c>
      <c r="P450" s="141">
        <f>O450*H450</f>
        <v>0</v>
      </c>
      <c r="Q450" s="141">
        <v>0</v>
      </c>
      <c r="R450" s="141">
        <f>Q450*H450</f>
        <v>0</v>
      </c>
      <c r="S450" s="141">
        <v>0</v>
      </c>
      <c r="T450" s="142">
        <f>S450*H450</f>
        <v>0</v>
      </c>
      <c r="AR450" s="143" t="s">
        <v>202</v>
      </c>
      <c r="AT450" s="143" t="s">
        <v>197</v>
      </c>
      <c r="AU450" s="143" t="s">
        <v>76</v>
      </c>
      <c r="AY450" s="18" t="s">
        <v>195</v>
      </c>
      <c r="BE450" s="144">
        <f>IF(N450="základní",J450,0)</f>
        <v>0</v>
      </c>
      <c r="BF450" s="144">
        <f>IF(N450="snížená",J450,0)</f>
        <v>0</v>
      </c>
      <c r="BG450" s="144">
        <f>IF(N450="zákl. přenesená",J450,0)</f>
        <v>0</v>
      </c>
      <c r="BH450" s="144">
        <f>IF(N450="sníž. přenesená",J450,0)</f>
        <v>0</v>
      </c>
      <c r="BI450" s="144">
        <f>IF(N450="nulová",J450,0)</f>
        <v>0</v>
      </c>
      <c r="BJ450" s="18" t="s">
        <v>76</v>
      </c>
      <c r="BK450" s="144">
        <f>ROUND(I450*H450,2)</f>
        <v>0</v>
      </c>
      <c r="BL450" s="18" t="s">
        <v>202</v>
      </c>
      <c r="BM450" s="143" t="s">
        <v>8099</v>
      </c>
    </row>
    <row r="451" spans="2:65" s="1" customFormat="1">
      <c r="B451" s="33"/>
      <c r="D451" s="145" t="s">
        <v>204</v>
      </c>
      <c r="F451" s="146" t="s">
        <v>8098</v>
      </c>
      <c r="I451" s="147"/>
      <c r="L451" s="33"/>
      <c r="M451" s="148"/>
      <c r="T451" s="54"/>
      <c r="AT451" s="18" t="s">
        <v>204</v>
      </c>
      <c r="AU451" s="18" t="s">
        <v>76</v>
      </c>
    </row>
    <row r="452" spans="2:65" s="1" customFormat="1" ht="16.5" customHeight="1">
      <c r="B452" s="33"/>
      <c r="C452" s="132" t="s">
        <v>3962</v>
      </c>
      <c r="D452" s="132" t="s">
        <v>197</v>
      </c>
      <c r="E452" s="133" t="s">
        <v>8100</v>
      </c>
      <c r="F452" s="134" t="s">
        <v>8101</v>
      </c>
      <c r="G452" s="135" t="s">
        <v>7784</v>
      </c>
      <c r="H452" s="136">
        <v>1</v>
      </c>
      <c r="I452" s="137"/>
      <c r="J452" s="138">
        <f>ROUND(I452*H452,2)</f>
        <v>0</v>
      </c>
      <c r="K452" s="134" t="s">
        <v>19</v>
      </c>
      <c r="L452" s="33"/>
      <c r="M452" s="139" t="s">
        <v>19</v>
      </c>
      <c r="N452" s="140" t="s">
        <v>40</v>
      </c>
      <c r="P452" s="141">
        <f>O452*H452</f>
        <v>0</v>
      </c>
      <c r="Q452" s="141">
        <v>0</v>
      </c>
      <c r="R452" s="141">
        <f>Q452*H452</f>
        <v>0</v>
      </c>
      <c r="S452" s="141">
        <v>0</v>
      </c>
      <c r="T452" s="142">
        <f>S452*H452</f>
        <v>0</v>
      </c>
      <c r="AR452" s="143" t="s">
        <v>202</v>
      </c>
      <c r="AT452" s="143" t="s">
        <v>197</v>
      </c>
      <c r="AU452" s="143" t="s">
        <v>76</v>
      </c>
      <c r="AY452" s="18" t="s">
        <v>195</v>
      </c>
      <c r="BE452" s="144">
        <f>IF(N452="základní",J452,0)</f>
        <v>0</v>
      </c>
      <c r="BF452" s="144">
        <f>IF(N452="snížená",J452,0)</f>
        <v>0</v>
      </c>
      <c r="BG452" s="144">
        <f>IF(N452="zákl. přenesená",J452,0)</f>
        <v>0</v>
      </c>
      <c r="BH452" s="144">
        <f>IF(N452="sníž. přenesená",J452,0)</f>
        <v>0</v>
      </c>
      <c r="BI452" s="144">
        <f>IF(N452="nulová",J452,0)</f>
        <v>0</v>
      </c>
      <c r="BJ452" s="18" t="s">
        <v>76</v>
      </c>
      <c r="BK452" s="144">
        <f>ROUND(I452*H452,2)</f>
        <v>0</v>
      </c>
      <c r="BL452" s="18" t="s">
        <v>202</v>
      </c>
      <c r="BM452" s="143" t="s">
        <v>8102</v>
      </c>
    </row>
    <row r="453" spans="2:65" s="1" customFormat="1">
      <c r="B453" s="33"/>
      <c r="D453" s="145" t="s">
        <v>204</v>
      </c>
      <c r="F453" s="146" t="s">
        <v>8101</v>
      </c>
      <c r="I453" s="147"/>
      <c r="L453" s="33"/>
      <c r="M453" s="148"/>
      <c r="T453" s="54"/>
      <c r="AT453" s="18" t="s">
        <v>204</v>
      </c>
      <c r="AU453" s="18" t="s">
        <v>76</v>
      </c>
    </row>
    <row r="454" spans="2:65" s="1" customFormat="1" ht="16.5" customHeight="1">
      <c r="B454" s="33"/>
      <c r="C454" s="132" t="s">
        <v>3967</v>
      </c>
      <c r="D454" s="132" t="s">
        <v>197</v>
      </c>
      <c r="E454" s="133" t="s">
        <v>8103</v>
      </c>
      <c r="F454" s="134" t="s">
        <v>8104</v>
      </c>
      <c r="G454" s="135" t="s">
        <v>2167</v>
      </c>
      <c r="H454" s="136">
        <v>9840</v>
      </c>
      <c r="I454" s="137"/>
      <c r="J454" s="138">
        <f>ROUND(I454*H454,2)</f>
        <v>0</v>
      </c>
      <c r="K454" s="134" t="s">
        <v>19</v>
      </c>
      <c r="L454" s="33"/>
      <c r="M454" s="139" t="s">
        <v>19</v>
      </c>
      <c r="N454" s="140" t="s">
        <v>40</v>
      </c>
      <c r="P454" s="141">
        <f>O454*H454</f>
        <v>0</v>
      </c>
      <c r="Q454" s="141">
        <v>0</v>
      </c>
      <c r="R454" s="141">
        <f>Q454*H454</f>
        <v>0</v>
      </c>
      <c r="S454" s="141">
        <v>0</v>
      </c>
      <c r="T454" s="142">
        <f>S454*H454</f>
        <v>0</v>
      </c>
      <c r="AR454" s="143" t="s">
        <v>202</v>
      </c>
      <c r="AT454" s="143" t="s">
        <v>197</v>
      </c>
      <c r="AU454" s="143" t="s">
        <v>76</v>
      </c>
      <c r="AY454" s="18" t="s">
        <v>195</v>
      </c>
      <c r="BE454" s="144">
        <f>IF(N454="základní",J454,0)</f>
        <v>0</v>
      </c>
      <c r="BF454" s="144">
        <f>IF(N454="snížená",J454,0)</f>
        <v>0</v>
      </c>
      <c r="BG454" s="144">
        <f>IF(N454="zákl. přenesená",J454,0)</f>
        <v>0</v>
      </c>
      <c r="BH454" s="144">
        <f>IF(N454="sníž. přenesená",J454,0)</f>
        <v>0</v>
      </c>
      <c r="BI454" s="144">
        <f>IF(N454="nulová",J454,0)</f>
        <v>0</v>
      </c>
      <c r="BJ454" s="18" t="s">
        <v>76</v>
      </c>
      <c r="BK454" s="144">
        <f>ROUND(I454*H454,2)</f>
        <v>0</v>
      </c>
      <c r="BL454" s="18" t="s">
        <v>202</v>
      </c>
      <c r="BM454" s="143" t="s">
        <v>8105</v>
      </c>
    </row>
    <row r="455" spans="2:65" s="1" customFormat="1">
      <c r="B455" s="33"/>
      <c r="D455" s="145" t="s">
        <v>204</v>
      </c>
      <c r="F455" s="146" t="s">
        <v>8104</v>
      </c>
      <c r="I455" s="147"/>
      <c r="L455" s="33"/>
      <c r="M455" s="148"/>
      <c r="T455" s="54"/>
      <c r="AT455" s="18" t="s">
        <v>204</v>
      </c>
      <c r="AU455" s="18" t="s">
        <v>76</v>
      </c>
    </row>
    <row r="456" spans="2:65" s="1" customFormat="1" ht="16.5" customHeight="1">
      <c r="B456" s="33"/>
      <c r="C456" s="132" t="s">
        <v>3972</v>
      </c>
      <c r="D456" s="132" t="s">
        <v>197</v>
      </c>
      <c r="E456" s="133" t="s">
        <v>8106</v>
      </c>
      <c r="F456" s="134" t="s">
        <v>8107</v>
      </c>
      <c r="G456" s="135" t="s">
        <v>230</v>
      </c>
      <c r="H456" s="136">
        <v>100</v>
      </c>
      <c r="I456" s="137"/>
      <c r="J456" s="138">
        <f>ROUND(I456*H456,2)</f>
        <v>0</v>
      </c>
      <c r="K456" s="134" t="s">
        <v>19</v>
      </c>
      <c r="L456" s="33"/>
      <c r="M456" s="139" t="s">
        <v>19</v>
      </c>
      <c r="N456" s="140" t="s">
        <v>40</v>
      </c>
      <c r="P456" s="141">
        <f>O456*H456</f>
        <v>0</v>
      </c>
      <c r="Q456" s="141">
        <v>0</v>
      </c>
      <c r="R456" s="141">
        <f>Q456*H456</f>
        <v>0</v>
      </c>
      <c r="S456" s="141">
        <v>0</v>
      </c>
      <c r="T456" s="142">
        <f>S456*H456</f>
        <v>0</v>
      </c>
      <c r="AR456" s="143" t="s">
        <v>202</v>
      </c>
      <c r="AT456" s="143" t="s">
        <v>197</v>
      </c>
      <c r="AU456" s="143" t="s">
        <v>76</v>
      </c>
      <c r="AY456" s="18" t="s">
        <v>195</v>
      </c>
      <c r="BE456" s="144">
        <f>IF(N456="základní",J456,0)</f>
        <v>0</v>
      </c>
      <c r="BF456" s="144">
        <f>IF(N456="snížená",J456,0)</f>
        <v>0</v>
      </c>
      <c r="BG456" s="144">
        <f>IF(N456="zákl. přenesená",J456,0)</f>
        <v>0</v>
      </c>
      <c r="BH456" s="144">
        <f>IF(N456="sníž. přenesená",J456,0)</f>
        <v>0</v>
      </c>
      <c r="BI456" s="144">
        <f>IF(N456="nulová",J456,0)</f>
        <v>0</v>
      </c>
      <c r="BJ456" s="18" t="s">
        <v>76</v>
      </c>
      <c r="BK456" s="144">
        <f>ROUND(I456*H456,2)</f>
        <v>0</v>
      </c>
      <c r="BL456" s="18" t="s">
        <v>202</v>
      </c>
      <c r="BM456" s="143" t="s">
        <v>8108</v>
      </c>
    </row>
    <row r="457" spans="2:65" s="1" customFormat="1">
      <c r="B457" s="33"/>
      <c r="D457" s="145" t="s">
        <v>204</v>
      </c>
      <c r="F457" s="146" t="s">
        <v>8107</v>
      </c>
      <c r="I457" s="147"/>
      <c r="L457" s="33"/>
      <c r="M457" s="148"/>
      <c r="T457" s="54"/>
      <c r="AT457" s="18" t="s">
        <v>204</v>
      </c>
      <c r="AU457" s="18" t="s">
        <v>76</v>
      </c>
    </row>
    <row r="458" spans="2:65" s="1" customFormat="1" ht="16.5" customHeight="1">
      <c r="B458" s="33"/>
      <c r="C458" s="132" t="s">
        <v>3976</v>
      </c>
      <c r="D458" s="132" t="s">
        <v>197</v>
      </c>
      <c r="E458" s="133" t="s">
        <v>8109</v>
      </c>
      <c r="F458" s="134" t="s">
        <v>8110</v>
      </c>
      <c r="G458" s="135" t="s">
        <v>230</v>
      </c>
      <c r="H458" s="136">
        <v>40</v>
      </c>
      <c r="I458" s="137"/>
      <c r="J458" s="138">
        <f>ROUND(I458*H458,2)</f>
        <v>0</v>
      </c>
      <c r="K458" s="134" t="s">
        <v>19</v>
      </c>
      <c r="L458" s="33"/>
      <c r="M458" s="139" t="s">
        <v>19</v>
      </c>
      <c r="N458" s="140" t="s">
        <v>40</v>
      </c>
      <c r="P458" s="141">
        <f>O458*H458</f>
        <v>0</v>
      </c>
      <c r="Q458" s="141">
        <v>0</v>
      </c>
      <c r="R458" s="141">
        <f>Q458*H458</f>
        <v>0</v>
      </c>
      <c r="S458" s="141">
        <v>0</v>
      </c>
      <c r="T458" s="142">
        <f>S458*H458</f>
        <v>0</v>
      </c>
      <c r="AR458" s="143" t="s">
        <v>202</v>
      </c>
      <c r="AT458" s="143" t="s">
        <v>197</v>
      </c>
      <c r="AU458" s="143" t="s">
        <v>76</v>
      </c>
      <c r="AY458" s="18" t="s">
        <v>195</v>
      </c>
      <c r="BE458" s="144">
        <f>IF(N458="základní",J458,0)</f>
        <v>0</v>
      </c>
      <c r="BF458" s="144">
        <f>IF(N458="snížená",J458,0)</f>
        <v>0</v>
      </c>
      <c r="BG458" s="144">
        <f>IF(N458="zákl. přenesená",J458,0)</f>
        <v>0</v>
      </c>
      <c r="BH458" s="144">
        <f>IF(N458="sníž. přenesená",J458,0)</f>
        <v>0</v>
      </c>
      <c r="BI458" s="144">
        <f>IF(N458="nulová",J458,0)</f>
        <v>0</v>
      </c>
      <c r="BJ458" s="18" t="s">
        <v>76</v>
      </c>
      <c r="BK458" s="144">
        <f>ROUND(I458*H458,2)</f>
        <v>0</v>
      </c>
      <c r="BL458" s="18" t="s">
        <v>202</v>
      </c>
      <c r="BM458" s="143" t="s">
        <v>8111</v>
      </c>
    </row>
    <row r="459" spans="2:65" s="1" customFormat="1">
      <c r="B459" s="33"/>
      <c r="D459" s="145" t="s">
        <v>204</v>
      </c>
      <c r="F459" s="146" t="s">
        <v>8110</v>
      </c>
      <c r="I459" s="147"/>
      <c r="L459" s="33"/>
      <c r="M459" s="148"/>
      <c r="T459" s="54"/>
      <c r="AT459" s="18" t="s">
        <v>204</v>
      </c>
      <c r="AU459" s="18" t="s">
        <v>76</v>
      </c>
    </row>
    <row r="460" spans="2:65" s="1" customFormat="1" ht="16.5" customHeight="1">
      <c r="B460" s="33"/>
      <c r="C460" s="132" t="s">
        <v>3981</v>
      </c>
      <c r="D460" s="132" t="s">
        <v>197</v>
      </c>
      <c r="E460" s="133" t="s">
        <v>8112</v>
      </c>
      <c r="F460" s="134" t="s">
        <v>8113</v>
      </c>
      <c r="G460" s="135" t="s">
        <v>230</v>
      </c>
      <c r="H460" s="136">
        <v>40</v>
      </c>
      <c r="I460" s="137"/>
      <c r="J460" s="138">
        <f>ROUND(I460*H460,2)</f>
        <v>0</v>
      </c>
      <c r="K460" s="134" t="s">
        <v>19</v>
      </c>
      <c r="L460" s="33"/>
      <c r="M460" s="139" t="s">
        <v>19</v>
      </c>
      <c r="N460" s="140" t="s">
        <v>40</v>
      </c>
      <c r="P460" s="141">
        <f>O460*H460</f>
        <v>0</v>
      </c>
      <c r="Q460" s="141">
        <v>0</v>
      </c>
      <c r="R460" s="141">
        <f>Q460*H460</f>
        <v>0</v>
      </c>
      <c r="S460" s="141">
        <v>0</v>
      </c>
      <c r="T460" s="142">
        <f>S460*H460</f>
        <v>0</v>
      </c>
      <c r="AR460" s="143" t="s">
        <v>202</v>
      </c>
      <c r="AT460" s="143" t="s">
        <v>197</v>
      </c>
      <c r="AU460" s="143" t="s">
        <v>76</v>
      </c>
      <c r="AY460" s="18" t="s">
        <v>195</v>
      </c>
      <c r="BE460" s="144">
        <f>IF(N460="základní",J460,0)</f>
        <v>0</v>
      </c>
      <c r="BF460" s="144">
        <f>IF(N460="snížená",J460,0)</f>
        <v>0</v>
      </c>
      <c r="BG460" s="144">
        <f>IF(N460="zákl. přenesená",J460,0)</f>
        <v>0</v>
      </c>
      <c r="BH460" s="144">
        <f>IF(N460="sníž. přenesená",J460,0)</f>
        <v>0</v>
      </c>
      <c r="BI460" s="144">
        <f>IF(N460="nulová",J460,0)</f>
        <v>0</v>
      </c>
      <c r="BJ460" s="18" t="s">
        <v>76</v>
      </c>
      <c r="BK460" s="144">
        <f>ROUND(I460*H460,2)</f>
        <v>0</v>
      </c>
      <c r="BL460" s="18" t="s">
        <v>202</v>
      </c>
      <c r="BM460" s="143" t="s">
        <v>8114</v>
      </c>
    </row>
    <row r="461" spans="2:65" s="1" customFormat="1">
      <c r="B461" s="33"/>
      <c r="D461" s="145" t="s">
        <v>204</v>
      </c>
      <c r="F461" s="146" t="s">
        <v>8113</v>
      </c>
      <c r="I461" s="147"/>
      <c r="L461" s="33"/>
      <c r="M461" s="148"/>
      <c r="T461" s="54"/>
      <c r="AT461" s="18" t="s">
        <v>204</v>
      </c>
      <c r="AU461" s="18" t="s">
        <v>76</v>
      </c>
    </row>
    <row r="462" spans="2:65" s="1" customFormat="1" ht="16.5" customHeight="1">
      <c r="B462" s="33"/>
      <c r="C462" s="132" t="s">
        <v>3991</v>
      </c>
      <c r="D462" s="132" t="s">
        <v>197</v>
      </c>
      <c r="E462" s="133" t="s">
        <v>8115</v>
      </c>
      <c r="F462" s="134" t="s">
        <v>8116</v>
      </c>
      <c r="G462" s="135" t="s">
        <v>230</v>
      </c>
      <c r="H462" s="136">
        <v>60</v>
      </c>
      <c r="I462" s="137"/>
      <c r="J462" s="138">
        <f>ROUND(I462*H462,2)</f>
        <v>0</v>
      </c>
      <c r="K462" s="134" t="s">
        <v>19</v>
      </c>
      <c r="L462" s="33"/>
      <c r="M462" s="139" t="s">
        <v>19</v>
      </c>
      <c r="N462" s="140" t="s">
        <v>40</v>
      </c>
      <c r="P462" s="141">
        <f>O462*H462</f>
        <v>0</v>
      </c>
      <c r="Q462" s="141">
        <v>0</v>
      </c>
      <c r="R462" s="141">
        <f>Q462*H462</f>
        <v>0</v>
      </c>
      <c r="S462" s="141">
        <v>0</v>
      </c>
      <c r="T462" s="142">
        <f>S462*H462</f>
        <v>0</v>
      </c>
      <c r="AR462" s="143" t="s">
        <v>202</v>
      </c>
      <c r="AT462" s="143" t="s">
        <v>197</v>
      </c>
      <c r="AU462" s="143" t="s">
        <v>76</v>
      </c>
      <c r="AY462" s="18" t="s">
        <v>195</v>
      </c>
      <c r="BE462" s="144">
        <f>IF(N462="základní",J462,0)</f>
        <v>0</v>
      </c>
      <c r="BF462" s="144">
        <f>IF(N462="snížená",J462,0)</f>
        <v>0</v>
      </c>
      <c r="BG462" s="144">
        <f>IF(N462="zákl. přenesená",J462,0)</f>
        <v>0</v>
      </c>
      <c r="BH462" s="144">
        <f>IF(N462="sníž. přenesená",J462,0)</f>
        <v>0</v>
      </c>
      <c r="BI462" s="144">
        <f>IF(N462="nulová",J462,0)</f>
        <v>0</v>
      </c>
      <c r="BJ462" s="18" t="s">
        <v>76</v>
      </c>
      <c r="BK462" s="144">
        <f>ROUND(I462*H462,2)</f>
        <v>0</v>
      </c>
      <c r="BL462" s="18" t="s">
        <v>202</v>
      </c>
      <c r="BM462" s="143" t="s">
        <v>8117</v>
      </c>
    </row>
    <row r="463" spans="2:65" s="1" customFormat="1">
      <c r="B463" s="33"/>
      <c r="D463" s="145" t="s">
        <v>204</v>
      </c>
      <c r="F463" s="146" t="s">
        <v>8116</v>
      </c>
      <c r="I463" s="147"/>
      <c r="L463" s="33"/>
      <c r="M463" s="148"/>
      <c r="T463" s="54"/>
      <c r="AT463" s="18" t="s">
        <v>204</v>
      </c>
      <c r="AU463" s="18" t="s">
        <v>76</v>
      </c>
    </row>
    <row r="464" spans="2:65" s="1" customFormat="1" ht="16.5" customHeight="1">
      <c r="B464" s="33"/>
      <c r="C464" s="132" t="s">
        <v>3996</v>
      </c>
      <c r="D464" s="132" t="s">
        <v>197</v>
      </c>
      <c r="E464" s="133" t="s">
        <v>8118</v>
      </c>
      <c r="F464" s="134" t="s">
        <v>8119</v>
      </c>
      <c r="G464" s="135" t="s">
        <v>2167</v>
      </c>
      <c r="H464" s="136">
        <v>6430</v>
      </c>
      <c r="I464" s="137"/>
      <c r="J464" s="138">
        <f>ROUND(I464*H464,2)</f>
        <v>0</v>
      </c>
      <c r="K464" s="134" t="s">
        <v>19</v>
      </c>
      <c r="L464" s="33"/>
      <c r="M464" s="139" t="s">
        <v>19</v>
      </c>
      <c r="N464" s="140" t="s">
        <v>40</v>
      </c>
      <c r="P464" s="141">
        <f>O464*H464</f>
        <v>0</v>
      </c>
      <c r="Q464" s="141">
        <v>0</v>
      </c>
      <c r="R464" s="141">
        <f>Q464*H464</f>
        <v>0</v>
      </c>
      <c r="S464" s="141">
        <v>0</v>
      </c>
      <c r="T464" s="142">
        <f>S464*H464</f>
        <v>0</v>
      </c>
      <c r="AR464" s="143" t="s">
        <v>202</v>
      </c>
      <c r="AT464" s="143" t="s">
        <v>197</v>
      </c>
      <c r="AU464" s="143" t="s">
        <v>76</v>
      </c>
      <c r="AY464" s="18" t="s">
        <v>195</v>
      </c>
      <c r="BE464" s="144">
        <f>IF(N464="základní",J464,0)</f>
        <v>0</v>
      </c>
      <c r="BF464" s="144">
        <f>IF(N464="snížená",J464,0)</f>
        <v>0</v>
      </c>
      <c r="BG464" s="144">
        <f>IF(N464="zákl. přenesená",J464,0)</f>
        <v>0</v>
      </c>
      <c r="BH464" s="144">
        <f>IF(N464="sníž. přenesená",J464,0)</f>
        <v>0</v>
      </c>
      <c r="BI464" s="144">
        <f>IF(N464="nulová",J464,0)</f>
        <v>0</v>
      </c>
      <c r="BJ464" s="18" t="s">
        <v>76</v>
      </c>
      <c r="BK464" s="144">
        <f>ROUND(I464*H464,2)</f>
        <v>0</v>
      </c>
      <c r="BL464" s="18" t="s">
        <v>202</v>
      </c>
      <c r="BM464" s="143" t="s">
        <v>8120</v>
      </c>
    </row>
    <row r="465" spans="2:65" s="1" customFormat="1">
      <c r="B465" s="33"/>
      <c r="D465" s="145" t="s">
        <v>204</v>
      </c>
      <c r="F465" s="146" t="s">
        <v>8119</v>
      </c>
      <c r="I465" s="147"/>
      <c r="L465" s="33"/>
      <c r="M465" s="148"/>
      <c r="T465" s="54"/>
      <c r="AT465" s="18" t="s">
        <v>204</v>
      </c>
      <c r="AU465" s="18" t="s">
        <v>76</v>
      </c>
    </row>
    <row r="466" spans="2:65" s="1" customFormat="1" ht="16.5" customHeight="1">
      <c r="B466" s="33"/>
      <c r="C466" s="132" t="s">
        <v>4002</v>
      </c>
      <c r="D466" s="132" t="s">
        <v>197</v>
      </c>
      <c r="E466" s="133" t="s">
        <v>8121</v>
      </c>
      <c r="F466" s="134" t="s">
        <v>8122</v>
      </c>
      <c r="G466" s="135" t="s">
        <v>2167</v>
      </c>
      <c r="H466" s="136">
        <v>360</v>
      </c>
      <c r="I466" s="137"/>
      <c r="J466" s="138">
        <f>ROUND(I466*H466,2)</f>
        <v>0</v>
      </c>
      <c r="K466" s="134" t="s">
        <v>19</v>
      </c>
      <c r="L466" s="33"/>
      <c r="M466" s="139" t="s">
        <v>19</v>
      </c>
      <c r="N466" s="140" t="s">
        <v>40</v>
      </c>
      <c r="P466" s="141">
        <f>O466*H466</f>
        <v>0</v>
      </c>
      <c r="Q466" s="141">
        <v>0</v>
      </c>
      <c r="R466" s="141">
        <f>Q466*H466</f>
        <v>0</v>
      </c>
      <c r="S466" s="141">
        <v>0</v>
      </c>
      <c r="T466" s="142">
        <f>S466*H466</f>
        <v>0</v>
      </c>
      <c r="AR466" s="143" t="s">
        <v>202</v>
      </c>
      <c r="AT466" s="143" t="s">
        <v>197</v>
      </c>
      <c r="AU466" s="143" t="s">
        <v>76</v>
      </c>
      <c r="AY466" s="18" t="s">
        <v>195</v>
      </c>
      <c r="BE466" s="144">
        <f>IF(N466="základní",J466,0)</f>
        <v>0</v>
      </c>
      <c r="BF466" s="144">
        <f>IF(N466="snížená",J466,0)</f>
        <v>0</v>
      </c>
      <c r="BG466" s="144">
        <f>IF(N466="zákl. přenesená",J466,0)</f>
        <v>0</v>
      </c>
      <c r="BH466" s="144">
        <f>IF(N466="sníž. přenesená",J466,0)</f>
        <v>0</v>
      </c>
      <c r="BI466" s="144">
        <f>IF(N466="nulová",J466,0)</f>
        <v>0</v>
      </c>
      <c r="BJ466" s="18" t="s">
        <v>76</v>
      </c>
      <c r="BK466" s="144">
        <f>ROUND(I466*H466,2)</f>
        <v>0</v>
      </c>
      <c r="BL466" s="18" t="s">
        <v>202</v>
      </c>
      <c r="BM466" s="143" t="s">
        <v>8123</v>
      </c>
    </row>
    <row r="467" spans="2:65" s="1" customFormat="1">
      <c r="B467" s="33"/>
      <c r="D467" s="145" t="s">
        <v>204</v>
      </c>
      <c r="F467" s="146" t="s">
        <v>8122</v>
      </c>
      <c r="I467" s="147"/>
      <c r="L467" s="33"/>
      <c r="M467" s="148"/>
      <c r="T467" s="54"/>
      <c r="AT467" s="18" t="s">
        <v>204</v>
      </c>
      <c r="AU467" s="18" t="s">
        <v>76</v>
      </c>
    </row>
    <row r="468" spans="2:65" s="1" customFormat="1" ht="16.5" customHeight="1">
      <c r="B468" s="33"/>
      <c r="C468" s="132" t="s">
        <v>4007</v>
      </c>
      <c r="D468" s="132" t="s">
        <v>197</v>
      </c>
      <c r="E468" s="133" t="s">
        <v>8124</v>
      </c>
      <c r="F468" s="134" t="s">
        <v>8125</v>
      </c>
      <c r="G468" s="135" t="s">
        <v>230</v>
      </c>
      <c r="H468" s="136">
        <v>100</v>
      </c>
      <c r="I468" s="137"/>
      <c r="J468" s="138">
        <f>ROUND(I468*H468,2)</f>
        <v>0</v>
      </c>
      <c r="K468" s="134" t="s">
        <v>19</v>
      </c>
      <c r="L468" s="33"/>
      <c r="M468" s="139" t="s">
        <v>19</v>
      </c>
      <c r="N468" s="140" t="s">
        <v>40</v>
      </c>
      <c r="P468" s="141">
        <f>O468*H468</f>
        <v>0</v>
      </c>
      <c r="Q468" s="141">
        <v>0</v>
      </c>
      <c r="R468" s="141">
        <f>Q468*H468</f>
        <v>0</v>
      </c>
      <c r="S468" s="141">
        <v>0</v>
      </c>
      <c r="T468" s="142">
        <f>S468*H468</f>
        <v>0</v>
      </c>
      <c r="AR468" s="143" t="s">
        <v>202</v>
      </c>
      <c r="AT468" s="143" t="s">
        <v>197</v>
      </c>
      <c r="AU468" s="143" t="s">
        <v>76</v>
      </c>
      <c r="AY468" s="18" t="s">
        <v>195</v>
      </c>
      <c r="BE468" s="144">
        <f>IF(N468="základní",J468,0)</f>
        <v>0</v>
      </c>
      <c r="BF468" s="144">
        <f>IF(N468="snížená",J468,0)</f>
        <v>0</v>
      </c>
      <c r="BG468" s="144">
        <f>IF(N468="zákl. přenesená",J468,0)</f>
        <v>0</v>
      </c>
      <c r="BH468" s="144">
        <f>IF(N468="sníž. přenesená",J468,0)</f>
        <v>0</v>
      </c>
      <c r="BI468" s="144">
        <f>IF(N468="nulová",J468,0)</f>
        <v>0</v>
      </c>
      <c r="BJ468" s="18" t="s">
        <v>76</v>
      </c>
      <c r="BK468" s="144">
        <f>ROUND(I468*H468,2)</f>
        <v>0</v>
      </c>
      <c r="BL468" s="18" t="s">
        <v>202</v>
      </c>
      <c r="BM468" s="143" t="s">
        <v>8126</v>
      </c>
    </row>
    <row r="469" spans="2:65" s="1" customFormat="1">
      <c r="B469" s="33"/>
      <c r="D469" s="145" t="s">
        <v>204</v>
      </c>
      <c r="F469" s="146" t="s">
        <v>8125</v>
      </c>
      <c r="I469" s="147"/>
      <c r="L469" s="33"/>
      <c r="M469" s="148"/>
      <c r="T469" s="54"/>
      <c r="AT469" s="18" t="s">
        <v>204</v>
      </c>
      <c r="AU469" s="18" t="s">
        <v>76</v>
      </c>
    </row>
    <row r="470" spans="2:65" s="1" customFormat="1" ht="16.5" customHeight="1">
      <c r="B470" s="33"/>
      <c r="C470" s="132" t="s">
        <v>4015</v>
      </c>
      <c r="D470" s="132" t="s">
        <v>197</v>
      </c>
      <c r="E470" s="133" t="s">
        <v>8127</v>
      </c>
      <c r="F470" s="134" t="s">
        <v>8128</v>
      </c>
      <c r="G470" s="135" t="s">
        <v>2167</v>
      </c>
      <c r="H470" s="136">
        <v>21195</v>
      </c>
      <c r="I470" s="137"/>
      <c r="J470" s="138">
        <f>ROUND(I470*H470,2)</f>
        <v>0</v>
      </c>
      <c r="K470" s="134" t="s">
        <v>19</v>
      </c>
      <c r="L470" s="33"/>
      <c r="M470" s="139" t="s">
        <v>19</v>
      </c>
      <c r="N470" s="140" t="s">
        <v>40</v>
      </c>
      <c r="P470" s="141">
        <f>O470*H470</f>
        <v>0</v>
      </c>
      <c r="Q470" s="141">
        <v>0</v>
      </c>
      <c r="R470" s="141">
        <f>Q470*H470</f>
        <v>0</v>
      </c>
      <c r="S470" s="141">
        <v>0</v>
      </c>
      <c r="T470" s="142">
        <f>S470*H470</f>
        <v>0</v>
      </c>
      <c r="AR470" s="143" t="s">
        <v>202</v>
      </c>
      <c r="AT470" s="143" t="s">
        <v>197</v>
      </c>
      <c r="AU470" s="143" t="s">
        <v>76</v>
      </c>
      <c r="AY470" s="18" t="s">
        <v>195</v>
      </c>
      <c r="BE470" s="144">
        <f>IF(N470="základní",J470,0)</f>
        <v>0</v>
      </c>
      <c r="BF470" s="144">
        <f>IF(N470="snížená",J470,0)</f>
        <v>0</v>
      </c>
      <c r="BG470" s="144">
        <f>IF(N470="zákl. přenesená",J470,0)</f>
        <v>0</v>
      </c>
      <c r="BH470" s="144">
        <f>IF(N470="sníž. přenesená",J470,0)</f>
        <v>0</v>
      </c>
      <c r="BI470" s="144">
        <f>IF(N470="nulová",J470,0)</f>
        <v>0</v>
      </c>
      <c r="BJ470" s="18" t="s">
        <v>76</v>
      </c>
      <c r="BK470" s="144">
        <f>ROUND(I470*H470,2)</f>
        <v>0</v>
      </c>
      <c r="BL470" s="18" t="s">
        <v>202</v>
      </c>
      <c r="BM470" s="143" t="s">
        <v>8129</v>
      </c>
    </row>
    <row r="471" spans="2:65" s="1" customFormat="1">
      <c r="B471" s="33"/>
      <c r="D471" s="145" t="s">
        <v>204</v>
      </c>
      <c r="F471" s="146" t="s">
        <v>8128</v>
      </c>
      <c r="I471" s="147"/>
      <c r="L471" s="33"/>
      <c r="M471" s="148"/>
      <c r="T471" s="54"/>
      <c r="AT471" s="18" t="s">
        <v>204</v>
      </c>
      <c r="AU471" s="18" t="s">
        <v>76</v>
      </c>
    </row>
    <row r="472" spans="2:65" s="1" customFormat="1" ht="16.5" customHeight="1">
      <c r="B472" s="33"/>
      <c r="C472" s="132" t="s">
        <v>4021</v>
      </c>
      <c r="D472" s="132" t="s">
        <v>197</v>
      </c>
      <c r="E472" s="133" t="s">
        <v>8130</v>
      </c>
      <c r="F472" s="134" t="s">
        <v>8131</v>
      </c>
      <c r="G472" s="135" t="s">
        <v>2167</v>
      </c>
      <c r="H472" s="136">
        <v>439</v>
      </c>
      <c r="I472" s="137"/>
      <c r="J472" s="138">
        <f>ROUND(I472*H472,2)</f>
        <v>0</v>
      </c>
      <c r="K472" s="134" t="s">
        <v>19</v>
      </c>
      <c r="L472" s="33"/>
      <c r="M472" s="139" t="s">
        <v>19</v>
      </c>
      <c r="N472" s="140" t="s">
        <v>40</v>
      </c>
      <c r="P472" s="141">
        <f>O472*H472</f>
        <v>0</v>
      </c>
      <c r="Q472" s="141">
        <v>0</v>
      </c>
      <c r="R472" s="141">
        <f>Q472*H472</f>
        <v>0</v>
      </c>
      <c r="S472" s="141">
        <v>0</v>
      </c>
      <c r="T472" s="142">
        <f>S472*H472</f>
        <v>0</v>
      </c>
      <c r="AR472" s="143" t="s">
        <v>202</v>
      </c>
      <c r="AT472" s="143" t="s">
        <v>197</v>
      </c>
      <c r="AU472" s="143" t="s">
        <v>76</v>
      </c>
      <c r="AY472" s="18" t="s">
        <v>195</v>
      </c>
      <c r="BE472" s="144">
        <f>IF(N472="základní",J472,0)</f>
        <v>0</v>
      </c>
      <c r="BF472" s="144">
        <f>IF(N472="snížená",J472,0)</f>
        <v>0</v>
      </c>
      <c r="BG472" s="144">
        <f>IF(N472="zákl. přenesená",J472,0)</f>
        <v>0</v>
      </c>
      <c r="BH472" s="144">
        <f>IF(N472="sníž. přenesená",J472,0)</f>
        <v>0</v>
      </c>
      <c r="BI472" s="144">
        <f>IF(N472="nulová",J472,0)</f>
        <v>0</v>
      </c>
      <c r="BJ472" s="18" t="s">
        <v>76</v>
      </c>
      <c r="BK472" s="144">
        <f>ROUND(I472*H472,2)</f>
        <v>0</v>
      </c>
      <c r="BL472" s="18" t="s">
        <v>202</v>
      </c>
      <c r="BM472" s="143" t="s">
        <v>8132</v>
      </c>
    </row>
    <row r="473" spans="2:65" s="1" customFormat="1">
      <c r="B473" s="33"/>
      <c r="D473" s="145" t="s">
        <v>204</v>
      </c>
      <c r="F473" s="146" t="s">
        <v>8131</v>
      </c>
      <c r="I473" s="147"/>
      <c r="L473" s="33"/>
      <c r="M473" s="148"/>
      <c r="T473" s="54"/>
      <c r="AT473" s="18" t="s">
        <v>204</v>
      </c>
      <c r="AU473" s="18" t="s">
        <v>76</v>
      </c>
    </row>
    <row r="474" spans="2:65" s="1" customFormat="1" ht="16.5" customHeight="1">
      <c r="B474" s="33"/>
      <c r="C474" s="132" t="s">
        <v>4027</v>
      </c>
      <c r="D474" s="132" t="s">
        <v>197</v>
      </c>
      <c r="E474" s="133" t="s">
        <v>8133</v>
      </c>
      <c r="F474" s="134" t="s">
        <v>8134</v>
      </c>
      <c r="G474" s="135" t="s">
        <v>230</v>
      </c>
      <c r="H474" s="136">
        <v>60</v>
      </c>
      <c r="I474" s="137"/>
      <c r="J474" s="138">
        <f>ROUND(I474*H474,2)</f>
        <v>0</v>
      </c>
      <c r="K474" s="134" t="s">
        <v>19</v>
      </c>
      <c r="L474" s="33"/>
      <c r="M474" s="139" t="s">
        <v>19</v>
      </c>
      <c r="N474" s="140" t="s">
        <v>40</v>
      </c>
      <c r="P474" s="141">
        <f>O474*H474</f>
        <v>0</v>
      </c>
      <c r="Q474" s="141">
        <v>0</v>
      </c>
      <c r="R474" s="141">
        <f>Q474*H474</f>
        <v>0</v>
      </c>
      <c r="S474" s="141">
        <v>0</v>
      </c>
      <c r="T474" s="142">
        <f>S474*H474</f>
        <v>0</v>
      </c>
      <c r="AR474" s="143" t="s">
        <v>202</v>
      </c>
      <c r="AT474" s="143" t="s">
        <v>197</v>
      </c>
      <c r="AU474" s="143" t="s">
        <v>76</v>
      </c>
      <c r="AY474" s="18" t="s">
        <v>195</v>
      </c>
      <c r="BE474" s="144">
        <f>IF(N474="základní",J474,0)</f>
        <v>0</v>
      </c>
      <c r="BF474" s="144">
        <f>IF(N474="snížená",J474,0)</f>
        <v>0</v>
      </c>
      <c r="BG474" s="144">
        <f>IF(N474="zákl. přenesená",J474,0)</f>
        <v>0</v>
      </c>
      <c r="BH474" s="144">
        <f>IF(N474="sníž. přenesená",J474,0)</f>
        <v>0</v>
      </c>
      <c r="BI474" s="144">
        <f>IF(N474="nulová",J474,0)</f>
        <v>0</v>
      </c>
      <c r="BJ474" s="18" t="s">
        <v>76</v>
      </c>
      <c r="BK474" s="144">
        <f>ROUND(I474*H474,2)</f>
        <v>0</v>
      </c>
      <c r="BL474" s="18" t="s">
        <v>202</v>
      </c>
      <c r="BM474" s="143" t="s">
        <v>8135</v>
      </c>
    </row>
    <row r="475" spans="2:65" s="1" customFormat="1">
      <c r="B475" s="33"/>
      <c r="D475" s="145" t="s">
        <v>204</v>
      </c>
      <c r="F475" s="146" t="s">
        <v>8134</v>
      </c>
      <c r="I475" s="147"/>
      <c r="L475" s="33"/>
      <c r="M475" s="148"/>
      <c r="T475" s="54"/>
      <c r="AT475" s="18" t="s">
        <v>204</v>
      </c>
      <c r="AU475" s="18" t="s">
        <v>76</v>
      </c>
    </row>
    <row r="476" spans="2:65" s="1" customFormat="1" ht="16.5" customHeight="1">
      <c r="B476" s="33"/>
      <c r="C476" s="132" t="s">
        <v>4033</v>
      </c>
      <c r="D476" s="132" t="s">
        <v>197</v>
      </c>
      <c r="E476" s="133" t="s">
        <v>8136</v>
      </c>
      <c r="F476" s="134" t="s">
        <v>8137</v>
      </c>
      <c r="G476" s="135" t="s">
        <v>2167</v>
      </c>
      <c r="H476" s="136">
        <v>2</v>
      </c>
      <c r="I476" s="137"/>
      <c r="J476" s="138">
        <f>ROUND(I476*H476,2)</f>
        <v>0</v>
      </c>
      <c r="K476" s="134" t="s">
        <v>19</v>
      </c>
      <c r="L476" s="33"/>
      <c r="M476" s="139" t="s">
        <v>19</v>
      </c>
      <c r="N476" s="140" t="s">
        <v>40</v>
      </c>
      <c r="P476" s="141">
        <f>O476*H476</f>
        <v>0</v>
      </c>
      <c r="Q476" s="141">
        <v>0</v>
      </c>
      <c r="R476" s="141">
        <f>Q476*H476</f>
        <v>0</v>
      </c>
      <c r="S476" s="141">
        <v>0</v>
      </c>
      <c r="T476" s="142">
        <f>S476*H476</f>
        <v>0</v>
      </c>
      <c r="AR476" s="143" t="s">
        <v>202</v>
      </c>
      <c r="AT476" s="143" t="s">
        <v>197</v>
      </c>
      <c r="AU476" s="143" t="s">
        <v>76</v>
      </c>
      <c r="AY476" s="18" t="s">
        <v>195</v>
      </c>
      <c r="BE476" s="144">
        <f>IF(N476="základní",J476,0)</f>
        <v>0</v>
      </c>
      <c r="BF476" s="144">
        <f>IF(N476="snížená",J476,0)</f>
        <v>0</v>
      </c>
      <c r="BG476" s="144">
        <f>IF(N476="zákl. přenesená",J476,0)</f>
        <v>0</v>
      </c>
      <c r="BH476" s="144">
        <f>IF(N476="sníž. přenesená",J476,0)</f>
        <v>0</v>
      </c>
      <c r="BI476" s="144">
        <f>IF(N476="nulová",J476,0)</f>
        <v>0</v>
      </c>
      <c r="BJ476" s="18" t="s">
        <v>76</v>
      </c>
      <c r="BK476" s="144">
        <f>ROUND(I476*H476,2)</f>
        <v>0</v>
      </c>
      <c r="BL476" s="18" t="s">
        <v>202</v>
      </c>
      <c r="BM476" s="143" t="s">
        <v>8138</v>
      </c>
    </row>
    <row r="477" spans="2:65" s="1" customFormat="1">
      <c r="B477" s="33"/>
      <c r="D477" s="145" t="s">
        <v>204</v>
      </c>
      <c r="F477" s="146" t="s">
        <v>8137</v>
      </c>
      <c r="I477" s="147"/>
      <c r="L477" s="33"/>
      <c r="M477" s="148"/>
      <c r="T477" s="54"/>
      <c r="AT477" s="18" t="s">
        <v>204</v>
      </c>
      <c r="AU477" s="18" t="s">
        <v>76</v>
      </c>
    </row>
    <row r="478" spans="2:65" s="1" customFormat="1" ht="16.5" customHeight="1">
      <c r="B478" s="33"/>
      <c r="C478" s="132" t="s">
        <v>4042</v>
      </c>
      <c r="D478" s="132" t="s">
        <v>197</v>
      </c>
      <c r="E478" s="133" t="s">
        <v>8139</v>
      </c>
      <c r="F478" s="134" t="s">
        <v>8140</v>
      </c>
      <c r="G478" s="135" t="s">
        <v>230</v>
      </c>
      <c r="H478" s="136">
        <v>60</v>
      </c>
      <c r="I478" s="137"/>
      <c r="J478" s="138">
        <f>ROUND(I478*H478,2)</f>
        <v>0</v>
      </c>
      <c r="K478" s="134" t="s">
        <v>19</v>
      </c>
      <c r="L478" s="33"/>
      <c r="M478" s="139" t="s">
        <v>19</v>
      </c>
      <c r="N478" s="140" t="s">
        <v>40</v>
      </c>
      <c r="P478" s="141">
        <f>O478*H478</f>
        <v>0</v>
      </c>
      <c r="Q478" s="141">
        <v>0</v>
      </c>
      <c r="R478" s="141">
        <f>Q478*H478</f>
        <v>0</v>
      </c>
      <c r="S478" s="141">
        <v>0</v>
      </c>
      <c r="T478" s="142">
        <f>S478*H478</f>
        <v>0</v>
      </c>
      <c r="AR478" s="143" t="s">
        <v>202</v>
      </c>
      <c r="AT478" s="143" t="s">
        <v>197</v>
      </c>
      <c r="AU478" s="143" t="s">
        <v>76</v>
      </c>
      <c r="AY478" s="18" t="s">
        <v>195</v>
      </c>
      <c r="BE478" s="144">
        <f>IF(N478="základní",J478,0)</f>
        <v>0</v>
      </c>
      <c r="BF478" s="144">
        <f>IF(N478="snížená",J478,0)</f>
        <v>0</v>
      </c>
      <c r="BG478" s="144">
        <f>IF(N478="zákl. přenesená",J478,0)</f>
        <v>0</v>
      </c>
      <c r="BH478" s="144">
        <f>IF(N478="sníž. přenesená",J478,0)</f>
        <v>0</v>
      </c>
      <c r="BI478" s="144">
        <f>IF(N478="nulová",J478,0)</f>
        <v>0</v>
      </c>
      <c r="BJ478" s="18" t="s">
        <v>76</v>
      </c>
      <c r="BK478" s="144">
        <f>ROUND(I478*H478,2)</f>
        <v>0</v>
      </c>
      <c r="BL478" s="18" t="s">
        <v>202</v>
      </c>
      <c r="BM478" s="143" t="s">
        <v>8141</v>
      </c>
    </row>
    <row r="479" spans="2:65" s="1" customFormat="1">
      <c r="B479" s="33"/>
      <c r="D479" s="145" t="s">
        <v>204</v>
      </c>
      <c r="F479" s="146" t="s">
        <v>8140</v>
      </c>
      <c r="I479" s="147"/>
      <c r="L479" s="33"/>
      <c r="M479" s="148"/>
      <c r="T479" s="54"/>
      <c r="AT479" s="18" t="s">
        <v>204</v>
      </c>
      <c r="AU479" s="18" t="s">
        <v>76</v>
      </c>
    </row>
    <row r="480" spans="2:65" s="1" customFormat="1" ht="16.5" customHeight="1">
      <c r="B480" s="33"/>
      <c r="C480" s="132" t="s">
        <v>4047</v>
      </c>
      <c r="D480" s="132" t="s">
        <v>197</v>
      </c>
      <c r="E480" s="133" t="s">
        <v>8142</v>
      </c>
      <c r="F480" s="134" t="s">
        <v>8143</v>
      </c>
      <c r="G480" s="135" t="s">
        <v>230</v>
      </c>
      <c r="H480" s="136">
        <v>60</v>
      </c>
      <c r="I480" s="137"/>
      <c r="J480" s="138">
        <f>ROUND(I480*H480,2)</f>
        <v>0</v>
      </c>
      <c r="K480" s="134" t="s">
        <v>19</v>
      </c>
      <c r="L480" s="33"/>
      <c r="M480" s="139" t="s">
        <v>19</v>
      </c>
      <c r="N480" s="140" t="s">
        <v>40</v>
      </c>
      <c r="P480" s="141">
        <f>O480*H480</f>
        <v>0</v>
      </c>
      <c r="Q480" s="141">
        <v>0</v>
      </c>
      <c r="R480" s="141">
        <f>Q480*H480</f>
        <v>0</v>
      </c>
      <c r="S480" s="141">
        <v>0</v>
      </c>
      <c r="T480" s="142">
        <f>S480*H480</f>
        <v>0</v>
      </c>
      <c r="AR480" s="143" t="s">
        <v>202</v>
      </c>
      <c r="AT480" s="143" t="s">
        <v>197</v>
      </c>
      <c r="AU480" s="143" t="s">
        <v>76</v>
      </c>
      <c r="AY480" s="18" t="s">
        <v>195</v>
      </c>
      <c r="BE480" s="144">
        <f>IF(N480="základní",J480,0)</f>
        <v>0</v>
      </c>
      <c r="BF480" s="144">
        <f>IF(N480="snížená",J480,0)</f>
        <v>0</v>
      </c>
      <c r="BG480" s="144">
        <f>IF(N480="zákl. přenesená",J480,0)</f>
        <v>0</v>
      </c>
      <c r="BH480" s="144">
        <f>IF(N480="sníž. přenesená",J480,0)</f>
        <v>0</v>
      </c>
      <c r="BI480" s="144">
        <f>IF(N480="nulová",J480,0)</f>
        <v>0</v>
      </c>
      <c r="BJ480" s="18" t="s">
        <v>76</v>
      </c>
      <c r="BK480" s="144">
        <f>ROUND(I480*H480,2)</f>
        <v>0</v>
      </c>
      <c r="BL480" s="18" t="s">
        <v>202</v>
      </c>
      <c r="BM480" s="143" t="s">
        <v>8144</v>
      </c>
    </row>
    <row r="481" spans="2:65" s="1" customFormat="1">
      <c r="B481" s="33"/>
      <c r="D481" s="145" t="s">
        <v>204</v>
      </c>
      <c r="F481" s="146" t="s">
        <v>8143</v>
      </c>
      <c r="I481" s="147"/>
      <c r="L481" s="33"/>
      <c r="M481" s="148"/>
      <c r="T481" s="54"/>
      <c r="AT481" s="18" t="s">
        <v>204</v>
      </c>
      <c r="AU481" s="18" t="s">
        <v>76</v>
      </c>
    </row>
    <row r="482" spans="2:65" s="1" customFormat="1" ht="16.5" customHeight="1">
      <c r="B482" s="33"/>
      <c r="C482" s="132" t="s">
        <v>4053</v>
      </c>
      <c r="D482" s="132" t="s">
        <v>197</v>
      </c>
      <c r="E482" s="133" t="s">
        <v>8145</v>
      </c>
      <c r="F482" s="134" t="s">
        <v>8146</v>
      </c>
      <c r="G482" s="135" t="s">
        <v>2167</v>
      </c>
      <c r="H482" s="136">
        <v>73</v>
      </c>
      <c r="I482" s="137"/>
      <c r="J482" s="138">
        <f>ROUND(I482*H482,2)</f>
        <v>0</v>
      </c>
      <c r="K482" s="134" t="s">
        <v>19</v>
      </c>
      <c r="L482" s="33"/>
      <c r="M482" s="139" t="s">
        <v>19</v>
      </c>
      <c r="N482" s="140" t="s">
        <v>40</v>
      </c>
      <c r="P482" s="141">
        <f>O482*H482</f>
        <v>0</v>
      </c>
      <c r="Q482" s="141">
        <v>0</v>
      </c>
      <c r="R482" s="141">
        <f>Q482*H482</f>
        <v>0</v>
      </c>
      <c r="S482" s="141">
        <v>0</v>
      </c>
      <c r="T482" s="142">
        <f>S482*H482</f>
        <v>0</v>
      </c>
      <c r="AR482" s="143" t="s">
        <v>202</v>
      </c>
      <c r="AT482" s="143" t="s">
        <v>197</v>
      </c>
      <c r="AU482" s="143" t="s">
        <v>76</v>
      </c>
      <c r="AY482" s="18" t="s">
        <v>195</v>
      </c>
      <c r="BE482" s="144">
        <f>IF(N482="základní",J482,0)</f>
        <v>0</v>
      </c>
      <c r="BF482" s="144">
        <f>IF(N482="snížená",J482,0)</f>
        <v>0</v>
      </c>
      <c r="BG482" s="144">
        <f>IF(N482="zákl. přenesená",J482,0)</f>
        <v>0</v>
      </c>
      <c r="BH482" s="144">
        <f>IF(N482="sníž. přenesená",J482,0)</f>
        <v>0</v>
      </c>
      <c r="BI482" s="144">
        <f>IF(N482="nulová",J482,0)</f>
        <v>0</v>
      </c>
      <c r="BJ482" s="18" t="s">
        <v>76</v>
      </c>
      <c r="BK482" s="144">
        <f>ROUND(I482*H482,2)</f>
        <v>0</v>
      </c>
      <c r="BL482" s="18" t="s">
        <v>202</v>
      </c>
      <c r="BM482" s="143" t="s">
        <v>8147</v>
      </c>
    </row>
    <row r="483" spans="2:65" s="1" customFormat="1">
      <c r="B483" s="33"/>
      <c r="D483" s="145" t="s">
        <v>204</v>
      </c>
      <c r="F483" s="146" t="s">
        <v>8146</v>
      </c>
      <c r="I483" s="147"/>
      <c r="L483" s="33"/>
      <c r="M483" s="148"/>
      <c r="T483" s="54"/>
      <c r="AT483" s="18" t="s">
        <v>204</v>
      </c>
      <c r="AU483" s="18" t="s">
        <v>76</v>
      </c>
    </row>
    <row r="484" spans="2:65" s="1" customFormat="1" ht="16.5" customHeight="1">
      <c r="B484" s="33"/>
      <c r="C484" s="132" t="s">
        <v>4084</v>
      </c>
      <c r="D484" s="132" t="s">
        <v>197</v>
      </c>
      <c r="E484" s="133" t="s">
        <v>8148</v>
      </c>
      <c r="F484" s="134" t="s">
        <v>8149</v>
      </c>
      <c r="G484" s="135" t="s">
        <v>2167</v>
      </c>
      <c r="H484" s="136">
        <v>439</v>
      </c>
      <c r="I484" s="137"/>
      <c r="J484" s="138">
        <f>ROUND(I484*H484,2)</f>
        <v>0</v>
      </c>
      <c r="K484" s="134" t="s">
        <v>19</v>
      </c>
      <c r="L484" s="33"/>
      <c r="M484" s="139" t="s">
        <v>19</v>
      </c>
      <c r="N484" s="140" t="s">
        <v>40</v>
      </c>
      <c r="P484" s="141">
        <f>O484*H484</f>
        <v>0</v>
      </c>
      <c r="Q484" s="141">
        <v>0</v>
      </c>
      <c r="R484" s="141">
        <f>Q484*H484</f>
        <v>0</v>
      </c>
      <c r="S484" s="141">
        <v>0</v>
      </c>
      <c r="T484" s="142">
        <f>S484*H484</f>
        <v>0</v>
      </c>
      <c r="AR484" s="143" t="s">
        <v>202</v>
      </c>
      <c r="AT484" s="143" t="s">
        <v>197</v>
      </c>
      <c r="AU484" s="143" t="s">
        <v>76</v>
      </c>
      <c r="AY484" s="18" t="s">
        <v>195</v>
      </c>
      <c r="BE484" s="144">
        <f>IF(N484="základní",J484,0)</f>
        <v>0</v>
      </c>
      <c r="BF484" s="144">
        <f>IF(N484="snížená",J484,0)</f>
        <v>0</v>
      </c>
      <c r="BG484" s="144">
        <f>IF(N484="zákl. přenesená",J484,0)</f>
        <v>0</v>
      </c>
      <c r="BH484" s="144">
        <f>IF(N484="sníž. přenesená",J484,0)</f>
        <v>0</v>
      </c>
      <c r="BI484" s="144">
        <f>IF(N484="nulová",J484,0)</f>
        <v>0</v>
      </c>
      <c r="BJ484" s="18" t="s">
        <v>76</v>
      </c>
      <c r="BK484" s="144">
        <f>ROUND(I484*H484,2)</f>
        <v>0</v>
      </c>
      <c r="BL484" s="18" t="s">
        <v>202</v>
      </c>
      <c r="BM484" s="143" t="s">
        <v>8150</v>
      </c>
    </row>
    <row r="485" spans="2:65" s="1" customFormat="1">
      <c r="B485" s="33"/>
      <c r="D485" s="145" t="s">
        <v>204</v>
      </c>
      <c r="F485" s="146" t="s">
        <v>8149</v>
      </c>
      <c r="I485" s="147"/>
      <c r="L485" s="33"/>
      <c r="M485" s="148"/>
      <c r="T485" s="54"/>
      <c r="AT485" s="18" t="s">
        <v>204</v>
      </c>
      <c r="AU485" s="18" t="s">
        <v>76</v>
      </c>
    </row>
    <row r="486" spans="2:65" s="1" customFormat="1" ht="16.5" customHeight="1">
      <c r="B486" s="33"/>
      <c r="C486" s="132" t="s">
        <v>4097</v>
      </c>
      <c r="D486" s="132" t="s">
        <v>197</v>
      </c>
      <c r="E486" s="133" t="s">
        <v>8151</v>
      </c>
      <c r="F486" s="134" t="s">
        <v>8152</v>
      </c>
      <c r="G486" s="135" t="s">
        <v>2167</v>
      </c>
      <c r="H486" s="136">
        <v>704</v>
      </c>
      <c r="I486" s="137"/>
      <c r="J486" s="138">
        <f>ROUND(I486*H486,2)</f>
        <v>0</v>
      </c>
      <c r="K486" s="134" t="s">
        <v>19</v>
      </c>
      <c r="L486" s="33"/>
      <c r="M486" s="139" t="s">
        <v>19</v>
      </c>
      <c r="N486" s="140" t="s">
        <v>40</v>
      </c>
      <c r="P486" s="141">
        <f>O486*H486</f>
        <v>0</v>
      </c>
      <c r="Q486" s="141">
        <v>0</v>
      </c>
      <c r="R486" s="141">
        <f>Q486*H486</f>
        <v>0</v>
      </c>
      <c r="S486" s="141">
        <v>0</v>
      </c>
      <c r="T486" s="142">
        <f>S486*H486</f>
        <v>0</v>
      </c>
      <c r="AR486" s="143" t="s">
        <v>202</v>
      </c>
      <c r="AT486" s="143" t="s">
        <v>197</v>
      </c>
      <c r="AU486" s="143" t="s">
        <v>76</v>
      </c>
      <c r="AY486" s="18" t="s">
        <v>195</v>
      </c>
      <c r="BE486" s="144">
        <f>IF(N486="základní",J486,0)</f>
        <v>0</v>
      </c>
      <c r="BF486" s="144">
        <f>IF(N486="snížená",J486,0)</f>
        <v>0</v>
      </c>
      <c r="BG486" s="144">
        <f>IF(N486="zákl. přenesená",J486,0)</f>
        <v>0</v>
      </c>
      <c r="BH486" s="144">
        <f>IF(N486="sníž. přenesená",J486,0)</f>
        <v>0</v>
      </c>
      <c r="BI486" s="144">
        <f>IF(N486="nulová",J486,0)</f>
        <v>0</v>
      </c>
      <c r="BJ486" s="18" t="s">
        <v>76</v>
      </c>
      <c r="BK486" s="144">
        <f>ROUND(I486*H486,2)</f>
        <v>0</v>
      </c>
      <c r="BL486" s="18" t="s">
        <v>202</v>
      </c>
      <c r="BM486" s="143" t="s">
        <v>8153</v>
      </c>
    </row>
    <row r="487" spans="2:65" s="1" customFormat="1">
      <c r="B487" s="33"/>
      <c r="D487" s="145" t="s">
        <v>204</v>
      </c>
      <c r="F487" s="146" t="s">
        <v>8152</v>
      </c>
      <c r="I487" s="147"/>
      <c r="L487" s="33"/>
      <c r="M487" s="148"/>
      <c r="T487" s="54"/>
      <c r="AT487" s="18" t="s">
        <v>204</v>
      </c>
      <c r="AU487" s="18" t="s">
        <v>76</v>
      </c>
    </row>
    <row r="488" spans="2:65" s="1" customFormat="1" ht="16.5" customHeight="1">
      <c r="B488" s="33"/>
      <c r="C488" s="132" t="s">
        <v>4103</v>
      </c>
      <c r="D488" s="132" t="s">
        <v>197</v>
      </c>
      <c r="E488" s="133" t="s">
        <v>8154</v>
      </c>
      <c r="F488" s="134" t="s">
        <v>8155</v>
      </c>
      <c r="G488" s="135" t="s">
        <v>2167</v>
      </c>
      <c r="H488" s="136">
        <v>160</v>
      </c>
      <c r="I488" s="137"/>
      <c r="J488" s="138">
        <f>ROUND(I488*H488,2)</f>
        <v>0</v>
      </c>
      <c r="K488" s="134" t="s">
        <v>19</v>
      </c>
      <c r="L488" s="33"/>
      <c r="M488" s="139" t="s">
        <v>19</v>
      </c>
      <c r="N488" s="140" t="s">
        <v>40</v>
      </c>
      <c r="P488" s="141">
        <f>O488*H488</f>
        <v>0</v>
      </c>
      <c r="Q488" s="141">
        <v>0</v>
      </c>
      <c r="R488" s="141">
        <f>Q488*H488</f>
        <v>0</v>
      </c>
      <c r="S488" s="141">
        <v>0</v>
      </c>
      <c r="T488" s="142">
        <f>S488*H488</f>
        <v>0</v>
      </c>
      <c r="AR488" s="143" t="s">
        <v>202</v>
      </c>
      <c r="AT488" s="143" t="s">
        <v>197</v>
      </c>
      <c r="AU488" s="143" t="s">
        <v>76</v>
      </c>
      <c r="AY488" s="18" t="s">
        <v>195</v>
      </c>
      <c r="BE488" s="144">
        <f>IF(N488="základní",J488,0)</f>
        <v>0</v>
      </c>
      <c r="BF488" s="144">
        <f>IF(N488="snížená",J488,0)</f>
        <v>0</v>
      </c>
      <c r="BG488" s="144">
        <f>IF(N488="zákl. přenesená",J488,0)</f>
        <v>0</v>
      </c>
      <c r="BH488" s="144">
        <f>IF(N488="sníž. přenesená",J488,0)</f>
        <v>0</v>
      </c>
      <c r="BI488" s="144">
        <f>IF(N488="nulová",J488,0)</f>
        <v>0</v>
      </c>
      <c r="BJ488" s="18" t="s">
        <v>76</v>
      </c>
      <c r="BK488" s="144">
        <f>ROUND(I488*H488,2)</f>
        <v>0</v>
      </c>
      <c r="BL488" s="18" t="s">
        <v>202</v>
      </c>
      <c r="BM488" s="143" t="s">
        <v>8156</v>
      </c>
    </row>
    <row r="489" spans="2:65" s="1" customFormat="1">
      <c r="B489" s="33"/>
      <c r="D489" s="145" t="s">
        <v>204</v>
      </c>
      <c r="F489" s="146" t="s">
        <v>8155</v>
      </c>
      <c r="I489" s="147"/>
      <c r="L489" s="33"/>
      <c r="M489" s="148"/>
      <c r="T489" s="54"/>
      <c r="AT489" s="18" t="s">
        <v>204</v>
      </c>
      <c r="AU489" s="18" t="s">
        <v>76</v>
      </c>
    </row>
    <row r="490" spans="2:65" s="1" customFormat="1" ht="16.5" customHeight="1">
      <c r="B490" s="33"/>
      <c r="C490" s="132" t="s">
        <v>4108</v>
      </c>
      <c r="D490" s="132" t="s">
        <v>197</v>
      </c>
      <c r="E490" s="133" t="s">
        <v>8014</v>
      </c>
      <c r="F490" s="134" t="s">
        <v>8015</v>
      </c>
      <c r="G490" s="135" t="s">
        <v>2167</v>
      </c>
      <c r="H490" s="136">
        <v>205</v>
      </c>
      <c r="I490" s="137"/>
      <c r="J490" s="138">
        <f>ROUND(I490*H490,2)</f>
        <v>0</v>
      </c>
      <c r="K490" s="134" t="s">
        <v>19</v>
      </c>
      <c r="L490" s="33"/>
      <c r="M490" s="139" t="s">
        <v>19</v>
      </c>
      <c r="N490" s="140" t="s">
        <v>40</v>
      </c>
      <c r="P490" s="141">
        <f>O490*H490</f>
        <v>0</v>
      </c>
      <c r="Q490" s="141">
        <v>0</v>
      </c>
      <c r="R490" s="141">
        <f>Q490*H490</f>
        <v>0</v>
      </c>
      <c r="S490" s="141">
        <v>0</v>
      </c>
      <c r="T490" s="142">
        <f>S490*H490</f>
        <v>0</v>
      </c>
      <c r="AR490" s="143" t="s">
        <v>202</v>
      </c>
      <c r="AT490" s="143" t="s">
        <v>197</v>
      </c>
      <c r="AU490" s="143" t="s">
        <v>76</v>
      </c>
      <c r="AY490" s="18" t="s">
        <v>195</v>
      </c>
      <c r="BE490" s="144">
        <f>IF(N490="základní",J490,0)</f>
        <v>0</v>
      </c>
      <c r="BF490" s="144">
        <f>IF(N490="snížená",J490,0)</f>
        <v>0</v>
      </c>
      <c r="BG490" s="144">
        <f>IF(N490="zákl. přenesená",J490,0)</f>
        <v>0</v>
      </c>
      <c r="BH490" s="144">
        <f>IF(N490="sníž. přenesená",J490,0)</f>
        <v>0</v>
      </c>
      <c r="BI490" s="144">
        <f>IF(N490="nulová",J490,0)</f>
        <v>0</v>
      </c>
      <c r="BJ490" s="18" t="s">
        <v>76</v>
      </c>
      <c r="BK490" s="144">
        <f>ROUND(I490*H490,2)</f>
        <v>0</v>
      </c>
      <c r="BL490" s="18" t="s">
        <v>202</v>
      </c>
      <c r="BM490" s="143" t="s">
        <v>8157</v>
      </c>
    </row>
    <row r="491" spans="2:65" s="1" customFormat="1">
      <c r="B491" s="33"/>
      <c r="D491" s="145" t="s">
        <v>204</v>
      </c>
      <c r="F491" s="146" t="s">
        <v>8015</v>
      </c>
      <c r="I491" s="147"/>
      <c r="L491" s="33"/>
      <c r="M491" s="148"/>
      <c r="T491" s="54"/>
      <c r="AT491" s="18" t="s">
        <v>204</v>
      </c>
      <c r="AU491" s="18" t="s">
        <v>76</v>
      </c>
    </row>
    <row r="492" spans="2:65" s="1" customFormat="1" ht="16.5" customHeight="1">
      <c r="B492" s="33"/>
      <c r="C492" s="132" t="s">
        <v>4113</v>
      </c>
      <c r="D492" s="132" t="s">
        <v>197</v>
      </c>
      <c r="E492" s="133" t="s">
        <v>8158</v>
      </c>
      <c r="F492" s="134" t="s">
        <v>8159</v>
      </c>
      <c r="G492" s="135" t="s">
        <v>230</v>
      </c>
      <c r="H492" s="136">
        <v>80</v>
      </c>
      <c r="I492" s="137"/>
      <c r="J492" s="138">
        <f>ROUND(I492*H492,2)</f>
        <v>0</v>
      </c>
      <c r="K492" s="134" t="s">
        <v>19</v>
      </c>
      <c r="L492" s="33"/>
      <c r="M492" s="139" t="s">
        <v>19</v>
      </c>
      <c r="N492" s="140" t="s">
        <v>40</v>
      </c>
      <c r="P492" s="141">
        <f>O492*H492</f>
        <v>0</v>
      </c>
      <c r="Q492" s="141">
        <v>0</v>
      </c>
      <c r="R492" s="141">
        <f>Q492*H492</f>
        <v>0</v>
      </c>
      <c r="S492" s="141">
        <v>0</v>
      </c>
      <c r="T492" s="142">
        <f>S492*H492</f>
        <v>0</v>
      </c>
      <c r="AR492" s="143" t="s">
        <v>202</v>
      </c>
      <c r="AT492" s="143" t="s">
        <v>197</v>
      </c>
      <c r="AU492" s="143" t="s">
        <v>76</v>
      </c>
      <c r="AY492" s="18" t="s">
        <v>195</v>
      </c>
      <c r="BE492" s="144">
        <f>IF(N492="základní",J492,0)</f>
        <v>0</v>
      </c>
      <c r="BF492" s="144">
        <f>IF(N492="snížená",J492,0)</f>
        <v>0</v>
      </c>
      <c r="BG492" s="144">
        <f>IF(N492="zákl. přenesená",J492,0)</f>
        <v>0</v>
      </c>
      <c r="BH492" s="144">
        <f>IF(N492="sníž. přenesená",J492,0)</f>
        <v>0</v>
      </c>
      <c r="BI492" s="144">
        <f>IF(N492="nulová",J492,0)</f>
        <v>0</v>
      </c>
      <c r="BJ492" s="18" t="s">
        <v>76</v>
      </c>
      <c r="BK492" s="144">
        <f>ROUND(I492*H492,2)</f>
        <v>0</v>
      </c>
      <c r="BL492" s="18" t="s">
        <v>202</v>
      </c>
      <c r="BM492" s="143" t="s">
        <v>8160</v>
      </c>
    </row>
    <row r="493" spans="2:65" s="1" customFormat="1">
      <c r="B493" s="33"/>
      <c r="D493" s="145" t="s">
        <v>204</v>
      </c>
      <c r="F493" s="146" t="s">
        <v>8161</v>
      </c>
      <c r="I493" s="147"/>
      <c r="L493" s="33"/>
      <c r="M493" s="148"/>
      <c r="T493" s="54"/>
      <c r="AT493" s="18" t="s">
        <v>204</v>
      </c>
      <c r="AU493" s="18" t="s">
        <v>76</v>
      </c>
    </row>
    <row r="494" spans="2:65" s="1" customFormat="1" ht="16.5" customHeight="1">
      <c r="B494" s="33"/>
      <c r="C494" s="132" t="s">
        <v>4118</v>
      </c>
      <c r="D494" s="132" t="s">
        <v>197</v>
      </c>
      <c r="E494" s="133" t="s">
        <v>8162</v>
      </c>
      <c r="F494" s="134" t="s">
        <v>8163</v>
      </c>
      <c r="G494" s="135" t="s">
        <v>2167</v>
      </c>
      <c r="H494" s="136">
        <v>54</v>
      </c>
      <c r="I494" s="137"/>
      <c r="J494" s="138">
        <f>ROUND(I494*H494,2)</f>
        <v>0</v>
      </c>
      <c r="K494" s="134" t="s">
        <v>19</v>
      </c>
      <c r="L494" s="33"/>
      <c r="M494" s="139" t="s">
        <v>19</v>
      </c>
      <c r="N494" s="140" t="s">
        <v>40</v>
      </c>
      <c r="P494" s="141">
        <f>O494*H494</f>
        <v>0</v>
      </c>
      <c r="Q494" s="141">
        <v>0</v>
      </c>
      <c r="R494" s="141">
        <f>Q494*H494</f>
        <v>0</v>
      </c>
      <c r="S494" s="141">
        <v>0</v>
      </c>
      <c r="T494" s="142">
        <f>S494*H494</f>
        <v>0</v>
      </c>
      <c r="AR494" s="143" t="s">
        <v>202</v>
      </c>
      <c r="AT494" s="143" t="s">
        <v>197</v>
      </c>
      <c r="AU494" s="143" t="s">
        <v>76</v>
      </c>
      <c r="AY494" s="18" t="s">
        <v>195</v>
      </c>
      <c r="BE494" s="144">
        <f>IF(N494="základní",J494,0)</f>
        <v>0</v>
      </c>
      <c r="BF494" s="144">
        <f>IF(N494="snížená",J494,0)</f>
        <v>0</v>
      </c>
      <c r="BG494" s="144">
        <f>IF(N494="zákl. přenesená",J494,0)</f>
        <v>0</v>
      </c>
      <c r="BH494" s="144">
        <f>IF(N494="sníž. přenesená",J494,0)</f>
        <v>0</v>
      </c>
      <c r="BI494" s="144">
        <f>IF(N494="nulová",J494,0)</f>
        <v>0</v>
      </c>
      <c r="BJ494" s="18" t="s">
        <v>76</v>
      </c>
      <c r="BK494" s="144">
        <f>ROUND(I494*H494,2)</f>
        <v>0</v>
      </c>
      <c r="BL494" s="18" t="s">
        <v>202</v>
      </c>
      <c r="BM494" s="143" t="s">
        <v>8164</v>
      </c>
    </row>
    <row r="495" spans="2:65" s="1" customFormat="1">
      <c r="B495" s="33"/>
      <c r="D495" s="145" t="s">
        <v>204</v>
      </c>
      <c r="F495" s="146" t="s">
        <v>8163</v>
      </c>
      <c r="I495" s="147"/>
      <c r="L495" s="33"/>
      <c r="M495" s="148"/>
      <c r="T495" s="54"/>
      <c r="AT495" s="18" t="s">
        <v>204</v>
      </c>
      <c r="AU495" s="18" t="s">
        <v>76</v>
      </c>
    </row>
    <row r="496" spans="2:65" s="1" customFormat="1" ht="16.5" customHeight="1">
      <c r="B496" s="33"/>
      <c r="C496" s="132" t="s">
        <v>4123</v>
      </c>
      <c r="D496" s="132" t="s">
        <v>197</v>
      </c>
      <c r="E496" s="133" t="s">
        <v>8008</v>
      </c>
      <c r="F496" s="134" t="s">
        <v>8009</v>
      </c>
      <c r="G496" s="135" t="s">
        <v>2167</v>
      </c>
      <c r="H496" s="136">
        <v>89</v>
      </c>
      <c r="I496" s="137"/>
      <c r="J496" s="138">
        <f>ROUND(I496*H496,2)</f>
        <v>0</v>
      </c>
      <c r="K496" s="134" t="s">
        <v>19</v>
      </c>
      <c r="L496" s="33"/>
      <c r="M496" s="139" t="s">
        <v>19</v>
      </c>
      <c r="N496" s="140" t="s">
        <v>40</v>
      </c>
      <c r="P496" s="141">
        <f>O496*H496</f>
        <v>0</v>
      </c>
      <c r="Q496" s="141">
        <v>0</v>
      </c>
      <c r="R496" s="141">
        <f>Q496*H496</f>
        <v>0</v>
      </c>
      <c r="S496" s="141">
        <v>0</v>
      </c>
      <c r="T496" s="142">
        <f>S496*H496</f>
        <v>0</v>
      </c>
      <c r="AR496" s="143" t="s">
        <v>202</v>
      </c>
      <c r="AT496" s="143" t="s">
        <v>197</v>
      </c>
      <c r="AU496" s="143" t="s">
        <v>76</v>
      </c>
      <c r="AY496" s="18" t="s">
        <v>195</v>
      </c>
      <c r="BE496" s="144">
        <f>IF(N496="základní",J496,0)</f>
        <v>0</v>
      </c>
      <c r="BF496" s="144">
        <f>IF(N496="snížená",J496,0)</f>
        <v>0</v>
      </c>
      <c r="BG496" s="144">
        <f>IF(N496="zákl. přenesená",J496,0)</f>
        <v>0</v>
      </c>
      <c r="BH496" s="144">
        <f>IF(N496="sníž. přenesená",J496,0)</f>
        <v>0</v>
      </c>
      <c r="BI496" s="144">
        <f>IF(N496="nulová",J496,0)</f>
        <v>0</v>
      </c>
      <c r="BJ496" s="18" t="s">
        <v>76</v>
      </c>
      <c r="BK496" s="144">
        <f>ROUND(I496*H496,2)</f>
        <v>0</v>
      </c>
      <c r="BL496" s="18" t="s">
        <v>202</v>
      </c>
      <c r="BM496" s="143" t="s">
        <v>8165</v>
      </c>
    </row>
    <row r="497" spans="2:65" s="1" customFormat="1">
      <c r="B497" s="33"/>
      <c r="D497" s="145" t="s">
        <v>204</v>
      </c>
      <c r="F497" s="146" t="s">
        <v>8009</v>
      </c>
      <c r="I497" s="147"/>
      <c r="L497" s="33"/>
      <c r="M497" s="148"/>
      <c r="T497" s="54"/>
      <c r="AT497" s="18" t="s">
        <v>204</v>
      </c>
      <c r="AU497" s="18" t="s">
        <v>76</v>
      </c>
    </row>
    <row r="498" spans="2:65" s="1" customFormat="1" ht="16.5" customHeight="1">
      <c r="B498" s="33"/>
      <c r="C498" s="132" t="s">
        <v>4152</v>
      </c>
      <c r="D498" s="132" t="s">
        <v>197</v>
      </c>
      <c r="E498" s="133" t="s">
        <v>8166</v>
      </c>
      <c r="F498" s="134" t="s">
        <v>8167</v>
      </c>
      <c r="G498" s="135" t="s">
        <v>2167</v>
      </c>
      <c r="H498" s="136">
        <v>8</v>
      </c>
      <c r="I498" s="137"/>
      <c r="J498" s="138">
        <f>ROUND(I498*H498,2)</f>
        <v>0</v>
      </c>
      <c r="K498" s="134" t="s">
        <v>19</v>
      </c>
      <c r="L498" s="33"/>
      <c r="M498" s="139" t="s">
        <v>19</v>
      </c>
      <c r="N498" s="140" t="s">
        <v>40</v>
      </c>
      <c r="P498" s="141">
        <f>O498*H498</f>
        <v>0</v>
      </c>
      <c r="Q498" s="141">
        <v>0</v>
      </c>
      <c r="R498" s="141">
        <f>Q498*H498</f>
        <v>0</v>
      </c>
      <c r="S498" s="141">
        <v>0</v>
      </c>
      <c r="T498" s="142">
        <f>S498*H498</f>
        <v>0</v>
      </c>
      <c r="AR498" s="143" t="s">
        <v>202</v>
      </c>
      <c r="AT498" s="143" t="s">
        <v>197</v>
      </c>
      <c r="AU498" s="143" t="s">
        <v>76</v>
      </c>
      <c r="AY498" s="18" t="s">
        <v>195</v>
      </c>
      <c r="BE498" s="144">
        <f>IF(N498="základní",J498,0)</f>
        <v>0</v>
      </c>
      <c r="BF498" s="144">
        <f>IF(N498="snížená",J498,0)</f>
        <v>0</v>
      </c>
      <c r="BG498" s="144">
        <f>IF(N498="zákl. přenesená",J498,0)</f>
        <v>0</v>
      </c>
      <c r="BH498" s="144">
        <f>IF(N498="sníž. přenesená",J498,0)</f>
        <v>0</v>
      </c>
      <c r="BI498" s="144">
        <f>IF(N498="nulová",J498,0)</f>
        <v>0</v>
      </c>
      <c r="BJ498" s="18" t="s">
        <v>76</v>
      </c>
      <c r="BK498" s="144">
        <f>ROUND(I498*H498,2)</f>
        <v>0</v>
      </c>
      <c r="BL498" s="18" t="s">
        <v>202</v>
      </c>
      <c r="BM498" s="143" t="s">
        <v>8168</v>
      </c>
    </row>
    <row r="499" spans="2:65" s="1" customFormat="1">
      <c r="B499" s="33"/>
      <c r="D499" s="145" t="s">
        <v>204</v>
      </c>
      <c r="F499" s="146" t="s">
        <v>8167</v>
      </c>
      <c r="I499" s="147"/>
      <c r="L499" s="33"/>
      <c r="M499" s="148"/>
      <c r="T499" s="54"/>
      <c r="AT499" s="18" t="s">
        <v>204</v>
      </c>
      <c r="AU499" s="18" t="s">
        <v>76</v>
      </c>
    </row>
    <row r="500" spans="2:65" s="1" customFormat="1" ht="16.5" customHeight="1">
      <c r="B500" s="33"/>
      <c r="C500" s="132" t="s">
        <v>4162</v>
      </c>
      <c r="D500" s="132" t="s">
        <v>197</v>
      </c>
      <c r="E500" s="133" t="s">
        <v>8130</v>
      </c>
      <c r="F500" s="134" t="s">
        <v>8131</v>
      </c>
      <c r="G500" s="135" t="s">
        <v>2167</v>
      </c>
      <c r="H500" s="136">
        <v>8</v>
      </c>
      <c r="I500" s="137"/>
      <c r="J500" s="138">
        <f>ROUND(I500*H500,2)</f>
        <v>0</v>
      </c>
      <c r="K500" s="134" t="s">
        <v>19</v>
      </c>
      <c r="L500" s="33"/>
      <c r="M500" s="139" t="s">
        <v>19</v>
      </c>
      <c r="N500" s="140" t="s">
        <v>40</v>
      </c>
      <c r="P500" s="141">
        <f>O500*H500</f>
        <v>0</v>
      </c>
      <c r="Q500" s="141">
        <v>0</v>
      </c>
      <c r="R500" s="141">
        <f>Q500*H500</f>
        <v>0</v>
      </c>
      <c r="S500" s="141">
        <v>0</v>
      </c>
      <c r="T500" s="142">
        <f>S500*H500</f>
        <v>0</v>
      </c>
      <c r="AR500" s="143" t="s">
        <v>202</v>
      </c>
      <c r="AT500" s="143" t="s">
        <v>197</v>
      </c>
      <c r="AU500" s="143" t="s">
        <v>76</v>
      </c>
      <c r="AY500" s="18" t="s">
        <v>195</v>
      </c>
      <c r="BE500" s="144">
        <f>IF(N500="základní",J500,0)</f>
        <v>0</v>
      </c>
      <c r="BF500" s="144">
        <f>IF(N500="snížená",J500,0)</f>
        <v>0</v>
      </c>
      <c r="BG500" s="144">
        <f>IF(N500="zákl. přenesená",J500,0)</f>
        <v>0</v>
      </c>
      <c r="BH500" s="144">
        <f>IF(N500="sníž. přenesená",J500,0)</f>
        <v>0</v>
      </c>
      <c r="BI500" s="144">
        <f>IF(N500="nulová",J500,0)</f>
        <v>0</v>
      </c>
      <c r="BJ500" s="18" t="s">
        <v>76</v>
      </c>
      <c r="BK500" s="144">
        <f>ROUND(I500*H500,2)</f>
        <v>0</v>
      </c>
      <c r="BL500" s="18" t="s">
        <v>202</v>
      </c>
      <c r="BM500" s="143" t="s">
        <v>8169</v>
      </c>
    </row>
    <row r="501" spans="2:65" s="1" customFormat="1">
      <c r="B501" s="33"/>
      <c r="D501" s="145" t="s">
        <v>204</v>
      </c>
      <c r="F501" s="146" t="s">
        <v>8131</v>
      </c>
      <c r="I501" s="147"/>
      <c r="L501" s="33"/>
      <c r="M501" s="148"/>
      <c r="T501" s="54"/>
      <c r="AT501" s="18" t="s">
        <v>204</v>
      </c>
      <c r="AU501" s="18" t="s">
        <v>76</v>
      </c>
    </row>
    <row r="502" spans="2:65" s="1" customFormat="1" ht="16.5" customHeight="1">
      <c r="B502" s="33"/>
      <c r="C502" s="132" t="s">
        <v>4177</v>
      </c>
      <c r="D502" s="132" t="s">
        <v>197</v>
      </c>
      <c r="E502" s="133" t="s">
        <v>8012</v>
      </c>
      <c r="F502" s="134" t="s">
        <v>8013</v>
      </c>
      <c r="G502" s="135" t="s">
        <v>230</v>
      </c>
      <c r="H502" s="136">
        <v>360</v>
      </c>
      <c r="I502" s="137"/>
      <c r="J502" s="138">
        <f>ROUND(I502*H502,2)</f>
        <v>0</v>
      </c>
      <c r="K502" s="134" t="s">
        <v>19</v>
      </c>
      <c r="L502" s="33"/>
      <c r="M502" s="139" t="s">
        <v>19</v>
      </c>
      <c r="N502" s="140" t="s">
        <v>40</v>
      </c>
      <c r="P502" s="141">
        <f>O502*H502</f>
        <v>0</v>
      </c>
      <c r="Q502" s="141">
        <v>0</v>
      </c>
      <c r="R502" s="141">
        <f>Q502*H502</f>
        <v>0</v>
      </c>
      <c r="S502" s="141">
        <v>0</v>
      </c>
      <c r="T502" s="142">
        <f>S502*H502</f>
        <v>0</v>
      </c>
      <c r="AR502" s="143" t="s">
        <v>202</v>
      </c>
      <c r="AT502" s="143" t="s">
        <v>197</v>
      </c>
      <c r="AU502" s="143" t="s">
        <v>76</v>
      </c>
      <c r="AY502" s="18" t="s">
        <v>195</v>
      </c>
      <c r="BE502" s="144">
        <f>IF(N502="základní",J502,0)</f>
        <v>0</v>
      </c>
      <c r="BF502" s="144">
        <f>IF(N502="snížená",J502,0)</f>
        <v>0</v>
      </c>
      <c r="BG502" s="144">
        <f>IF(N502="zákl. přenesená",J502,0)</f>
        <v>0</v>
      </c>
      <c r="BH502" s="144">
        <f>IF(N502="sníž. přenesená",J502,0)</f>
        <v>0</v>
      </c>
      <c r="BI502" s="144">
        <f>IF(N502="nulová",J502,0)</f>
        <v>0</v>
      </c>
      <c r="BJ502" s="18" t="s">
        <v>76</v>
      </c>
      <c r="BK502" s="144">
        <f>ROUND(I502*H502,2)</f>
        <v>0</v>
      </c>
      <c r="BL502" s="18" t="s">
        <v>202</v>
      </c>
      <c r="BM502" s="143" t="s">
        <v>8170</v>
      </c>
    </row>
    <row r="503" spans="2:65" s="1" customFormat="1">
      <c r="B503" s="33"/>
      <c r="D503" s="145" t="s">
        <v>204</v>
      </c>
      <c r="F503" s="146" t="s">
        <v>8013</v>
      </c>
      <c r="I503" s="147"/>
      <c r="L503" s="33"/>
      <c r="M503" s="148"/>
      <c r="T503" s="54"/>
      <c r="AT503" s="18" t="s">
        <v>204</v>
      </c>
      <c r="AU503" s="18" t="s">
        <v>76</v>
      </c>
    </row>
    <row r="504" spans="2:65" s="1" customFormat="1" ht="16.5" customHeight="1">
      <c r="B504" s="33"/>
      <c r="C504" s="132" t="s">
        <v>4196</v>
      </c>
      <c r="D504" s="132" t="s">
        <v>197</v>
      </c>
      <c r="E504" s="133" t="s">
        <v>8171</v>
      </c>
      <c r="F504" s="134" t="s">
        <v>8172</v>
      </c>
      <c r="G504" s="135" t="s">
        <v>230</v>
      </c>
      <c r="H504" s="136">
        <v>80</v>
      </c>
      <c r="I504" s="137"/>
      <c r="J504" s="138">
        <f>ROUND(I504*H504,2)</f>
        <v>0</v>
      </c>
      <c r="K504" s="134" t="s">
        <v>19</v>
      </c>
      <c r="L504" s="33"/>
      <c r="M504" s="139" t="s">
        <v>19</v>
      </c>
      <c r="N504" s="140" t="s">
        <v>40</v>
      </c>
      <c r="P504" s="141">
        <f>O504*H504</f>
        <v>0</v>
      </c>
      <c r="Q504" s="141">
        <v>0</v>
      </c>
      <c r="R504" s="141">
        <f>Q504*H504</f>
        <v>0</v>
      </c>
      <c r="S504" s="141">
        <v>0</v>
      </c>
      <c r="T504" s="142">
        <f>S504*H504</f>
        <v>0</v>
      </c>
      <c r="AR504" s="143" t="s">
        <v>202</v>
      </c>
      <c r="AT504" s="143" t="s">
        <v>197</v>
      </c>
      <c r="AU504" s="143" t="s">
        <v>76</v>
      </c>
      <c r="AY504" s="18" t="s">
        <v>195</v>
      </c>
      <c r="BE504" s="144">
        <f>IF(N504="základní",J504,0)</f>
        <v>0</v>
      </c>
      <c r="BF504" s="144">
        <f>IF(N504="snížená",J504,0)</f>
        <v>0</v>
      </c>
      <c r="BG504" s="144">
        <f>IF(N504="zákl. přenesená",J504,0)</f>
        <v>0</v>
      </c>
      <c r="BH504" s="144">
        <f>IF(N504="sníž. přenesená",J504,0)</f>
        <v>0</v>
      </c>
      <c r="BI504" s="144">
        <f>IF(N504="nulová",J504,0)</f>
        <v>0</v>
      </c>
      <c r="BJ504" s="18" t="s">
        <v>76</v>
      </c>
      <c r="BK504" s="144">
        <f>ROUND(I504*H504,2)</f>
        <v>0</v>
      </c>
      <c r="BL504" s="18" t="s">
        <v>202</v>
      </c>
      <c r="BM504" s="143" t="s">
        <v>8173</v>
      </c>
    </row>
    <row r="505" spans="2:65" s="1" customFormat="1">
      <c r="B505" s="33"/>
      <c r="D505" s="145" t="s">
        <v>204</v>
      </c>
      <c r="F505" s="146" t="s">
        <v>8172</v>
      </c>
      <c r="I505" s="147"/>
      <c r="L505" s="33"/>
      <c r="M505" s="148"/>
      <c r="T505" s="54"/>
      <c r="AT505" s="18" t="s">
        <v>204</v>
      </c>
      <c r="AU505" s="18" t="s">
        <v>76</v>
      </c>
    </row>
    <row r="506" spans="2:65" s="1" customFormat="1" ht="16.5" customHeight="1">
      <c r="B506" s="33"/>
      <c r="C506" s="132" t="s">
        <v>4215</v>
      </c>
      <c r="D506" s="132" t="s">
        <v>197</v>
      </c>
      <c r="E506" s="133" t="s">
        <v>8174</v>
      </c>
      <c r="F506" s="134" t="s">
        <v>8175</v>
      </c>
      <c r="G506" s="135" t="s">
        <v>7067</v>
      </c>
      <c r="H506" s="136">
        <v>350</v>
      </c>
      <c r="I506" s="137"/>
      <c r="J506" s="138">
        <f>ROUND(I506*H506,2)</f>
        <v>0</v>
      </c>
      <c r="K506" s="134" t="s">
        <v>19</v>
      </c>
      <c r="L506" s="33"/>
      <c r="M506" s="139" t="s">
        <v>19</v>
      </c>
      <c r="N506" s="140" t="s">
        <v>40</v>
      </c>
      <c r="P506" s="141">
        <f>O506*H506</f>
        <v>0</v>
      </c>
      <c r="Q506" s="141">
        <v>0</v>
      </c>
      <c r="R506" s="141">
        <f>Q506*H506</f>
        <v>0</v>
      </c>
      <c r="S506" s="141">
        <v>0</v>
      </c>
      <c r="T506" s="142">
        <f>S506*H506</f>
        <v>0</v>
      </c>
      <c r="AR506" s="143" t="s">
        <v>202</v>
      </c>
      <c r="AT506" s="143" t="s">
        <v>197</v>
      </c>
      <c r="AU506" s="143" t="s">
        <v>76</v>
      </c>
      <c r="AY506" s="18" t="s">
        <v>195</v>
      </c>
      <c r="BE506" s="144">
        <f>IF(N506="základní",J506,0)</f>
        <v>0</v>
      </c>
      <c r="BF506" s="144">
        <f>IF(N506="snížená",J506,0)</f>
        <v>0</v>
      </c>
      <c r="BG506" s="144">
        <f>IF(N506="zákl. přenesená",J506,0)</f>
        <v>0</v>
      </c>
      <c r="BH506" s="144">
        <f>IF(N506="sníž. přenesená",J506,0)</f>
        <v>0</v>
      </c>
      <c r="BI506" s="144">
        <f>IF(N506="nulová",J506,0)</f>
        <v>0</v>
      </c>
      <c r="BJ506" s="18" t="s">
        <v>76</v>
      </c>
      <c r="BK506" s="144">
        <f>ROUND(I506*H506,2)</f>
        <v>0</v>
      </c>
      <c r="BL506" s="18" t="s">
        <v>202</v>
      </c>
      <c r="BM506" s="143" t="s">
        <v>8176</v>
      </c>
    </row>
    <row r="507" spans="2:65" s="1" customFormat="1">
      <c r="B507" s="33"/>
      <c r="D507" s="145" t="s">
        <v>204</v>
      </c>
      <c r="F507" s="146" t="s">
        <v>8175</v>
      </c>
      <c r="I507" s="147"/>
      <c r="L507" s="33"/>
      <c r="M507" s="148"/>
      <c r="T507" s="54"/>
      <c r="AT507" s="18" t="s">
        <v>204</v>
      </c>
      <c r="AU507" s="18" t="s">
        <v>76</v>
      </c>
    </row>
    <row r="508" spans="2:65" s="11" customFormat="1" ht="25.9" customHeight="1">
      <c r="B508" s="120"/>
      <c r="D508" s="121" t="s">
        <v>68</v>
      </c>
      <c r="E508" s="122" t="s">
        <v>8177</v>
      </c>
      <c r="F508" s="122" t="s">
        <v>8178</v>
      </c>
      <c r="I508" s="123"/>
      <c r="J508" s="124">
        <f>BK508</f>
        <v>0</v>
      </c>
      <c r="L508" s="120"/>
      <c r="M508" s="125"/>
      <c r="P508" s="126">
        <f>SUM(P509:P534)</f>
        <v>0</v>
      </c>
      <c r="R508" s="126">
        <f>SUM(R509:R534)</f>
        <v>0</v>
      </c>
      <c r="T508" s="127">
        <f>SUM(T509:T534)</f>
        <v>0</v>
      </c>
      <c r="AR508" s="121" t="s">
        <v>76</v>
      </c>
      <c r="AT508" s="128" t="s">
        <v>68</v>
      </c>
      <c r="AU508" s="128" t="s">
        <v>69</v>
      </c>
      <c r="AY508" s="121" t="s">
        <v>195</v>
      </c>
      <c r="BK508" s="129">
        <f>SUM(BK509:BK534)</f>
        <v>0</v>
      </c>
    </row>
    <row r="509" spans="2:65" s="1" customFormat="1" ht="16.5" customHeight="1">
      <c r="B509" s="33"/>
      <c r="C509" s="132" t="s">
        <v>4221</v>
      </c>
      <c r="D509" s="132" t="s">
        <v>197</v>
      </c>
      <c r="E509" s="133" t="s">
        <v>8179</v>
      </c>
      <c r="F509" s="134" t="s">
        <v>8180</v>
      </c>
      <c r="G509" s="135" t="s">
        <v>2167</v>
      </c>
      <c r="H509" s="136">
        <v>3</v>
      </c>
      <c r="I509" s="137"/>
      <c r="J509" s="138">
        <f>ROUND(I509*H509,2)</f>
        <v>0</v>
      </c>
      <c r="K509" s="134" t="s">
        <v>19</v>
      </c>
      <c r="L509" s="33"/>
      <c r="M509" s="139" t="s">
        <v>19</v>
      </c>
      <c r="N509" s="140" t="s">
        <v>40</v>
      </c>
      <c r="P509" s="141">
        <f>O509*H509</f>
        <v>0</v>
      </c>
      <c r="Q509" s="141">
        <v>0</v>
      </c>
      <c r="R509" s="141">
        <f>Q509*H509</f>
        <v>0</v>
      </c>
      <c r="S509" s="141">
        <v>0</v>
      </c>
      <c r="T509" s="142">
        <f>S509*H509</f>
        <v>0</v>
      </c>
      <c r="AR509" s="143" t="s">
        <v>202</v>
      </c>
      <c r="AT509" s="143" t="s">
        <v>197</v>
      </c>
      <c r="AU509" s="143" t="s">
        <v>76</v>
      </c>
      <c r="AY509" s="18" t="s">
        <v>195</v>
      </c>
      <c r="BE509" s="144">
        <f>IF(N509="základní",J509,0)</f>
        <v>0</v>
      </c>
      <c r="BF509" s="144">
        <f>IF(N509="snížená",J509,0)</f>
        <v>0</v>
      </c>
      <c r="BG509" s="144">
        <f>IF(N509="zákl. přenesená",J509,0)</f>
        <v>0</v>
      </c>
      <c r="BH509" s="144">
        <f>IF(N509="sníž. přenesená",J509,0)</f>
        <v>0</v>
      </c>
      <c r="BI509" s="144">
        <f>IF(N509="nulová",J509,0)</f>
        <v>0</v>
      </c>
      <c r="BJ509" s="18" t="s">
        <v>76</v>
      </c>
      <c r="BK509" s="144">
        <f>ROUND(I509*H509,2)</f>
        <v>0</v>
      </c>
      <c r="BL509" s="18" t="s">
        <v>202</v>
      </c>
      <c r="BM509" s="143" t="s">
        <v>8181</v>
      </c>
    </row>
    <row r="510" spans="2:65" s="1" customFormat="1">
      <c r="B510" s="33"/>
      <c r="D510" s="145" t="s">
        <v>204</v>
      </c>
      <c r="F510" s="146" t="s">
        <v>8180</v>
      </c>
      <c r="I510" s="147"/>
      <c r="L510" s="33"/>
      <c r="M510" s="148"/>
      <c r="T510" s="54"/>
      <c r="AT510" s="18" t="s">
        <v>204</v>
      </c>
      <c r="AU510" s="18" t="s">
        <v>76</v>
      </c>
    </row>
    <row r="511" spans="2:65" s="1" customFormat="1" ht="16.5" customHeight="1">
      <c r="B511" s="33"/>
      <c r="C511" s="132" t="s">
        <v>4246</v>
      </c>
      <c r="D511" s="132" t="s">
        <v>197</v>
      </c>
      <c r="E511" s="133" t="s">
        <v>8182</v>
      </c>
      <c r="F511" s="134" t="s">
        <v>8183</v>
      </c>
      <c r="G511" s="135" t="s">
        <v>2167</v>
      </c>
      <c r="H511" s="136">
        <v>834</v>
      </c>
      <c r="I511" s="137"/>
      <c r="J511" s="138">
        <f>ROUND(I511*H511,2)</f>
        <v>0</v>
      </c>
      <c r="K511" s="134" t="s">
        <v>19</v>
      </c>
      <c r="L511" s="33"/>
      <c r="M511" s="139" t="s">
        <v>19</v>
      </c>
      <c r="N511" s="140" t="s">
        <v>40</v>
      </c>
      <c r="P511" s="141">
        <f>O511*H511</f>
        <v>0</v>
      </c>
      <c r="Q511" s="141">
        <v>0</v>
      </c>
      <c r="R511" s="141">
        <f>Q511*H511</f>
        <v>0</v>
      </c>
      <c r="S511" s="141">
        <v>0</v>
      </c>
      <c r="T511" s="142">
        <f>S511*H511</f>
        <v>0</v>
      </c>
      <c r="AR511" s="143" t="s">
        <v>202</v>
      </c>
      <c r="AT511" s="143" t="s">
        <v>197</v>
      </c>
      <c r="AU511" s="143" t="s">
        <v>76</v>
      </c>
      <c r="AY511" s="18" t="s">
        <v>195</v>
      </c>
      <c r="BE511" s="144">
        <f>IF(N511="základní",J511,0)</f>
        <v>0</v>
      </c>
      <c r="BF511" s="144">
        <f>IF(N511="snížená",J511,0)</f>
        <v>0</v>
      </c>
      <c r="BG511" s="144">
        <f>IF(N511="zákl. přenesená",J511,0)</f>
        <v>0</v>
      </c>
      <c r="BH511" s="144">
        <f>IF(N511="sníž. přenesená",J511,0)</f>
        <v>0</v>
      </c>
      <c r="BI511" s="144">
        <f>IF(N511="nulová",J511,0)</f>
        <v>0</v>
      </c>
      <c r="BJ511" s="18" t="s">
        <v>76</v>
      </c>
      <c r="BK511" s="144">
        <f>ROUND(I511*H511,2)</f>
        <v>0</v>
      </c>
      <c r="BL511" s="18" t="s">
        <v>202</v>
      </c>
      <c r="BM511" s="143" t="s">
        <v>8184</v>
      </c>
    </row>
    <row r="512" spans="2:65" s="1" customFormat="1">
      <c r="B512" s="33"/>
      <c r="D512" s="145" t="s">
        <v>204</v>
      </c>
      <c r="F512" s="146" t="s">
        <v>8183</v>
      </c>
      <c r="I512" s="147"/>
      <c r="L512" s="33"/>
      <c r="M512" s="148"/>
      <c r="T512" s="54"/>
      <c r="AT512" s="18" t="s">
        <v>204</v>
      </c>
      <c r="AU512" s="18" t="s">
        <v>76</v>
      </c>
    </row>
    <row r="513" spans="2:65" s="1" customFormat="1" ht="16.5" customHeight="1">
      <c r="B513" s="33"/>
      <c r="C513" s="132" t="s">
        <v>4260</v>
      </c>
      <c r="D513" s="132" t="s">
        <v>197</v>
      </c>
      <c r="E513" s="133" t="s">
        <v>8185</v>
      </c>
      <c r="F513" s="134" t="s">
        <v>8186</v>
      </c>
      <c r="G513" s="135" t="s">
        <v>2167</v>
      </c>
      <c r="H513" s="136">
        <v>75</v>
      </c>
      <c r="I513" s="137"/>
      <c r="J513" s="138">
        <f>ROUND(I513*H513,2)</f>
        <v>0</v>
      </c>
      <c r="K513" s="134" t="s">
        <v>19</v>
      </c>
      <c r="L513" s="33"/>
      <c r="M513" s="139" t="s">
        <v>19</v>
      </c>
      <c r="N513" s="140" t="s">
        <v>40</v>
      </c>
      <c r="P513" s="141">
        <f>O513*H513</f>
        <v>0</v>
      </c>
      <c r="Q513" s="141">
        <v>0</v>
      </c>
      <c r="R513" s="141">
        <f>Q513*H513</f>
        <v>0</v>
      </c>
      <c r="S513" s="141">
        <v>0</v>
      </c>
      <c r="T513" s="142">
        <f>S513*H513</f>
        <v>0</v>
      </c>
      <c r="AR513" s="143" t="s">
        <v>202</v>
      </c>
      <c r="AT513" s="143" t="s">
        <v>197</v>
      </c>
      <c r="AU513" s="143" t="s">
        <v>76</v>
      </c>
      <c r="AY513" s="18" t="s">
        <v>195</v>
      </c>
      <c r="BE513" s="144">
        <f>IF(N513="základní",J513,0)</f>
        <v>0</v>
      </c>
      <c r="BF513" s="144">
        <f>IF(N513="snížená",J513,0)</f>
        <v>0</v>
      </c>
      <c r="BG513" s="144">
        <f>IF(N513="zákl. přenesená",J513,0)</f>
        <v>0</v>
      </c>
      <c r="BH513" s="144">
        <f>IF(N513="sníž. přenesená",J513,0)</f>
        <v>0</v>
      </c>
      <c r="BI513" s="144">
        <f>IF(N513="nulová",J513,0)</f>
        <v>0</v>
      </c>
      <c r="BJ513" s="18" t="s">
        <v>76</v>
      </c>
      <c r="BK513" s="144">
        <f>ROUND(I513*H513,2)</f>
        <v>0</v>
      </c>
      <c r="BL513" s="18" t="s">
        <v>202</v>
      </c>
      <c r="BM513" s="143" t="s">
        <v>8187</v>
      </c>
    </row>
    <row r="514" spans="2:65" s="1" customFormat="1">
      <c r="B514" s="33"/>
      <c r="D514" s="145" t="s">
        <v>204</v>
      </c>
      <c r="F514" s="146" t="s">
        <v>8186</v>
      </c>
      <c r="I514" s="147"/>
      <c r="L514" s="33"/>
      <c r="M514" s="148"/>
      <c r="T514" s="54"/>
      <c r="AT514" s="18" t="s">
        <v>204</v>
      </c>
      <c r="AU514" s="18" t="s">
        <v>76</v>
      </c>
    </row>
    <row r="515" spans="2:65" s="1" customFormat="1" ht="16.5" customHeight="1">
      <c r="B515" s="33"/>
      <c r="C515" s="132" t="s">
        <v>4271</v>
      </c>
      <c r="D515" s="132" t="s">
        <v>197</v>
      </c>
      <c r="E515" s="133" t="s">
        <v>8188</v>
      </c>
      <c r="F515" s="134" t="s">
        <v>8189</v>
      </c>
      <c r="G515" s="135" t="s">
        <v>230</v>
      </c>
      <c r="H515" s="136">
        <v>6025</v>
      </c>
      <c r="I515" s="137"/>
      <c r="J515" s="138">
        <f>ROUND(I515*H515,2)</f>
        <v>0</v>
      </c>
      <c r="K515" s="134" t="s">
        <v>19</v>
      </c>
      <c r="L515" s="33"/>
      <c r="M515" s="139" t="s">
        <v>19</v>
      </c>
      <c r="N515" s="140" t="s">
        <v>40</v>
      </c>
      <c r="P515" s="141">
        <f>O515*H515</f>
        <v>0</v>
      </c>
      <c r="Q515" s="141">
        <v>0</v>
      </c>
      <c r="R515" s="141">
        <f>Q515*H515</f>
        <v>0</v>
      </c>
      <c r="S515" s="141">
        <v>0</v>
      </c>
      <c r="T515" s="142">
        <f>S515*H515</f>
        <v>0</v>
      </c>
      <c r="AR515" s="143" t="s">
        <v>202</v>
      </c>
      <c r="AT515" s="143" t="s">
        <v>197</v>
      </c>
      <c r="AU515" s="143" t="s">
        <v>76</v>
      </c>
      <c r="AY515" s="18" t="s">
        <v>195</v>
      </c>
      <c r="BE515" s="144">
        <f>IF(N515="základní",J515,0)</f>
        <v>0</v>
      </c>
      <c r="BF515" s="144">
        <f>IF(N515="snížená",J515,0)</f>
        <v>0</v>
      </c>
      <c r="BG515" s="144">
        <f>IF(N515="zákl. přenesená",J515,0)</f>
        <v>0</v>
      </c>
      <c r="BH515" s="144">
        <f>IF(N515="sníž. přenesená",J515,0)</f>
        <v>0</v>
      </c>
      <c r="BI515" s="144">
        <f>IF(N515="nulová",J515,0)</f>
        <v>0</v>
      </c>
      <c r="BJ515" s="18" t="s">
        <v>76</v>
      </c>
      <c r="BK515" s="144">
        <f>ROUND(I515*H515,2)</f>
        <v>0</v>
      </c>
      <c r="BL515" s="18" t="s">
        <v>202</v>
      </c>
      <c r="BM515" s="143" t="s">
        <v>8190</v>
      </c>
    </row>
    <row r="516" spans="2:65" s="1" customFormat="1">
      <c r="B516" s="33"/>
      <c r="D516" s="145" t="s">
        <v>204</v>
      </c>
      <c r="F516" s="146" t="s">
        <v>8189</v>
      </c>
      <c r="I516" s="147"/>
      <c r="L516" s="33"/>
      <c r="M516" s="148"/>
      <c r="T516" s="54"/>
      <c r="AT516" s="18" t="s">
        <v>204</v>
      </c>
      <c r="AU516" s="18" t="s">
        <v>76</v>
      </c>
    </row>
    <row r="517" spans="2:65" s="1" customFormat="1" ht="16.5" customHeight="1">
      <c r="B517" s="33"/>
      <c r="C517" s="132" t="s">
        <v>4319</v>
      </c>
      <c r="D517" s="132" t="s">
        <v>197</v>
      </c>
      <c r="E517" s="133" t="s">
        <v>8191</v>
      </c>
      <c r="F517" s="134" t="s">
        <v>8192</v>
      </c>
      <c r="G517" s="135" t="s">
        <v>7067</v>
      </c>
      <c r="H517" s="136">
        <v>3</v>
      </c>
      <c r="I517" s="137"/>
      <c r="J517" s="138">
        <f>ROUND(I517*H517,2)</f>
        <v>0</v>
      </c>
      <c r="K517" s="134" t="s">
        <v>19</v>
      </c>
      <c r="L517" s="33"/>
      <c r="M517" s="139" t="s">
        <v>19</v>
      </c>
      <c r="N517" s="140" t="s">
        <v>40</v>
      </c>
      <c r="P517" s="141">
        <f>O517*H517</f>
        <v>0</v>
      </c>
      <c r="Q517" s="141">
        <v>0</v>
      </c>
      <c r="R517" s="141">
        <f>Q517*H517</f>
        <v>0</v>
      </c>
      <c r="S517" s="141">
        <v>0</v>
      </c>
      <c r="T517" s="142">
        <f>S517*H517</f>
        <v>0</v>
      </c>
      <c r="AR517" s="143" t="s">
        <v>202</v>
      </c>
      <c r="AT517" s="143" t="s">
        <v>197</v>
      </c>
      <c r="AU517" s="143" t="s">
        <v>76</v>
      </c>
      <c r="AY517" s="18" t="s">
        <v>195</v>
      </c>
      <c r="BE517" s="144">
        <f>IF(N517="základní",J517,0)</f>
        <v>0</v>
      </c>
      <c r="BF517" s="144">
        <f>IF(N517="snížená",J517,0)</f>
        <v>0</v>
      </c>
      <c r="BG517" s="144">
        <f>IF(N517="zákl. přenesená",J517,0)</f>
        <v>0</v>
      </c>
      <c r="BH517" s="144">
        <f>IF(N517="sníž. přenesená",J517,0)</f>
        <v>0</v>
      </c>
      <c r="BI517" s="144">
        <f>IF(N517="nulová",J517,0)</f>
        <v>0</v>
      </c>
      <c r="BJ517" s="18" t="s">
        <v>76</v>
      </c>
      <c r="BK517" s="144">
        <f>ROUND(I517*H517,2)</f>
        <v>0</v>
      </c>
      <c r="BL517" s="18" t="s">
        <v>202</v>
      </c>
      <c r="BM517" s="143" t="s">
        <v>8193</v>
      </c>
    </row>
    <row r="518" spans="2:65" s="1" customFormat="1">
      <c r="B518" s="33"/>
      <c r="D518" s="145" t="s">
        <v>204</v>
      </c>
      <c r="F518" s="146" t="s">
        <v>8192</v>
      </c>
      <c r="I518" s="147"/>
      <c r="L518" s="33"/>
      <c r="M518" s="148"/>
      <c r="T518" s="54"/>
      <c r="AT518" s="18" t="s">
        <v>204</v>
      </c>
      <c r="AU518" s="18" t="s">
        <v>76</v>
      </c>
    </row>
    <row r="519" spans="2:65" s="1" customFormat="1" ht="16.5" customHeight="1">
      <c r="B519" s="33"/>
      <c r="C519" s="132" t="s">
        <v>4333</v>
      </c>
      <c r="D519" s="132" t="s">
        <v>197</v>
      </c>
      <c r="E519" s="133" t="s">
        <v>8194</v>
      </c>
      <c r="F519" s="134" t="s">
        <v>8192</v>
      </c>
      <c r="G519" s="135" t="s">
        <v>7067</v>
      </c>
      <c r="H519" s="136">
        <v>1</v>
      </c>
      <c r="I519" s="137"/>
      <c r="J519" s="138">
        <f>ROUND(I519*H519,2)</f>
        <v>0</v>
      </c>
      <c r="K519" s="134" t="s">
        <v>19</v>
      </c>
      <c r="L519" s="33"/>
      <c r="M519" s="139" t="s">
        <v>19</v>
      </c>
      <c r="N519" s="140" t="s">
        <v>40</v>
      </c>
      <c r="P519" s="141">
        <f>O519*H519</f>
        <v>0</v>
      </c>
      <c r="Q519" s="141">
        <v>0</v>
      </c>
      <c r="R519" s="141">
        <f>Q519*H519</f>
        <v>0</v>
      </c>
      <c r="S519" s="141">
        <v>0</v>
      </c>
      <c r="T519" s="142">
        <f>S519*H519</f>
        <v>0</v>
      </c>
      <c r="AR519" s="143" t="s">
        <v>202</v>
      </c>
      <c r="AT519" s="143" t="s">
        <v>197</v>
      </c>
      <c r="AU519" s="143" t="s">
        <v>76</v>
      </c>
      <c r="AY519" s="18" t="s">
        <v>195</v>
      </c>
      <c r="BE519" s="144">
        <f>IF(N519="základní",J519,0)</f>
        <v>0</v>
      </c>
      <c r="BF519" s="144">
        <f>IF(N519="snížená",J519,0)</f>
        <v>0</v>
      </c>
      <c r="BG519" s="144">
        <f>IF(N519="zákl. přenesená",J519,0)</f>
        <v>0</v>
      </c>
      <c r="BH519" s="144">
        <f>IF(N519="sníž. přenesená",J519,0)</f>
        <v>0</v>
      </c>
      <c r="BI519" s="144">
        <f>IF(N519="nulová",J519,0)</f>
        <v>0</v>
      </c>
      <c r="BJ519" s="18" t="s">
        <v>76</v>
      </c>
      <c r="BK519" s="144">
        <f>ROUND(I519*H519,2)</f>
        <v>0</v>
      </c>
      <c r="BL519" s="18" t="s">
        <v>202</v>
      </c>
      <c r="BM519" s="143" t="s">
        <v>8195</v>
      </c>
    </row>
    <row r="520" spans="2:65" s="1" customFormat="1">
      <c r="B520" s="33"/>
      <c r="D520" s="145" t="s">
        <v>204</v>
      </c>
      <c r="F520" s="146" t="s">
        <v>8192</v>
      </c>
      <c r="I520" s="147"/>
      <c r="L520" s="33"/>
      <c r="M520" s="148"/>
      <c r="T520" s="54"/>
      <c r="AT520" s="18" t="s">
        <v>204</v>
      </c>
      <c r="AU520" s="18" t="s">
        <v>76</v>
      </c>
    </row>
    <row r="521" spans="2:65" s="1" customFormat="1" ht="16.5" customHeight="1">
      <c r="B521" s="33"/>
      <c r="C521" s="132" t="s">
        <v>4341</v>
      </c>
      <c r="D521" s="132" t="s">
        <v>197</v>
      </c>
      <c r="E521" s="133" t="s">
        <v>8196</v>
      </c>
      <c r="F521" s="134" t="s">
        <v>8197</v>
      </c>
      <c r="G521" s="135" t="s">
        <v>230</v>
      </c>
      <c r="H521" s="136">
        <v>170</v>
      </c>
      <c r="I521" s="137"/>
      <c r="J521" s="138">
        <f>ROUND(I521*H521,2)</f>
        <v>0</v>
      </c>
      <c r="K521" s="134" t="s">
        <v>19</v>
      </c>
      <c r="L521" s="33"/>
      <c r="M521" s="139" t="s">
        <v>19</v>
      </c>
      <c r="N521" s="140" t="s">
        <v>40</v>
      </c>
      <c r="P521" s="141">
        <f>O521*H521</f>
        <v>0</v>
      </c>
      <c r="Q521" s="141">
        <v>0</v>
      </c>
      <c r="R521" s="141">
        <f>Q521*H521</f>
        <v>0</v>
      </c>
      <c r="S521" s="141">
        <v>0</v>
      </c>
      <c r="T521" s="142">
        <f>S521*H521</f>
        <v>0</v>
      </c>
      <c r="AR521" s="143" t="s">
        <v>202</v>
      </c>
      <c r="AT521" s="143" t="s">
        <v>197</v>
      </c>
      <c r="AU521" s="143" t="s">
        <v>76</v>
      </c>
      <c r="AY521" s="18" t="s">
        <v>195</v>
      </c>
      <c r="BE521" s="144">
        <f>IF(N521="základní",J521,0)</f>
        <v>0</v>
      </c>
      <c r="BF521" s="144">
        <f>IF(N521="snížená",J521,0)</f>
        <v>0</v>
      </c>
      <c r="BG521" s="144">
        <f>IF(N521="zákl. přenesená",J521,0)</f>
        <v>0</v>
      </c>
      <c r="BH521" s="144">
        <f>IF(N521="sníž. přenesená",J521,0)</f>
        <v>0</v>
      </c>
      <c r="BI521" s="144">
        <f>IF(N521="nulová",J521,0)</f>
        <v>0</v>
      </c>
      <c r="BJ521" s="18" t="s">
        <v>76</v>
      </c>
      <c r="BK521" s="144">
        <f>ROUND(I521*H521,2)</f>
        <v>0</v>
      </c>
      <c r="BL521" s="18" t="s">
        <v>202</v>
      </c>
      <c r="BM521" s="143" t="s">
        <v>8198</v>
      </c>
    </row>
    <row r="522" spans="2:65" s="1" customFormat="1">
      <c r="B522" s="33"/>
      <c r="D522" s="145" t="s">
        <v>204</v>
      </c>
      <c r="F522" s="146" t="s">
        <v>8197</v>
      </c>
      <c r="I522" s="147"/>
      <c r="L522" s="33"/>
      <c r="M522" s="148"/>
      <c r="T522" s="54"/>
      <c r="AT522" s="18" t="s">
        <v>204</v>
      </c>
      <c r="AU522" s="18" t="s">
        <v>76</v>
      </c>
    </row>
    <row r="523" spans="2:65" s="1" customFormat="1" ht="16.5" customHeight="1">
      <c r="B523" s="33"/>
      <c r="C523" s="132" t="s">
        <v>4349</v>
      </c>
      <c r="D523" s="132" t="s">
        <v>197</v>
      </c>
      <c r="E523" s="133" t="s">
        <v>8199</v>
      </c>
      <c r="F523" s="134" t="s">
        <v>8200</v>
      </c>
      <c r="G523" s="135" t="s">
        <v>246</v>
      </c>
      <c r="H523" s="136">
        <v>47.6</v>
      </c>
      <c r="I523" s="137"/>
      <c r="J523" s="138">
        <f>ROUND(I523*H523,2)</f>
        <v>0</v>
      </c>
      <c r="K523" s="134" t="s">
        <v>19</v>
      </c>
      <c r="L523" s="33"/>
      <c r="M523" s="139" t="s">
        <v>19</v>
      </c>
      <c r="N523" s="140" t="s">
        <v>40</v>
      </c>
      <c r="P523" s="141">
        <f>O523*H523</f>
        <v>0</v>
      </c>
      <c r="Q523" s="141">
        <v>0</v>
      </c>
      <c r="R523" s="141">
        <f>Q523*H523</f>
        <v>0</v>
      </c>
      <c r="S523" s="141">
        <v>0</v>
      </c>
      <c r="T523" s="142">
        <f>S523*H523</f>
        <v>0</v>
      </c>
      <c r="AR523" s="143" t="s">
        <v>202</v>
      </c>
      <c r="AT523" s="143" t="s">
        <v>197</v>
      </c>
      <c r="AU523" s="143" t="s">
        <v>76</v>
      </c>
      <c r="AY523" s="18" t="s">
        <v>195</v>
      </c>
      <c r="BE523" s="144">
        <f>IF(N523="základní",J523,0)</f>
        <v>0</v>
      </c>
      <c r="BF523" s="144">
        <f>IF(N523="snížená",J523,0)</f>
        <v>0</v>
      </c>
      <c r="BG523" s="144">
        <f>IF(N523="zákl. přenesená",J523,0)</f>
        <v>0</v>
      </c>
      <c r="BH523" s="144">
        <f>IF(N523="sníž. přenesená",J523,0)</f>
        <v>0</v>
      </c>
      <c r="BI523" s="144">
        <f>IF(N523="nulová",J523,0)</f>
        <v>0</v>
      </c>
      <c r="BJ523" s="18" t="s">
        <v>76</v>
      </c>
      <c r="BK523" s="144">
        <f>ROUND(I523*H523,2)</f>
        <v>0</v>
      </c>
      <c r="BL523" s="18" t="s">
        <v>202</v>
      </c>
      <c r="BM523" s="143" t="s">
        <v>8201</v>
      </c>
    </row>
    <row r="524" spans="2:65" s="1" customFormat="1">
      <c r="B524" s="33"/>
      <c r="D524" s="145" t="s">
        <v>204</v>
      </c>
      <c r="F524" s="146" t="s">
        <v>8200</v>
      </c>
      <c r="I524" s="147"/>
      <c r="L524" s="33"/>
      <c r="M524" s="148"/>
      <c r="T524" s="54"/>
      <c r="AT524" s="18" t="s">
        <v>204</v>
      </c>
      <c r="AU524" s="18" t="s">
        <v>76</v>
      </c>
    </row>
    <row r="525" spans="2:65" s="1" customFormat="1" ht="16.5" customHeight="1">
      <c r="B525" s="33"/>
      <c r="C525" s="132" t="s">
        <v>4375</v>
      </c>
      <c r="D525" s="132" t="s">
        <v>197</v>
      </c>
      <c r="E525" s="133" t="s">
        <v>8202</v>
      </c>
      <c r="F525" s="134" t="s">
        <v>8203</v>
      </c>
      <c r="G525" s="135" t="s">
        <v>230</v>
      </c>
      <c r="H525" s="136">
        <v>170</v>
      </c>
      <c r="I525" s="137"/>
      <c r="J525" s="138">
        <f>ROUND(I525*H525,2)</f>
        <v>0</v>
      </c>
      <c r="K525" s="134" t="s">
        <v>19</v>
      </c>
      <c r="L525" s="33"/>
      <c r="M525" s="139" t="s">
        <v>19</v>
      </c>
      <c r="N525" s="140" t="s">
        <v>40</v>
      </c>
      <c r="P525" s="141">
        <f>O525*H525</f>
        <v>0</v>
      </c>
      <c r="Q525" s="141">
        <v>0</v>
      </c>
      <c r="R525" s="141">
        <f>Q525*H525</f>
        <v>0</v>
      </c>
      <c r="S525" s="141">
        <v>0</v>
      </c>
      <c r="T525" s="142">
        <f>S525*H525</f>
        <v>0</v>
      </c>
      <c r="AR525" s="143" t="s">
        <v>202</v>
      </c>
      <c r="AT525" s="143" t="s">
        <v>197</v>
      </c>
      <c r="AU525" s="143" t="s">
        <v>76</v>
      </c>
      <c r="AY525" s="18" t="s">
        <v>195</v>
      </c>
      <c r="BE525" s="144">
        <f>IF(N525="základní",J525,0)</f>
        <v>0</v>
      </c>
      <c r="BF525" s="144">
        <f>IF(N525="snížená",J525,0)</f>
        <v>0</v>
      </c>
      <c r="BG525" s="144">
        <f>IF(N525="zákl. přenesená",J525,0)</f>
        <v>0</v>
      </c>
      <c r="BH525" s="144">
        <f>IF(N525="sníž. přenesená",J525,0)</f>
        <v>0</v>
      </c>
      <c r="BI525" s="144">
        <f>IF(N525="nulová",J525,0)</f>
        <v>0</v>
      </c>
      <c r="BJ525" s="18" t="s">
        <v>76</v>
      </c>
      <c r="BK525" s="144">
        <f>ROUND(I525*H525,2)</f>
        <v>0</v>
      </c>
      <c r="BL525" s="18" t="s">
        <v>202</v>
      </c>
      <c r="BM525" s="143" t="s">
        <v>8204</v>
      </c>
    </row>
    <row r="526" spans="2:65" s="1" customFormat="1">
      <c r="B526" s="33"/>
      <c r="D526" s="145" t="s">
        <v>204</v>
      </c>
      <c r="F526" s="146" t="s">
        <v>8203</v>
      </c>
      <c r="I526" s="147"/>
      <c r="L526" s="33"/>
      <c r="M526" s="148"/>
      <c r="T526" s="54"/>
      <c r="AT526" s="18" t="s">
        <v>204</v>
      </c>
      <c r="AU526" s="18" t="s">
        <v>76</v>
      </c>
    </row>
    <row r="527" spans="2:65" s="1" customFormat="1" ht="16.5" customHeight="1">
      <c r="B527" s="33"/>
      <c r="C527" s="132" t="s">
        <v>4386</v>
      </c>
      <c r="D527" s="132" t="s">
        <v>197</v>
      </c>
      <c r="E527" s="133" t="s">
        <v>8205</v>
      </c>
      <c r="F527" s="134" t="s">
        <v>8206</v>
      </c>
      <c r="G527" s="135" t="s">
        <v>2167</v>
      </c>
      <c r="H527" s="136">
        <v>115</v>
      </c>
      <c r="I527" s="137"/>
      <c r="J527" s="138">
        <f>ROUND(I527*H527,2)</f>
        <v>0</v>
      </c>
      <c r="K527" s="134" t="s">
        <v>19</v>
      </c>
      <c r="L527" s="33"/>
      <c r="M527" s="139" t="s">
        <v>19</v>
      </c>
      <c r="N527" s="140" t="s">
        <v>40</v>
      </c>
      <c r="P527" s="141">
        <f>O527*H527</f>
        <v>0</v>
      </c>
      <c r="Q527" s="141">
        <v>0</v>
      </c>
      <c r="R527" s="141">
        <f>Q527*H527</f>
        <v>0</v>
      </c>
      <c r="S527" s="141">
        <v>0</v>
      </c>
      <c r="T527" s="142">
        <f>S527*H527</f>
        <v>0</v>
      </c>
      <c r="AR527" s="143" t="s">
        <v>202</v>
      </c>
      <c r="AT527" s="143" t="s">
        <v>197</v>
      </c>
      <c r="AU527" s="143" t="s">
        <v>76</v>
      </c>
      <c r="AY527" s="18" t="s">
        <v>195</v>
      </c>
      <c r="BE527" s="144">
        <f>IF(N527="základní",J527,0)</f>
        <v>0</v>
      </c>
      <c r="BF527" s="144">
        <f>IF(N527="snížená",J527,0)</f>
        <v>0</v>
      </c>
      <c r="BG527" s="144">
        <f>IF(N527="zákl. přenesená",J527,0)</f>
        <v>0</v>
      </c>
      <c r="BH527" s="144">
        <f>IF(N527="sníž. přenesená",J527,0)</f>
        <v>0</v>
      </c>
      <c r="BI527" s="144">
        <f>IF(N527="nulová",J527,0)</f>
        <v>0</v>
      </c>
      <c r="BJ527" s="18" t="s">
        <v>76</v>
      </c>
      <c r="BK527" s="144">
        <f>ROUND(I527*H527,2)</f>
        <v>0</v>
      </c>
      <c r="BL527" s="18" t="s">
        <v>202</v>
      </c>
      <c r="BM527" s="143" t="s">
        <v>8207</v>
      </c>
    </row>
    <row r="528" spans="2:65" s="1" customFormat="1">
      <c r="B528" s="33"/>
      <c r="D528" s="145" t="s">
        <v>204</v>
      </c>
      <c r="F528" s="146" t="s">
        <v>8206</v>
      </c>
      <c r="I528" s="147"/>
      <c r="L528" s="33"/>
      <c r="M528" s="148"/>
      <c r="T528" s="54"/>
      <c r="AT528" s="18" t="s">
        <v>204</v>
      </c>
      <c r="AU528" s="18" t="s">
        <v>76</v>
      </c>
    </row>
    <row r="529" spans="2:65" s="1" customFormat="1" ht="16.5" customHeight="1">
      <c r="B529" s="33"/>
      <c r="C529" s="132" t="s">
        <v>4394</v>
      </c>
      <c r="D529" s="132" t="s">
        <v>197</v>
      </c>
      <c r="E529" s="133" t="s">
        <v>8208</v>
      </c>
      <c r="F529" s="134" t="s">
        <v>8209</v>
      </c>
      <c r="G529" s="135" t="s">
        <v>2167</v>
      </c>
      <c r="H529" s="136">
        <v>9345</v>
      </c>
      <c r="I529" s="137"/>
      <c r="J529" s="138">
        <f>ROUND(I529*H529,2)</f>
        <v>0</v>
      </c>
      <c r="K529" s="134" t="s">
        <v>19</v>
      </c>
      <c r="L529" s="33"/>
      <c r="M529" s="139" t="s">
        <v>19</v>
      </c>
      <c r="N529" s="140" t="s">
        <v>40</v>
      </c>
      <c r="P529" s="141">
        <f>O529*H529</f>
        <v>0</v>
      </c>
      <c r="Q529" s="141">
        <v>0</v>
      </c>
      <c r="R529" s="141">
        <f>Q529*H529</f>
        <v>0</v>
      </c>
      <c r="S529" s="141">
        <v>0</v>
      </c>
      <c r="T529" s="142">
        <f>S529*H529</f>
        <v>0</v>
      </c>
      <c r="AR529" s="143" t="s">
        <v>202</v>
      </c>
      <c r="AT529" s="143" t="s">
        <v>197</v>
      </c>
      <c r="AU529" s="143" t="s">
        <v>76</v>
      </c>
      <c r="AY529" s="18" t="s">
        <v>195</v>
      </c>
      <c r="BE529" s="144">
        <f>IF(N529="základní",J529,0)</f>
        <v>0</v>
      </c>
      <c r="BF529" s="144">
        <f>IF(N529="snížená",J529,0)</f>
        <v>0</v>
      </c>
      <c r="BG529" s="144">
        <f>IF(N529="zákl. přenesená",J529,0)</f>
        <v>0</v>
      </c>
      <c r="BH529" s="144">
        <f>IF(N529="sníž. přenesená",J529,0)</f>
        <v>0</v>
      </c>
      <c r="BI529" s="144">
        <f>IF(N529="nulová",J529,0)</f>
        <v>0</v>
      </c>
      <c r="BJ529" s="18" t="s">
        <v>76</v>
      </c>
      <c r="BK529" s="144">
        <f>ROUND(I529*H529,2)</f>
        <v>0</v>
      </c>
      <c r="BL529" s="18" t="s">
        <v>202</v>
      </c>
      <c r="BM529" s="143" t="s">
        <v>8210</v>
      </c>
    </row>
    <row r="530" spans="2:65" s="1" customFormat="1">
      <c r="B530" s="33"/>
      <c r="D530" s="145" t="s">
        <v>204</v>
      </c>
      <c r="F530" s="146" t="s">
        <v>8209</v>
      </c>
      <c r="I530" s="147"/>
      <c r="L530" s="33"/>
      <c r="M530" s="148"/>
      <c r="T530" s="54"/>
      <c r="AT530" s="18" t="s">
        <v>204</v>
      </c>
      <c r="AU530" s="18" t="s">
        <v>76</v>
      </c>
    </row>
    <row r="531" spans="2:65" s="1" customFormat="1" ht="16.5" customHeight="1">
      <c r="B531" s="33"/>
      <c r="C531" s="132" t="s">
        <v>4400</v>
      </c>
      <c r="D531" s="132" t="s">
        <v>197</v>
      </c>
      <c r="E531" s="133" t="s">
        <v>8211</v>
      </c>
      <c r="F531" s="134" t="s">
        <v>8212</v>
      </c>
      <c r="G531" s="135" t="s">
        <v>2167</v>
      </c>
      <c r="H531" s="136">
        <v>8152</v>
      </c>
      <c r="I531" s="137"/>
      <c r="J531" s="138">
        <f>ROUND(I531*H531,2)</f>
        <v>0</v>
      </c>
      <c r="K531" s="134" t="s">
        <v>19</v>
      </c>
      <c r="L531" s="33"/>
      <c r="M531" s="139" t="s">
        <v>19</v>
      </c>
      <c r="N531" s="140" t="s">
        <v>40</v>
      </c>
      <c r="P531" s="141">
        <f>O531*H531</f>
        <v>0</v>
      </c>
      <c r="Q531" s="141">
        <v>0</v>
      </c>
      <c r="R531" s="141">
        <f>Q531*H531</f>
        <v>0</v>
      </c>
      <c r="S531" s="141">
        <v>0</v>
      </c>
      <c r="T531" s="142">
        <f>S531*H531</f>
        <v>0</v>
      </c>
      <c r="AR531" s="143" t="s">
        <v>202</v>
      </c>
      <c r="AT531" s="143" t="s">
        <v>197</v>
      </c>
      <c r="AU531" s="143" t="s">
        <v>76</v>
      </c>
      <c r="AY531" s="18" t="s">
        <v>195</v>
      </c>
      <c r="BE531" s="144">
        <f>IF(N531="základní",J531,0)</f>
        <v>0</v>
      </c>
      <c r="BF531" s="144">
        <f>IF(N531="snížená",J531,0)</f>
        <v>0</v>
      </c>
      <c r="BG531" s="144">
        <f>IF(N531="zákl. přenesená",J531,0)</f>
        <v>0</v>
      </c>
      <c r="BH531" s="144">
        <f>IF(N531="sníž. přenesená",J531,0)</f>
        <v>0</v>
      </c>
      <c r="BI531" s="144">
        <f>IF(N531="nulová",J531,0)</f>
        <v>0</v>
      </c>
      <c r="BJ531" s="18" t="s">
        <v>76</v>
      </c>
      <c r="BK531" s="144">
        <f>ROUND(I531*H531,2)</f>
        <v>0</v>
      </c>
      <c r="BL531" s="18" t="s">
        <v>202</v>
      </c>
      <c r="BM531" s="143" t="s">
        <v>8213</v>
      </c>
    </row>
    <row r="532" spans="2:65" s="1" customFormat="1">
      <c r="B532" s="33"/>
      <c r="D532" s="145" t="s">
        <v>204</v>
      </c>
      <c r="F532" s="146" t="s">
        <v>8212</v>
      </c>
      <c r="I532" s="147"/>
      <c r="L532" s="33"/>
      <c r="M532" s="148"/>
      <c r="T532" s="54"/>
      <c r="AT532" s="18" t="s">
        <v>204</v>
      </c>
      <c r="AU532" s="18" t="s">
        <v>76</v>
      </c>
    </row>
    <row r="533" spans="2:65" s="1" customFormat="1" ht="16.5" customHeight="1">
      <c r="B533" s="33"/>
      <c r="C533" s="132" t="s">
        <v>4420</v>
      </c>
      <c r="D533" s="132" t="s">
        <v>197</v>
      </c>
      <c r="E533" s="133" t="s">
        <v>8211</v>
      </c>
      <c r="F533" s="134" t="s">
        <v>8212</v>
      </c>
      <c r="G533" s="135" t="s">
        <v>2167</v>
      </c>
      <c r="H533" s="136">
        <v>160</v>
      </c>
      <c r="I533" s="137"/>
      <c r="J533" s="138">
        <f>ROUND(I533*H533,2)</f>
        <v>0</v>
      </c>
      <c r="K533" s="134" t="s">
        <v>19</v>
      </c>
      <c r="L533" s="33"/>
      <c r="M533" s="139" t="s">
        <v>19</v>
      </c>
      <c r="N533" s="140" t="s">
        <v>40</v>
      </c>
      <c r="P533" s="141">
        <f>O533*H533</f>
        <v>0</v>
      </c>
      <c r="Q533" s="141">
        <v>0</v>
      </c>
      <c r="R533" s="141">
        <f>Q533*H533</f>
        <v>0</v>
      </c>
      <c r="S533" s="141">
        <v>0</v>
      </c>
      <c r="T533" s="142">
        <f>S533*H533</f>
        <v>0</v>
      </c>
      <c r="AR533" s="143" t="s">
        <v>202</v>
      </c>
      <c r="AT533" s="143" t="s">
        <v>197</v>
      </c>
      <c r="AU533" s="143" t="s">
        <v>76</v>
      </c>
      <c r="AY533" s="18" t="s">
        <v>195</v>
      </c>
      <c r="BE533" s="144">
        <f>IF(N533="základní",J533,0)</f>
        <v>0</v>
      </c>
      <c r="BF533" s="144">
        <f>IF(N533="snížená",J533,0)</f>
        <v>0</v>
      </c>
      <c r="BG533" s="144">
        <f>IF(N533="zákl. přenesená",J533,0)</f>
        <v>0</v>
      </c>
      <c r="BH533" s="144">
        <f>IF(N533="sníž. přenesená",J533,0)</f>
        <v>0</v>
      </c>
      <c r="BI533" s="144">
        <f>IF(N533="nulová",J533,0)</f>
        <v>0</v>
      </c>
      <c r="BJ533" s="18" t="s">
        <v>76</v>
      </c>
      <c r="BK533" s="144">
        <f>ROUND(I533*H533,2)</f>
        <v>0</v>
      </c>
      <c r="BL533" s="18" t="s">
        <v>202</v>
      </c>
      <c r="BM533" s="143" t="s">
        <v>8214</v>
      </c>
    </row>
    <row r="534" spans="2:65" s="1" customFormat="1">
      <c r="B534" s="33"/>
      <c r="D534" s="145" t="s">
        <v>204</v>
      </c>
      <c r="F534" s="146" t="s">
        <v>8212</v>
      </c>
      <c r="I534" s="147"/>
      <c r="L534" s="33"/>
      <c r="M534" s="148"/>
      <c r="T534" s="54"/>
      <c r="AT534" s="18" t="s">
        <v>204</v>
      </c>
      <c r="AU534" s="18" t="s">
        <v>76</v>
      </c>
    </row>
    <row r="535" spans="2:65" s="11" customFormat="1" ht="25.9" customHeight="1">
      <c r="B535" s="120"/>
      <c r="D535" s="121" t="s">
        <v>68</v>
      </c>
      <c r="E535" s="122" t="s">
        <v>8215</v>
      </c>
      <c r="F535" s="122" t="s">
        <v>8216</v>
      </c>
      <c r="I535" s="123"/>
      <c r="J535" s="124">
        <f>BK535</f>
        <v>0</v>
      </c>
      <c r="L535" s="120"/>
      <c r="M535" s="125"/>
      <c r="P535" s="126">
        <f>SUM(P536:P538)</f>
        <v>0</v>
      </c>
      <c r="R535" s="126">
        <f>SUM(R536:R538)</f>
        <v>0</v>
      </c>
      <c r="T535" s="127">
        <f>SUM(T536:T538)</f>
        <v>0</v>
      </c>
      <c r="AR535" s="121" t="s">
        <v>76</v>
      </c>
      <c r="AT535" s="128" t="s">
        <v>68</v>
      </c>
      <c r="AU535" s="128" t="s">
        <v>69</v>
      </c>
      <c r="AY535" s="121" t="s">
        <v>195</v>
      </c>
      <c r="BK535" s="129">
        <f>SUM(BK536:BK538)</f>
        <v>0</v>
      </c>
    </row>
    <row r="536" spans="2:65" s="1" customFormat="1" ht="24.2" customHeight="1">
      <c r="B536" s="33"/>
      <c r="C536" s="132" t="s">
        <v>4460</v>
      </c>
      <c r="D536" s="132" t="s">
        <v>197</v>
      </c>
      <c r="E536" s="133" t="s">
        <v>8217</v>
      </c>
      <c r="F536" s="134" t="s">
        <v>8218</v>
      </c>
      <c r="G536" s="135" t="s">
        <v>407</v>
      </c>
      <c r="H536" s="136">
        <v>1</v>
      </c>
      <c r="I536" s="137"/>
      <c r="J536" s="138">
        <f>ROUND(I536*H536,2)</f>
        <v>0</v>
      </c>
      <c r="K536" s="134" t="s">
        <v>19</v>
      </c>
      <c r="L536" s="33"/>
      <c r="M536" s="139" t="s">
        <v>19</v>
      </c>
      <c r="N536" s="140" t="s">
        <v>40</v>
      </c>
      <c r="P536" s="141">
        <f>O536*H536</f>
        <v>0</v>
      </c>
      <c r="Q536" s="141">
        <v>0</v>
      </c>
      <c r="R536" s="141">
        <f>Q536*H536</f>
        <v>0</v>
      </c>
      <c r="S536" s="141">
        <v>0</v>
      </c>
      <c r="T536" s="142">
        <f>S536*H536</f>
        <v>0</v>
      </c>
      <c r="AR536" s="143" t="s">
        <v>202</v>
      </c>
      <c r="AT536" s="143" t="s">
        <v>197</v>
      </c>
      <c r="AU536" s="143" t="s">
        <v>76</v>
      </c>
      <c r="AY536" s="18" t="s">
        <v>195</v>
      </c>
      <c r="BE536" s="144">
        <f>IF(N536="základní",J536,0)</f>
        <v>0</v>
      </c>
      <c r="BF536" s="144">
        <f>IF(N536="snížená",J536,0)</f>
        <v>0</v>
      </c>
      <c r="BG536" s="144">
        <f>IF(N536="zákl. přenesená",J536,0)</f>
        <v>0</v>
      </c>
      <c r="BH536" s="144">
        <f>IF(N536="sníž. přenesená",J536,0)</f>
        <v>0</v>
      </c>
      <c r="BI536" s="144">
        <f>IF(N536="nulová",J536,0)</f>
        <v>0</v>
      </c>
      <c r="BJ536" s="18" t="s">
        <v>76</v>
      </c>
      <c r="BK536" s="144">
        <f>ROUND(I536*H536,2)</f>
        <v>0</v>
      </c>
      <c r="BL536" s="18" t="s">
        <v>202</v>
      </c>
      <c r="BM536" s="143" t="s">
        <v>8219</v>
      </c>
    </row>
    <row r="537" spans="2:65" s="1" customFormat="1">
      <c r="B537" s="33"/>
      <c r="D537" s="145" t="s">
        <v>204</v>
      </c>
      <c r="F537" s="146" t="s">
        <v>8218</v>
      </c>
      <c r="I537" s="147"/>
      <c r="L537" s="33"/>
      <c r="M537" s="148"/>
      <c r="T537" s="54"/>
      <c r="AT537" s="18" t="s">
        <v>204</v>
      </c>
      <c r="AU537" s="18" t="s">
        <v>76</v>
      </c>
    </row>
    <row r="538" spans="2:65" s="1" customFormat="1">
      <c r="B538" s="33"/>
      <c r="D538" s="145" t="s">
        <v>410</v>
      </c>
      <c r="F538" s="178" t="s">
        <v>8220</v>
      </c>
      <c r="I538" s="147"/>
      <c r="L538" s="33"/>
      <c r="M538" s="197"/>
      <c r="N538" s="198"/>
      <c r="O538" s="198"/>
      <c r="P538" s="198"/>
      <c r="Q538" s="198"/>
      <c r="R538" s="198"/>
      <c r="S538" s="198"/>
      <c r="T538" s="199"/>
      <c r="AT538" s="18" t="s">
        <v>410</v>
      </c>
      <c r="AU538" s="18" t="s">
        <v>76</v>
      </c>
    </row>
    <row r="539" spans="2:65" s="1" customFormat="1" ht="6.95" customHeight="1">
      <c r="B539" s="42"/>
      <c r="C539" s="43"/>
      <c r="D539" s="43"/>
      <c r="E539" s="43"/>
      <c r="F539" s="43"/>
      <c r="G539" s="43"/>
      <c r="H539" s="43"/>
      <c r="I539" s="43"/>
      <c r="J539" s="43"/>
      <c r="K539" s="43"/>
      <c r="L539" s="33"/>
    </row>
  </sheetData>
  <sheetProtection algorithmName="SHA-512" hashValue="OGSaZKQTA2x+qsPPftPVldjTU/8LmJ6Alzoy9vz4uAUn9AWsEAmvn/xAVXFiAhOMUw+JJY0ww5dZF4cs4RFPGg==" saltValue="Zt7bn3I31+5vCYXiwV6nBPqFgAxZJW+g0qT/MhySgy7yznsht9vU7bGOjIdz37+b2/86ekbbsadBRtu6IARcvQ==" spinCount="100000" sheet="1" objects="1" scenarios="1" formatColumns="0" formatRows="0" autoFilter="0"/>
  <autoFilter ref="C98:K538" xr:uid="{00000000-0009-0000-0000-000008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4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107</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8221</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ROUND((SUM(BE94:BE483)),  2)</f>
        <v>0</v>
      </c>
      <c r="I35" s="94">
        <v>0.21</v>
      </c>
      <c r="J35" s="84">
        <f>ROUND(((SUM(BE94:BE483))*I35),  2)</f>
        <v>0</v>
      </c>
      <c r="L35" s="33"/>
    </row>
    <row r="36" spans="2:12" s="1" customFormat="1" ht="14.45" customHeight="1">
      <c r="B36" s="33"/>
      <c r="E36" s="28" t="s">
        <v>41</v>
      </c>
      <c r="F36" s="84">
        <f>ROUND((SUM(BF94:BF483)),  2)</f>
        <v>0</v>
      </c>
      <c r="I36" s="94">
        <v>0.12</v>
      </c>
      <c r="J36" s="84">
        <f>ROUND(((SUM(BF94:BF483))*I36),  2)</f>
        <v>0</v>
      </c>
      <c r="L36" s="33"/>
    </row>
    <row r="37" spans="2:12" s="1" customFormat="1" ht="14.45" hidden="1" customHeight="1">
      <c r="B37" s="33"/>
      <c r="E37" s="28" t="s">
        <v>42</v>
      </c>
      <c r="F37" s="84">
        <f>ROUND((SUM(BG94:BG483)),  2)</f>
        <v>0</v>
      </c>
      <c r="I37" s="94">
        <v>0.21</v>
      </c>
      <c r="J37" s="84">
        <f>0</f>
        <v>0</v>
      </c>
      <c r="L37" s="33"/>
    </row>
    <row r="38" spans="2:12" s="1" customFormat="1" ht="14.45" hidden="1" customHeight="1">
      <c r="B38" s="33"/>
      <c r="E38" s="28" t="s">
        <v>43</v>
      </c>
      <c r="F38" s="84">
        <f>ROUND((SUM(BH94:BH483)),  2)</f>
        <v>0</v>
      </c>
      <c r="I38" s="94">
        <v>0.12</v>
      </c>
      <c r="J38" s="84">
        <f>0</f>
        <v>0</v>
      </c>
      <c r="L38" s="33"/>
    </row>
    <row r="39" spans="2:12" s="1" customFormat="1" ht="14.45" hidden="1" customHeight="1">
      <c r="B39" s="33"/>
      <c r="E39" s="28" t="s">
        <v>44</v>
      </c>
      <c r="F39" s="84">
        <f>ROUND((SUM(BI94:BI483)),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D.1.2.5 - Slaboproudé instalace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J94</f>
        <v>0</v>
      </c>
      <c r="L63" s="33"/>
      <c r="AU63" s="18" t="s">
        <v>161</v>
      </c>
    </row>
    <row r="64" spans="2:47" s="8" customFormat="1" ht="24.95" customHeight="1">
      <c r="B64" s="104"/>
      <c r="D64" s="105" t="s">
        <v>8222</v>
      </c>
      <c r="E64" s="106"/>
      <c r="F64" s="106"/>
      <c r="G64" s="106"/>
      <c r="H64" s="106"/>
      <c r="I64" s="106"/>
      <c r="J64" s="107">
        <f>J95</f>
        <v>0</v>
      </c>
      <c r="L64" s="104"/>
    </row>
    <row r="65" spans="2:12" s="8" customFormat="1" ht="24.95" customHeight="1">
      <c r="B65" s="104"/>
      <c r="D65" s="105" t="s">
        <v>8223</v>
      </c>
      <c r="E65" s="106"/>
      <c r="F65" s="106"/>
      <c r="G65" s="106"/>
      <c r="H65" s="106"/>
      <c r="I65" s="106"/>
      <c r="J65" s="107">
        <f>J236</f>
        <v>0</v>
      </c>
      <c r="L65" s="104"/>
    </row>
    <row r="66" spans="2:12" s="8" customFormat="1" ht="24.95" customHeight="1">
      <c r="B66" s="104"/>
      <c r="D66" s="105" t="s">
        <v>8224</v>
      </c>
      <c r="E66" s="106"/>
      <c r="F66" s="106"/>
      <c r="G66" s="106"/>
      <c r="H66" s="106"/>
      <c r="I66" s="106"/>
      <c r="J66" s="107">
        <f>J319</f>
        <v>0</v>
      </c>
      <c r="L66" s="104"/>
    </row>
    <row r="67" spans="2:12" s="8" customFormat="1" ht="24.95" customHeight="1">
      <c r="B67" s="104"/>
      <c r="D67" s="105" t="s">
        <v>8225</v>
      </c>
      <c r="E67" s="106"/>
      <c r="F67" s="106"/>
      <c r="G67" s="106"/>
      <c r="H67" s="106"/>
      <c r="I67" s="106"/>
      <c r="J67" s="107">
        <f>J332</f>
        <v>0</v>
      </c>
      <c r="L67" s="104"/>
    </row>
    <row r="68" spans="2:12" s="8" customFormat="1" ht="24.95" customHeight="1">
      <c r="B68" s="104"/>
      <c r="D68" s="105" t="s">
        <v>8226</v>
      </c>
      <c r="E68" s="106"/>
      <c r="F68" s="106"/>
      <c r="G68" s="106"/>
      <c r="H68" s="106"/>
      <c r="I68" s="106"/>
      <c r="J68" s="107">
        <f>J355</f>
        <v>0</v>
      </c>
      <c r="L68" s="104"/>
    </row>
    <row r="69" spans="2:12" s="8" customFormat="1" ht="24.95" customHeight="1">
      <c r="B69" s="104"/>
      <c r="D69" s="105" t="s">
        <v>8227</v>
      </c>
      <c r="E69" s="106"/>
      <c r="F69" s="106"/>
      <c r="G69" s="106"/>
      <c r="H69" s="106"/>
      <c r="I69" s="106"/>
      <c r="J69" s="107">
        <f>J386</f>
        <v>0</v>
      </c>
      <c r="L69" s="104"/>
    </row>
    <row r="70" spans="2:12" s="8" customFormat="1" ht="24.95" customHeight="1">
      <c r="B70" s="104"/>
      <c r="D70" s="105" t="s">
        <v>8228</v>
      </c>
      <c r="E70" s="106"/>
      <c r="F70" s="106"/>
      <c r="G70" s="106"/>
      <c r="H70" s="106"/>
      <c r="I70" s="106"/>
      <c r="J70" s="107">
        <f>J427</f>
        <v>0</v>
      </c>
      <c r="L70" s="104"/>
    </row>
    <row r="71" spans="2:12" s="8" customFormat="1" ht="24.95" customHeight="1">
      <c r="B71" s="104"/>
      <c r="D71" s="105" t="s">
        <v>8229</v>
      </c>
      <c r="E71" s="106"/>
      <c r="F71" s="106"/>
      <c r="G71" s="106"/>
      <c r="H71" s="106"/>
      <c r="I71" s="106"/>
      <c r="J71" s="107">
        <f>J468</f>
        <v>0</v>
      </c>
      <c r="L71" s="104"/>
    </row>
    <row r="72" spans="2:12" s="8" customFormat="1" ht="24.95" customHeight="1">
      <c r="B72" s="104"/>
      <c r="D72" s="105" t="s">
        <v>8230</v>
      </c>
      <c r="E72" s="106"/>
      <c r="F72" s="106"/>
      <c r="G72" s="106"/>
      <c r="H72" s="106"/>
      <c r="I72" s="106"/>
      <c r="J72" s="107">
        <f>J475</f>
        <v>0</v>
      </c>
      <c r="L72" s="104"/>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180</v>
      </c>
      <c r="L79" s="33"/>
    </row>
    <row r="80" spans="2:12" s="1" customFormat="1" ht="6.95" customHeight="1">
      <c r="B80" s="33"/>
      <c r="L80" s="33"/>
    </row>
    <row r="81" spans="2:65" s="1" customFormat="1" ht="12" customHeight="1">
      <c r="B81" s="33"/>
      <c r="C81" s="28" t="s">
        <v>16</v>
      </c>
      <c r="L81" s="33"/>
    </row>
    <row r="82" spans="2:65" s="1" customFormat="1" ht="16.5" customHeight="1">
      <c r="B82" s="33"/>
      <c r="E82" s="299" t="str">
        <f>E7</f>
        <v>FN Brno - Rekonstrukce kliniky dětských infekčních nemocí a energeticky úsporná opatření objektu S</v>
      </c>
      <c r="F82" s="300"/>
      <c r="G82" s="300"/>
      <c r="H82" s="300"/>
      <c r="L82" s="33"/>
    </row>
    <row r="83" spans="2:65" ht="12" customHeight="1">
      <c r="B83" s="21"/>
      <c r="C83" s="28" t="s">
        <v>154</v>
      </c>
      <c r="L83" s="21"/>
    </row>
    <row r="84" spans="2:65" s="1" customFormat="1" ht="16.5" customHeight="1">
      <c r="B84" s="33"/>
      <c r="E84" s="299" t="s">
        <v>155</v>
      </c>
      <c r="F84" s="301"/>
      <c r="G84" s="301"/>
      <c r="H84" s="301"/>
      <c r="L84" s="33"/>
    </row>
    <row r="85" spans="2:65" s="1" customFormat="1" ht="12" customHeight="1">
      <c r="B85" s="33"/>
      <c r="C85" s="28" t="s">
        <v>156</v>
      </c>
      <c r="L85" s="33"/>
    </row>
    <row r="86" spans="2:65" s="1" customFormat="1" ht="16.5" customHeight="1">
      <c r="B86" s="33"/>
      <c r="E86" s="266" t="str">
        <f>E11</f>
        <v>D.1.2.5 - Slaboproudé instalace</v>
      </c>
      <c r="F86" s="301"/>
      <c r="G86" s="301"/>
      <c r="H86" s="301"/>
      <c r="L86" s="33"/>
    </row>
    <row r="87" spans="2:65" s="1" customFormat="1" ht="6.95" customHeight="1">
      <c r="B87" s="33"/>
      <c r="L87" s="33"/>
    </row>
    <row r="88" spans="2:65" s="1" customFormat="1" ht="12" customHeight="1">
      <c r="B88" s="33"/>
      <c r="C88" s="28" t="s">
        <v>21</v>
      </c>
      <c r="F88" s="26" t="str">
        <f>F14</f>
        <v xml:space="preserve"> </v>
      </c>
      <c r="I88" s="28" t="s">
        <v>23</v>
      </c>
      <c r="J88" s="50" t="str">
        <f>IF(J14="","",J14)</f>
        <v>31. 8. 2025</v>
      </c>
      <c r="L88" s="33"/>
    </row>
    <row r="89" spans="2:65" s="1" customFormat="1" ht="6.95" customHeight="1">
      <c r="B89" s="33"/>
      <c r="L89" s="33"/>
    </row>
    <row r="90" spans="2:65" s="1" customFormat="1" ht="15.2" customHeight="1">
      <c r="B90" s="33"/>
      <c r="C90" s="28" t="s">
        <v>25</v>
      </c>
      <c r="F90" s="26" t="str">
        <f>E17</f>
        <v xml:space="preserve"> </v>
      </c>
      <c r="I90" s="28" t="s">
        <v>30</v>
      </c>
      <c r="J90" s="31" t="str">
        <f>E23</f>
        <v xml:space="preserve"> </v>
      </c>
      <c r="L90" s="33"/>
    </row>
    <row r="91" spans="2:65" s="1" customFormat="1" ht="15.2" customHeight="1">
      <c r="B91" s="33"/>
      <c r="C91" s="28" t="s">
        <v>28</v>
      </c>
      <c r="F91" s="26" t="str">
        <f>IF(E20="","",E20)</f>
        <v>Vyplň údaj</v>
      </c>
      <c r="I91" s="28" t="s">
        <v>32</v>
      </c>
      <c r="J91" s="31" t="str">
        <f>E26</f>
        <v xml:space="preserve"> </v>
      </c>
      <c r="L91" s="33"/>
    </row>
    <row r="92" spans="2:65" s="1" customFormat="1" ht="10.35" customHeight="1">
      <c r="B92" s="33"/>
      <c r="L92" s="33"/>
    </row>
    <row r="93" spans="2:65" s="10" customFormat="1" ht="29.25" customHeight="1">
      <c r="B93" s="112"/>
      <c r="C93" s="113" t="s">
        <v>181</v>
      </c>
      <c r="D93" s="114" t="s">
        <v>54</v>
      </c>
      <c r="E93" s="114" t="s">
        <v>50</v>
      </c>
      <c r="F93" s="114" t="s">
        <v>51</v>
      </c>
      <c r="G93" s="114" t="s">
        <v>182</v>
      </c>
      <c r="H93" s="114" t="s">
        <v>183</v>
      </c>
      <c r="I93" s="114" t="s">
        <v>184</v>
      </c>
      <c r="J93" s="114" t="s">
        <v>160</v>
      </c>
      <c r="K93" s="115" t="s">
        <v>185</v>
      </c>
      <c r="L93" s="112"/>
      <c r="M93" s="57" t="s">
        <v>19</v>
      </c>
      <c r="N93" s="58" t="s">
        <v>39</v>
      </c>
      <c r="O93" s="58" t="s">
        <v>186</v>
      </c>
      <c r="P93" s="58" t="s">
        <v>187</v>
      </c>
      <c r="Q93" s="58" t="s">
        <v>188</v>
      </c>
      <c r="R93" s="58" t="s">
        <v>189</v>
      </c>
      <c r="S93" s="58" t="s">
        <v>190</v>
      </c>
      <c r="T93" s="59" t="s">
        <v>191</v>
      </c>
    </row>
    <row r="94" spans="2:65" s="1" customFormat="1" ht="22.9" customHeight="1">
      <c r="B94" s="33"/>
      <c r="C94" s="62" t="s">
        <v>192</v>
      </c>
      <c r="J94" s="116">
        <f>BK94</f>
        <v>0</v>
      </c>
      <c r="L94" s="33"/>
      <c r="M94" s="60"/>
      <c r="N94" s="51"/>
      <c r="O94" s="51"/>
      <c r="P94" s="117">
        <f>P95+P236+P319+P332+P355+P386+P427+P468+P475</f>
        <v>0</v>
      </c>
      <c r="Q94" s="51"/>
      <c r="R94" s="117">
        <f>R95+R236+R319+R332+R355+R386+R427+R468+R475</f>
        <v>0</v>
      </c>
      <c r="S94" s="51"/>
      <c r="T94" s="118">
        <f>T95+T236+T319+T332+T355+T386+T427+T468+T475</f>
        <v>0</v>
      </c>
      <c r="AT94" s="18" t="s">
        <v>68</v>
      </c>
      <c r="AU94" s="18" t="s">
        <v>161</v>
      </c>
      <c r="BK94" s="119">
        <f>BK95+BK236+BK319+BK332+BK355+BK386+BK427+BK468+BK475</f>
        <v>0</v>
      </c>
    </row>
    <row r="95" spans="2:65" s="11" customFormat="1" ht="25.9" customHeight="1">
      <c r="B95" s="120"/>
      <c r="D95" s="121" t="s">
        <v>68</v>
      </c>
      <c r="E95" s="122" t="s">
        <v>7055</v>
      </c>
      <c r="F95" s="122" t="s">
        <v>8231</v>
      </c>
      <c r="I95" s="123"/>
      <c r="J95" s="124">
        <f>BK95</f>
        <v>0</v>
      </c>
      <c r="L95" s="120"/>
      <c r="M95" s="125"/>
      <c r="P95" s="126">
        <f>SUM(P96:P235)</f>
        <v>0</v>
      </c>
      <c r="R95" s="126">
        <f>SUM(R96:R235)</f>
        <v>0</v>
      </c>
      <c r="T95" s="127">
        <f>SUM(T96:T235)</f>
        <v>0</v>
      </c>
      <c r="AR95" s="121" t="s">
        <v>76</v>
      </c>
      <c r="AT95" s="128" t="s">
        <v>68</v>
      </c>
      <c r="AU95" s="128" t="s">
        <v>69</v>
      </c>
      <c r="AY95" s="121" t="s">
        <v>195</v>
      </c>
      <c r="BK95" s="129">
        <f>SUM(BK96:BK235)</f>
        <v>0</v>
      </c>
    </row>
    <row r="96" spans="2:65" s="1" customFormat="1" ht="16.5" customHeight="1">
      <c r="B96" s="33"/>
      <c r="C96" s="132" t="s">
        <v>76</v>
      </c>
      <c r="D96" s="132" t="s">
        <v>197</v>
      </c>
      <c r="E96" s="133" t="s">
        <v>8232</v>
      </c>
      <c r="F96" s="134" t="s">
        <v>8233</v>
      </c>
      <c r="G96" s="135" t="s">
        <v>7067</v>
      </c>
      <c r="H96" s="136">
        <v>1</v>
      </c>
      <c r="I96" s="137"/>
      <c r="J96" s="138">
        <f>ROUND(I96*H96,2)</f>
        <v>0</v>
      </c>
      <c r="K96" s="134" t="s">
        <v>19</v>
      </c>
      <c r="L96" s="33"/>
      <c r="M96" s="139" t="s">
        <v>19</v>
      </c>
      <c r="N96" s="140" t="s">
        <v>40</v>
      </c>
      <c r="P96" s="141">
        <f>O96*H96</f>
        <v>0</v>
      </c>
      <c r="Q96" s="141">
        <v>0</v>
      </c>
      <c r="R96" s="141">
        <f>Q96*H96</f>
        <v>0</v>
      </c>
      <c r="S96" s="141">
        <v>0</v>
      </c>
      <c r="T96" s="142">
        <f>S96*H96</f>
        <v>0</v>
      </c>
      <c r="AR96" s="143" t="s">
        <v>202</v>
      </c>
      <c r="AT96" s="143" t="s">
        <v>197</v>
      </c>
      <c r="AU96" s="143" t="s">
        <v>76</v>
      </c>
      <c r="AY96" s="18" t="s">
        <v>195</v>
      </c>
      <c r="BE96" s="144">
        <f>IF(N96="základní",J96,0)</f>
        <v>0</v>
      </c>
      <c r="BF96" s="144">
        <f>IF(N96="snížená",J96,0)</f>
        <v>0</v>
      </c>
      <c r="BG96" s="144">
        <f>IF(N96="zákl. přenesená",J96,0)</f>
        <v>0</v>
      </c>
      <c r="BH96" s="144">
        <f>IF(N96="sníž. přenesená",J96,0)</f>
        <v>0</v>
      </c>
      <c r="BI96" s="144">
        <f>IF(N96="nulová",J96,0)</f>
        <v>0</v>
      </c>
      <c r="BJ96" s="18" t="s">
        <v>76</v>
      </c>
      <c r="BK96" s="144">
        <f>ROUND(I96*H96,2)</f>
        <v>0</v>
      </c>
      <c r="BL96" s="18" t="s">
        <v>202</v>
      </c>
      <c r="BM96" s="143" t="s">
        <v>78</v>
      </c>
    </row>
    <row r="97" spans="2:65" s="1" customFormat="1">
      <c r="B97" s="33"/>
      <c r="D97" s="145" t="s">
        <v>204</v>
      </c>
      <c r="F97" s="146" t="s">
        <v>8233</v>
      </c>
      <c r="I97" s="147"/>
      <c r="L97" s="33"/>
      <c r="M97" s="148"/>
      <c r="T97" s="54"/>
      <c r="AT97" s="18" t="s">
        <v>204</v>
      </c>
      <c r="AU97" s="18" t="s">
        <v>76</v>
      </c>
    </row>
    <row r="98" spans="2:65" s="1" customFormat="1" ht="16.5" customHeight="1">
      <c r="B98" s="33"/>
      <c r="C98" s="132" t="s">
        <v>78</v>
      </c>
      <c r="D98" s="132" t="s">
        <v>197</v>
      </c>
      <c r="E98" s="133" t="s">
        <v>8234</v>
      </c>
      <c r="F98" s="134" t="s">
        <v>8235</v>
      </c>
      <c r="G98" s="135" t="s">
        <v>7067</v>
      </c>
      <c r="H98" s="136">
        <v>1</v>
      </c>
      <c r="I98" s="137"/>
      <c r="J98" s="138">
        <f>ROUND(I98*H98,2)</f>
        <v>0</v>
      </c>
      <c r="K98" s="134" t="s">
        <v>19</v>
      </c>
      <c r="L98" s="33"/>
      <c r="M98" s="139" t="s">
        <v>19</v>
      </c>
      <c r="N98" s="140" t="s">
        <v>40</v>
      </c>
      <c r="P98" s="141">
        <f>O98*H98</f>
        <v>0</v>
      </c>
      <c r="Q98" s="141">
        <v>0</v>
      </c>
      <c r="R98" s="141">
        <f>Q98*H98</f>
        <v>0</v>
      </c>
      <c r="S98" s="141">
        <v>0</v>
      </c>
      <c r="T98" s="142">
        <f>S98*H98</f>
        <v>0</v>
      </c>
      <c r="AR98" s="143" t="s">
        <v>202</v>
      </c>
      <c r="AT98" s="143" t="s">
        <v>197</v>
      </c>
      <c r="AU98" s="143" t="s">
        <v>76</v>
      </c>
      <c r="AY98" s="18" t="s">
        <v>195</v>
      </c>
      <c r="BE98" s="144">
        <f>IF(N98="základní",J98,0)</f>
        <v>0</v>
      </c>
      <c r="BF98" s="144">
        <f>IF(N98="snížená",J98,0)</f>
        <v>0</v>
      </c>
      <c r="BG98" s="144">
        <f>IF(N98="zákl. přenesená",J98,0)</f>
        <v>0</v>
      </c>
      <c r="BH98" s="144">
        <f>IF(N98="sníž. přenesená",J98,0)</f>
        <v>0</v>
      </c>
      <c r="BI98" s="144">
        <f>IF(N98="nulová",J98,0)</f>
        <v>0</v>
      </c>
      <c r="BJ98" s="18" t="s">
        <v>76</v>
      </c>
      <c r="BK98" s="144">
        <f>ROUND(I98*H98,2)</f>
        <v>0</v>
      </c>
      <c r="BL98" s="18" t="s">
        <v>202</v>
      </c>
      <c r="BM98" s="143" t="s">
        <v>202</v>
      </c>
    </row>
    <row r="99" spans="2:65" s="1" customFormat="1">
      <c r="B99" s="33"/>
      <c r="D99" s="145" t="s">
        <v>204</v>
      </c>
      <c r="F99" s="146" t="s">
        <v>8236</v>
      </c>
      <c r="I99" s="147"/>
      <c r="L99" s="33"/>
      <c r="M99" s="148"/>
      <c r="T99" s="54"/>
      <c r="AT99" s="18" t="s">
        <v>204</v>
      </c>
      <c r="AU99" s="18" t="s">
        <v>76</v>
      </c>
    </row>
    <row r="100" spans="2:65" s="1" customFormat="1" ht="16.5" customHeight="1">
      <c r="B100" s="33"/>
      <c r="C100" s="132" t="s">
        <v>221</v>
      </c>
      <c r="D100" s="132" t="s">
        <v>197</v>
      </c>
      <c r="E100" s="133" t="s">
        <v>8237</v>
      </c>
      <c r="F100" s="134" t="s">
        <v>8238</v>
      </c>
      <c r="G100" s="135" t="s">
        <v>7067</v>
      </c>
      <c r="H100" s="136">
        <v>2</v>
      </c>
      <c r="I100" s="137"/>
      <c r="J100" s="138">
        <f>ROUND(I100*H100,2)</f>
        <v>0</v>
      </c>
      <c r="K100" s="134" t="s">
        <v>19</v>
      </c>
      <c r="L100" s="33"/>
      <c r="M100" s="139" t="s">
        <v>19</v>
      </c>
      <c r="N100" s="140" t="s">
        <v>40</v>
      </c>
      <c r="P100" s="141">
        <f>O100*H100</f>
        <v>0</v>
      </c>
      <c r="Q100" s="141">
        <v>0</v>
      </c>
      <c r="R100" s="141">
        <f>Q100*H100</f>
        <v>0</v>
      </c>
      <c r="S100" s="141">
        <v>0</v>
      </c>
      <c r="T100" s="142">
        <f>S100*H100</f>
        <v>0</v>
      </c>
      <c r="AR100" s="143" t="s">
        <v>202</v>
      </c>
      <c r="AT100" s="143" t="s">
        <v>197</v>
      </c>
      <c r="AU100" s="143" t="s">
        <v>76</v>
      </c>
      <c r="AY100" s="18" t="s">
        <v>195</v>
      </c>
      <c r="BE100" s="144">
        <f>IF(N100="základní",J100,0)</f>
        <v>0</v>
      </c>
      <c r="BF100" s="144">
        <f>IF(N100="snížená",J100,0)</f>
        <v>0</v>
      </c>
      <c r="BG100" s="144">
        <f>IF(N100="zákl. přenesená",J100,0)</f>
        <v>0</v>
      </c>
      <c r="BH100" s="144">
        <f>IF(N100="sníž. přenesená",J100,0)</f>
        <v>0</v>
      </c>
      <c r="BI100" s="144">
        <f>IF(N100="nulová",J100,0)</f>
        <v>0</v>
      </c>
      <c r="BJ100" s="18" t="s">
        <v>76</v>
      </c>
      <c r="BK100" s="144">
        <f>ROUND(I100*H100,2)</f>
        <v>0</v>
      </c>
      <c r="BL100" s="18" t="s">
        <v>202</v>
      </c>
      <c r="BM100" s="143" t="s">
        <v>243</v>
      </c>
    </row>
    <row r="101" spans="2:65" s="1" customFormat="1">
      <c r="B101" s="33"/>
      <c r="D101" s="145" t="s">
        <v>204</v>
      </c>
      <c r="F101" s="146" t="s">
        <v>8238</v>
      </c>
      <c r="I101" s="147"/>
      <c r="L101" s="33"/>
      <c r="M101" s="148"/>
      <c r="T101" s="54"/>
      <c r="AT101" s="18" t="s">
        <v>204</v>
      </c>
      <c r="AU101" s="18" t="s">
        <v>76</v>
      </c>
    </row>
    <row r="102" spans="2:65" s="1" customFormat="1" ht="16.5" customHeight="1">
      <c r="B102" s="33"/>
      <c r="C102" s="132" t="s">
        <v>202</v>
      </c>
      <c r="D102" s="132" t="s">
        <v>197</v>
      </c>
      <c r="E102" s="133" t="s">
        <v>8239</v>
      </c>
      <c r="F102" s="134" t="s">
        <v>8240</v>
      </c>
      <c r="G102" s="135" t="s">
        <v>7067</v>
      </c>
      <c r="H102" s="136">
        <v>1</v>
      </c>
      <c r="I102" s="137"/>
      <c r="J102" s="138">
        <f>ROUND(I102*H102,2)</f>
        <v>0</v>
      </c>
      <c r="K102" s="134" t="s">
        <v>19</v>
      </c>
      <c r="L102" s="33"/>
      <c r="M102" s="139" t="s">
        <v>19</v>
      </c>
      <c r="N102" s="140" t="s">
        <v>40</v>
      </c>
      <c r="P102" s="141">
        <f>O102*H102</f>
        <v>0</v>
      </c>
      <c r="Q102" s="141">
        <v>0</v>
      </c>
      <c r="R102" s="141">
        <f>Q102*H102</f>
        <v>0</v>
      </c>
      <c r="S102" s="141">
        <v>0</v>
      </c>
      <c r="T102" s="142">
        <f>S102*H102</f>
        <v>0</v>
      </c>
      <c r="AR102" s="143" t="s">
        <v>202</v>
      </c>
      <c r="AT102" s="143" t="s">
        <v>197</v>
      </c>
      <c r="AU102" s="143" t="s">
        <v>76</v>
      </c>
      <c r="AY102" s="18" t="s">
        <v>195</v>
      </c>
      <c r="BE102" s="144">
        <f>IF(N102="základní",J102,0)</f>
        <v>0</v>
      </c>
      <c r="BF102" s="144">
        <f>IF(N102="snížená",J102,0)</f>
        <v>0</v>
      </c>
      <c r="BG102" s="144">
        <f>IF(N102="zákl. přenesená",J102,0)</f>
        <v>0</v>
      </c>
      <c r="BH102" s="144">
        <f>IF(N102="sníž. přenesená",J102,0)</f>
        <v>0</v>
      </c>
      <c r="BI102" s="144">
        <f>IF(N102="nulová",J102,0)</f>
        <v>0</v>
      </c>
      <c r="BJ102" s="18" t="s">
        <v>76</v>
      </c>
      <c r="BK102" s="144">
        <f>ROUND(I102*H102,2)</f>
        <v>0</v>
      </c>
      <c r="BL102" s="18" t="s">
        <v>202</v>
      </c>
      <c r="BM102" s="143" t="s">
        <v>273</v>
      </c>
    </row>
    <row r="103" spans="2:65" s="1" customFormat="1">
      <c r="B103" s="33"/>
      <c r="D103" s="145" t="s">
        <v>204</v>
      </c>
      <c r="F103" s="146" t="s">
        <v>8240</v>
      </c>
      <c r="I103" s="147"/>
      <c r="L103" s="33"/>
      <c r="M103" s="148"/>
      <c r="T103" s="54"/>
      <c r="AT103" s="18" t="s">
        <v>204</v>
      </c>
      <c r="AU103" s="18" t="s">
        <v>76</v>
      </c>
    </row>
    <row r="104" spans="2:65" s="1" customFormat="1" ht="16.5" customHeight="1">
      <c r="B104" s="33"/>
      <c r="C104" s="132" t="s">
        <v>236</v>
      </c>
      <c r="D104" s="132" t="s">
        <v>197</v>
      </c>
      <c r="E104" s="133" t="s">
        <v>8241</v>
      </c>
      <c r="F104" s="134" t="s">
        <v>8242</v>
      </c>
      <c r="G104" s="135" t="s">
        <v>7067</v>
      </c>
      <c r="H104" s="136">
        <v>1</v>
      </c>
      <c r="I104" s="137"/>
      <c r="J104" s="138">
        <f>ROUND(I104*H104,2)</f>
        <v>0</v>
      </c>
      <c r="K104" s="134" t="s">
        <v>19</v>
      </c>
      <c r="L104" s="33"/>
      <c r="M104" s="139" t="s">
        <v>19</v>
      </c>
      <c r="N104" s="140" t="s">
        <v>40</v>
      </c>
      <c r="P104" s="141">
        <f>O104*H104</f>
        <v>0</v>
      </c>
      <c r="Q104" s="141">
        <v>0</v>
      </c>
      <c r="R104" s="141">
        <f>Q104*H104</f>
        <v>0</v>
      </c>
      <c r="S104" s="141">
        <v>0</v>
      </c>
      <c r="T104" s="142">
        <f>S104*H104</f>
        <v>0</v>
      </c>
      <c r="AR104" s="143" t="s">
        <v>202</v>
      </c>
      <c r="AT104" s="143" t="s">
        <v>197</v>
      </c>
      <c r="AU104" s="143" t="s">
        <v>76</v>
      </c>
      <c r="AY104" s="18" t="s">
        <v>195</v>
      </c>
      <c r="BE104" s="144">
        <f>IF(N104="základní",J104,0)</f>
        <v>0</v>
      </c>
      <c r="BF104" s="144">
        <f>IF(N104="snížená",J104,0)</f>
        <v>0</v>
      </c>
      <c r="BG104" s="144">
        <f>IF(N104="zákl. přenesená",J104,0)</f>
        <v>0</v>
      </c>
      <c r="BH104" s="144">
        <f>IF(N104="sníž. přenesená",J104,0)</f>
        <v>0</v>
      </c>
      <c r="BI104" s="144">
        <f>IF(N104="nulová",J104,0)</f>
        <v>0</v>
      </c>
      <c r="BJ104" s="18" t="s">
        <v>76</v>
      </c>
      <c r="BK104" s="144">
        <f>ROUND(I104*H104,2)</f>
        <v>0</v>
      </c>
      <c r="BL104" s="18" t="s">
        <v>202</v>
      </c>
      <c r="BM104" s="143" t="s">
        <v>288</v>
      </c>
    </row>
    <row r="105" spans="2:65" s="1" customFormat="1">
      <c r="B105" s="33"/>
      <c r="D105" s="145" t="s">
        <v>204</v>
      </c>
      <c r="F105" s="146" t="s">
        <v>8242</v>
      </c>
      <c r="I105" s="147"/>
      <c r="L105" s="33"/>
      <c r="M105" s="148"/>
      <c r="T105" s="54"/>
      <c r="AT105" s="18" t="s">
        <v>204</v>
      </c>
      <c r="AU105" s="18" t="s">
        <v>76</v>
      </c>
    </row>
    <row r="106" spans="2:65" s="1" customFormat="1" ht="16.5" customHeight="1">
      <c r="B106" s="33"/>
      <c r="C106" s="132" t="s">
        <v>243</v>
      </c>
      <c r="D106" s="132" t="s">
        <v>197</v>
      </c>
      <c r="E106" s="133" t="s">
        <v>8243</v>
      </c>
      <c r="F106" s="134" t="s">
        <v>8244</v>
      </c>
      <c r="G106" s="135" t="s">
        <v>7067</v>
      </c>
      <c r="H106" s="136">
        <v>1</v>
      </c>
      <c r="I106" s="137"/>
      <c r="J106" s="138">
        <f>ROUND(I106*H106,2)</f>
        <v>0</v>
      </c>
      <c r="K106" s="134" t="s">
        <v>19</v>
      </c>
      <c r="L106" s="33"/>
      <c r="M106" s="139" t="s">
        <v>19</v>
      </c>
      <c r="N106" s="140" t="s">
        <v>40</v>
      </c>
      <c r="P106" s="141">
        <f>O106*H106</f>
        <v>0</v>
      </c>
      <c r="Q106" s="141">
        <v>0</v>
      </c>
      <c r="R106" s="141">
        <f>Q106*H106</f>
        <v>0</v>
      </c>
      <c r="S106" s="141">
        <v>0</v>
      </c>
      <c r="T106" s="142">
        <f>S106*H106</f>
        <v>0</v>
      </c>
      <c r="AR106" s="143" t="s">
        <v>202</v>
      </c>
      <c r="AT106" s="143" t="s">
        <v>197</v>
      </c>
      <c r="AU106" s="143" t="s">
        <v>76</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8</v>
      </c>
    </row>
    <row r="107" spans="2:65" s="1" customFormat="1">
      <c r="B107" s="33"/>
      <c r="D107" s="145" t="s">
        <v>204</v>
      </c>
      <c r="F107" s="146" t="s">
        <v>8244</v>
      </c>
      <c r="I107" s="147"/>
      <c r="L107" s="33"/>
      <c r="M107" s="148"/>
      <c r="T107" s="54"/>
      <c r="AT107" s="18" t="s">
        <v>204</v>
      </c>
      <c r="AU107" s="18" t="s">
        <v>76</v>
      </c>
    </row>
    <row r="108" spans="2:65" s="1" customFormat="1" ht="16.5" customHeight="1">
      <c r="B108" s="33"/>
      <c r="C108" s="132" t="s">
        <v>256</v>
      </c>
      <c r="D108" s="132" t="s">
        <v>197</v>
      </c>
      <c r="E108" s="133" t="s">
        <v>8245</v>
      </c>
      <c r="F108" s="134" t="s">
        <v>8246</v>
      </c>
      <c r="G108" s="135" t="s">
        <v>7067</v>
      </c>
      <c r="H108" s="136">
        <v>1</v>
      </c>
      <c r="I108" s="137"/>
      <c r="J108" s="138">
        <f>ROUND(I108*H108,2)</f>
        <v>0</v>
      </c>
      <c r="K108" s="134" t="s">
        <v>19</v>
      </c>
      <c r="L108" s="33"/>
      <c r="M108" s="139" t="s">
        <v>19</v>
      </c>
      <c r="N108" s="140" t="s">
        <v>40</v>
      </c>
      <c r="P108" s="141">
        <f>O108*H108</f>
        <v>0</v>
      </c>
      <c r="Q108" s="141">
        <v>0</v>
      </c>
      <c r="R108" s="141">
        <f>Q108*H108</f>
        <v>0</v>
      </c>
      <c r="S108" s="141">
        <v>0</v>
      </c>
      <c r="T108" s="142">
        <f>S108*H108</f>
        <v>0</v>
      </c>
      <c r="AR108" s="143" t="s">
        <v>202</v>
      </c>
      <c r="AT108" s="143" t="s">
        <v>197</v>
      </c>
      <c r="AU108" s="143" t="s">
        <v>76</v>
      </c>
      <c r="AY108" s="18" t="s">
        <v>195</v>
      </c>
      <c r="BE108" s="144">
        <f>IF(N108="základní",J108,0)</f>
        <v>0</v>
      </c>
      <c r="BF108" s="144">
        <f>IF(N108="snížená",J108,0)</f>
        <v>0</v>
      </c>
      <c r="BG108" s="144">
        <f>IF(N108="zákl. přenesená",J108,0)</f>
        <v>0</v>
      </c>
      <c r="BH108" s="144">
        <f>IF(N108="sníž. přenesená",J108,0)</f>
        <v>0</v>
      </c>
      <c r="BI108" s="144">
        <f>IF(N108="nulová",J108,0)</f>
        <v>0</v>
      </c>
      <c r="BJ108" s="18" t="s">
        <v>76</v>
      </c>
      <c r="BK108" s="144">
        <f>ROUND(I108*H108,2)</f>
        <v>0</v>
      </c>
      <c r="BL108" s="18" t="s">
        <v>202</v>
      </c>
      <c r="BM108" s="143" t="s">
        <v>320</v>
      </c>
    </row>
    <row r="109" spans="2:65" s="1" customFormat="1">
      <c r="B109" s="33"/>
      <c r="D109" s="145" t="s">
        <v>204</v>
      </c>
      <c r="F109" s="146" t="s">
        <v>8246</v>
      </c>
      <c r="I109" s="147"/>
      <c r="L109" s="33"/>
      <c r="M109" s="148"/>
      <c r="T109" s="54"/>
      <c r="AT109" s="18" t="s">
        <v>204</v>
      </c>
      <c r="AU109" s="18" t="s">
        <v>76</v>
      </c>
    </row>
    <row r="110" spans="2:65" s="1" customFormat="1" ht="16.5" customHeight="1">
      <c r="B110" s="33"/>
      <c r="C110" s="132" t="s">
        <v>273</v>
      </c>
      <c r="D110" s="132" t="s">
        <v>197</v>
      </c>
      <c r="E110" s="133" t="s">
        <v>8247</v>
      </c>
      <c r="F110" s="134" t="s">
        <v>8248</v>
      </c>
      <c r="G110" s="135" t="s">
        <v>7067</v>
      </c>
      <c r="H110" s="136">
        <v>1</v>
      </c>
      <c r="I110" s="137"/>
      <c r="J110" s="138">
        <f>ROUND(I110*H110,2)</f>
        <v>0</v>
      </c>
      <c r="K110" s="134" t="s">
        <v>19</v>
      </c>
      <c r="L110" s="33"/>
      <c r="M110" s="139" t="s">
        <v>19</v>
      </c>
      <c r="N110" s="140" t="s">
        <v>40</v>
      </c>
      <c r="P110" s="141">
        <f>O110*H110</f>
        <v>0</v>
      </c>
      <c r="Q110" s="141">
        <v>0</v>
      </c>
      <c r="R110" s="141">
        <f>Q110*H110</f>
        <v>0</v>
      </c>
      <c r="S110" s="141">
        <v>0</v>
      </c>
      <c r="T110" s="142">
        <f>S110*H110</f>
        <v>0</v>
      </c>
      <c r="AR110" s="143" t="s">
        <v>202</v>
      </c>
      <c r="AT110" s="143" t="s">
        <v>197</v>
      </c>
      <c r="AU110" s="143" t="s">
        <v>76</v>
      </c>
      <c r="AY110" s="18" t="s">
        <v>195</v>
      </c>
      <c r="BE110" s="144">
        <f>IF(N110="základní",J110,0)</f>
        <v>0</v>
      </c>
      <c r="BF110" s="144">
        <f>IF(N110="snížená",J110,0)</f>
        <v>0</v>
      </c>
      <c r="BG110" s="144">
        <f>IF(N110="zákl. přenesená",J110,0)</f>
        <v>0</v>
      </c>
      <c r="BH110" s="144">
        <f>IF(N110="sníž. přenesená",J110,0)</f>
        <v>0</v>
      </c>
      <c r="BI110" s="144">
        <f>IF(N110="nulová",J110,0)</f>
        <v>0</v>
      </c>
      <c r="BJ110" s="18" t="s">
        <v>76</v>
      </c>
      <c r="BK110" s="144">
        <f>ROUND(I110*H110,2)</f>
        <v>0</v>
      </c>
      <c r="BL110" s="18" t="s">
        <v>202</v>
      </c>
      <c r="BM110" s="143" t="s">
        <v>338</v>
      </c>
    </row>
    <row r="111" spans="2:65" s="1" customFormat="1">
      <c r="B111" s="33"/>
      <c r="D111" s="145" t="s">
        <v>204</v>
      </c>
      <c r="F111" s="146" t="s">
        <v>8248</v>
      </c>
      <c r="I111" s="147"/>
      <c r="L111" s="33"/>
      <c r="M111" s="148"/>
      <c r="T111" s="54"/>
      <c r="AT111" s="18" t="s">
        <v>204</v>
      </c>
      <c r="AU111" s="18" t="s">
        <v>76</v>
      </c>
    </row>
    <row r="112" spans="2:65" s="1" customFormat="1" ht="16.5" customHeight="1">
      <c r="B112" s="33"/>
      <c r="C112" s="132" t="s">
        <v>280</v>
      </c>
      <c r="D112" s="132" t="s">
        <v>197</v>
      </c>
      <c r="E112" s="133" t="s">
        <v>8249</v>
      </c>
      <c r="F112" s="134" t="s">
        <v>8250</v>
      </c>
      <c r="G112" s="135" t="s">
        <v>7067</v>
      </c>
      <c r="H112" s="136">
        <v>10</v>
      </c>
      <c r="I112" s="137"/>
      <c r="J112" s="138">
        <f>ROUND(I112*H112,2)</f>
        <v>0</v>
      </c>
      <c r="K112" s="134" t="s">
        <v>19</v>
      </c>
      <c r="L112" s="33"/>
      <c r="M112" s="139" t="s">
        <v>19</v>
      </c>
      <c r="N112" s="140" t="s">
        <v>40</v>
      </c>
      <c r="P112" s="141">
        <f>O112*H112</f>
        <v>0</v>
      </c>
      <c r="Q112" s="141">
        <v>0</v>
      </c>
      <c r="R112" s="141">
        <f>Q112*H112</f>
        <v>0</v>
      </c>
      <c r="S112" s="141">
        <v>0</v>
      </c>
      <c r="T112" s="142">
        <f>S112*H112</f>
        <v>0</v>
      </c>
      <c r="AR112" s="143" t="s">
        <v>202</v>
      </c>
      <c r="AT112" s="143" t="s">
        <v>197</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350</v>
      </c>
    </row>
    <row r="113" spans="2:65" s="1" customFormat="1">
      <c r="B113" s="33"/>
      <c r="D113" s="145" t="s">
        <v>204</v>
      </c>
      <c r="F113" s="146" t="s">
        <v>8250</v>
      </c>
      <c r="I113" s="147"/>
      <c r="L113" s="33"/>
      <c r="M113" s="148"/>
      <c r="T113" s="54"/>
      <c r="AT113" s="18" t="s">
        <v>204</v>
      </c>
      <c r="AU113" s="18" t="s">
        <v>76</v>
      </c>
    </row>
    <row r="114" spans="2:65" s="1" customFormat="1" ht="16.5" customHeight="1">
      <c r="B114" s="33"/>
      <c r="C114" s="132" t="s">
        <v>288</v>
      </c>
      <c r="D114" s="132" t="s">
        <v>197</v>
      </c>
      <c r="E114" s="133" t="s">
        <v>8251</v>
      </c>
      <c r="F114" s="134" t="s">
        <v>8252</v>
      </c>
      <c r="G114" s="135" t="s">
        <v>7067</v>
      </c>
      <c r="H114" s="136">
        <v>8</v>
      </c>
      <c r="I114" s="137"/>
      <c r="J114" s="138">
        <f>ROUND(I114*H114,2)</f>
        <v>0</v>
      </c>
      <c r="K114" s="134" t="s">
        <v>19</v>
      </c>
      <c r="L114" s="33"/>
      <c r="M114" s="139" t="s">
        <v>19</v>
      </c>
      <c r="N114" s="140" t="s">
        <v>40</v>
      </c>
      <c r="P114" s="141">
        <f>O114*H114</f>
        <v>0</v>
      </c>
      <c r="Q114" s="141">
        <v>0</v>
      </c>
      <c r="R114" s="141">
        <f>Q114*H114</f>
        <v>0</v>
      </c>
      <c r="S114" s="141">
        <v>0</v>
      </c>
      <c r="T114" s="142">
        <f>S114*H114</f>
        <v>0</v>
      </c>
      <c r="AR114" s="143" t="s">
        <v>202</v>
      </c>
      <c r="AT114" s="143" t="s">
        <v>197</v>
      </c>
      <c r="AU114" s="143" t="s">
        <v>76</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202</v>
      </c>
      <c r="BM114" s="143" t="s">
        <v>392</v>
      </c>
    </row>
    <row r="115" spans="2:65" s="1" customFormat="1">
      <c r="B115" s="33"/>
      <c r="D115" s="145" t="s">
        <v>204</v>
      </c>
      <c r="F115" s="146" t="s">
        <v>8252</v>
      </c>
      <c r="I115" s="147"/>
      <c r="L115" s="33"/>
      <c r="M115" s="148"/>
      <c r="T115" s="54"/>
      <c r="AT115" s="18" t="s">
        <v>204</v>
      </c>
      <c r="AU115" s="18" t="s">
        <v>76</v>
      </c>
    </row>
    <row r="116" spans="2:65" s="1" customFormat="1" ht="16.5" customHeight="1">
      <c r="B116" s="33"/>
      <c r="C116" s="132" t="s">
        <v>294</v>
      </c>
      <c r="D116" s="132" t="s">
        <v>197</v>
      </c>
      <c r="E116" s="133" t="s">
        <v>8253</v>
      </c>
      <c r="F116" s="134" t="s">
        <v>8254</v>
      </c>
      <c r="G116" s="135" t="s">
        <v>7067</v>
      </c>
      <c r="H116" s="136">
        <v>4</v>
      </c>
      <c r="I116" s="137"/>
      <c r="J116" s="138">
        <f>ROUND(I116*H116,2)</f>
        <v>0</v>
      </c>
      <c r="K116" s="134" t="s">
        <v>19</v>
      </c>
      <c r="L116" s="33"/>
      <c r="M116" s="139" t="s">
        <v>19</v>
      </c>
      <c r="N116" s="140" t="s">
        <v>40</v>
      </c>
      <c r="P116" s="141">
        <f>O116*H116</f>
        <v>0</v>
      </c>
      <c r="Q116" s="141">
        <v>0</v>
      </c>
      <c r="R116" s="141">
        <f>Q116*H116</f>
        <v>0</v>
      </c>
      <c r="S116" s="141">
        <v>0</v>
      </c>
      <c r="T116" s="142">
        <f>S116*H116</f>
        <v>0</v>
      </c>
      <c r="AR116" s="143" t="s">
        <v>202</v>
      </c>
      <c r="AT116" s="143" t="s">
        <v>197</v>
      </c>
      <c r="AU116" s="143" t="s">
        <v>76</v>
      </c>
      <c r="AY116" s="18" t="s">
        <v>195</v>
      </c>
      <c r="BE116" s="144">
        <f>IF(N116="základní",J116,0)</f>
        <v>0</v>
      </c>
      <c r="BF116" s="144">
        <f>IF(N116="snížená",J116,0)</f>
        <v>0</v>
      </c>
      <c r="BG116" s="144">
        <f>IF(N116="zákl. přenesená",J116,0)</f>
        <v>0</v>
      </c>
      <c r="BH116" s="144">
        <f>IF(N116="sníž. přenesená",J116,0)</f>
        <v>0</v>
      </c>
      <c r="BI116" s="144">
        <f>IF(N116="nulová",J116,0)</f>
        <v>0</v>
      </c>
      <c r="BJ116" s="18" t="s">
        <v>76</v>
      </c>
      <c r="BK116" s="144">
        <f>ROUND(I116*H116,2)</f>
        <v>0</v>
      </c>
      <c r="BL116" s="18" t="s">
        <v>202</v>
      </c>
      <c r="BM116" s="143" t="s">
        <v>404</v>
      </c>
    </row>
    <row r="117" spans="2:65" s="1" customFormat="1">
      <c r="B117" s="33"/>
      <c r="D117" s="145" t="s">
        <v>204</v>
      </c>
      <c r="F117" s="146" t="s">
        <v>8254</v>
      </c>
      <c r="I117" s="147"/>
      <c r="L117" s="33"/>
      <c r="M117" s="148"/>
      <c r="T117" s="54"/>
      <c r="AT117" s="18" t="s">
        <v>204</v>
      </c>
      <c r="AU117" s="18" t="s">
        <v>76</v>
      </c>
    </row>
    <row r="118" spans="2:65" s="1" customFormat="1" ht="16.5" customHeight="1">
      <c r="B118" s="33"/>
      <c r="C118" s="132" t="s">
        <v>8</v>
      </c>
      <c r="D118" s="132" t="s">
        <v>197</v>
      </c>
      <c r="E118" s="133" t="s">
        <v>8255</v>
      </c>
      <c r="F118" s="134" t="s">
        <v>8256</v>
      </c>
      <c r="G118" s="135" t="s">
        <v>7067</v>
      </c>
      <c r="H118" s="136">
        <v>15</v>
      </c>
      <c r="I118" s="137"/>
      <c r="J118" s="138">
        <f>ROUND(I118*H118,2)</f>
        <v>0</v>
      </c>
      <c r="K118" s="134" t="s">
        <v>19</v>
      </c>
      <c r="L118" s="33"/>
      <c r="M118" s="139" t="s">
        <v>19</v>
      </c>
      <c r="N118" s="140" t="s">
        <v>40</v>
      </c>
      <c r="P118" s="141">
        <f>O118*H118</f>
        <v>0</v>
      </c>
      <c r="Q118" s="141">
        <v>0</v>
      </c>
      <c r="R118" s="141">
        <f>Q118*H118</f>
        <v>0</v>
      </c>
      <c r="S118" s="141">
        <v>0</v>
      </c>
      <c r="T118" s="142">
        <f>S118*H118</f>
        <v>0</v>
      </c>
      <c r="AR118" s="143" t="s">
        <v>202</v>
      </c>
      <c r="AT118" s="143" t="s">
        <v>197</v>
      </c>
      <c r="AU118" s="143" t="s">
        <v>76</v>
      </c>
      <c r="AY118" s="18" t="s">
        <v>195</v>
      </c>
      <c r="BE118" s="144">
        <f>IF(N118="základní",J118,0)</f>
        <v>0</v>
      </c>
      <c r="BF118" s="144">
        <f>IF(N118="snížená",J118,0)</f>
        <v>0</v>
      </c>
      <c r="BG118" s="144">
        <f>IF(N118="zákl. přenesená",J118,0)</f>
        <v>0</v>
      </c>
      <c r="BH118" s="144">
        <f>IF(N118="sníž. přenesená",J118,0)</f>
        <v>0</v>
      </c>
      <c r="BI118" s="144">
        <f>IF(N118="nulová",J118,0)</f>
        <v>0</v>
      </c>
      <c r="BJ118" s="18" t="s">
        <v>76</v>
      </c>
      <c r="BK118" s="144">
        <f>ROUND(I118*H118,2)</f>
        <v>0</v>
      </c>
      <c r="BL118" s="18" t="s">
        <v>202</v>
      </c>
      <c r="BM118" s="143" t="s">
        <v>418</v>
      </c>
    </row>
    <row r="119" spans="2:65" s="1" customFormat="1">
      <c r="B119" s="33"/>
      <c r="D119" s="145" t="s">
        <v>204</v>
      </c>
      <c r="F119" s="146" t="s">
        <v>8256</v>
      </c>
      <c r="I119" s="147"/>
      <c r="L119" s="33"/>
      <c r="M119" s="148"/>
      <c r="T119" s="54"/>
      <c r="AT119" s="18" t="s">
        <v>204</v>
      </c>
      <c r="AU119" s="18" t="s">
        <v>76</v>
      </c>
    </row>
    <row r="120" spans="2:65" s="1" customFormat="1" ht="16.5" customHeight="1">
      <c r="B120" s="33"/>
      <c r="C120" s="132" t="s">
        <v>309</v>
      </c>
      <c r="D120" s="132" t="s">
        <v>197</v>
      </c>
      <c r="E120" s="133" t="s">
        <v>8257</v>
      </c>
      <c r="F120" s="134" t="s">
        <v>8258</v>
      </c>
      <c r="G120" s="135" t="s">
        <v>7067</v>
      </c>
      <c r="H120" s="136">
        <v>4</v>
      </c>
      <c r="I120" s="137"/>
      <c r="J120" s="138">
        <f>ROUND(I120*H120,2)</f>
        <v>0</v>
      </c>
      <c r="K120" s="134" t="s">
        <v>19</v>
      </c>
      <c r="L120" s="33"/>
      <c r="M120" s="139" t="s">
        <v>19</v>
      </c>
      <c r="N120" s="140" t="s">
        <v>40</v>
      </c>
      <c r="P120" s="141">
        <f>O120*H120</f>
        <v>0</v>
      </c>
      <c r="Q120" s="141">
        <v>0</v>
      </c>
      <c r="R120" s="141">
        <f>Q120*H120</f>
        <v>0</v>
      </c>
      <c r="S120" s="141">
        <v>0</v>
      </c>
      <c r="T120" s="142">
        <f>S120*H120</f>
        <v>0</v>
      </c>
      <c r="AR120" s="143" t="s">
        <v>202</v>
      </c>
      <c r="AT120" s="143" t="s">
        <v>197</v>
      </c>
      <c r="AU120" s="143" t="s">
        <v>76</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202</v>
      </c>
      <c r="BM120" s="143" t="s">
        <v>428</v>
      </c>
    </row>
    <row r="121" spans="2:65" s="1" customFormat="1">
      <c r="B121" s="33"/>
      <c r="D121" s="145" t="s">
        <v>204</v>
      </c>
      <c r="F121" s="146" t="s">
        <v>8258</v>
      </c>
      <c r="I121" s="147"/>
      <c r="L121" s="33"/>
      <c r="M121" s="148"/>
      <c r="T121" s="54"/>
      <c r="AT121" s="18" t="s">
        <v>204</v>
      </c>
      <c r="AU121" s="18" t="s">
        <v>76</v>
      </c>
    </row>
    <row r="122" spans="2:65" s="1" customFormat="1" ht="24.2" customHeight="1">
      <c r="B122" s="33"/>
      <c r="C122" s="132" t="s">
        <v>320</v>
      </c>
      <c r="D122" s="132" t="s">
        <v>197</v>
      </c>
      <c r="E122" s="133" t="s">
        <v>8259</v>
      </c>
      <c r="F122" s="134" t="s">
        <v>8260</v>
      </c>
      <c r="G122" s="135" t="s">
        <v>407</v>
      </c>
      <c r="H122" s="136">
        <v>1</v>
      </c>
      <c r="I122" s="137"/>
      <c r="J122" s="138">
        <f>ROUND(I122*H122,2)</f>
        <v>0</v>
      </c>
      <c r="K122" s="134" t="s">
        <v>19</v>
      </c>
      <c r="L122" s="33"/>
      <c r="M122" s="139" t="s">
        <v>19</v>
      </c>
      <c r="N122" s="140" t="s">
        <v>40</v>
      </c>
      <c r="P122" s="141">
        <f>O122*H122</f>
        <v>0</v>
      </c>
      <c r="Q122" s="141">
        <v>0</v>
      </c>
      <c r="R122" s="141">
        <f>Q122*H122</f>
        <v>0</v>
      </c>
      <c r="S122" s="141">
        <v>0</v>
      </c>
      <c r="T122" s="142">
        <f>S122*H122</f>
        <v>0</v>
      </c>
      <c r="AR122" s="143" t="s">
        <v>202</v>
      </c>
      <c r="AT122" s="143" t="s">
        <v>197</v>
      </c>
      <c r="AU122" s="143" t="s">
        <v>76</v>
      </c>
      <c r="AY122" s="18" t="s">
        <v>195</v>
      </c>
      <c r="BE122" s="144">
        <f>IF(N122="základní",J122,0)</f>
        <v>0</v>
      </c>
      <c r="BF122" s="144">
        <f>IF(N122="snížená",J122,0)</f>
        <v>0</v>
      </c>
      <c r="BG122" s="144">
        <f>IF(N122="zákl. přenesená",J122,0)</f>
        <v>0</v>
      </c>
      <c r="BH122" s="144">
        <f>IF(N122="sníž. přenesená",J122,0)</f>
        <v>0</v>
      </c>
      <c r="BI122" s="144">
        <f>IF(N122="nulová",J122,0)</f>
        <v>0</v>
      </c>
      <c r="BJ122" s="18" t="s">
        <v>76</v>
      </c>
      <c r="BK122" s="144">
        <f>ROUND(I122*H122,2)</f>
        <v>0</v>
      </c>
      <c r="BL122" s="18" t="s">
        <v>202</v>
      </c>
      <c r="BM122" s="143" t="s">
        <v>535</v>
      </c>
    </row>
    <row r="123" spans="2:65" s="1" customFormat="1">
      <c r="B123" s="33"/>
      <c r="D123" s="145" t="s">
        <v>204</v>
      </c>
      <c r="F123" s="146" t="s">
        <v>8260</v>
      </c>
      <c r="I123" s="147"/>
      <c r="L123" s="33"/>
      <c r="M123" s="148"/>
      <c r="T123" s="54"/>
      <c r="AT123" s="18" t="s">
        <v>204</v>
      </c>
      <c r="AU123" s="18" t="s">
        <v>76</v>
      </c>
    </row>
    <row r="124" spans="2:65" s="1" customFormat="1" ht="16.5" customHeight="1">
      <c r="B124" s="33"/>
      <c r="C124" s="132" t="s">
        <v>328</v>
      </c>
      <c r="D124" s="132" t="s">
        <v>197</v>
      </c>
      <c r="E124" s="133" t="s">
        <v>8261</v>
      </c>
      <c r="F124" s="134" t="s">
        <v>8262</v>
      </c>
      <c r="G124" s="135" t="s">
        <v>7067</v>
      </c>
      <c r="H124" s="136">
        <v>2</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548</v>
      </c>
    </row>
    <row r="125" spans="2:65" s="1" customFormat="1">
      <c r="B125" s="33"/>
      <c r="D125" s="145" t="s">
        <v>204</v>
      </c>
      <c r="F125" s="146" t="s">
        <v>8262</v>
      </c>
      <c r="I125" s="147"/>
      <c r="L125" s="33"/>
      <c r="M125" s="148"/>
      <c r="T125" s="54"/>
      <c r="AT125" s="18" t="s">
        <v>204</v>
      </c>
      <c r="AU125" s="18" t="s">
        <v>76</v>
      </c>
    </row>
    <row r="126" spans="2:65" s="1" customFormat="1" ht="16.5" customHeight="1">
      <c r="B126" s="33"/>
      <c r="C126" s="132" t="s">
        <v>338</v>
      </c>
      <c r="D126" s="132" t="s">
        <v>197</v>
      </c>
      <c r="E126" s="133" t="s">
        <v>8263</v>
      </c>
      <c r="F126" s="134" t="s">
        <v>8264</v>
      </c>
      <c r="G126" s="135" t="s">
        <v>7067</v>
      </c>
      <c r="H126" s="136">
        <v>20</v>
      </c>
      <c r="I126" s="137"/>
      <c r="J126" s="138">
        <f>ROUND(I126*H126,2)</f>
        <v>0</v>
      </c>
      <c r="K126" s="134" t="s">
        <v>19</v>
      </c>
      <c r="L126" s="33"/>
      <c r="M126" s="139" t="s">
        <v>19</v>
      </c>
      <c r="N126" s="140" t="s">
        <v>40</v>
      </c>
      <c r="P126" s="141">
        <f>O126*H126</f>
        <v>0</v>
      </c>
      <c r="Q126" s="141">
        <v>0</v>
      </c>
      <c r="R126" s="141">
        <f>Q126*H126</f>
        <v>0</v>
      </c>
      <c r="S126" s="141">
        <v>0</v>
      </c>
      <c r="T126" s="142">
        <f>S126*H126</f>
        <v>0</v>
      </c>
      <c r="AR126" s="143" t="s">
        <v>202</v>
      </c>
      <c r="AT126" s="143" t="s">
        <v>197</v>
      </c>
      <c r="AU126" s="143" t="s">
        <v>76</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562</v>
      </c>
    </row>
    <row r="127" spans="2:65" s="1" customFormat="1">
      <c r="B127" s="33"/>
      <c r="D127" s="145" t="s">
        <v>204</v>
      </c>
      <c r="F127" s="146" t="s">
        <v>8264</v>
      </c>
      <c r="I127" s="147"/>
      <c r="L127" s="33"/>
      <c r="M127" s="148"/>
      <c r="T127" s="54"/>
      <c r="AT127" s="18" t="s">
        <v>204</v>
      </c>
      <c r="AU127" s="18" t="s">
        <v>76</v>
      </c>
    </row>
    <row r="128" spans="2:65" s="1" customFormat="1" ht="16.5" customHeight="1">
      <c r="B128" s="33"/>
      <c r="C128" s="132" t="s">
        <v>342</v>
      </c>
      <c r="D128" s="132" t="s">
        <v>197</v>
      </c>
      <c r="E128" s="133" t="s">
        <v>8265</v>
      </c>
      <c r="F128" s="134" t="s">
        <v>8266</v>
      </c>
      <c r="G128" s="135" t="s">
        <v>7067</v>
      </c>
      <c r="H128" s="136">
        <v>480</v>
      </c>
      <c r="I128" s="137"/>
      <c r="J128" s="138">
        <f>ROUND(I128*H128,2)</f>
        <v>0</v>
      </c>
      <c r="K128" s="134" t="s">
        <v>19</v>
      </c>
      <c r="L128" s="33"/>
      <c r="M128" s="139" t="s">
        <v>19</v>
      </c>
      <c r="N128" s="140" t="s">
        <v>40</v>
      </c>
      <c r="P128" s="141">
        <f>O128*H128</f>
        <v>0</v>
      </c>
      <c r="Q128" s="141">
        <v>0</v>
      </c>
      <c r="R128" s="141">
        <f>Q128*H128</f>
        <v>0</v>
      </c>
      <c r="S128" s="141">
        <v>0</v>
      </c>
      <c r="T128" s="142">
        <f>S128*H128</f>
        <v>0</v>
      </c>
      <c r="AR128" s="143" t="s">
        <v>202</v>
      </c>
      <c r="AT128" s="143" t="s">
        <v>197</v>
      </c>
      <c r="AU128" s="143" t="s">
        <v>76</v>
      </c>
      <c r="AY128" s="18" t="s">
        <v>195</v>
      </c>
      <c r="BE128" s="144">
        <f>IF(N128="základní",J128,0)</f>
        <v>0</v>
      </c>
      <c r="BF128" s="144">
        <f>IF(N128="snížená",J128,0)</f>
        <v>0</v>
      </c>
      <c r="BG128" s="144">
        <f>IF(N128="zákl. přenesená",J128,0)</f>
        <v>0</v>
      </c>
      <c r="BH128" s="144">
        <f>IF(N128="sníž. přenesená",J128,0)</f>
        <v>0</v>
      </c>
      <c r="BI128" s="144">
        <f>IF(N128="nulová",J128,0)</f>
        <v>0</v>
      </c>
      <c r="BJ128" s="18" t="s">
        <v>76</v>
      </c>
      <c r="BK128" s="144">
        <f>ROUND(I128*H128,2)</f>
        <v>0</v>
      </c>
      <c r="BL128" s="18" t="s">
        <v>202</v>
      </c>
      <c r="BM128" s="143" t="s">
        <v>575</v>
      </c>
    </row>
    <row r="129" spans="2:65" s="1" customFormat="1">
      <c r="B129" s="33"/>
      <c r="D129" s="145" t="s">
        <v>204</v>
      </c>
      <c r="F129" s="146" t="s">
        <v>8266</v>
      </c>
      <c r="I129" s="147"/>
      <c r="L129" s="33"/>
      <c r="M129" s="148"/>
      <c r="T129" s="54"/>
      <c r="AT129" s="18" t="s">
        <v>204</v>
      </c>
      <c r="AU129" s="18" t="s">
        <v>76</v>
      </c>
    </row>
    <row r="130" spans="2:65" s="1" customFormat="1" ht="16.5" customHeight="1">
      <c r="B130" s="33"/>
      <c r="C130" s="132" t="s">
        <v>350</v>
      </c>
      <c r="D130" s="132" t="s">
        <v>197</v>
      </c>
      <c r="E130" s="133" t="s">
        <v>8267</v>
      </c>
      <c r="F130" s="134" t="s">
        <v>8268</v>
      </c>
      <c r="G130" s="135" t="s">
        <v>7067</v>
      </c>
      <c r="H130" s="136">
        <v>480</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596</v>
      </c>
    </row>
    <row r="131" spans="2:65" s="1" customFormat="1">
      <c r="B131" s="33"/>
      <c r="D131" s="145" t="s">
        <v>204</v>
      </c>
      <c r="F131" s="146" t="s">
        <v>8268</v>
      </c>
      <c r="I131" s="147"/>
      <c r="L131" s="33"/>
      <c r="M131" s="148"/>
      <c r="T131" s="54"/>
      <c r="AT131" s="18" t="s">
        <v>204</v>
      </c>
      <c r="AU131" s="18" t="s">
        <v>76</v>
      </c>
    </row>
    <row r="132" spans="2:65" s="1" customFormat="1" ht="16.5" customHeight="1">
      <c r="B132" s="33"/>
      <c r="C132" s="132" t="s">
        <v>386</v>
      </c>
      <c r="D132" s="132" t="s">
        <v>197</v>
      </c>
      <c r="E132" s="133" t="s">
        <v>8269</v>
      </c>
      <c r="F132" s="134" t="s">
        <v>8270</v>
      </c>
      <c r="G132" s="135" t="s">
        <v>7067</v>
      </c>
      <c r="H132" s="136">
        <v>41</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202</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682</v>
      </c>
    </row>
    <row r="133" spans="2:65" s="1" customFormat="1">
      <c r="B133" s="33"/>
      <c r="D133" s="145" t="s">
        <v>204</v>
      </c>
      <c r="F133" s="146" t="s">
        <v>8270</v>
      </c>
      <c r="I133" s="147"/>
      <c r="L133" s="33"/>
      <c r="M133" s="148"/>
      <c r="T133" s="54"/>
      <c r="AT133" s="18" t="s">
        <v>204</v>
      </c>
      <c r="AU133" s="18" t="s">
        <v>76</v>
      </c>
    </row>
    <row r="134" spans="2:65" s="1" customFormat="1" ht="16.5" customHeight="1">
      <c r="B134" s="33"/>
      <c r="C134" s="132" t="s">
        <v>392</v>
      </c>
      <c r="D134" s="132" t="s">
        <v>197</v>
      </c>
      <c r="E134" s="133" t="s">
        <v>8271</v>
      </c>
      <c r="F134" s="134" t="s">
        <v>8272</v>
      </c>
      <c r="G134" s="135" t="s">
        <v>7067</v>
      </c>
      <c r="H134" s="136">
        <v>200</v>
      </c>
      <c r="I134" s="137"/>
      <c r="J134" s="138">
        <f>ROUND(I134*H134,2)</f>
        <v>0</v>
      </c>
      <c r="K134" s="134" t="s">
        <v>19</v>
      </c>
      <c r="L134" s="33"/>
      <c r="M134" s="139" t="s">
        <v>19</v>
      </c>
      <c r="N134" s="140" t="s">
        <v>40</v>
      </c>
      <c r="P134" s="141">
        <f>O134*H134</f>
        <v>0</v>
      </c>
      <c r="Q134" s="141">
        <v>0</v>
      </c>
      <c r="R134" s="141">
        <f>Q134*H134</f>
        <v>0</v>
      </c>
      <c r="S134" s="141">
        <v>0</v>
      </c>
      <c r="T134" s="142">
        <f>S134*H134</f>
        <v>0</v>
      </c>
      <c r="AR134" s="143" t="s">
        <v>202</v>
      </c>
      <c r="AT134" s="143" t="s">
        <v>197</v>
      </c>
      <c r="AU134" s="143" t="s">
        <v>76</v>
      </c>
      <c r="AY134" s="18" t="s">
        <v>195</v>
      </c>
      <c r="BE134" s="144">
        <f>IF(N134="základní",J134,0)</f>
        <v>0</v>
      </c>
      <c r="BF134" s="144">
        <f>IF(N134="snížená",J134,0)</f>
        <v>0</v>
      </c>
      <c r="BG134" s="144">
        <f>IF(N134="zákl. přenesená",J134,0)</f>
        <v>0</v>
      </c>
      <c r="BH134" s="144">
        <f>IF(N134="sníž. přenesená",J134,0)</f>
        <v>0</v>
      </c>
      <c r="BI134" s="144">
        <f>IF(N134="nulová",J134,0)</f>
        <v>0</v>
      </c>
      <c r="BJ134" s="18" t="s">
        <v>76</v>
      </c>
      <c r="BK134" s="144">
        <f>ROUND(I134*H134,2)</f>
        <v>0</v>
      </c>
      <c r="BL134" s="18" t="s">
        <v>202</v>
      </c>
      <c r="BM134" s="143" t="s">
        <v>904</v>
      </c>
    </row>
    <row r="135" spans="2:65" s="1" customFormat="1">
      <c r="B135" s="33"/>
      <c r="D135" s="145" t="s">
        <v>204</v>
      </c>
      <c r="F135" s="146" t="s">
        <v>8272</v>
      </c>
      <c r="I135" s="147"/>
      <c r="L135" s="33"/>
      <c r="M135" s="148"/>
      <c r="T135" s="54"/>
      <c r="AT135" s="18" t="s">
        <v>204</v>
      </c>
      <c r="AU135" s="18" t="s">
        <v>76</v>
      </c>
    </row>
    <row r="136" spans="2:65" s="1" customFormat="1" ht="16.5" customHeight="1">
      <c r="B136" s="33"/>
      <c r="C136" s="132" t="s">
        <v>7</v>
      </c>
      <c r="D136" s="132" t="s">
        <v>197</v>
      </c>
      <c r="E136" s="133" t="s">
        <v>8273</v>
      </c>
      <c r="F136" s="134" t="s">
        <v>8274</v>
      </c>
      <c r="G136" s="135" t="s">
        <v>7067</v>
      </c>
      <c r="H136" s="136">
        <v>599</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924</v>
      </c>
    </row>
    <row r="137" spans="2:65" s="1" customFormat="1">
      <c r="B137" s="33"/>
      <c r="D137" s="145" t="s">
        <v>204</v>
      </c>
      <c r="F137" s="146" t="s">
        <v>8274</v>
      </c>
      <c r="I137" s="147"/>
      <c r="L137" s="33"/>
      <c r="M137" s="148"/>
      <c r="T137" s="54"/>
      <c r="AT137" s="18" t="s">
        <v>204</v>
      </c>
      <c r="AU137" s="18" t="s">
        <v>76</v>
      </c>
    </row>
    <row r="138" spans="2:65" s="1" customFormat="1" ht="16.5" customHeight="1">
      <c r="B138" s="33"/>
      <c r="C138" s="132" t="s">
        <v>404</v>
      </c>
      <c r="D138" s="132" t="s">
        <v>197</v>
      </c>
      <c r="E138" s="133" t="s">
        <v>8275</v>
      </c>
      <c r="F138" s="134" t="s">
        <v>8276</v>
      </c>
      <c r="G138" s="135" t="s">
        <v>7067</v>
      </c>
      <c r="H138" s="136">
        <v>80</v>
      </c>
      <c r="I138" s="137"/>
      <c r="J138" s="138">
        <f>ROUND(I138*H138,2)</f>
        <v>0</v>
      </c>
      <c r="K138" s="134" t="s">
        <v>19</v>
      </c>
      <c r="L138" s="33"/>
      <c r="M138" s="139" t="s">
        <v>19</v>
      </c>
      <c r="N138" s="140" t="s">
        <v>40</v>
      </c>
      <c r="P138" s="141">
        <f>O138*H138</f>
        <v>0</v>
      </c>
      <c r="Q138" s="141">
        <v>0</v>
      </c>
      <c r="R138" s="141">
        <f>Q138*H138</f>
        <v>0</v>
      </c>
      <c r="S138" s="141">
        <v>0</v>
      </c>
      <c r="T138" s="142">
        <f>S138*H138</f>
        <v>0</v>
      </c>
      <c r="AR138" s="143" t="s">
        <v>202</v>
      </c>
      <c r="AT138" s="143" t="s">
        <v>197</v>
      </c>
      <c r="AU138" s="143" t="s">
        <v>76</v>
      </c>
      <c r="AY138" s="18" t="s">
        <v>195</v>
      </c>
      <c r="BE138" s="144">
        <f>IF(N138="základní",J138,0)</f>
        <v>0</v>
      </c>
      <c r="BF138" s="144">
        <f>IF(N138="snížená",J138,0)</f>
        <v>0</v>
      </c>
      <c r="BG138" s="144">
        <f>IF(N138="zákl. přenesená",J138,0)</f>
        <v>0</v>
      </c>
      <c r="BH138" s="144">
        <f>IF(N138="sníž. přenesená",J138,0)</f>
        <v>0</v>
      </c>
      <c r="BI138" s="144">
        <f>IF(N138="nulová",J138,0)</f>
        <v>0</v>
      </c>
      <c r="BJ138" s="18" t="s">
        <v>76</v>
      </c>
      <c r="BK138" s="144">
        <f>ROUND(I138*H138,2)</f>
        <v>0</v>
      </c>
      <c r="BL138" s="18" t="s">
        <v>202</v>
      </c>
      <c r="BM138" s="143" t="s">
        <v>950</v>
      </c>
    </row>
    <row r="139" spans="2:65" s="1" customFormat="1">
      <c r="B139" s="33"/>
      <c r="D139" s="145" t="s">
        <v>204</v>
      </c>
      <c r="F139" s="146" t="s">
        <v>8276</v>
      </c>
      <c r="I139" s="147"/>
      <c r="L139" s="33"/>
      <c r="M139" s="148"/>
      <c r="T139" s="54"/>
      <c r="AT139" s="18" t="s">
        <v>204</v>
      </c>
      <c r="AU139" s="18" t="s">
        <v>76</v>
      </c>
    </row>
    <row r="140" spans="2:65" s="1" customFormat="1" ht="16.5" customHeight="1">
      <c r="B140" s="33"/>
      <c r="C140" s="132" t="s">
        <v>412</v>
      </c>
      <c r="D140" s="132" t="s">
        <v>197</v>
      </c>
      <c r="E140" s="133" t="s">
        <v>8277</v>
      </c>
      <c r="F140" s="134" t="s">
        <v>8278</v>
      </c>
      <c r="G140" s="135" t="s">
        <v>7067</v>
      </c>
      <c r="H140" s="136">
        <v>40</v>
      </c>
      <c r="I140" s="137"/>
      <c r="J140" s="138">
        <f>ROUND(I140*H140,2)</f>
        <v>0</v>
      </c>
      <c r="K140" s="134" t="s">
        <v>19</v>
      </c>
      <c r="L140" s="33"/>
      <c r="M140" s="139" t="s">
        <v>19</v>
      </c>
      <c r="N140" s="140" t="s">
        <v>40</v>
      </c>
      <c r="P140" s="141">
        <f>O140*H140</f>
        <v>0</v>
      </c>
      <c r="Q140" s="141">
        <v>0</v>
      </c>
      <c r="R140" s="141">
        <f>Q140*H140</f>
        <v>0</v>
      </c>
      <c r="S140" s="141">
        <v>0</v>
      </c>
      <c r="T140" s="142">
        <f>S140*H140</f>
        <v>0</v>
      </c>
      <c r="AR140" s="143" t="s">
        <v>202</v>
      </c>
      <c r="AT140" s="143" t="s">
        <v>197</v>
      </c>
      <c r="AU140" s="143" t="s">
        <v>76</v>
      </c>
      <c r="AY140" s="18" t="s">
        <v>195</v>
      </c>
      <c r="BE140" s="144">
        <f>IF(N140="základní",J140,0)</f>
        <v>0</v>
      </c>
      <c r="BF140" s="144">
        <f>IF(N140="snížená",J140,0)</f>
        <v>0</v>
      </c>
      <c r="BG140" s="144">
        <f>IF(N140="zákl. přenesená",J140,0)</f>
        <v>0</v>
      </c>
      <c r="BH140" s="144">
        <f>IF(N140="sníž. přenesená",J140,0)</f>
        <v>0</v>
      </c>
      <c r="BI140" s="144">
        <f>IF(N140="nulová",J140,0)</f>
        <v>0</v>
      </c>
      <c r="BJ140" s="18" t="s">
        <v>76</v>
      </c>
      <c r="BK140" s="144">
        <f>ROUND(I140*H140,2)</f>
        <v>0</v>
      </c>
      <c r="BL140" s="18" t="s">
        <v>202</v>
      </c>
      <c r="BM140" s="143" t="s">
        <v>979</v>
      </c>
    </row>
    <row r="141" spans="2:65" s="1" customFormat="1">
      <c r="B141" s="33"/>
      <c r="D141" s="145" t="s">
        <v>204</v>
      </c>
      <c r="F141" s="146" t="s">
        <v>8278</v>
      </c>
      <c r="I141" s="147"/>
      <c r="L141" s="33"/>
      <c r="M141" s="148"/>
      <c r="T141" s="54"/>
      <c r="AT141" s="18" t="s">
        <v>204</v>
      </c>
      <c r="AU141" s="18" t="s">
        <v>76</v>
      </c>
    </row>
    <row r="142" spans="2:65" s="1" customFormat="1" ht="16.5" customHeight="1">
      <c r="B142" s="33"/>
      <c r="C142" s="132" t="s">
        <v>418</v>
      </c>
      <c r="D142" s="132" t="s">
        <v>197</v>
      </c>
      <c r="E142" s="133" t="s">
        <v>8279</v>
      </c>
      <c r="F142" s="134" t="s">
        <v>8280</v>
      </c>
      <c r="G142" s="135" t="s">
        <v>7067</v>
      </c>
      <c r="H142" s="136">
        <v>116</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1013</v>
      </c>
    </row>
    <row r="143" spans="2:65" s="1" customFormat="1">
      <c r="B143" s="33"/>
      <c r="D143" s="145" t="s">
        <v>204</v>
      </c>
      <c r="F143" s="146" t="s">
        <v>8280</v>
      </c>
      <c r="I143" s="147"/>
      <c r="L143" s="33"/>
      <c r="M143" s="148"/>
      <c r="T143" s="54"/>
      <c r="AT143" s="18" t="s">
        <v>204</v>
      </c>
      <c r="AU143" s="18" t="s">
        <v>76</v>
      </c>
    </row>
    <row r="144" spans="2:65" s="1" customFormat="1" ht="16.5" customHeight="1">
      <c r="B144" s="33"/>
      <c r="C144" s="132" t="s">
        <v>423</v>
      </c>
      <c r="D144" s="132" t="s">
        <v>197</v>
      </c>
      <c r="E144" s="133" t="s">
        <v>8281</v>
      </c>
      <c r="F144" s="134" t="s">
        <v>8282</v>
      </c>
      <c r="G144" s="135" t="s">
        <v>7067</v>
      </c>
      <c r="H144" s="136">
        <v>156</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202</v>
      </c>
      <c r="AT144" s="143" t="s">
        <v>197</v>
      </c>
      <c r="AU144" s="143" t="s">
        <v>76</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202</v>
      </c>
      <c r="BM144" s="143" t="s">
        <v>1259</v>
      </c>
    </row>
    <row r="145" spans="2:65" s="1" customFormat="1">
      <c r="B145" s="33"/>
      <c r="D145" s="145" t="s">
        <v>204</v>
      </c>
      <c r="F145" s="146" t="s">
        <v>8282</v>
      </c>
      <c r="I145" s="147"/>
      <c r="L145" s="33"/>
      <c r="M145" s="148"/>
      <c r="T145" s="54"/>
      <c r="AT145" s="18" t="s">
        <v>204</v>
      </c>
      <c r="AU145" s="18" t="s">
        <v>76</v>
      </c>
    </row>
    <row r="146" spans="2:65" s="1" customFormat="1" ht="16.5" customHeight="1">
      <c r="B146" s="33"/>
      <c r="C146" s="132" t="s">
        <v>428</v>
      </c>
      <c r="D146" s="132" t="s">
        <v>197</v>
      </c>
      <c r="E146" s="133" t="s">
        <v>8283</v>
      </c>
      <c r="F146" s="134" t="s">
        <v>8284</v>
      </c>
      <c r="G146" s="135" t="s">
        <v>7067</v>
      </c>
      <c r="H146" s="136">
        <v>4</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1405</v>
      </c>
    </row>
    <row r="147" spans="2:65" s="1" customFormat="1">
      <c r="B147" s="33"/>
      <c r="D147" s="145" t="s">
        <v>204</v>
      </c>
      <c r="F147" s="146" t="s">
        <v>8284</v>
      </c>
      <c r="I147" s="147"/>
      <c r="L147" s="33"/>
      <c r="M147" s="148"/>
      <c r="T147" s="54"/>
      <c r="AT147" s="18" t="s">
        <v>204</v>
      </c>
      <c r="AU147" s="18" t="s">
        <v>76</v>
      </c>
    </row>
    <row r="148" spans="2:65" s="1" customFormat="1" ht="16.5" customHeight="1">
      <c r="B148" s="33"/>
      <c r="C148" s="132" t="s">
        <v>526</v>
      </c>
      <c r="D148" s="132" t="s">
        <v>197</v>
      </c>
      <c r="E148" s="133" t="s">
        <v>8265</v>
      </c>
      <c r="F148" s="134" t="s">
        <v>8266</v>
      </c>
      <c r="G148" s="135" t="s">
        <v>7067</v>
      </c>
      <c r="H148" s="136">
        <v>436</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1423</v>
      </c>
    </row>
    <row r="149" spans="2:65" s="1" customFormat="1">
      <c r="B149" s="33"/>
      <c r="D149" s="145" t="s">
        <v>204</v>
      </c>
      <c r="F149" s="146" t="s">
        <v>8266</v>
      </c>
      <c r="I149" s="147"/>
      <c r="L149" s="33"/>
      <c r="M149" s="148"/>
      <c r="T149" s="54"/>
      <c r="AT149" s="18" t="s">
        <v>204</v>
      </c>
      <c r="AU149" s="18" t="s">
        <v>76</v>
      </c>
    </row>
    <row r="150" spans="2:65" s="1" customFormat="1" ht="16.5" customHeight="1">
      <c r="B150" s="33"/>
      <c r="C150" s="132" t="s">
        <v>535</v>
      </c>
      <c r="D150" s="132" t="s">
        <v>197</v>
      </c>
      <c r="E150" s="133" t="s">
        <v>8285</v>
      </c>
      <c r="F150" s="134" t="s">
        <v>8286</v>
      </c>
      <c r="G150" s="135" t="s">
        <v>230</v>
      </c>
      <c r="H150" s="136">
        <v>36981.449999999997</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202</v>
      </c>
      <c r="AT150" s="143" t="s">
        <v>197</v>
      </c>
      <c r="AU150" s="143" t="s">
        <v>76</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1442</v>
      </c>
    </row>
    <row r="151" spans="2:65" s="1" customFormat="1">
      <c r="B151" s="33"/>
      <c r="D151" s="145" t="s">
        <v>204</v>
      </c>
      <c r="F151" s="146" t="s">
        <v>8286</v>
      </c>
      <c r="I151" s="147"/>
      <c r="L151" s="33"/>
      <c r="M151" s="148"/>
      <c r="T151" s="54"/>
      <c r="AT151" s="18" t="s">
        <v>204</v>
      </c>
      <c r="AU151" s="18" t="s">
        <v>76</v>
      </c>
    </row>
    <row r="152" spans="2:65" s="1" customFormat="1" ht="16.5" customHeight="1">
      <c r="B152" s="33"/>
      <c r="C152" s="132" t="s">
        <v>542</v>
      </c>
      <c r="D152" s="132" t="s">
        <v>197</v>
      </c>
      <c r="E152" s="133" t="s">
        <v>8287</v>
      </c>
      <c r="F152" s="134" t="s">
        <v>8288</v>
      </c>
      <c r="G152" s="135" t="s">
        <v>7067</v>
      </c>
      <c r="H152" s="136">
        <v>3</v>
      </c>
      <c r="I152" s="137"/>
      <c r="J152" s="138">
        <f>ROUND(I152*H152,2)</f>
        <v>0</v>
      </c>
      <c r="K152" s="134" t="s">
        <v>19</v>
      </c>
      <c r="L152" s="33"/>
      <c r="M152" s="139" t="s">
        <v>19</v>
      </c>
      <c r="N152" s="140" t="s">
        <v>40</v>
      </c>
      <c r="P152" s="141">
        <f>O152*H152</f>
        <v>0</v>
      </c>
      <c r="Q152" s="141">
        <v>0</v>
      </c>
      <c r="R152" s="141">
        <f>Q152*H152</f>
        <v>0</v>
      </c>
      <c r="S152" s="141">
        <v>0</v>
      </c>
      <c r="T152" s="142">
        <f>S152*H152</f>
        <v>0</v>
      </c>
      <c r="AR152" s="143" t="s">
        <v>202</v>
      </c>
      <c r="AT152" s="143" t="s">
        <v>197</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202</v>
      </c>
      <c r="BM152" s="143" t="s">
        <v>1468</v>
      </c>
    </row>
    <row r="153" spans="2:65" s="1" customFormat="1">
      <c r="B153" s="33"/>
      <c r="D153" s="145" t="s">
        <v>204</v>
      </c>
      <c r="F153" s="146" t="s">
        <v>8288</v>
      </c>
      <c r="I153" s="147"/>
      <c r="L153" s="33"/>
      <c r="M153" s="148"/>
      <c r="T153" s="54"/>
      <c r="AT153" s="18" t="s">
        <v>204</v>
      </c>
      <c r="AU153" s="18" t="s">
        <v>76</v>
      </c>
    </row>
    <row r="154" spans="2:65" s="1" customFormat="1" ht="16.5" customHeight="1">
      <c r="B154" s="33"/>
      <c r="C154" s="132" t="s">
        <v>548</v>
      </c>
      <c r="D154" s="132" t="s">
        <v>197</v>
      </c>
      <c r="E154" s="133" t="s">
        <v>8289</v>
      </c>
      <c r="F154" s="134" t="s">
        <v>8290</v>
      </c>
      <c r="G154" s="135" t="s">
        <v>7067</v>
      </c>
      <c r="H154" s="136">
        <v>16</v>
      </c>
      <c r="I154" s="137"/>
      <c r="J154" s="138">
        <f>ROUND(I154*H154,2)</f>
        <v>0</v>
      </c>
      <c r="K154" s="134" t="s">
        <v>19</v>
      </c>
      <c r="L154" s="33"/>
      <c r="M154" s="139" t="s">
        <v>19</v>
      </c>
      <c r="N154" s="140" t="s">
        <v>40</v>
      </c>
      <c r="P154" s="141">
        <f>O154*H154</f>
        <v>0</v>
      </c>
      <c r="Q154" s="141">
        <v>0</v>
      </c>
      <c r="R154" s="141">
        <f>Q154*H154</f>
        <v>0</v>
      </c>
      <c r="S154" s="141">
        <v>0</v>
      </c>
      <c r="T154" s="142">
        <f>S154*H154</f>
        <v>0</v>
      </c>
      <c r="AR154" s="143" t="s">
        <v>202</v>
      </c>
      <c r="AT154" s="143" t="s">
        <v>197</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202</v>
      </c>
      <c r="BM154" s="143" t="s">
        <v>1489</v>
      </c>
    </row>
    <row r="155" spans="2:65" s="1" customFormat="1">
      <c r="B155" s="33"/>
      <c r="D155" s="145" t="s">
        <v>204</v>
      </c>
      <c r="F155" s="146" t="s">
        <v>8290</v>
      </c>
      <c r="I155" s="147"/>
      <c r="L155" s="33"/>
      <c r="M155" s="148"/>
      <c r="T155" s="54"/>
      <c r="AT155" s="18" t="s">
        <v>204</v>
      </c>
      <c r="AU155" s="18" t="s">
        <v>76</v>
      </c>
    </row>
    <row r="156" spans="2:65" s="1" customFormat="1" ht="16.5" customHeight="1">
      <c r="B156" s="33"/>
      <c r="C156" s="132" t="s">
        <v>555</v>
      </c>
      <c r="D156" s="132" t="s">
        <v>197</v>
      </c>
      <c r="E156" s="133" t="s">
        <v>8291</v>
      </c>
      <c r="F156" s="134" t="s">
        <v>8292</v>
      </c>
      <c r="G156" s="135" t="s">
        <v>7067</v>
      </c>
      <c r="H156" s="136">
        <v>56</v>
      </c>
      <c r="I156" s="137"/>
      <c r="J156" s="138">
        <f>ROUND(I156*H156,2)</f>
        <v>0</v>
      </c>
      <c r="K156" s="134" t="s">
        <v>19</v>
      </c>
      <c r="L156" s="33"/>
      <c r="M156" s="139" t="s">
        <v>19</v>
      </c>
      <c r="N156" s="140" t="s">
        <v>40</v>
      </c>
      <c r="P156" s="141">
        <f>O156*H156</f>
        <v>0</v>
      </c>
      <c r="Q156" s="141">
        <v>0</v>
      </c>
      <c r="R156" s="141">
        <f>Q156*H156</f>
        <v>0</v>
      </c>
      <c r="S156" s="141">
        <v>0</v>
      </c>
      <c r="T156" s="142">
        <f>S156*H156</f>
        <v>0</v>
      </c>
      <c r="AR156" s="143" t="s">
        <v>202</v>
      </c>
      <c r="AT156" s="143" t="s">
        <v>197</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1505</v>
      </c>
    </row>
    <row r="157" spans="2:65" s="1" customFormat="1">
      <c r="B157" s="33"/>
      <c r="D157" s="145" t="s">
        <v>204</v>
      </c>
      <c r="F157" s="146" t="s">
        <v>8292</v>
      </c>
      <c r="I157" s="147"/>
      <c r="L157" s="33"/>
      <c r="M157" s="148"/>
      <c r="T157" s="54"/>
      <c r="AT157" s="18" t="s">
        <v>204</v>
      </c>
      <c r="AU157" s="18" t="s">
        <v>76</v>
      </c>
    </row>
    <row r="158" spans="2:65" s="1" customFormat="1" ht="16.5" customHeight="1">
      <c r="B158" s="33"/>
      <c r="C158" s="132" t="s">
        <v>562</v>
      </c>
      <c r="D158" s="132" t="s">
        <v>197</v>
      </c>
      <c r="E158" s="133" t="s">
        <v>8293</v>
      </c>
      <c r="F158" s="134" t="s">
        <v>8294</v>
      </c>
      <c r="G158" s="135" t="s">
        <v>7067</v>
      </c>
      <c r="H158" s="136">
        <v>3</v>
      </c>
      <c r="I158" s="137"/>
      <c r="J158" s="138">
        <f>ROUND(I158*H158,2)</f>
        <v>0</v>
      </c>
      <c r="K158" s="134" t="s">
        <v>19</v>
      </c>
      <c r="L158" s="33"/>
      <c r="M158" s="139" t="s">
        <v>19</v>
      </c>
      <c r="N158" s="140" t="s">
        <v>40</v>
      </c>
      <c r="P158" s="141">
        <f>O158*H158</f>
        <v>0</v>
      </c>
      <c r="Q158" s="141">
        <v>0</v>
      </c>
      <c r="R158" s="141">
        <f>Q158*H158</f>
        <v>0</v>
      </c>
      <c r="S158" s="141">
        <v>0</v>
      </c>
      <c r="T158" s="142">
        <f>S158*H158</f>
        <v>0</v>
      </c>
      <c r="AR158" s="143" t="s">
        <v>202</v>
      </c>
      <c r="AT158" s="143" t="s">
        <v>197</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202</v>
      </c>
      <c r="BM158" s="143" t="s">
        <v>1525</v>
      </c>
    </row>
    <row r="159" spans="2:65" s="1" customFormat="1">
      <c r="B159" s="33"/>
      <c r="D159" s="145" t="s">
        <v>204</v>
      </c>
      <c r="F159" s="146" t="s">
        <v>8294</v>
      </c>
      <c r="I159" s="147"/>
      <c r="L159" s="33"/>
      <c r="M159" s="148"/>
      <c r="T159" s="54"/>
      <c r="AT159" s="18" t="s">
        <v>204</v>
      </c>
      <c r="AU159" s="18" t="s">
        <v>76</v>
      </c>
    </row>
    <row r="160" spans="2:65" s="1" customFormat="1" ht="16.5" customHeight="1">
      <c r="B160" s="33"/>
      <c r="C160" s="132" t="s">
        <v>568</v>
      </c>
      <c r="D160" s="132" t="s">
        <v>197</v>
      </c>
      <c r="E160" s="133" t="s">
        <v>8295</v>
      </c>
      <c r="F160" s="134" t="s">
        <v>8296</v>
      </c>
      <c r="G160" s="135" t="s">
        <v>7067</v>
      </c>
      <c r="H160" s="136">
        <v>32</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1554</v>
      </c>
    </row>
    <row r="161" spans="2:65" s="1" customFormat="1">
      <c r="B161" s="33"/>
      <c r="D161" s="145" t="s">
        <v>204</v>
      </c>
      <c r="F161" s="146" t="s">
        <v>8296</v>
      </c>
      <c r="I161" s="147"/>
      <c r="L161" s="33"/>
      <c r="M161" s="148"/>
      <c r="T161" s="54"/>
      <c r="AT161" s="18" t="s">
        <v>204</v>
      </c>
      <c r="AU161" s="18" t="s">
        <v>76</v>
      </c>
    </row>
    <row r="162" spans="2:65" s="1" customFormat="1" ht="16.5" customHeight="1">
      <c r="B162" s="33"/>
      <c r="C162" s="132" t="s">
        <v>575</v>
      </c>
      <c r="D162" s="132" t="s">
        <v>197</v>
      </c>
      <c r="E162" s="133" t="s">
        <v>8297</v>
      </c>
      <c r="F162" s="134" t="s">
        <v>8298</v>
      </c>
      <c r="G162" s="135" t="s">
        <v>7067</v>
      </c>
      <c r="H162" s="136">
        <v>3</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1705</v>
      </c>
    </row>
    <row r="163" spans="2:65" s="1" customFormat="1">
      <c r="B163" s="33"/>
      <c r="D163" s="145" t="s">
        <v>204</v>
      </c>
      <c r="F163" s="146" t="s">
        <v>8298</v>
      </c>
      <c r="I163" s="147"/>
      <c r="L163" s="33"/>
      <c r="M163" s="148"/>
      <c r="T163" s="54"/>
      <c r="AT163" s="18" t="s">
        <v>204</v>
      </c>
      <c r="AU163" s="18" t="s">
        <v>76</v>
      </c>
    </row>
    <row r="164" spans="2:65" s="1" customFormat="1" ht="16.5" customHeight="1">
      <c r="B164" s="33"/>
      <c r="C164" s="132" t="s">
        <v>585</v>
      </c>
      <c r="D164" s="132" t="s">
        <v>197</v>
      </c>
      <c r="E164" s="133" t="s">
        <v>8299</v>
      </c>
      <c r="F164" s="134" t="s">
        <v>8300</v>
      </c>
      <c r="G164" s="135" t="s">
        <v>7067</v>
      </c>
      <c r="H164" s="136">
        <v>32</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202</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1796</v>
      </c>
    </row>
    <row r="165" spans="2:65" s="1" customFormat="1">
      <c r="B165" s="33"/>
      <c r="D165" s="145" t="s">
        <v>204</v>
      </c>
      <c r="F165" s="146" t="s">
        <v>8300</v>
      </c>
      <c r="I165" s="147"/>
      <c r="L165" s="33"/>
      <c r="M165" s="148"/>
      <c r="T165" s="54"/>
      <c r="AT165" s="18" t="s">
        <v>204</v>
      </c>
      <c r="AU165" s="18" t="s">
        <v>76</v>
      </c>
    </row>
    <row r="166" spans="2:65" s="1" customFormat="1" ht="16.5" customHeight="1">
      <c r="B166" s="33"/>
      <c r="C166" s="132" t="s">
        <v>596</v>
      </c>
      <c r="D166" s="132" t="s">
        <v>197</v>
      </c>
      <c r="E166" s="133" t="s">
        <v>8301</v>
      </c>
      <c r="F166" s="134" t="s">
        <v>8302</v>
      </c>
      <c r="G166" s="135" t="s">
        <v>7067</v>
      </c>
      <c r="H166" s="136">
        <v>40</v>
      </c>
      <c r="I166" s="137"/>
      <c r="J166" s="138">
        <f>ROUND(I166*H166,2)</f>
        <v>0</v>
      </c>
      <c r="K166" s="134" t="s">
        <v>19</v>
      </c>
      <c r="L166" s="33"/>
      <c r="M166" s="139" t="s">
        <v>19</v>
      </c>
      <c r="N166" s="140" t="s">
        <v>40</v>
      </c>
      <c r="P166" s="141">
        <f>O166*H166</f>
        <v>0</v>
      </c>
      <c r="Q166" s="141">
        <v>0</v>
      </c>
      <c r="R166" s="141">
        <f>Q166*H166</f>
        <v>0</v>
      </c>
      <c r="S166" s="141">
        <v>0</v>
      </c>
      <c r="T166" s="142">
        <f>S166*H166</f>
        <v>0</v>
      </c>
      <c r="AR166" s="143" t="s">
        <v>202</v>
      </c>
      <c r="AT166" s="143" t="s">
        <v>197</v>
      </c>
      <c r="AU166" s="143" t="s">
        <v>76</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1919</v>
      </c>
    </row>
    <row r="167" spans="2:65" s="1" customFormat="1">
      <c r="B167" s="33"/>
      <c r="D167" s="145" t="s">
        <v>204</v>
      </c>
      <c r="F167" s="146" t="s">
        <v>8302</v>
      </c>
      <c r="I167" s="147"/>
      <c r="L167" s="33"/>
      <c r="M167" s="148"/>
      <c r="T167" s="54"/>
      <c r="AT167" s="18" t="s">
        <v>204</v>
      </c>
      <c r="AU167" s="18" t="s">
        <v>76</v>
      </c>
    </row>
    <row r="168" spans="2:65" s="1" customFormat="1" ht="16.5" customHeight="1">
      <c r="B168" s="33"/>
      <c r="C168" s="132" t="s">
        <v>602</v>
      </c>
      <c r="D168" s="132" t="s">
        <v>197</v>
      </c>
      <c r="E168" s="133" t="s">
        <v>8303</v>
      </c>
      <c r="F168" s="134" t="s">
        <v>8304</v>
      </c>
      <c r="G168" s="135" t="s">
        <v>407</v>
      </c>
      <c r="H168" s="136">
        <v>2</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202</v>
      </c>
      <c r="AT168" s="143" t="s">
        <v>197</v>
      </c>
      <c r="AU168" s="143" t="s">
        <v>76</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2024</v>
      </c>
    </row>
    <row r="169" spans="2:65" s="1" customFormat="1">
      <c r="B169" s="33"/>
      <c r="D169" s="145" t="s">
        <v>204</v>
      </c>
      <c r="F169" s="146" t="s">
        <v>8304</v>
      </c>
      <c r="I169" s="147"/>
      <c r="L169" s="33"/>
      <c r="M169" s="148"/>
      <c r="T169" s="54"/>
      <c r="AT169" s="18" t="s">
        <v>204</v>
      </c>
      <c r="AU169" s="18" t="s">
        <v>76</v>
      </c>
    </row>
    <row r="170" spans="2:65" s="1" customFormat="1" ht="24.2" customHeight="1">
      <c r="B170" s="33"/>
      <c r="C170" s="132" t="s">
        <v>682</v>
      </c>
      <c r="D170" s="132" t="s">
        <v>197</v>
      </c>
      <c r="E170" s="133" t="s">
        <v>8305</v>
      </c>
      <c r="F170" s="134" t="s">
        <v>8306</v>
      </c>
      <c r="G170" s="135" t="s">
        <v>230</v>
      </c>
      <c r="H170" s="136">
        <v>200</v>
      </c>
      <c r="I170" s="137"/>
      <c r="J170" s="138">
        <f>ROUND(I170*H170,2)</f>
        <v>0</v>
      </c>
      <c r="K170" s="134" t="s">
        <v>19</v>
      </c>
      <c r="L170" s="33"/>
      <c r="M170" s="139" t="s">
        <v>19</v>
      </c>
      <c r="N170" s="140" t="s">
        <v>40</v>
      </c>
      <c r="P170" s="141">
        <f>O170*H170</f>
        <v>0</v>
      </c>
      <c r="Q170" s="141">
        <v>0</v>
      </c>
      <c r="R170" s="141">
        <f>Q170*H170</f>
        <v>0</v>
      </c>
      <c r="S170" s="141">
        <v>0</v>
      </c>
      <c r="T170" s="142">
        <f>S170*H170</f>
        <v>0</v>
      </c>
      <c r="AR170" s="143" t="s">
        <v>202</v>
      </c>
      <c r="AT170" s="143" t="s">
        <v>197</v>
      </c>
      <c r="AU170" s="143" t="s">
        <v>76</v>
      </c>
      <c r="AY170" s="18" t="s">
        <v>195</v>
      </c>
      <c r="BE170" s="144">
        <f>IF(N170="základní",J170,0)</f>
        <v>0</v>
      </c>
      <c r="BF170" s="144">
        <f>IF(N170="snížená",J170,0)</f>
        <v>0</v>
      </c>
      <c r="BG170" s="144">
        <f>IF(N170="zákl. přenesená",J170,0)</f>
        <v>0</v>
      </c>
      <c r="BH170" s="144">
        <f>IF(N170="sníž. přenesená",J170,0)</f>
        <v>0</v>
      </c>
      <c r="BI170" s="144">
        <f>IF(N170="nulová",J170,0)</f>
        <v>0</v>
      </c>
      <c r="BJ170" s="18" t="s">
        <v>76</v>
      </c>
      <c r="BK170" s="144">
        <f>ROUND(I170*H170,2)</f>
        <v>0</v>
      </c>
      <c r="BL170" s="18" t="s">
        <v>202</v>
      </c>
      <c r="BM170" s="143" t="s">
        <v>2038</v>
      </c>
    </row>
    <row r="171" spans="2:65" s="1" customFormat="1">
      <c r="B171" s="33"/>
      <c r="D171" s="145" t="s">
        <v>204</v>
      </c>
      <c r="F171" s="146" t="s">
        <v>8306</v>
      </c>
      <c r="I171" s="147"/>
      <c r="L171" s="33"/>
      <c r="M171" s="148"/>
      <c r="T171" s="54"/>
      <c r="AT171" s="18" t="s">
        <v>204</v>
      </c>
      <c r="AU171" s="18" t="s">
        <v>76</v>
      </c>
    </row>
    <row r="172" spans="2:65" s="1" customFormat="1" ht="16.5" customHeight="1">
      <c r="B172" s="33"/>
      <c r="C172" s="132" t="s">
        <v>787</v>
      </c>
      <c r="D172" s="132" t="s">
        <v>197</v>
      </c>
      <c r="E172" s="133" t="s">
        <v>8307</v>
      </c>
      <c r="F172" s="134" t="s">
        <v>8308</v>
      </c>
      <c r="G172" s="135" t="s">
        <v>230</v>
      </c>
      <c r="H172" s="136">
        <v>200</v>
      </c>
      <c r="I172" s="137"/>
      <c r="J172" s="138">
        <f>ROUND(I172*H172,2)</f>
        <v>0</v>
      </c>
      <c r="K172" s="134" t="s">
        <v>19</v>
      </c>
      <c r="L172" s="33"/>
      <c r="M172" s="139" t="s">
        <v>19</v>
      </c>
      <c r="N172" s="140" t="s">
        <v>40</v>
      </c>
      <c r="P172" s="141">
        <f>O172*H172</f>
        <v>0</v>
      </c>
      <c r="Q172" s="141">
        <v>0</v>
      </c>
      <c r="R172" s="141">
        <f>Q172*H172</f>
        <v>0</v>
      </c>
      <c r="S172" s="141">
        <v>0</v>
      </c>
      <c r="T172" s="142">
        <f>S172*H172</f>
        <v>0</v>
      </c>
      <c r="AR172" s="143" t="s">
        <v>202</v>
      </c>
      <c r="AT172" s="143" t="s">
        <v>197</v>
      </c>
      <c r="AU172" s="143" t="s">
        <v>76</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2052</v>
      </c>
    </row>
    <row r="173" spans="2:65" s="1" customFormat="1">
      <c r="B173" s="33"/>
      <c r="D173" s="145" t="s">
        <v>204</v>
      </c>
      <c r="F173" s="146" t="s">
        <v>8308</v>
      </c>
      <c r="I173" s="147"/>
      <c r="L173" s="33"/>
      <c r="M173" s="148"/>
      <c r="T173" s="54"/>
      <c r="AT173" s="18" t="s">
        <v>204</v>
      </c>
      <c r="AU173" s="18" t="s">
        <v>76</v>
      </c>
    </row>
    <row r="174" spans="2:65" s="1" customFormat="1" ht="16.5" customHeight="1">
      <c r="B174" s="33"/>
      <c r="C174" s="132" t="s">
        <v>904</v>
      </c>
      <c r="D174" s="132" t="s">
        <v>197</v>
      </c>
      <c r="E174" s="133" t="s">
        <v>8309</v>
      </c>
      <c r="F174" s="134" t="s">
        <v>8310</v>
      </c>
      <c r="G174" s="135" t="s">
        <v>7067</v>
      </c>
      <c r="H174" s="136">
        <v>1</v>
      </c>
      <c r="I174" s="137"/>
      <c r="J174" s="138">
        <f>ROUND(I174*H174,2)</f>
        <v>0</v>
      </c>
      <c r="K174" s="134" t="s">
        <v>19</v>
      </c>
      <c r="L174" s="33"/>
      <c r="M174" s="139" t="s">
        <v>19</v>
      </c>
      <c r="N174" s="140" t="s">
        <v>40</v>
      </c>
      <c r="P174" s="141">
        <f>O174*H174</f>
        <v>0</v>
      </c>
      <c r="Q174" s="141">
        <v>0</v>
      </c>
      <c r="R174" s="141">
        <f>Q174*H174</f>
        <v>0</v>
      </c>
      <c r="S174" s="141">
        <v>0</v>
      </c>
      <c r="T174" s="142">
        <f>S174*H174</f>
        <v>0</v>
      </c>
      <c r="AR174" s="143" t="s">
        <v>202</v>
      </c>
      <c r="AT174" s="143" t="s">
        <v>197</v>
      </c>
      <c r="AU174" s="143" t="s">
        <v>76</v>
      </c>
      <c r="AY174" s="18" t="s">
        <v>195</v>
      </c>
      <c r="BE174" s="144">
        <f>IF(N174="základní",J174,0)</f>
        <v>0</v>
      </c>
      <c r="BF174" s="144">
        <f>IF(N174="snížená",J174,0)</f>
        <v>0</v>
      </c>
      <c r="BG174" s="144">
        <f>IF(N174="zákl. přenesená",J174,0)</f>
        <v>0</v>
      </c>
      <c r="BH174" s="144">
        <f>IF(N174="sníž. přenesená",J174,0)</f>
        <v>0</v>
      </c>
      <c r="BI174" s="144">
        <f>IF(N174="nulová",J174,0)</f>
        <v>0</v>
      </c>
      <c r="BJ174" s="18" t="s">
        <v>76</v>
      </c>
      <c r="BK174" s="144">
        <f>ROUND(I174*H174,2)</f>
        <v>0</v>
      </c>
      <c r="BL174" s="18" t="s">
        <v>202</v>
      </c>
      <c r="BM174" s="143" t="s">
        <v>2065</v>
      </c>
    </row>
    <row r="175" spans="2:65" s="1" customFormat="1">
      <c r="B175" s="33"/>
      <c r="D175" s="145" t="s">
        <v>204</v>
      </c>
      <c r="F175" s="146" t="s">
        <v>8310</v>
      </c>
      <c r="I175" s="147"/>
      <c r="L175" s="33"/>
      <c r="M175" s="148"/>
      <c r="T175" s="54"/>
      <c r="AT175" s="18" t="s">
        <v>204</v>
      </c>
      <c r="AU175" s="18" t="s">
        <v>76</v>
      </c>
    </row>
    <row r="176" spans="2:65" s="1" customFormat="1" ht="24.2" customHeight="1">
      <c r="B176" s="33"/>
      <c r="C176" s="132" t="s">
        <v>913</v>
      </c>
      <c r="D176" s="132" t="s">
        <v>197</v>
      </c>
      <c r="E176" s="133" t="s">
        <v>8311</v>
      </c>
      <c r="F176" s="134" t="s">
        <v>8312</v>
      </c>
      <c r="G176" s="135" t="s">
        <v>7067</v>
      </c>
      <c r="H176" s="136">
        <v>1</v>
      </c>
      <c r="I176" s="137"/>
      <c r="J176" s="138">
        <f>ROUND(I176*H176,2)</f>
        <v>0</v>
      </c>
      <c r="K176" s="134" t="s">
        <v>19</v>
      </c>
      <c r="L176" s="33"/>
      <c r="M176" s="139" t="s">
        <v>19</v>
      </c>
      <c r="N176" s="140" t="s">
        <v>40</v>
      </c>
      <c r="P176" s="141">
        <f>O176*H176</f>
        <v>0</v>
      </c>
      <c r="Q176" s="141">
        <v>0</v>
      </c>
      <c r="R176" s="141">
        <f>Q176*H176</f>
        <v>0</v>
      </c>
      <c r="S176" s="141">
        <v>0</v>
      </c>
      <c r="T176" s="142">
        <f>S176*H176</f>
        <v>0</v>
      </c>
      <c r="AR176" s="143" t="s">
        <v>202</v>
      </c>
      <c r="AT176" s="143" t="s">
        <v>197</v>
      </c>
      <c r="AU176" s="143" t="s">
        <v>76</v>
      </c>
      <c r="AY176" s="18" t="s">
        <v>195</v>
      </c>
      <c r="BE176" s="144">
        <f>IF(N176="základní",J176,0)</f>
        <v>0</v>
      </c>
      <c r="BF176" s="144">
        <f>IF(N176="snížená",J176,0)</f>
        <v>0</v>
      </c>
      <c r="BG176" s="144">
        <f>IF(N176="zákl. přenesená",J176,0)</f>
        <v>0</v>
      </c>
      <c r="BH176" s="144">
        <f>IF(N176="sníž. přenesená",J176,0)</f>
        <v>0</v>
      </c>
      <c r="BI176" s="144">
        <f>IF(N176="nulová",J176,0)</f>
        <v>0</v>
      </c>
      <c r="BJ176" s="18" t="s">
        <v>76</v>
      </c>
      <c r="BK176" s="144">
        <f>ROUND(I176*H176,2)</f>
        <v>0</v>
      </c>
      <c r="BL176" s="18" t="s">
        <v>202</v>
      </c>
      <c r="BM176" s="143" t="s">
        <v>2077</v>
      </c>
    </row>
    <row r="177" spans="2:65" s="1" customFormat="1">
      <c r="B177" s="33"/>
      <c r="D177" s="145" t="s">
        <v>204</v>
      </c>
      <c r="F177" s="146" t="s">
        <v>8312</v>
      </c>
      <c r="I177" s="147"/>
      <c r="L177" s="33"/>
      <c r="M177" s="148"/>
      <c r="T177" s="54"/>
      <c r="AT177" s="18" t="s">
        <v>204</v>
      </c>
      <c r="AU177" s="18" t="s">
        <v>76</v>
      </c>
    </row>
    <row r="178" spans="2:65" s="1" customFormat="1" ht="16.5" customHeight="1">
      <c r="B178" s="33"/>
      <c r="C178" s="132" t="s">
        <v>924</v>
      </c>
      <c r="D178" s="132" t="s">
        <v>197</v>
      </c>
      <c r="E178" s="133" t="s">
        <v>8313</v>
      </c>
      <c r="F178" s="134" t="s">
        <v>8314</v>
      </c>
      <c r="G178" s="135" t="s">
        <v>230</v>
      </c>
      <c r="H178" s="136">
        <v>80</v>
      </c>
      <c r="I178" s="137"/>
      <c r="J178" s="138">
        <f>ROUND(I178*H178,2)</f>
        <v>0</v>
      </c>
      <c r="K178" s="134" t="s">
        <v>19</v>
      </c>
      <c r="L178" s="33"/>
      <c r="M178" s="139" t="s">
        <v>19</v>
      </c>
      <c r="N178" s="140" t="s">
        <v>40</v>
      </c>
      <c r="P178" s="141">
        <f>O178*H178</f>
        <v>0</v>
      </c>
      <c r="Q178" s="141">
        <v>0</v>
      </c>
      <c r="R178" s="141">
        <f>Q178*H178</f>
        <v>0</v>
      </c>
      <c r="S178" s="141">
        <v>0</v>
      </c>
      <c r="T178" s="142">
        <f>S178*H178</f>
        <v>0</v>
      </c>
      <c r="AR178" s="143" t="s">
        <v>202</v>
      </c>
      <c r="AT178" s="143" t="s">
        <v>197</v>
      </c>
      <c r="AU178" s="143" t="s">
        <v>76</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2089</v>
      </c>
    </row>
    <row r="179" spans="2:65" s="1" customFormat="1">
      <c r="B179" s="33"/>
      <c r="D179" s="145" t="s">
        <v>204</v>
      </c>
      <c r="F179" s="146" t="s">
        <v>8314</v>
      </c>
      <c r="I179" s="147"/>
      <c r="L179" s="33"/>
      <c r="M179" s="148"/>
      <c r="T179" s="54"/>
      <c r="AT179" s="18" t="s">
        <v>204</v>
      </c>
      <c r="AU179" s="18" t="s">
        <v>76</v>
      </c>
    </row>
    <row r="180" spans="2:65" s="1" customFormat="1" ht="16.5" customHeight="1">
      <c r="B180" s="33"/>
      <c r="C180" s="132" t="s">
        <v>943</v>
      </c>
      <c r="D180" s="132" t="s">
        <v>197</v>
      </c>
      <c r="E180" s="133" t="s">
        <v>8315</v>
      </c>
      <c r="F180" s="134" t="s">
        <v>8316</v>
      </c>
      <c r="G180" s="135" t="s">
        <v>230</v>
      </c>
      <c r="H180" s="136">
        <v>120</v>
      </c>
      <c r="I180" s="137"/>
      <c r="J180" s="138">
        <f>ROUND(I180*H180,2)</f>
        <v>0</v>
      </c>
      <c r="K180" s="134" t="s">
        <v>19</v>
      </c>
      <c r="L180" s="33"/>
      <c r="M180" s="139" t="s">
        <v>19</v>
      </c>
      <c r="N180" s="140" t="s">
        <v>40</v>
      </c>
      <c r="P180" s="141">
        <f>O180*H180</f>
        <v>0</v>
      </c>
      <c r="Q180" s="141">
        <v>0</v>
      </c>
      <c r="R180" s="141">
        <f>Q180*H180</f>
        <v>0</v>
      </c>
      <c r="S180" s="141">
        <v>0</v>
      </c>
      <c r="T180" s="142">
        <f>S180*H180</f>
        <v>0</v>
      </c>
      <c r="AR180" s="143" t="s">
        <v>202</v>
      </c>
      <c r="AT180" s="143" t="s">
        <v>197</v>
      </c>
      <c r="AU180" s="143" t="s">
        <v>76</v>
      </c>
      <c r="AY180" s="18" t="s">
        <v>195</v>
      </c>
      <c r="BE180" s="144">
        <f>IF(N180="základní",J180,0)</f>
        <v>0</v>
      </c>
      <c r="BF180" s="144">
        <f>IF(N180="snížená",J180,0)</f>
        <v>0</v>
      </c>
      <c r="BG180" s="144">
        <f>IF(N180="zákl. přenesená",J180,0)</f>
        <v>0</v>
      </c>
      <c r="BH180" s="144">
        <f>IF(N180="sníž. přenesená",J180,0)</f>
        <v>0</v>
      </c>
      <c r="BI180" s="144">
        <f>IF(N180="nulová",J180,0)</f>
        <v>0</v>
      </c>
      <c r="BJ180" s="18" t="s">
        <v>76</v>
      </c>
      <c r="BK180" s="144">
        <f>ROUND(I180*H180,2)</f>
        <v>0</v>
      </c>
      <c r="BL180" s="18" t="s">
        <v>202</v>
      </c>
      <c r="BM180" s="143" t="s">
        <v>2101</v>
      </c>
    </row>
    <row r="181" spans="2:65" s="1" customFormat="1">
      <c r="B181" s="33"/>
      <c r="D181" s="145" t="s">
        <v>204</v>
      </c>
      <c r="F181" s="146" t="s">
        <v>8316</v>
      </c>
      <c r="I181" s="147"/>
      <c r="L181" s="33"/>
      <c r="M181" s="148"/>
      <c r="T181" s="54"/>
      <c r="AT181" s="18" t="s">
        <v>204</v>
      </c>
      <c r="AU181" s="18" t="s">
        <v>76</v>
      </c>
    </row>
    <row r="182" spans="2:65" s="1" customFormat="1" ht="16.5" customHeight="1">
      <c r="B182" s="33"/>
      <c r="C182" s="132" t="s">
        <v>950</v>
      </c>
      <c r="D182" s="132" t="s">
        <v>197</v>
      </c>
      <c r="E182" s="133" t="s">
        <v>8317</v>
      </c>
      <c r="F182" s="134" t="s">
        <v>8318</v>
      </c>
      <c r="G182" s="135" t="s">
        <v>7067</v>
      </c>
      <c r="H182" s="136">
        <v>2</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76</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2117</v>
      </c>
    </row>
    <row r="183" spans="2:65" s="1" customFormat="1">
      <c r="B183" s="33"/>
      <c r="D183" s="145" t="s">
        <v>204</v>
      </c>
      <c r="F183" s="146" t="s">
        <v>8319</v>
      </c>
      <c r="I183" s="147"/>
      <c r="L183" s="33"/>
      <c r="M183" s="148"/>
      <c r="T183" s="54"/>
      <c r="AT183" s="18" t="s">
        <v>204</v>
      </c>
      <c r="AU183" s="18" t="s">
        <v>76</v>
      </c>
    </row>
    <row r="184" spans="2:65" s="1" customFormat="1" ht="16.5" customHeight="1">
      <c r="B184" s="33"/>
      <c r="C184" s="132" t="s">
        <v>968</v>
      </c>
      <c r="D184" s="132" t="s">
        <v>197</v>
      </c>
      <c r="E184" s="133" t="s">
        <v>8320</v>
      </c>
      <c r="F184" s="134" t="s">
        <v>8321</v>
      </c>
      <c r="G184" s="135" t="s">
        <v>230</v>
      </c>
      <c r="H184" s="136">
        <v>30</v>
      </c>
      <c r="I184" s="137"/>
      <c r="J184" s="138">
        <f>ROUND(I184*H184,2)</f>
        <v>0</v>
      </c>
      <c r="K184" s="134" t="s">
        <v>19</v>
      </c>
      <c r="L184" s="33"/>
      <c r="M184" s="139" t="s">
        <v>19</v>
      </c>
      <c r="N184" s="140" t="s">
        <v>40</v>
      </c>
      <c r="P184" s="141">
        <f>O184*H184</f>
        <v>0</v>
      </c>
      <c r="Q184" s="141">
        <v>0</v>
      </c>
      <c r="R184" s="141">
        <f>Q184*H184</f>
        <v>0</v>
      </c>
      <c r="S184" s="141">
        <v>0</v>
      </c>
      <c r="T184" s="142">
        <f>S184*H184</f>
        <v>0</v>
      </c>
      <c r="AR184" s="143" t="s">
        <v>202</v>
      </c>
      <c r="AT184" s="143" t="s">
        <v>197</v>
      </c>
      <c r="AU184" s="143" t="s">
        <v>76</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2134</v>
      </c>
    </row>
    <row r="185" spans="2:65" s="1" customFormat="1">
      <c r="B185" s="33"/>
      <c r="D185" s="145" t="s">
        <v>204</v>
      </c>
      <c r="F185" s="146" t="s">
        <v>8321</v>
      </c>
      <c r="I185" s="147"/>
      <c r="L185" s="33"/>
      <c r="M185" s="148"/>
      <c r="T185" s="54"/>
      <c r="AT185" s="18" t="s">
        <v>204</v>
      </c>
      <c r="AU185" s="18" t="s">
        <v>76</v>
      </c>
    </row>
    <row r="186" spans="2:65" s="1" customFormat="1" ht="16.5" customHeight="1">
      <c r="B186" s="33"/>
      <c r="C186" s="132" t="s">
        <v>979</v>
      </c>
      <c r="D186" s="132" t="s">
        <v>197</v>
      </c>
      <c r="E186" s="133" t="s">
        <v>8322</v>
      </c>
      <c r="F186" s="134" t="s">
        <v>8323</v>
      </c>
      <c r="G186" s="135" t="s">
        <v>230</v>
      </c>
      <c r="H186" s="136">
        <v>100</v>
      </c>
      <c r="I186" s="137"/>
      <c r="J186" s="138">
        <f>ROUND(I186*H186,2)</f>
        <v>0</v>
      </c>
      <c r="K186" s="134" t="s">
        <v>19</v>
      </c>
      <c r="L186" s="33"/>
      <c r="M186" s="139" t="s">
        <v>19</v>
      </c>
      <c r="N186" s="140" t="s">
        <v>40</v>
      </c>
      <c r="P186" s="141">
        <f>O186*H186</f>
        <v>0</v>
      </c>
      <c r="Q186" s="141">
        <v>0</v>
      </c>
      <c r="R186" s="141">
        <f>Q186*H186</f>
        <v>0</v>
      </c>
      <c r="S186" s="141">
        <v>0</v>
      </c>
      <c r="T186" s="142">
        <f>S186*H186</f>
        <v>0</v>
      </c>
      <c r="AR186" s="143" t="s">
        <v>202</v>
      </c>
      <c r="AT186" s="143" t="s">
        <v>197</v>
      </c>
      <c r="AU186" s="143" t="s">
        <v>76</v>
      </c>
      <c r="AY186" s="18" t="s">
        <v>195</v>
      </c>
      <c r="BE186" s="144">
        <f>IF(N186="základní",J186,0)</f>
        <v>0</v>
      </c>
      <c r="BF186" s="144">
        <f>IF(N186="snížená",J186,0)</f>
        <v>0</v>
      </c>
      <c r="BG186" s="144">
        <f>IF(N186="zákl. přenesená",J186,0)</f>
        <v>0</v>
      </c>
      <c r="BH186" s="144">
        <f>IF(N186="sníž. přenesená",J186,0)</f>
        <v>0</v>
      </c>
      <c r="BI186" s="144">
        <f>IF(N186="nulová",J186,0)</f>
        <v>0</v>
      </c>
      <c r="BJ186" s="18" t="s">
        <v>76</v>
      </c>
      <c r="BK186" s="144">
        <f>ROUND(I186*H186,2)</f>
        <v>0</v>
      </c>
      <c r="BL186" s="18" t="s">
        <v>202</v>
      </c>
      <c r="BM186" s="143" t="s">
        <v>2149</v>
      </c>
    </row>
    <row r="187" spans="2:65" s="1" customFormat="1">
      <c r="B187" s="33"/>
      <c r="D187" s="145" t="s">
        <v>204</v>
      </c>
      <c r="F187" s="146" t="s">
        <v>8323</v>
      </c>
      <c r="I187" s="147"/>
      <c r="L187" s="33"/>
      <c r="M187" s="148"/>
      <c r="T187" s="54"/>
      <c r="AT187" s="18" t="s">
        <v>204</v>
      </c>
      <c r="AU187" s="18" t="s">
        <v>76</v>
      </c>
    </row>
    <row r="188" spans="2:65" s="1" customFormat="1" ht="16.5" customHeight="1">
      <c r="B188" s="33"/>
      <c r="C188" s="132" t="s">
        <v>1005</v>
      </c>
      <c r="D188" s="132" t="s">
        <v>197</v>
      </c>
      <c r="E188" s="133" t="s">
        <v>8324</v>
      </c>
      <c r="F188" s="134" t="s">
        <v>8325</v>
      </c>
      <c r="G188" s="135" t="s">
        <v>230</v>
      </c>
      <c r="H188" s="136">
        <v>30</v>
      </c>
      <c r="I188" s="137"/>
      <c r="J188" s="138">
        <f>ROUND(I188*H188,2)</f>
        <v>0</v>
      </c>
      <c r="K188" s="134" t="s">
        <v>19</v>
      </c>
      <c r="L188" s="33"/>
      <c r="M188" s="139" t="s">
        <v>19</v>
      </c>
      <c r="N188" s="140" t="s">
        <v>40</v>
      </c>
      <c r="P188" s="141">
        <f>O188*H188</f>
        <v>0</v>
      </c>
      <c r="Q188" s="141">
        <v>0</v>
      </c>
      <c r="R188" s="141">
        <f>Q188*H188</f>
        <v>0</v>
      </c>
      <c r="S188" s="141">
        <v>0</v>
      </c>
      <c r="T188" s="142">
        <f>S188*H188</f>
        <v>0</v>
      </c>
      <c r="AR188" s="143" t="s">
        <v>202</v>
      </c>
      <c r="AT188" s="143" t="s">
        <v>197</v>
      </c>
      <c r="AU188" s="143" t="s">
        <v>76</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2164</v>
      </c>
    </row>
    <row r="189" spans="2:65" s="1" customFormat="1">
      <c r="B189" s="33"/>
      <c r="D189" s="145" t="s">
        <v>204</v>
      </c>
      <c r="F189" s="146" t="s">
        <v>8325</v>
      </c>
      <c r="I189" s="147"/>
      <c r="L189" s="33"/>
      <c r="M189" s="148"/>
      <c r="T189" s="54"/>
      <c r="AT189" s="18" t="s">
        <v>204</v>
      </c>
      <c r="AU189" s="18" t="s">
        <v>76</v>
      </c>
    </row>
    <row r="190" spans="2:65" s="1" customFormat="1" ht="16.5" customHeight="1">
      <c r="B190" s="33"/>
      <c r="C190" s="132" t="s">
        <v>1013</v>
      </c>
      <c r="D190" s="132" t="s">
        <v>197</v>
      </c>
      <c r="E190" s="133" t="s">
        <v>8326</v>
      </c>
      <c r="F190" s="134" t="s">
        <v>8327</v>
      </c>
      <c r="G190" s="135" t="s">
        <v>246</v>
      </c>
      <c r="H190" s="136">
        <v>2.7</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202</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2181</v>
      </c>
    </row>
    <row r="191" spans="2:65" s="1" customFormat="1">
      <c r="B191" s="33"/>
      <c r="D191" s="145" t="s">
        <v>204</v>
      </c>
      <c r="F191" s="146" t="s">
        <v>8328</v>
      </c>
      <c r="I191" s="147"/>
      <c r="L191" s="33"/>
      <c r="M191" s="148"/>
      <c r="T191" s="54"/>
      <c r="AT191" s="18" t="s">
        <v>204</v>
      </c>
      <c r="AU191" s="18" t="s">
        <v>76</v>
      </c>
    </row>
    <row r="192" spans="2:65" s="1" customFormat="1" ht="16.5" customHeight="1">
      <c r="B192" s="33"/>
      <c r="C192" s="132" t="s">
        <v>1249</v>
      </c>
      <c r="D192" s="132" t="s">
        <v>197</v>
      </c>
      <c r="E192" s="133" t="s">
        <v>8329</v>
      </c>
      <c r="F192" s="134" t="s">
        <v>8330</v>
      </c>
      <c r="G192" s="135" t="s">
        <v>230</v>
      </c>
      <c r="H192" s="136">
        <v>30</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202</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2197</v>
      </c>
    </row>
    <row r="193" spans="2:65" s="1" customFormat="1">
      <c r="B193" s="33"/>
      <c r="D193" s="145" t="s">
        <v>204</v>
      </c>
      <c r="F193" s="146" t="s">
        <v>8330</v>
      </c>
      <c r="I193" s="147"/>
      <c r="L193" s="33"/>
      <c r="M193" s="148"/>
      <c r="T193" s="54"/>
      <c r="AT193" s="18" t="s">
        <v>204</v>
      </c>
      <c r="AU193" s="18" t="s">
        <v>76</v>
      </c>
    </row>
    <row r="194" spans="2:65" s="1" customFormat="1" ht="16.5" customHeight="1">
      <c r="B194" s="33"/>
      <c r="C194" s="132" t="s">
        <v>1259</v>
      </c>
      <c r="D194" s="132" t="s">
        <v>197</v>
      </c>
      <c r="E194" s="133" t="s">
        <v>8331</v>
      </c>
      <c r="F194" s="134" t="s">
        <v>8332</v>
      </c>
      <c r="G194" s="135" t="s">
        <v>200</v>
      </c>
      <c r="H194" s="136">
        <v>9</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202</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202</v>
      </c>
      <c r="BM194" s="143" t="s">
        <v>2213</v>
      </c>
    </row>
    <row r="195" spans="2:65" s="1" customFormat="1">
      <c r="B195" s="33"/>
      <c r="D195" s="145" t="s">
        <v>204</v>
      </c>
      <c r="F195" s="146" t="s">
        <v>8332</v>
      </c>
      <c r="I195" s="147"/>
      <c r="L195" s="33"/>
      <c r="M195" s="148"/>
      <c r="T195" s="54"/>
      <c r="AT195" s="18" t="s">
        <v>204</v>
      </c>
      <c r="AU195" s="18" t="s">
        <v>76</v>
      </c>
    </row>
    <row r="196" spans="2:65" s="1" customFormat="1" ht="16.5" customHeight="1">
      <c r="B196" s="33"/>
      <c r="C196" s="132" t="s">
        <v>1280</v>
      </c>
      <c r="D196" s="132" t="s">
        <v>197</v>
      </c>
      <c r="E196" s="133" t="s">
        <v>8333</v>
      </c>
      <c r="F196" s="134" t="s">
        <v>8334</v>
      </c>
      <c r="G196" s="135" t="s">
        <v>7067</v>
      </c>
      <c r="H196" s="136">
        <v>6</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2231</v>
      </c>
    </row>
    <row r="197" spans="2:65" s="1" customFormat="1">
      <c r="B197" s="33"/>
      <c r="D197" s="145" t="s">
        <v>204</v>
      </c>
      <c r="F197" s="146" t="s">
        <v>8334</v>
      </c>
      <c r="I197" s="147"/>
      <c r="L197" s="33"/>
      <c r="M197" s="148"/>
      <c r="T197" s="54"/>
      <c r="AT197" s="18" t="s">
        <v>204</v>
      </c>
      <c r="AU197" s="18" t="s">
        <v>76</v>
      </c>
    </row>
    <row r="198" spans="2:65" s="1" customFormat="1" ht="16.5" customHeight="1">
      <c r="B198" s="33"/>
      <c r="C198" s="132" t="s">
        <v>1405</v>
      </c>
      <c r="D198" s="132" t="s">
        <v>197</v>
      </c>
      <c r="E198" s="133" t="s">
        <v>8335</v>
      </c>
      <c r="F198" s="134" t="s">
        <v>8336</v>
      </c>
      <c r="G198" s="135" t="s">
        <v>2167</v>
      </c>
      <c r="H198" s="136">
        <v>3</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202</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2243</v>
      </c>
    </row>
    <row r="199" spans="2:65" s="1" customFormat="1">
      <c r="B199" s="33"/>
      <c r="D199" s="145" t="s">
        <v>204</v>
      </c>
      <c r="F199" s="146" t="s">
        <v>8336</v>
      </c>
      <c r="I199" s="147"/>
      <c r="L199" s="33"/>
      <c r="M199" s="148"/>
      <c r="T199" s="54"/>
      <c r="AT199" s="18" t="s">
        <v>204</v>
      </c>
      <c r="AU199" s="18" t="s">
        <v>76</v>
      </c>
    </row>
    <row r="200" spans="2:65" s="1" customFormat="1" ht="16.5" customHeight="1">
      <c r="B200" s="33"/>
      <c r="C200" s="132" t="s">
        <v>1416</v>
      </c>
      <c r="D200" s="132" t="s">
        <v>197</v>
      </c>
      <c r="E200" s="133" t="s">
        <v>8337</v>
      </c>
      <c r="F200" s="134" t="s">
        <v>8338</v>
      </c>
      <c r="G200" s="135" t="s">
        <v>7067</v>
      </c>
      <c r="H200" s="136">
        <v>900</v>
      </c>
      <c r="I200" s="137"/>
      <c r="J200" s="138">
        <f>ROUND(I200*H200,2)</f>
        <v>0</v>
      </c>
      <c r="K200" s="134" t="s">
        <v>19</v>
      </c>
      <c r="L200" s="33"/>
      <c r="M200" s="139" t="s">
        <v>19</v>
      </c>
      <c r="N200" s="140" t="s">
        <v>40</v>
      </c>
      <c r="P200" s="141">
        <f>O200*H200</f>
        <v>0</v>
      </c>
      <c r="Q200" s="141">
        <v>0</v>
      </c>
      <c r="R200" s="141">
        <f>Q200*H200</f>
        <v>0</v>
      </c>
      <c r="S200" s="141">
        <v>0</v>
      </c>
      <c r="T200" s="142">
        <f>S200*H200</f>
        <v>0</v>
      </c>
      <c r="AR200" s="143" t="s">
        <v>202</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202</v>
      </c>
      <c r="BM200" s="143" t="s">
        <v>2260</v>
      </c>
    </row>
    <row r="201" spans="2:65" s="1" customFormat="1">
      <c r="B201" s="33"/>
      <c r="D201" s="145" t="s">
        <v>204</v>
      </c>
      <c r="F201" s="146" t="s">
        <v>8339</v>
      </c>
      <c r="I201" s="147"/>
      <c r="L201" s="33"/>
      <c r="M201" s="148"/>
      <c r="T201" s="54"/>
      <c r="AT201" s="18" t="s">
        <v>204</v>
      </c>
      <c r="AU201" s="18" t="s">
        <v>76</v>
      </c>
    </row>
    <row r="202" spans="2:65" s="1" customFormat="1" ht="16.5" customHeight="1">
      <c r="B202" s="33"/>
      <c r="C202" s="132" t="s">
        <v>1423</v>
      </c>
      <c r="D202" s="132" t="s">
        <v>197</v>
      </c>
      <c r="E202" s="133" t="s">
        <v>8340</v>
      </c>
      <c r="F202" s="134" t="s">
        <v>8341</v>
      </c>
      <c r="G202" s="135" t="s">
        <v>7067</v>
      </c>
      <c r="H202" s="136">
        <v>150</v>
      </c>
      <c r="I202" s="137"/>
      <c r="J202" s="138">
        <f>ROUND(I202*H202,2)</f>
        <v>0</v>
      </c>
      <c r="K202" s="134" t="s">
        <v>19</v>
      </c>
      <c r="L202" s="33"/>
      <c r="M202" s="139" t="s">
        <v>19</v>
      </c>
      <c r="N202" s="140" t="s">
        <v>40</v>
      </c>
      <c r="P202" s="141">
        <f>O202*H202</f>
        <v>0</v>
      </c>
      <c r="Q202" s="141">
        <v>0</v>
      </c>
      <c r="R202" s="141">
        <f>Q202*H202</f>
        <v>0</v>
      </c>
      <c r="S202" s="141">
        <v>0</v>
      </c>
      <c r="T202" s="142">
        <f>S202*H202</f>
        <v>0</v>
      </c>
      <c r="AR202" s="143" t="s">
        <v>202</v>
      </c>
      <c r="AT202" s="143" t="s">
        <v>197</v>
      </c>
      <c r="AU202" s="143" t="s">
        <v>76</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2316</v>
      </c>
    </row>
    <row r="203" spans="2:65" s="1" customFormat="1">
      <c r="B203" s="33"/>
      <c r="D203" s="145" t="s">
        <v>204</v>
      </c>
      <c r="F203" s="146" t="s">
        <v>8342</v>
      </c>
      <c r="I203" s="147"/>
      <c r="L203" s="33"/>
      <c r="M203" s="148"/>
      <c r="T203" s="54"/>
      <c r="AT203" s="18" t="s">
        <v>204</v>
      </c>
      <c r="AU203" s="18" t="s">
        <v>76</v>
      </c>
    </row>
    <row r="204" spans="2:65" s="1" customFormat="1" ht="16.5" customHeight="1">
      <c r="B204" s="33"/>
      <c r="C204" s="132" t="s">
        <v>1433</v>
      </c>
      <c r="D204" s="132" t="s">
        <v>197</v>
      </c>
      <c r="E204" s="133" t="s">
        <v>8343</v>
      </c>
      <c r="F204" s="134" t="s">
        <v>8344</v>
      </c>
      <c r="G204" s="135" t="s">
        <v>230</v>
      </c>
      <c r="H204" s="136">
        <v>10450</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202</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202</v>
      </c>
      <c r="BM204" s="143" t="s">
        <v>2417</v>
      </c>
    </row>
    <row r="205" spans="2:65" s="1" customFormat="1">
      <c r="B205" s="33"/>
      <c r="D205" s="145" t="s">
        <v>204</v>
      </c>
      <c r="F205" s="146" t="s">
        <v>8344</v>
      </c>
      <c r="I205" s="147"/>
      <c r="L205" s="33"/>
      <c r="M205" s="148"/>
      <c r="T205" s="54"/>
      <c r="AT205" s="18" t="s">
        <v>204</v>
      </c>
      <c r="AU205" s="18" t="s">
        <v>76</v>
      </c>
    </row>
    <row r="206" spans="2:65" s="1" customFormat="1" ht="16.5" customHeight="1">
      <c r="B206" s="33"/>
      <c r="C206" s="132" t="s">
        <v>1442</v>
      </c>
      <c r="D206" s="132" t="s">
        <v>197</v>
      </c>
      <c r="E206" s="133" t="s">
        <v>8345</v>
      </c>
      <c r="F206" s="134" t="s">
        <v>8346</v>
      </c>
      <c r="G206" s="135" t="s">
        <v>230</v>
      </c>
      <c r="H206" s="136">
        <v>3500</v>
      </c>
      <c r="I206" s="137"/>
      <c r="J206" s="138">
        <f>ROUND(I206*H206,2)</f>
        <v>0</v>
      </c>
      <c r="K206" s="134" t="s">
        <v>19</v>
      </c>
      <c r="L206" s="33"/>
      <c r="M206" s="139" t="s">
        <v>19</v>
      </c>
      <c r="N206" s="140" t="s">
        <v>40</v>
      </c>
      <c r="P206" s="141">
        <f>O206*H206</f>
        <v>0</v>
      </c>
      <c r="Q206" s="141">
        <v>0</v>
      </c>
      <c r="R206" s="141">
        <f>Q206*H206</f>
        <v>0</v>
      </c>
      <c r="S206" s="141">
        <v>0</v>
      </c>
      <c r="T206" s="142">
        <f>S206*H206</f>
        <v>0</v>
      </c>
      <c r="AR206" s="143" t="s">
        <v>202</v>
      </c>
      <c r="AT206" s="143" t="s">
        <v>197</v>
      </c>
      <c r="AU206" s="143" t="s">
        <v>76</v>
      </c>
      <c r="AY206" s="18" t="s">
        <v>195</v>
      </c>
      <c r="BE206" s="144">
        <f>IF(N206="základní",J206,0)</f>
        <v>0</v>
      </c>
      <c r="BF206" s="144">
        <f>IF(N206="snížená",J206,0)</f>
        <v>0</v>
      </c>
      <c r="BG206" s="144">
        <f>IF(N206="zákl. přenesená",J206,0)</f>
        <v>0</v>
      </c>
      <c r="BH206" s="144">
        <f>IF(N206="sníž. přenesená",J206,0)</f>
        <v>0</v>
      </c>
      <c r="BI206" s="144">
        <f>IF(N206="nulová",J206,0)</f>
        <v>0</v>
      </c>
      <c r="BJ206" s="18" t="s">
        <v>76</v>
      </c>
      <c r="BK206" s="144">
        <f>ROUND(I206*H206,2)</f>
        <v>0</v>
      </c>
      <c r="BL206" s="18" t="s">
        <v>202</v>
      </c>
      <c r="BM206" s="143" t="s">
        <v>3465</v>
      </c>
    </row>
    <row r="207" spans="2:65" s="1" customFormat="1">
      <c r="B207" s="33"/>
      <c r="D207" s="145" t="s">
        <v>204</v>
      </c>
      <c r="F207" s="146" t="s">
        <v>8346</v>
      </c>
      <c r="I207" s="147"/>
      <c r="L207" s="33"/>
      <c r="M207" s="148"/>
      <c r="T207" s="54"/>
      <c r="AT207" s="18" t="s">
        <v>204</v>
      </c>
      <c r="AU207" s="18" t="s">
        <v>76</v>
      </c>
    </row>
    <row r="208" spans="2:65" s="1" customFormat="1" ht="16.5" customHeight="1">
      <c r="B208" s="33"/>
      <c r="C208" s="132" t="s">
        <v>1450</v>
      </c>
      <c r="D208" s="132" t="s">
        <v>197</v>
      </c>
      <c r="E208" s="133" t="s">
        <v>8347</v>
      </c>
      <c r="F208" s="134" t="s">
        <v>8348</v>
      </c>
      <c r="G208" s="135" t="s">
        <v>230</v>
      </c>
      <c r="H208" s="136">
        <v>1100</v>
      </c>
      <c r="I208" s="137"/>
      <c r="J208" s="138">
        <f>ROUND(I208*H208,2)</f>
        <v>0</v>
      </c>
      <c r="K208" s="134" t="s">
        <v>19</v>
      </c>
      <c r="L208" s="33"/>
      <c r="M208" s="139" t="s">
        <v>19</v>
      </c>
      <c r="N208" s="140" t="s">
        <v>40</v>
      </c>
      <c r="P208" s="141">
        <f>O208*H208</f>
        <v>0</v>
      </c>
      <c r="Q208" s="141">
        <v>0</v>
      </c>
      <c r="R208" s="141">
        <f>Q208*H208</f>
        <v>0</v>
      </c>
      <c r="S208" s="141">
        <v>0</v>
      </c>
      <c r="T208" s="142">
        <f>S208*H208</f>
        <v>0</v>
      </c>
      <c r="AR208" s="143" t="s">
        <v>202</v>
      </c>
      <c r="AT208" s="143" t="s">
        <v>197</v>
      </c>
      <c r="AU208" s="143" t="s">
        <v>76</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202</v>
      </c>
      <c r="BM208" s="143" t="s">
        <v>3477</v>
      </c>
    </row>
    <row r="209" spans="2:65" s="1" customFormat="1">
      <c r="B209" s="33"/>
      <c r="D209" s="145" t="s">
        <v>204</v>
      </c>
      <c r="F209" s="146" t="s">
        <v>8348</v>
      </c>
      <c r="I209" s="147"/>
      <c r="L209" s="33"/>
      <c r="M209" s="148"/>
      <c r="T209" s="54"/>
      <c r="AT209" s="18" t="s">
        <v>204</v>
      </c>
      <c r="AU209" s="18" t="s">
        <v>76</v>
      </c>
    </row>
    <row r="210" spans="2:65" s="1" customFormat="1" ht="16.5" customHeight="1">
      <c r="B210" s="33"/>
      <c r="C210" s="132" t="s">
        <v>1468</v>
      </c>
      <c r="D210" s="132" t="s">
        <v>197</v>
      </c>
      <c r="E210" s="133" t="s">
        <v>8349</v>
      </c>
      <c r="F210" s="134" t="s">
        <v>8350</v>
      </c>
      <c r="G210" s="135" t="s">
        <v>230</v>
      </c>
      <c r="H210" s="136">
        <v>400</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202</v>
      </c>
      <c r="AT210" s="143" t="s">
        <v>197</v>
      </c>
      <c r="AU210" s="143" t="s">
        <v>76</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202</v>
      </c>
      <c r="BM210" s="143" t="s">
        <v>3491</v>
      </c>
    </row>
    <row r="211" spans="2:65" s="1" customFormat="1">
      <c r="B211" s="33"/>
      <c r="D211" s="145" t="s">
        <v>204</v>
      </c>
      <c r="F211" s="146" t="s">
        <v>8350</v>
      </c>
      <c r="I211" s="147"/>
      <c r="L211" s="33"/>
      <c r="M211" s="148"/>
      <c r="T211" s="54"/>
      <c r="AT211" s="18" t="s">
        <v>204</v>
      </c>
      <c r="AU211" s="18" t="s">
        <v>76</v>
      </c>
    </row>
    <row r="212" spans="2:65" s="1" customFormat="1" ht="16.5" customHeight="1">
      <c r="B212" s="33"/>
      <c r="C212" s="132" t="s">
        <v>1479</v>
      </c>
      <c r="D212" s="132" t="s">
        <v>197</v>
      </c>
      <c r="E212" s="133" t="s">
        <v>8351</v>
      </c>
      <c r="F212" s="134" t="s">
        <v>8352</v>
      </c>
      <c r="G212" s="135" t="s">
        <v>230</v>
      </c>
      <c r="H212" s="136">
        <v>70</v>
      </c>
      <c r="I212" s="137"/>
      <c r="J212" s="138">
        <f>ROUND(I212*H212,2)</f>
        <v>0</v>
      </c>
      <c r="K212" s="134" t="s">
        <v>19</v>
      </c>
      <c r="L212" s="33"/>
      <c r="M212" s="139" t="s">
        <v>19</v>
      </c>
      <c r="N212" s="140" t="s">
        <v>40</v>
      </c>
      <c r="P212" s="141">
        <f>O212*H212</f>
        <v>0</v>
      </c>
      <c r="Q212" s="141">
        <v>0</v>
      </c>
      <c r="R212" s="141">
        <f>Q212*H212</f>
        <v>0</v>
      </c>
      <c r="S212" s="141">
        <v>0</v>
      </c>
      <c r="T212" s="142">
        <f>S212*H212</f>
        <v>0</v>
      </c>
      <c r="AR212" s="143" t="s">
        <v>202</v>
      </c>
      <c r="AT212" s="143" t="s">
        <v>197</v>
      </c>
      <c r="AU212" s="143" t="s">
        <v>76</v>
      </c>
      <c r="AY212" s="18" t="s">
        <v>195</v>
      </c>
      <c r="BE212" s="144">
        <f>IF(N212="základní",J212,0)</f>
        <v>0</v>
      </c>
      <c r="BF212" s="144">
        <f>IF(N212="snížená",J212,0)</f>
        <v>0</v>
      </c>
      <c r="BG212" s="144">
        <f>IF(N212="zákl. přenesená",J212,0)</f>
        <v>0</v>
      </c>
      <c r="BH212" s="144">
        <f>IF(N212="sníž. přenesená",J212,0)</f>
        <v>0</v>
      </c>
      <c r="BI212" s="144">
        <f>IF(N212="nulová",J212,0)</f>
        <v>0</v>
      </c>
      <c r="BJ212" s="18" t="s">
        <v>76</v>
      </c>
      <c r="BK212" s="144">
        <f>ROUND(I212*H212,2)</f>
        <v>0</v>
      </c>
      <c r="BL212" s="18" t="s">
        <v>202</v>
      </c>
      <c r="BM212" s="143" t="s">
        <v>3535</v>
      </c>
    </row>
    <row r="213" spans="2:65" s="1" customFormat="1">
      <c r="B213" s="33"/>
      <c r="D213" s="145" t="s">
        <v>204</v>
      </c>
      <c r="F213" s="146" t="s">
        <v>8352</v>
      </c>
      <c r="I213" s="147"/>
      <c r="L213" s="33"/>
      <c r="M213" s="148"/>
      <c r="T213" s="54"/>
      <c r="AT213" s="18" t="s">
        <v>204</v>
      </c>
      <c r="AU213" s="18" t="s">
        <v>76</v>
      </c>
    </row>
    <row r="214" spans="2:65" s="1" customFormat="1" ht="16.5" customHeight="1">
      <c r="B214" s="33"/>
      <c r="C214" s="132" t="s">
        <v>1489</v>
      </c>
      <c r="D214" s="132" t="s">
        <v>197</v>
      </c>
      <c r="E214" s="133" t="s">
        <v>8353</v>
      </c>
      <c r="F214" s="134" t="s">
        <v>8354</v>
      </c>
      <c r="G214" s="135" t="s">
        <v>7067</v>
      </c>
      <c r="H214" s="136">
        <v>1</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202</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202</v>
      </c>
      <c r="BM214" s="143" t="s">
        <v>3547</v>
      </c>
    </row>
    <row r="215" spans="2:65" s="1" customFormat="1">
      <c r="B215" s="33"/>
      <c r="D215" s="145" t="s">
        <v>204</v>
      </c>
      <c r="F215" s="146" t="s">
        <v>8354</v>
      </c>
      <c r="I215" s="147"/>
      <c r="L215" s="33"/>
      <c r="M215" s="148"/>
      <c r="T215" s="54"/>
      <c r="AT215" s="18" t="s">
        <v>204</v>
      </c>
      <c r="AU215" s="18" t="s">
        <v>76</v>
      </c>
    </row>
    <row r="216" spans="2:65" s="1" customFormat="1" ht="16.5" customHeight="1">
      <c r="B216" s="33"/>
      <c r="C216" s="132" t="s">
        <v>1497</v>
      </c>
      <c r="D216" s="132" t="s">
        <v>197</v>
      </c>
      <c r="E216" s="133" t="s">
        <v>8355</v>
      </c>
      <c r="F216" s="134" t="s">
        <v>8356</v>
      </c>
      <c r="G216" s="135" t="s">
        <v>7067</v>
      </c>
      <c r="H216" s="136">
        <v>1</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202</v>
      </c>
      <c r="AT216" s="143" t="s">
        <v>197</v>
      </c>
      <c r="AU216" s="143" t="s">
        <v>76</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202</v>
      </c>
      <c r="BM216" s="143" t="s">
        <v>3561</v>
      </c>
    </row>
    <row r="217" spans="2:65" s="1" customFormat="1">
      <c r="B217" s="33"/>
      <c r="D217" s="145" t="s">
        <v>204</v>
      </c>
      <c r="F217" s="146" t="s">
        <v>8356</v>
      </c>
      <c r="I217" s="147"/>
      <c r="L217" s="33"/>
      <c r="M217" s="148"/>
      <c r="T217" s="54"/>
      <c r="AT217" s="18" t="s">
        <v>204</v>
      </c>
      <c r="AU217" s="18" t="s">
        <v>76</v>
      </c>
    </row>
    <row r="218" spans="2:65" s="1" customFormat="1" ht="16.5" customHeight="1">
      <c r="B218" s="33"/>
      <c r="C218" s="132" t="s">
        <v>1505</v>
      </c>
      <c r="D218" s="132" t="s">
        <v>197</v>
      </c>
      <c r="E218" s="133" t="s">
        <v>8357</v>
      </c>
      <c r="F218" s="134" t="s">
        <v>8358</v>
      </c>
      <c r="G218" s="135" t="s">
        <v>230</v>
      </c>
      <c r="H218" s="136">
        <v>4180</v>
      </c>
      <c r="I218" s="137"/>
      <c r="J218" s="138">
        <f>ROUND(I218*H218,2)</f>
        <v>0</v>
      </c>
      <c r="K218" s="134" t="s">
        <v>19</v>
      </c>
      <c r="L218" s="33"/>
      <c r="M218" s="139" t="s">
        <v>19</v>
      </c>
      <c r="N218" s="140" t="s">
        <v>40</v>
      </c>
      <c r="P218" s="141">
        <f>O218*H218</f>
        <v>0</v>
      </c>
      <c r="Q218" s="141">
        <v>0</v>
      </c>
      <c r="R218" s="141">
        <f>Q218*H218</f>
        <v>0</v>
      </c>
      <c r="S218" s="141">
        <v>0</v>
      </c>
      <c r="T218" s="142">
        <f>S218*H218</f>
        <v>0</v>
      </c>
      <c r="AR218" s="143" t="s">
        <v>202</v>
      </c>
      <c r="AT218" s="143" t="s">
        <v>197</v>
      </c>
      <c r="AU218" s="143" t="s">
        <v>76</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202</v>
      </c>
      <c r="BM218" s="143" t="s">
        <v>3587</v>
      </c>
    </row>
    <row r="219" spans="2:65" s="1" customFormat="1">
      <c r="B219" s="33"/>
      <c r="D219" s="145" t="s">
        <v>204</v>
      </c>
      <c r="F219" s="146" t="s">
        <v>8358</v>
      </c>
      <c r="I219" s="147"/>
      <c r="L219" s="33"/>
      <c r="M219" s="148"/>
      <c r="T219" s="54"/>
      <c r="AT219" s="18" t="s">
        <v>204</v>
      </c>
      <c r="AU219" s="18" t="s">
        <v>76</v>
      </c>
    </row>
    <row r="220" spans="2:65" s="1" customFormat="1" ht="16.5" customHeight="1">
      <c r="B220" s="33"/>
      <c r="C220" s="132" t="s">
        <v>1525</v>
      </c>
      <c r="D220" s="132" t="s">
        <v>197</v>
      </c>
      <c r="E220" s="133" t="s">
        <v>8359</v>
      </c>
      <c r="F220" s="134" t="s">
        <v>8360</v>
      </c>
      <c r="G220" s="135" t="s">
        <v>407</v>
      </c>
      <c r="H220" s="136">
        <v>1</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202</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202</v>
      </c>
      <c r="BM220" s="143" t="s">
        <v>3620</v>
      </c>
    </row>
    <row r="221" spans="2:65" s="1" customFormat="1">
      <c r="B221" s="33"/>
      <c r="D221" s="145" t="s">
        <v>204</v>
      </c>
      <c r="F221" s="146" t="s">
        <v>8360</v>
      </c>
      <c r="I221" s="147"/>
      <c r="L221" s="33"/>
      <c r="M221" s="148"/>
      <c r="T221" s="54"/>
      <c r="AT221" s="18" t="s">
        <v>204</v>
      </c>
      <c r="AU221" s="18" t="s">
        <v>76</v>
      </c>
    </row>
    <row r="222" spans="2:65" s="1" customFormat="1" ht="16.5" customHeight="1">
      <c r="B222" s="33"/>
      <c r="C222" s="132" t="s">
        <v>1537</v>
      </c>
      <c r="D222" s="132" t="s">
        <v>197</v>
      </c>
      <c r="E222" s="133" t="s">
        <v>8361</v>
      </c>
      <c r="F222" s="134" t="s">
        <v>8362</v>
      </c>
      <c r="G222" s="135" t="s">
        <v>7067</v>
      </c>
      <c r="H222" s="136">
        <v>3</v>
      </c>
      <c r="I222" s="137"/>
      <c r="J222" s="138">
        <f>ROUND(I222*H222,2)</f>
        <v>0</v>
      </c>
      <c r="K222" s="134" t="s">
        <v>19</v>
      </c>
      <c r="L222" s="33"/>
      <c r="M222" s="139" t="s">
        <v>19</v>
      </c>
      <c r="N222" s="140" t="s">
        <v>40</v>
      </c>
      <c r="P222" s="141">
        <f>O222*H222</f>
        <v>0</v>
      </c>
      <c r="Q222" s="141">
        <v>0</v>
      </c>
      <c r="R222" s="141">
        <f>Q222*H222</f>
        <v>0</v>
      </c>
      <c r="S222" s="141">
        <v>0</v>
      </c>
      <c r="T222" s="142">
        <f>S222*H222</f>
        <v>0</v>
      </c>
      <c r="AR222" s="143" t="s">
        <v>202</v>
      </c>
      <c r="AT222" s="143" t="s">
        <v>197</v>
      </c>
      <c r="AU222" s="143" t="s">
        <v>76</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202</v>
      </c>
      <c r="BM222" s="143" t="s">
        <v>3636</v>
      </c>
    </row>
    <row r="223" spans="2:65" s="1" customFormat="1">
      <c r="B223" s="33"/>
      <c r="D223" s="145" t="s">
        <v>204</v>
      </c>
      <c r="F223" s="146" t="s">
        <v>8362</v>
      </c>
      <c r="I223" s="147"/>
      <c r="L223" s="33"/>
      <c r="M223" s="148"/>
      <c r="T223" s="54"/>
      <c r="AT223" s="18" t="s">
        <v>204</v>
      </c>
      <c r="AU223" s="18" t="s">
        <v>76</v>
      </c>
    </row>
    <row r="224" spans="2:65" s="1" customFormat="1" ht="16.5" customHeight="1">
      <c r="B224" s="33"/>
      <c r="C224" s="132" t="s">
        <v>1554</v>
      </c>
      <c r="D224" s="132" t="s">
        <v>197</v>
      </c>
      <c r="E224" s="133" t="s">
        <v>8363</v>
      </c>
      <c r="F224" s="134" t="s">
        <v>8364</v>
      </c>
      <c r="G224" s="135" t="s">
        <v>7378</v>
      </c>
      <c r="H224" s="201"/>
      <c r="I224" s="137"/>
      <c r="J224" s="138">
        <f>ROUND(I224*H224,2)</f>
        <v>0</v>
      </c>
      <c r="K224" s="134" t="s">
        <v>19</v>
      </c>
      <c r="L224" s="33"/>
      <c r="M224" s="139" t="s">
        <v>19</v>
      </c>
      <c r="N224" s="140" t="s">
        <v>40</v>
      </c>
      <c r="P224" s="141">
        <f>O224*H224</f>
        <v>0</v>
      </c>
      <c r="Q224" s="141">
        <v>0</v>
      </c>
      <c r="R224" s="141">
        <f>Q224*H224</f>
        <v>0</v>
      </c>
      <c r="S224" s="141">
        <v>0</v>
      </c>
      <c r="T224" s="142">
        <f>S224*H224</f>
        <v>0</v>
      </c>
      <c r="AR224" s="143" t="s">
        <v>202</v>
      </c>
      <c r="AT224" s="143" t="s">
        <v>197</v>
      </c>
      <c r="AU224" s="143" t="s">
        <v>76</v>
      </c>
      <c r="AY224" s="18" t="s">
        <v>195</v>
      </c>
      <c r="BE224" s="144">
        <f>IF(N224="základní",J224,0)</f>
        <v>0</v>
      </c>
      <c r="BF224" s="144">
        <f>IF(N224="snížená",J224,0)</f>
        <v>0</v>
      </c>
      <c r="BG224" s="144">
        <f>IF(N224="zákl. přenesená",J224,0)</f>
        <v>0</v>
      </c>
      <c r="BH224" s="144">
        <f>IF(N224="sníž. přenesená",J224,0)</f>
        <v>0</v>
      </c>
      <c r="BI224" s="144">
        <f>IF(N224="nulová",J224,0)</f>
        <v>0</v>
      </c>
      <c r="BJ224" s="18" t="s">
        <v>76</v>
      </c>
      <c r="BK224" s="144">
        <f>ROUND(I224*H224,2)</f>
        <v>0</v>
      </c>
      <c r="BL224" s="18" t="s">
        <v>202</v>
      </c>
      <c r="BM224" s="143" t="s">
        <v>3656</v>
      </c>
    </row>
    <row r="225" spans="2:65" s="1" customFormat="1">
      <c r="B225" s="33"/>
      <c r="D225" s="145" t="s">
        <v>204</v>
      </c>
      <c r="F225" s="146" t="s">
        <v>8364</v>
      </c>
      <c r="I225" s="147"/>
      <c r="L225" s="33"/>
      <c r="M225" s="148"/>
      <c r="T225" s="54"/>
      <c r="AT225" s="18" t="s">
        <v>204</v>
      </c>
      <c r="AU225" s="18" t="s">
        <v>76</v>
      </c>
    </row>
    <row r="226" spans="2:65" s="1" customFormat="1" ht="16.5" customHeight="1">
      <c r="B226" s="33"/>
      <c r="C226" s="132" t="s">
        <v>1573</v>
      </c>
      <c r="D226" s="132" t="s">
        <v>197</v>
      </c>
      <c r="E226" s="133" t="s">
        <v>8365</v>
      </c>
      <c r="F226" s="134" t="s">
        <v>8366</v>
      </c>
      <c r="G226" s="135" t="s">
        <v>407</v>
      </c>
      <c r="H226" s="136">
        <v>1</v>
      </c>
      <c r="I226" s="137"/>
      <c r="J226" s="138">
        <f>ROUND(I226*H226,2)</f>
        <v>0</v>
      </c>
      <c r="K226" s="134" t="s">
        <v>19</v>
      </c>
      <c r="L226" s="33"/>
      <c r="M226" s="139" t="s">
        <v>19</v>
      </c>
      <c r="N226" s="140" t="s">
        <v>40</v>
      </c>
      <c r="P226" s="141">
        <f>O226*H226</f>
        <v>0</v>
      </c>
      <c r="Q226" s="141">
        <v>0</v>
      </c>
      <c r="R226" s="141">
        <f>Q226*H226</f>
        <v>0</v>
      </c>
      <c r="S226" s="141">
        <v>0</v>
      </c>
      <c r="T226" s="142">
        <f>S226*H226</f>
        <v>0</v>
      </c>
      <c r="AR226" s="143" t="s">
        <v>202</v>
      </c>
      <c r="AT226" s="143" t="s">
        <v>197</v>
      </c>
      <c r="AU226" s="143" t="s">
        <v>76</v>
      </c>
      <c r="AY226" s="18" t="s">
        <v>195</v>
      </c>
      <c r="BE226" s="144">
        <f>IF(N226="základní",J226,0)</f>
        <v>0</v>
      </c>
      <c r="BF226" s="144">
        <f>IF(N226="snížená",J226,0)</f>
        <v>0</v>
      </c>
      <c r="BG226" s="144">
        <f>IF(N226="zákl. přenesená",J226,0)</f>
        <v>0</v>
      </c>
      <c r="BH226" s="144">
        <f>IF(N226="sníž. přenesená",J226,0)</f>
        <v>0</v>
      </c>
      <c r="BI226" s="144">
        <f>IF(N226="nulová",J226,0)</f>
        <v>0</v>
      </c>
      <c r="BJ226" s="18" t="s">
        <v>76</v>
      </c>
      <c r="BK226" s="144">
        <f>ROUND(I226*H226,2)</f>
        <v>0</v>
      </c>
      <c r="BL226" s="18" t="s">
        <v>202</v>
      </c>
      <c r="BM226" s="143" t="s">
        <v>3669</v>
      </c>
    </row>
    <row r="227" spans="2:65" s="1" customFormat="1">
      <c r="B227" s="33"/>
      <c r="D227" s="145" t="s">
        <v>204</v>
      </c>
      <c r="F227" s="146" t="s">
        <v>8366</v>
      </c>
      <c r="I227" s="147"/>
      <c r="L227" s="33"/>
      <c r="M227" s="148"/>
      <c r="T227" s="54"/>
      <c r="AT227" s="18" t="s">
        <v>204</v>
      </c>
      <c r="AU227" s="18" t="s">
        <v>76</v>
      </c>
    </row>
    <row r="228" spans="2:65" s="1" customFormat="1" ht="16.5" customHeight="1">
      <c r="B228" s="33"/>
      <c r="C228" s="132" t="s">
        <v>1705</v>
      </c>
      <c r="D228" s="132" t="s">
        <v>197</v>
      </c>
      <c r="E228" s="133" t="s">
        <v>8367</v>
      </c>
      <c r="F228" s="134" t="s">
        <v>8368</v>
      </c>
      <c r="G228" s="135" t="s">
        <v>407</v>
      </c>
      <c r="H228" s="136">
        <v>1</v>
      </c>
      <c r="I228" s="137"/>
      <c r="J228" s="138">
        <f>ROUND(I228*H228,2)</f>
        <v>0</v>
      </c>
      <c r="K228" s="134" t="s">
        <v>19</v>
      </c>
      <c r="L228" s="33"/>
      <c r="M228" s="139" t="s">
        <v>19</v>
      </c>
      <c r="N228" s="140" t="s">
        <v>40</v>
      </c>
      <c r="P228" s="141">
        <f>O228*H228</f>
        <v>0</v>
      </c>
      <c r="Q228" s="141">
        <v>0</v>
      </c>
      <c r="R228" s="141">
        <f>Q228*H228</f>
        <v>0</v>
      </c>
      <c r="S228" s="141">
        <v>0</v>
      </c>
      <c r="T228" s="142">
        <f>S228*H228</f>
        <v>0</v>
      </c>
      <c r="AR228" s="143" t="s">
        <v>202</v>
      </c>
      <c r="AT228" s="143" t="s">
        <v>197</v>
      </c>
      <c r="AU228" s="143" t="s">
        <v>76</v>
      </c>
      <c r="AY228" s="18" t="s">
        <v>195</v>
      </c>
      <c r="BE228" s="144">
        <f>IF(N228="základní",J228,0)</f>
        <v>0</v>
      </c>
      <c r="BF228" s="144">
        <f>IF(N228="snížená",J228,0)</f>
        <v>0</v>
      </c>
      <c r="BG228" s="144">
        <f>IF(N228="zákl. přenesená",J228,0)</f>
        <v>0</v>
      </c>
      <c r="BH228" s="144">
        <f>IF(N228="sníž. přenesená",J228,0)</f>
        <v>0</v>
      </c>
      <c r="BI228" s="144">
        <f>IF(N228="nulová",J228,0)</f>
        <v>0</v>
      </c>
      <c r="BJ228" s="18" t="s">
        <v>76</v>
      </c>
      <c r="BK228" s="144">
        <f>ROUND(I228*H228,2)</f>
        <v>0</v>
      </c>
      <c r="BL228" s="18" t="s">
        <v>202</v>
      </c>
      <c r="BM228" s="143" t="s">
        <v>3688</v>
      </c>
    </row>
    <row r="229" spans="2:65" s="1" customFormat="1">
      <c r="B229" s="33"/>
      <c r="D229" s="145" t="s">
        <v>204</v>
      </c>
      <c r="F229" s="146" t="s">
        <v>8368</v>
      </c>
      <c r="I229" s="147"/>
      <c r="L229" s="33"/>
      <c r="M229" s="148"/>
      <c r="T229" s="54"/>
      <c r="AT229" s="18" t="s">
        <v>204</v>
      </c>
      <c r="AU229" s="18" t="s">
        <v>76</v>
      </c>
    </row>
    <row r="230" spans="2:65" s="1" customFormat="1" ht="16.5" customHeight="1">
      <c r="B230" s="33"/>
      <c r="C230" s="132" t="s">
        <v>1747</v>
      </c>
      <c r="D230" s="132" t="s">
        <v>197</v>
      </c>
      <c r="E230" s="133" t="s">
        <v>8369</v>
      </c>
      <c r="F230" s="134" t="s">
        <v>8370</v>
      </c>
      <c r="G230" s="135" t="s">
        <v>407</v>
      </c>
      <c r="H230" s="136">
        <v>1</v>
      </c>
      <c r="I230" s="137"/>
      <c r="J230" s="138">
        <f>ROUND(I230*H230,2)</f>
        <v>0</v>
      </c>
      <c r="K230" s="134" t="s">
        <v>19</v>
      </c>
      <c r="L230" s="33"/>
      <c r="M230" s="139" t="s">
        <v>19</v>
      </c>
      <c r="N230" s="140" t="s">
        <v>40</v>
      </c>
      <c r="P230" s="141">
        <f>O230*H230</f>
        <v>0</v>
      </c>
      <c r="Q230" s="141">
        <v>0</v>
      </c>
      <c r="R230" s="141">
        <f>Q230*H230</f>
        <v>0</v>
      </c>
      <c r="S230" s="141">
        <v>0</v>
      </c>
      <c r="T230" s="142">
        <f>S230*H230</f>
        <v>0</v>
      </c>
      <c r="AR230" s="143" t="s">
        <v>202</v>
      </c>
      <c r="AT230" s="143" t="s">
        <v>197</v>
      </c>
      <c r="AU230" s="143" t="s">
        <v>76</v>
      </c>
      <c r="AY230" s="18" t="s">
        <v>195</v>
      </c>
      <c r="BE230" s="144">
        <f>IF(N230="základní",J230,0)</f>
        <v>0</v>
      </c>
      <c r="BF230" s="144">
        <f>IF(N230="snížená",J230,0)</f>
        <v>0</v>
      </c>
      <c r="BG230" s="144">
        <f>IF(N230="zákl. přenesená",J230,0)</f>
        <v>0</v>
      </c>
      <c r="BH230" s="144">
        <f>IF(N230="sníž. přenesená",J230,0)</f>
        <v>0</v>
      </c>
      <c r="BI230" s="144">
        <f>IF(N230="nulová",J230,0)</f>
        <v>0</v>
      </c>
      <c r="BJ230" s="18" t="s">
        <v>76</v>
      </c>
      <c r="BK230" s="144">
        <f>ROUND(I230*H230,2)</f>
        <v>0</v>
      </c>
      <c r="BL230" s="18" t="s">
        <v>202</v>
      </c>
      <c r="BM230" s="143" t="s">
        <v>3727</v>
      </c>
    </row>
    <row r="231" spans="2:65" s="1" customFormat="1">
      <c r="B231" s="33"/>
      <c r="D231" s="145" t="s">
        <v>204</v>
      </c>
      <c r="F231" s="146" t="s">
        <v>8370</v>
      </c>
      <c r="I231" s="147"/>
      <c r="L231" s="33"/>
      <c r="M231" s="148"/>
      <c r="T231" s="54"/>
      <c r="AT231" s="18" t="s">
        <v>204</v>
      </c>
      <c r="AU231" s="18" t="s">
        <v>76</v>
      </c>
    </row>
    <row r="232" spans="2:65" s="1" customFormat="1" ht="16.5" customHeight="1">
      <c r="B232" s="33"/>
      <c r="C232" s="132" t="s">
        <v>1796</v>
      </c>
      <c r="D232" s="132" t="s">
        <v>197</v>
      </c>
      <c r="E232" s="133" t="s">
        <v>8371</v>
      </c>
      <c r="F232" s="134" t="s">
        <v>8372</v>
      </c>
      <c r="G232" s="135" t="s">
        <v>6407</v>
      </c>
      <c r="H232" s="136">
        <v>200</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202</v>
      </c>
      <c r="AT232" s="143" t="s">
        <v>197</v>
      </c>
      <c r="AU232" s="143" t="s">
        <v>76</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202</v>
      </c>
      <c r="BM232" s="143" t="s">
        <v>3790</v>
      </c>
    </row>
    <row r="233" spans="2:65" s="1" customFormat="1">
      <c r="B233" s="33"/>
      <c r="D233" s="145" t="s">
        <v>204</v>
      </c>
      <c r="F233" s="146" t="s">
        <v>8372</v>
      </c>
      <c r="I233" s="147"/>
      <c r="L233" s="33"/>
      <c r="M233" s="148"/>
      <c r="T233" s="54"/>
      <c r="AT233" s="18" t="s">
        <v>204</v>
      </c>
      <c r="AU233" s="18" t="s">
        <v>76</v>
      </c>
    </row>
    <row r="234" spans="2:65" s="1" customFormat="1" ht="16.5" customHeight="1">
      <c r="B234" s="33"/>
      <c r="C234" s="132" t="s">
        <v>1802</v>
      </c>
      <c r="D234" s="132" t="s">
        <v>197</v>
      </c>
      <c r="E234" s="133" t="s">
        <v>8373</v>
      </c>
      <c r="F234" s="134" t="s">
        <v>8374</v>
      </c>
      <c r="G234" s="135" t="s">
        <v>6407</v>
      </c>
      <c r="H234" s="136">
        <v>150</v>
      </c>
      <c r="I234" s="137"/>
      <c r="J234" s="138">
        <f>ROUND(I234*H234,2)</f>
        <v>0</v>
      </c>
      <c r="K234" s="134" t="s">
        <v>19</v>
      </c>
      <c r="L234" s="33"/>
      <c r="M234" s="139" t="s">
        <v>19</v>
      </c>
      <c r="N234" s="140" t="s">
        <v>40</v>
      </c>
      <c r="P234" s="141">
        <f>O234*H234</f>
        <v>0</v>
      </c>
      <c r="Q234" s="141">
        <v>0</v>
      </c>
      <c r="R234" s="141">
        <f>Q234*H234</f>
        <v>0</v>
      </c>
      <c r="S234" s="141">
        <v>0</v>
      </c>
      <c r="T234" s="142">
        <f>S234*H234</f>
        <v>0</v>
      </c>
      <c r="AR234" s="143" t="s">
        <v>202</v>
      </c>
      <c r="AT234" s="143" t="s">
        <v>197</v>
      </c>
      <c r="AU234" s="143" t="s">
        <v>76</v>
      </c>
      <c r="AY234" s="18" t="s">
        <v>195</v>
      </c>
      <c r="BE234" s="144">
        <f>IF(N234="základní",J234,0)</f>
        <v>0</v>
      </c>
      <c r="BF234" s="144">
        <f>IF(N234="snížená",J234,0)</f>
        <v>0</v>
      </c>
      <c r="BG234" s="144">
        <f>IF(N234="zákl. přenesená",J234,0)</f>
        <v>0</v>
      </c>
      <c r="BH234" s="144">
        <f>IF(N234="sníž. přenesená",J234,0)</f>
        <v>0</v>
      </c>
      <c r="BI234" s="144">
        <f>IF(N234="nulová",J234,0)</f>
        <v>0</v>
      </c>
      <c r="BJ234" s="18" t="s">
        <v>76</v>
      </c>
      <c r="BK234" s="144">
        <f>ROUND(I234*H234,2)</f>
        <v>0</v>
      </c>
      <c r="BL234" s="18" t="s">
        <v>202</v>
      </c>
      <c r="BM234" s="143" t="s">
        <v>3801</v>
      </c>
    </row>
    <row r="235" spans="2:65" s="1" customFormat="1">
      <c r="B235" s="33"/>
      <c r="D235" s="145" t="s">
        <v>204</v>
      </c>
      <c r="F235" s="146" t="s">
        <v>8374</v>
      </c>
      <c r="I235" s="147"/>
      <c r="L235" s="33"/>
      <c r="M235" s="148"/>
      <c r="T235" s="54"/>
      <c r="AT235" s="18" t="s">
        <v>204</v>
      </c>
      <c r="AU235" s="18" t="s">
        <v>76</v>
      </c>
    </row>
    <row r="236" spans="2:65" s="11" customFormat="1" ht="25.9" customHeight="1">
      <c r="B236" s="120"/>
      <c r="D236" s="121" t="s">
        <v>68</v>
      </c>
      <c r="E236" s="122" t="s">
        <v>7136</v>
      </c>
      <c r="F236" s="122" t="s">
        <v>8375</v>
      </c>
      <c r="I236" s="123"/>
      <c r="J236" s="124">
        <f>BK236</f>
        <v>0</v>
      </c>
      <c r="L236" s="120"/>
      <c r="M236" s="125"/>
      <c r="P236" s="126">
        <f>SUM(P237:P318)</f>
        <v>0</v>
      </c>
      <c r="R236" s="126">
        <f>SUM(R237:R318)</f>
        <v>0</v>
      </c>
      <c r="T236" s="127">
        <f>SUM(T237:T318)</f>
        <v>0</v>
      </c>
      <c r="AR236" s="121" t="s">
        <v>76</v>
      </c>
      <c r="AT236" s="128" t="s">
        <v>68</v>
      </c>
      <c r="AU236" s="128" t="s">
        <v>69</v>
      </c>
      <c r="AY236" s="121" t="s">
        <v>195</v>
      </c>
      <c r="BK236" s="129">
        <f>SUM(BK237:BK318)</f>
        <v>0</v>
      </c>
    </row>
    <row r="237" spans="2:65" s="1" customFormat="1" ht="37.9" customHeight="1">
      <c r="B237" s="33"/>
      <c r="C237" s="132" t="s">
        <v>1919</v>
      </c>
      <c r="D237" s="132" t="s">
        <v>197</v>
      </c>
      <c r="E237" s="133" t="s">
        <v>8376</v>
      </c>
      <c r="F237" s="134" t="s">
        <v>8377</v>
      </c>
      <c r="G237" s="135" t="s">
        <v>7067</v>
      </c>
      <c r="H237" s="136">
        <v>3</v>
      </c>
      <c r="I237" s="137"/>
      <c r="J237" s="138">
        <f>ROUND(I237*H237,2)</f>
        <v>0</v>
      </c>
      <c r="K237" s="134" t="s">
        <v>19</v>
      </c>
      <c r="L237" s="33"/>
      <c r="M237" s="139" t="s">
        <v>19</v>
      </c>
      <c r="N237" s="140" t="s">
        <v>40</v>
      </c>
      <c r="P237" s="141">
        <f>O237*H237</f>
        <v>0</v>
      </c>
      <c r="Q237" s="141">
        <v>0</v>
      </c>
      <c r="R237" s="141">
        <f>Q237*H237</f>
        <v>0</v>
      </c>
      <c r="S237" s="141">
        <v>0</v>
      </c>
      <c r="T237" s="142">
        <f>S237*H237</f>
        <v>0</v>
      </c>
      <c r="AR237" s="143" t="s">
        <v>202</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202</v>
      </c>
      <c r="BM237" s="143" t="s">
        <v>3808</v>
      </c>
    </row>
    <row r="238" spans="2:65" s="1" customFormat="1">
      <c r="B238" s="33"/>
      <c r="D238" s="145" t="s">
        <v>204</v>
      </c>
      <c r="F238" s="146" t="s">
        <v>8378</v>
      </c>
      <c r="I238" s="147"/>
      <c r="L238" s="33"/>
      <c r="M238" s="148"/>
      <c r="T238" s="54"/>
      <c r="AT238" s="18" t="s">
        <v>204</v>
      </c>
      <c r="AU238" s="18" t="s">
        <v>76</v>
      </c>
    </row>
    <row r="239" spans="2:65" s="1" customFormat="1" ht="16.5" customHeight="1">
      <c r="B239" s="33"/>
      <c r="C239" s="132" t="s">
        <v>1991</v>
      </c>
      <c r="D239" s="132" t="s">
        <v>197</v>
      </c>
      <c r="E239" s="133" t="s">
        <v>8379</v>
      </c>
      <c r="F239" s="134" t="s">
        <v>8380</v>
      </c>
      <c r="G239" s="135" t="s">
        <v>7067</v>
      </c>
      <c r="H239" s="136">
        <v>3</v>
      </c>
      <c r="I239" s="137"/>
      <c r="J239" s="138">
        <f>ROUND(I239*H239,2)</f>
        <v>0</v>
      </c>
      <c r="K239" s="134" t="s">
        <v>19</v>
      </c>
      <c r="L239" s="33"/>
      <c r="M239" s="139" t="s">
        <v>19</v>
      </c>
      <c r="N239" s="140" t="s">
        <v>40</v>
      </c>
      <c r="P239" s="141">
        <f>O239*H239</f>
        <v>0</v>
      </c>
      <c r="Q239" s="141">
        <v>0</v>
      </c>
      <c r="R239" s="141">
        <f>Q239*H239</f>
        <v>0</v>
      </c>
      <c r="S239" s="141">
        <v>0</v>
      </c>
      <c r="T239" s="142">
        <f>S239*H239</f>
        <v>0</v>
      </c>
      <c r="AR239" s="143" t="s">
        <v>202</v>
      </c>
      <c r="AT239" s="143" t="s">
        <v>197</v>
      </c>
      <c r="AU239" s="143" t="s">
        <v>76</v>
      </c>
      <c r="AY239" s="18" t="s">
        <v>195</v>
      </c>
      <c r="BE239" s="144">
        <f>IF(N239="základní",J239,0)</f>
        <v>0</v>
      </c>
      <c r="BF239" s="144">
        <f>IF(N239="snížená",J239,0)</f>
        <v>0</v>
      </c>
      <c r="BG239" s="144">
        <f>IF(N239="zákl. přenesená",J239,0)</f>
        <v>0</v>
      </c>
      <c r="BH239" s="144">
        <f>IF(N239="sníž. přenesená",J239,0)</f>
        <v>0</v>
      </c>
      <c r="BI239" s="144">
        <f>IF(N239="nulová",J239,0)</f>
        <v>0</v>
      </c>
      <c r="BJ239" s="18" t="s">
        <v>76</v>
      </c>
      <c r="BK239" s="144">
        <f>ROUND(I239*H239,2)</f>
        <v>0</v>
      </c>
      <c r="BL239" s="18" t="s">
        <v>202</v>
      </c>
      <c r="BM239" s="143" t="s">
        <v>3812</v>
      </c>
    </row>
    <row r="240" spans="2:65" s="1" customFormat="1">
      <c r="B240" s="33"/>
      <c r="D240" s="145" t="s">
        <v>204</v>
      </c>
      <c r="F240" s="146" t="s">
        <v>8380</v>
      </c>
      <c r="I240" s="147"/>
      <c r="L240" s="33"/>
      <c r="M240" s="148"/>
      <c r="T240" s="54"/>
      <c r="AT240" s="18" t="s">
        <v>204</v>
      </c>
      <c r="AU240" s="18" t="s">
        <v>76</v>
      </c>
    </row>
    <row r="241" spans="2:65" s="1" customFormat="1" ht="16.5" customHeight="1">
      <c r="B241" s="33"/>
      <c r="C241" s="132" t="s">
        <v>2024</v>
      </c>
      <c r="D241" s="132" t="s">
        <v>197</v>
      </c>
      <c r="E241" s="133" t="s">
        <v>8381</v>
      </c>
      <c r="F241" s="134" t="s">
        <v>8382</v>
      </c>
      <c r="G241" s="135" t="s">
        <v>7067</v>
      </c>
      <c r="H241" s="136">
        <v>3</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202</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3817</v>
      </c>
    </row>
    <row r="242" spans="2:65" s="1" customFormat="1">
      <c r="B242" s="33"/>
      <c r="D242" s="145" t="s">
        <v>204</v>
      </c>
      <c r="F242" s="146" t="s">
        <v>8382</v>
      </c>
      <c r="I242" s="147"/>
      <c r="L242" s="33"/>
      <c r="M242" s="148"/>
      <c r="T242" s="54"/>
      <c r="AT242" s="18" t="s">
        <v>204</v>
      </c>
      <c r="AU242" s="18" t="s">
        <v>76</v>
      </c>
    </row>
    <row r="243" spans="2:65" s="1" customFormat="1" ht="16.5" customHeight="1">
      <c r="B243" s="33"/>
      <c r="C243" s="132" t="s">
        <v>2030</v>
      </c>
      <c r="D243" s="132" t="s">
        <v>197</v>
      </c>
      <c r="E243" s="133" t="s">
        <v>8383</v>
      </c>
      <c r="F243" s="134" t="s">
        <v>8384</v>
      </c>
      <c r="G243" s="135" t="s">
        <v>7067</v>
      </c>
      <c r="H243" s="136">
        <v>3</v>
      </c>
      <c r="I243" s="137"/>
      <c r="J243" s="138">
        <f>ROUND(I243*H243,2)</f>
        <v>0</v>
      </c>
      <c r="K243" s="134" t="s">
        <v>19</v>
      </c>
      <c r="L243" s="33"/>
      <c r="M243" s="139" t="s">
        <v>19</v>
      </c>
      <c r="N243" s="140" t="s">
        <v>40</v>
      </c>
      <c r="P243" s="141">
        <f>O243*H243</f>
        <v>0</v>
      </c>
      <c r="Q243" s="141">
        <v>0</v>
      </c>
      <c r="R243" s="141">
        <f>Q243*H243</f>
        <v>0</v>
      </c>
      <c r="S243" s="141">
        <v>0</v>
      </c>
      <c r="T243" s="142">
        <f>S243*H243</f>
        <v>0</v>
      </c>
      <c r="AR243" s="143" t="s">
        <v>202</v>
      </c>
      <c r="AT243" s="143" t="s">
        <v>197</v>
      </c>
      <c r="AU243" s="143" t="s">
        <v>76</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202</v>
      </c>
      <c r="BM243" s="143" t="s">
        <v>3822</v>
      </c>
    </row>
    <row r="244" spans="2:65" s="1" customFormat="1">
      <c r="B244" s="33"/>
      <c r="D244" s="145" t="s">
        <v>204</v>
      </c>
      <c r="F244" s="146" t="s">
        <v>8384</v>
      </c>
      <c r="I244" s="147"/>
      <c r="L244" s="33"/>
      <c r="M244" s="148"/>
      <c r="T244" s="54"/>
      <c r="AT244" s="18" t="s">
        <v>204</v>
      </c>
      <c r="AU244" s="18" t="s">
        <v>76</v>
      </c>
    </row>
    <row r="245" spans="2:65" s="1" customFormat="1" ht="16.5" customHeight="1">
      <c r="B245" s="33"/>
      <c r="C245" s="132" t="s">
        <v>2038</v>
      </c>
      <c r="D245" s="132" t="s">
        <v>197</v>
      </c>
      <c r="E245" s="133" t="s">
        <v>8385</v>
      </c>
      <c r="F245" s="134" t="s">
        <v>8386</v>
      </c>
      <c r="G245" s="135" t="s">
        <v>7067</v>
      </c>
      <c r="H245" s="136">
        <v>3</v>
      </c>
      <c r="I245" s="137"/>
      <c r="J245" s="138">
        <f>ROUND(I245*H245,2)</f>
        <v>0</v>
      </c>
      <c r="K245" s="134" t="s">
        <v>19</v>
      </c>
      <c r="L245" s="33"/>
      <c r="M245" s="139" t="s">
        <v>19</v>
      </c>
      <c r="N245" s="140" t="s">
        <v>40</v>
      </c>
      <c r="P245" s="141">
        <f>O245*H245</f>
        <v>0</v>
      </c>
      <c r="Q245" s="141">
        <v>0</v>
      </c>
      <c r="R245" s="141">
        <f>Q245*H245</f>
        <v>0</v>
      </c>
      <c r="S245" s="141">
        <v>0</v>
      </c>
      <c r="T245" s="142">
        <f>S245*H245</f>
        <v>0</v>
      </c>
      <c r="AR245" s="143" t="s">
        <v>202</v>
      </c>
      <c r="AT245" s="143" t="s">
        <v>197</v>
      </c>
      <c r="AU245" s="143" t="s">
        <v>76</v>
      </c>
      <c r="AY245" s="18" t="s">
        <v>195</v>
      </c>
      <c r="BE245" s="144">
        <f>IF(N245="základní",J245,0)</f>
        <v>0</v>
      </c>
      <c r="BF245" s="144">
        <f>IF(N245="snížená",J245,0)</f>
        <v>0</v>
      </c>
      <c r="BG245" s="144">
        <f>IF(N245="zákl. přenesená",J245,0)</f>
        <v>0</v>
      </c>
      <c r="BH245" s="144">
        <f>IF(N245="sníž. přenesená",J245,0)</f>
        <v>0</v>
      </c>
      <c r="BI245" s="144">
        <f>IF(N245="nulová",J245,0)</f>
        <v>0</v>
      </c>
      <c r="BJ245" s="18" t="s">
        <v>76</v>
      </c>
      <c r="BK245" s="144">
        <f>ROUND(I245*H245,2)</f>
        <v>0</v>
      </c>
      <c r="BL245" s="18" t="s">
        <v>202</v>
      </c>
      <c r="BM245" s="143" t="s">
        <v>3851</v>
      </c>
    </row>
    <row r="246" spans="2:65" s="1" customFormat="1">
      <c r="B246" s="33"/>
      <c r="D246" s="145" t="s">
        <v>204</v>
      </c>
      <c r="F246" s="146" t="s">
        <v>8386</v>
      </c>
      <c r="I246" s="147"/>
      <c r="L246" s="33"/>
      <c r="M246" s="148"/>
      <c r="T246" s="54"/>
      <c r="AT246" s="18" t="s">
        <v>204</v>
      </c>
      <c r="AU246" s="18" t="s">
        <v>76</v>
      </c>
    </row>
    <row r="247" spans="2:65" s="1" customFormat="1" ht="16.5" customHeight="1">
      <c r="B247" s="33"/>
      <c r="C247" s="132" t="s">
        <v>2046</v>
      </c>
      <c r="D247" s="132" t="s">
        <v>197</v>
      </c>
      <c r="E247" s="133" t="s">
        <v>8387</v>
      </c>
      <c r="F247" s="134" t="s">
        <v>8388</v>
      </c>
      <c r="G247" s="135" t="s">
        <v>7067</v>
      </c>
      <c r="H247" s="136">
        <v>3</v>
      </c>
      <c r="I247" s="137"/>
      <c r="J247" s="138">
        <f>ROUND(I247*H247,2)</f>
        <v>0</v>
      </c>
      <c r="K247" s="134" t="s">
        <v>19</v>
      </c>
      <c r="L247" s="33"/>
      <c r="M247" s="139" t="s">
        <v>19</v>
      </c>
      <c r="N247" s="140" t="s">
        <v>40</v>
      </c>
      <c r="P247" s="141">
        <f>O247*H247</f>
        <v>0</v>
      </c>
      <c r="Q247" s="141">
        <v>0</v>
      </c>
      <c r="R247" s="141">
        <f>Q247*H247</f>
        <v>0</v>
      </c>
      <c r="S247" s="141">
        <v>0</v>
      </c>
      <c r="T247" s="142">
        <f>S247*H247</f>
        <v>0</v>
      </c>
      <c r="AR247" s="143" t="s">
        <v>202</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3863</v>
      </c>
    </row>
    <row r="248" spans="2:65" s="1" customFormat="1">
      <c r="B248" s="33"/>
      <c r="D248" s="145" t="s">
        <v>204</v>
      </c>
      <c r="F248" s="146" t="s">
        <v>8388</v>
      </c>
      <c r="I248" s="147"/>
      <c r="L248" s="33"/>
      <c r="M248" s="148"/>
      <c r="T248" s="54"/>
      <c r="AT248" s="18" t="s">
        <v>204</v>
      </c>
      <c r="AU248" s="18" t="s">
        <v>76</v>
      </c>
    </row>
    <row r="249" spans="2:65" s="1" customFormat="1" ht="16.5" customHeight="1">
      <c r="B249" s="33"/>
      <c r="C249" s="132" t="s">
        <v>2052</v>
      </c>
      <c r="D249" s="132" t="s">
        <v>197</v>
      </c>
      <c r="E249" s="133" t="s">
        <v>8389</v>
      </c>
      <c r="F249" s="134" t="s">
        <v>8390</v>
      </c>
      <c r="G249" s="135" t="s">
        <v>7067</v>
      </c>
      <c r="H249" s="136">
        <v>45</v>
      </c>
      <c r="I249" s="137"/>
      <c r="J249" s="138">
        <f>ROUND(I249*H249,2)</f>
        <v>0</v>
      </c>
      <c r="K249" s="134" t="s">
        <v>19</v>
      </c>
      <c r="L249" s="33"/>
      <c r="M249" s="139" t="s">
        <v>19</v>
      </c>
      <c r="N249" s="140" t="s">
        <v>40</v>
      </c>
      <c r="P249" s="141">
        <f>O249*H249</f>
        <v>0</v>
      </c>
      <c r="Q249" s="141">
        <v>0</v>
      </c>
      <c r="R249" s="141">
        <f>Q249*H249</f>
        <v>0</v>
      </c>
      <c r="S249" s="141">
        <v>0</v>
      </c>
      <c r="T249" s="142">
        <f>S249*H249</f>
        <v>0</v>
      </c>
      <c r="AR249" s="143" t="s">
        <v>202</v>
      </c>
      <c r="AT249" s="143" t="s">
        <v>197</v>
      </c>
      <c r="AU249" s="143" t="s">
        <v>76</v>
      </c>
      <c r="AY249" s="18" t="s">
        <v>195</v>
      </c>
      <c r="BE249" s="144">
        <f>IF(N249="základní",J249,0)</f>
        <v>0</v>
      </c>
      <c r="BF249" s="144">
        <f>IF(N249="snížená",J249,0)</f>
        <v>0</v>
      </c>
      <c r="BG249" s="144">
        <f>IF(N249="zákl. přenesená",J249,0)</f>
        <v>0</v>
      </c>
      <c r="BH249" s="144">
        <f>IF(N249="sníž. přenesená",J249,0)</f>
        <v>0</v>
      </c>
      <c r="BI249" s="144">
        <f>IF(N249="nulová",J249,0)</f>
        <v>0</v>
      </c>
      <c r="BJ249" s="18" t="s">
        <v>76</v>
      </c>
      <c r="BK249" s="144">
        <f>ROUND(I249*H249,2)</f>
        <v>0</v>
      </c>
      <c r="BL249" s="18" t="s">
        <v>202</v>
      </c>
      <c r="BM249" s="143" t="s">
        <v>3880</v>
      </c>
    </row>
    <row r="250" spans="2:65" s="1" customFormat="1">
      <c r="B250" s="33"/>
      <c r="D250" s="145" t="s">
        <v>204</v>
      </c>
      <c r="F250" s="146" t="s">
        <v>8390</v>
      </c>
      <c r="I250" s="147"/>
      <c r="L250" s="33"/>
      <c r="M250" s="148"/>
      <c r="T250" s="54"/>
      <c r="AT250" s="18" t="s">
        <v>204</v>
      </c>
      <c r="AU250" s="18" t="s">
        <v>76</v>
      </c>
    </row>
    <row r="251" spans="2:65" s="1" customFormat="1" ht="16.5" customHeight="1">
      <c r="B251" s="33"/>
      <c r="C251" s="132" t="s">
        <v>2059</v>
      </c>
      <c r="D251" s="132" t="s">
        <v>197</v>
      </c>
      <c r="E251" s="133" t="s">
        <v>8391</v>
      </c>
      <c r="F251" s="134" t="s">
        <v>8392</v>
      </c>
      <c r="G251" s="135" t="s">
        <v>7067</v>
      </c>
      <c r="H251" s="136">
        <v>3</v>
      </c>
      <c r="I251" s="137"/>
      <c r="J251" s="138">
        <f>ROUND(I251*H251,2)</f>
        <v>0</v>
      </c>
      <c r="K251" s="134" t="s">
        <v>19</v>
      </c>
      <c r="L251" s="33"/>
      <c r="M251" s="139" t="s">
        <v>19</v>
      </c>
      <c r="N251" s="140" t="s">
        <v>40</v>
      </c>
      <c r="P251" s="141">
        <f>O251*H251</f>
        <v>0</v>
      </c>
      <c r="Q251" s="141">
        <v>0</v>
      </c>
      <c r="R251" s="141">
        <f>Q251*H251</f>
        <v>0</v>
      </c>
      <c r="S251" s="141">
        <v>0</v>
      </c>
      <c r="T251" s="142">
        <f>S251*H251</f>
        <v>0</v>
      </c>
      <c r="AR251" s="143" t="s">
        <v>202</v>
      </c>
      <c r="AT251" s="143" t="s">
        <v>197</v>
      </c>
      <c r="AU251" s="143" t="s">
        <v>76</v>
      </c>
      <c r="AY251" s="18" t="s">
        <v>195</v>
      </c>
      <c r="BE251" s="144">
        <f>IF(N251="základní",J251,0)</f>
        <v>0</v>
      </c>
      <c r="BF251" s="144">
        <f>IF(N251="snížená",J251,0)</f>
        <v>0</v>
      </c>
      <c r="BG251" s="144">
        <f>IF(N251="zákl. přenesená",J251,0)</f>
        <v>0</v>
      </c>
      <c r="BH251" s="144">
        <f>IF(N251="sníž. přenesená",J251,0)</f>
        <v>0</v>
      </c>
      <c r="BI251" s="144">
        <f>IF(N251="nulová",J251,0)</f>
        <v>0</v>
      </c>
      <c r="BJ251" s="18" t="s">
        <v>76</v>
      </c>
      <c r="BK251" s="144">
        <f>ROUND(I251*H251,2)</f>
        <v>0</v>
      </c>
      <c r="BL251" s="18" t="s">
        <v>202</v>
      </c>
      <c r="BM251" s="143" t="s">
        <v>3893</v>
      </c>
    </row>
    <row r="252" spans="2:65" s="1" customFormat="1">
      <c r="B252" s="33"/>
      <c r="D252" s="145" t="s">
        <v>204</v>
      </c>
      <c r="F252" s="146" t="s">
        <v>8392</v>
      </c>
      <c r="I252" s="147"/>
      <c r="L252" s="33"/>
      <c r="M252" s="148"/>
      <c r="T252" s="54"/>
      <c r="AT252" s="18" t="s">
        <v>204</v>
      </c>
      <c r="AU252" s="18" t="s">
        <v>76</v>
      </c>
    </row>
    <row r="253" spans="2:65" s="1" customFormat="1" ht="16.5" customHeight="1">
      <c r="B253" s="33"/>
      <c r="C253" s="132" t="s">
        <v>2065</v>
      </c>
      <c r="D253" s="132" t="s">
        <v>197</v>
      </c>
      <c r="E253" s="133" t="s">
        <v>8393</v>
      </c>
      <c r="F253" s="134" t="s">
        <v>8394</v>
      </c>
      <c r="G253" s="135" t="s">
        <v>7067</v>
      </c>
      <c r="H253" s="136">
        <v>6</v>
      </c>
      <c r="I253" s="137"/>
      <c r="J253" s="138">
        <f>ROUND(I253*H253,2)</f>
        <v>0</v>
      </c>
      <c r="K253" s="134" t="s">
        <v>19</v>
      </c>
      <c r="L253" s="33"/>
      <c r="M253" s="139" t="s">
        <v>19</v>
      </c>
      <c r="N253" s="140" t="s">
        <v>40</v>
      </c>
      <c r="P253" s="141">
        <f>O253*H253</f>
        <v>0</v>
      </c>
      <c r="Q253" s="141">
        <v>0</v>
      </c>
      <c r="R253" s="141">
        <f>Q253*H253</f>
        <v>0</v>
      </c>
      <c r="S253" s="141">
        <v>0</v>
      </c>
      <c r="T253" s="142">
        <f>S253*H253</f>
        <v>0</v>
      </c>
      <c r="AR253" s="143" t="s">
        <v>202</v>
      </c>
      <c r="AT253" s="143" t="s">
        <v>197</v>
      </c>
      <c r="AU253" s="143" t="s">
        <v>76</v>
      </c>
      <c r="AY253" s="18" t="s">
        <v>195</v>
      </c>
      <c r="BE253" s="144">
        <f>IF(N253="základní",J253,0)</f>
        <v>0</v>
      </c>
      <c r="BF253" s="144">
        <f>IF(N253="snížená",J253,0)</f>
        <v>0</v>
      </c>
      <c r="BG253" s="144">
        <f>IF(N253="zákl. přenesená",J253,0)</f>
        <v>0</v>
      </c>
      <c r="BH253" s="144">
        <f>IF(N253="sníž. přenesená",J253,0)</f>
        <v>0</v>
      </c>
      <c r="BI253" s="144">
        <f>IF(N253="nulová",J253,0)</f>
        <v>0</v>
      </c>
      <c r="BJ253" s="18" t="s">
        <v>76</v>
      </c>
      <c r="BK253" s="144">
        <f>ROUND(I253*H253,2)</f>
        <v>0</v>
      </c>
      <c r="BL253" s="18" t="s">
        <v>202</v>
      </c>
      <c r="BM253" s="143" t="s">
        <v>3904</v>
      </c>
    </row>
    <row r="254" spans="2:65" s="1" customFormat="1">
      <c r="B254" s="33"/>
      <c r="D254" s="145" t="s">
        <v>204</v>
      </c>
      <c r="F254" s="146" t="s">
        <v>8394</v>
      </c>
      <c r="I254" s="147"/>
      <c r="L254" s="33"/>
      <c r="M254" s="148"/>
      <c r="T254" s="54"/>
      <c r="AT254" s="18" t="s">
        <v>204</v>
      </c>
      <c r="AU254" s="18" t="s">
        <v>76</v>
      </c>
    </row>
    <row r="255" spans="2:65" s="1" customFormat="1" ht="16.5" customHeight="1">
      <c r="B255" s="33"/>
      <c r="C255" s="132" t="s">
        <v>2071</v>
      </c>
      <c r="D255" s="132" t="s">
        <v>197</v>
      </c>
      <c r="E255" s="133" t="s">
        <v>8395</v>
      </c>
      <c r="F255" s="134" t="s">
        <v>8396</v>
      </c>
      <c r="G255" s="135" t="s">
        <v>7067</v>
      </c>
      <c r="H255" s="136">
        <v>6</v>
      </c>
      <c r="I255" s="137"/>
      <c r="J255" s="138">
        <f>ROUND(I255*H255,2)</f>
        <v>0</v>
      </c>
      <c r="K255" s="134" t="s">
        <v>19</v>
      </c>
      <c r="L255" s="33"/>
      <c r="M255" s="139" t="s">
        <v>19</v>
      </c>
      <c r="N255" s="140" t="s">
        <v>40</v>
      </c>
      <c r="P255" s="141">
        <f>O255*H255</f>
        <v>0</v>
      </c>
      <c r="Q255" s="141">
        <v>0</v>
      </c>
      <c r="R255" s="141">
        <f>Q255*H255</f>
        <v>0</v>
      </c>
      <c r="S255" s="141">
        <v>0</v>
      </c>
      <c r="T255" s="142">
        <f>S255*H255</f>
        <v>0</v>
      </c>
      <c r="AR255" s="143" t="s">
        <v>202</v>
      </c>
      <c r="AT255" s="143" t="s">
        <v>197</v>
      </c>
      <c r="AU255" s="143" t="s">
        <v>76</v>
      </c>
      <c r="AY255" s="18" t="s">
        <v>195</v>
      </c>
      <c r="BE255" s="144">
        <f>IF(N255="základní",J255,0)</f>
        <v>0</v>
      </c>
      <c r="BF255" s="144">
        <f>IF(N255="snížená",J255,0)</f>
        <v>0</v>
      </c>
      <c r="BG255" s="144">
        <f>IF(N255="zákl. přenesená",J255,0)</f>
        <v>0</v>
      </c>
      <c r="BH255" s="144">
        <f>IF(N255="sníž. přenesená",J255,0)</f>
        <v>0</v>
      </c>
      <c r="BI255" s="144">
        <f>IF(N255="nulová",J255,0)</f>
        <v>0</v>
      </c>
      <c r="BJ255" s="18" t="s">
        <v>76</v>
      </c>
      <c r="BK255" s="144">
        <f>ROUND(I255*H255,2)</f>
        <v>0</v>
      </c>
      <c r="BL255" s="18" t="s">
        <v>202</v>
      </c>
      <c r="BM255" s="143" t="s">
        <v>3915</v>
      </c>
    </row>
    <row r="256" spans="2:65" s="1" customFormat="1">
      <c r="B256" s="33"/>
      <c r="D256" s="145" t="s">
        <v>204</v>
      </c>
      <c r="F256" s="146" t="s">
        <v>8396</v>
      </c>
      <c r="I256" s="147"/>
      <c r="L256" s="33"/>
      <c r="M256" s="148"/>
      <c r="T256" s="54"/>
      <c r="AT256" s="18" t="s">
        <v>204</v>
      </c>
      <c r="AU256" s="18" t="s">
        <v>76</v>
      </c>
    </row>
    <row r="257" spans="2:65" s="1" customFormat="1" ht="16.5" customHeight="1">
      <c r="B257" s="33"/>
      <c r="C257" s="132" t="s">
        <v>2077</v>
      </c>
      <c r="D257" s="132" t="s">
        <v>197</v>
      </c>
      <c r="E257" s="133" t="s">
        <v>8397</v>
      </c>
      <c r="F257" s="134" t="s">
        <v>8398</v>
      </c>
      <c r="G257" s="135" t="s">
        <v>7067</v>
      </c>
      <c r="H257" s="136">
        <v>54</v>
      </c>
      <c r="I257" s="137"/>
      <c r="J257" s="138">
        <f>ROUND(I257*H257,2)</f>
        <v>0</v>
      </c>
      <c r="K257" s="134" t="s">
        <v>19</v>
      </c>
      <c r="L257" s="33"/>
      <c r="M257" s="139" t="s">
        <v>19</v>
      </c>
      <c r="N257" s="140" t="s">
        <v>40</v>
      </c>
      <c r="P257" s="141">
        <f>O257*H257</f>
        <v>0</v>
      </c>
      <c r="Q257" s="141">
        <v>0</v>
      </c>
      <c r="R257" s="141">
        <f>Q257*H257</f>
        <v>0</v>
      </c>
      <c r="S257" s="141">
        <v>0</v>
      </c>
      <c r="T257" s="142">
        <f>S257*H257</f>
        <v>0</v>
      </c>
      <c r="AR257" s="143" t="s">
        <v>202</v>
      </c>
      <c r="AT257" s="143" t="s">
        <v>197</v>
      </c>
      <c r="AU257" s="143" t="s">
        <v>76</v>
      </c>
      <c r="AY257" s="18" t="s">
        <v>195</v>
      </c>
      <c r="BE257" s="144">
        <f>IF(N257="základní",J257,0)</f>
        <v>0</v>
      </c>
      <c r="BF257" s="144">
        <f>IF(N257="snížená",J257,0)</f>
        <v>0</v>
      </c>
      <c r="BG257" s="144">
        <f>IF(N257="zákl. přenesená",J257,0)</f>
        <v>0</v>
      </c>
      <c r="BH257" s="144">
        <f>IF(N257="sníž. přenesená",J257,0)</f>
        <v>0</v>
      </c>
      <c r="BI257" s="144">
        <f>IF(N257="nulová",J257,0)</f>
        <v>0</v>
      </c>
      <c r="BJ257" s="18" t="s">
        <v>76</v>
      </c>
      <c r="BK257" s="144">
        <f>ROUND(I257*H257,2)</f>
        <v>0</v>
      </c>
      <c r="BL257" s="18" t="s">
        <v>202</v>
      </c>
      <c r="BM257" s="143" t="s">
        <v>3935</v>
      </c>
    </row>
    <row r="258" spans="2:65" s="1" customFormat="1">
      <c r="B258" s="33"/>
      <c r="D258" s="145" t="s">
        <v>204</v>
      </c>
      <c r="F258" s="146" t="s">
        <v>8398</v>
      </c>
      <c r="I258" s="147"/>
      <c r="L258" s="33"/>
      <c r="M258" s="148"/>
      <c r="T258" s="54"/>
      <c r="AT258" s="18" t="s">
        <v>204</v>
      </c>
      <c r="AU258" s="18" t="s">
        <v>76</v>
      </c>
    </row>
    <row r="259" spans="2:65" s="1" customFormat="1" ht="16.5" customHeight="1">
      <c r="B259" s="33"/>
      <c r="C259" s="132" t="s">
        <v>2083</v>
      </c>
      <c r="D259" s="132" t="s">
        <v>197</v>
      </c>
      <c r="E259" s="133" t="s">
        <v>8399</v>
      </c>
      <c r="F259" s="134" t="s">
        <v>8400</v>
      </c>
      <c r="G259" s="135" t="s">
        <v>7067</v>
      </c>
      <c r="H259" s="136">
        <v>27</v>
      </c>
      <c r="I259" s="137"/>
      <c r="J259" s="138">
        <f>ROUND(I259*H259,2)</f>
        <v>0</v>
      </c>
      <c r="K259" s="134" t="s">
        <v>19</v>
      </c>
      <c r="L259" s="33"/>
      <c r="M259" s="139" t="s">
        <v>19</v>
      </c>
      <c r="N259" s="140" t="s">
        <v>40</v>
      </c>
      <c r="P259" s="141">
        <f>O259*H259</f>
        <v>0</v>
      </c>
      <c r="Q259" s="141">
        <v>0</v>
      </c>
      <c r="R259" s="141">
        <f>Q259*H259</f>
        <v>0</v>
      </c>
      <c r="S259" s="141">
        <v>0</v>
      </c>
      <c r="T259" s="142">
        <f>S259*H259</f>
        <v>0</v>
      </c>
      <c r="AR259" s="143" t="s">
        <v>202</v>
      </c>
      <c r="AT259" s="143" t="s">
        <v>197</v>
      </c>
      <c r="AU259" s="143" t="s">
        <v>76</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202</v>
      </c>
      <c r="BM259" s="143" t="s">
        <v>3957</v>
      </c>
    </row>
    <row r="260" spans="2:65" s="1" customFormat="1">
      <c r="B260" s="33"/>
      <c r="D260" s="145" t="s">
        <v>204</v>
      </c>
      <c r="F260" s="146" t="s">
        <v>8400</v>
      </c>
      <c r="I260" s="147"/>
      <c r="L260" s="33"/>
      <c r="M260" s="148"/>
      <c r="T260" s="54"/>
      <c r="AT260" s="18" t="s">
        <v>204</v>
      </c>
      <c r="AU260" s="18" t="s">
        <v>76</v>
      </c>
    </row>
    <row r="261" spans="2:65" s="1" customFormat="1" ht="37.9" customHeight="1">
      <c r="B261" s="33"/>
      <c r="C261" s="132" t="s">
        <v>2089</v>
      </c>
      <c r="D261" s="132" t="s">
        <v>197</v>
      </c>
      <c r="E261" s="133" t="s">
        <v>8401</v>
      </c>
      <c r="F261" s="134" t="s">
        <v>8402</v>
      </c>
      <c r="G261" s="135" t="s">
        <v>7067</v>
      </c>
      <c r="H261" s="136">
        <v>27</v>
      </c>
      <c r="I261" s="137"/>
      <c r="J261" s="138">
        <f>ROUND(I261*H261,2)</f>
        <v>0</v>
      </c>
      <c r="K261" s="134" t="s">
        <v>19</v>
      </c>
      <c r="L261" s="33"/>
      <c r="M261" s="139" t="s">
        <v>19</v>
      </c>
      <c r="N261" s="140" t="s">
        <v>40</v>
      </c>
      <c r="P261" s="141">
        <f>O261*H261</f>
        <v>0</v>
      </c>
      <c r="Q261" s="141">
        <v>0</v>
      </c>
      <c r="R261" s="141">
        <f>Q261*H261</f>
        <v>0</v>
      </c>
      <c r="S261" s="141">
        <v>0</v>
      </c>
      <c r="T261" s="142">
        <f>S261*H261</f>
        <v>0</v>
      </c>
      <c r="AR261" s="143" t="s">
        <v>202</v>
      </c>
      <c r="AT261" s="143" t="s">
        <v>197</v>
      </c>
      <c r="AU261" s="143" t="s">
        <v>76</v>
      </c>
      <c r="AY261" s="18" t="s">
        <v>195</v>
      </c>
      <c r="BE261" s="144">
        <f>IF(N261="základní",J261,0)</f>
        <v>0</v>
      </c>
      <c r="BF261" s="144">
        <f>IF(N261="snížená",J261,0)</f>
        <v>0</v>
      </c>
      <c r="BG261" s="144">
        <f>IF(N261="zákl. přenesená",J261,0)</f>
        <v>0</v>
      </c>
      <c r="BH261" s="144">
        <f>IF(N261="sníž. přenesená",J261,0)</f>
        <v>0</v>
      </c>
      <c r="BI261" s="144">
        <f>IF(N261="nulová",J261,0)</f>
        <v>0</v>
      </c>
      <c r="BJ261" s="18" t="s">
        <v>76</v>
      </c>
      <c r="BK261" s="144">
        <f>ROUND(I261*H261,2)</f>
        <v>0</v>
      </c>
      <c r="BL261" s="18" t="s">
        <v>202</v>
      </c>
      <c r="BM261" s="143" t="s">
        <v>3967</v>
      </c>
    </row>
    <row r="262" spans="2:65" s="1" customFormat="1">
      <c r="B262" s="33"/>
      <c r="D262" s="145" t="s">
        <v>204</v>
      </c>
      <c r="F262" s="146" t="s">
        <v>8403</v>
      </c>
      <c r="I262" s="147"/>
      <c r="L262" s="33"/>
      <c r="M262" s="148"/>
      <c r="T262" s="54"/>
      <c r="AT262" s="18" t="s">
        <v>204</v>
      </c>
      <c r="AU262" s="18" t="s">
        <v>76</v>
      </c>
    </row>
    <row r="263" spans="2:65" s="1" customFormat="1" ht="37.9" customHeight="1">
      <c r="B263" s="33"/>
      <c r="C263" s="132" t="s">
        <v>2095</v>
      </c>
      <c r="D263" s="132" t="s">
        <v>197</v>
      </c>
      <c r="E263" s="133" t="s">
        <v>8404</v>
      </c>
      <c r="F263" s="134" t="s">
        <v>8405</v>
      </c>
      <c r="G263" s="135" t="s">
        <v>7067</v>
      </c>
      <c r="H263" s="136">
        <v>15</v>
      </c>
      <c r="I263" s="137"/>
      <c r="J263" s="138">
        <f>ROUND(I263*H263,2)</f>
        <v>0</v>
      </c>
      <c r="K263" s="134" t="s">
        <v>19</v>
      </c>
      <c r="L263" s="33"/>
      <c r="M263" s="139" t="s">
        <v>19</v>
      </c>
      <c r="N263" s="140" t="s">
        <v>40</v>
      </c>
      <c r="P263" s="141">
        <f>O263*H263</f>
        <v>0</v>
      </c>
      <c r="Q263" s="141">
        <v>0</v>
      </c>
      <c r="R263" s="141">
        <f>Q263*H263</f>
        <v>0</v>
      </c>
      <c r="S263" s="141">
        <v>0</v>
      </c>
      <c r="T263" s="142">
        <f>S263*H263</f>
        <v>0</v>
      </c>
      <c r="AR263" s="143" t="s">
        <v>202</v>
      </c>
      <c r="AT263" s="143" t="s">
        <v>197</v>
      </c>
      <c r="AU263" s="143" t="s">
        <v>76</v>
      </c>
      <c r="AY263" s="18" t="s">
        <v>195</v>
      </c>
      <c r="BE263" s="144">
        <f>IF(N263="základní",J263,0)</f>
        <v>0</v>
      </c>
      <c r="BF263" s="144">
        <f>IF(N263="snížená",J263,0)</f>
        <v>0</v>
      </c>
      <c r="BG263" s="144">
        <f>IF(N263="zákl. přenesená",J263,0)</f>
        <v>0</v>
      </c>
      <c r="BH263" s="144">
        <f>IF(N263="sníž. přenesená",J263,0)</f>
        <v>0</v>
      </c>
      <c r="BI263" s="144">
        <f>IF(N263="nulová",J263,0)</f>
        <v>0</v>
      </c>
      <c r="BJ263" s="18" t="s">
        <v>76</v>
      </c>
      <c r="BK263" s="144">
        <f>ROUND(I263*H263,2)</f>
        <v>0</v>
      </c>
      <c r="BL263" s="18" t="s">
        <v>202</v>
      </c>
      <c r="BM263" s="143" t="s">
        <v>3976</v>
      </c>
    </row>
    <row r="264" spans="2:65" s="1" customFormat="1">
      <c r="B264" s="33"/>
      <c r="D264" s="145" t="s">
        <v>204</v>
      </c>
      <c r="F264" s="146" t="s">
        <v>8406</v>
      </c>
      <c r="I264" s="147"/>
      <c r="L264" s="33"/>
      <c r="M264" s="148"/>
      <c r="T264" s="54"/>
      <c r="AT264" s="18" t="s">
        <v>204</v>
      </c>
      <c r="AU264" s="18" t="s">
        <v>76</v>
      </c>
    </row>
    <row r="265" spans="2:65" s="1" customFormat="1" ht="16.5" customHeight="1">
      <c r="B265" s="33"/>
      <c r="C265" s="132" t="s">
        <v>2101</v>
      </c>
      <c r="D265" s="132" t="s">
        <v>197</v>
      </c>
      <c r="E265" s="133" t="s">
        <v>8407</v>
      </c>
      <c r="F265" s="134" t="s">
        <v>8408</v>
      </c>
      <c r="G265" s="135" t="s">
        <v>7067</v>
      </c>
      <c r="H265" s="136">
        <v>27</v>
      </c>
      <c r="I265" s="137"/>
      <c r="J265" s="138">
        <f>ROUND(I265*H265,2)</f>
        <v>0</v>
      </c>
      <c r="K265" s="134" t="s">
        <v>19</v>
      </c>
      <c r="L265" s="33"/>
      <c r="M265" s="139" t="s">
        <v>19</v>
      </c>
      <c r="N265" s="140" t="s">
        <v>40</v>
      </c>
      <c r="P265" s="141">
        <f>O265*H265</f>
        <v>0</v>
      </c>
      <c r="Q265" s="141">
        <v>0</v>
      </c>
      <c r="R265" s="141">
        <f>Q265*H265</f>
        <v>0</v>
      </c>
      <c r="S265" s="141">
        <v>0</v>
      </c>
      <c r="T265" s="142">
        <f>S265*H265</f>
        <v>0</v>
      </c>
      <c r="AR265" s="143" t="s">
        <v>202</v>
      </c>
      <c r="AT265" s="143" t="s">
        <v>197</v>
      </c>
      <c r="AU265" s="143" t="s">
        <v>76</v>
      </c>
      <c r="AY265" s="18" t="s">
        <v>195</v>
      </c>
      <c r="BE265" s="144">
        <f>IF(N265="základní",J265,0)</f>
        <v>0</v>
      </c>
      <c r="BF265" s="144">
        <f>IF(N265="snížená",J265,0)</f>
        <v>0</v>
      </c>
      <c r="BG265" s="144">
        <f>IF(N265="zákl. přenesená",J265,0)</f>
        <v>0</v>
      </c>
      <c r="BH265" s="144">
        <f>IF(N265="sníž. přenesená",J265,0)</f>
        <v>0</v>
      </c>
      <c r="BI265" s="144">
        <f>IF(N265="nulová",J265,0)</f>
        <v>0</v>
      </c>
      <c r="BJ265" s="18" t="s">
        <v>76</v>
      </c>
      <c r="BK265" s="144">
        <f>ROUND(I265*H265,2)</f>
        <v>0</v>
      </c>
      <c r="BL265" s="18" t="s">
        <v>202</v>
      </c>
      <c r="BM265" s="143" t="s">
        <v>3991</v>
      </c>
    </row>
    <row r="266" spans="2:65" s="1" customFormat="1">
      <c r="B266" s="33"/>
      <c r="D266" s="145" t="s">
        <v>204</v>
      </c>
      <c r="F266" s="146" t="s">
        <v>8408</v>
      </c>
      <c r="I266" s="147"/>
      <c r="L266" s="33"/>
      <c r="M266" s="148"/>
      <c r="T266" s="54"/>
      <c r="AT266" s="18" t="s">
        <v>204</v>
      </c>
      <c r="AU266" s="18" t="s">
        <v>76</v>
      </c>
    </row>
    <row r="267" spans="2:65" s="1" customFormat="1" ht="37.9" customHeight="1">
      <c r="B267" s="33"/>
      <c r="C267" s="132" t="s">
        <v>2107</v>
      </c>
      <c r="D267" s="132" t="s">
        <v>197</v>
      </c>
      <c r="E267" s="133" t="s">
        <v>8409</v>
      </c>
      <c r="F267" s="134" t="s">
        <v>8410</v>
      </c>
      <c r="G267" s="135" t="s">
        <v>7067</v>
      </c>
      <c r="H267" s="136">
        <v>45</v>
      </c>
      <c r="I267" s="137"/>
      <c r="J267" s="138">
        <f>ROUND(I267*H267,2)</f>
        <v>0</v>
      </c>
      <c r="K267" s="134" t="s">
        <v>19</v>
      </c>
      <c r="L267" s="33"/>
      <c r="M267" s="139" t="s">
        <v>19</v>
      </c>
      <c r="N267" s="140" t="s">
        <v>40</v>
      </c>
      <c r="P267" s="141">
        <f>O267*H267</f>
        <v>0</v>
      </c>
      <c r="Q267" s="141">
        <v>0</v>
      </c>
      <c r="R267" s="141">
        <f>Q267*H267</f>
        <v>0</v>
      </c>
      <c r="S267" s="141">
        <v>0</v>
      </c>
      <c r="T267" s="142">
        <f>S267*H267</f>
        <v>0</v>
      </c>
      <c r="AR267" s="143" t="s">
        <v>202</v>
      </c>
      <c r="AT267" s="143" t="s">
        <v>197</v>
      </c>
      <c r="AU267" s="143" t="s">
        <v>76</v>
      </c>
      <c r="AY267" s="18" t="s">
        <v>195</v>
      </c>
      <c r="BE267" s="144">
        <f>IF(N267="základní",J267,0)</f>
        <v>0</v>
      </c>
      <c r="BF267" s="144">
        <f>IF(N267="snížená",J267,0)</f>
        <v>0</v>
      </c>
      <c r="BG267" s="144">
        <f>IF(N267="zákl. přenesená",J267,0)</f>
        <v>0</v>
      </c>
      <c r="BH267" s="144">
        <f>IF(N267="sníž. přenesená",J267,0)</f>
        <v>0</v>
      </c>
      <c r="BI267" s="144">
        <f>IF(N267="nulová",J267,0)</f>
        <v>0</v>
      </c>
      <c r="BJ267" s="18" t="s">
        <v>76</v>
      </c>
      <c r="BK267" s="144">
        <f>ROUND(I267*H267,2)</f>
        <v>0</v>
      </c>
      <c r="BL267" s="18" t="s">
        <v>202</v>
      </c>
      <c r="BM267" s="143" t="s">
        <v>4002</v>
      </c>
    </row>
    <row r="268" spans="2:65" s="1" customFormat="1">
      <c r="B268" s="33"/>
      <c r="D268" s="145" t="s">
        <v>204</v>
      </c>
      <c r="F268" s="146" t="s">
        <v>8411</v>
      </c>
      <c r="I268" s="147"/>
      <c r="L268" s="33"/>
      <c r="M268" s="148"/>
      <c r="T268" s="54"/>
      <c r="AT268" s="18" t="s">
        <v>204</v>
      </c>
      <c r="AU268" s="18" t="s">
        <v>76</v>
      </c>
    </row>
    <row r="269" spans="2:65" s="1" customFormat="1" ht="37.9" customHeight="1">
      <c r="B269" s="33"/>
      <c r="C269" s="132" t="s">
        <v>2117</v>
      </c>
      <c r="D269" s="132" t="s">
        <v>197</v>
      </c>
      <c r="E269" s="133" t="s">
        <v>8412</v>
      </c>
      <c r="F269" s="134" t="s">
        <v>8413</v>
      </c>
      <c r="G269" s="135" t="s">
        <v>7067</v>
      </c>
      <c r="H269" s="136">
        <v>45</v>
      </c>
      <c r="I269" s="137"/>
      <c r="J269" s="138">
        <f>ROUND(I269*H269,2)</f>
        <v>0</v>
      </c>
      <c r="K269" s="134" t="s">
        <v>19</v>
      </c>
      <c r="L269" s="33"/>
      <c r="M269" s="139" t="s">
        <v>19</v>
      </c>
      <c r="N269" s="140" t="s">
        <v>40</v>
      </c>
      <c r="P269" s="141">
        <f>O269*H269</f>
        <v>0</v>
      </c>
      <c r="Q269" s="141">
        <v>0</v>
      </c>
      <c r="R269" s="141">
        <f>Q269*H269</f>
        <v>0</v>
      </c>
      <c r="S269" s="141">
        <v>0</v>
      </c>
      <c r="T269" s="142">
        <f>S269*H269</f>
        <v>0</v>
      </c>
      <c r="AR269" s="143" t="s">
        <v>202</v>
      </c>
      <c r="AT269" s="143" t="s">
        <v>197</v>
      </c>
      <c r="AU269" s="143" t="s">
        <v>76</v>
      </c>
      <c r="AY269" s="18" t="s">
        <v>195</v>
      </c>
      <c r="BE269" s="144">
        <f>IF(N269="základní",J269,0)</f>
        <v>0</v>
      </c>
      <c r="BF269" s="144">
        <f>IF(N269="snížená",J269,0)</f>
        <v>0</v>
      </c>
      <c r="BG269" s="144">
        <f>IF(N269="zákl. přenesená",J269,0)</f>
        <v>0</v>
      </c>
      <c r="BH269" s="144">
        <f>IF(N269="sníž. přenesená",J269,0)</f>
        <v>0</v>
      </c>
      <c r="BI269" s="144">
        <f>IF(N269="nulová",J269,0)</f>
        <v>0</v>
      </c>
      <c r="BJ269" s="18" t="s">
        <v>76</v>
      </c>
      <c r="BK269" s="144">
        <f>ROUND(I269*H269,2)</f>
        <v>0</v>
      </c>
      <c r="BL269" s="18" t="s">
        <v>202</v>
      </c>
      <c r="BM269" s="143" t="s">
        <v>4015</v>
      </c>
    </row>
    <row r="270" spans="2:65" s="1" customFormat="1">
      <c r="B270" s="33"/>
      <c r="D270" s="145" t="s">
        <v>204</v>
      </c>
      <c r="F270" s="146" t="s">
        <v>8414</v>
      </c>
      <c r="I270" s="147"/>
      <c r="L270" s="33"/>
      <c r="M270" s="148"/>
      <c r="T270" s="54"/>
      <c r="AT270" s="18" t="s">
        <v>204</v>
      </c>
      <c r="AU270" s="18" t="s">
        <v>76</v>
      </c>
    </row>
    <row r="271" spans="2:65" s="1" customFormat="1" ht="21.75" customHeight="1">
      <c r="B271" s="33"/>
      <c r="C271" s="132" t="s">
        <v>2126</v>
      </c>
      <c r="D271" s="132" t="s">
        <v>197</v>
      </c>
      <c r="E271" s="133" t="s">
        <v>8415</v>
      </c>
      <c r="F271" s="134" t="s">
        <v>8416</v>
      </c>
      <c r="G271" s="135" t="s">
        <v>7067</v>
      </c>
      <c r="H271" s="136">
        <v>45</v>
      </c>
      <c r="I271" s="137"/>
      <c r="J271" s="138">
        <f>ROUND(I271*H271,2)</f>
        <v>0</v>
      </c>
      <c r="K271" s="134" t="s">
        <v>19</v>
      </c>
      <c r="L271" s="33"/>
      <c r="M271" s="139" t="s">
        <v>19</v>
      </c>
      <c r="N271" s="140" t="s">
        <v>40</v>
      </c>
      <c r="P271" s="141">
        <f>O271*H271</f>
        <v>0</v>
      </c>
      <c r="Q271" s="141">
        <v>0</v>
      </c>
      <c r="R271" s="141">
        <f>Q271*H271</f>
        <v>0</v>
      </c>
      <c r="S271" s="141">
        <v>0</v>
      </c>
      <c r="T271" s="142">
        <f>S271*H271</f>
        <v>0</v>
      </c>
      <c r="AR271" s="143" t="s">
        <v>202</v>
      </c>
      <c r="AT271" s="143" t="s">
        <v>197</v>
      </c>
      <c r="AU271" s="143" t="s">
        <v>76</v>
      </c>
      <c r="AY271" s="18" t="s">
        <v>195</v>
      </c>
      <c r="BE271" s="144">
        <f>IF(N271="základní",J271,0)</f>
        <v>0</v>
      </c>
      <c r="BF271" s="144">
        <f>IF(N271="snížená",J271,0)</f>
        <v>0</v>
      </c>
      <c r="BG271" s="144">
        <f>IF(N271="zákl. přenesená",J271,0)</f>
        <v>0</v>
      </c>
      <c r="BH271" s="144">
        <f>IF(N271="sníž. přenesená",J271,0)</f>
        <v>0</v>
      </c>
      <c r="BI271" s="144">
        <f>IF(N271="nulová",J271,0)</f>
        <v>0</v>
      </c>
      <c r="BJ271" s="18" t="s">
        <v>76</v>
      </c>
      <c r="BK271" s="144">
        <f>ROUND(I271*H271,2)</f>
        <v>0</v>
      </c>
      <c r="BL271" s="18" t="s">
        <v>202</v>
      </c>
      <c r="BM271" s="143" t="s">
        <v>4027</v>
      </c>
    </row>
    <row r="272" spans="2:65" s="1" customFormat="1">
      <c r="B272" s="33"/>
      <c r="D272" s="145" t="s">
        <v>204</v>
      </c>
      <c r="F272" s="146" t="s">
        <v>8416</v>
      </c>
      <c r="I272" s="147"/>
      <c r="L272" s="33"/>
      <c r="M272" s="148"/>
      <c r="T272" s="54"/>
      <c r="AT272" s="18" t="s">
        <v>204</v>
      </c>
      <c r="AU272" s="18" t="s">
        <v>76</v>
      </c>
    </row>
    <row r="273" spans="2:65" s="1" customFormat="1" ht="16.5" customHeight="1">
      <c r="B273" s="33"/>
      <c r="C273" s="132" t="s">
        <v>2134</v>
      </c>
      <c r="D273" s="132" t="s">
        <v>197</v>
      </c>
      <c r="E273" s="133" t="s">
        <v>8417</v>
      </c>
      <c r="F273" s="134" t="s">
        <v>8418</v>
      </c>
      <c r="G273" s="135" t="s">
        <v>7067</v>
      </c>
      <c r="H273" s="136">
        <v>45</v>
      </c>
      <c r="I273" s="137"/>
      <c r="J273" s="138">
        <f>ROUND(I273*H273,2)</f>
        <v>0</v>
      </c>
      <c r="K273" s="134" t="s">
        <v>19</v>
      </c>
      <c r="L273" s="33"/>
      <c r="M273" s="139" t="s">
        <v>19</v>
      </c>
      <c r="N273" s="140" t="s">
        <v>40</v>
      </c>
      <c r="P273" s="141">
        <f>O273*H273</f>
        <v>0</v>
      </c>
      <c r="Q273" s="141">
        <v>0</v>
      </c>
      <c r="R273" s="141">
        <f>Q273*H273</f>
        <v>0</v>
      </c>
      <c r="S273" s="141">
        <v>0</v>
      </c>
      <c r="T273" s="142">
        <f>S273*H273</f>
        <v>0</v>
      </c>
      <c r="AR273" s="143" t="s">
        <v>202</v>
      </c>
      <c r="AT273" s="143" t="s">
        <v>197</v>
      </c>
      <c r="AU273" s="143" t="s">
        <v>76</v>
      </c>
      <c r="AY273" s="18" t="s">
        <v>195</v>
      </c>
      <c r="BE273" s="144">
        <f>IF(N273="základní",J273,0)</f>
        <v>0</v>
      </c>
      <c r="BF273" s="144">
        <f>IF(N273="snížená",J273,0)</f>
        <v>0</v>
      </c>
      <c r="BG273" s="144">
        <f>IF(N273="zákl. přenesená",J273,0)</f>
        <v>0</v>
      </c>
      <c r="BH273" s="144">
        <f>IF(N273="sníž. přenesená",J273,0)</f>
        <v>0</v>
      </c>
      <c r="BI273" s="144">
        <f>IF(N273="nulová",J273,0)</f>
        <v>0</v>
      </c>
      <c r="BJ273" s="18" t="s">
        <v>76</v>
      </c>
      <c r="BK273" s="144">
        <f>ROUND(I273*H273,2)</f>
        <v>0</v>
      </c>
      <c r="BL273" s="18" t="s">
        <v>202</v>
      </c>
      <c r="BM273" s="143" t="s">
        <v>4042</v>
      </c>
    </row>
    <row r="274" spans="2:65" s="1" customFormat="1">
      <c r="B274" s="33"/>
      <c r="D274" s="145" t="s">
        <v>204</v>
      </c>
      <c r="F274" s="146" t="s">
        <v>8418</v>
      </c>
      <c r="I274" s="147"/>
      <c r="L274" s="33"/>
      <c r="M274" s="148"/>
      <c r="T274" s="54"/>
      <c r="AT274" s="18" t="s">
        <v>204</v>
      </c>
      <c r="AU274" s="18" t="s">
        <v>76</v>
      </c>
    </row>
    <row r="275" spans="2:65" s="1" customFormat="1" ht="16.5" customHeight="1">
      <c r="B275" s="33"/>
      <c r="C275" s="132" t="s">
        <v>2141</v>
      </c>
      <c r="D275" s="132" t="s">
        <v>197</v>
      </c>
      <c r="E275" s="133" t="s">
        <v>8419</v>
      </c>
      <c r="F275" s="134" t="s">
        <v>8420</v>
      </c>
      <c r="G275" s="135" t="s">
        <v>7067</v>
      </c>
      <c r="H275" s="136">
        <v>27</v>
      </c>
      <c r="I275" s="137"/>
      <c r="J275" s="138">
        <f>ROUND(I275*H275,2)</f>
        <v>0</v>
      </c>
      <c r="K275" s="134" t="s">
        <v>19</v>
      </c>
      <c r="L275" s="33"/>
      <c r="M275" s="139" t="s">
        <v>19</v>
      </c>
      <c r="N275" s="140" t="s">
        <v>40</v>
      </c>
      <c r="P275" s="141">
        <f>O275*H275</f>
        <v>0</v>
      </c>
      <c r="Q275" s="141">
        <v>0</v>
      </c>
      <c r="R275" s="141">
        <f>Q275*H275</f>
        <v>0</v>
      </c>
      <c r="S275" s="141">
        <v>0</v>
      </c>
      <c r="T275" s="142">
        <f>S275*H275</f>
        <v>0</v>
      </c>
      <c r="AR275" s="143" t="s">
        <v>202</v>
      </c>
      <c r="AT275" s="143" t="s">
        <v>197</v>
      </c>
      <c r="AU275" s="143" t="s">
        <v>76</v>
      </c>
      <c r="AY275" s="18" t="s">
        <v>195</v>
      </c>
      <c r="BE275" s="144">
        <f>IF(N275="základní",J275,0)</f>
        <v>0</v>
      </c>
      <c r="BF275" s="144">
        <f>IF(N275="snížená",J275,0)</f>
        <v>0</v>
      </c>
      <c r="BG275" s="144">
        <f>IF(N275="zákl. přenesená",J275,0)</f>
        <v>0</v>
      </c>
      <c r="BH275" s="144">
        <f>IF(N275="sníž. přenesená",J275,0)</f>
        <v>0</v>
      </c>
      <c r="BI275" s="144">
        <f>IF(N275="nulová",J275,0)</f>
        <v>0</v>
      </c>
      <c r="BJ275" s="18" t="s">
        <v>76</v>
      </c>
      <c r="BK275" s="144">
        <f>ROUND(I275*H275,2)</f>
        <v>0</v>
      </c>
      <c r="BL275" s="18" t="s">
        <v>202</v>
      </c>
      <c r="BM275" s="143" t="s">
        <v>4053</v>
      </c>
    </row>
    <row r="276" spans="2:65" s="1" customFormat="1">
      <c r="B276" s="33"/>
      <c r="D276" s="145" t="s">
        <v>204</v>
      </c>
      <c r="F276" s="146" t="s">
        <v>8420</v>
      </c>
      <c r="I276" s="147"/>
      <c r="L276" s="33"/>
      <c r="M276" s="148"/>
      <c r="T276" s="54"/>
      <c r="AT276" s="18" t="s">
        <v>204</v>
      </c>
      <c r="AU276" s="18" t="s">
        <v>76</v>
      </c>
    </row>
    <row r="277" spans="2:65" s="1" customFormat="1" ht="16.5" customHeight="1">
      <c r="B277" s="33"/>
      <c r="C277" s="132" t="s">
        <v>2149</v>
      </c>
      <c r="D277" s="132" t="s">
        <v>197</v>
      </c>
      <c r="E277" s="133" t="s">
        <v>8421</v>
      </c>
      <c r="F277" s="134" t="s">
        <v>8422</v>
      </c>
      <c r="G277" s="135" t="s">
        <v>7067</v>
      </c>
      <c r="H277" s="136">
        <v>27</v>
      </c>
      <c r="I277" s="137"/>
      <c r="J277" s="138">
        <f>ROUND(I277*H277,2)</f>
        <v>0</v>
      </c>
      <c r="K277" s="134" t="s">
        <v>19</v>
      </c>
      <c r="L277" s="33"/>
      <c r="M277" s="139" t="s">
        <v>19</v>
      </c>
      <c r="N277" s="140" t="s">
        <v>40</v>
      </c>
      <c r="P277" s="141">
        <f>O277*H277</f>
        <v>0</v>
      </c>
      <c r="Q277" s="141">
        <v>0</v>
      </c>
      <c r="R277" s="141">
        <f>Q277*H277</f>
        <v>0</v>
      </c>
      <c r="S277" s="141">
        <v>0</v>
      </c>
      <c r="T277" s="142">
        <f>S277*H277</f>
        <v>0</v>
      </c>
      <c r="AR277" s="143" t="s">
        <v>202</v>
      </c>
      <c r="AT277" s="143" t="s">
        <v>197</v>
      </c>
      <c r="AU277" s="143" t="s">
        <v>76</v>
      </c>
      <c r="AY277" s="18" t="s">
        <v>195</v>
      </c>
      <c r="BE277" s="144">
        <f>IF(N277="základní",J277,0)</f>
        <v>0</v>
      </c>
      <c r="BF277" s="144">
        <f>IF(N277="snížená",J277,0)</f>
        <v>0</v>
      </c>
      <c r="BG277" s="144">
        <f>IF(N277="zákl. přenesená",J277,0)</f>
        <v>0</v>
      </c>
      <c r="BH277" s="144">
        <f>IF(N277="sníž. přenesená",J277,0)</f>
        <v>0</v>
      </c>
      <c r="BI277" s="144">
        <f>IF(N277="nulová",J277,0)</f>
        <v>0</v>
      </c>
      <c r="BJ277" s="18" t="s">
        <v>76</v>
      </c>
      <c r="BK277" s="144">
        <f>ROUND(I277*H277,2)</f>
        <v>0</v>
      </c>
      <c r="BL277" s="18" t="s">
        <v>202</v>
      </c>
      <c r="BM277" s="143" t="s">
        <v>4097</v>
      </c>
    </row>
    <row r="278" spans="2:65" s="1" customFormat="1">
      <c r="B278" s="33"/>
      <c r="D278" s="145" t="s">
        <v>204</v>
      </c>
      <c r="F278" s="146" t="s">
        <v>8422</v>
      </c>
      <c r="I278" s="147"/>
      <c r="L278" s="33"/>
      <c r="M278" s="148"/>
      <c r="T278" s="54"/>
      <c r="AT278" s="18" t="s">
        <v>204</v>
      </c>
      <c r="AU278" s="18" t="s">
        <v>76</v>
      </c>
    </row>
    <row r="279" spans="2:65" s="1" customFormat="1" ht="16.5" customHeight="1">
      <c r="B279" s="33"/>
      <c r="C279" s="132" t="s">
        <v>2156</v>
      </c>
      <c r="D279" s="132" t="s">
        <v>197</v>
      </c>
      <c r="E279" s="133" t="s">
        <v>8423</v>
      </c>
      <c r="F279" s="134" t="s">
        <v>8424</v>
      </c>
      <c r="G279" s="135" t="s">
        <v>7067</v>
      </c>
      <c r="H279" s="136">
        <v>140</v>
      </c>
      <c r="I279" s="137"/>
      <c r="J279" s="138">
        <f>ROUND(I279*H279,2)</f>
        <v>0</v>
      </c>
      <c r="K279" s="134" t="s">
        <v>19</v>
      </c>
      <c r="L279" s="33"/>
      <c r="M279" s="139" t="s">
        <v>19</v>
      </c>
      <c r="N279" s="140" t="s">
        <v>40</v>
      </c>
      <c r="P279" s="141">
        <f>O279*H279</f>
        <v>0</v>
      </c>
      <c r="Q279" s="141">
        <v>0</v>
      </c>
      <c r="R279" s="141">
        <f>Q279*H279</f>
        <v>0</v>
      </c>
      <c r="S279" s="141">
        <v>0</v>
      </c>
      <c r="T279" s="142">
        <f>S279*H279</f>
        <v>0</v>
      </c>
      <c r="AR279" s="143" t="s">
        <v>202</v>
      </c>
      <c r="AT279" s="143" t="s">
        <v>197</v>
      </c>
      <c r="AU279" s="143" t="s">
        <v>76</v>
      </c>
      <c r="AY279" s="18" t="s">
        <v>195</v>
      </c>
      <c r="BE279" s="144">
        <f>IF(N279="základní",J279,0)</f>
        <v>0</v>
      </c>
      <c r="BF279" s="144">
        <f>IF(N279="snížená",J279,0)</f>
        <v>0</v>
      </c>
      <c r="BG279" s="144">
        <f>IF(N279="zákl. přenesená",J279,0)</f>
        <v>0</v>
      </c>
      <c r="BH279" s="144">
        <f>IF(N279="sníž. přenesená",J279,0)</f>
        <v>0</v>
      </c>
      <c r="BI279" s="144">
        <f>IF(N279="nulová",J279,0)</f>
        <v>0</v>
      </c>
      <c r="BJ279" s="18" t="s">
        <v>76</v>
      </c>
      <c r="BK279" s="144">
        <f>ROUND(I279*H279,2)</f>
        <v>0</v>
      </c>
      <c r="BL279" s="18" t="s">
        <v>202</v>
      </c>
      <c r="BM279" s="143" t="s">
        <v>4108</v>
      </c>
    </row>
    <row r="280" spans="2:65" s="1" customFormat="1">
      <c r="B280" s="33"/>
      <c r="D280" s="145" t="s">
        <v>204</v>
      </c>
      <c r="F280" s="146" t="s">
        <v>8424</v>
      </c>
      <c r="I280" s="147"/>
      <c r="L280" s="33"/>
      <c r="M280" s="148"/>
      <c r="T280" s="54"/>
      <c r="AT280" s="18" t="s">
        <v>204</v>
      </c>
      <c r="AU280" s="18" t="s">
        <v>76</v>
      </c>
    </row>
    <row r="281" spans="2:65" s="1" customFormat="1" ht="16.5" customHeight="1">
      <c r="B281" s="33"/>
      <c r="C281" s="132" t="s">
        <v>2164</v>
      </c>
      <c r="D281" s="132" t="s">
        <v>197</v>
      </c>
      <c r="E281" s="133" t="s">
        <v>8425</v>
      </c>
      <c r="F281" s="134" t="s">
        <v>8426</v>
      </c>
      <c r="G281" s="135" t="s">
        <v>7067</v>
      </c>
      <c r="H281" s="136">
        <v>280</v>
      </c>
      <c r="I281" s="137"/>
      <c r="J281" s="138">
        <f>ROUND(I281*H281,2)</f>
        <v>0</v>
      </c>
      <c r="K281" s="134" t="s">
        <v>19</v>
      </c>
      <c r="L281" s="33"/>
      <c r="M281" s="139" t="s">
        <v>19</v>
      </c>
      <c r="N281" s="140" t="s">
        <v>40</v>
      </c>
      <c r="P281" s="141">
        <f>O281*H281</f>
        <v>0</v>
      </c>
      <c r="Q281" s="141">
        <v>0</v>
      </c>
      <c r="R281" s="141">
        <f>Q281*H281</f>
        <v>0</v>
      </c>
      <c r="S281" s="141">
        <v>0</v>
      </c>
      <c r="T281" s="142">
        <f>S281*H281</f>
        <v>0</v>
      </c>
      <c r="AR281" s="143" t="s">
        <v>202</v>
      </c>
      <c r="AT281" s="143" t="s">
        <v>197</v>
      </c>
      <c r="AU281" s="143" t="s">
        <v>76</v>
      </c>
      <c r="AY281" s="18" t="s">
        <v>195</v>
      </c>
      <c r="BE281" s="144">
        <f>IF(N281="základní",J281,0)</f>
        <v>0</v>
      </c>
      <c r="BF281" s="144">
        <f>IF(N281="snížená",J281,0)</f>
        <v>0</v>
      </c>
      <c r="BG281" s="144">
        <f>IF(N281="zákl. přenesená",J281,0)</f>
        <v>0</v>
      </c>
      <c r="BH281" s="144">
        <f>IF(N281="sníž. přenesená",J281,0)</f>
        <v>0</v>
      </c>
      <c r="BI281" s="144">
        <f>IF(N281="nulová",J281,0)</f>
        <v>0</v>
      </c>
      <c r="BJ281" s="18" t="s">
        <v>76</v>
      </c>
      <c r="BK281" s="144">
        <f>ROUND(I281*H281,2)</f>
        <v>0</v>
      </c>
      <c r="BL281" s="18" t="s">
        <v>202</v>
      </c>
      <c r="BM281" s="143" t="s">
        <v>4118</v>
      </c>
    </row>
    <row r="282" spans="2:65" s="1" customFormat="1">
      <c r="B282" s="33"/>
      <c r="D282" s="145" t="s">
        <v>204</v>
      </c>
      <c r="F282" s="146" t="s">
        <v>8426</v>
      </c>
      <c r="I282" s="147"/>
      <c r="L282" s="33"/>
      <c r="M282" s="148"/>
      <c r="T282" s="54"/>
      <c r="AT282" s="18" t="s">
        <v>204</v>
      </c>
      <c r="AU282" s="18" t="s">
        <v>76</v>
      </c>
    </row>
    <row r="283" spans="2:65" s="1" customFormat="1" ht="16.5" customHeight="1">
      <c r="B283" s="33"/>
      <c r="C283" s="132" t="s">
        <v>2173</v>
      </c>
      <c r="D283" s="132" t="s">
        <v>197</v>
      </c>
      <c r="E283" s="133" t="s">
        <v>8427</v>
      </c>
      <c r="F283" s="134" t="s">
        <v>8428</v>
      </c>
      <c r="G283" s="135" t="s">
        <v>230</v>
      </c>
      <c r="H283" s="136">
        <v>6350</v>
      </c>
      <c r="I283" s="137"/>
      <c r="J283" s="138">
        <f>ROUND(I283*H283,2)</f>
        <v>0</v>
      </c>
      <c r="K283" s="134" t="s">
        <v>19</v>
      </c>
      <c r="L283" s="33"/>
      <c r="M283" s="139" t="s">
        <v>19</v>
      </c>
      <c r="N283" s="140" t="s">
        <v>40</v>
      </c>
      <c r="P283" s="141">
        <f>O283*H283</f>
        <v>0</v>
      </c>
      <c r="Q283" s="141">
        <v>0</v>
      </c>
      <c r="R283" s="141">
        <f>Q283*H283</f>
        <v>0</v>
      </c>
      <c r="S283" s="141">
        <v>0</v>
      </c>
      <c r="T283" s="142">
        <f>S283*H283</f>
        <v>0</v>
      </c>
      <c r="AR283" s="143" t="s">
        <v>202</v>
      </c>
      <c r="AT283" s="143" t="s">
        <v>197</v>
      </c>
      <c r="AU283" s="143" t="s">
        <v>76</v>
      </c>
      <c r="AY283" s="18" t="s">
        <v>195</v>
      </c>
      <c r="BE283" s="144">
        <f>IF(N283="základní",J283,0)</f>
        <v>0</v>
      </c>
      <c r="BF283" s="144">
        <f>IF(N283="snížená",J283,0)</f>
        <v>0</v>
      </c>
      <c r="BG283" s="144">
        <f>IF(N283="zákl. přenesená",J283,0)</f>
        <v>0</v>
      </c>
      <c r="BH283" s="144">
        <f>IF(N283="sníž. přenesená",J283,0)</f>
        <v>0</v>
      </c>
      <c r="BI283" s="144">
        <f>IF(N283="nulová",J283,0)</f>
        <v>0</v>
      </c>
      <c r="BJ283" s="18" t="s">
        <v>76</v>
      </c>
      <c r="BK283" s="144">
        <f>ROUND(I283*H283,2)</f>
        <v>0</v>
      </c>
      <c r="BL283" s="18" t="s">
        <v>202</v>
      </c>
      <c r="BM283" s="143" t="s">
        <v>4152</v>
      </c>
    </row>
    <row r="284" spans="2:65" s="1" customFormat="1">
      <c r="B284" s="33"/>
      <c r="D284" s="145" t="s">
        <v>204</v>
      </c>
      <c r="F284" s="146" t="s">
        <v>8429</v>
      </c>
      <c r="I284" s="147"/>
      <c r="L284" s="33"/>
      <c r="M284" s="148"/>
      <c r="T284" s="54"/>
      <c r="AT284" s="18" t="s">
        <v>204</v>
      </c>
      <c r="AU284" s="18" t="s">
        <v>76</v>
      </c>
    </row>
    <row r="285" spans="2:65" s="1" customFormat="1" ht="16.5" customHeight="1">
      <c r="B285" s="33"/>
      <c r="C285" s="132" t="s">
        <v>2181</v>
      </c>
      <c r="D285" s="132" t="s">
        <v>197</v>
      </c>
      <c r="E285" s="133" t="s">
        <v>8430</v>
      </c>
      <c r="F285" s="134" t="s">
        <v>8431</v>
      </c>
      <c r="G285" s="135" t="s">
        <v>230</v>
      </c>
      <c r="H285" s="136">
        <v>90</v>
      </c>
      <c r="I285" s="137"/>
      <c r="J285" s="138">
        <f>ROUND(I285*H285,2)</f>
        <v>0</v>
      </c>
      <c r="K285" s="134" t="s">
        <v>19</v>
      </c>
      <c r="L285" s="33"/>
      <c r="M285" s="139" t="s">
        <v>19</v>
      </c>
      <c r="N285" s="140" t="s">
        <v>40</v>
      </c>
      <c r="P285" s="141">
        <f>O285*H285</f>
        <v>0</v>
      </c>
      <c r="Q285" s="141">
        <v>0</v>
      </c>
      <c r="R285" s="141">
        <f>Q285*H285</f>
        <v>0</v>
      </c>
      <c r="S285" s="141">
        <v>0</v>
      </c>
      <c r="T285" s="142">
        <f>S285*H285</f>
        <v>0</v>
      </c>
      <c r="AR285" s="143" t="s">
        <v>202</v>
      </c>
      <c r="AT285" s="143" t="s">
        <v>197</v>
      </c>
      <c r="AU285" s="143" t="s">
        <v>76</v>
      </c>
      <c r="AY285" s="18" t="s">
        <v>195</v>
      </c>
      <c r="BE285" s="144">
        <f>IF(N285="základní",J285,0)</f>
        <v>0</v>
      </c>
      <c r="BF285" s="144">
        <f>IF(N285="snížená",J285,0)</f>
        <v>0</v>
      </c>
      <c r="BG285" s="144">
        <f>IF(N285="zákl. přenesená",J285,0)</f>
        <v>0</v>
      </c>
      <c r="BH285" s="144">
        <f>IF(N285="sníž. přenesená",J285,0)</f>
        <v>0</v>
      </c>
      <c r="BI285" s="144">
        <f>IF(N285="nulová",J285,0)</f>
        <v>0</v>
      </c>
      <c r="BJ285" s="18" t="s">
        <v>76</v>
      </c>
      <c r="BK285" s="144">
        <f>ROUND(I285*H285,2)</f>
        <v>0</v>
      </c>
      <c r="BL285" s="18" t="s">
        <v>202</v>
      </c>
      <c r="BM285" s="143" t="s">
        <v>4177</v>
      </c>
    </row>
    <row r="286" spans="2:65" s="1" customFormat="1">
      <c r="B286" s="33"/>
      <c r="D286" s="145" t="s">
        <v>204</v>
      </c>
      <c r="F286" s="146" t="s">
        <v>8431</v>
      </c>
      <c r="I286" s="147"/>
      <c r="L286" s="33"/>
      <c r="M286" s="148"/>
      <c r="T286" s="54"/>
      <c r="AT286" s="18" t="s">
        <v>204</v>
      </c>
      <c r="AU286" s="18" t="s">
        <v>76</v>
      </c>
    </row>
    <row r="287" spans="2:65" s="1" customFormat="1" ht="16.5" customHeight="1">
      <c r="B287" s="33"/>
      <c r="C287" s="132" t="s">
        <v>2189</v>
      </c>
      <c r="D287" s="132" t="s">
        <v>197</v>
      </c>
      <c r="E287" s="133" t="s">
        <v>8432</v>
      </c>
      <c r="F287" s="134" t="s">
        <v>8433</v>
      </c>
      <c r="G287" s="135" t="s">
        <v>7067</v>
      </c>
      <c r="H287" s="136">
        <v>165</v>
      </c>
      <c r="I287" s="137"/>
      <c r="J287" s="138">
        <f>ROUND(I287*H287,2)</f>
        <v>0</v>
      </c>
      <c r="K287" s="134" t="s">
        <v>19</v>
      </c>
      <c r="L287" s="33"/>
      <c r="M287" s="139" t="s">
        <v>19</v>
      </c>
      <c r="N287" s="140" t="s">
        <v>40</v>
      </c>
      <c r="P287" s="141">
        <f>O287*H287</f>
        <v>0</v>
      </c>
      <c r="Q287" s="141">
        <v>0</v>
      </c>
      <c r="R287" s="141">
        <f>Q287*H287</f>
        <v>0</v>
      </c>
      <c r="S287" s="141">
        <v>0</v>
      </c>
      <c r="T287" s="142">
        <f>S287*H287</f>
        <v>0</v>
      </c>
      <c r="AR287" s="143" t="s">
        <v>202</v>
      </c>
      <c r="AT287" s="143" t="s">
        <v>197</v>
      </c>
      <c r="AU287" s="143" t="s">
        <v>76</v>
      </c>
      <c r="AY287" s="18" t="s">
        <v>195</v>
      </c>
      <c r="BE287" s="144">
        <f>IF(N287="základní",J287,0)</f>
        <v>0</v>
      </c>
      <c r="BF287" s="144">
        <f>IF(N287="snížená",J287,0)</f>
        <v>0</v>
      </c>
      <c r="BG287" s="144">
        <f>IF(N287="zákl. přenesená",J287,0)</f>
        <v>0</v>
      </c>
      <c r="BH287" s="144">
        <f>IF(N287="sníž. přenesená",J287,0)</f>
        <v>0</v>
      </c>
      <c r="BI287" s="144">
        <f>IF(N287="nulová",J287,0)</f>
        <v>0</v>
      </c>
      <c r="BJ287" s="18" t="s">
        <v>76</v>
      </c>
      <c r="BK287" s="144">
        <f>ROUND(I287*H287,2)</f>
        <v>0</v>
      </c>
      <c r="BL287" s="18" t="s">
        <v>202</v>
      </c>
      <c r="BM287" s="143" t="s">
        <v>4215</v>
      </c>
    </row>
    <row r="288" spans="2:65" s="1" customFormat="1">
      <c r="B288" s="33"/>
      <c r="D288" s="145" t="s">
        <v>204</v>
      </c>
      <c r="F288" s="146" t="s">
        <v>8433</v>
      </c>
      <c r="I288" s="147"/>
      <c r="L288" s="33"/>
      <c r="M288" s="148"/>
      <c r="T288" s="54"/>
      <c r="AT288" s="18" t="s">
        <v>204</v>
      </c>
      <c r="AU288" s="18" t="s">
        <v>76</v>
      </c>
    </row>
    <row r="289" spans="2:65" s="1" customFormat="1" ht="16.5" customHeight="1">
      <c r="B289" s="33"/>
      <c r="C289" s="132" t="s">
        <v>2197</v>
      </c>
      <c r="D289" s="132" t="s">
        <v>197</v>
      </c>
      <c r="E289" s="133" t="s">
        <v>8434</v>
      </c>
      <c r="F289" s="134" t="s">
        <v>8433</v>
      </c>
      <c r="G289" s="135" t="s">
        <v>7067</v>
      </c>
      <c r="H289" s="136">
        <v>72</v>
      </c>
      <c r="I289" s="137"/>
      <c r="J289" s="138">
        <f>ROUND(I289*H289,2)</f>
        <v>0</v>
      </c>
      <c r="K289" s="134" t="s">
        <v>19</v>
      </c>
      <c r="L289" s="33"/>
      <c r="M289" s="139" t="s">
        <v>19</v>
      </c>
      <c r="N289" s="140" t="s">
        <v>40</v>
      </c>
      <c r="P289" s="141">
        <f>O289*H289</f>
        <v>0</v>
      </c>
      <c r="Q289" s="141">
        <v>0</v>
      </c>
      <c r="R289" s="141">
        <f>Q289*H289</f>
        <v>0</v>
      </c>
      <c r="S289" s="141">
        <v>0</v>
      </c>
      <c r="T289" s="142">
        <f>S289*H289</f>
        <v>0</v>
      </c>
      <c r="AR289" s="143" t="s">
        <v>202</v>
      </c>
      <c r="AT289" s="143" t="s">
        <v>197</v>
      </c>
      <c r="AU289" s="143" t="s">
        <v>76</v>
      </c>
      <c r="AY289" s="18" t="s">
        <v>195</v>
      </c>
      <c r="BE289" s="144">
        <f>IF(N289="základní",J289,0)</f>
        <v>0</v>
      </c>
      <c r="BF289" s="144">
        <f>IF(N289="snížená",J289,0)</f>
        <v>0</v>
      </c>
      <c r="BG289" s="144">
        <f>IF(N289="zákl. přenesená",J289,0)</f>
        <v>0</v>
      </c>
      <c r="BH289" s="144">
        <f>IF(N289="sníž. přenesená",J289,0)</f>
        <v>0</v>
      </c>
      <c r="BI289" s="144">
        <f>IF(N289="nulová",J289,0)</f>
        <v>0</v>
      </c>
      <c r="BJ289" s="18" t="s">
        <v>76</v>
      </c>
      <c r="BK289" s="144">
        <f>ROUND(I289*H289,2)</f>
        <v>0</v>
      </c>
      <c r="BL289" s="18" t="s">
        <v>202</v>
      </c>
      <c r="BM289" s="143" t="s">
        <v>4246</v>
      </c>
    </row>
    <row r="290" spans="2:65" s="1" customFormat="1">
      <c r="B290" s="33"/>
      <c r="D290" s="145" t="s">
        <v>204</v>
      </c>
      <c r="F290" s="146" t="s">
        <v>8433</v>
      </c>
      <c r="I290" s="147"/>
      <c r="L290" s="33"/>
      <c r="M290" s="148"/>
      <c r="T290" s="54"/>
      <c r="AT290" s="18" t="s">
        <v>204</v>
      </c>
      <c r="AU290" s="18" t="s">
        <v>76</v>
      </c>
    </row>
    <row r="291" spans="2:65" s="1" customFormat="1" ht="16.5" customHeight="1">
      <c r="B291" s="33"/>
      <c r="C291" s="132" t="s">
        <v>2205</v>
      </c>
      <c r="D291" s="132" t="s">
        <v>197</v>
      </c>
      <c r="E291" s="133" t="s">
        <v>8435</v>
      </c>
      <c r="F291" s="134" t="s">
        <v>8433</v>
      </c>
      <c r="G291" s="135" t="s">
        <v>7067</v>
      </c>
      <c r="H291" s="136">
        <v>15</v>
      </c>
      <c r="I291" s="137"/>
      <c r="J291" s="138">
        <f>ROUND(I291*H291,2)</f>
        <v>0</v>
      </c>
      <c r="K291" s="134" t="s">
        <v>19</v>
      </c>
      <c r="L291" s="33"/>
      <c r="M291" s="139" t="s">
        <v>19</v>
      </c>
      <c r="N291" s="140" t="s">
        <v>40</v>
      </c>
      <c r="P291" s="141">
        <f>O291*H291</f>
        <v>0</v>
      </c>
      <c r="Q291" s="141">
        <v>0</v>
      </c>
      <c r="R291" s="141">
        <f>Q291*H291</f>
        <v>0</v>
      </c>
      <c r="S291" s="141">
        <v>0</v>
      </c>
      <c r="T291" s="142">
        <f>S291*H291</f>
        <v>0</v>
      </c>
      <c r="AR291" s="143" t="s">
        <v>202</v>
      </c>
      <c r="AT291" s="143" t="s">
        <v>197</v>
      </c>
      <c r="AU291" s="143" t="s">
        <v>76</v>
      </c>
      <c r="AY291" s="18" t="s">
        <v>195</v>
      </c>
      <c r="BE291" s="144">
        <f>IF(N291="základní",J291,0)</f>
        <v>0</v>
      </c>
      <c r="BF291" s="144">
        <f>IF(N291="snížená",J291,0)</f>
        <v>0</v>
      </c>
      <c r="BG291" s="144">
        <f>IF(N291="zákl. přenesená",J291,0)</f>
        <v>0</v>
      </c>
      <c r="BH291" s="144">
        <f>IF(N291="sníž. přenesená",J291,0)</f>
        <v>0</v>
      </c>
      <c r="BI291" s="144">
        <f>IF(N291="nulová",J291,0)</f>
        <v>0</v>
      </c>
      <c r="BJ291" s="18" t="s">
        <v>76</v>
      </c>
      <c r="BK291" s="144">
        <f>ROUND(I291*H291,2)</f>
        <v>0</v>
      </c>
      <c r="BL291" s="18" t="s">
        <v>202</v>
      </c>
      <c r="BM291" s="143" t="s">
        <v>4271</v>
      </c>
    </row>
    <row r="292" spans="2:65" s="1" customFormat="1">
      <c r="B292" s="33"/>
      <c r="D292" s="145" t="s">
        <v>204</v>
      </c>
      <c r="F292" s="146" t="s">
        <v>8433</v>
      </c>
      <c r="I292" s="147"/>
      <c r="L292" s="33"/>
      <c r="M292" s="148"/>
      <c r="T292" s="54"/>
      <c r="AT292" s="18" t="s">
        <v>204</v>
      </c>
      <c r="AU292" s="18" t="s">
        <v>76</v>
      </c>
    </row>
    <row r="293" spans="2:65" s="1" customFormat="1" ht="16.5" customHeight="1">
      <c r="B293" s="33"/>
      <c r="C293" s="132" t="s">
        <v>2213</v>
      </c>
      <c r="D293" s="132" t="s">
        <v>197</v>
      </c>
      <c r="E293" s="133" t="s">
        <v>8436</v>
      </c>
      <c r="F293" s="134" t="s">
        <v>8437</v>
      </c>
      <c r="G293" s="135" t="s">
        <v>230</v>
      </c>
      <c r="H293" s="136">
        <v>675</v>
      </c>
      <c r="I293" s="137"/>
      <c r="J293" s="138">
        <f>ROUND(I293*H293,2)</f>
        <v>0</v>
      </c>
      <c r="K293" s="134" t="s">
        <v>19</v>
      </c>
      <c r="L293" s="33"/>
      <c r="M293" s="139" t="s">
        <v>19</v>
      </c>
      <c r="N293" s="140" t="s">
        <v>40</v>
      </c>
      <c r="P293" s="141">
        <f>O293*H293</f>
        <v>0</v>
      </c>
      <c r="Q293" s="141">
        <v>0</v>
      </c>
      <c r="R293" s="141">
        <f>Q293*H293</f>
        <v>0</v>
      </c>
      <c r="S293" s="141">
        <v>0</v>
      </c>
      <c r="T293" s="142">
        <f>S293*H293</f>
        <v>0</v>
      </c>
      <c r="AR293" s="143" t="s">
        <v>202</v>
      </c>
      <c r="AT293" s="143" t="s">
        <v>197</v>
      </c>
      <c r="AU293" s="143" t="s">
        <v>76</v>
      </c>
      <c r="AY293" s="18" t="s">
        <v>195</v>
      </c>
      <c r="BE293" s="144">
        <f>IF(N293="základní",J293,0)</f>
        <v>0</v>
      </c>
      <c r="BF293" s="144">
        <f>IF(N293="snížená",J293,0)</f>
        <v>0</v>
      </c>
      <c r="BG293" s="144">
        <f>IF(N293="zákl. přenesená",J293,0)</f>
        <v>0</v>
      </c>
      <c r="BH293" s="144">
        <f>IF(N293="sníž. přenesená",J293,0)</f>
        <v>0</v>
      </c>
      <c r="BI293" s="144">
        <f>IF(N293="nulová",J293,0)</f>
        <v>0</v>
      </c>
      <c r="BJ293" s="18" t="s">
        <v>76</v>
      </c>
      <c r="BK293" s="144">
        <f>ROUND(I293*H293,2)</f>
        <v>0</v>
      </c>
      <c r="BL293" s="18" t="s">
        <v>202</v>
      </c>
      <c r="BM293" s="143" t="s">
        <v>4333</v>
      </c>
    </row>
    <row r="294" spans="2:65" s="1" customFormat="1">
      <c r="B294" s="33"/>
      <c r="D294" s="145" t="s">
        <v>204</v>
      </c>
      <c r="F294" s="146" t="s">
        <v>8437</v>
      </c>
      <c r="I294" s="147"/>
      <c r="L294" s="33"/>
      <c r="M294" s="148"/>
      <c r="T294" s="54"/>
      <c r="AT294" s="18" t="s">
        <v>204</v>
      </c>
      <c r="AU294" s="18" t="s">
        <v>76</v>
      </c>
    </row>
    <row r="295" spans="2:65" s="1" customFormat="1" ht="16.5" customHeight="1">
      <c r="B295" s="33"/>
      <c r="C295" s="132" t="s">
        <v>2222</v>
      </c>
      <c r="D295" s="132" t="s">
        <v>197</v>
      </c>
      <c r="E295" s="133" t="s">
        <v>8438</v>
      </c>
      <c r="F295" s="134" t="s">
        <v>8437</v>
      </c>
      <c r="G295" s="135" t="s">
        <v>230</v>
      </c>
      <c r="H295" s="136">
        <v>440</v>
      </c>
      <c r="I295" s="137"/>
      <c r="J295" s="138">
        <f>ROUND(I295*H295,2)</f>
        <v>0</v>
      </c>
      <c r="K295" s="134" t="s">
        <v>19</v>
      </c>
      <c r="L295" s="33"/>
      <c r="M295" s="139" t="s">
        <v>19</v>
      </c>
      <c r="N295" s="140" t="s">
        <v>40</v>
      </c>
      <c r="P295" s="141">
        <f>O295*H295</f>
        <v>0</v>
      </c>
      <c r="Q295" s="141">
        <v>0</v>
      </c>
      <c r="R295" s="141">
        <f>Q295*H295</f>
        <v>0</v>
      </c>
      <c r="S295" s="141">
        <v>0</v>
      </c>
      <c r="T295" s="142">
        <f>S295*H295</f>
        <v>0</v>
      </c>
      <c r="AR295" s="143" t="s">
        <v>202</v>
      </c>
      <c r="AT295" s="143" t="s">
        <v>197</v>
      </c>
      <c r="AU295" s="143" t="s">
        <v>76</v>
      </c>
      <c r="AY295" s="18" t="s">
        <v>195</v>
      </c>
      <c r="BE295" s="144">
        <f>IF(N295="základní",J295,0)</f>
        <v>0</v>
      </c>
      <c r="BF295" s="144">
        <f>IF(N295="snížená",J295,0)</f>
        <v>0</v>
      </c>
      <c r="BG295" s="144">
        <f>IF(N295="zákl. přenesená",J295,0)</f>
        <v>0</v>
      </c>
      <c r="BH295" s="144">
        <f>IF(N295="sníž. přenesená",J295,0)</f>
        <v>0</v>
      </c>
      <c r="BI295" s="144">
        <f>IF(N295="nulová",J295,0)</f>
        <v>0</v>
      </c>
      <c r="BJ295" s="18" t="s">
        <v>76</v>
      </c>
      <c r="BK295" s="144">
        <f>ROUND(I295*H295,2)</f>
        <v>0</v>
      </c>
      <c r="BL295" s="18" t="s">
        <v>202</v>
      </c>
      <c r="BM295" s="143" t="s">
        <v>4349</v>
      </c>
    </row>
    <row r="296" spans="2:65" s="1" customFormat="1">
      <c r="B296" s="33"/>
      <c r="D296" s="145" t="s">
        <v>204</v>
      </c>
      <c r="F296" s="146" t="s">
        <v>8437</v>
      </c>
      <c r="I296" s="147"/>
      <c r="L296" s="33"/>
      <c r="M296" s="148"/>
      <c r="T296" s="54"/>
      <c r="AT296" s="18" t="s">
        <v>204</v>
      </c>
      <c r="AU296" s="18" t="s">
        <v>76</v>
      </c>
    </row>
    <row r="297" spans="2:65" s="1" customFormat="1" ht="16.5" customHeight="1">
      <c r="B297" s="33"/>
      <c r="C297" s="132" t="s">
        <v>2231</v>
      </c>
      <c r="D297" s="132" t="s">
        <v>197</v>
      </c>
      <c r="E297" s="133" t="s">
        <v>8439</v>
      </c>
      <c r="F297" s="134" t="s">
        <v>8440</v>
      </c>
      <c r="G297" s="135" t="s">
        <v>230</v>
      </c>
      <c r="H297" s="136">
        <v>240</v>
      </c>
      <c r="I297" s="137"/>
      <c r="J297" s="138">
        <f>ROUND(I297*H297,2)</f>
        <v>0</v>
      </c>
      <c r="K297" s="134" t="s">
        <v>19</v>
      </c>
      <c r="L297" s="33"/>
      <c r="M297" s="139" t="s">
        <v>19</v>
      </c>
      <c r="N297" s="140" t="s">
        <v>40</v>
      </c>
      <c r="P297" s="141">
        <f>O297*H297</f>
        <v>0</v>
      </c>
      <c r="Q297" s="141">
        <v>0</v>
      </c>
      <c r="R297" s="141">
        <f>Q297*H297</f>
        <v>0</v>
      </c>
      <c r="S297" s="141">
        <v>0</v>
      </c>
      <c r="T297" s="142">
        <f>S297*H297</f>
        <v>0</v>
      </c>
      <c r="AR297" s="143" t="s">
        <v>202</v>
      </c>
      <c r="AT297" s="143" t="s">
        <v>197</v>
      </c>
      <c r="AU297" s="143" t="s">
        <v>76</v>
      </c>
      <c r="AY297" s="18" t="s">
        <v>195</v>
      </c>
      <c r="BE297" s="144">
        <f>IF(N297="základní",J297,0)</f>
        <v>0</v>
      </c>
      <c r="BF297" s="144">
        <f>IF(N297="snížená",J297,0)</f>
        <v>0</v>
      </c>
      <c r="BG297" s="144">
        <f>IF(N297="zákl. přenesená",J297,0)</f>
        <v>0</v>
      </c>
      <c r="BH297" s="144">
        <f>IF(N297="sníž. přenesená",J297,0)</f>
        <v>0</v>
      </c>
      <c r="BI297" s="144">
        <f>IF(N297="nulová",J297,0)</f>
        <v>0</v>
      </c>
      <c r="BJ297" s="18" t="s">
        <v>76</v>
      </c>
      <c r="BK297" s="144">
        <f>ROUND(I297*H297,2)</f>
        <v>0</v>
      </c>
      <c r="BL297" s="18" t="s">
        <v>202</v>
      </c>
      <c r="BM297" s="143" t="s">
        <v>4386</v>
      </c>
    </row>
    <row r="298" spans="2:65" s="1" customFormat="1">
      <c r="B298" s="33"/>
      <c r="D298" s="145" t="s">
        <v>204</v>
      </c>
      <c r="F298" s="146" t="s">
        <v>8441</v>
      </c>
      <c r="I298" s="147"/>
      <c r="L298" s="33"/>
      <c r="M298" s="148"/>
      <c r="T298" s="54"/>
      <c r="AT298" s="18" t="s">
        <v>204</v>
      </c>
      <c r="AU298" s="18" t="s">
        <v>76</v>
      </c>
    </row>
    <row r="299" spans="2:65" s="1" customFormat="1" ht="16.5" customHeight="1">
      <c r="B299" s="33"/>
      <c r="C299" s="132" t="s">
        <v>2237</v>
      </c>
      <c r="D299" s="132" t="s">
        <v>197</v>
      </c>
      <c r="E299" s="133" t="s">
        <v>8442</v>
      </c>
      <c r="F299" s="134" t="s">
        <v>8443</v>
      </c>
      <c r="G299" s="135" t="s">
        <v>2683</v>
      </c>
      <c r="H299" s="136">
        <v>27</v>
      </c>
      <c r="I299" s="137"/>
      <c r="J299" s="138">
        <f>ROUND(I299*H299,2)</f>
        <v>0</v>
      </c>
      <c r="K299" s="134" t="s">
        <v>19</v>
      </c>
      <c r="L299" s="33"/>
      <c r="M299" s="139" t="s">
        <v>19</v>
      </c>
      <c r="N299" s="140" t="s">
        <v>40</v>
      </c>
      <c r="P299" s="141">
        <f>O299*H299</f>
        <v>0</v>
      </c>
      <c r="Q299" s="141">
        <v>0</v>
      </c>
      <c r="R299" s="141">
        <f>Q299*H299</f>
        <v>0</v>
      </c>
      <c r="S299" s="141">
        <v>0</v>
      </c>
      <c r="T299" s="142">
        <f>S299*H299</f>
        <v>0</v>
      </c>
      <c r="AR299" s="143" t="s">
        <v>202</v>
      </c>
      <c r="AT299" s="143" t="s">
        <v>197</v>
      </c>
      <c r="AU299" s="143" t="s">
        <v>76</v>
      </c>
      <c r="AY299" s="18" t="s">
        <v>195</v>
      </c>
      <c r="BE299" s="144">
        <f>IF(N299="základní",J299,0)</f>
        <v>0</v>
      </c>
      <c r="BF299" s="144">
        <f>IF(N299="snížená",J299,0)</f>
        <v>0</v>
      </c>
      <c r="BG299" s="144">
        <f>IF(N299="zákl. přenesená",J299,0)</f>
        <v>0</v>
      </c>
      <c r="BH299" s="144">
        <f>IF(N299="sníž. přenesená",J299,0)</f>
        <v>0</v>
      </c>
      <c r="BI299" s="144">
        <f>IF(N299="nulová",J299,0)</f>
        <v>0</v>
      </c>
      <c r="BJ299" s="18" t="s">
        <v>76</v>
      </c>
      <c r="BK299" s="144">
        <f>ROUND(I299*H299,2)</f>
        <v>0</v>
      </c>
      <c r="BL299" s="18" t="s">
        <v>202</v>
      </c>
      <c r="BM299" s="143" t="s">
        <v>4400</v>
      </c>
    </row>
    <row r="300" spans="2:65" s="1" customFormat="1">
      <c r="B300" s="33"/>
      <c r="D300" s="145" t="s">
        <v>204</v>
      </c>
      <c r="F300" s="146" t="s">
        <v>8443</v>
      </c>
      <c r="I300" s="147"/>
      <c r="L300" s="33"/>
      <c r="M300" s="148"/>
      <c r="T300" s="54"/>
      <c r="AT300" s="18" t="s">
        <v>204</v>
      </c>
      <c r="AU300" s="18" t="s">
        <v>76</v>
      </c>
    </row>
    <row r="301" spans="2:65" s="1" customFormat="1" ht="16.5" customHeight="1">
      <c r="B301" s="33"/>
      <c r="C301" s="132" t="s">
        <v>2243</v>
      </c>
      <c r="D301" s="132" t="s">
        <v>197</v>
      </c>
      <c r="E301" s="133" t="s">
        <v>8444</v>
      </c>
      <c r="F301" s="134" t="s">
        <v>8445</v>
      </c>
      <c r="G301" s="135" t="s">
        <v>2683</v>
      </c>
      <c r="H301" s="136">
        <v>24</v>
      </c>
      <c r="I301" s="137"/>
      <c r="J301" s="138">
        <f>ROUND(I301*H301,2)</f>
        <v>0</v>
      </c>
      <c r="K301" s="134" t="s">
        <v>19</v>
      </c>
      <c r="L301" s="33"/>
      <c r="M301" s="139" t="s">
        <v>19</v>
      </c>
      <c r="N301" s="140" t="s">
        <v>40</v>
      </c>
      <c r="P301" s="141">
        <f>O301*H301</f>
        <v>0</v>
      </c>
      <c r="Q301" s="141">
        <v>0</v>
      </c>
      <c r="R301" s="141">
        <f>Q301*H301</f>
        <v>0</v>
      </c>
      <c r="S301" s="141">
        <v>0</v>
      </c>
      <c r="T301" s="142">
        <f>S301*H301</f>
        <v>0</v>
      </c>
      <c r="AR301" s="143" t="s">
        <v>202</v>
      </c>
      <c r="AT301" s="143" t="s">
        <v>197</v>
      </c>
      <c r="AU301" s="143" t="s">
        <v>76</v>
      </c>
      <c r="AY301" s="18" t="s">
        <v>195</v>
      </c>
      <c r="BE301" s="144">
        <f>IF(N301="základní",J301,0)</f>
        <v>0</v>
      </c>
      <c r="BF301" s="144">
        <f>IF(N301="snížená",J301,0)</f>
        <v>0</v>
      </c>
      <c r="BG301" s="144">
        <f>IF(N301="zákl. přenesená",J301,0)</f>
        <v>0</v>
      </c>
      <c r="BH301" s="144">
        <f>IF(N301="sníž. přenesená",J301,0)</f>
        <v>0</v>
      </c>
      <c r="BI301" s="144">
        <f>IF(N301="nulová",J301,0)</f>
        <v>0</v>
      </c>
      <c r="BJ301" s="18" t="s">
        <v>76</v>
      </c>
      <c r="BK301" s="144">
        <f>ROUND(I301*H301,2)</f>
        <v>0</v>
      </c>
      <c r="BL301" s="18" t="s">
        <v>202</v>
      </c>
      <c r="BM301" s="143" t="s">
        <v>4460</v>
      </c>
    </row>
    <row r="302" spans="2:65" s="1" customFormat="1">
      <c r="B302" s="33"/>
      <c r="D302" s="145" t="s">
        <v>204</v>
      </c>
      <c r="F302" s="146" t="s">
        <v>8445</v>
      </c>
      <c r="I302" s="147"/>
      <c r="L302" s="33"/>
      <c r="M302" s="148"/>
      <c r="T302" s="54"/>
      <c r="AT302" s="18" t="s">
        <v>204</v>
      </c>
      <c r="AU302" s="18" t="s">
        <v>76</v>
      </c>
    </row>
    <row r="303" spans="2:65" s="1" customFormat="1" ht="16.5" customHeight="1">
      <c r="B303" s="33"/>
      <c r="C303" s="132" t="s">
        <v>1553</v>
      </c>
      <c r="D303" s="132" t="s">
        <v>197</v>
      </c>
      <c r="E303" s="133" t="s">
        <v>8446</v>
      </c>
      <c r="F303" s="134" t="s">
        <v>8447</v>
      </c>
      <c r="G303" s="135" t="s">
        <v>230</v>
      </c>
      <c r="H303" s="136">
        <v>590</v>
      </c>
      <c r="I303" s="137"/>
      <c r="J303" s="138">
        <f>ROUND(I303*H303,2)</f>
        <v>0</v>
      </c>
      <c r="K303" s="134" t="s">
        <v>19</v>
      </c>
      <c r="L303" s="33"/>
      <c r="M303" s="139" t="s">
        <v>19</v>
      </c>
      <c r="N303" s="140" t="s">
        <v>40</v>
      </c>
      <c r="P303" s="141">
        <f>O303*H303</f>
        <v>0</v>
      </c>
      <c r="Q303" s="141">
        <v>0</v>
      </c>
      <c r="R303" s="141">
        <f>Q303*H303</f>
        <v>0</v>
      </c>
      <c r="S303" s="141">
        <v>0</v>
      </c>
      <c r="T303" s="142">
        <f>S303*H303</f>
        <v>0</v>
      </c>
      <c r="AR303" s="143" t="s">
        <v>202</v>
      </c>
      <c r="AT303" s="143" t="s">
        <v>197</v>
      </c>
      <c r="AU303" s="143" t="s">
        <v>76</v>
      </c>
      <c r="AY303" s="18" t="s">
        <v>195</v>
      </c>
      <c r="BE303" s="144">
        <f>IF(N303="základní",J303,0)</f>
        <v>0</v>
      </c>
      <c r="BF303" s="144">
        <f>IF(N303="snížená",J303,0)</f>
        <v>0</v>
      </c>
      <c r="BG303" s="144">
        <f>IF(N303="zákl. přenesená",J303,0)</f>
        <v>0</v>
      </c>
      <c r="BH303" s="144">
        <f>IF(N303="sníž. přenesená",J303,0)</f>
        <v>0</v>
      </c>
      <c r="BI303" s="144">
        <f>IF(N303="nulová",J303,0)</f>
        <v>0</v>
      </c>
      <c r="BJ303" s="18" t="s">
        <v>76</v>
      </c>
      <c r="BK303" s="144">
        <f>ROUND(I303*H303,2)</f>
        <v>0</v>
      </c>
      <c r="BL303" s="18" t="s">
        <v>202</v>
      </c>
      <c r="BM303" s="143" t="s">
        <v>4576</v>
      </c>
    </row>
    <row r="304" spans="2:65" s="1" customFormat="1">
      <c r="B304" s="33"/>
      <c r="D304" s="145" t="s">
        <v>204</v>
      </c>
      <c r="F304" s="146" t="s">
        <v>8447</v>
      </c>
      <c r="I304" s="147"/>
      <c r="L304" s="33"/>
      <c r="M304" s="148"/>
      <c r="T304" s="54"/>
      <c r="AT304" s="18" t="s">
        <v>204</v>
      </c>
      <c r="AU304" s="18" t="s">
        <v>76</v>
      </c>
    </row>
    <row r="305" spans="2:65" s="1" customFormat="1" ht="16.5" customHeight="1">
      <c r="B305" s="33"/>
      <c r="C305" s="132" t="s">
        <v>2260</v>
      </c>
      <c r="D305" s="132" t="s">
        <v>197</v>
      </c>
      <c r="E305" s="133" t="s">
        <v>8448</v>
      </c>
      <c r="F305" s="134" t="s">
        <v>8449</v>
      </c>
      <c r="G305" s="135" t="s">
        <v>7067</v>
      </c>
      <c r="H305" s="136">
        <v>117</v>
      </c>
      <c r="I305" s="137"/>
      <c r="J305" s="138">
        <f>ROUND(I305*H305,2)</f>
        <v>0</v>
      </c>
      <c r="K305" s="134" t="s">
        <v>19</v>
      </c>
      <c r="L305" s="33"/>
      <c r="M305" s="139" t="s">
        <v>19</v>
      </c>
      <c r="N305" s="140" t="s">
        <v>40</v>
      </c>
      <c r="P305" s="141">
        <f>O305*H305</f>
        <v>0</v>
      </c>
      <c r="Q305" s="141">
        <v>0</v>
      </c>
      <c r="R305" s="141">
        <f>Q305*H305</f>
        <v>0</v>
      </c>
      <c r="S305" s="141">
        <v>0</v>
      </c>
      <c r="T305" s="142">
        <f>S305*H305</f>
        <v>0</v>
      </c>
      <c r="AR305" s="143" t="s">
        <v>202</v>
      </c>
      <c r="AT305" s="143" t="s">
        <v>197</v>
      </c>
      <c r="AU305" s="143" t="s">
        <v>76</v>
      </c>
      <c r="AY305" s="18" t="s">
        <v>195</v>
      </c>
      <c r="BE305" s="144">
        <f>IF(N305="základní",J305,0)</f>
        <v>0</v>
      </c>
      <c r="BF305" s="144">
        <f>IF(N305="snížená",J305,0)</f>
        <v>0</v>
      </c>
      <c r="BG305" s="144">
        <f>IF(N305="zákl. přenesená",J305,0)</f>
        <v>0</v>
      </c>
      <c r="BH305" s="144">
        <f>IF(N305="sníž. přenesená",J305,0)</f>
        <v>0</v>
      </c>
      <c r="BI305" s="144">
        <f>IF(N305="nulová",J305,0)</f>
        <v>0</v>
      </c>
      <c r="BJ305" s="18" t="s">
        <v>76</v>
      </c>
      <c r="BK305" s="144">
        <f>ROUND(I305*H305,2)</f>
        <v>0</v>
      </c>
      <c r="BL305" s="18" t="s">
        <v>202</v>
      </c>
      <c r="BM305" s="143" t="s">
        <v>4610</v>
      </c>
    </row>
    <row r="306" spans="2:65" s="1" customFormat="1">
      <c r="B306" s="33"/>
      <c r="D306" s="145" t="s">
        <v>204</v>
      </c>
      <c r="F306" s="146" t="s">
        <v>8449</v>
      </c>
      <c r="I306" s="147"/>
      <c r="L306" s="33"/>
      <c r="M306" s="148"/>
      <c r="T306" s="54"/>
      <c r="AT306" s="18" t="s">
        <v>204</v>
      </c>
      <c r="AU306" s="18" t="s">
        <v>76</v>
      </c>
    </row>
    <row r="307" spans="2:65" s="1" customFormat="1" ht="16.5" customHeight="1">
      <c r="B307" s="33"/>
      <c r="C307" s="132" t="s">
        <v>2266</v>
      </c>
      <c r="D307" s="132" t="s">
        <v>197</v>
      </c>
      <c r="E307" s="133" t="s">
        <v>8450</v>
      </c>
      <c r="F307" s="134" t="s">
        <v>8451</v>
      </c>
      <c r="G307" s="135" t="s">
        <v>7067</v>
      </c>
      <c r="H307" s="136">
        <v>3</v>
      </c>
      <c r="I307" s="137"/>
      <c r="J307" s="138">
        <f>ROUND(I307*H307,2)</f>
        <v>0</v>
      </c>
      <c r="K307" s="134" t="s">
        <v>19</v>
      </c>
      <c r="L307" s="33"/>
      <c r="M307" s="139" t="s">
        <v>19</v>
      </c>
      <c r="N307" s="140" t="s">
        <v>40</v>
      </c>
      <c r="P307" s="141">
        <f>O307*H307</f>
        <v>0</v>
      </c>
      <c r="Q307" s="141">
        <v>0</v>
      </c>
      <c r="R307" s="141">
        <f>Q307*H307</f>
        <v>0</v>
      </c>
      <c r="S307" s="141">
        <v>0</v>
      </c>
      <c r="T307" s="142">
        <f>S307*H307</f>
        <v>0</v>
      </c>
      <c r="AR307" s="143" t="s">
        <v>202</v>
      </c>
      <c r="AT307" s="143" t="s">
        <v>197</v>
      </c>
      <c r="AU307" s="143" t="s">
        <v>76</v>
      </c>
      <c r="AY307" s="18" t="s">
        <v>195</v>
      </c>
      <c r="BE307" s="144">
        <f>IF(N307="základní",J307,0)</f>
        <v>0</v>
      </c>
      <c r="BF307" s="144">
        <f>IF(N307="snížená",J307,0)</f>
        <v>0</v>
      </c>
      <c r="BG307" s="144">
        <f>IF(N307="zákl. přenesená",J307,0)</f>
        <v>0</v>
      </c>
      <c r="BH307" s="144">
        <f>IF(N307="sníž. přenesená",J307,0)</f>
        <v>0</v>
      </c>
      <c r="BI307" s="144">
        <f>IF(N307="nulová",J307,0)</f>
        <v>0</v>
      </c>
      <c r="BJ307" s="18" t="s">
        <v>76</v>
      </c>
      <c r="BK307" s="144">
        <f>ROUND(I307*H307,2)</f>
        <v>0</v>
      </c>
      <c r="BL307" s="18" t="s">
        <v>202</v>
      </c>
      <c r="BM307" s="143" t="s">
        <v>4660</v>
      </c>
    </row>
    <row r="308" spans="2:65" s="1" customFormat="1">
      <c r="B308" s="33"/>
      <c r="D308" s="145" t="s">
        <v>204</v>
      </c>
      <c r="F308" s="146" t="s">
        <v>8451</v>
      </c>
      <c r="I308" s="147"/>
      <c r="L308" s="33"/>
      <c r="M308" s="148"/>
      <c r="T308" s="54"/>
      <c r="AT308" s="18" t="s">
        <v>204</v>
      </c>
      <c r="AU308" s="18" t="s">
        <v>76</v>
      </c>
    </row>
    <row r="309" spans="2:65" s="1" customFormat="1" ht="16.5" customHeight="1">
      <c r="B309" s="33"/>
      <c r="C309" s="132" t="s">
        <v>2316</v>
      </c>
      <c r="D309" s="132" t="s">
        <v>197</v>
      </c>
      <c r="E309" s="133" t="s">
        <v>8452</v>
      </c>
      <c r="F309" s="134" t="s">
        <v>8453</v>
      </c>
      <c r="G309" s="135" t="s">
        <v>7067</v>
      </c>
      <c r="H309" s="136">
        <v>3</v>
      </c>
      <c r="I309" s="137"/>
      <c r="J309" s="138">
        <f>ROUND(I309*H309,2)</f>
        <v>0</v>
      </c>
      <c r="K309" s="134" t="s">
        <v>19</v>
      </c>
      <c r="L309" s="33"/>
      <c r="M309" s="139" t="s">
        <v>19</v>
      </c>
      <c r="N309" s="140" t="s">
        <v>40</v>
      </c>
      <c r="P309" s="141">
        <f>O309*H309</f>
        <v>0</v>
      </c>
      <c r="Q309" s="141">
        <v>0</v>
      </c>
      <c r="R309" s="141">
        <f>Q309*H309</f>
        <v>0</v>
      </c>
      <c r="S309" s="141">
        <v>0</v>
      </c>
      <c r="T309" s="142">
        <f>S309*H309</f>
        <v>0</v>
      </c>
      <c r="AR309" s="143" t="s">
        <v>202</v>
      </c>
      <c r="AT309" s="143" t="s">
        <v>197</v>
      </c>
      <c r="AU309" s="143" t="s">
        <v>76</v>
      </c>
      <c r="AY309" s="18" t="s">
        <v>195</v>
      </c>
      <c r="BE309" s="144">
        <f>IF(N309="základní",J309,0)</f>
        <v>0</v>
      </c>
      <c r="BF309" s="144">
        <f>IF(N309="snížená",J309,0)</f>
        <v>0</v>
      </c>
      <c r="BG309" s="144">
        <f>IF(N309="zákl. přenesená",J309,0)</f>
        <v>0</v>
      </c>
      <c r="BH309" s="144">
        <f>IF(N309="sníž. přenesená",J309,0)</f>
        <v>0</v>
      </c>
      <c r="BI309" s="144">
        <f>IF(N309="nulová",J309,0)</f>
        <v>0</v>
      </c>
      <c r="BJ309" s="18" t="s">
        <v>76</v>
      </c>
      <c r="BK309" s="144">
        <f>ROUND(I309*H309,2)</f>
        <v>0</v>
      </c>
      <c r="BL309" s="18" t="s">
        <v>202</v>
      </c>
      <c r="BM309" s="143" t="s">
        <v>4682</v>
      </c>
    </row>
    <row r="310" spans="2:65" s="1" customFormat="1">
      <c r="B310" s="33"/>
      <c r="D310" s="145" t="s">
        <v>204</v>
      </c>
      <c r="F310" s="146" t="s">
        <v>8453</v>
      </c>
      <c r="I310" s="147"/>
      <c r="L310" s="33"/>
      <c r="M310" s="148"/>
      <c r="T310" s="54"/>
      <c r="AT310" s="18" t="s">
        <v>204</v>
      </c>
      <c r="AU310" s="18" t="s">
        <v>76</v>
      </c>
    </row>
    <row r="311" spans="2:65" s="1" customFormat="1" ht="16.5" customHeight="1">
      <c r="B311" s="33"/>
      <c r="C311" s="132" t="s">
        <v>2322</v>
      </c>
      <c r="D311" s="132" t="s">
        <v>197</v>
      </c>
      <c r="E311" s="133" t="s">
        <v>8454</v>
      </c>
      <c r="F311" s="134" t="s">
        <v>8455</v>
      </c>
      <c r="G311" s="135" t="s">
        <v>7067</v>
      </c>
      <c r="H311" s="136">
        <v>3</v>
      </c>
      <c r="I311" s="137"/>
      <c r="J311" s="138">
        <f>ROUND(I311*H311,2)</f>
        <v>0</v>
      </c>
      <c r="K311" s="134" t="s">
        <v>19</v>
      </c>
      <c r="L311" s="33"/>
      <c r="M311" s="139" t="s">
        <v>19</v>
      </c>
      <c r="N311" s="140" t="s">
        <v>40</v>
      </c>
      <c r="P311" s="141">
        <f>O311*H311</f>
        <v>0</v>
      </c>
      <c r="Q311" s="141">
        <v>0</v>
      </c>
      <c r="R311" s="141">
        <f>Q311*H311</f>
        <v>0</v>
      </c>
      <c r="S311" s="141">
        <v>0</v>
      </c>
      <c r="T311" s="142">
        <f>S311*H311</f>
        <v>0</v>
      </c>
      <c r="AR311" s="143" t="s">
        <v>202</v>
      </c>
      <c r="AT311" s="143" t="s">
        <v>197</v>
      </c>
      <c r="AU311" s="143" t="s">
        <v>76</v>
      </c>
      <c r="AY311" s="18" t="s">
        <v>195</v>
      </c>
      <c r="BE311" s="144">
        <f>IF(N311="základní",J311,0)</f>
        <v>0</v>
      </c>
      <c r="BF311" s="144">
        <f>IF(N311="snížená",J311,0)</f>
        <v>0</v>
      </c>
      <c r="BG311" s="144">
        <f>IF(N311="zákl. přenesená",J311,0)</f>
        <v>0</v>
      </c>
      <c r="BH311" s="144">
        <f>IF(N311="sníž. přenesená",J311,0)</f>
        <v>0</v>
      </c>
      <c r="BI311" s="144">
        <f>IF(N311="nulová",J311,0)</f>
        <v>0</v>
      </c>
      <c r="BJ311" s="18" t="s">
        <v>76</v>
      </c>
      <c r="BK311" s="144">
        <f>ROUND(I311*H311,2)</f>
        <v>0</v>
      </c>
      <c r="BL311" s="18" t="s">
        <v>202</v>
      </c>
      <c r="BM311" s="143" t="s">
        <v>4693</v>
      </c>
    </row>
    <row r="312" spans="2:65" s="1" customFormat="1">
      <c r="B312" s="33"/>
      <c r="D312" s="145" t="s">
        <v>204</v>
      </c>
      <c r="F312" s="146" t="s">
        <v>8455</v>
      </c>
      <c r="I312" s="147"/>
      <c r="L312" s="33"/>
      <c r="M312" s="148"/>
      <c r="T312" s="54"/>
      <c r="AT312" s="18" t="s">
        <v>204</v>
      </c>
      <c r="AU312" s="18" t="s">
        <v>76</v>
      </c>
    </row>
    <row r="313" spans="2:65" s="1" customFormat="1" ht="16.5" customHeight="1">
      <c r="B313" s="33"/>
      <c r="C313" s="132" t="s">
        <v>2417</v>
      </c>
      <c r="D313" s="132" t="s">
        <v>197</v>
      </c>
      <c r="E313" s="133" t="s">
        <v>8456</v>
      </c>
      <c r="F313" s="134" t="s">
        <v>8364</v>
      </c>
      <c r="G313" s="135" t="s">
        <v>7378</v>
      </c>
      <c r="H313" s="201"/>
      <c r="I313" s="137"/>
      <c r="J313" s="138">
        <f>ROUND(I313*H313,2)</f>
        <v>0</v>
      </c>
      <c r="K313" s="134" t="s">
        <v>19</v>
      </c>
      <c r="L313" s="33"/>
      <c r="M313" s="139" t="s">
        <v>19</v>
      </c>
      <c r="N313" s="140" t="s">
        <v>40</v>
      </c>
      <c r="P313" s="141">
        <f>O313*H313</f>
        <v>0</v>
      </c>
      <c r="Q313" s="141">
        <v>0</v>
      </c>
      <c r="R313" s="141">
        <f>Q313*H313</f>
        <v>0</v>
      </c>
      <c r="S313" s="141">
        <v>0</v>
      </c>
      <c r="T313" s="142">
        <f>S313*H313</f>
        <v>0</v>
      </c>
      <c r="AR313" s="143" t="s">
        <v>202</v>
      </c>
      <c r="AT313" s="143" t="s">
        <v>197</v>
      </c>
      <c r="AU313" s="143" t="s">
        <v>76</v>
      </c>
      <c r="AY313" s="18" t="s">
        <v>195</v>
      </c>
      <c r="BE313" s="144">
        <f>IF(N313="základní",J313,0)</f>
        <v>0</v>
      </c>
      <c r="BF313" s="144">
        <f>IF(N313="snížená",J313,0)</f>
        <v>0</v>
      </c>
      <c r="BG313" s="144">
        <f>IF(N313="zákl. přenesená",J313,0)</f>
        <v>0</v>
      </c>
      <c r="BH313" s="144">
        <f>IF(N313="sníž. přenesená",J313,0)</f>
        <v>0</v>
      </c>
      <c r="BI313" s="144">
        <f>IF(N313="nulová",J313,0)</f>
        <v>0</v>
      </c>
      <c r="BJ313" s="18" t="s">
        <v>76</v>
      </c>
      <c r="BK313" s="144">
        <f>ROUND(I313*H313,2)</f>
        <v>0</v>
      </c>
      <c r="BL313" s="18" t="s">
        <v>202</v>
      </c>
      <c r="BM313" s="143" t="s">
        <v>4704</v>
      </c>
    </row>
    <row r="314" spans="2:65" s="1" customFormat="1">
      <c r="B314" s="33"/>
      <c r="D314" s="145" t="s">
        <v>204</v>
      </c>
      <c r="F314" s="146" t="s">
        <v>8364</v>
      </c>
      <c r="I314" s="147"/>
      <c r="L314" s="33"/>
      <c r="M314" s="148"/>
      <c r="T314" s="54"/>
      <c r="AT314" s="18" t="s">
        <v>204</v>
      </c>
      <c r="AU314" s="18" t="s">
        <v>76</v>
      </c>
    </row>
    <row r="315" spans="2:65" s="1" customFormat="1" ht="16.5" customHeight="1">
      <c r="B315" s="33"/>
      <c r="C315" s="132" t="s">
        <v>3457</v>
      </c>
      <c r="D315" s="132" t="s">
        <v>197</v>
      </c>
      <c r="E315" s="133" t="s">
        <v>8371</v>
      </c>
      <c r="F315" s="134" t="s">
        <v>8372</v>
      </c>
      <c r="G315" s="135" t="s">
        <v>6407</v>
      </c>
      <c r="H315" s="136">
        <v>50</v>
      </c>
      <c r="I315" s="137"/>
      <c r="J315" s="138">
        <f>ROUND(I315*H315,2)</f>
        <v>0</v>
      </c>
      <c r="K315" s="134" t="s">
        <v>19</v>
      </c>
      <c r="L315" s="33"/>
      <c r="M315" s="139" t="s">
        <v>19</v>
      </c>
      <c r="N315" s="140" t="s">
        <v>40</v>
      </c>
      <c r="P315" s="141">
        <f>O315*H315</f>
        <v>0</v>
      </c>
      <c r="Q315" s="141">
        <v>0</v>
      </c>
      <c r="R315" s="141">
        <f>Q315*H315</f>
        <v>0</v>
      </c>
      <c r="S315" s="141">
        <v>0</v>
      </c>
      <c r="T315" s="142">
        <f>S315*H315</f>
        <v>0</v>
      </c>
      <c r="AR315" s="143" t="s">
        <v>202</v>
      </c>
      <c r="AT315" s="143" t="s">
        <v>197</v>
      </c>
      <c r="AU315" s="143" t="s">
        <v>76</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202</v>
      </c>
      <c r="BM315" s="143" t="s">
        <v>4739</v>
      </c>
    </row>
    <row r="316" spans="2:65" s="1" customFormat="1">
      <c r="B316" s="33"/>
      <c r="D316" s="145" t="s">
        <v>204</v>
      </c>
      <c r="F316" s="146" t="s">
        <v>8372</v>
      </c>
      <c r="I316" s="147"/>
      <c r="L316" s="33"/>
      <c r="M316" s="148"/>
      <c r="T316" s="54"/>
      <c r="AT316" s="18" t="s">
        <v>204</v>
      </c>
      <c r="AU316" s="18" t="s">
        <v>76</v>
      </c>
    </row>
    <row r="317" spans="2:65" s="1" customFormat="1" ht="16.5" customHeight="1">
      <c r="B317" s="33"/>
      <c r="C317" s="132" t="s">
        <v>3465</v>
      </c>
      <c r="D317" s="132" t="s">
        <v>197</v>
      </c>
      <c r="E317" s="133" t="s">
        <v>8373</v>
      </c>
      <c r="F317" s="134" t="s">
        <v>8374</v>
      </c>
      <c r="G317" s="135" t="s">
        <v>6407</v>
      </c>
      <c r="H317" s="136">
        <v>60</v>
      </c>
      <c r="I317" s="137"/>
      <c r="J317" s="138">
        <f>ROUND(I317*H317,2)</f>
        <v>0</v>
      </c>
      <c r="K317" s="134" t="s">
        <v>19</v>
      </c>
      <c r="L317" s="33"/>
      <c r="M317" s="139" t="s">
        <v>19</v>
      </c>
      <c r="N317" s="140" t="s">
        <v>40</v>
      </c>
      <c r="P317" s="141">
        <f>O317*H317</f>
        <v>0</v>
      </c>
      <c r="Q317" s="141">
        <v>0</v>
      </c>
      <c r="R317" s="141">
        <f>Q317*H317</f>
        <v>0</v>
      </c>
      <c r="S317" s="141">
        <v>0</v>
      </c>
      <c r="T317" s="142">
        <f>S317*H317</f>
        <v>0</v>
      </c>
      <c r="AR317" s="143" t="s">
        <v>202</v>
      </c>
      <c r="AT317" s="143" t="s">
        <v>197</v>
      </c>
      <c r="AU317" s="143" t="s">
        <v>76</v>
      </c>
      <c r="AY317" s="18" t="s">
        <v>195</v>
      </c>
      <c r="BE317" s="144">
        <f>IF(N317="základní",J317,0)</f>
        <v>0</v>
      </c>
      <c r="BF317" s="144">
        <f>IF(N317="snížená",J317,0)</f>
        <v>0</v>
      </c>
      <c r="BG317" s="144">
        <f>IF(N317="zákl. přenesená",J317,0)</f>
        <v>0</v>
      </c>
      <c r="BH317" s="144">
        <f>IF(N317="sníž. přenesená",J317,0)</f>
        <v>0</v>
      </c>
      <c r="BI317" s="144">
        <f>IF(N317="nulová",J317,0)</f>
        <v>0</v>
      </c>
      <c r="BJ317" s="18" t="s">
        <v>76</v>
      </c>
      <c r="BK317" s="144">
        <f>ROUND(I317*H317,2)</f>
        <v>0</v>
      </c>
      <c r="BL317" s="18" t="s">
        <v>202</v>
      </c>
      <c r="BM317" s="143" t="s">
        <v>4751</v>
      </c>
    </row>
    <row r="318" spans="2:65" s="1" customFormat="1">
      <c r="B318" s="33"/>
      <c r="D318" s="145" t="s">
        <v>204</v>
      </c>
      <c r="F318" s="146" t="s">
        <v>8374</v>
      </c>
      <c r="I318" s="147"/>
      <c r="L318" s="33"/>
      <c r="M318" s="148"/>
      <c r="T318" s="54"/>
      <c r="AT318" s="18" t="s">
        <v>204</v>
      </c>
      <c r="AU318" s="18" t="s">
        <v>76</v>
      </c>
    </row>
    <row r="319" spans="2:65" s="11" customFormat="1" ht="25.9" customHeight="1">
      <c r="B319" s="120"/>
      <c r="D319" s="121" t="s">
        <v>68</v>
      </c>
      <c r="E319" s="122" t="s">
        <v>7196</v>
      </c>
      <c r="F319" s="122" t="s">
        <v>8457</v>
      </c>
      <c r="I319" s="123"/>
      <c r="J319" s="124">
        <f>BK319</f>
        <v>0</v>
      </c>
      <c r="L319" s="120"/>
      <c r="M319" s="125"/>
      <c r="P319" s="126">
        <f>SUM(P320:P331)</f>
        <v>0</v>
      </c>
      <c r="R319" s="126">
        <f>SUM(R320:R331)</f>
        <v>0</v>
      </c>
      <c r="T319" s="127">
        <f>SUM(T320:T331)</f>
        <v>0</v>
      </c>
      <c r="AR319" s="121" t="s">
        <v>76</v>
      </c>
      <c r="AT319" s="128" t="s">
        <v>68</v>
      </c>
      <c r="AU319" s="128" t="s">
        <v>69</v>
      </c>
      <c r="AY319" s="121" t="s">
        <v>195</v>
      </c>
      <c r="BK319" s="129">
        <f>SUM(BK320:BK331)</f>
        <v>0</v>
      </c>
    </row>
    <row r="320" spans="2:65" s="1" customFormat="1" ht="16.5" customHeight="1">
      <c r="B320" s="33"/>
      <c r="C320" s="132" t="s">
        <v>3471</v>
      </c>
      <c r="D320" s="132" t="s">
        <v>197</v>
      </c>
      <c r="E320" s="133" t="s">
        <v>8458</v>
      </c>
      <c r="F320" s="134" t="s">
        <v>8459</v>
      </c>
      <c r="G320" s="135" t="s">
        <v>7067</v>
      </c>
      <c r="H320" s="136">
        <v>10</v>
      </c>
      <c r="I320" s="137"/>
      <c r="J320" s="138">
        <f>ROUND(I320*H320,2)</f>
        <v>0</v>
      </c>
      <c r="K320" s="134" t="s">
        <v>19</v>
      </c>
      <c r="L320" s="33"/>
      <c r="M320" s="139" t="s">
        <v>19</v>
      </c>
      <c r="N320" s="140" t="s">
        <v>40</v>
      </c>
      <c r="P320" s="141">
        <f>O320*H320</f>
        <v>0</v>
      </c>
      <c r="Q320" s="141">
        <v>0</v>
      </c>
      <c r="R320" s="141">
        <f>Q320*H320</f>
        <v>0</v>
      </c>
      <c r="S320" s="141">
        <v>0</v>
      </c>
      <c r="T320" s="142">
        <f>S320*H320</f>
        <v>0</v>
      </c>
      <c r="AR320" s="143" t="s">
        <v>202</v>
      </c>
      <c r="AT320" s="143" t="s">
        <v>197</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202</v>
      </c>
      <c r="BM320" s="143" t="s">
        <v>4767</v>
      </c>
    </row>
    <row r="321" spans="2:65" s="1" customFormat="1">
      <c r="B321" s="33"/>
      <c r="D321" s="145" t="s">
        <v>204</v>
      </c>
      <c r="F321" s="146" t="s">
        <v>8459</v>
      </c>
      <c r="I321" s="147"/>
      <c r="L321" s="33"/>
      <c r="M321" s="148"/>
      <c r="T321" s="54"/>
      <c r="AT321" s="18" t="s">
        <v>204</v>
      </c>
      <c r="AU321" s="18" t="s">
        <v>76</v>
      </c>
    </row>
    <row r="322" spans="2:65" s="1" customFormat="1" ht="16.5" customHeight="1">
      <c r="B322" s="33"/>
      <c r="C322" s="132" t="s">
        <v>3477</v>
      </c>
      <c r="D322" s="132" t="s">
        <v>197</v>
      </c>
      <c r="E322" s="133" t="s">
        <v>8460</v>
      </c>
      <c r="F322" s="134" t="s">
        <v>8461</v>
      </c>
      <c r="G322" s="135" t="s">
        <v>7067</v>
      </c>
      <c r="H322" s="136">
        <v>10</v>
      </c>
      <c r="I322" s="137"/>
      <c r="J322" s="138">
        <f>ROUND(I322*H322,2)</f>
        <v>0</v>
      </c>
      <c r="K322" s="134" t="s">
        <v>19</v>
      </c>
      <c r="L322" s="33"/>
      <c r="M322" s="139" t="s">
        <v>19</v>
      </c>
      <c r="N322" s="140" t="s">
        <v>40</v>
      </c>
      <c r="P322" s="141">
        <f>O322*H322</f>
        <v>0</v>
      </c>
      <c r="Q322" s="141">
        <v>0</v>
      </c>
      <c r="R322" s="141">
        <f>Q322*H322</f>
        <v>0</v>
      </c>
      <c r="S322" s="141">
        <v>0</v>
      </c>
      <c r="T322" s="142">
        <f>S322*H322</f>
        <v>0</v>
      </c>
      <c r="AR322" s="143" t="s">
        <v>202</v>
      </c>
      <c r="AT322" s="143" t="s">
        <v>197</v>
      </c>
      <c r="AU322" s="143" t="s">
        <v>76</v>
      </c>
      <c r="AY322" s="18" t="s">
        <v>195</v>
      </c>
      <c r="BE322" s="144">
        <f>IF(N322="základní",J322,0)</f>
        <v>0</v>
      </c>
      <c r="BF322" s="144">
        <f>IF(N322="snížená",J322,0)</f>
        <v>0</v>
      </c>
      <c r="BG322" s="144">
        <f>IF(N322="zákl. přenesená",J322,0)</f>
        <v>0</v>
      </c>
      <c r="BH322" s="144">
        <f>IF(N322="sníž. přenesená",J322,0)</f>
        <v>0</v>
      </c>
      <c r="BI322" s="144">
        <f>IF(N322="nulová",J322,0)</f>
        <v>0</v>
      </c>
      <c r="BJ322" s="18" t="s">
        <v>76</v>
      </c>
      <c r="BK322" s="144">
        <f>ROUND(I322*H322,2)</f>
        <v>0</v>
      </c>
      <c r="BL322" s="18" t="s">
        <v>202</v>
      </c>
      <c r="BM322" s="143" t="s">
        <v>4785</v>
      </c>
    </row>
    <row r="323" spans="2:65" s="1" customFormat="1">
      <c r="B323" s="33"/>
      <c r="D323" s="145" t="s">
        <v>204</v>
      </c>
      <c r="F323" s="146" t="s">
        <v>8461</v>
      </c>
      <c r="I323" s="147"/>
      <c r="L323" s="33"/>
      <c r="M323" s="148"/>
      <c r="T323" s="54"/>
      <c r="AT323" s="18" t="s">
        <v>204</v>
      </c>
      <c r="AU323" s="18" t="s">
        <v>76</v>
      </c>
    </row>
    <row r="324" spans="2:65" s="1" customFormat="1" ht="16.5" customHeight="1">
      <c r="B324" s="33"/>
      <c r="C324" s="132" t="s">
        <v>3483</v>
      </c>
      <c r="D324" s="132" t="s">
        <v>197</v>
      </c>
      <c r="E324" s="133" t="s">
        <v>8462</v>
      </c>
      <c r="F324" s="134" t="s">
        <v>8463</v>
      </c>
      <c r="G324" s="135" t="s">
        <v>7067</v>
      </c>
      <c r="H324" s="136">
        <v>10</v>
      </c>
      <c r="I324" s="137"/>
      <c r="J324" s="138">
        <f>ROUND(I324*H324,2)</f>
        <v>0</v>
      </c>
      <c r="K324" s="134" t="s">
        <v>19</v>
      </c>
      <c r="L324" s="33"/>
      <c r="M324" s="139" t="s">
        <v>19</v>
      </c>
      <c r="N324" s="140" t="s">
        <v>40</v>
      </c>
      <c r="P324" s="141">
        <f>O324*H324</f>
        <v>0</v>
      </c>
      <c r="Q324" s="141">
        <v>0</v>
      </c>
      <c r="R324" s="141">
        <f>Q324*H324</f>
        <v>0</v>
      </c>
      <c r="S324" s="141">
        <v>0</v>
      </c>
      <c r="T324" s="142">
        <f>S324*H324</f>
        <v>0</v>
      </c>
      <c r="AR324" s="143" t="s">
        <v>202</v>
      </c>
      <c r="AT324" s="143" t="s">
        <v>197</v>
      </c>
      <c r="AU324" s="143" t="s">
        <v>76</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202</v>
      </c>
      <c r="BM324" s="143" t="s">
        <v>4803</v>
      </c>
    </row>
    <row r="325" spans="2:65" s="1" customFormat="1">
      <c r="B325" s="33"/>
      <c r="D325" s="145" t="s">
        <v>204</v>
      </c>
      <c r="F325" s="146" t="s">
        <v>8463</v>
      </c>
      <c r="I325" s="147"/>
      <c r="L325" s="33"/>
      <c r="M325" s="148"/>
      <c r="T325" s="54"/>
      <c r="AT325" s="18" t="s">
        <v>204</v>
      </c>
      <c r="AU325" s="18" t="s">
        <v>76</v>
      </c>
    </row>
    <row r="326" spans="2:65" s="1" customFormat="1" ht="16.5" customHeight="1">
      <c r="B326" s="33"/>
      <c r="C326" s="132" t="s">
        <v>3491</v>
      </c>
      <c r="D326" s="132" t="s">
        <v>197</v>
      </c>
      <c r="E326" s="133" t="s">
        <v>8464</v>
      </c>
      <c r="F326" s="134" t="s">
        <v>8465</v>
      </c>
      <c r="G326" s="135" t="s">
        <v>7067</v>
      </c>
      <c r="H326" s="136">
        <v>10</v>
      </c>
      <c r="I326" s="137"/>
      <c r="J326" s="138">
        <f>ROUND(I326*H326,2)</f>
        <v>0</v>
      </c>
      <c r="K326" s="134" t="s">
        <v>19</v>
      </c>
      <c r="L326" s="33"/>
      <c r="M326" s="139" t="s">
        <v>19</v>
      </c>
      <c r="N326" s="140" t="s">
        <v>40</v>
      </c>
      <c r="P326" s="141">
        <f>O326*H326</f>
        <v>0</v>
      </c>
      <c r="Q326" s="141">
        <v>0</v>
      </c>
      <c r="R326" s="141">
        <f>Q326*H326</f>
        <v>0</v>
      </c>
      <c r="S326" s="141">
        <v>0</v>
      </c>
      <c r="T326" s="142">
        <f>S326*H326</f>
        <v>0</v>
      </c>
      <c r="AR326" s="143" t="s">
        <v>202</v>
      </c>
      <c r="AT326" s="143" t="s">
        <v>197</v>
      </c>
      <c r="AU326" s="143" t="s">
        <v>76</v>
      </c>
      <c r="AY326" s="18" t="s">
        <v>195</v>
      </c>
      <c r="BE326" s="144">
        <f>IF(N326="základní",J326,0)</f>
        <v>0</v>
      </c>
      <c r="BF326" s="144">
        <f>IF(N326="snížená",J326,0)</f>
        <v>0</v>
      </c>
      <c r="BG326" s="144">
        <f>IF(N326="zákl. přenesená",J326,0)</f>
        <v>0</v>
      </c>
      <c r="BH326" s="144">
        <f>IF(N326="sníž. přenesená",J326,0)</f>
        <v>0</v>
      </c>
      <c r="BI326" s="144">
        <f>IF(N326="nulová",J326,0)</f>
        <v>0</v>
      </c>
      <c r="BJ326" s="18" t="s">
        <v>76</v>
      </c>
      <c r="BK326" s="144">
        <f>ROUND(I326*H326,2)</f>
        <v>0</v>
      </c>
      <c r="BL326" s="18" t="s">
        <v>202</v>
      </c>
      <c r="BM326" s="143" t="s">
        <v>4816</v>
      </c>
    </row>
    <row r="327" spans="2:65" s="1" customFormat="1">
      <c r="B327" s="33"/>
      <c r="D327" s="145" t="s">
        <v>204</v>
      </c>
      <c r="F327" s="146" t="s">
        <v>8465</v>
      </c>
      <c r="I327" s="147"/>
      <c r="L327" s="33"/>
      <c r="M327" s="148"/>
      <c r="T327" s="54"/>
      <c r="AT327" s="18" t="s">
        <v>204</v>
      </c>
      <c r="AU327" s="18" t="s">
        <v>76</v>
      </c>
    </row>
    <row r="328" spans="2:65" s="1" customFormat="1" ht="16.5" customHeight="1">
      <c r="B328" s="33"/>
      <c r="C328" s="132" t="s">
        <v>3531</v>
      </c>
      <c r="D328" s="132" t="s">
        <v>197</v>
      </c>
      <c r="E328" s="133" t="s">
        <v>8466</v>
      </c>
      <c r="F328" s="134" t="s">
        <v>8467</v>
      </c>
      <c r="G328" s="135" t="s">
        <v>7067</v>
      </c>
      <c r="H328" s="136">
        <v>10</v>
      </c>
      <c r="I328" s="137"/>
      <c r="J328" s="138">
        <f>ROUND(I328*H328,2)</f>
        <v>0</v>
      </c>
      <c r="K328" s="134" t="s">
        <v>19</v>
      </c>
      <c r="L328" s="33"/>
      <c r="M328" s="139" t="s">
        <v>19</v>
      </c>
      <c r="N328" s="140" t="s">
        <v>40</v>
      </c>
      <c r="P328" s="141">
        <f>O328*H328</f>
        <v>0</v>
      </c>
      <c r="Q328" s="141">
        <v>0</v>
      </c>
      <c r="R328" s="141">
        <f>Q328*H328</f>
        <v>0</v>
      </c>
      <c r="S328" s="141">
        <v>0</v>
      </c>
      <c r="T328" s="142">
        <f>S328*H328</f>
        <v>0</v>
      </c>
      <c r="AR328" s="143" t="s">
        <v>202</v>
      </c>
      <c r="AT328" s="143" t="s">
        <v>197</v>
      </c>
      <c r="AU328" s="143" t="s">
        <v>76</v>
      </c>
      <c r="AY328" s="18" t="s">
        <v>195</v>
      </c>
      <c r="BE328" s="144">
        <f>IF(N328="základní",J328,0)</f>
        <v>0</v>
      </c>
      <c r="BF328" s="144">
        <f>IF(N328="snížená",J328,0)</f>
        <v>0</v>
      </c>
      <c r="BG328" s="144">
        <f>IF(N328="zákl. přenesená",J328,0)</f>
        <v>0</v>
      </c>
      <c r="BH328" s="144">
        <f>IF(N328="sníž. přenesená",J328,0)</f>
        <v>0</v>
      </c>
      <c r="BI328" s="144">
        <f>IF(N328="nulová",J328,0)</f>
        <v>0</v>
      </c>
      <c r="BJ328" s="18" t="s">
        <v>76</v>
      </c>
      <c r="BK328" s="144">
        <f>ROUND(I328*H328,2)</f>
        <v>0</v>
      </c>
      <c r="BL328" s="18" t="s">
        <v>202</v>
      </c>
      <c r="BM328" s="143" t="s">
        <v>4825</v>
      </c>
    </row>
    <row r="329" spans="2:65" s="1" customFormat="1">
      <c r="B329" s="33"/>
      <c r="D329" s="145" t="s">
        <v>204</v>
      </c>
      <c r="F329" s="146" t="s">
        <v>8467</v>
      </c>
      <c r="I329" s="147"/>
      <c r="L329" s="33"/>
      <c r="M329" s="148"/>
      <c r="T329" s="54"/>
      <c r="AT329" s="18" t="s">
        <v>204</v>
      </c>
      <c r="AU329" s="18" t="s">
        <v>76</v>
      </c>
    </row>
    <row r="330" spans="2:65" s="1" customFormat="1" ht="16.5" customHeight="1">
      <c r="B330" s="33"/>
      <c r="C330" s="132" t="s">
        <v>3535</v>
      </c>
      <c r="D330" s="132" t="s">
        <v>197</v>
      </c>
      <c r="E330" s="133" t="s">
        <v>8468</v>
      </c>
      <c r="F330" s="134" t="s">
        <v>8364</v>
      </c>
      <c r="G330" s="135" t="s">
        <v>7378</v>
      </c>
      <c r="H330" s="201"/>
      <c r="I330" s="137"/>
      <c r="J330" s="138">
        <f>ROUND(I330*H330,2)</f>
        <v>0</v>
      </c>
      <c r="K330" s="134" t="s">
        <v>19</v>
      </c>
      <c r="L330" s="33"/>
      <c r="M330" s="139" t="s">
        <v>19</v>
      </c>
      <c r="N330" s="140" t="s">
        <v>40</v>
      </c>
      <c r="P330" s="141">
        <f>O330*H330</f>
        <v>0</v>
      </c>
      <c r="Q330" s="141">
        <v>0</v>
      </c>
      <c r="R330" s="141">
        <f>Q330*H330</f>
        <v>0</v>
      </c>
      <c r="S330" s="141">
        <v>0</v>
      </c>
      <c r="T330" s="142">
        <f>S330*H330</f>
        <v>0</v>
      </c>
      <c r="AR330" s="143" t="s">
        <v>202</v>
      </c>
      <c r="AT330" s="143" t="s">
        <v>197</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202</v>
      </c>
      <c r="BM330" s="143" t="s">
        <v>4836</v>
      </c>
    </row>
    <row r="331" spans="2:65" s="1" customFormat="1">
      <c r="B331" s="33"/>
      <c r="D331" s="145" t="s">
        <v>204</v>
      </c>
      <c r="F331" s="146" t="s">
        <v>8364</v>
      </c>
      <c r="I331" s="147"/>
      <c r="L331" s="33"/>
      <c r="M331" s="148"/>
      <c r="T331" s="54"/>
      <c r="AT331" s="18" t="s">
        <v>204</v>
      </c>
      <c r="AU331" s="18" t="s">
        <v>76</v>
      </c>
    </row>
    <row r="332" spans="2:65" s="11" customFormat="1" ht="25.9" customHeight="1">
      <c r="B332" s="120"/>
      <c r="D332" s="121" t="s">
        <v>68</v>
      </c>
      <c r="E332" s="122" t="s">
        <v>7215</v>
      </c>
      <c r="F332" s="122" t="s">
        <v>8469</v>
      </c>
      <c r="I332" s="123"/>
      <c r="J332" s="124">
        <f>BK332</f>
        <v>0</v>
      </c>
      <c r="L332" s="120"/>
      <c r="M332" s="125"/>
      <c r="P332" s="126">
        <f>SUM(P333:P354)</f>
        <v>0</v>
      </c>
      <c r="R332" s="126">
        <f>SUM(R333:R354)</f>
        <v>0</v>
      </c>
      <c r="T332" s="127">
        <f>SUM(T333:T354)</f>
        <v>0</v>
      </c>
      <c r="AR332" s="121" t="s">
        <v>76</v>
      </c>
      <c r="AT332" s="128" t="s">
        <v>68</v>
      </c>
      <c r="AU332" s="128" t="s">
        <v>69</v>
      </c>
      <c r="AY332" s="121" t="s">
        <v>195</v>
      </c>
      <c r="BK332" s="129">
        <f>SUM(BK333:BK354)</f>
        <v>0</v>
      </c>
    </row>
    <row r="333" spans="2:65" s="1" customFormat="1" ht="37.9" customHeight="1">
      <c r="B333" s="33"/>
      <c r="C333" s="132" t="s">
        <v>3541</v>
      </c>
      <c r="D333" s="132" t="s">
        <v>197</v>
      </c>
      <c r="E333" s="133" t="s">
        <v>8470</v>
      </c>
      <c r="F333" s="134" t="s">
        <v>8471</v>
      </c>
      <c r="G333" s="135" t="s">
        <v>7067</v>
      </c>
      <c r="H333" s="136">
        <v>11</v>
      </c>
      <c r="I333" s="137"/>
      <c r="J333" s="138">
        <f>ROUND(I333*H333,2)</f>
        <v>0</v>
      </c>
      <c r="K333" s="134" t="s">
        <v>19</v>
      </c>
      <c r="L333" s="33"/>
      <c r="M333" s="139" t="s">
        <v>19</v>
      </c>
      <c r="N333" s="140" t="s">
        <v>40</v>
      </c>
      <c r="P333" s="141">
        <f>O333*H333</f>
        <v>0</v>
      </c>
      <c r="Q333" s="141">
        <v>0</v>
      </c>
      <c r="R333" s="141">
        <f>Q333*H333</f>
        <v>0</v>
      </c>
      <c r="S333" s="141">
        <v>0</v>
      </c>
      <c r="T333" s="142">
        <f>S333*H333</f>
        <v>0</v>
      </c>
      <c r="AR333" s="143" t="s">
        <v>202</v>
      </c>
      <c r="AT333" s="143" t="s">
        <v>197</v>
      </c>
      <c r="AU333" s="143" t="s">
        <v>76</v>
      </c>
      <c r="AY333" s="18" t="s">
        <v>195</v>
      </c>
      <c r="BE333" s="144">
        <f>IF(N333="základní",J333,0)</f>
        <v>0</v>
      </c>
      <c r="BF333" s="144">
        <f>IF(N333="snížená",J333,0)</f>
        <v>0</v>
      </c>
      <c r="BG333" s="144">
        <f>IF(N333="zákl. přenesená",J333,0)</f>
        <v>0</v>
      </c>
      <c r="BH333" s="144">
        <f>IF(N333="sníž. přenesená",J333,0)</f>
        <v>0</v>
      </c>
      <c r="BI333" s="144">
        <f>IF(N333="nulová",J333,0)</f>
        <v>0</v>
      </c>
      <c r="BJ333" s="18" t="s">
        <v>76</v>
      </c>
      <c r="BK333" s="144">
        <f>ROUND(I333*H333,2)</f>
        <v>0</v>
      </c>
      <c r="BL333" s="18" t="s">
        <v>202</v>
      </c>
      <c r="BM333" s="143" t="s">
        <v>4886</v>
      </c>
    </row>
    <row r="334" spans="2:65" s="1" customFormat="1">
      <c r="B334" s="33"/>
      <c r="D334" s="145" t="s">
        <v>204</v>
      </c>
      <c r="F334" s="146" t="s">
        <v>8472</v>
      </c>
      <c r="I334" s="147"/>
      <c r="L334" s="33"/>
      <c r="M334" s="148"/>
      <c r="T334" s="54"/>
      <c r="AT334" s="18" t="s">
        <v>204</v>
      </c>
      <c r="AU334" s="18" t="s">
        <v>76</v>
      </c>
    </row>
    <row r="335" spans="2:65" s="1" customFormat="1" ht="16.5" customHeight="1">
      <c r="B335" s="33"/>
      <c r="C335" s="132" t="s">
        <v>3547</v>
      </c>
      <c r="D335" s="132" t="s">
        <v>197</v>
      </c>
      <c r="E335" s="133" t="s">
        <v>8473</v>
      </c>
      <c r="F335" s="134" t="s">
        <v>8474</v>
      </c>
      <c r="G335" s="135" t="s">
        <v>7067</v>
      </c>
      <c r="H335" s="136">
        <v>11</v>
      </c>
      <c r="I335" s="137"/>
      <c r="J335" s="138">
        <f>ROUND(I335*H335,2)</f>
        <v>0</v>
      </c>
      <c r="K335" s="134" t="s">
        <v>19</v>
      </c>
      <c r="L335" s="33"/>
      <c r="M335" s="139" t="s">
        <v>19</v>
      </c>
      <c r="N335" s="140" t="s">
        <v>40</v>
      </c>
      <c r="P335" s="141">
        <f>O335*H335</f>
        <v>0</v>
      </c>
      <c r="Q335" s="141">
        <v>0</v>
      </c>
      <c r="R335" s="141">
        <f>Q335*H335</f>
        <v>0</v>
      </c>
      <c r="S335" s="141">
        <v>0</v>
      </c>
      <c r="T335" s="142">
        <f>S335*H335</f>
        <v>0</v>
      </c>
      <c r="AR335" s="143" t="s">
        <v>202</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202</v>
      </c>
      <c r="BM335" s="143" t="s">
        <v>4897</v>
      </c>
    </row>
    <row r="336" spans="2:65" s="1" customFormat="1">
      <c r="B336" s="33"/>
      <c r="D336" s="145" t="s">
        <v>204</v>
      </c>
      <c r="F336" s="146" t="s">
        <v>8474</v>
      </c>
      <c r="I336" s="147"/>
      <c r="L336" s="33"/>
      <c r="M336" s="148"/>
      <c r="T336" s="54"/>
      <c r="AT336" s="18" t="s">
        <v>204</v>
      </c>
      <c r="AU336" s="18" t="s">
        <v>76</v>
      </c>
    </row>
    <row r="337" spans="2:65" s="1" customFormat="1" ht="37.9" customHeight="1">
      <c r="B337" s="33"/>
      <c r="C337" s="132" t="s">
        <v>3553</v>
      </c>
      <c r="D337" s="132" t="s">
        <v>197</v>
      </c>
      <c r="E337" s="133" t="s">
        <v>8475</v>
      </c>
      <c r="F337" s="134" t="s">
        <v>8476</v>
      </c>
      <c r="G337" s="135" t="s">
        <v>7067</v>
      </c>
      <c r="H337" s="136">
        <v>6</v>
      </c>
      <c r="I337" s="137"/>
      <c r="J337" s="138">
        <f>ROUND(I337*H337,2)</f>
        <v>0</v>
      </c>
      <c r="K337" s="134" t="s">
        <v>19</v>
      </c>
      <c r="L337" s="33"/>
      <c r="M337" s="139" t="s">
        <v>19</v>
      </c>
      <c r="N337" s="140" t="s">
        <v>40</v>
      </c>
      <c r="P337" s="141">
        <f>O337*H337</f>
        <v>0</v>
      </c>
      <c r="Q337" s="141">
        <v>0</v>
      </c>
      <c r="R337" s="141">
        <f>Q337*H337</f>
        <v>0</v>
      </c>
      <c r="S337" s="141">
        <v>0</v>
      </c>
      <c r="T337" s="142">
        <f>S337*H337</f>
        <v>0</v>
      </c>
      <c r="AR337" s="143" t="s">
        <v>202</v>
      </c>
      <c r="AT337" s="143" t="s">
        <v>197</v>
      </c>
      <c r="AU337" s="143" t="s">
        <v>76</v>
      </c>
      <c r="AY337" s="18" t="s">
        <v>195</v>
      </c>
      <c r="BE337" s="144">
        <f>IF(N337="základní",J337,0)</f>
        <v>0</v>
      </c>
      <c r="BF337" s="144">
        <f>IF(N337="snížená",J337,0)</f>
        <v>0</v>
      </c>
      <c r="BG337" s="144">
        <f>IF(N337="zákl. přenesená",J337,0)</f>
        <v>0</v>
      </c>
      <c r="BH337" s="144">
        <f>IF(N337="sníž. přenesená",J337,0)</f>
        <v>0</v>
      </c>
      <c r="BI337" s="144">
        <f>IF(N337="nulová",J337,0)</f>
        <v>0</v>
      </c>
      <c r="BJ337" s="18" t="s">
        <v>76</v>
      </c>
      <c r="BK337" s="144">
        <f>ROUND(I337*H337,2)</f>
        <v>0</v>
      </c>
      <c r="BL337" s="18" t="s">
        <v>202</v>
      </c>
      <c r="BM337" s="143" t="s">
        <v>4911</v>
      </c>
    </row>
    <row r="338" spans="2:65" s="1" customFormat="1">
      <c r="B338" s="33"/>
      <c r="D338" s="145" t="s">
        <v>204</v>
      </c>
      <c r="F338" s="146" t="s">
        <v>8477</v>
      </c>
      <c r="I338" s="147"/>
      <c r="L338" s="33"/>
      <c r="M338" s="148"/>
      <c r="T338" s="54"/>
      <c r="AT338" s="18" t="s">
        <v>204</v>
      </c>
      <c r="AU338" s="18" t="s">
        <v>76</v>
      </c>
    </row>
    <row r="339" spans="2:65" s="1" customFormat="1" ht="16.5" customHeight="1">
      <c r="B339" s="33"/>
      <c r="C339" s="132" t="s">
        <v>3561</v>
      </c>
      <c r="D339" s="132" t="s">
        <v>197</v>
      </c>
      <c r="E339" s="133" t="s">
        <v>8478</v>
      </c>
      <c r="F339" s="134" t="s">
        <v>8479</v>
      </c>
      <c r="G339" s="135" t="s">
        <v>7067</v>
      </c>
      <c r="H339" s="136">
        <v>6</v>
      </c>
      <c r="I339" s="137"/>
      <c r="J339" s="138">
        <f>ROUND(I339*H339,2)</f>
        <v>0</v>
      </c>
      <c r="K339" s="134" t="s">
        <v>19</v>
      </c>
      <c r="L339" s="33"/>
      <c r="M339" s="139" t="s">
        <v>19</v>
      </c>
      <c r="N339" s="140" t="s">
        <v>40</v>
      </c>
      <c r="P339" s="141">
        <f>O339*H339</f>
        <v>0</v>
      </c>
      <c r="Q339" s="141">
        <v>0</v>
      </c>
      <c r="R339" s="141">
        <f>Q339*H339</f>
        <v>0</v>
      </c>
      <c r="S339" s="141">
        <v>0</v>
      </c>
      <c r="T339" s="142">
        <f>S339*H339</f>
        <v>0</v>
      </c>
      <c r="AR339" s="143" t="s">
        <v>202</v>
      </c>
      <c r="AT339" s="143" t="s">
        <v>197</v>
      </c>
      <c r="AU339" s="143" t="s">
        <v>76</v>
      </c>
      <c r="AY339" s="18" t="s">
        <v>195</v>
      </c>
      <c r="BE339" s="144">
        <f>IF(N339="základní",J339,0)</f>
        <v>0</v>
      </c>
      <c r="BF339" s="144">
        <f>IF(N339="snížená",J339,0)</f>
        <v>0</v>
      </c>
      <c r="BG339" s="144">
        <f>IF(N339="zákl. přenesená",J339,0)</f>
        <v>0</v>
      </c>
      <c r="BH339" s="144">
        <f>IF(N339="sníž. přenesená",J339,0)</f>
        <v>0</v>
      </c>
      <c r="BI339" s="144">
        <f>IF(N339="nulová",J339,0)</f>
        <v>0</v>
      </c>
      <c r="BJ339" s="18" t="s">
        <v>76</v>
      </c>
      <c r="BK339" s="144">
        <f>ROUND(I339*H339,2)</f>
        <v>0</v>
      </c>
      <c r="BL339" s="18" t="s">
        <v>202</v>
      </c>
      <c r="BM339" s="143" t="s">
        <v>4921</v>
      </c>
    </row>
    <row r="340" spans="2:65" s="1" customFormat="1">
      <c r="B340" s="33"/>
      <c r="D340" s="145" t="s">
        <v>204</v>
      </c>
      <c r="F340" s="146" t="s">
        <v>8479</v>
      </c>
      <c r="I340" s="147"/>
      <c r="L340" s="33"/>
      <c r="M340" s="148"/>
      <c r="T340" s="54"/>
      <c r="AT340" s="18" t="s">
        <v>204</v>
      </c>
      <c r="AU340" s="18" t="s">
        <v>76</v>
      </c>
    </row>
    <row r="341" spans="2:65" s="1" customFormat="1" ht="16.5" customHeight="1">
      <c r="B341" s="33"/>
      <c r="C341" s="132" t="s">
        <v>3572</v>
      </c>
      <c r="D341" s="132" t="s">
        <v>197</v>
      </c>
      <c r="E341" s="133" t="s">
        <v>8480</v>
      </c>
      <c r="F341" s="134" t="s">
        <v>8481</v>
      </c>
      <c r="G341" s="135" t="s">
        <v>7067</v>
      </c>
      <c r="H341" s="136">
        <v>6</v>
      </c>
      <c r="I341" s="137"/>
      <c r="J341" s="138">
        <f>ROUND(I341*H341,2)</f>
        <v>0</v>
      </c>
      <c r="K341" s="134" t="s">
        <v>19</v>
      </c>
      <c r="L341" s="33"/>
      <c r="M341" s="139" t="s">
        <v>19</v>
      </c>
      <c r="N341" s="140" t="s">
        <v>40</v>
      </c>
      <c r="P341" s="141">
        <f>O341*H341</f>
        <v>0</v>
      </c>
      <c r="Q341" s="141">
        <v>0</v>
      </c>
      <c r="R341" s="141">
        <f>Q341*H341</f>
        <v>0</v>
      </c>
      <c r="S341" s="141">
        <v>0</v>
      </c>
      <c r="T341" s="142">
        <f>S341*H341</f>
        <v>0</v>
      </c>
      <c r="AR341" s="143" t="s">
        <v>202</v>
      </c>
      <c r="AT341" s="143" t="s">
        <v>197</v>
      </c>
      <c r="AU341" s="143" t="s">
        <v>76</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202</v>
      </c>
      <c r="BM341" s="143" t="s">
        <v>4927</v>
      </c>
    </row>
    <row r="342" spans="2:65" s="1" customFormat="1">
      <c r="B342" s="33"/>
      <c r="D342" s="145" t="s">
        <v>204</v>
      </c>
      <c r="F342" s="146" t="s">
        <v>8481</v>
      </c>
      <c r="I342" s="147"/>
      <c r="L342" s="33"/>
      <c r="M342" s="148"/>
      <c r="T342" s="54"/>
      <c r="AT342" s="18" t="s">
        <v>204</v>
      </c>
      <c r="AU342" s="18" t="s">
        <v>76</v>
      </c>
    </row>
    <row r="343" spans="2:65" s="1" customFormat="1" ht="16.5" customHeight="1">
      <c r="B343" s="33"/>
      <c r="C343" s="132" t="s">
        <v>3587</v>
      </c>
      <c r="D343" s="132" t="s">
        <v>197</v>
      </c>
      <c r="E343" s="133" t="s">
        <v>8482</v>
      </c>
      <c r="F343" s="134" t="s">
        <v>8483</v>
      </c>
      <c r="G343" s="135" t="s">
        <v>7067</v>
      </c>
      <c r="H343" s="136">
        <v>17</v>
      </c>
      <c r="I343" s="137"/>
      <c r="J343" s="138">
        <f>ROUND(I343*H343,2)</f>
        <v>0</v>
      </c>
      <c r="K343" s="134" t="s">
        <v>19</v>
      </c>
      <c r="L343" s="33"/>
      <c r="M343" s="139" t="s">
        <v>19</v>
      </c>
      <c r="N343" s="140" t="s">
        <v>40</v>
      </c>
      <c r="P343" s="141">
        <f>O343*H343</f>
        <v>0</v>
      </c>
      <c r="Q343" s="141">
        <v>0</v>
      </c>
      <c r="R343" s="141">
        <f>Q343*H343</f>
        <v>0</v>
      </c>
      <c r="S343" s="141">
        <v>0</v>
      </c>
      <c r="T343" s="142">
        <f>S343*H343</f>
        <v>0</v>
      </c>
      <c r="AR343" s="143" t="s">
        <v>202</v>
      </c>
      <c r="AT343" s="143" t="s">
        <v>197</v>
      </c>
      <c r="AU343" s="143" t="s">
        <v>76</v>
      </c>
      <c r="AY343" s="18" t="s">
        <v>195</v>
      </c>
      <c r="BE343" s="144">
        <f>IF(N343="základní",J343,0)</f>
        <v>0</v>
      </c>
      <c r="BF343" s="144">
        <f>IF(N343="snížená",J343,0)</f>
        <v>0</v>
      </c>
      <c r="BG343" s="144">
        <f>IF(N343="zákl. přenesená",J343,0)</f>
        <v>0</v>
      </c>
      <c r="BH343" s="144">
        <f>IF(N343="sníž. přenesená",J343,0)</f>
        <v>0</v>
      </c>
      <c r="BI343" s="144">
        <f>IF(N343="nulová",J343,0)</f>
        <v>0</v>
      </c>
      <c r="BJ343" s="18" t="s">
        <v>76</v>
      </c>
      <c r="BK343" s="144">
        <f>ROUND(I343*H343,2)</f>
        <v>0</v>
      </c>
      <c r="BL343" s="18" t="s">
        <v>202</v>
      </c>
      <c r="BM343" s="143" t="s">
        <v>4943</v>
      </c>
    </row>
    <row r="344" spans="2:65" s="1" customFormat="1">
      <c r="B344" s="33"/>
      <c r="D344" s="145" t="s">
        <v>204</v>
      </c>
      <c r="F344" s="146" t="s">
        <v>8483</v>
      </c>
      <c r="I344" s="147"/>
      <c r="L344" s="33"/>
      <c r="M344" s="148"/>
      <c r="T344" s="54"/>
      <c r="AT344" s="18" t="s">
        <v>204</v>
      </c>
      <c r="AU344" s="18" t="s">
        <v>76</v>
      </c>
    </row>
    <row r="345" spans="2:65" s="1" customFormat="1" ht="24.2" customHeight="1">
      <c r="B345" s="33"/>
      <c r="C345" s="132" t="s">
        <v>3594</v>
      </c>
      <c r="D345" s="132" t="s">
        <v>197</v>
      </c>
      <c r="E345" s="133" t="s">
        <v>8484</v>
      </c>
      <c r="F345" s="134" t="s">
        <v>8485</v>
      </c>
      <c r="G345" s="135" t="s">
        <v>7067</v>
      </c>
      <c r="H345" s="136">
        <v>17</v>
      </c>
      <c r="I345" s="137"/>
      <c r="J345" s="138">
        <f>ROUND(I345*H345,2)</f>
        <v>0</v>
      </c>
      <c r="K345" s="134" t="s">
        <v>19</v>
      </c>
      <c r="L345" s="33"/>
      <c r="M345" s="139" t="s">
        <v>19</v>
      </c>
      <c r="N345" s="140" t="s">
        <v>40</v>
      </c>
      <c r="P345" s="141">
        <f>O345*H345</f>
        <v>0</v>
      </c>
      <c r="Q345" s="141">
        <v>0</v>
      </c>
      <c r="R345" s="141">
        <f>Q345*H345</f>
        <v>0</v>
      </c>
      <c r="S345" s="141">
        <v>0</v>
      </c>
      <c r="T345" s="142">
        <f>S345*H345</f>
        <v>0</v>
      </c>
      <c r="AR345" s="143" t="s">
        <v>202</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202</v>
      </c>
      <c r="BM345" s="143" t="s">
        <v>4955</v>
      </c>
    </row>
    <row r="346" spans="2:65" s="1" customFormat="1">
      <c r="B346" s="33"/>
      <c r="D346" s="145" t="s">
        <v>204</v>
      </c>
      <c r="F346" s="146" t="s">
        <v>8485</v>
      </c>
      <c r="I346" s="147"/>
      <c r="L346" s="33"/>
      <c r="M346" s="148"/>
      <c r="T346" s="54"/>
      <c r="AT346" s="18" t="s">
        <v>204</v>
      </c>
      <c r="AU346" s="18" t="s">
        <v>76</v>
      </c>
    </row>
    <row r="347" spans="2:65" s="1" customFormat="1" ht="16.5" customHeight="1">
      <c r="B347" s="33"/>
      <c r="C347" s="132" t="s">
        <v>3608</v>
      </c>
      <c r="D347" s="132" t="s">
        <v>197</v>
      </c>
      <c r="E347" s="133" t="s">
        <v>8486</v>
      </c>
      <c r="F347" s="134" t="s">
        <v>8487</v>
      </c>
      <c r="G347" s="135" t="s">
        <v>7067</v>
      </c>
      <c r="H347" s="136">
        <v>17</v>
      </c>
      <c r="I347" s="137"/>
      <c r="J347" s="138">
        <f>ROUND(I347*H347,2)</f>
        <v>0</v>
      </c>
      <c r="K347" s="134" t="s">
        <v>19</v>
      </c>
      <c r="L347" s="33"/>
      <c r="M347" s="139" t="s">
        <v>19</v>
      </c>
      <c r="N347" s="140" t="s">
        <v>40</v>
      </c>
      <c r="P347" s="141">
        <f>O347*H347</f>
        <v>0</v>
      </c>
      <c r="Q347" s="141">
        <v>0</v>
      </c>
      <c r="R347" s="141">
        <f>Q347*H347</f>
        <v>0</v>
      </c>
      <c r="S347" s="141">
        <v>0</v>
      </c>
      <c r="T347" s="142">
        <f>S347*H347</f>
        <v>0</v>
      </c>
      <c r="AR347" s="143" t="s">
        <v>202</v>
      </c>
      <c r="AT347" s="143" t="s">
        <v>197</v>
      </c>
      <c r="AU347" s="143" t="s">
        <v>76</v>
      </c>
      <c r="AY347" s="18" t="s">
        <v>195</v>
      </c>
      <c r="BE347" s="144">
        <f>IF(N347="základní",J347,0)</f>
        <v>0</v>
      </c>
      <c r="BF347" s="144">
        <f>IF(N347="snížená",J347,0)</f>
        <v>0</v>
      </c>
      <c r="BG347" s="144">
        <f>IF(N347="zákl. přenesená",J347,0)</f>
        <v>0</v>
      </c>
      <c r="BH347" s="144">
        <f>IF(N347="sníž. přenesená",J347,0)</f>
        <v>0</v>
      </c>
      <c r="BI347" s="144">
        <f>IF(N347="nulová",J347,0)</f>
        <v>0</v>
      </c>
      <c r="BJ347" s="18" t="s">
        <v>76</v>
      </c>
      <c r="BK347" s="144">
        <f>ROUND(I347*H347,2)</f>
        <v>0</v>
      </c>
      <c r="BL347" s="18" t="s">
        <v>202</v>
      </c>
      <c r="BM347" s="143" t="s">
        <v>5055</v>
      </c>
    </row>
    <row r="348" spans="2:65" s="1" customFormat="1">
      <c r="B348" s="33"/>
      <c r="D348" s="145" t="s">
        <v>204</v>
      </c>
      <c r="F348" s="146" t="s">
        <v>8487</v>
      </c>
      <c r="I348" s="147"/>
      <c r="L348" s="33"/>
      <c r="M348" s="148"/>
      <c r="T348" s="54"/>
      <c r="AT348" s="18" t="s">
        <v>204</v>
      </c>
      <c r="AU348" s="18" t="s">
        <v>76</v>
      </c>
    </row>
    <row r="349" spans="2:65" s="1" customFormat="1" ht="24.2" customHeight="1">
      <c r="B349" s="33"/>
      <c r="C349" s="132" t="s">
        <v>3614</v>
      </c>
      <c r="D349" s="132" t="s">
        <v>197</v>
      </c>
      <c r="E349" s="133" t="s">
        <v>8488</v>
      </c>
      <c r="F349" s="134" t="s">
        <v>8489</v>
      </c>
      <c r="G349" s="135" t="s">
        <v>407</v>
      </c>
      <c r="H349" s="136">
        <v>1</v>
      </c>
      <c r="I349" s="137"/>
      <c r="J349" s="138">
        <f>ROUND(I349*H349,2)</f>
        <v>0</v>
      </c>
      <c r="K349" s="134" t="s">
        <v>19</v>
      </c>
      <c r="L349" s="33"/>
      <c r="M349" s="139" t="s">
        <v>19</v>
      </c>
      <c r="N349" s="140" t="s">
        <v>40</v>
      </c>
      <c r="P349" s="141">
        <f>O349*H349</f>
        <v>0</v>
      </c>
      <c r="Q349" s="141">
        <v>0</v>
      </c>
      <c r="R349" s="141">
        <f>Q349*H349</f>
        <v>0</v>
      </c>
      <c r="S349" s="141">
        <v>0</v>
      </c>
      <c r="T349" s="142">
        <f>S349*H349</f>
        <v>0</v>
      </c>
      <c r="AR349" s="143" t="s">
        <v>202</v>
      </c>
      <c r="AT349" s="143" t="s">
        <v>197</v>
      </c>
      <c r="AU349" s="143" t="s">
        <v>76</v>
      </c>
      <c r="AY349" s="18" t="s">
        <v>195</v>
      </c>
      <c r="BE349" s="144">
        <f>IF(N349="základní",J349,0)</f>
        <v>0</v>
      </c>
      <c r="BF349" s="144">
        <f>IF(N349="snížená",J349,0)</f>
        <v>0</v>
      </c>
      <c r="BG349" s="144">
        <f>IF(N349="zákl. přenesená",J349,0)</f>
        <v>0</v>
      </c>
      <c r="BH349" s="144">
        <f>IF(N349="sníž. přenesená",J349,0)</f>
        <v>0</v>
      </c>
      <c r="BI349" s="144">
        <f>IF(N349="nulová",J349,0)</f>
        <v>0</v>
      </c>
      <c r="BJ349" s="18" t="s">
        <v>76</v>
      </c>
      <c r="BK349" s="144">
        <f>ROUND(I349*H349,2)</f>
        <v>0</v>
      </c>
      <c r="BL349" s="18" t="s">
        <v>202</v>
      </c>
      <c r="BM349" s="143" t="s">
        <v>5066</v>
      </c>
    </row>
    <row r="350" spans="2:65" s="1" customFormat="1">
      <c r="B350" s="33"/>
      <c r="D350" s="145" t="s">
        <v>204</v>
      </c>
      <c r="F350" s="146" t="s">
        <v>8489</v>
      </c>
      <c r="I350" s="147"/>
      <c r="L350" s="33"/>
      <c r="M350" s="148"/>
      <c r="T350" s="54"/>
      <c r="AT350" s="18" t="s">
        <v>204</v>
      </c>
      <c r="AU350" s="18" t="s">
        <v>76</v>
      </c>
    </row>
    <row r="351" spans="2:65" s="1" customFormat="1" ht="24.2" customHeight="1">
      <c r="B351" s="33"/>
      <c r="C351" s="132" t="s">
        <v>3620</v>
      </c>
      <c r="D351" s="132" t="s">
        <v>197</v>
      </c>
      <c r="E351" s="133" t="s">
        <v>8490</v>
      </c>
      <c r="F351" s="134" t="s">
        <v>8491</v>
      </c>
      <c r="G351" s="135" t="s">
        <v>407</v>
      </c>
      <c r="H351" s="136">
        <v>1</v>
      </c>
      <c r="I351" s="137"/>
      <c r="J351" s="138">
        <f>ROUND(I351*H351,2)</f>
        <v>0</v>
      </c>
      <c r="K351" s="134" t="s">
        <v>19</v>
      </c>
      <c r="L351" s="33"/>
      <c r="M351" s="139" t="s">
        <v>19</v>
      </c>
      <c r="N351" s="140" t="s">
        <v>40</v>
      </c>
      <c r="P351" s="141">
        <f>O351*H351</f>
        <v>0</v>
      </c>
      <c r="Q351" s="141">
        <v>0</v>
      </c>
      <c r="R351" s="141">
        <f>Q351*H351</f>
        <v>0</v>
      </c>
      <c r="S351" s="141">
        <v>0</v>
      </c>
      <c r="T351" s="142">
        <f>S351*H351</f>
        <v>0</v>
      </c>
      <c r="AR351" s="143" t="s">
        <v>202</v>
      </c>
      <c r="AT351" s="143" t="s">
        <v>197</v>
      </c>
      <c r="AU351" s="143" t="s">
        <v>76</v>
      </c>
      <c r="AY351" s="18" t="s">
        <v>195</v>
      </c>
      <c r="BE351" s="144">
        <f>IF(N351="základní",J351,0)</f>
        <v>0</v>
      </c>
      <c r="BF351" s="144">
        <f>IF(N351="snížená",J351,0)</f>
        <v>0</v>
      </c>
      <c r="BG351" s="144">
        <f>IF(N351="zákl. přenesená",J351,0)</f>
        <v>0</v>
      </c>
      <c r="BH351" s="144">
        <f>IF(N351="sníž. přenesená",J351,0)</f>
        <v>0</v>
      </c>
      <c r="BI351" s="144">
        <f>IF(N351="nulová",J351,0)</f>
        <v>0</v>
      </c>
      <c r="BJ351" s="18" t="s">
        <v>76</v>
      </c>
      <c r="BK351" s="144">
        <f>ROUND(I351*H351,2)</f>
        <v>0</v>
      </c>
      <c r="BL351" s="18" t="s">
        <v>202</v>
      </c>
      <c r="BM351" s="143" t="s">
        <v>5070</v>
      </c>
    </row>
    <row r="352" spans="2:65" s="1" customFormat="1">
      <c r="B352" s="33"/>
      <c r="D352" s="145" t="s">
        <v>204</v>
      </c>
      <c r="F352" s="146" t="s">
        <v>8492</v>
      </c>
      <c r="I352" s="147"/>
      <c r="L352" s="33"/>
      <c r="M352" s="148"/>
      <c r="T352" s="54"/>
      <c r="AT352" s="18" t="s">
        <v>204</v>
      </c>
      <c r="AU352" s="18" t="s">
        <v>76</v>
      </c>
    </row>
    <row r="353" spans="2:65" s="1" customFormat="1" ht="16.5" customHeight="1">
      <c r="B353" s="33"/>
      <c r="C353" s="132" t="s">
        <v>3626</v>
      </c>
      <c r="D353" s="132" t="s">
        <v>197</v>
      </c>
      <c r="E353" s="133" t="s">
        <v>8493</v>
      </c>
      <c r="F353" s="134" t="s">
        <v>8364</v>
      </c>
      <c r="G353" s="135" t="s">
        <v>7378</v>
      </c>
      <c r="H353" s="201"/>
      <c r="I353" s="137"/>
      <c r="J353" s="138">
        <f>ROUND(I353*H353,2)</f>
        <v>0</v>
      </c>
      <c r="K353" s="134" t="s">
        <v>19</v>
      </c>
      <c r="L353" s="33"/>
      <c r="M353" s="139" t="s">
        <v>19</v>
      </c>
      <c r="N353" s="140" t="s">
        <v>40</v>
      </c>
      <c r="P353" s="141">
        <f>O353*H353</f>
        <v>0</v>
      </c>
      <c r="Q353" s="141">
        <v>0</v>
      </c>
      <c r="R353" s="141">
        <f>Q353*H353</f>
        <v>0</v>
      </c>
      <c r="S353" s="141">
        <v>0</v>
      </c>
      <c r="T353" s="142">
        <f>S353*H353</f>
        <v>0</v>
      </c>
      <c r="AR353" s="143" t="s">
        <v>202</v>
      </c>
      <c r="AT353" s="143" t="s">
        <v>197</v>
      </c>
      <c r="AU353" s="143" t="s">
        <v>76</v>
      </c>
      <c r="AY353" s="18" t="s">
        <v>195</v>
      </c>
      <c r="BE353" s="144">
        <f>IF(N353="základní",J353,0)</f>
        <v>0</v>
      </c>
      <c r="BF353" s="144">
        <f>IF(N353="snížená",J353,0)</f>
        <v>0</v>
      </c>
      <c r="BG353" s="144">
        <f>IF(N353="zákl. přenesená",J353,0)</f>
        <v>0</v>
      </c>
      <c r="BH353" s="144">
        <f>IF(N353="sníž. přenesená",J353,0)</f>
        <v>0</v>
      </c>
      <c r="BI353" s="144">
        <f>IF(N353="nulová",J353,0)</f>
        <v>0</v>
      </c>
      <c r="BJ353" s="18" t="s">
        <v>76</v>
      </c>
      <c r="BK353" s="144">
        <f>ROUND(I353*H353,2)</f>
        <v>0</v>
      </c>
      <c r="BL353" s="18" t="s">
        <v>202</v>
      </c>
      <c r="BM353" s="143" t="s">
        <v>5082</v>
      </c>
    </row>
    <row r="354" spans="2:65" s="1" customFormat="1">
      <c r="B354" s="33"/>
      <c r="D354" s="145" t="s">
        <v>204</v>
      </c>
      <c r="F354" s="146" t="s">
        <v>8364</v>
      </c>
      <c r="I354" s="147"/>
      <c r="L354" s="33"/>
      <c r="M354" s="148"/>
      <c r="T354" s="54"/>
      <c r="AT354" s="18" t="s">
        <v>204</v>
      </c>
      <c r="AU354" s="18" t="s">
        <v>76</v>
      </c>
    </row>
    <row r="355" spans="2:65" s="11" customFormat="1" ht="25.9" customHeight="1">
      <c r="B355" s="120"/>
      <c r="D355" s="121" t="s">
        <v>68</v>
      </c>
      <c r="E355" s="122" t="s">
        <v>7241</v>
      </c>
      <c r="F355" s="122" t="s">
        <v>8494</v>
      </c>
      <c r="I355" s="123"/>
      <c r="J355" s="124">
        <f>BK355</f>
        <v>0</v>
      </c>
      <c r="L355" s="120"/>
      <c r="M355" s="125"/>
      <c r="P355" s="126">
        <f>SUM(P356:P385)</f>
        <v>0</v>
      </c>
      <c r="R355" s="126">
        <f>SUM(R356:R385)</f>
        <v>0</v>
      </c>
      <c r="T355" s="127">
        <f>SUM(T356:T385)</f>
        <v>0</v>
      </c>
      <c r="AR355" s="121" t="s">
        <v>76</v>
      </c>
      <c r="AT355" s="128" t="s">
        <v>68</v>
      </c>
      <c r="AU355" s="128" t="s">
        <v>69</v>
      </c>
      <c r="AY355" s="121" t="s">
        <v>195</v>
      </c>
      <c r="BK355" s="129">
        <f>SUM(BK356:BK385)</f>
        <v>0</v>
      </c>
    </row>
    <row r="356" spans="2:65" s="1" customFormat="1" ht="37.9" customHeight="1">
      <c r="B356" s="33"/>
      <c r="C356" s="132" t="s">
        <v>3636</v>
      </c>
      <c r="D356" s="132" t="s">
        <v>197</v>
      </c>
      <c r="E356" s="133" t="s">
        <v>8495</v>
      </c>
      <c r="F356" s="134" t="s">
        <v>8496</v>
      </c>
      <c r="G356" s="135" t="s">
        <v>7067</v>
      </c>
      <c r="H356" s="136">
        <v>2</v>
      </c>
      <c r="I356" s="137"/>
      <c r="J356" s="138">
        <f>ROUND(I356*H356,2)</f>
        <v>0</v>
      </c>
      <c r="K356" s="134" t="s">
        <v>19</v>
      </c>
      <c r="L356" s="33"/>
      <c r="M356" s="139" t="s">
        <v>19</v>
      </c>
      <c r="N356" s="140" t="s">
        <v>40</v>
      </c>
      <c r="P356" s="141">
        <f>O356*H356</f>
        <v>0</v>
      </c>
      <c r="Q356" s="141">
        <v>0</v>
      </c>
      <c r="R356" s="141">
        <f>Q356*H356</f>
        <v>0</v>
      </c>
      <c r="S356" s="141">
        <v>0</v>
      </c>
      <c r="T356" s="142">
        <f>S356*H356</f>
        <v>0</v>
      </c>
      <c r="AR356" s="143" t="s">
        <v>202</v>
      </c>
      <c r="AT356" s="143" t="s">
        <v>197</v>
      </c>
      <c r="AU356" s="143" t="s">
        <v>76</v>
      </c>
      <c r="AY356" s="18" t="s">
        <v>195</v>
      </c>
      <c r="BE356" s="144">
        <f>IF(N356="základní",J356,0)</f>
        <v>0</v>
      </c>
      <c r="BF356" s="144">
        <f>IF(N356="snížená",J356,0)</f>
        <v>0</v>
      </c>
      <c r="BG356" s="144">
        <f>IF(N356="zákl. přenesená",J356,0)</f>
        <v>0</v>
      </c>
      <c r="BH356" s="144">
        <f>IF(N356="sníž. přenesená",J356,0)</f>
        <v>0</v>
      </c>
      <c r="BI356" s="144">
        <f>IF(N356="nulová",J356,0)</f>
        <v>0</v>
      </c>
      <c r="BJ356" s="18" t="s">
        <v>76</v>
      </c>
      <c r="BK356" s="144">
        <f>ROUND(I356*H356,2)</f>
        <v>0</v>
      </c>
      <c r="BL356" s="18" t="s">
        <v>202</v>
      </c>
      <c r="BM356" s="143" t="s">
        <v>5194</v>
      </c>
    </row>
    <row r="357" spans="2:65" s="1" customFormat="1">
      <c r="B357" s="33"/>
      <c r="D357" s="145" t="s">
        <v>204</v>
      </c>
      <c r="F357" s="146" t="s">
        <v>8497</v>
      </c>
      <c r="I357" s="147"/>
      <c r="L357" s="33"/>
      <c r="M357" s="148"/>
      <c r="T357" s="54"/>
      <c r="AT357" s="18" t="s">
        <v>204</v>
      </c>
      <c r="AU357" s="18" t="s">
        <v>76</v>
      </c>
    </row>
    <row r="358" spans="2:65" s="1" customFormat="1" ht="33" customHeight="1">
      <c r="B358" s="33"/>
      <c r="C358" s="132" t="s">
        <v>3645</v>
      </c>
      <c r="D358" s="132" t="s">
        <v>197</v>
      </c>
      <c r="E358" s="133" t="s">
        <v>8498</v>
      </c>
      <c r="F358" s="134" t="s">
        <v>8499</v>
      </c>
      <c r="G358" s="135" t="s">
        <v>7067</v>
      </c>
      <c r="H358" s="136">
        <v>18</v>
      </c>
      <c r="I358" s="137"/>
      <c r="J358" s="138">
        <f>ROUND(I358*H358,2)</f>
        <v>0</v>
      </c>
      <c r="K358" s="134" t="s">
        <v>19</v>
      </c>
      <c r="L358" s="33"/>
      <c r="M358" s="139" t="s">
        <v>19</v>
      </c>
      <c r="N358" s="140" t="s">
        <v>40</v>
      </c>
      <c r="P358" s="141">
        <f>O358*H358</f>
        <v>0</v>
      </c>
      <c r="Q358" s="141">
        <v>0</v>
      </c>
      <c r="R358" s="141">
        <f>Q358*H358</f>
        <v>0</v>
      </c>
      <c r="S358" s="141">
        <v>0</v>
      </c>
      <c r="T358" s="142">
        <f>S358*H358</f>
        <v>0</v>
      </c>
      <c r="AR358" s="143" t="s">
        <v>202</v>
      </c>
      <c r="AT358" s="143" t="s">
        <v>197</v>
      </c>
      <c r="AU358" s="143" t="s">
        <v>76</v>
      </c>
      <c r="AY358" s="18" t="s">
        <v>195</v>
      </c>
      <c r="BE358" s="144">
        <f>IF(N358="základní",J358,0)</f>
        <v>0</v>
      </c>
      <c r="BF358" s="144">
        <f>IF(N358="snížená",J358,0)</f>
        <v>0</v>
      </c>
      <c r="BG358" s="144">
        <f>IF(N358="zákl. přenesená",J358,0)</f>
        <v>0</v>
      </c>
      <c r="BH358" s="144">
        <f>IF(N358="sníž. přenesená",J358,0)</f>
        <v>0</v>
      </c>
      <c r="BI358" s="144">
        <f>IF(N358="nulová",J358,0)</f>
        <v>0</v>
      </c>
      <c r="BJ358" s="18" t="s">
        <v>76</v>
      </c>
      <c r="BK358" s="144">
        <f>ROUND(I358*H358,2)</f>
        <v>0</v>
      </c>
      <c r="BL358" s="18" t="s">
        <v>202</v>
      </c>
      <c r="BM358" s="143" t="s">
        <v>5211</v>
      </c>
    </row>
    <row r="359" spans="2:65" s="1" customFormat="1">
      <c r="B359" s="33"/>
      <c r="D359" s="145" t="s">
        <v>204</v>
      </c>
      <c r="F359" s="146" t="s">
        <v>8500</v>
      </c>
      <c r="I359" s="147"/>
      <c r="L359" s="33"/>
      <c r="M359" s="148"/>
      <c r="T359" s="54"/>
      <c r="AT359" s="18" t="s">
        <v>204</v>
      </c>
      <c r="AU359" s="18" t="s">
        <v>76</v>
      </c>
    </row>
    <row r="360" spans="2:65" s="1" customFormat="1" ht="16.5" customHeight="1">
      <c r="B360" s="33"/>
      <c r="C360" s="132" t="s">
        <v>3656</v>
      </c>
      <c r="D360" s="132" t="s">
        <v>197</v>
      </c>
      <c r="E360" s="133" t="s">
        <v>8501</v>
      </c>
      <c r="F360" s="134" t="s">
        <v>8502</v>
      </c>
      <c r="G360" s="135" t="s">
        <v>7067</v>
      </c>
      <c r="H360" s="136">
        <v>23</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202</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202</v>
      </c>
      <c r="BM360" s="143" t="s">
        <v>5223</v>
      </c>
    </row>
    <row r="361" spans="2:65" s="1" customFormat="1">
      <c r="B361" s="33"/>
      <c r="D361" s="145" t="s">
        <v>204</v>
      </c>
      <c r="F361" s="146" t="s">
        <v>8502</v>
      </c>
      <c r="I361" s="147"/>
      <c r="L361" s="33"/>
      <c r="M361" s="148"/>
      <c r="T361" s="54"/>
      <c r="AT361" s="18" t="s">
        <v>204</v>
      </c>
      <c r="AU361" s="18" t="s">
        <v>76</v>
      </c>
    </row>
    <row r="362" spans="2:65" s="1" customFormat="1" ht="16.5" customHeight="1">
      <c r="B362" s="33"/>
      <c r="C362" s="132" t="s">
        <v>3663</v>
      </c>
      <c r="D362" s="132" t="s">
        <v>197</v>
      </c>
      <c r="E362" s="133" t="s">
        <v>8503</v>
      </c>
      <c r="F362" s="134" t="s">
        <v>8504</v>
      </c>
      <c r="G362" s="135" t="s">
        <v>7067</v>
      </c>
      <c r="H362" s="136">
        <v>1</v>
      </c>
      <c r="I362" s="137"/>
      <c r="J362" s="138">
        <f>ROUND(I362*H362,2)</f>
        <v>0</v>
      </c>
      <c r="K362" s="134" t="s">
        <v>19</v>
      </c>
      <c r="L362" s="33"/>
      <c r="M362" s="139" t="s">
        <v>19</v>
      </c>
      <c r="N362" s="140" t="s">
        <v>40</v>
      </c>
      <c r="P362" s="141">
        <f>O362*H362</f>
        <v>0</v>
      </c>
      <c r="Q362" s="141">
        <v>0</v>
      </c>
      <c r="R362" s="141">
        <f>Q362*H362</f>
        <v>0</v>
      </c>
      <c r="S362" s="141">
        <v>0</v>
      </c>
      <c r="T362" s="142">
        <f>S362*H362</f>
        <v>0</v>
      </c>
      <c r="AR362" s="143" t="s">
        <v>202</v>
      </c>
      <c r="AT362" s="143" t="s">
        <v>197</v>
      </c>
      <c r="AU362" s="143" t="s">
        <v>76</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202</v>
      </c>
      <c r="BM362" s="143" t="s">
        <v>5356</v>
      </c>
    </row>
    <row r="363" spans="2:65" s="1" customFormat="1">
      <c r="B363" s="33"/>
      <c r="D363" s="145" t="s">
        <v>204</v>
      </c>
      <c r="F363" s="146" t="s">
        <v>8504</v>
      </c>
      <c r="I363" s="147"/>
      <c r="L363" s="33"/>
      <c r="M363" s="148"/>
      <c r="T363" s="54"/>
      <c r="AT363" s="18" t="s">
        <v>204</v>
      </c>
      <c r="AU363" s="18" t="s">
        <v>76</v>
      </c>
    </row>
    <row r="364" spans="2:65" s="1" customFormat="1" ht="16.5" customHeight="1">
      <c r="B364" s="33"/>
      <c r="C364" s="132" t="s">
        <v>3669</v>
      </c>
      <c r="D364" s="132" t="s">
        <v>197</v>
      </c>
      <c r="E364" s="133" t="s">
        <v>8505</v>
      </c>
      <c r="F364" s="134" t="s">
        <v>8506</v>
      </c>
      <c r="G364" s="135" t="s">
        <v>7067</v>
      </c>
      <c r="H364" s="136">
        <v>4</v>
      </c>
      <c r="I364" s="137"/>
      <c r="J364" s="138">
        <f>ROUND(I364*H364,2)</f>
        <v>0</v>
      </c>
      <c r="K364" s="134" t="s">
        <v>19</v>
      </c>
      <c r="L364" s="33"/>
      <c r="M364" s="139" t="s">
        <v>19</v>
      </c>
      <c r="N364" s="140" t="s">
        <v>40</v>
      </c>
      <c r="P364" s="141">
        <f>O364*H364</f>
        <v>0</v>
      </c>
      <c r="Q364" s="141">
        <v>0</v>
      </c>
      <c r="R364" s="141">
        <f>Q364*H364</f>
        <v>0</v>
      </c>
      <c r="S364" s="141">
        <v>0</v>
      </c>
      <c r="T364" s="142">
        <f>S364*H364</f>
        <v>0</v>
      </c>
      <c r="AR364" s="143" t="s">
        <v>202</v>
      </c>
      <c r="AT364" s="143" t="s">
        <v>197</v>
      </c>
      <c r="AU364" s="143" t="s">
        <v>76</v>
      </c>
      <c r="AY364" s="18" t="s">
        <v>195</v>
      </c>
      <c r="BE364" s="144">
        <f>IF(N364="základní",J364,0)</f>
        <v>0</v>
      </c>
      <c r="BF364" s="144">
        <f>IF(N364="snížená",J364,0)</f>
        <v>0</v>
      </c>
      <c r="BG364" s="144">
        <f>IF(N364="zákl. přenesená",J364,0)</f>
        <v>0</v>
      </c>
      <c r="BH364" s="144">
        <f>IF(N364="sníž. přenesená",J364,0)</f>
        <v>0</v>
      </c>
      <c r="BI364" s="144">
        <f>IF(N364="nulová",J364,0)</f>
        <v>0</v>
      </c>
      <c r="BJ364" s="18" t="s">
        <v>76</v>
      </c>
      <c r="BK364" s="144">
        <f>ROUND(I364*H364,2)</f>
        <v>0</v>
      </c>
      <c r="BL364" s="18" t="s">
        <v>202</v>
      </c>
      <c r="BM364" s="143" t="s">
        <v>7677</v>
      </c>
    </row>
    <row r="365" spans="2:65" s="1" customFormat="1">
      <c r="B365" s="33"/>
      <c r="D365" s="145" t="s">
        <v>204</v>
      </c>
      <c r="F365" s="146" t="s">
        <v>8506</v>
      </c>
      <c r="I365" s="147"/>
      <c r="L365" s="33"/>
      <c r="M365" s="148"/>
      <c r="T365" s="54"/>
      <c r="AT365" s="18" t="s">
        <v>204</v>
      </c>
      <c r="AU365" s="18" t="s">
        <v>76</v>
      </c>
    </row>
    <row r="366" spans="2:65" s="1" customFormat="1" ht="24.2" customHeight="1">
      <c r="B366" s="33"/>
      <c r="C366" s="132" t="s">
        <v>3682</v>
      </c>
      <c r="D366" s="132" t="s">
        <v>197</v>
      </c>
      <c r="E366" s="133" t="s">
        <v>8507</v>
      </c>
      <c r="F366" s="134" t="s">
        <v>8508</v>
      </c>
      <c r="G366" s="135" t="s">
        <v>7067</v>
      </c>
      <c r="H366" s="136">
        <v>1</v>
      </c>
      <c r="I366" s="137"/>
      <c r="J366" s="138">
        <f>ROUND(I366*H366,2)</f>
        <v>0</v>
      </c>
      <c r="K366" s="134" t="s">
        <v>19</v>
      </c>
      <c r="L366" s="33"/>
      <c r="M366" s="139" t="s">
        <v>19</v>
      </c>
      <c r="N366" s="140" t="s">
        <v>40</v>
      </c>
      <c r="P366" s="141">
        <f>O366*H366</f>
        <v>0</v>
      </c>
      <c r="Q366" s="141">
        <v>0</v>
      </c>
      <c r="R366" s="141">
        <f>Q366*H366</f>
        <v>0</v>
      </c>
      <c r="S366" s="141">
        <v>0</v>
      </c>
      <c r="T366" s="142">
        <f>S366*H366</f>
        <v>0</v>
      </c>
      <c r="AR366" s="143" t="s">
        <v>202</v>
      </c>
      <c r="AT366" s="143" t="s">
        <v>197</v>
      </c>
      <c r="AU366" s="143" t="s">
        <v>76</v>
      </c>
      <c r="AY366" s="18" t="s">
        <v>195</v>
      </c>
      <c r="BE366" s="144">
        <f>IF(N366="základní",J366,0)</f>
        <v>0</v>
      </c>
      <c r="BF366" s="144">
        <f>IF(N366="snížená",J366,0)</f>
        <v>0</v>
      </c>
      <c r="BG366" s="144">
        <f>IF(N366="zákl. přenesená",J366,0)</f>
        <v>0</v>
      </c>
      <c r="BH366" s="144">
        <f>IF(N366="sníž. přenesená",J366,0)</f>
        <v>0</v>
      </c>
      <c r="BI366" s="144">
        <f>IF(N366="nulová",J366,0)</f>
        <v>0</v>
      </c>
      <c r="BJ366" s="18" t="s">
        <v>76</v>
      </c>
      <c r="BK366" s="144">
        <f>ROUND(I366*H366,2)</f>
        <v>0</v>
      </c>
      <c r="BL366" s="18" t="s">
        <v>202</v>
      </c>
      <c r="BM366" s="143" t="s">
        <v>7335</v>
      </c>
    </row>
    <row r="367" spans="2:65" s="1" customFormat="1">
      <c r="B367" s="33"/>
      <c r="D367" s="145" t="s">
        <v>204</v>
      </c>
      <c r="F367" s="146" t="s">
        <v>8509</v>
      </c>
      <c r="I367" s="147"/>
      <c r="L367" s="33"/>
      <c r="M367" s="148"/>
      <c r="T367" s="54"/>
      <c r="AT367" s="18" t="s">
        <v>204</v>
      </c>
      <c r="AU367" s="18" t="s">
        <v>76</v>
      </c>
    </row>
    <row r="368" spans="2:65" s="1" customFormat="1" ht="16.5" customHeight="1">
      <c r="B368" s="33"/>
      <c r="C368" s="132" t="s">
        <v>3688</v>
      </c>
      <c r="D368" s="132" t="s">
        <v>197</v>
      </c>
      <c r="E368" s="133" t="s">
        <v>8510</v>
      </c>
      <c r="F368" s="134" t="s">
        <v>8511</v>
      </c>
      <c r="G368" s="135" t="s">
        <v>230</v>
      </c>
      <c r="H368" s="136">
        <v>950</v>
      </c>
      <c r="I368" s="137"/>
      <c r="J368" s="138">
        <f>ROUND(I368*H368,2)</f>
        <v>0</v>
      </c>
      <c r="K368" s="134" t="s">
        <v>19</v>
      </c>
      <c r="L368" s="33"/>
      <c r="M368" s="139" t="s">
        <v>19</v>
      </c>
      <c r="N368" s="140" t="s">
        <v>40</v>
      </c>
      <c r="P368" s="141">
        <f>O368*H368</f>
        <v>0</v>
      </c>
      <c r="Q368" s="141">
        <v>0</v>
      </c>
      <c r="R368" s="141">
        <f>Q368*H368</f>
        <v>0</v>
      </c>
      <c r="S368" s="141">
        <v>0</v>
      </c>
      <c r="T368" s="142">
        <f>S368*H368</f>
        <v>0</v>
      </c>
      <c r="AR368" s="143" t="s">
        <v>202</v>
      </c>
      <c r="AT368" s="143" t="s">
        <v>197</v>
      </c>
      <c r="AU368" s="143" t="s">
        <v>76</v>
      </c>
      <c r="AY368" s="18" t="s">
        <v>195</v>
      </c>
      <c r="BE368" s="144">
        <f>IF(N368="základní",J368,0)</f>
        <v>0</v>
      </c>
      <c r="BF368" s="144">
        <f>IF(N368="snížená",J368,0)</f>
        <v>0</v>
      </c>
      <c r="BG368" s="144">
        <f>IF(N368="zákl. přenesená",J368,0)</f>
        <v>0</v>
      </c>
      <c r="BH368" s="144">
        <f>IF(N368="sníž. přenesená",J368,0)</f>
        <v>0</v>
      </c>
      <c r="BI368" s="144">
        <f>IF(N368="nulová",J368,0)</f>
        <v>0</v>
      </c>
      <c r="BJ368" s="18" t="s">
        <v>76</v>
      </c>
      <c r="BK368" s="144">
        <f>ROUND(I368*H368,2)</f>
        <v>0</v>
      </c>
      <c r="BL368" s="18" t="s">
        <v>202</v>
      </c>
      <c r="BM368" s="143" t="s">
        <v>7338</v>
      </c>
    </row>
    <row r="369" spans="2:65" s="1" customFormat="1">
      <c r="B369" s="33"/>
      <c r="D369" s="145" t="s">
        <v>204</v>
      </c>
      <c r="F369" s="146" t="s">
        <v>8511</v>
      </c>
      <c r="I369" s="147"/>
      <c r="L369" s="33"/>
      <c r="M369" s="148"/>
      <c r="T369" s="54"/>
      <c r="AT369" s="18" t="s">
        <v>204</v>
      </c>
      <c r="AU369" s="18" t="s">
        <v>76</v>
      </c>
    </row>
    <row r="370" spans="2:65" s="1" customFormat="1" ht="16.5" customHeight="1">
      <c r="B370" s="33"/>
      <c r="C370" s="132" t="s">
        <v>3721</v>
      </c>
      <c r="D370" s="132" t="s">
        <v>197</v>
      </c>
      <c r="E370" s="133" t="s">
        <v>8512</v>
      </c>
      <c r="F370" s="134" t="s">
        <v>8513</v>
      </c>
      <c r="G370" s="135" t="s">
        <v>230</v>
      </c>
      <c r="H370" s="136">
        <v>630</v>
      </c>
      <c r="I370" s="137"/>
      <c r="J370" s="138">
        <f>ROUND(I370*H370,2)</f>
        <v>0</v>
      </c>
      <c r="K370" s="134" t="s">
        <v>19</v>
      </c>
      <c r="L370" s="33"/>
      <c r="M370" s="139" t="s">
        <v>19</v>
      </c>
      <c r="N370" s="140" t="s">
        <v>40</v>
      </c>
      <c r="P370" s="141">
        <f>O370*H370</f>
        <v>0</v>
      </c>
      <c r="Q370" s="141">
        <v>0</v>
      </c>
      <c r="R370" s="141">
        <f>Q370*H370</f>
        <v>0</v>
      </c>
      <c r="S370" s="141">
        <v>0</v>
      </c>
      <c r="T370" s="142">
        <f>S370*H370</f>
        <v>0</v>
      </c>
      <c r="AR370" s="143" t="s">
        <v>202</v>
      </c>
      <c r="AT370" s="143" t="s">
        <v>197</v>
      </c>
      <c r="AU370" s="143" t="s">
        <v>76</v>
      </c>
      <c r="AY370" s="18" t="s">
        <v>195</v>
      </c>
      <c r="BE370" s="144">
        <f>IF(N370="základní",J370,0)</f>
        <v>0</v>
      </c>
      <c r="BF370" s="144">
        <f>IF(N370="snížená",J370,0)</f>
        <v>0</v>
      </c>
      <c r="BG370" s="144">
        <f>IF(N370="zákl. přenesená",J370,0)</f>
        <v>0</v>
      </c>
      <c r="BH370" s="144">
        <f>IF(N370="sníž. přenesená",J370,0)</f>
        <v>0</v>
      </c>
      <c r="BI370" s="144">
        <f>IF(N370="nulová",J370,0)</f>
        <v>0</v>
      </c>
      <c r="BJ370" s="18" t="s">
        <v>76</v>
      </c>
      <c r="BK370" s="144">
        <f>ROUND(I370*H370,2)</f>
        <v>0</v>
      </c>
      <c r="BL370" s="18" t="s">
        <v>202</v>
      </c>
      <c r="BM370" s="143" t="s">
        <v>8030</v>
      </c>
    </row>
    <row r="371" spans="2:65" s="1" customFormat="1">
      <c r="B371" s="33"/>
      <c r="D371" s="145" t="s">
        <v>204</v>
      </c>
      <c r="F371" s="146" t="s">
        <v>8513</v>
      </c>
      <c r="I371" s="147"/>
      <c r="L371" s="33"/>
      <c r="M371" s="148"/>
      <c r="T371" s="54"/>
      <c r="AT371" s="18" t="s">
        <v>204</v>
      </c>
      <c r="AU371" s="18" t="s">
        <v>76</v>
      </c>
    </row>
    <row r="372" spans="2:65" s="1" customFormat="1" ht="16.5" customHeight="1">
      <c r="B372" s="33"/>
      <c r="C372" s="132" t="s">
        <v>3727</v>
      </c>
      <c r="D372" s="132" t="s">
        <v>197</v>
      </c>
      <c r="E372" s="133" t="s">
        <v>8514</v>
      </c>
      <c r="F372" s="134" t="s">
        <v>8515</v>
      </c>
      <c r="G372" s="135" t="s">
        <v>230</v>
      </c>
      <c r="H372" s="136">
        <v>350</v>
      </c>
      <c r="I372" s="137"/>
      <c r="J372" s="138">
        <f>ROUND(I372*H372,2)</f>
        <v>0</v>
      </c>
      <c r="K372" s="134" t="s">
        <v>19</v>
      </c>
      <c r="L372" s="33"/>
      <c r="M372" s="139" t="s">
        <v>19</v>
      </c>
      <c r="N372" s="140" t="s">
        <v>40</v>
      </c>
      <c r="P372" s="141">
        <f>O372*H372</f>
        <v>0</v>
      </c>
      <c r="Q372" s="141">
        <v>0</v>
      </c>
      <c r="R372" s="141">
        <f>Q372*H372</f>
        <v>0</v>
      </c>
      <c r="S372" s="141">
        <v>0</v>
      </c>
      <c r="T372" s="142">
        <f>S372*H372</f>
        <v>0</v>
      </c>
      <c r="AR372" s="143" t="s">
        <v>202</v>
      </c>
      <c r="AT372" s="143" t="s">
        <v>197</v>
      </c>
      <c r="AU372" s="143" t="s">
        <v>76</v>
      </c>
      <c r="AY372" s="18" t="s">
        <v>195</v>
      </c>
      <c r="BE372" s="144">
        <f>IF(N372="základní",J372,0)</f>
        <v>0</v>
      </c>
      <c r="BF372" s="144">
        <f>IF(N372="snížená",J372,0)</f>
        <v>0</v>
      </c>
      <c r="BG372" s="144">
        <f>IF(N372="zákl. přenesená",J372,0)</f>
        <v>0</v>
      </c>
      <c r="BH372" s="144">
        <f>IF(N372="sníž. přenesená",J372,0)</f>
        <v>0</v>
      </c>
      <c r="BI372" s="144">
        <f>IF(N372="nulová",J372,0)</f>
        <v>0</v>
      </c>
      <c r="BJ372" s="18" t="s">
        <v>76</v>
      </c>
      <c r="BK372" s="144">
        <f>ROUND(I372*H372,2)</f>
        <v>0</v>
      </c>
      <c r="BL372" s="18" t="s">
        <v>202</v>
      </c>
      <c r="BM372" s="143" t="s">
        <v>8033</v>
      </c>
    </row>
    <row r="373" spans="2:65" s="1" customFormat="1">
      <c r="B373" s="33"/>
      <c r="D373" s="145" t="s">
        <v>204</v>
      </c>
      <c r="F373" s="146" t="s">
        <v>8515</v>
      </c>
      <c r="I373" s="147"/>
      <c r="L373" s="33"/>
      <c r="M373" s="148"/>
      <c r="T373" s="54"/>
      <c r="AT373" s="18" t="s">
        <v>204</v>
      </c>
      <c r="AU373" s="18" t="s">
        <v>76</v>
      </c>
    </row>
    <row r="374" spans="2:65" s="1" customFormat="1" ht="16.5" customHeight="1">
      <c r="B374" s="33"/>
      <c r="C374" s="132" t="s">
        <v>3735</v>
      </c>
      <c r="D374" s="132" t="s">
        <v>197</v>
      </c>
      <c r="E374" s="133" t="s">
        <v>8516</v>
      </c>
      <c r="F374" s="134" t="s">
        <v>8517</v>
      </c>
      <c r="G374" s="135" t="s">
        <v>7067</v>
      </c>
      <c r="H374" s="136">
        <v>42</v>
      </c>
      <c r="I374" s="137"/>
      <c r="J374" s="138">
        <f>ROUND(I374*H374,2)</f>
        <v>0</v>
      </c>
      <c r="K374" s="134" t="s">
        <v>19</v>
      </c>
      <c r="L374" s="33"/>
      <c r="M374" s="139" t="s">
        <v>19</v>
      </c>
      <c r="N374" s="140" t="s">
        <v>40</v>
      </c>
      <c r="P374" s="141">
        <f>O374*H374</f>
        <v>0</v>
      </c>
      <c r="Q374" s="141">
        <v>0</v>
      </c>
      <c r="R374" s="141">
        <f>Q374*H374</f>
        <v>0</v>
      </c>
      <c r="S374" s="141">
        <v>0</v>
      </c>
      <c r="T374" s="142">
        <f>S374*H374</f>
        <v>0</v>
      </c>
      <c r="AR374" s="143" t="s">
        <v>202</v>
      </c>
      <c r="AT374" s="143" t="s">
        <v>197</v>
      </c>
      <c r="AU374" s="143" t="s">
        <v>76</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202</v>
      </c>
      <c r="BM374" s="143" t="s">
        <v>7687</v>
      </c>
    </row>
    <row r="375" spans="2:65" s="1" customFormat="1">
      <c r="B375" s="33"/>
      <c r="D375" s="145" t="s">
        <v>204</v>
      </c>
      <c r="F375" s="146" t="s">
        <v>8517</v>
      </c>
      <c r="I375" s="147"/>
      <c r="L375" s="33"/>
      <c r="M375" s="148"/>
      <c r="T375" s="54"/>
      <c r="AT375" s="18" t="s">
        <v>204</v>
      </c>
      <c r="AU375" s="18" t="s">
        <v>76</v>
      </c>
    </row>
    <row r="376" spans="2:65" s="1" customFormat="1" ht="16.5" customHeight="1">
      <c r="B376" s="33"/>
      <c r="C376" s="132" t="s">
        <v>3757</v>
      </c>
      <c r="D376" s="132" t="s">
        <v>197</v>
      </c>
      <c r="E376" s="133" t="s">
        <v>8357</v>
      </c>
      <c r="F376" s="134" t="s">
        <v>8358</v>
      </c>
      <c r="G376" s="135" t="s">
        <v>230</v>
      </c>
      <c r="H376" s="136">
        <v>280</v>
      </c>
      <c r="I376" s="137"/>
      <c r="J376" s="138">
        <f>ROUND(I376*H376,2)</f>
        <v>0</v>
      </c>
      <c r="K376" s="134" t="s">
        <v>19</v>
      </c>
      <c r="L376" s="33"/>
      <c r="M376" s="139" t="s">
        <v>19</v>
      </c>
      <c r="N376" s="140" t="s">
        <v>40</v>
      </c>
      <c r="P376" s="141">
        <f>O376*H376</f>
        <v>0</v>
      </c>
      <c r="Q376" s="141">
        <v>0</v>
      </c>
      <c r="R376" s="141">
        <f>Q376*H376</f>
        <v>0</v>
      </c>
      <c r="S376" s="141">
        <v>0</v>
      </c>
      <c r="T376" s="142">
        <f>S376*H376</f>
        <v>0</v>
      </c>
      <c r="AR376" s="143" t="s">
        <v>202</v>
      </c>
      <c r="AT376" s="143" t="s">
        <v>197</v>
      </c>
      <c r="AU376" s="143" t="s">
        <v>76</v>
      </c>
      <c r="AY376" s="18" t="s">
        <v>195</v>
      </c>
      <c r="BE376" s="144">
        <f>IF(N376="základní",J376,0)</f>
        <v>0</v>
      </c>
      <c r="BF376" s="144">
        <f>IF(N376="snížená",J376,0)</f>
        <v>0</v>
      </c>
      <c r="BG376" s="144">
        <f>IF(N376="zákl. přenesená",J376,0)</f>
        <v>0</v>
      </c>
      <c r="BH376" s="144">
        <f>IF(N376="sníž. přenesená",J376,0)</f>
        <v>0</v>
      </c>
      <c r="BI376" s="144">
        <f>IF(N376="nulová",J376,0)</f>
        <v>0</v>
      </c>
      <c r="BJ376" s="18" t="s">
        <v>76</v>
      </c>
      <c r="BK376" s="144">
        <f>ROUND(I376*H376,2)</f>
        <v>0</v>
      </c>
      <c r="BL376" s="18" t="s">
        <v>202</v>
      </c>
      <c r="BM376" s="143" t="s">
        <v>4687</v>
      </c>
    </row>
    <row r="377" spans="2:65" s="1" customFormat="1">
      <c r="B377" s="33"/>
      <c r="D377" s="145" t="s">
        <v>204</v>
      </c>
      <c r="F377" s="146" t="s">
        <v>8358</v>
      </c>
      <c r="I377" s="147"/>
      <c r="L377" s="33"/>
      <c r="M377" s="148"/>
      <c r="T377" s="54"/>
      <c r="AT377" s="18" t="s">
        <v>204</v>
      </c>
      <c r="AU377" s="18" t="s">
        <v>76</v>
      </c>
    </row>
    <row r="378" spans="2:65" s="1" customFormat="1" ht="16.5" customHeight="1">
      <c r="B378" s="33"/>
      <c r="C378" s="132" t="s">
        <v>3762</v>
      </c>
      <c r="D378" s="132" t="s">
        <v>197</v>
      </c>
      <c r="E378" s="133" t="s">
        <v>8518</v>
      </c>
      <c r="F378" s="134" t="s">
        <v>8519</v>
      </c>
      <c r="G378" s="135" t="s">
        <v>7067</v>
      </c>
      <c r="H378" s="136">
        <v>24</v>
      </c>
      <c r="I378" s="137"/>
      <c r="J378" s="138">
        <f>ROUND(I378*H378,2)</f>
        <v>0</v>
      </c>
      <c r="K378" s="134" t="s">
        <v>19</v>
      </c>
      <c r="L378" s="33"/>
      <c r="M378" s="139" t="s">
        <v>19</v>
      </c>
      <c r="N378" s="140" t="s">
        <v>40</v>
      </c>
      <c r="P378" s="141">
        <f>O378*H378</f>
        <v>0</v>
      </c>
      <c r="Q378" s="141">
        <v>0</v>
      </c>
      <c r="R378" s="141">
        <f>Q378*H378</f>
        <v>0</v>
      </c>
      <c r="S378" s="141">
        <v>0</v>
      </c>
      <c r="T378" s="142">
        <f>S378*H378</f>
        <v>0</v>
      </c>
      <c r="AR378" s="143" t="s">
        <v>202</v>
      </c>
      <c r="AT378" s="143" t="s">
        <v>197</v>
      </c>
      <c r="AU378" s="143" t="s">
        <v>76</v>
      </c>
      <c r="AY378" s="18" t="s">
        <v>195</v>
      </c>
      <c r="BE378" s="144">
        <f>IF(N378="základní",J378,0)</f>
        <v>0</v>
      </c>
      <c r="BF378" s="144">
        <f>IF(N378="snížená",J378,0)</f>
        <v>0</v>
      </c>
      <c r="BG378" s="144">
        <f>IF(N378="zákl. přenesená",J378,0)</f>
        <v>0</v>
      </c>
      <c r="BH378" s="144">
        <f>IF(N378="sníž. přenesená",J378,0)</f>
        <v>0</v>
      </c>
      <c r="BI378" s="144">
        <f>IF(N378="nulová",J378,0)</f>
        <v>0</v>
      </c>
      <c r="BJ378" s="18" t="s">
        <v>76</v>
      </c>
      <c r="BK378" s="144">
        <f>ROUND(I378*H378,2)</f>
        <v>0</v>
      </c>
      <c r="BL378" s="18" t="s">
        <v>202</v>
      </c>
      <c r="BM378" s="143" t="s">
        <v>8040</v>
      </c>
    </row>
    <row r="379" spans="2:65" s="1" customFormat="1">
      <c r="B379" s="33"/>
      <c r="D379" s="145" t="s">
        <v>204</v>
      </c>
      <c r="F379" s="146" t="s">
        <v>8519</v>
      </c>
      <c r="I379" s="147"/>
      <c r="L379" s="33"/>
      <c r="M379" s="148"/>
      <c r="T379" s="54"/>
      <c r="AT379" s="18" t="s">
        <v>204</v>
      </c>
      <c r="AU379" s="18" t="s">
        <v>76</v>
      </c>
    </row>
    <row r="380" spans="2:65" s="1" customFormat="1" ht="24.2" customHeight="1">
      <c r="B380" s="33"/>
      <c r="C380" s="132" t="s">
        <v>3769</v>
      </c>
      <c r="D380" s="132" t="s">
        <v>197</v>
      </c>
      <c r="E380" s="133" t="s">
        <v>8520</v>
      </c>
      <c r="F380" s="134" t="s">
        <v>8521</v>
      </c>
      <c r="G380" s="135" t="s">
        <v>7067</v>
      </c>
      <c r="H380" s="136">
        <v>1</v>
      </c>
      <c r="I380" s="137"/>
      <c r="J380" s="138">
        <f>ROUND(I380*H380,2)</f>
        <v>0</v>
      </c>
      <c r="K380" s="134" t="s">
        <v>19</v>
      </c>
      <c r="L380" s="33"/>
      <c r="M380" s="139" t="s">
        <v>19</v>
      </c>
      <c r="N380" s="140" t="s">
        <v>40</v>
      </c>
      <c r="P380" s="141">
        <f>O380*H380</f>
        <v>0</v>
      </c>
      <c r="Q380" s="141">
        <v>0</v>
      </c>
      <c r="R380" s="141">
        <f>Q380*H380</f>
        <v>0</v>
      </c>
      <c r="S380" s="141">
        <v>0</v>
      </c>
      <c r="T380" s="142">
        <f>S380*H380</f>
        <v>0</v>
      </c>
      <c r="AR380" s="143" t="s">
        <v>202</v>
      </c>
      <c r="AT380" s="143" t="s">
        <v>197</v>
      </c>
      <c r="AU380" s="143" t="s">
        <v>76</v>
      </c>
      <c r="AY380" s="18" t="s">
        <v>195</v>
      </c>
      <c r="BE380" s="144">
        <f>IF(N380="základní",J380,0)</f>
        <v>0</v>
      </c>
      <c r="BF380" s="144">
        <f>IF(N380="snížená",J380,0)</f>
        <v>0</v>
      </c>
      <c r="BG380" s="144">
        <f>IF(N380="zákl. přenesená",J380,0)</f>
        <v>0</v>
      </c>
      <c r="BH380" s="144">
        <f>IF(N380="sníž. přenesená",J380,0)</f>
        <v>0</v>
      </c>
      <c r="BI380" s="144">
        <f>IF(N380="nulová",J380,0)</f>
        <v>0</v>
      </c>
      <c r="BJ380" s="18" t="s">
        <v>76</v>
      </c>
      <c r="BK380" s="144">
        <f>ROUND(I380*H380,2)</f>
        <v>0</v>
      </c>
      <c r="BL380" s="18" t="s">
        <v>202</v>
      </c>
      <c r="BM380" s="143" t="s">
        <v>7690</v>
      </c>
    </row>
    <row r="381" spans="2:65" s="1" customFormat="1">
      <c r="B381" s="33"/>
      <c r="D381" s="145" t="s">
        <v>204</v>
      </c>
      <c r="F381" s="146" t="s">
        <v>8522</v>
      </c>
      <c r="I381" s="147"/>
      <c r="L381" s="33"/>
      <c r="M381" s="148"/>
      <c r="T381" s="54"/>
      <c r="AT381" s="18" t="s">
        <v>204</v>
      </c>
      <c r="AU381" s="18" t="s">
        <v>76</v>
      </c>
    </row>
    <row r="382" spans="2:65" s="1" customFormat="1" ht="16.5" customHeight="1">
      <c r="B382" s="33"/>
      <c r="C382" s="132" t="s">
        <v>3779</v>
      </c>
      <c r="D382" s="132" t="s">
        <v>197</v>
      </c>
      <c r="E382" s="133" t="s">
        <v>8523</v>
      </c>
      <c r="F382" s="134" t="s">
        <v>8524</v>
      </c>
      <c r="G382" s="135" t="s">
        <v>7067</v>
      </c>
      <c r="H382" s="136">
        <v>1</v>
      </c>
      <c r="I382" s="137"/>
      <c r="J382" s="138">
        <f>ROUND(I382*H382,2)</f>
        <v>0</v>
      </c>
      <c r="K382" s="134" t="s">
        <v>19</v>
      </c>
      <c r="L382" s="33"/>
      <c r="M382" s="139" t="s">
        <v>19</v>
      </c>
      <c r="N382" s="140" t="s">
        <v>40</v>
      </c>
      <c r="P382" s="141">
        <f>O382*H382</f>
        <v>0</v>
      </c>
      <c r="Q382" s="141">
        <v>0</v>
      </c>
      <c r="R382" s="141">
        <f>Q382*H382</f>
        <v>0</v>
      </c>
      <c r="S382" s="141">
        <v>0</v>
      </c>
      <c r="T382" s="142">
        <f>S382*H382</f>
        <v>0</v>
      </c>
      <c r="AR382" s="143" t="s">
        <v>202</v>
      </c>
      <c r="AT382" s="143" t="s">
        <v>197</v>
      </c>
      <c r="AU382" s="143" t="s">
        <v>76</v>
      </c>
      <c r="AY382" s="18" t="s">
        <v>195</v>
      </c>
      <c r="BE382" s="144">
        <f>IF(N382="základní",J382,0)</f>
        <v>0</v>
      </c>
      <c r="BF382" s="144">
        <f>IF(N382="snížená",J382,0)</f>
        <v>0</v>
      </c>
      <c r="BG382" s="144">
        <f>IF(N382="zákl. přenesená",J382,0)</f>
        <v>0</v>
      </c>
      <c r="BH382" s="144">
        <f>IF(N382="sníž. přenesená",J382,0)</f>
        <v>0</v>
      </c>
      <c r="BI382" s="144">
        <f>IF(N382="nulová",J382,0)</f>
        <v>0</v>
      </c>
      <c r="BJ382" s="18" t="s">
        <v>76</v>
      </c>
      <c r="BK382" s="144">
        <f>ROUND(I382*H382,2)</f>
        <v>0</v>
      </c>
      <c r="BL382" s="18" t="s">
        <v>202</v>
      </c>
      <c r="BM382" s="143" t="s">
        <v>7692</v>
      </c>
    </row>
    <row r="383" spans="2:65" s="1" customFormat="1">
      <c r="B383" s="33"/>
      <c r="D383" s="145" t="s">
        <v>204</v>
      </c>
      <c r="F383" s="146" t="s">
        <v>8524</v>
      </c>
      <c r="I383" s="147"/>
      <c r="L383" s="33"/>
      <c r="M383" s="148"/>
      <c r="T383" s="54"/>
      <c r="AT383" s="18" t="s">
        <v>204</v>
      </c>
      <c r="AU383" s="18" t="s">
        <v>76</v>
      </c>
    </row>
    <row r="384" spans="2:65" s="1" customFormat="1" ht="16.5" customHeight="1">
      <c r="B384" s="33"/>
      <c r="C384" s="132" t="s">
        <v>3790</v>
      </c>
      <c r="D384" s="132" t="s">
        <v>197</v>
      </c>
      <c r="E384" s="133" t="s">
        <v>8525</v>
      </c>
      <c r="F384" s="134" t="s">
        <v>8364</v>
      </c>
      <c r="G384" s="135" t="s">
        <v>7378</v>
      </c>
      <c r="H384" s="201"/>
      <c r="I384" s="137"/>
      <c r="J384" s="138">
        <f>ROUND(I384*H384,2)</f>
        <v>0</v>
      </c>
      <c r="K384" s="134" t="s">
        <v>19</v>
      </c>
      <c r="L384" s="33"/>
      <c r="M384" s="139" t="s">
        <v>19</v>
      </c>
      <c r="N384" s="140" t="s">
        <v>40</v>
      </c>
      <c r="P384" s="141">
        <f>O384*H384</f>
        <v>0</v>
      </c>
      <c r="Q384" s="141">
        <v>0</v>
      </c>
      <c r="R384" s="141">
        <f>Q384*H384</f>
        <v>0</v>
      </c>
      <c r="S384" s="141">
        <v>0</v>
      </c>
      <c r="T384" s="142">
        <f>S384*H384</f>
        <v>0</v>
      </c>
      <c r="AR384" s="143" t="s">
        <v>202</v>
      </c>
      <c r="AT384" s="143" t="s">
        <v>197</v>
      </c>
      <c r="AU384" s="143" t="s">
        <v>76</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202</v>
      </c>
      <c r="BM384" s="143" t="s">
        <v>7694</v>
      </c>
    </row>
    <row r="385" spans="2:65" s="1" customFormat="1">
      <c r="B385" s="33"/>
      <c r="D385" s="145" t="s">
        <v>204</v>
      </c>
      <c r="F385" s="146" t="s">
        <v>8364</v>
      </c>
      <c r="I385" s="147"/>
      <c r="L385" s="33"/>
      <c r="M385" s="148"/>
      <c r="T385" s="54"/>
      <c r="AT385" s="18" t="s">
        <v>204</v>
      </c>
      <c r="AU385" s="18" t="s">
        <v>76</v>
      </c>
    </row>
    <row r="386" spans="2:65" s="11" customFormat="1" ht="25.9" customHeight="1">
      <c r="B386" s="120"/>
      <c r="D386" s="121" t="s">
        <v>68</v>
      </c>
      <c r="E386" s="122" t="s">
        <v>7294</v>
      </c>
      <c r="F386" s="122" t="s">
        <v>8526</v>
      </c>
      <c r="I386" s="123"/>
      <c r="J386" s="124">
        <f>BK386</f>
        <v>0</v>
      </c>
      <c r="L386" s="120"/>
      <c r="M386" s="125"/>
      <c r="P386" s="126">
        <f>SUM(P387:P426)</f>
        <v>0</v>
      </c>
      <c r="R386" s="126">
        <f>SUM(R387:R426)</f>
        <v>0</v>
      </c>
      <c r="T386" s="127">
        <f>SUM(T387:T426)</f>
        <v>0</v>
      </c>
      <c r="AR386" s="121" t="s">
        <v>76</v>
      </c>
      <c r="AT386" s="128" t="s">
        <v>68</v>
      </c>
      <c r="AU386" s="128" t="s">
        <v>69</v>
      </c>
      <c r="AY386" s="121" t="s">
        <v>195</v>
      </c>
      <c r="BK386" s="129">
        <f>SUM(BK387:BK426)</f>
        <v>0</v>
      </c>
    </row>
    <row r="387" spans="2:65" s="1" customFormat="1" ht="16.5" customHeight="1">
      <c r="B387" s="33"/>
      <c r="C387" s="132" t="s">
        <v>3795</v>
      </c>
      <c r="D387" s="132" t="s">
        <v>197</v>
      </c>
      <c r="E387" s="133" t="s">
        <v>8527</v>
      </c>
      <c r="F387" s="134" t="s">
        <v>8528</v>
      </c>
      <c r="G387" s="135" t="s">
        <v>7067</v>
      </c>
      <c r="H387" s="136">
        <v>1</v>
      </c>
      <c r="I387" s="137"/>
      <c r="J387" s="138">
        <f>ROUND(I387*H387,2)</f>
        <v>0</v>
      </c>
      <c r="K387" s="134" t="s">
        <v>19</v>
      </c>
      <c r="L387" s="33"/>
      <c r="M387" s="139" t="s">
        <v>19</v>
      </c>
      <c r="N387" s="140" t="s">
        <v>40</v>
      </c>
      <c r="P387" s="141">
        <f>O387*H387</f>
        <v>0</v>
      </c>
      <c r="Q387" s="141">
        <v>0</v>
      </c>
      <c r="R387" s="141">
        <f>Q387*H387</f>
        <v>0</v>
      </c>
      <c r="S387" s="141">
        <v>0</v>
      </c>
      <c r="T387" s="142">
        <f>S387*H387</f>
        <v>0</v>
      </c>
      <c r="AR387" s="143" t="s">
        <v>202</v>
      </c>
      <c r="AT387" s="143" t="s">
        <v>197</v>
      </c>
      <c r="AU387" s="143" t="s">
        <v>76</v>
      </c>
      <c r="AY387" s="18" t="s">
        <v>195</v>
      </c>
      <c r="BE387" s="144">
        <f>IF(N387="základní",J387,0)</f>
        <v>0</v>
      </c>
      <c r="BF387" s="144">
        <f>IF(N387="snížená",J387,0)</f>
        <v>0</v>
      </c>
      <c r="BG387" s="144">
        <f>IF(N387="zákl. přenesená",J387,0)</f>
        <v>0</v>
      </c>
      <c r="BH387" s="144">
        <f>IF(N387="sníž. přenesená",J387,0)</f>
        <v>0</v>
      </c>
      <c r="BI387" s="144">
        <f>IF(N387="nulová",J387,0)</f>
        <v>0</v>
      </c>
      <c r="BJ387" s="18" t="s">
        <v>76</v>
      </c>
      <c r="BK387" s="144">
        <f>ROUND(I387*H387,2)</f>
        <v>0</v>
      </c>
      <c r="BL387" s="18" t="s">
        <v>202</v>
      </c>
      <c r="BM387" s="143" t="s">
        <v>8054</v>
      </c>
    </row>
    <row r="388" spans="2:65" s="1" customFormat="1">
      <c r="B388" s="33"/>
      <c r="D388" s="145" t="s">
        <v>204</v>
      </c>
      <c r="F388" s="146" t="s">
        <v>8528</v>
      </c>
      <c r="I388" s="147"/>
      <c r="L388" s="33"/>
      <c r="M388" s="148"/>
      <c r="T388" s="54"/>
      <c r="AT388" s="18" t="s">
        <v>204</v>
      </c>
      <c r="AU388" s="18" t="s">
        <v>76</v>
      </c>
    </row>
    <row r="389" spans="2:65" s="1" customFormat="1" ht="16.5" customHeight="1">
      <c r="B389" s="33"/>
      <c r="C389" s="132" t="s">
        <v>3801</v>
      </c>
      <c r="D389" s="132" t="s">
        <v>197</v>
      </c>
      <c r="E389" s="133" t="s">
        <v>8529</v>
      </c>
      <c r="F389" s="134" t="s">
        <v>8530</v>
      </c>
      <c r="G389" s="135" t="s">
        <v>7067</v>
      </c>
      <c r="H389" s="136">
        <v>1</v>
      </c>
      <c r="I389" s="137"/>
      <c r="J389" s="138">
        <f>ROUND(I389*H389,2)</f>
        <v>0</v>
      </c>
      <c r="K389" s="134" t="s">
        <v>19</v>
      </c>
      <c r="L389" s="33"/>
      <c r="M389" s="139" t="s">
        <v>19</v>
      </c>
      <c r="N389" s="140" t="s">
        <v>40</v>
      </c>
      <c r="P389" s="141">
        <f>O389*H389</f>
        <v>0</v>
      </c>
      <c r="Q389" s="141">
        <v>0</v>
      </c>
      <c r="R389" s="141">
        <f>Q389*H389</f>
        <v>0</v>
      </c>
      <c r="S389" s="141">
        <v>0</v>
      </c>
      <c r="T389" s="142">
        <f>S389*H389</f>
        <v>0</v>
      </c>
      <c r="AR389" s="143" t="s">
        <v>202</v>
      </c>
      <c r="AT389" s="143" t="s">
        <v>197</v>
      </c>
      <c r="AU389" s="143" t="s">
        <v>76</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202</v>
      </c>
      <c r="BM389" s="143" t="s">
        <v>8057</v>
      </c>
    </row>
    <row r="390" spans="2:65" s="1" customFormat="1">
      <c r="B390" s="33"/>
      <c r="D390" s="145" t="s">
        <v>204</v>
      </c>
      <c r="F390" s="146" t="s">
        <v>8530</v>
      </c>
      <c r="I390" s="147"/>
      <c r="L390" s="33"/>
      <c r="M390" s="148"/>
      <c r="T390" s="54"/>
      <c r="AT390" s="18" t="s">
        <v>204</v>
      </c>
      <c r="AU390" s="18" t="s">
        <v>76</v>
      </c>
    </row>
    <row r="391" spans="2:65" s="1" customFormat="1" ht="16.5" customHeight="1">
      <c r="B391" s="33"/>
      <c r="C391" s="132" t="s">
        <v>3806</v>
      </c>
      <c r="D391" s="132" t="s">
        <v>197</v>
      </c>
      <c r="E391" s="133" t="s">
        <v>8531</v>
      </c>
      <c r="F391" s="134" t="s">
        <v>8532</v>
      </c>
      <c r="G391" s="135" t="s">
        <v>7067</v>
      </c>
      <c r="H391" s="136">
        <v>1</v>
      </c>
      <c r="I391" s="137"/>
      <c r="J391" s="138">
        <f>ROUND(I391*H391,2)</f>
        <v>0</v>
      </c>
      <c r="K391" s="134" t="s">
        <v>19</v>
      </c>
      <c r="L391" s="33"/>
      <c r="M391" s="139" t="s">
        <v>19</v>
      </c>
      <c r="N391" s="140" t="s">
        <v>40</v>
      </c>
      <c r="P391" s="141">
        <f>O391*H391</f>
        <v>0</v>
      </c>
      <c r="Q391" s="141">
        <v>0</v>
      </c>
      <c r="R391" s="141">
        <f>Q391*H391</f>
        <v>0</v>
      </c>
      <c r="S391" s="141">
        <v>0</v>
      </c>
      <c r="T391" s="142">
        <f>S391*H391</f>
        <v>0</v>
      </c>
      <c r="AR391" s="143" t="s">
        <v>202</v>
      </c>
      <c r="AT391" s="143" t="s">
        <v>197</v>
      </c>
      <c r="AU391" s="143" t="s">
        <v>76</v>
      </c>
      <c r="AY391" s="18" t="s">
        <v>195</v>
      </c>
      <c r="BE391" s="144">
        <f>IF(N391="základní",J391,0)</f>
        <v>0</v>
      </c>
      <c r="BF391" s="144">
        <f>IF(N391="snížená",J391,0)</f>
        <v>0</v>
      </c>
      <c r="BG391" s="144">
        <f>IF(N391="zákl. přenesená",J391,0)</f>
        <v>0</v>
      </c>
      <c r="BH391" s="144">
        <f>IF(N391="sníž. přenesená",J391,0)</f>
        <v>0</v>
      </c>
      <c r="BI391" s="144">
        <f>IF(N391="nulová",J391,0)</f>
        <v>0</v>
      </c>
      <c r="BJ391" s="18" t="s">
        <v>76</v>
      </c>
      <c r="BK391" s="144">
        <f>ROUND(I391*H391,2)</f>
        <v>0</v>
      </c>
      <c r="BL391" s="18" t="s">
        <v>202</v>
      </c>
      <c r="BM391" s="143" t="s">
        <v>8060</v>
      </c>
    </row>
    <row r="392" spans="2:65" s="1" customFormat="1">
      <c r="B392" s="33"/>
      <c r="D392" s="145" t="s">
        <v>204</v>
      </c>
      <c r="F392" s="146" t="s">
        <v>8532</v>
      </c>
      <c r="I392" s="147"/>
      <c r="L392" s="33"/>
      <c r="M392" s="148"/>
      <c r="T392" s="54"/>
      <c r="AT392" s="18" t="s">
        <v>204</v>
      </c>
      <c r="AU392" s="18" t="s">
        <v>76</v>
      </c>
    </row>
    <row r="393" spans="2:65" s="1" customFormat="1" ht="16.5" customHeight="1">
      <c r="B393" s="33"/>
      <c r="C393" s="132" t="s">
        <v>3808</v>
      </c>
      <c r="D393" s="132" t="s">
        <v>197</v>
      </c>
      <c r="E393" s="133" t="s">
        <v>8533</v>
      </c>
      <c r="F393" s="134" t="s">
        <v>8534</v>
      </c>
      <c r="G393" s="135" t="s">
        <v>7067</v>
      </c>
      <c r="H393" s="136">
        <v>1</v>
      </c>
      <c r="I393" s="137"/>
      <c r="J393" s="138">
        <f>ROUND(I393*H393,2)</f>
        <v>0</v>
      </c>
      <c r="K393" s="134" t="s">
        <v>19</v>
      </c>
      <c r="L393" s="33"/>
      <c r="M393" s="139" t="s">
        <v>19</v>
      </c>
      <c r="N393" s="140" t="s">
        <v>40</v>
      </c>
      <c r="P393" s="141">
        <f>O393*H393</f>
        <v>0</v>
      </c>
      <c r="Q393" s="141">
        <v>0</v>
      </c>
      <c r="R393" s="141">
        <f>Q393*H393</f>
        <v>0</v>
      </c>
      <c r="S393" s="141">
        <v>0</v>
      </c>
      <c r="T393" s="142">
        <f>S393*H393</f>
        <v>0</v>
      </c>
      <c r="AR393" s="143" t="s">
        <v>202</v>
      </c>
      <c r="AT393" s="143" t="s">
        <v>197</v>
      </c>
      <c r="AU393" s="143" t="s">
        <v>76</v>
      </c>
      <c r="AY393" s="18" t="s">
        <v>195</v>
      </c>
      <c r="BE393" s="144">
        <f>IF(N393="základní",J393,0)</f>
        <v>0</v>
      </c>
      <c r="BF393" s="144">
        <f>IF(N393="snížená",J393,0)</f>
        <v>0</v>
      </c>
      <c r="BG393" s="144">
        <f>IF(N393="zákl. přenesená",J393,0)</f>
        <v>0</v>
      </c>
      <c r="BH393" s="144">
        <f>IF(N393="sníž. přenesená",J393,0)</f>
        <v>0</v>
      </c>
      <c r="BI393" s="144">
        <f>IF(N393="nulová",J393,0)</f>
        <v>0</v>
      </c>
      <c r="BJ393" s="18" t="s">
        <v>76</v>
      </c>
      <c r="BK393" s="144">
        <f>ROUND(I393*H393,2)</f>
        <v>0</v>
      </c>
      <c r="BL393" s="18" t="s">
        <v>202</v>
      </c>
      <c r="BM393" s="143" t="s">
        <v>8063</v>
      </c>
    </row>
    <row r="394" spans="2:65" s="1" customFormat="1">
      <c r="B394" s="33"/>
      <c r="D394" s="145" t="s">
        <v>204</v>
      </c>
      <c r="F394" s="146" t="s">
        <v>8534</v>
      </c>
      <c r="I394" s="147"/>
      <c r="L394" s="33"/>
      <c r="M394" s="148"/>
      <c r="T394" s="54"/>
      <c r="AT394" s="18" t="s">
        <v>204</v>
      </c>
      <c r="AU394" s="18" t="s">
        <v>76</v>
      </c>
    </row>
    <row r="395" spans="2:65" s="1" customFormat="1" ht="16.5" customHeight="1">
      <c r="B395" s="33"/>
      <c r="C395" s="132" t="s">
        <v>3810</v>
      </c>
      <c r="D395" s="132" t="s">
        <v>197</v>
      </c>
      <c r="E395" s="133" t="s">
        <v>8535</v>
      </c>
      <c r="F395" s="134" t="s">
        <v>8536</v>
      </c>
      <c r="G395" s="135" t="s">
        <v>7067</v>
      </c>
      <c r="H395" s="136">
        <v>1</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202</v>
      </c>
      <c r="AT395" s="143" t="s">
        <v>197</v>
      </c>
      <c r="AU395" s="143" t="s">
        <v>76</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202</v>
      </c>
      <c r="BM395" s="143" t="s">
        <v>8066</v>
      </c>
    </row>
    <row r="396" spans="2:65" s="1" customFormat="1">
      <c r="B396" s="33"/>
      <c r="D396" s="145" t="s">
        <v>204</v>
      </c>
      <c r="F396" s="146" t="s">
        <v>8536</v>
      </c>
      <c r="I396" s="147"/>
      <c r="L396" s="33"/>
      <c r="M396" s="148"/>
      <c r="T396" s="54"/>
      <c r="AT396" s="18" t="s">
        <v>204</v>
      </c>
      <c r="AU396" s="18" t="s">
        <v>76</v>
      </c>
    </row>
    <row r="397" spans="2:65" s="1" customFormat="1" ht="16.5" customHeight="1">
      <c r="B397" s="33"/>
      <c r="C397" s="132" t="s">
        <v>3812</v>
      </c>
      <c r="D397" s="132" t="s">
        <v>197</v>
      </c>
      <c r="E397" s="133" t="s">
        <v>8537</v>
      </c>
      <c r="F397" s="134" t="s">
        <v>8538</v>
      </c>
      <c r="G397" s="135" t="s">
        <v>7067</v>
      </c>
      <c r="H397" s="136">
        <v>1</v>
      </c>
      <c r="I397" s="137"/>
      <c r="J397" s="138">
        <f>ROUND(I397*H397,2)</f>
        <v>0</v>
      </c>
      <c r="K397" s="134" t="s">
        <v>19</v>
      </c>
      <c r="L397" s="33"/>
      <c r="M397" s="139" t="s">
        <v>19</v>
      </c>
      <c r="N397" s="140" t="s">
        <v>40</v>
      </c>
      <c r="P397" s="141">
        <f>O397*H397</f>
        <v>0</v>
      </c>
      <c r="Q397" s="141">
        <v>0</v>
      </c>
      <c r="R397" s="141">
        <f>Q397*H397</f>
        <v>0</v>
      </c>
      <c r="S397" s="141">
        <v>0</v>
      </c>
      <c r="T397" s="142">
        <f>S397*H397</f>
        <v>0</v>
      </c>
      <c r="AR397" s="143" t="s">
        <v>202</v>
      </c>
      <c r="AT397" s="143" t="s">
        <v>197</v>
      </c>
      <c r="AU397" s="143" t="s">
        <v>76</v>
      </c>
      <c r="AY397" s="18" t="s">
        <v>195</v>
      </c>
      <c r="BE397" s="144">
        <f>IF(N397="základní",J397,0)</f>
        <v>0</v>
      </c>
      <c r="BF397" s="144">
        <f>IF(N397="snížená",J397,0)</f>
        <v>0</v>
      </c>
      <c r="BG397" s="144">
        <f>IF(N397="zákl. přenesená",J397,0)</f>
        <v>0</v>
      </c>
      <c r="BH397" s="144">
        <f>IF(N397="sníž. přenesená",J397,0)</f>
        <v>0</v>
      </c>
      <c r="BI397" s="144">
        <f>IF(N397="nulová",J397,0)</f>
        <v>0</v>
      </c>
      <c r="BJ397" s="18" t="s">
        <v>76</v>
      </c>
      <c r="BK397" s="144">
        <f>ROUND(I397*H397,2)</f>
        <v>0</v>
      </c>
      <c r="BL397" s="18" t="s">
        <v>202</v>
      </c>
      <c r="BM397" s="143" t="s">
        <v>8069</v>
      </c>
    </row>
    <row r="398" spans="2:65" s="1" customFormat="1">
      <c r="B398" s="33"/>
      <c r="D398" s="145" t="s">
        <v>204</v>
      </c>
      <c r="F398" s="146" t="s">
        <v>8538</v>
      </c>
      <c r="I398" s="147"/>
      <c r="L398" s="33"/>
      <c r="M398" s="148"/>
      <c r="T398" s="54"/>
      <c r="AT398" s="18" t="s">
        <v>204</v>
      </c>
      <c r="AU398" s="18" t="s">
        <v>76</v>
      </c>
    </row>
    <row r="399" spans="2:65" s="1" customFormat="1" ht="16.5" customHeight="1">
      <c r="B399" s="33"/>
      <c r="C399" s="132" t="s">
        <v>3814</v>
      </c>
      <c r="D399" s="132" t="s">
        <v>197</v>
      </c>
      <c r="E399" s="133" t="s">
        <v>8539</v>
      </c>
      <c r="F399" s="134" t="s">
        <v>8540</v>
      </c>
      <c r="G399" s="135" t="s">
        <v>7067</v>
      </c>
      <c r="H399" s="136">
        <v>1</v>
      </c>
      <c r="I399" s="137"/>
      <c r="J399" s="138">
        <f>ROUND(I399*H399,2)</f>
        <v>0</v>
      </c>
      <c r="K399" s="134" t="s">
        <v>19</v>
      </c>
      <c r="L399" s="33"/>
      <c r="M399" s="139" t="s">
        <v>19</v>
      </c>
      <c r="N399" s="140" t="s">
        <v>40</v>
      </c>
      <c r="P399" s="141">
        <f>O399*H399</f>
        <v>0</v>
      </c>
      <c r="Q399" s="141">
        <v>0</v>
      </c>
      <c r="R399" s="141">
        <f>Q399*H399</f>
        <v>0</v>
      </c>
      <c r="S399" s="141">
        <v>0</v>
      </c>
      <c r="T399" s="142">
        <f>S399*H399</f>
        <v>0</v>
      </c>
      <c r="AR399" s="143" t="s">
        <v>202</v>
      </c>
      <c r="AT399" s="143" t="s">
        <v>197</v>
      </c>
      <c r="AU399" s="143" t="s">
        <v>76</v>
      </c>
      <c r="AY399" s="18" t="s">
        <v>195</v>
      </c>
      <c r="BE399" s="144">
        <f>IF(N399="základní",J399,0)</f>
        <v>0</v>
      </c>
      <c r="BF399" s="144">
        <f>IF(N399="snížená",J399,0)</f>
        <v>0</v>
      </c>
      <c r="BG399" s="144">
        <f>IF(N399="zákl. přenesená",J399,0)</f>
        <v>0</v>
      </c>
      <c r="BH399" s="144">
        <f>IF(N399="sníž. přenesená",J399,0)</f>
        <v>0</v>
      </c>
      <c r="BI399" s="144">
        <f>IF(N399="nulová",J399,0)</f>
        <v>0</v>
      </c>
      <c r="BJ399" s="18" t="s">
        <v>76</v>
      </c>
      <c r="BK399" s="144">
        <f>ROUND(I399*H399,2)</f>
        <v>0</v>
      </c>
      <c r="BL399" s="18" t="s">
        <v>202</v>
      </c>
      <c r="BM399" s="143" t="s">
        <v>8072</v>
      </c>
    </row>
    <row r="400" spans="2:65" s="1" customFormat="1">
      <c r="B400" s="33"/>
      <c r="D400" s="145" t="s">
        <v>204</v>
      </c>
      <c r="F400" s="146" t="s">
        <v>8540</v>
      </c>
      <c r="I400" s="147"/>
      <c r="L400" s="33"/>
      <c r="M400" s="148"/>
      <c r="T400" s="54"/>
      <c r="AT400" s="18" t="s">
        <v>204</v>
      </c>
      <c r="AU400" s="18" t="s">
        <v>76</v>
      </c>
    </row>
    <row r="401" spans="2:65" s="1" customFormat="1" ht="16.5" customHeight="1">
      <c r="B401" s="33"/>
      <c r="C401" s="132" t="s">
        <v>3817</v>
      </c>
      <c r="D401" s="132" t="s">
        <v>197</v>
      </c>
      <c r="E401" s="133" t="s">
        <v>8529</v>
      </c>
      <c r="F401" s="134" t="s">
        <v>8530</v>
      </c>
      <c r="G401" s="135" t="s">
        <v>7067</v>
      </c>
      <c r="H401" s="136">
        <v>1</v>
      </c>
      <c r="I401" s="137"/>
      <c r="J401" s="138">
        <f>ROUND(I401*H401,2)</f>
        <v>0</v>
      </c>
      <c r="K401" s="134" t="s">
        <v>19</v>
      </c>
      <c r="L401" s="33"/>
      <c r="M401" s="139" t="s">
        <v>19</v>
      </c>
      <c r="N401" s="140" t="s">
        <v>40</v>
      </c>
      <c r="P401" s="141">
        <f>O401*H401</f>
        <v>0</v>
      </c>
      <c r="Q401" s="141">
        <v>0</v>
      </c>
      <c r="R401" s="141">
        <f>Q401*H401</f>
        <v>0</v>
      </c>
      <c r="S401" s="141">
        <v>0</v>
      </c>
      <c r="T401" s="142">
        <f>S401*H401</f>
        <v>0</v>
      </c>
      <c r="AR401" s="143" t="s">
        <v>202</v>
      </c>
      <c r="AT401" s="143" t="s">
        <v>197</v>
      </c>
      <c r="AU401" s="143" t="s">
        <v>76</v>
      </c>
      <c r="AY401" s="18" t="s">
        <v>195</v>
      </c>
      <c r="BE401" s="144">
        <f>IF(N401="základní",J401,0)</f>
        <v>0</v>
      </c>
      <c r="BF401" s="144">
        <f>IF(N401="snížená",J401,0)</f>
        <v>0</v>
      </c>
      <c r="BG401" s="144">
        <f>IF(N401="zákl. přenesená",J401,0)</f>
        <v>0</v>
      </c>
      <c r="BH401" s="144">
        <f>IF(N401="sníž. přenesená",J401,0)</f>
        <v>0</v>
      </c>
      <c r="BI401" s="144">
        <f>IF(N401="nulová",J401,0)</f>
        <v>0</v>
      </c>
      <c r="BJ401" s="18" t="s">
        <v>76</v>
      </c>
      <c r="BK401" s="144">
        <f>ROUND(I401*H401,2)</f>
        <v>0</v>
      </c>
      <c r="BL401" s="18" t="s">
        <v>202</v>
      </c>
      <c r="BM401" s="143" t="s">
        <v>8541</v>
      </c>
    </row>
    <row r="402" spans="2:65" s="1" customFormat="1">
      <c r="B402" s="33"/>
      <c r="D402" s="145" t="s">
        <v>204</v>
      </c>
      <c r="F402" s="146" t="s">
        <v>8530</v>
      </c>
      <c r="I402" s="147"/>
      <c r="L402" s="33"/>
      <c r="M402" s="148"/>
      <c r="T402" s="54"/>
      <c r="AT402" s="18" t="s">
        <v>204</v>
      </c>
      <c r="AU402" s="18" t="s">
        <v>76</v>
      </c>
    </row>
    <row r="403" spans="2:65" s="1" customFormat="1" ht="24.2" customHeight="1">
      <c r="B403" s="33"/>
      <c r="C403" s="132" t="s">
        <v>3820</v>
      </c>
      <c r="D403" s="132" t="s">
        <v>197</v>
      </c>
      <c r="E403" s="133" t="s">
        <v>8542</v>
      </c>
      <c r="F403" s="134" t="s">
        <v>8543</v>
      </c>
      <c r="G403" s="135" t="s">
        <v>7067</v>
      </c>
      <c r="H403" s="136">
        <v>2</v>
      </c>
      <c r="I403" s="137"/>
      <c r="J403" s="138">
        <f>ROUND(I403*H403,2)</f>
        <v>0</v>
      </c>
      <c r="K403" s="134" t="s">
        <v>19</v>
      </c>
      <c r="L403" s="33"/>
      <c r="M403" s="139" t="s">
        <v>19</v>
      </c>
      <c r="N403" s="140" t="s">
        <v>40</v>
      </c>
      <c r="P403" s="141">
        <f>O403*H403</f>
        <v>0</v>
      </c>
      <c r="Q403" s="141">
        <v>0</v>
      </c>
      <c r="R403" s="141">
        <f>Q403*H403</f>
        <v>0</v>
      </c>
      <c r="S403" s="141">
        <v>0</v>
      </c>
      <c r="T403" s="142">
        <f>S403*H403</f>
        <v>0</v>
      </c>
      <c r="AR403" s="143" t="s">
        <v>202</v>
      </c>
      <c r="AT403" s="143" t="s">
        <v>197</v>
      </c>
      <c r="AU403" s="143" t="s">
        <v>76</v>
      </c>
      <c r="AY403" s="18" t="s">
        <v>195</v>
      </c>
      <c r="BE403" s="144">
        <f>IF(N403="základní",J403,0)</f>
        <v>0</v>
      </c>
      <c r="BF403" s="144">
        <f>IF(N403="snížená",J403,0)</f>
        <v>0</v>
      </c>
      <c r="BG403" s="144">
        <f>IF(N403="zákl. přenesená",J403,0)</f>
        <v>0</v>
      </c>
      <c r="BH403" s="144">
        <f>IF(N403="sníž. přenesená",J403,0)</f>
        <v>0</v>
      </c>
      <c r="BI403" s="144">
        <f>IF(N403="nulová",J403,0)</f>
        <v>0</v>
      </c>
      <c r="BJ403" s="18" t="s">
        <v>76</v>
      </c>
      <c r="BK403" s="144">
        <f>ROUND(I403*H403,2)</f>
        <v>0</v>
      </c>
      <c r="BL403" s="18" t="s">
        <v>202</v>
      </c>
      <c r="BM403" s="143" t="s">
        <v>8075</v>
      </c>
    </row>
    <row r="404" spans="2:65" s="1" customFormat="1">
      <c r="B404" s="33"/>
      <c r="D404" s="145" t="s">
        <v>204</v>
      </c>
      <c r="F404" s="146" t="s">
        <v>8543</v>
      </c>
      <c r="I404" s="147"/>
      <c r="L404" s="33"/>
      <c r="M404" s="148"/>
      <c r="T404" s="54"/>
      <c r="AT404" s="18" t="s">
        <v>204</v>
      </c>
      <c r="AU404" s="18" t="s">
        <v>76</v>
      </c>
    </row>
    <row r="405" spans="2:65" s="1" customFormat="1" ht="16.5" customHeight="1">
      <c r="B405" s="33"/>
      <c r="C405" s="132" t="s">
        <v>3822</v>
      </c>
      <c r="D405" s="132" t="s">
        <v>197</v>
      </c>
      <c r="E405" s="133" t="s">
        <v>8544</v>
      </c>
      <c r="F405" s="134" t="s">
        <v>8545</v>
      </c>
      <c r="G405" s="135" t="s">
        <v>7067</v>
      </c>
      <c r="H405" s="136">
        <v>1</v>
      </c>
      <c r="I405" s="137"/>
      <c r="J405" s="138">
        <f>ROUND(I405*H405,2)</f>
        <v>0</v>
      </c>
      <c r="K405" s="134" t="s">
        <v>19</v>
      </c>
      <c r="L405" s="33"/>
      <c r="M405" s="139" t="s">
        <v>19</v>
      </c>
      <c r="N405" s="140" t="s">
        <v>40</v>
      </c>
      <c r="P405" s="141">
        <f>O405*H405</f>
        <v>0</v>
      </c>
      <c r="Q405" s="141">
        <v>0</v>
      </c>
      <c r="R405" s="141">
        <f>Q405*H405</f>
        <v>0</v>
      </c>
      <c r="S405" s="141">
        <v>0</v>
      </c>
      <c r="T405" s="142">
        <f>S405*H405</f>
        <v>0</v>
      </c>
      <c r="AR405" s="143" t="s">
        <v>202</v>
      </c>
      <c r="AT405" s="143" t="s">
        <v>197</v>
      </c>
      <c r="AU405" s="143" t="s">
        <v>76</v>
      </c>
      <c r="AY405" s="18" t="s">
        <v>195</v>
      </c>
      <c r="BE405" s="144">
        <f>IF(N405="základní",J405,0)</f>
        <v>0</v>
      </c>
      <c r="BF405" s="144">
        <f>IF(N405="snížená",J405,0)</f>
        <v>0</v>
      </c>
      <c r="BG405" s="144">
        <f>IF(N405="zákl. přenesená",J405,0)</f>
        <v>0</v>
      </c>
      <c r="BH405" s="144">
        <f>IF(N405="sníž. přenesená",J405,0)</f>
        <v>0</v>
      </c>
      <c r="BI405" s="144">
        <f>IF(N405="nulová",J405,0)</f>
        <v>0</v>
      </c>
      <c r="BJ405" s="18" t="s">
        <v>76</v>
      </c>
      <c r="BK405" s="144">
        <f>ROUND(I405*H405,2)</f>
        <v>0</v>
      </c>
      <c r="BL405" s="18" t="s">
        <v>202</v>
      </c>
      <c r="BM405" s="143" t="s">
        <v>8546</v>
      </c>
    </row>
    <row r="406" spans="2:65" s="1" customFormat="1">
      <c r="B406" s="33"/>
      <c r="D406" s="145" t="s">
        <v>204</v>
      </c>
      <c r="F406" s="146" t="s">
        <v>8545</v>
      </c>
      <c r="I406" s="147"/>
      <c r="L406" s="33"/>
      <c r="M406" s="148"/>
      <c r="T406" s="54"/>
      <c r="AT406" s="18" t="s">
        <v>204</v>
      </c>
      <c r="AU406" s="18" t="s">
        <v>76</v>
      </c>
    </row>
    <row r="407" spans="2:65" s="1" customFormat="1" ht="16.5" customHeight="1">
      <c r="B407" s="33"/>
      <c r="C407" s="132" t="s">
        <v>3829</v>
      </c>
      <c r="D407" s="132" t="s">
        <v>197</v>
      </c>
      <c r="E407" s="133" t="s">
        <v>8547</v>
      </c>
      <c r="F407" s="134" t="s">
        <v>8548</v>
      </c>
      <c r="G407" s="135" t="s">
        <v>7067</v>
      </c>
      <c r="H407" s="136">
        <v>8</v>
      </c>
      <c r="I407" s="137"/>
      <c r="J407" s="138">
        <f>ROUND(I407*H407,2)</f>
        <v>0</v>
      </c>
      <c r="K407" s="134" t="s">
        <v>19</v>
      </c>
      <c r="L407" s="33"/>
      <c r="M407" s="139" t="s">
        <v>19</v>
      </c>
      <c r="N407" s="140" t="s">
        <v>40</v>
      </c>
      <c r="P407" s="141">
        <f>O407*H407</f>
        <v>0</v>
      </c>
      <c r="Q407" s="141">
        <v>0</v>
      </c>
      <c r="R407" s="141">
        <f>Q407*H407</f>
        <v>0</v>
      </c>
      <c r="S407" s="141">
        <v>0</v>
      </c>
      <c r="T407" s="142">
        <f>S407*H407</f>
        <v>0</v>
      </c>
      <c r="AR407" s="143" t="s">
        <v>202</v>
      </c>
      <c r="AT407" s="143" t="s">
        <v>197</v>
      </c>
      <c r="AU407" s="143" t="s">
        <v>76</v>
      </c>
      <c r="AY407" s="18" t="s">
        <v>195</v>
      </c>
      <c r="BE407" s="144">
        <f>IF(N407="základní",J407,0)</f>
        <v>0</v>
      </c>
      <c r="BF407" s="144">
        <f>IF(N407="snížená",J407,0)</f>
        <v>0</v>
      </c>
      <c r="BG407" s="144">
        <f>IF(N407="zákl. přenesená",J407,0)</f>
        <v>0</v>
      </c>
      <c r="BH407" s="144">
        <f>IF(N407="sníž. přenesená",J407,0)</f>
        <v>0</v>
      </c>
      <c r="BI407" s="144">
        <f>IF(N407="nulová",J407,0)</f>
        <v>0</v>
      </c>
      <c r="BJ407" s="18" t="s">
        <v>76</v>
      </c>
      <c r="BK407" s="144">
        <f>ROUND(I407*H407,2)</f>
        <v>0</v>
      </c>
      <c r="BL407" s="18" t="s">
        <v>202</v>
      </c>
      <c r="BM407" s="143" t="s">
        <v>8549</v>
      </c>
    </row>
    <row r="408" spans="2:65" s="1" customFormat="1">
      <c r="B408" s="33"/>
      <c r="D408" s="145" t="s">
        <v>204</v>
      </c>
      <c r="F408" s="146" t="s">
        <v>8548</v>
      </c>
      <c r="I408" s="147"/>
      <c r="L408" s="33"/>
      <c r="M408" s="148"/>
      <c r="T408" s="54"/>
      <c r="AT408" s="18" t="s">
        <v>204</v>
      </c>
      <c r="AU408" s="18" t="s">
        <v>76</v>
      </c>
    </row>
    <row r="409" spans="2:65" s="1" customFormat="1" ht="16.5" customHeight="1">
      <c r="B409" s="33"/>
      <c r="C409" s="132" t="s">
        <v>3851</v>
      </c>
      <c r="D409" s="132" t="s">
        <v>197</v>
      </c>
      <c r="E409" s="133" t="s">
        <v>8550</v>
      </c>
      <c r="F409" s="134" t="s">
        <v>8551</v>
      </c>
      <c r="G409" s="135" t="s">
        <v>7067</v>
      </c>
      <c r="H409" s="136">
        <v>1</v>
      </c>
      <c r="I409" s="137"/>
      <c r="J409" s="138">
        <f>ROUND(I409*H409,2)</f>
        <v>0</v>
      </c>
      <c r="K409" s="134" t="s">
        <v>19</v>
      </c>
      <c r="L409" s="33"/>
      <c r="M409" s="139" t="s">
        <v>19</v>
      </c>
      <c r="N409" s="140" t="s">
        <v>40</v>
      </c>
      <c r="P409" s="141">
        <f>O409*H409</f>
        <v>0</v>
      </c>
      <c r="Q409" s="141">
        <v>0</v>
      </c>
      <c r="R409" s="141">
        <f>Q409*H409</f>
        <v>0</v>
      </c>
      <c r="S409" s="141">
        <v>0</v>
      </c>
      <c r="T409" s="142">
        <f>S409*H409</f>
        <v>0</v>
      </c>
      <c r="AR409" s="143" t="s">
        <v>202</v>
      </c>
      <c r="AT409" s="143" t="s">
        <v>197</v>
      </c>
      <c r="AU409" s="143" t="s">
        <v>76</v>
      </c>
      <c r="AY409" s="18" t="s">
        <v>195</v>
      </c>
      <c r="BE409" s="144">
        <f>IF(N409="základní",J409,0)</f>
        <v>0</v>
      </c>
      <c r="BF409" s="144">
        <f>IF(N409="snížená",J409,0)</f>
        <v>0</v>
      </c>
      <c r="BG409" s="144">
        <f>IF(N409="zákl. přenesená",J409,0)</f>
        <v>0</v>
      </c>
      <c r="BH409" s="144">
        <f>IF(N409="sníž. přenesená",J409,0)</f>
        <v>0</v>
      </c>
      <c r="BI409" s="144">
        <f>IF(N409="nulová",J409,0)</f>
        <v>0</v>
      </c>
      <c r="BJ409" s="18" t="s">
        <v>76</v>
      </c>
      <c r="BK409" s="144">
        <f>ROUND(I409*H409,2)</f>
        <v>0</v>
      </c>
      <c r="BL409" s="18" t="s">
        <v>202</v>
      </c>
      <c r="BM409" s="143" t="s">
        <v>8078</v>
      </c>
    </row>
    <row r="410" spans="2:65" s="1" customFormat="1">
      <c r="B410" s="33"/>
      <c r="D410" s="145" t="s">
        <v>204</v>
      </c>
      <c r="F410" s="146" t="s">
        <v>8551</v>
      </c>
      <c r="I410" s="147"/>
      <c r="L410" s="33"/>
      <c r="M410" s="148"/>
      <c r="T410" s="54"/>
      <c r="AT410" s="18" t="s">
        <v>204</v>
      </c>
      <c r="AU410" s="18" t="s">
        <v>76</v>
      </c>
    </row>
    <row r="411" spans="2:65" s="1" customFormat="1" ht="16.5" customHeight="1">
      <c r="B411" s="33"/>
      <c r="C411" s="132" t="s">
        <v>3857</v>
      </c>
      <c r="D411" s="132" t="s">
        <v>197</v>
      </c>
      <c r="E411" s="133" t="s">
        <v>8552</v>
      </c>
      <c r="F411" s="134" t="s">
        <v>8553</v>
      </c>
      <c r="G411" s="135" t="s">
        <v>7067</v>
      </c>
      <c r="H411" s="136">
        <v>2</v>
      </c>
      <c r="I411" s="137"/>
      <c r="J411" s="138">
        <f>ROUND(I411*H411,2)</f>
        <v>0</v>
      </c>
      <c r="K411" s="134" t="s">
        <v>19</v>
      </c>
      <c r="L411" s="33"/>
      <c r="M411" s="139" t="s">
        <v>19</v>
      </c>
      <c r="N411" s="140" t="s">
        <v>40</v>
      </c>
      <c r="P411" s="141">
        <f>O411*H411</f>
        <v>0</v>
      </c>
      <c r="Q411" s="141">
        <v>0</v>
      </c>
      <c r="R411" s="141">
        <f>Q411*H411</f>
        <v>0</v>
      </c>
      <c r="S411" s="141">
        <v>0</v>
      </c>
      <c r="T411" s="142">
        <f>S411*H411</f>
        <v>0</v>
      </c>
      <c r="AR411" s="143" t="s">
        <v>202</v>
      </c>
      <c r="AT411" s="143" t="s">
        <v>197</v>
      </c>
      <c r="AU411" s="143" t="s">
        <v>76</v>
      </c>
      <c r="AY411" s="18" t="s">
        <v>195</v>
      </c>
      <c r="BE411" s="144">
        <f>IF(N411="základní",J411,0)</f>
        <v>0</v>
      </c>
      <c r="BF411" s="144">
        <f>IF(N411="snížená",J411,0)</f>
        <v>0</v>
      </c>
      <c r="BG411" s="144">
        <f>IF(N411="zákl. přenesená",J411,0)</f>
        <v>0</v>
      </c>
      <c r="BH411" s="144">
        <f>IF(N411="sníž. přenesená",J411,0)</f>
        <v>0</v>
      </c>
      <c r="BI411" s="144">
        <f>IF(N411="nulová",J411,0)</f>
        <v>0</v>
      </c>
      <c r="BJ411" s="18" t="s">
        <v>76</v>
      </c>
      <c r="BK411" s="144">
        <f>ROUND(I411*H411,2)</f>
        <v>0</v>
      </c>
      <c r="BL411" s="18" t="s">
        <v>202</v>
      </c>
      <c r="BM411" s="143" t="s">
        <v>8081</v>
      </c>
    </row>
    <row r="412" spans="2:65" s="1" customFormat="1">
      <c r="B412" s="33"/>
      <c r="D412" s="145" t="s">
        <v>204</v>
      </c>
      <c r="F412" s="146" t="s">
        <v>8553</v>
      </c>
      <c r="I412" s="147"/>
      <c r="L412" s="33"/>
      <c r="M412" s="148"/>
      <c r="T412" s="54"/>
      <c r="AT412" s="18" t="s">
        <v>204</v>
      </c>
      <c r="AU412" s="18" t="s">
        <v>76</v>
      </c>
    </row>
    <row r="413" spans="2:65" s="1" customFormat="1" ht="16.5" customHeight="1">
      <c r="B413" s="33"/>
      <c r="C413" s="132" t="s">
        <v>3863</v>
      </c>
      <c r="D413" s="132" t="s">
        <v>197</v>
      </c>
      <c r="E413" s="133" t="s">
        <v>8510</v>
      </c>
      <c r="F413" s="134" t="s">
        <v>8511</v>
      </c>
      <c r="G413" s="135" t="s">
        <v>230</v>
      </c>
      <c r="H413" s="136">
        <v>150</v>
      </c>
      <c r="I413" s="137"/>
      <c r="J413" s="138">
        <f>ROUND(I413*H413,2)</f>
        <v>0</v>
      </c>
      <c r="K413" s="134" t="s">
        <v>19</v>
      </c>
      <c r="L413" s="33"/>
      <c r="M413" s="139" t="s">
        <v>19</v>
      </c>
      <c r="N413" s="140" t="s">
        <v>40</v>
      </c>
      <c r="P413" s="141">
        <f>O413*H413</f>
        <v>0</v>
      </c>
      <c r="Q413" s="141">
        <v>0</v>
      </c>
      <c r="R413" s="141">
        <f>Q413*H413</f>
        <v>0</v>
      </c>
      <c r="S413" s="141">
        <v>0</v>
      </c>
      <c r="T413" s="142">
        <f>S413*H413</f>
        <v>0</v>
      </c>
      <c r="AR413" s="143" t="s">
        <v>202</v>
      </c>
      <c r="AT413" s="143" t="s">
        <v>197</v>
      </c>
      <c r="AU413" s="143" t="s">
        <v>76</v>
      </c>
      <c r="AY413" s="18" t="s">
        <v>195</v>
      </c>
      <c r="BE413" s="144">
        <f>IF(N413="základní",J413,0)</f>
        <v>0</v>
      </c>
      <c r="BF413" s="144">
        <f>IF(N413="snížená",J413,0)</f>
        <v>0</v>
      </c>
      <c r="BG413" s="144">
        <f>IF(N413="zákl. přenesená",J413,0)</f>
        <v>0</v>
      </c>
      <c r="BH413" s="144">
        <f>IF(N413="sníž. přenesená",J413,0)</f>
        <v>0</v>
      </c>
      <c r="BI413" s="144">
        <f>IF(N413="nulová",J413,0)</f>
        <v>0</v>
      </c>
      <c r="BJ413" s="18" t="s">
        <v>76</v>
      </c>
      <c r="BK413" s="144">
        <f>ROUND(I413*H413,2)</f>
        <v>0</v>
      </c>
      <c r="BL413" s="18" t="s">
        <v>202</v>
      </c>
      <c r="BM413" s="143" t="s">
        <v>8084</v>
      </c>
    </row>
    <row r="414" spans="2:65" s="1" customFormat="1">
      <c r="B414" s="33"/>
      <c r="D414" s="145" t="s">
        <v>204</v>
      </c>
      <c r="F414" s="146" t="s">
        <v>8511</v>
      </c>
      <c r="I414" s="147"/>
      <c r="L414" s="33"/>
      <c r="M414" s="148"/>
      <c r="T414" s="54"/>
      <c r="AT414" s="18" t="s">
        <v>204</v>
      </c>
      <c r="AU414" s="18" t="s">
        <v>76</v>
      </c>
    </row>
    <row r="415" spans="2:65" s="1" customFormat="1" ht="16.5" customHeight="1">
      <c r="B415" s="33"/>
      <c r="C415" s="132" t="s">
        <v>3872</v>
      </c>
      <c r="D415" s="132" t="s">
        <v>197</v>
      </c>
      <c r="E415" s="133" t="s">
        <v>8554</v>
      </c>
      <c r="F415" s="134" t="s">
        <v>8555</v>
      </c>
      <c r="G415" s="135" t="s">
        <v>230</v>
      </c>
      <c r="H415" s="136">
        <v>30</v>
      </c>
      <c r="I415" s="137"/>
      <c r="J415" s="138">
        <f>ROUND(I415*H415,2)</f>
        <v>0</v>
      </c>
      <c r="K415" s="134" t="s">
        <v>19</v>
      </c>
      <c r="L415" s="33"/>
      <c r="M415" s="139" t="s">
        <v>19</v>
      </c>
      <c r="N415" s="140" t="s">
        <v>40</v>
      </c>
      <c r="P415" s="141">
        <f>O415*H415</f>
        <v>0</v>
      </c>
      <c r="Q415" s="141">
        <v>0</v>
      </c>
      <c r="R415" s="141">
        <f>Q415*H415</f>
        <v>0</v>
      </c>
      <c r="S415" s="141">
        <v>0</v>
      </c>
      <c r="T415" s="142">
        <f>S415*H415</f>
        <v>0</v>
      </c>
      <c r="AR415" s="143" t="s">
        <v>202</v>
      </c>
      <c r="AT415" s="143" t="s">
        <v>197</v>
      </c>
      <c r="AU415" s="143" t="s">
        <v>76</v>
      </c>
      <c r="AY415" s="18" t="s">
        <v>195</v>
      </c>
      <c r="BE415" s="144">
        <f>IF(N415="základní",J415,0)</f>
        <v>0</v>
      </c>
      <c r="BF415" s="144">
        <f>IF(N415="snížená",J415,0)</f>
        <v>0</v>
      </c>
      <c r="BG415" s="144">
        <f>IF(N415="zákl. přenesená",J415,0)</f>
        <v>0</v>
      </c>
      <c r="BH415" s="144">
        <f>IF(N415="sníž. přenesená",J415,0)</f>
        <v>0</v>
      </c>
      <c r="BI415" s="144">
        <f>IF(N415="nulová",J415,0)</f>
        <v>0</v>
      </c>
      <c r="BJ415" s="18" t="s">
        <v>76</v>
      </c>
      <c r="BK415" s="144">
        <f>ROUND(I415*H415,2)</f>
        <v>0</v>
      </c>
      <c r="BL415" s="18" t="s">
        <v>202</v>
      </c>
      <c r="BM415" s="143" t="s">
        <v>8087</v>
      </c>
    </row>
    <row r="416" spans="2:65" s="1" customFormat="1">
      <c r="B416" s="33"/>
      <c r="D416" s="145" t="s">
        <v>204</v>
      </c>
      <c r="F416" s="146" t="s">
        <v>8555</v>
      </c>
      <c r="I416" s="147"/>
      <c r="L416" s="33"/>
      <c r="M416" s="148"/>
      <c r="T416" s="54"/>
      <c r="AT416" s="18" t="s">
        <v>204</v>
      </c>
      <c r="AU416" s="18" t="s">
        <v>76</v>
      </c>
    </row>
    <row r="417" spans="2:65" s="1" customFormat="1" ht="16.5" customHeight="1">
      <c r="B417" s="33"/>
      <c r="C417" s="132" t="s">
        <v>3880</v>
      </c>
      <c r="D417" s="132" t="s">
        <v>197</v>
      </c>
      <c r="E417" s="133" t="s">
        <v>8514</v>
      </c>
      <c r="F417" s="134" t="s">
        <v>8515</v>
      </c>
      <c r="G417" s="135" t="s">
        <v>230</v>
      </c>
      <c r="H417" s="136">
        <v>70</v>
      </c>
      <c r="I417" s="137"/>
      <c r="J417" s="138">
        <f>ROUND(I417*H417,2)</f>
        <v>0</v>
      </c>
      <c r="K417" s="134" t="s">
        <v>19</v>
      </c>
      <c r="L417" s="33"/>
      <c r="M417" s="139" t="s">
        <v>19</v>
      </c>
      <c r="N417" s="140" t="s">
        <v>40</v>
      </c>
      <c r="P417" s="141">
        <f>O417*H417</f>
        <v>0</v>
      </c>
      <c r="Q417" s="141">
        <v>0</v>
      </c>
      <c r="R417" s="141">
        <f>Q417*H417</f>
        <v>0</v>
      </c>
      <c r="S417" s="141">
        <v>0</v>
      </c>
      <c r="T417" s="142">
        <f>S417*H417</f>
        <v>0</v>
      </c>
      <c r="AR417" s="143" t="s">
        <v>202</v>
      </c>
      <c r="AT417" s="143" t="s">
        <v>197</v>
      </c>
      <c r="AU417" s="143" t="s">
        <v>76</v>
      </c>
      <c r="AY417" s="18" t="s">
        <v>195</v>
      </c>
      <c r="BE417" s="144">
        <f>IF(N417="základní",J417,0)</f>
        <v>0</v>
      </c>
      <c r="BF417" s="144">
        <f>IF(N417="snížená",J417,0)</f>
        <v>0</v>
      </c>
      <c r="BG417" s="144">
        <f>IF(N417="zákl. přenesená",J417,0)</f>
        <v>0</v>
      </c>
      <c r="BH417" s="144">
        <f>IF(N417="sníž. přenesená",J417,0)</f>
        <v>0</v>
      </c>
      <c r="BI417" s="144">
        <f>IF(N417="nulová",J417,0)</f>
        <v>0</v>
      </c>
      <c r="BJ417" s="18" t="s">
        <v>76</v>
      </c>
      <c r="BK417" s="144">
        <f>ROUND(I417*H417,2)</f>
        <v>0</v>
      </c>
      <c r="BL417" s="18" t="s">
        <v>202</v>
      </c>
      <c r="BM417" s="143" t="s">
        <v>8090</v>
      </c>
    </row>
    <row r="418" spans="2:65" s="1" customFormat="1">
      <c r="B418" s="33"/>
      <c r="D418" s="145" t="s">
        <v>204</v>
      </c>
      <c r="F418" s="146" t="s">
        <v>8515</v>
      </c>
      <c r="I418" s="147"/>
      <c r="L418" s="33"/>
      <c r="M418" s="148"/>
      <c r="T418" s="54"/>
      <c r="AT418" s="18" t="s">
        <v>204</v>
      </c>
      <c r="AU418" s="18" t="s">
        <v>76</v>
      </c>
    </row>
    <row r="419" spans="2:65" s="1" customFormat="1" ht="16.5" customHeight="1">
      <c r="B419" s="33"/>
      <c r="C419" s="132" t="s">
        <v>3788</v>
      </c>
      <c r="D419" s="132" t="s">
        <v>197</v>
      </c>
      <c r="E419" s="133" t="s">
        <v>8556</v>
      </c>
      <c r="F419" s="134" t="s">
        <v>8557</v>
      </c>
      <c r="G419" s="135" t="s">
        <v>7067</v>
      </c>
      <c r="H419" s="136">
        <v>1</v>
      </c>
      <c r="I419" s="137"/>
      <c r="J419" s="138">
        <f>ROUND(I419*H419,2)</f>
        <v>0</v>
      </c>
      <c r="K419" s="134" t="s">
        <v>19</v>
      </c>
      <c r="L419" s="33"/>
      <c r="M419" s="139" t="s">
        <v>19</v>
      </c>
      <c r="N419" s="140" t="s">
        <v>40</v>
      </c>
      <c r="P419" s="141">
        <f>O419*H419</f>
        <v>0</v>
      </c>
      <c r="Q419" s="141">
        <v>0</v>
      </c>
      <c r="R419" s="141">
        <f>Q419*H419</f>
        <v>0</v>
      </c>
      <c r="S419" s="141">
        <v>0</v>
      </c>
      <c r="T419" s="142">
        <f>S419*H419</f>
        <v>0</v>
      </c>
      <c r="AR419" s="143" t="s">
        <v>202</v>
      </c>
      <c r="AT419" s="143" t="s">
        <v>197</v>
      </c>
      <c r="AU419" s="143" t="s">
        <v>76</v>
      </c>
      <c r="AY419" s="18" t="s">
        <v>195</v>
      </c>
      <c r="BE419" s="144">
        <f>IF(N419="základní",J419,0)</f>
        <v>0</v>
      </c>
      <c r="BF419" s="144">
        <f>IF(N419="snížená",J419,0)</f>
        <v>0</v>
      </c>
      <c r="BG419" s="144">
        <f>IF(N419="zákl. přenesená",J419,0)</f>
        <v>0</v>
      </c>
      <c r="BH419" s="144">
        <f>IF(N419="sníž. přenesená",J419,0)</f>
        <v>0</v>
      </c>
      <c r="BI419" s="144">
        <f>IF(N419="nulová",J419,0)</f>
        <v>0</v>
      </c>
      <c r="BJ419" s="18" t="s">
        <v>76</v>
      </c>
      <c r="BK419" s="144">
        <f>ROUND(I419*H419,2)</f>
        <v>0</v>
      </c>
      <c r="BL419" s="18" t="s">
        <v>202</v>
      </c>
      <c r="BM419" s="143" t="s">
        <v>8093</v>
      </c>
    </row>
    <row r="420" spans="2:65" s="1" customFormat="1">
      <c r="B420" s="33"/>
      <c r="D420" s="145" t="s">
        <v>204</v>
      </c>
      <c r="F420" s="146" t="s">
        <v>8557</v>
      </c>
      <c r="I420" s="147"/>
      <c r="L420" s="33"/>
      <c r="M420" s="148"/>
      <c r="T420" s="54"/>
      <c r="AT420" s="18" t="s">
        <v>204</v>
      </c>
      <c r="AU420" s="18" t="s">
        <v>76</v>
      </c>
    </row>
    <row r="421" spans="2:65" s="1" customFormat="1" ht="16.5" customHeight="1">
      <c r="B421" s="33"/>
      <c r="C421" s="132" t="s">
        <v>3893</v>
      </c>
      <c r="D421" s="132" t="s">
        <v>197</v>
      </c>
      <c r="E421" s="133" t="s">
        <v>8558</v>
      </c>
      <c r="F421" s="134" t="s">
        <v>8559</v>
      </c>
      <c r="G421" s="135" t="s">
        <v>407</v>
      </c>
      <c r="H421" s="136">
        <v>1</v>
      </c>
      <c r="I421" s="137"/>
      <c r="J421" s="138">
        <f>ROUND(I421*H421,2)</f>
        <v>0</v>
      </c>
      <c r="K421" s="134" t="s">
        <v>19</v>
      </c>
      <c r="L421" s="33"/>
      <c r="M421" s="139" t="s">
        <v>19</v>
      </c>
      <c r="N421" s="140" t="s">
        <v>40</v>
      </c>
      <c r="P421" s="141">
        <f>O421*H421</f>
        <v>0</v>
      </c>
      <c r="Q421" s="141">
        <v>0</v>
      </c>
      <c r="R421" s="141">
        <f>Q421*H421</f>
        <v>0</v>
      </c>
      <c r="S421" s="141">
        <v>0</v>
      </c>
      <c r="T421" s="142">
        <f>S421*H421</f>
        <v>0</v>
      </c>
      <c r="AR421" s="143" t="s">
        <v>202</v>
      </c>
      <c r="AT421" s="143" t="s">
        <v>197</v>
      </c>
      <c r="AU421" s="143" t="s">
        <v>76</v>
      </c>
      <c r="AY421" s="18" t="s">
        <v>195</v>
      </c>
      <c r="BE421" s="144">
        <f>IF(N421="základní",J421,0)</f>
        <v>0</v>
      </c>
      <c r="BF421" s="144">
        <f>IF(N421="snížená",J421,0)</f>
        <v>0</v>
      </c>
      <c r="BG421" s="144">
        <f>IF(N421="zákl. přenesená",J421,0)</f>
        <v>0</v>
      </c>
      <c r="BH421" s="144">
        <f>IF(N421="sníž. přenesená",J421,0)</f>
        <v>0</v>
      </c>
      <c r="BI421" s="144">
        <f>IF(N421="nulová",J421,0)</f>
        <v>0</v>
      </c>
      <c r="BJ421" s="18" t="s">
        <v>76</v>
      </c>
      <c r="BK421" s="144">
        <f>ROUND(I421*H421,2)</f>
        <v>0</v>
      </c>
      <c r="BL421" s="18" t="s">
        <v>202</v>
      </c>
      <c r="BM421" s="143" t="s">
        <v>8096</v>
      </c>
    </row>
    <row r="422" spans="2:65" s="1" customFormat="1">
      <c r="B422" s="33"/>
      <c r="D422" s="145" t="s">
        <v>204</v>
      </c>
      <c r="F422" s="146" t="s">
        <v>8560</v>
      </c>
      <c r="I422" s="147"/>
      <c r="L422" s="33"/>
      <c r="M422" s="148"/>
      <c r="T422" s="54"/>
      <c r="AT422" s="18" t="s">
        <v>204</v>
      </c>
      <c r="AU422" s="18" t="s">
        <v>76</v>
      </c>
    </row>
    <row r="423" spans="2:65" s="1" customFormat="1" ht="16.5" customHeight="1">
      <c r="B423" s="33"/>
      <c r="C423" s="132" t="s">
        <v>3900</v>
      </c>
      <c r="D423" s="132" t="s">
        <v>197</v>
      </c>
      <c r="E423" s="133" t="s">
        <v>8561</v>
      </c>
      <c r="F423" s="134" t="s">
        <v>8562</v>
      </c>
      <c r="G423" s="135" t="s">
        <v>407</v>
      </c>
      <c r="H423" s="136">
        <v>1</v>
      </c>
      <c r="I423" s="137"/>
      <c r="J423" s="138">
        <f>ROUND(I423*H423,2)</f>
        <v>0</v>
      </c>
      <c r="K423" s="134" t="s">
        <v>19</v>
      </c>
      <c r="L423" s="33"/>
      <c r="M423" s="139" t="s">
        <v>19</v>
      </c>
      <c r="N423" s="140" t="s">
        <v>40</v>
      </c>
      <c r="P423" s="141">
        <f>O423*H423</f>
        <v>0</v>
      </c>
      <c r="Q423" s="141">
        <v>0</v>
      </c>
      <c r="R423" s="141">
        <f>Q423*H423</f>
        <v>0</v>
      </c>
      <c r="S423" s="141">
        <v>0</v>
      </c>
      <c r="T423" s="142">
        <f>S423*H423</f>
        <v>0</v>
      </c>
      <c r="AR423" s="143" t="s">
        <v>202</v>
      </c>
      <c r="AT423" s="143" t="s">
        <v>197</v>
      </c>
      <c r="AU423" s="143" t="s">
        <v>76</v>
      </c>
      <c r="AY423" s="18" t="s">
        <v>195</v>
      </c>
      <c r="BE423" s="144">
        <f>IF(N423="základní",J423,0)</f>
        <v>0</v>
      </c>
      <c r="BF423" s="144">
        <f>IF(N423="snížená",J423,0)</f>
        <v>0</v>
      </c>
      <c r="BG423" s="144">
        <f>IF(N423="zákl. přenesená",J423,0)</f>
        <v>0</v>
      </c>
      <c r="BH423" s="144">
        <f>IF(N423="sníž. přenesená",J423,0)</f>
        <v>0</v>
      </c>
      <c r="BI423" s="144">
        <f>IF(N423="nulová",J423,0)</f>
        <v>0</v>
      </c>
      <c r="BJ423" s="18" t="s">
        <v>76</v>
      </c>
      <c r="BK423" s="144">
        <f>ROUND(I423*H423,2)</f>
        <v>0</v>
      </c>
      <c r="BL423" s="18" t="s">
        <v>202</v>
      </c>
      <c r="BM423" s="143" t="s">
        <v>8099</v>
      </c>
    </row>
    <row r="424" spans="2:65" s="1" customFormat="1">
      <c r="B424" s="33"/>
      <c r="D424" s="145" t="s">
        <v>204</v>
      </c>
      <c r="F424" s="146" t="s">
        <v>8562</v>
      </c>
      <c r="I424" s="147"/>
      <c r="L424" s="33"/>
      <c r="M424" s="148"/>
      <c r="T424" s="54"/>
      <c r="AT424" s="18" t="s">
        <v>204</v>
      </c>
      <c r="AU424" s="18" t="s">
        <v>76</v>
      </c>
    </row>
    <row r="425" spans="2:65" s="1" customFormat="1" ht="16.5" customHeight="1">
      <c r="B425" s="33"/>
      <c r="C425" s="132" t="s">
        <v>3904</v>
      </c>
      <c r="D425" s="132" t="s">
        <v>197</v>
      </c>
      <c r="E425" s="133" t="s">
        <v>8563</v>
      </c>
      <c r="F425" s="134" t="s">
        <v>8364</v>
      </c>
      <c r="G425" s="135" t="s">
        <v>7378</v>
      </c>
      <c r="H425" s="201"/>
      <c r="I425" s="137"/>
      <c r="J425" s="138">
        <f>ROUND(I425*H425,2)</f>
        <v>0</v>
      </c>
      <c r="K425" s="134" t="s">
        <v>19</v>
      </c>
      <c r="L425" s="33"/>
      <c r="M425" s="139" t="s">
        <v>19</v>
      </c>
      <c r="N425" s="140" t="s">
        <v>40</v>
      </c>
      <c r="P425" s="141">
        <f>O425*H425</f>
        <v>0</v>
      </c>
      <c r="Q425" s="141">
        <v>0</v>
      </c>
      <c r="R425" s="141">
        <f>Q425*H425</f>
        <v>0</v>
      </c>
      <c r="S425" s="141">
        <v>0</v>
      </c>
      <c r="T425" s="142">
        <f>S425*H425</f>
        <v>0</v>
      </c>
      <c r="AR425" s="143" t="s">
        <v>202</v>
      </c>
      <c r="AT425" s="143" t="s">
        <v>197</v>
      </c>
      <c r="AU425" s="143" t="s">
        <v>76</v>
      </c>
      <c r="AY425" s="18" t="s">
        <v>195</v>
      </c>
      <c r="BE425" s="144">
        <f>IF(N425="základní",J425,0)</f>
        <v>0</v>
      </c>
      <c r="BF425" s="144">
        <f>IF(N425="snížená",J425,0)</f>
        <v>0</v>
      </c>
      <c r="BG425" s="144">
        <f>IF(N425="zákl. přenesená",J425,0)</f>
        <v>0</v>
      </c>
      <c r="BH425" s="144">
        <f>IF(N425="sníž. přenesená",J425,0)</f>
        <v>0</v>
      </c>
      <c r="BI425" s="144">
        <f>IF(N425="nulová",J425,0)</f>
        <v>0</v>
      </c>
      <c r="BJ425" s="18" t="s">
        <v>76</v>
      </c>
      <c r="BK425" s="144">
        <f>ROUND(I425*H425,2)</f>
        <v>0</v>
      </c>
      <c r="BL425" s="18" t="s">
        <v>202</v>
      </c>
      <c r="BM425" s="143" t="s">
        <v>8102</v>
      </c>
    </row>
    <row r="426" spans="2:65" s="1" customFormat="1">
      <c r="B426" s="33"/>
      <c r="D426" s="145" t="s">
        <v>204</v>
      </c>
      <c r="F426" s="146" t="s">
        <v>8364</v>
      </c>
      <c r="I426" s="147"/>
      <c r="L426" s="33"/>
      <c r="M426" s="148"/>
      <c r="T426" s="54"/>
      <c r="AT426" s="18" t="s">
        <v>204</v>
      </c>
      <c r="AU426" s="18" t="s">
        <v>76</v>
      </c>
    </row>
    <row r="427" spans="2:65" s="11" customFormat="1" ht="25.9" customHeight="1">
      <c r="B427" s="120"/>
      <c r="D427" s="121" t="s">
        <v>68</v>
      </c>
      <c r="E427" s="122" t="s">
        <v>7309</v>
      </c>
      <c r="F427" s="122" t="s">
        <v>8564</v>
      </c>
      <c r="I427" s="123"/>
      <c r="J427" s="124">
        <f>BK427</f>
        <v>0</v>
      </c>
      <c r="L427" s="120"/>
      <c r="M427" s="125"/>
      <c r="P427" s="126">
        <f>SUM(P428:P467)</f>
        <v>0</v>
      </c>
      <c r="R427" s="126">
        <f>SUM(R428:R467)</f>
        <v>0</v>
      </c>
      <c r="T427" s="127">
        <f>SUM(T428:T467)</f>
        <v>0</v>
      </c>
      <c r="AR427" s="121" t="s">
        <v>76</v>
      </c>
      <c r="AT427" s="128" t="s">
        <v>68</v>
      </c>
      <c r="AU427" s="128" t="s">
        <v>69</v>
      </c>
      <c r="AY427" s="121" t="s">
        <v>195</v>
      </c>
      <c r="BK427" s="129">
        <f>SUM(BK428:BK467)</f>
        <v>0</v>
      </c>
    </row>
    <row r="428" spans="2:65" s="1" customFormat="1" ht="16.5" customHeight="1">
      <c r="B428" s="33"/>
      <c r="C428" s="132" t="s">
        <v>3910</v>
      </c>
      <c r="D428" s="132" t="s">
        <v>197</v>
      </c>
      <c r="E428" s="133" t="s">
        <v>8565</v>
      </c>
      <c r="F428" s="134" t="s">
        <v>8566</v>
      </c>
      <c r="G428" s="135" t="s">
        <v>7067</v>
      </c>
      <c r="H428" s="136">
        <v>1</v>
      </c>
      <c r="I428" s="137"/>
      <c r="J428" s="138">
        <f>ROUND(I428*H428,2)</f>
        <v>0</v>
      </c>
      <c r="K428" s="134" t="s">
        <v>19</v>
      </c>
      <c r="L428" s="33"/>
      <c r="M428" s="139" t="s">
        <v>19</v>
      </c>
      <c r="N428" s="140" t="s">
        <v>40</v>
      </c>
      <c r="P428" s="141">
        <f>O428*H428</f>
        <v>0</v>
      </c>
      <c r="Q428" s="141">
        <v>0</v>
      </c>
      <c r="R428" s="141">
        <f>Q428*H428</f>
        <v>0</v>
      </c>
      <c r="S428" s="141">
        <v>0</v>
      </c>
      <c r="T428" s="142">
        <f>S428*H428</f>
        <v>0</v>
      </c>
      <c r="AR428" s="143" t="s">
        <v>202</v>
      </c>
      <c r="AT428" s="143" t="s">
        <v>197</v>
      </c>
      <c r="AU428" s="143" t="s">
        <v>76</v>
      </c>
      <c r="AY428" s="18" t="s">
        <v>195</v>
      </c>
      <c r="BE428" s="144">
        <f>IF(N428="základní",J428,0)</f>
        <v>0</v>
      </c>
      <c r="BF428" s="144">
        <f>IF(N428="snížená",J428,0)</f>
        <v>0</v>
      </c>
      <c r="BG428" s="144">
        <f>IF(N428="zákl. přenesená",J428,0)</f>
        <v>0</v>
      </c>
      <c r="BH428" s="144">
        <f>IF(N428="sníž. přenesená",J428,0)</f>
        <v>0</v>
      </c>
      <c r="BI428" s="144">
        <f>IF(N428="nulová",J428,0)</f>
        <v>0</v>
      </c>
      <c r="BJ428" s="18" t="s">
        <v>76</v>
      </c>
      <c r="BK428" s="144">
        <f>ROUND(I428*H428,2)</f>
        <v>0</v>
      </c>
      <c r="BL428" s="18" t="s">
        <v>202</v>
      </c>
      <c r="BM428" s="143" t="s">
        <v>8567</v>
      </c>
    </row>
    <row r="429" spans="2:65" s="1" customFormat="1">
      <c r="B429" s="33"/>
      <c r="D429" s="145" t="s">
        <v>204</v>
      </c>
      <c r="F429" s="146" t="s">
        <v>8566</v>
      </c>
      <c r="I429" s="147"/>
      <c r="L429" s="33"/>
      <c r="M429" s="148"/>
      <c r="T429" s="54"/>
      <c r="AT429" s="18" t="s">
        <v>204</v>
      </c>
      <c r="AU429" s="18" t="s">
        <v>76</v>
      </c>
    </row>
    <row r="430" spans="2:65" s="1" customFormat="1" ht="16.5" customHeight="1">
      <c r="B430" s="33"/>
      <c r="C430" s="132" t="s">
        <v>3915</v>
      </c>
      <c r="D430" s="132" t="s">
        <v>197</v>
      </c>
      <c r="E430" s="133" t="s">
        <v>8568</v>
      </c>
      <c r="F430" s="134" t="s">
        <v>8569</v>
      </c>
      <c r="G430" s="135" t="s">
        <v>7067</v>
      </c>
      <c r="H430" s="136">
        <v>6</v>
      </c>
      <c r="I430" s="137"/>
      <c r="J430" s="138">
        <f>ROUND(I430*H430,2)</f>
        <v>0</v>
      </c>
      <c r="K430" s="134" t="s">
        <v>19</v>
      </c>
      <c r="L430" s="33"/>
      <c r="M430" s="139" t="s">
        <v>19</v>
      </c>
      <c r="N430" s="140" t="s">
        <v>40</v>
      </c>
      <c r="P430" s="141">
        <f>O430*H430</f>
        <v>0</v>
      </c>
      <c r="Q430" s="141">
        <v>0</v>
      </c>
      <c r="R430" s="141">
        <f>Q430*H430</f>
        <v>0</v>
      </c>
      <c r="S430" s="141">
        <v>0</v>
      </c>
      <c r="T430" s="142">
        <f>S430*H430</f>
        <v>0</v>
      </c>
      <c r="AR430" s="143" t="s">
        <v>202</v>
      </c>
      <c r="AT430" s="143" t="s">
        <v>197</v>
      </c>
      <c r="AU430" s="143" t="s">
        <v>76</v>
      </c>
      <c r="AY430" s="18" t="s">
        <v>195</v>
      </c>
      <c r="BE430" s="144">
        <f>IF(N430="základní",J430,0)</f>
        <v>0</v>
      </c>
      <c r="BF430" s="144">
        <f>IF(N430="snížená",J430,0)</f>
        <v>0</v>
      </c>
      <c r="BG430" s="144">
        <f>IF(N430="zákl. přenesená",J430,0)</f>
        <v>0</v>
      </c>
      <c r="BH430" s="144">
        <f>IF(N430="sníž. přenesená",J430,0)</f>
        <v>0</v>
      </c>
      <c r="BI430" s="144">
        <f>IF(N430="nulová",J430,0)</f>
        <v>0</v>
      </c>
      <c r="BJ430" s="18" t="s">
        <v>76</v>
      </c>
      <c r="BK430" s="144">
        <f>ROUND(I430*H430,2)</f>
        <v>0</v>
      </c>
      <c r="BL430" s="18" t="s">
        <v>202</v>
      </c>
      <c r="BM430" s="143" t="s">
        <v>8570</v>
      </c>
    </row>
    <row r="431" spans="2:65" s="1" customFormat="1">
      <c r="B431" s="33"/>
      <c r="D431" s="145" t="s">
        <v>204</v>
      </c>
      <c r="F431" s="146" t="s">
        <v>8569</v>
      </c>
      <c r="I431" s="147"/>
      <c r="L431" s="33"/>
      <c r="M431" s="148"/>
      <c r="T431" s="54"/>
      <c r="AT431" s="18" t="s">
        <v>204</v>
      </c>
      <c r="AU431" s="18" t="s">
        <v>76</v>
      </c>
    </row>
    <row r="432" spans="2:65" s="1" customFormat="1" ht="16.5" customHeight="1">
      <c r="B432" s="33"/>
      <c r="C432" s="132" t="s">
        <v>3921</v>
      </c>
      <c r="D432" s="132" t="s">
        <v>197</v>
      </c>
      <c r="E432" s="133" t="s">
        <v>8571</v>
      </c>
      <c r="F432" s="134" t="s">
        <v>8572</v>
      </c>
      <c r="G432" s="135" t="s">
        <v>7067</v>
      </c>
      <c r="H432" s="136">
        <v>3</v>
      </c>
      <c r="I432" s="137"/>
      <c r="J432" s="138">
        <f>ROUND(I432*H432,2)</f>
        <v>0</v>
      </c>
      <c r="K432" s="134" t="s">
        <v>19</v>
      </c>
      <c r="L432" s="33"/>
      <c r="M432" s="139" t="s">
        <v>19</v>
      </c>
      <c r="N432" s="140" t="s">
        <v>40</v>
      </c>
      <c r="P432" s="141">
        <f>O432*H432</f>
        <v>0</v>
      </c>
      <c r="Q432" s="141">
        <v>0</v>
      </c>
      <c r="R432" s="141">
        <f>Q432*H432</f>
        <v>0</v>
      </c>
      <c r="S432" s="141">
        <v>0</v>
      </c>
      <c r="T432" s="142">
        <f>S432*H432</f>
        <v>0</v>
      </c>
      <c r="AR432" s="143" t="s">
        <v>202</v>
      </c>
      <c r="AT432" s="143" t="s">
        <v>197</v>
      </c>
      <c r="AU432" s="143" t="s">
        <v>76</v>
      </c>
      <c r="AY432" s="18" t="s">
        <v>195</v>
      </c>
      <c r="BE432" s="144">
        <f>IF(N432="základní",J432,0)</f>
        <v>0</v>
      </c>
      <c r="BF432" s="144">
        <f>IF(N432="snížená",J432,0)</f>
        <v>0</v>
      </c>
      <c r="BG432" s="144">
        <f>IF(N432="zákl. přenesená",J432,0)</f>
        <v>0</v>
      </c>
      <c r="BH432" s="144">
        <f>IF(N432="sníž. přenesená",J432,0)</f>
        <v>0</v>
      </c>
      <c r="BI432" s="144">
        <f>IF(N432="nulová",J432,0)</f>
        <v>0</v>
      </c>
      <c r="BJ432" s="18" t="s">
        <v>76</v>
      </c>
      <c r="BK432" s="144">
        <f>ROUND(I432*H432,2)</f>
        <v>0</v>
      </c>
      <c r="BL432" s="18" t="s">
        <v>202</v>
      </c>
      <c r="BM432" s="143" t="s">
        <v>8105</v>
      </c>
    </row>
    <row r="433" spans="2:65" s="1" customFormat="1">
      <c r="B433" s="33"/>
      <c r="D433" s="145" t="s">
        <v>204</v>
      </c>
      <c r="F433" s="146" t="s">
        <v>8572</v>
      </c>
      <c r="I433" s="147"/>
      <c r="L433" s="33"/>
      <c r="M433" s="148"/>
      <c r="T433" s="54"/>
      <c r="AT433" s="18" t="s">
        <v>204</v>
      </c>
      <c r="AU433" s="18" t="s">
        <v>76</v>
      </c>
    </row>
    <row r="434" spans="2:65" s="1" customFormat="1" ht="16.5" customHeight="1">
      <c r="B434" s="33"/>
      <c r="C434" s="132" t="s">
        <v>3935</v>
      </c>
      <c r="D434" s="132" t="s">
        <v>197</v>
      </c>
      <c r="E434" s="133" t="s">
        <v>8573</v>
      </c>
      <c r="F434" s="134" t="s">
        <v>8574</v>
      </c>
      <c r="G434" s="135" t="s">
        <v>7067</v>
      </c>
      <c r="H434" s="136">
        <v>2</v>
      </c>
      <c r="I434" s="137"/>
      <c r="J434" s="138">
        <f>ROUND(I434*H434,2)</f>
        <v>0</v>
      </c>
      <c r="K434" s="134" t="s">
        <v>19</v>
      </c>
      <c r="L434" s="33"/>
      <c r="M434" s="139" t="s">
        <v>19</v>
      </c>
      <c r="N434" s="140" t="s">
        <v>40</v>
      </c>
      <c r="P434" s="141">
        <f>O434*H434</f>
        <v>0</v>
      </c>
      <c r="Q434" s="141">
        <v>0</v>
      </c>
      <c r="R434" s="141">
        <f>Q434*H434</f>
        <v>0</v>
      </c>
      <c r="S434" s="141">
        <v>0</v>
      </c>
      <c r="T434" s="142">
        <f>S434*H434</f>
        <v>0</v>
      </c>
      <c r="AR434" s="143" t="s">
        <v>202</v>
      </c>
      <c r="AT434" s="143" t="s">
        <v>197</v>
      </c>
      <c r="AU434" s="143" t="s">
        <v>76</v>
      </c>
      <c r="AY434" s="18" t="s">
        <v>195</v>
      </c>
      <c r="BE434" s="144">
        <f>IF(N434="základní",J434,0)</f>
        <v>0</v>
      </c>
      <c r="BF434" s="144">
        <f>IF(N434="snížená",J434,0)</f>
        <v>0</v>
      </c>
      <c r="BG434" s="144">
        <f>IF(N434="zákl. přenesená",J434,0)</f>
        <v>0</v>
      </c>
      <c r="BH434" s="144">
        <f>IF(N434="sníž. přenesená",J434,0)</f>
        <v>0</v>
      </c>
      <c r="BI434" s="144">
        <f>IF(N434="nulová",J434,0)</f>
        <v>0</v>
      </c>
      <c r="BJ434" s="18" t="s">
        <v>76</v>
      </c>
      <c r="BK434" s="144">
        <f>ROUND(I434*H434,2)</f>
        <v>0</v>
      </c>
      <c r="BL434" s="18" t="s">
        <v>202</v>
      </c>
      <c r="BM434" s="143" t="s">
        <v>8108</v>
      </c>
    </row>
    <row r="435" spans="2:65" s="1" customFormat="1">
      <c r="B435" s="33"/>
      <c r="D435" s="145" t="s">
        <v>204</v>
      </c>
      <c r="F435" s="146" t="s">
        <v>8574</v>
      </c>
      <c r="I435" s="147"/>
      <c r="L435" s="33"/>
      <c r="M435" s="148"/>
      <c r="T435" s="54"/>
      <c r="AT435" s="18" t="s">
        <v>204</v>
      </c>
      <c r="AU435" s="18" t="s">
        <v>76</v>
      </c>
    </row>
    <row r="436" spans="2:65" s="1" customFormat="1" ht="16.5" customHeight="1">
      <c r="B436" s="33"/>
      <c r="C436" s="132" t="s">
        <v>3946</v>
      </c>
      <c r="D436" s="132" t="s">
        <v>197</v>
      </c>
      <c r="E436" s="133" t="s">
        <v>8575</v>
      </c>
      <c r="F436" s="134" t="s">
        <v>8576</v>
      </c>
      <c r="G436" s="135" t="s">
        <v>7067</v>
      </c>
      <c r="H436" s="136">
        <v>3</v>
      </c>
      <c r="I436" s="137"/>
      <c r="J436" s="138">
        <f>ROUND(I436*H436,2)</f>
        <v>0</v>
      </c>
      <c r="K436" s="134" t="s">
        <v>19</v>
      </c>
      <c r="L436" s="33"/>
      <c r="M436" s="139" t="s">
        <v>19</v>
      </c>
      <c r="N436" s="140" t="s">
        <v>40</v>
      </c>
      <c r="P436" s="141">
        <f>O436*H436</f>
        <v>0</v>
      </c>
      <c r="Q436" s="141">
        <v>0</v>
      </c>
      <c r="R436" s="141">
        <f>Q436*H436</f>
        <v>0</v>
      </c>
      <c r="S436" s="141">
        <v>0</v>
      </c>
      <c r="T436" s="142">
        <f>S436*H436</f>
        <v>0</v>
      </c>
      <c r="AR436" s="143" t="s">
        <v>202</v>
      </c>
      <c r="AT436" s="143" t="s">
        <v>197</v>
      </c>
      <c r="AU436" s="143" t="s">
        <v>76</v>
      </c>
      <c r="AY436" s="18" t="s">
        <v>195</v>
      </c>
      <c r="BE436" s="144">
        <f>IF(N436="základní",J436,0)</f>
        <v>0</v>
      </c>
      <c r="BF436" s="144">
        <f>IF(N436="snížená",J436,0)</f>
        <v>0</v>
      </c>
      <c r="BG436" s="144">
        <f>IF(N436="zákl. přenesená",J436,0)</f>
        <v>0</v>
      </c>
      <c r="BH436" s="144">
        <f>IF(N436="sníž. přenesená",J436,0)</f>
        <v>0</v>
      </c>
      <c r="BI436" s="144">
        <f>IF(N436="nulová",J436,0)</f>
        <v>0</v>
      </c>
      <c r="BJ436" s="18" t="s">
        <v>76</v>
      </c>
      <c r="BK436" s="144">
        <f>ROUND(I436*H436,2)</f>
        <v>0</v>
      </c>
      <c r="BL436" s="18" t="s">
        <v>202</v>
      </c>
      <c r="BM436" s="143" t="s">
        <v>8111</v>
      </c>
    </row>
    <row r="437" spans="2:65" s="1" customFormat="1">
      <c r="B437" s="33"/>
      <c r="D437" s="145" t="s">
        <v>204</v>
      </c>
      <c r="F437" s="146" t="s">
        <v>8576</v>
      </c>
      <c r="I437" s="147"/>
      <c r="L437" s="33"/>
      <c r="M437" s="148"/>
      <c r="T437" s="54"/>
      <c r="AT437" s="18" t="s">
        <v>204</v>
      </c>
      <c r="AU437" s="18" t="s">
        <v>76</v>
      </c>
    </row>
    <row r="438" spans="2:65" s="1" customFormat="1" ht="16.5" customHeight="1">
      <c r="B438" s="33"/>
      <c r="C438" s="132" t="s">
        <v>3957</v>
      </c>
      <c r="D438" s="132" t="s">
        <v>197</v>
      </c>
      <c r="E438" s="133" t="s">
        <v>8577</v>
      </c>
      <c r="F438" s="134" t="s">
        <v>8578</v>
      </c>
      <c r="G438" s="135" t="s">
        <v>7067</v>
      </c>
      <c r="H438" s="136">
        <v>35</v>
      </c>
      <c r="I438" s="137"/>
      <c r="J438" s="138">
        <f>ROUND(I438*H438,2)</f>
        <v>0</v>
      </c>
      <c r="K438" s="134" t="s">
        <v>19</v>
      </c>
      <c r="L438" s="33"/>
      <c r="M438" s="139" t="s">
        <v>19</v>
      </c>
      <c r="N438" s="140" t="s">
        <v>40</v>
      </c>
      <c r="P438" s="141">
        <f>O438*H438</f>
        <v>0</v>
      </c>
      <c r="Q438" s="141">
        <v>0</v>
      </c>
      <c r="R438" s="141">
        <f>Q438*H438</f>
        <v>0</v>
      </c>
      <c r="S438" s="141">
        <v>0</v>
      </c>
      <c r="T438" s="142">
        <f>S438*H438</f>
        <v>0</v>
      </c>
      <c r="AR438" s="143" t="s">
        <v>202</v>
      </c>
      <c r="AT438" s="143" t="s">
        <v>197</v>
      </c>
      <c r="AU438" s="143" t="s">
        <v>76</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202</v>
      </c>
      <c r="BM438" s="143" t="s">
        <v>8114</v>
      </c>
    </row>
    <row r="439" spans="2:65" s="1" customFormat="1">
      <c r="B439" s="33"/>
      <c r="D439" s="145" t="s">
        <v>204</v>
      </c>
      <c r="F439" s="146" t="s">
        <v>8578</v>
      </c>
      <c r="I439" s="147"/>
      <c r="L439" s="33"/>
      <c r="M439" s="148"/>
      <c r="T439" s="54"/>
      <c r="AT439" s="18" t="s">
        <v>204</v>
      </c>
      <c r="AU439" s="18" t="s">
        <v>76</v>
      </c>
    </row>
    <row r="440" spans="2:65" s="1" customFormat="1" ht="16.5" customHeight="1">
      <c r="B440" s="33"/>
      <c r="C440" s="132" t="s">
        <v>3962</v>
      </c>
      <c r="D440" s="132" t="s">
        <v>197</v>
      </c>
      <c r="E440" s="133" t="s">
        <v>8579</v>
      </c>
      <c r="F440" s="134" t="s">
        <v>8580</v>
      </c>
      <c r="G440" s="135" t="s">
        <v>7067</v>
      </c>
      <c r="H440" s="136">
        <v>35</v>
      </c>
      <c r="I440" s="137"/>
      <c r="J440" s="138">
        <f>ROUND(I440*H440,2)</f>
        <v>0</v>
      </c>
      <c r="K440" s="134" t="s">
        <v>19</v>
      </c>
      <c r="L440" s="33"/>
      <c r="M440" s="139" t="s">
        <v>19</v>
      </c>
      <c r="N440" s="140" t="s">
        <v>40</v>
      </c>
      <c r="P440" s="141">
        <f>O440*H440</f>
        <v>0</v>
      </c>
      <c r="Q440" s="141">
        <v>0</v>
      </c>
      <c r="R440" s="141">
        <f>Q440*H440</f>
        <v>0</v>
      </c>
      <c r="S440" s="141">
        <v>0</v>
      </c>
      <c r="T440" s="142">
        <f>S440*H440</f>
        <v>0</v>
      </c>
      <c r="AR440" s="143" t="s">
        <v>202</v>
      </c>
      <c r="AT440" s="143" t="s">
        <v>197</v>
      </c>
      <c r="AU440" s="143" t="s">
        <v>76</v>
      </c>
      <c r="AY440" s="18" t="s">
        <v>195</v>
      </c>
      <c r="BE440" s="144">
        <f>IF(N440="základní",J440,0)</f>
        <v>0</v>
      </c>
      <c r="BF440" s="144">
        <f>IF(N440="snížená",J440,0)</f>
        <v>0</v>
      </c>
      <c r="BG440" s="144">
        <f>IF(N440="zákl. přenesená",J440,0)</f>
        <v>0</v>
      </c>
      <c r="BH440" s="144">
        <f>IF(N440="sníž. přenesená",J440,0)</f>
        <v>0</v>
      </c>
      <c r="BI440" s="144">
        <f>IF(N440="nulová",J440,0)</f>
        <v>0</v>
      </c>
      <c r="BJ440" s="18" t="s">
        <v>76</v>
      </c>
      <c r="BK440" s="144">
        <f>ROUND(I440*H440,2)</f>
        <v>0</v>
      </c>
      <c r="BL440" s="18" t="s">
        <v>202</v>
      </c>
      <c r="BM440" s="143" t="s">
        <v>8117</v>
      </c>
    </row>
    <row r="441" spans="2:65" s="1" customFormat="1">
      <c r="B441" s="33"/>
      <c r="D441" s="145" t="s">
        <v>204</v>
      </c>
      <c r="F441" s="146" t="s">
        <v>8580</v>
      </c>
      <c r="I441" s="147"/>
      <c r="L441" s="33"/>
      <c r="M441" s="148"/>
      <c r="T441" s="54"/>
      <c r="AT441" s="18" t="s">
        <v>204</v>
      </c>
      <c r="AU441" s="18" t="s">
        <v>76</v>
      </c>
    </row>
    <row r="442" spans="2:65" s="1" customFormat="1" ht="16.5" customHeight="1">
      <c r="B442" s="33"/>
      <c r="C442" s="132" t="s">
        <v>3967</v>
      </c>
      <c r="D442" s="132" t="s">
        <v>197</v>
      </c>
      <c r="E442" s="133" t="s">
        <v>8581</v>
      </c>
      <c r="F442" s="134" t="s">
        <v>8582</v>
      </c>
      <c r="G442" s="135" t="s">
        <v>7067</v>
      </c>
      <c r="H442" s="136">
        <v>53</v>
      </c>
      <c r="I442" s="137"/>
      <c r="J442" s="138">
        <f>ROUND(I442*H442,2)</f>
        <v>0</v>
      </c>
      <c r="K442" s="134" t="s">
        <v>19</v>
      </c>
      <c r="L442" s="33"/>
      <c r="M442" s="139" t="s">
        <v>19</v>
      </c>
      <c r="N442" s="140" t="s">
        <v>40</v>
      </c>
      <c r="P442" s="141">
        <f>O442*H442</f>
        <v>0</v>
      </c>
      <c r="Q442" s="141">
        <v>0</v>
      </c>
      <c r="R442" s="141">
        <f>Q442*H442</f>
        <v>0</v>
      </c>
      <c r="S442" s="141">
        <v>0</v>
      </c>
      <c r="T442" s="142">
        <f>S442*H442</f>
        <v>0</v>
      </c>
      <c r="AR442" s="143" t="s">
        <v>202</v>
      </c>
      <c r="AT442" s="143" t="s">
        <v>197</v>
      </c>
      <c r="AU442" s="143" t="s">
        <v>76</v>
      </c>
      <c r="AY442" s="18" t="s">
        <v>195</v>
      </c>
      <c r="BE442" s="144">
        <f>IF(N442="základní",J442,0)</f>
        <v>0</v>
      </c>
      <c r="BF442" s="144">
        <f>IF(N442="snížená",J442,0)</f>
        <v>0</v>
      </c>
      <c r="BG442" s="144">
        <f>IF(N442="zákl. přenesená",J442,0)</f>
        <v>0</v>
      </c>
      <c r="BH442" s="144">
        <f>IF(N442="sníž. přenesená",J442,0)</f>
        <v>0</v>
      </c>
      <c r="BI442" s="144">
        <f>IF(N442="nulová",J442,0)</f>
        <v>0</v>
      </c>
      <c r="BJ442" s="18" t="s">
        <v>76</v>
      </c>
      <c r="BK442" s="144">
        <f>ROUND(I442*H442,2)</f>
        <v>0</v>
      </c>
      <c r="BL442" s="18" t="s">
        <v>202</v>
      </c>
      <c r="BM442" s="143" t="s">
        <v>8120</v>
      </c>
    </row>
    <row r="443" spans="2:65" s="1" customFormat="1">
      <c r="B443" s="33"/>
      <c r="D443" s="145" t="s">
        <v>204</v>
      </c>
      <c r="F443" s="146" t="s">
        <v>8582</v>
      </c>
      <c r="I443" s="147"/>
      <c r="L443" s="33"/>
      <c r="M443" s="148"/>
      <c r="T443" s="54"/>
      <c r="AT443" s="18" t="s">
        <v>204</v>
      </c>
      <c r="AU443" s="18" t="s">
        <v>76</v>
      </c>
    </row>
    <row r="444" spans="2:65" s="1" customFormat="1" ht="16.5" customHeight="1">
      <c r="B444" s="33"/>
      <c r="C444" s="132" t="s">
        <v>3972</v>
      </c>
      <c r="D444" s="132" t="s">
        <v>197</v>
      </c>
      <c r="E444" s="133" t="s">
        <v>8583</v>
      </c>
      <c r="F444" s="134" t="s">
        <v>8584</v>
      </c>
      <c r="G444" s="135" t="s">
        <v>7067</v>
      </c>
      <c r="H444" s="136">
        <v>2</v>
      </c>
      <c r="I444" s="137"/>
      <c r="J444" s="138">
        <f>ROUND(I444*H444,2)</f>
        <v>0</v>
      </c>
      <c r="K444" s="134" t="s">
        <v>19</v>
      </c>
      <c r="L444" s="33"/>
      <c r="M444" s="139" t="s">
        <v>19</v>
      </c>
      <c r="N444" s="140" t="s">
        <v>40</v>
      </c>
      <c r="P444" s="141">
        <f>O444*H444</f>
        <v>0</v>
      </c>
      <c r="Q444" s="141">
        <v>0</v>
      </c>
      <c r="R444" s="141">
        <f>Q444*H444</f>
        <v>0</v>
      </c>
      <c r="S444" s="141">
        <v>0</v>
      </c>
      <c r="T444" s="142">
        <f>S444*H444</f>
        <v>0</v>
      </c>
      <c r="AR444" s="143" t="s">
        <v>202</v>
      </c>
      <c r="AT444" s="143" t="s">
        <v>197</v>
      </c>
      <c r="AU444" s="143" t="s">
        <v>76</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202</v>
      </c>
      <c r="BM444" s="143" t="s">
        <v>8123</v>
      </c>
    </row>
    <row r="445" spans="2:65" s="1" customFormat="1">
      <c r="B445" s="33"/>
      <c r="D445" s="145" t="s">
        <v>204</v>
      </c>
      <c r="F445" s="146" t="s">
        <v>8584</v>
      </c>
      <c r="I445" s="147"/>
      <c r="L445" s="33"/>
      <c r="M445" s="148"/>
      <c r="T445" s="54"/>
      <c r="AT445" s="18" t="s">
        <v>204</v>
      </c>
      <c r="AU445" s="18" t="s">
        <v>76</v>
      </c>
    </row>
    <row r="446" spans="2:65" s="1" customFormat="1" ht="16.5" customHeight="1">
      <c r="B446" s="33"/>
      <c r="C446" s="132" t="s">
        <v>3976</v>
      </c>
      <c r="D446" s="132" t="s">
        <v>197</v>
      </c>
      <c r="E446" s="133" t="s">
        <v>8585</v>
      </c>
      <c r="F446" s="134" t="s">
        <v>8586</v>
      </c>
      <c r="G446" s="135" t="s">
        <v>7067</v>
      </c>
      <c r="H446" s="136">
        <v>1</v>
      </c>
      <c r="I446" s="137"/>
      <c r="J446" s="138">
        <f>ROUND(I446*H446,2)</f>
        <v>0</v>
      </c>
      <c r="K446" s="134" t="s">
        <v>19</v>
      </c>
      <c r="L446" s="33"/>
      <c r="M446" s="139" t="s">
        <v>19</v>
      </c>
      <c r="N446" s="140" t="s">
        <v>40</v>
      </c>
      <c r="P446" s="141">
        <f>O446*H446</f>
        <v>0</v>
      </c>
      <c r="Q446" s="141">
        <v>0</v>
      </c>
      <c r="R446" s="141">
        <f>Q446*H446</f>
        <v>0</v>
      </c>
      <c r="S446" s="141">
        <v>0</v>
      </c>
      <c r="T446" s="142">
        <f>S446*H446</f>
        <v>0</v>
      </c>
      <c r="AR446" s="143" t="s">
        <v>202</v>
      </c>
      <c r="AT446" s="143" t="s">
        <v>197</v>
      </c>
      <c r="AU446" s="143" t="s">
        <v>76</v>
      </c>
      <c r="AY446" s="18" t="s">
        <v>195</v>
      </c>
      <c r="BE446" s="144">
        <f>IF(N446="základní",J446,0)</f>
        <v>0</v>
      </c>
      <c r="BF446" s="144">
        <f>IF(N446="snížená",J446,0)</f>
        <v>0</v>
      </c>
      <c r="BG446" s="144">
        <f>IF(N446="zákl. přenesená",J446,0)</f>
        <v>0</v>
      </c>
      <c r="BH446" s="144">
        <f>IF(N446="sníž. přenesená",J446,0)</f>
        <v>0</v>
      </c>
      <c r="BI446" s="144">
        <f>IF(N446="nulová",J446,0)</f>
        <v>0</v>
      </c>
      <c r="BJ446" s="18" t="s">
        <v>76</v>
      </c>
      <c r="BK446" s="144">
        <f>ROUND(I446*H446,2)</f>
        <v>0</v>
      </c>
      <c r="BL446" s="18" t="s">
        <v>202</v>
      </c>
      <c r="BM446" s="143" t="s">
        <v>8126</v>
      </c>
    </row>
    <row r="447" spans="2:65" s="1" customFormat="1">
      <c r="B447" s="33"/>
      <c r="D447" s="145" t="s">
        <v>204</v>
      </c>
      <c r="F447" s="146" t="s">
        <v>8586</v>
      </c>
      <c r="I447" s="147"/>
      <c r="L447" s="33"/>
      <c r="M447" s="148"/>
      <c r="T447" s="54"/>
      <c r="AT447" s="18" t="s">
        <v>204</v>
      </c>
      <c r="AU447" s="18" t="s">
        <v>76</v>
      </c>
    </row>
    <row r="448" spans="2:65" s="1" customFormat="1" ht="16.5" customHeight="1">
      <c r="B448" s="33"/>
      <c r="C448" s="132" t="s">
        <v>3981</v>
      </c>
      <c r="D448" s="132" t="s">
        <v>197</v>
      </c>
      <c r="E448" s="133" t="s">
        <v>8587</v>
      </c>
      <c r="F448" s="134" t="s">
        <v>8588</v>
      </c>
      <c r="G448" s="135" t="s">
        <v>7067</v>
      </c>
      <c r="H448" s="136">
        <v>1</v>
      </c>
      <c r="I448" s="137"/>
      <c r="J448" s="138">
        <f>ROUND(I448*H448,2)</f>
        <v>0</v>
      </c>
      <c r="K448" s="134" t="s">
        <v>19</v>
      </c>
      <c r="L448" s="33"/>
      <c r="M448" s="139" t="s">
        <v>19</v>
      </c>
      <c r="N448" s="140" t="s">
        <v>40</v>
      </c>
      <c r="P448" s="141">
        <f>O448*H448</f>
        <v>0</v>
      </c>
      <c r="Q448" s="141">
        <v>0</v>
      </c>
      <c r="R448" s="141">
        <f>Q448*H448</f>
        <v>0</v>
      </c>
      <c r="S448" s="141">
        <v>0</v>
      </c>
      <c r="T448" s="142">
        <f>S448*H448</f>
        <v>0</v>
      </c>
      <c r="AR448" s="143" t="s">
        <v>202</v>
      </c>
      <c r="AT448" s="143" t="s">
        <v>197</v>
      </c>
      <c r="AU448" s="143" t="s">
        <v>76</v>
      </c>
      <c r="AY448" s="18" t="s">
        <v>195</v>
      </c>
      <c r="BE448" s="144">
        <f>IF(N448="základní",J448,0)</f>
        <v>0</v>
      </c>
      <c r="BF448" s="144">
        <f>IF(N448="snížená",J448,0)</f>
        <v>0</v>
      </c>
      <c r="BG448" s="144">
        <f>IF(N448="zákl. přenesená",J448,0)</f>
        <v>0</v>
      </c>
      <c r="BH448" s="144">
        <f>IF(N448="sníž. přenesená",J448,0)</f>
        <v>0</v>
      </c>
      <c r="BI448" s="144">
        <f>IF(N448="nulová",J448,0)</f>
        <v>0</v>
      </c>
      <c r="BJ448" s="18" t="s">
        <v>76</v>
      </c>
      <c r="BK448" s="144">
        <f>ROUND(I448*H448,2)</f>
        <v>0</v>
      </c>
      <c r="BL448" s="18" t="s">
        <v>202</v>
      </c>
      <c r="BM448" s="143" t="s">
        <v>8129</v>
      </c>
    </row>
    <row r="449" spans="2:65" s="1" customFormat="1">
      <c r="B449" s="33"/>
      <c r="D449" s="145" t="s">
        <v>204</v>
      </c>
      <c r="F449" s="146" t="s">
        <v>8588</v>
      </c>
      <c r="I449" s="147"/>
      <c r="L449" s="33"/>
      <c r="M449" s="148"/>
      <c r="T449" s="54"/>
      <c r="AT449" s="18" t="s">
        <v>204</v>
      </c>
      <c r="AU449" s="18" t="s">
        <v>76</v>
      </c>
    </row>
    <row r="450" spans="2:65" s="1" customFormat="1" ht="16.5" customHeight="1">
      <c r="B450" s="33"/>
      <c r="C450" s="132" t="s">
        <v>3991</v>
      </c>
      <c r="D450" s="132" t="s">
        <v>197</v>
      </c>
      <c r="E450" s="133" t="s">
        <v>8589</v>
      </c>
      <c r="F450" s="134" t="s">
        <v>8590</v>
      </c>
      <c r="G450" s="135" t="s">
        <v>7067</v>
      </c>
      <c r="H450" s="136">
        <v>1</v>
      </c>
      <c r="I450" s="137"/>
      <c r="J450" s="138">
        <f>ROUND(I450*H450,2)</f>
        <v>0</v>
      </c>
      <c r="K450" s="134" t="s">
        <v>19</v>
      </c>
      <c r="L450" s="33"/>
      <c r="M450" s="139" t="s">
        <v>19</v>
      </c>
      <c r="N450" s="140" t="s">
        <v>40</v>
      </c>
      <c r="P450" s="141">
        <f>O450*H450</f>
        <v>0</v>
      </c>
      <c r="Q450" s="141">
        <v>0</v>
      </c>
      <c r="R450" s="141">
        <f>Q450*H450</f>
        <v>0</v>
      </c>
      <c r="S450" s="141">
        <v>0</v>
      </c>
      <c r="T450" s="142">
        <f>S450*H450</f>
        <v>0</v>
      </c>
      <c r="AR450" s="143" t="s">
        <v>202</v>
      </c>
      <c r="AT450" s="143" t="s">
        <v>197</v>
      </c>
      <c r="AU450" s="143" t="s">
        <v>76</v>
      </c>
      <c r="AY450" s="18" t="s">
        <v>195</v>
      </c>
      <c r="BE450" s="144">
        <f>IF(N450="základní",J450,0)</f>
        <v>0</v>
      </c>
      <c r="BF450" s="144">
        <f>IF(N450="snížená",J450,0)</f>
        <v>0</v>
      </c>
      <c r="BG450" s="144">
        <f>IF(N450="zákl. přenesená",J450,0)</f>
        <v>0</v>
      </c>
      <c r="BH450" s="144">
        <f>IF(N450="sníž. přenesená",J450,0)</f>
        <v>0</v>
      </c>
      <c r="BI450" s="144">
        <f>IF(N450="nulová",J450,0)</f>
        <v>0</v>
      </c>
      <c r="BJ450" s="18" t="s">
        <v>76</v>
      </c>
      <c r="BK450" s="144">
        <f>ROUND(I450*H450,2)</f>
        <v>0</v>
      </c>
      <c r="BL450" s="18" t="s">
        <v>202</v>
      </c>
      <c r="BM450" s="143" t="s">
        <v>8132</v>
      </c>
    </row>
    <row r="451" spans="2:65" s="1" customFormat="1">
      <c r="B451" s="33"/>
      <c r="D451" s="145" t="s">
        <v>204</v>
      </c>
      <c r="F451" s="146" t="s">
        <v>8590</v>
      </c>
      <c r="I451" s="147"/>
      <c r="L451" s="33"/>
      <c r="M451" s="148"/>
      <c r="T451" s="54"/>
      <c r="AT451" s="18" t="s">
        <v>204</v>
      </c>
      <c r="AU451" s="18" t="s">
        <v>76</v>
      </c>
    </row>
    <row r="452" spans="2:65" s="1" customFormat="1" ht="16.5" customHeight="1">
      <c r="B452" s="33"/>
      <c r="C452" s="132" t="s">
        <v>3996</v>
      </c>
      <c r="D452" s="132" t="s">
        <v>197</v>
      </c>
      <c r="E452" s="133" t="s">
        <v>8591</v>
      </c>
      <c r="F452" s="134" t="s">
        <v>8592</v>
      </c>
      <c r="G452" s="135" t="s">
        <v>7067</v>
      </c>
      <c r="H452" s="136">
        <v>3</v>
      </c>
      <c r="I452" s="137"/>
      <c r="J452" s="138">
        <f>ROUND(I452*H452,2)</f>
        <v>0</v>
      </c>
      <c r="K452" s="134" t="s">
        <v>19</v>
      </c>
      <c r="L452" s="33"/>
      <c r="M452" s="139" t="s">
        <v>19</v>
      </c>
      <c r="N452" s="140" t="s">
        <v>40</v>
      </c>
      <c r="P452" s="141">
        <f>O452*H452</f>
        <v>0</v>
      </c>
      <c r="Q452" s="141">
        <v>0</v>
      </c>
      <c r="R452" s="141">
        <f>Q452*H452</f>
        <v>0</v>
      </c>
      <c r="S452" s="141">
        <v>0</v>
      </c>
      <c r="T452" s="142">
        <f>S452*H452</f>
        <v>0</v>
      </c>
      <c r="AR452" s="143" t="s">
        <v>202</v>
      </c>
      <c r="AT452" s="143" t="s">
        <v>197</v>
      </c>
      <c r="AU452" s="143" t="s">
        <v>76</v>
      </c>
      <c r="AY452" s="18" t="s">
        <v>195</v>
      </c>
      <c r="BE452" s="144">
        <f>IF(N452="základní",J452,0)</f>
        <v>0</v>
      </c>
      <c r="BF452" s="144">
        <f>IF(N452="snížená",J452,0)</f>
        <v>0</v>
      </c>
      <c r="BG452" s="144">
        <f>IF(N452="zákl. přenesená",J452,0)</f>
        <v>0</v>
      </c>
      <c r="BH452" s="144">
        <f>IF(N452="sníž. přenesená",J452,0)</f>
        <v>0</v>
      </c>
      <c r="BI452" s="144">
        <f>IF(N452="nulová",J452,0)</f>
        <v>0</v>
      </c>
      <c r="BJ452" s="18" t="s">
        <v>76</v>
      </c>
      <c r="BK452" s="144">
        <f>ROUND(I452*H452,2)</f>
        <v>0</v>
      </c>
      <c r="BL452" s="18" t="s">
        <v>202</v>
      </c>
      <c r="BM452" s="143" t="s">
        <v>8135</v>
      </c>
    </row>
    <row r="453" spans="2:65" s="1" customFormat="1">
      <c r="B453" s="33"/>
      <c r="D453" s="145" t="s">
        <v>204</v>
      </c>
      <c r="F453" s="146" t="s">
        <v>8592</v>
      </c>
      <c r="I453" s="147"/>
      <c r="L453" s="33"/>
      <c r="M453" s="148"/>
      <c r="T453" s="54"/>
      <c r="AT453" s="18" t="s">
        <v>204</v>
      </c>
      <c r="AU453" s="18" t="s">
        <v>76</v>
      </c>
    </row>
    <row r="454" spans="2:65" s="1" customFormat="1" ht="16.5" customHeight="1">
      <c r="B454" s="33"/>
      <c r="C454" s="132" t="s">
        <v>4002</v>
      </c>
      <c r="D454" s="132" t="s">
        <v>197</v>
      </c>
      <c r="E454" s="133" t="s">
        <v>8593</v>
      </c>
      <c r="F454" s="134" t="s">
        <v>8594</v>
      </c>
      <c r="G454" s="135" t="s">
        <v>7067</v>
      </c>
      <c r="H454" s="136">
        <v>1</v>
      </c>
      <c r="I454" s="137"/>
      <c r="J454" s="138">
        <f>ROUND(I454*H454,2)</f>
        <v>0</v>
      </c>
      <c r="K454" s="134" t="s">
        <v>19</v>
      </c>
      <c r="L454" s="33"/>
      <c r="M454" s="139" t="s">
        <v>19</v>
      </c>
      <c r="N454" s="140" t="s">
        <v>40</v>
      </c>
      <c r="P454" s="141">
        <f>O454*H454</f>
        <v>0</v>
      </c>
      <c r="Q454" s="141">
        <v>0</v>
      </c>
      <c r="R454" s="141">
        <f>Q454*H454</f>
        <v>0</v>
      </c>
      <c r="S454" s="141">
        <v>0</v>
      </c>
      <c r="T454" s="142">
        <f>S454*H454</f>
        <v>0</v>
      </c>
      <c r="AR454" s="143" t="s">
        <v>202</v>
      </c>
      <c r="AT454" s="143" t="s">
        <v>197</v>
      </c>
      <c r="AU454" s="143" t="s">
        <v>76</v>
      </c>
      <c r="AY454" s="18" t="s">
        <v>195</v>
      </c>
      <c r="BE454" s="144">
        <f>IF(N454="základní",J454,0)</f>
        <v>0</v>
      </c>
      <c r="BF454" s="144">
        <f>IF(N454="snížená",J454,0)</f>
        <v>0</v>
      </c>
      <c r="BG454" s="144">
        <f>IF(N454="zákl. přenesená",J454,0)</f>
        <v>0</v>
      </c>
      <c r="BH454" s="144">
        <f>IF(N454="sníž. přenesená",J454,0)</f>
        <v>0</v>
      </c>
      <c r="BI454" s="144">
        <f>IF(N454="nulová",J454,0)</f>
        <v>0</v>
      </c>
      <c r="BJ454" s="18" t="s">
        <v>76</v>
      </c>
      <c r="BK454" s="144">
        <f>ROUND(I454*H454,2)</f>
        <v>0</v>
      </c>
      <c r="BL454" s="18" t="s">
        <v>202</v>
      </c>
      <c r="BM454" s="143" t="s">
        <v>8138</v>
      </c>
    </row>
    <row r="455" spans="2:65" s="1" customFormat="1">
      <c r="B455" s="33"/>
      <c r="D455" s="145" t="s">
        <v>204</v>
      </c>
      <c r="F455" s="146" t="s">
        <v>8594</v>
      </c>
      <c r="I455" s="147"/>
      <c r="L455" s="33"/>
      <c r="M455" s="148"/>
      <c r="T455" s="54"/>
      <c r="AT455" s="18" t="s">
        <v>204</v>
      </c>
      <c r="AU455" s="18" t="s">
        <v>76</v>
      </c>
    </row>
    <row r="456" spans="2:65" s="1" customFormat="1" ht="16.5" customHeight="1">
      <c r="B456" s="33"/>
      <c r="C456" s="132" t="s">
        <v>4007</v>
      </c>
      <c r="D456" s="132" t="s">
        <v>197</v>
      </c>
      <c r="E456" s="133" t="s">
        <v>8595</v>
      </c>
      <c r="F456" s="134" t="s">
        <v>8596</v>
      </c>
      <c r="G456" s="135" t="s">
        <v>230</v>
      </c>
      <c r="H456" s="136">
        <v>2756</v>
      </c>
      <c r="I456" s="137"/>
      <c r="J456" s="138">
        <f>ROUND(I456*H456,2)</f>
        <v>0</v>
      </c>
      <c r="K456" s="134" t="s">
        <v>19</v>
      </c>
      <c r="L456" s="33"/>
      <c r="M456" s="139" t="s">
        <v>19</v>
      </c>
      <c r="N456" s="140" t="s">
        <v>40</v>
      </c>
      <c r="P456" s="141">
        <f>O456*H456</f>
        <v>0</v>
      </c>
      <c r="Q456" s="141">
        <v>0</v>
      </c>
      <c r="R456" s="141">
        <f>Q456*H456</f>
        <v>0</v>
      </c>
      <c r="S456" s="141">
        <v>0</v>
      </c>
      <c r="T456" s="142">
        <f>S456*H456</f>
        <v>0</v>
      </c>
      <c r="AR456" s="143" t="s">
        <v>202</v>
      </c>
      <c r="AT456" s="143" t="s">
        <v>197</v>
      </c>
      <c r="AU456" s="143" t="s">
        <v>76</v>
      </c>
      <c r="AY456" s="18" t="s">
        <v>195</v>
      </c>
      <c r="BE456" s="144">
        <f>IF(N456="základní",J456,0)</f>
        <v>0</v>
      </c>
      <c r="BF456" s="144">
        <f>IF(N456="snížená",J456,0)</f>
        <v>0</v>
      </c>
      <c r="BG456" s="144">
        <f>IF(N456="zákl. přenesená",J456,0)</f>
        <v>0</v>
      </c>
      <c r="BH456" s="144">
        <f>IF(N456="sníž. přenesená",J456,0)</f>
        <v>0</v>
      </c>
      <c r="BI456" s="144">
        <f>IF(N456="nulová",J456,0)</f>
        <v>0</v>
      </c>
      <c r="BJ456" s="18" t="s">
        <v>76</v>
      </c>
      <c r="BK456" s="144">
        <f>ROUND(I456*H456,2)</f>
        <v>0</v>
      </c>
      <c r="BL456" s="18" t="s">
        <v>202</v>
      </c>
      <c r="BM456" s="143" t="s">
        <v>8141</v>
      </c>
    </row>
    <row r="457" spans="2:65" s="1" customFormat="1">
      <c r="B457" s="33"/>
      <c r="D457" s="145" t="s">
        <v>204</v>
      </c>
      <c r="F457" s="146" t="s">
        <v>8596</v>
      </c>
      <c r="I457" s="147"/>
      <c r="L457" s="33"/>
      <c r="M457" s="148"/>
      <c r="T457" s="54"/>
      <c r="AT457" s="18" t="s">
        <v>204</v>
      </c>
      <c r="AU457" s="18" t="s">
        <v>76</v>
      </c>
    </row>
    <row r="458" spans="2:65" s="1" customFormat="1" ht="16.5" customHeight="1">
      <c r="B458" s="33"/>
      <c r="C458" s="132" t="s">
        <v>4015</v>
      </c>
      <c r="D458" s="132" t="s">
        <v>197</v>
      </c>
      <c r="E458" s="133" t="s">
        <v>8514</v>
      </c>
      <c r="F458" s="134" t="s">
        <v>8515</v>
      </c>
      <c r="G458" s="135" t="s">
        <v>230</v>
      </c>
      <c r="H458" s="136">
        <v>1132</v>
      </c>
      <c r="I458" s="137"/>
      <c r="J458" s="138">
        <f>ROUND(I458*H458,2)</f>
        <v>0</v>
      </c>
      <c r="K458" s="134" t="s">
        <v>19</v>
      </c>
      <c r="L458" s="33"/>
      <c r="M458" s="139" t="s">
        <v>19</v>
      </c>
      <c r="N458" s="140" t="s">
        <v>40</v>
      </c>
      <c r="P458" s="141">
        <f>O458*H458</f>
        <v>0</v>
      </c>
      <c r="Q458" s="141">
        <v>0</v>
      </c>
      <c r="R458" s="141">
        <f>Q458*H458</f>
        <v>0</v>
      </c>
      <c r="S458" s="141">
        <v>0</v>
      </c>
      <c r="T458" s="142">
        <f>S458*H458</f>
        <v>0</v>
      </c>
      <c r="AR458" s="143" t="s">
        <v>202</v>
      </c>
      <c r="AT458" s="143" t="s">
        <v>197</v>
      </c>
      <c r="AU458" s="143" t="s">
        <v>76</v>
      </c>
      <c r="AY458" s="18" t="s">
        <v>195</v>
      </c>
      <c r="BE458" s="144">
        <f>IF(N458="základní",J458,0)</f>
        <v>0</v>
      </c>
      <c r="BF458" s="144">
        <f>IF(N458="snížená",J458,0)</f>
        <v>0</v>
      </c>
      <c r="BG458" s="144">
        <f>IF(N458="zákl. přenesená",J458,0)</f>
        <v>0</v>
      </c>
      <c r="BH458" s="144">
        <f>IF(N458="sníž. přenesená",J458,0)</f>
        <v>0</v>
      </c>
      <c r="BI458" s="144">
        <f>IF(N458="nulová",J458,0)</f>
        <v>0</v>
      </c>
      <c r="BJ458" s="18" t="s">
        <v>76</v>
      </c>
      <c r="BK458" s="144">
        <f>ROUND(I458*H458,2)</f>
        <v>0</v>
      </c>
      <c r="BL458" s="18" t="s">
        <v>202</v>
      </c>
      <c r="BM458" s="143" t="s">
        <v>8144</v>
      </c>
    </row>
    <row r="459" spans="2:65" s="1" customFormat="1">
      <c r="B459" s="33"/>
      <c r="D459" s="145" t="s">
        <v>204</v>
      </c>
      <c r="F459" s="146" t="s">
        <v>8515</v>
      </c>
      <c r="I459" s="147"/>
      <c r="L459" s="33"/>
      <c r="M459" s="148"/>
      <c r="T459" s="54"/>
      <c r="AT459" s="18" t="s">
        <v>204</v>
      </c>
      <c r="AU459" s="18" t="s">
        <v>76</v>
      </c>
    </row>
    <row r="460" spans="2:65" s="1" customFormat="1" ht="16.5" customHeight="1">
      <c r="B460" s="33"/>
      <c r="C460" s="132" t="s">
        <v>4021</v>
      </c>
      <c r="D460" s="132" t="s">
        <v>197</v>
      </c>
      <c r="E460" s="133" t="s">
        <v>8357</v>
      </c>
      <c r="F460" s="134" t="s">
        <v>8358</v>
      </c>
      <c r="G460" s="135" t="s">
        <v>230</v>
      </c>
      <c r="H460" s="136">
        <v>849</v>
      </c>
      <c r="I460" s="137"/>
      <c r="J460" s="138">
        <f>ROUND(I460*H460,2)</f>
        <v>0</v>
      </c>
      <c r="K460" s="134" t="s">
        <v>19</v>
      </c>
      <c r="L460" s="33"/>
      <c r="M460" s="139" t="s">
        <v>19</v>
      </c>
      <c r="N460" s="140" t="s">
        <v>40</v>
      </c>
      <c r="P460" s="141">
        <f>O460*H460</f>
        <v>0</v>
      </c>
      <c r="Q460" s="141">
        <v>0</v>
      </c>
      <c r="R460" s="141">
        <f>Q460*H460</f>
        <v>0</v>
      </c>
      <c r="S460" s="141">
        <v>0</v>
      </c>
      <c r="T460" s="142">
        <f>S460*H460</f>
        <v>0</v>
      </c>
      <c r="AR460" s="143" t="s">
        <v>202</v>
      </c>
      <c r="AT460" s="143" t="s">
        <v>197</v>
      </c>
      <c r="AU460" s="143" t="s">
        <v>76</v>
      </c>
      <c r="AY460" s="18" t="s">
        <v>195</v>
      </c>
      <c r="BE460" s="144">
        <f>IF(N460="základní",J460,0)</f>
        <v>0</v>
      </c>
      <c r="BF460" s="144">
        <f>IF(N460="snížená",J460,0)</f>
        <v>0</v>
      </c>
      <c r="BG460" s="144">
        <f>IF(N460="zákl. přenesená",J460,0)</f>
        <v>0</v>
      </c>
      <c r="BH460" s="144">
        <f>IF(N460="sníž. přenesená",J460,0)</f>
        <v>0</v>
      </c>
      <c r="BI460" s="144">
        <f>IF(N460="nulová",J460,0)</f>
        <v>0</v>
      </c>
      <c r="BJ460" s="18" t="s">
        <v>76</v>
      </c>
      <c r="BK460" s="144">
        <f>ROUND(I460*H460,2)</f>
        <v>0</v>
      </c>
      <c r="BL460" s="18" t="s">
        <v>202</v>
      </c>
      <c r="BM460" s="143" t="s">
        <v>8147</v>
      </c>
    </row>
    <row r="461" spans="2:65" s="1" customFormat="1">
      <c r="B461" s="33"/>
      <c r="D461" s="145" t="s">
        <v>204</v>
      </c>
      <c r="F461" s="146" t="s">
        <v>8358</v>
      </c>
      <c r="I461" s="147"/>
      <c r="L461" s="33"/>
      <c r="M461" s="148"/>
      <c r="T461" s="54"/>
      <c r="AT461" s="18" t="s">
        <v>204</v>
      </c>
      <c r="AU461" s="18" t="s">
        <v>76</v>
      </c>
    </row>
    <row r="462" spans="2:65" s="1" customFormat="1" ht="16.5" customHeight="1">
      <c r="B462" s="33"/>
      <c r="C462" s="132" t="s">
        <v>4027</v>
      </c>
      <c r="D462" s="132" t="s">
        <v>197</v>
      </c>
      <c r="E462" s="133" t="s">
        <v>8597</v>
      </c>
      <c r="F462" s="134" t="s">
        <v>8598</v>
      </c>
      <c r="G462" s="135" t="s">
        <v>230</v>
      </c>
      <c r="H462" s="136">
        <v>40</v>
      </c>
      <c r="I462" s="137"/>
      <c r="J462" s="138">
        <f>ROUND(I462*H462,2)</f>
        <v>0</v>
      </c>
      <c r="K462" s="134" t="s">
        <v>19</v>
      </c>
      <c r="L462" s="33"/>
      <c r="M462" s="139" t="s">
        <v>19</v>
      </c>
      <c r="N462" s="140" t="s">
        <v>40</v>
      </c>
      <c r="P462" s="141">
        <f>O462*H462</f>
        <v>0</v>
      </c>
      <c r="Q462" s="141">
        <v>0</v>
      </c>
      <c r="R462" s="141">
        <f>Q462*H462</f>
        <v>0</v>
      </c>
      <c r="S462" s="141">
        <v>0</v>
      </c>
      <c r="T462" s="142">
        <f>S462*H462</f>
        <v>0</v>
      </c>
      <c r="AR462" s="143" t="s">
        <v>202</v>
      </c>
      <c r="AT462" s="143" t="s">
        <v>197</v>
      </c>
      <c r="AU462" s="143" t="s">
        <v>76</v>
      </c>
      <c r="AY462" s="18" t="s">
        <v>195</v>
      </c>
      <c r="BE462" s="144">
        <f>IF(N462="základní",J462,0)</f>
        <v>0</v>
      </c>
      <c r="BF462" s="144">
        <f>IF(N462="snížená",J462,0)</f>
        <v>0</v>
      </c>
      <c r="BG462" s="144">
        <f>IF(N462="zákl. přenesená",J462,0)</f>
        <v>0</v>
      </c>
      <c r="BH462" s="144">
        <f>IF(N462="sníž. přenesená",J462,0)</f>
        <v>0</v>
      </c>
      <c r="BI462" s="144">
        <f>IF(N462="nulová",J462,0)</f>
        <v>0</v>
      </c>
      <c r="BJ462" s="18" t="s">
        <v>76</v>
      </c>
      <c r="BK462" s="144">
        <f>ROUND(I462*H462,2)</f>
        <v>0</v>
      </c>
      <c r="BL462" s="18" t="s">
        <v>202</v>
      </c>
      <c r="BM462" s="143" t="s">
        <v>8150</v>
      </c>
    </row>
    <row r="463" spans="2:65" s="1" customFormat="1">
      <c r="B463" s="33"/>
      <c r="D463" s="145" t="s">
        <v>204</v>
      </c>
      <c r="F463" s="146" t="s">
        <v>8598</v>
      </c>
      <c r="I463" s="147"/>
      <c r="L463" s="33"/>
      <c r="M463" s="148"/>
      <c r="T463" s="54"/>
      <c r="AT463" s="18" t="s">
        <v>204</v>
      </c>
      <c r="AU463" s="18" t="s">
        <v>76</v>
      </c>
    </row>
    <row r="464" spans="2:65" s="1" customFormat="1" ht="16.5" customHeight="1">
      <c r="B464" s="33"/>
      <c r="C464" s="132" t="s">
        <v>4033</v>
      </c>
      <c r="D464" s="132" t="s">
        <v>197</v>
      </c>
      <c r="E464" s="133" t="s">
        <v>8599</v>
      </c>
      <c r="F464" s="134" t="s">
        <v>8600</v>
      </c>
      <c r="G464" s="135" t="s">
        <v>407</v>
      </c>
      <c r="H464" s="136">
        <v>1</v>
      </c>
      <c r="I464" s="137"/>
      <c r="J464" s="138">
        <f>ROUND(I464*H464,2)</f>
        <v>0</v>
      </c>
      <c r="K464" s="134" t="s">
        <v>19</v>
      </c>
      <c r="L464" s="33"/>
      <c r="M464" s="139" t="s">
        <v>19</v>
      </c>
      <c r="N464" s="140" t="s">
        <v>40</v>
      </c>
      <c r="P464" s="141">
        <f>O464*H464</f>
        <v>0</v>
      </c>
      <c r="Q464" s="141">
        <v>0</v>
      </c>
      <c r="R464" s="141">
        <f>Q464*H464</f>
        <v>0</v>
      </c>
      <c r="S464" s="141">
        <v>0</v>
      </c>
      <c r="T464" s="142">
        <f>S464*H464</f>
        <v>0</v>
      </c>
      <c r="AR464" s="143" t="s">
        <v>202</v>
      </c>
      <c r="AT464" s="143" t="s">
        <v>197</v>
      </c>
      <c r="AU464" s="143" t="s">
        <v>76</v>
      </c>
      <c r="AY464" s="18" t="s">
        <v>195</v>
      </c>
      <c r="BE464" s="144">
        <f>IF(N464="základní",J464,0)</f>
        <v>0</v>
      </c>
      <c r="BF464" s="144">
        <f>IF(N464="snížená",J464,0)</f>
        <v>0</v>
      </c>
      <c r="BG464" s="144">
        <f>IF(N464="zákl. přenesená",J464,0)</f>
        <v>0</v>
      </c>
      <c r="BH464" s="144">
        <f>IF(N464="sníž. přenesená",J464,0)</f>
        <v>0</v>
      </c>
      <c r="BI464" s="144">
        <f>IF(N464="nulová",J464,0)</f>
        <v>0</v>
      </c>
      <c r="BJ464" s="18" t="s">
        <v>76</v>
      </c>
      <c r="BK464" s="144">
        <f>ROUND(I464*H464,2)</f>
        <v>0</v>
      </c>
      <c r="BL464" s="18" t="s">
        <v>202</v>
      </c>
      <c r="BM464" s="143" t="s">
        <v>8153</v>
      </c>
    </row>
    <row r="465" spans="2:65" s="1" customFormat="1">
      <c r="B465" s="33"/>
      <c r="D465" s="145" t="s">
        <v>204</v>
      </c>
      <c r="F465" s="146" t="s">
        <v>8600</v>
      </c>
      <c r="I465" s="147"/>
      <c r="L465" s="33"/>
      <c r="M465" s="148"/>
      <c r="T465" s="54"/>
      <c r="AT465" s="18" t="s">
        <v>204</v>
      </c>
      <c r="AU465" s="18" t="s">
        <v>76</v>
      </c>
    </row>
    <row r="466" spans="2:65" s="1" customFormat="1" ht="16.5" customHeight="1">
      <c r="B466" s="33"/>
      <c r="C466" s="132" t="s">
        <v>4042</v>
      </c>
      <c r="D466" s="132" t="s">
        <v>197</v>
      </c>
      <c r="E466" s="133" t="s">
        <v>8601</v>
      </c>
      <c r="F466" s="134" t="s">
        <v>8364</v>
      </c>
      <c r="G466" s="135" t="s">
        <v>7378</v>
      </c>
      <c r="H466" s="201"/>
      <c r="I466" s="137"/>
      <c r="J466" s="138">
        <f>ROUND(I466*H466,2)</f>
        <v>0</v>
      </c>
      <c r="K466" s="134" t="s">
        <v>19</v>
      </c>
      <c r="L466" s="33"/>
      <c r="M466" s="139" t="s">
        <v>19</v>
      </c>
      <c r="N466" s="140" t="s">
        <v>40</v>
      </c>
      <c r="P466" s="141">
        <f>O466*H466</f>
        <v>0</v>
      </c>
      <c r="Q466" s="141">
        <v>0</v>
      </c>
      <c r="R466" s="141">
        <f>Q466*H466</f>
        <v>0</v>
      </c>
      <c r="S466" s="141">
        <v>0</v>
      </c>
      <c r="T466" s="142">
        <f>S466*H466</f>
        <v>0</v>
      </c>
      <c r="AR466" s="143" t="s">
        <v>202</v>
      </c>
      <c r="AT466" s="143" t="s">
        <v>197</v>
      </c>
      <c r="AU466" s="143" t="s">
        <v>76</v>
      </c>
      <c r="AY466" s="18" t="s">
        <v>195</v>
      </c>
      <c r="BE466" s="144">
        <f>IF(N466="základní",J466,0)</f>
        <v>0</v>
      </c>
      <c r="BF466" s="144">
        <f>IF(N466="snížená",J466,0)</f>
        <v>0</v>
      </c>
      <c r="BG466" s="144">
        <f>IF(N466="zákl. přenesená",J466,0)</f>
        <v>0</v>
      </c>
      <c r="BH466" s="144">
        <f>IF(N466="sníž. přenesená",J466,0)</f>
        <v>0</v>
      </c>
      <c r="BI466" s="144">
        <f>IF(N466="nulová",J466,0)</f>
        <v>0</v>
      </c>
      <c r="BJ466" s="18" t="s">
        <v>76</v>
      </c>
      <c r="BK466" s="144">
        <f>ROUND(I466*H466,2)</f>
        <v>0</v>
      </c>
      <c r="BL466" s="18" t="s">
        <v>202</v>
      </c>
      <c r="BM466" s="143" t="s">
        <v>8156</v>
      </c>
    </row>
    <row r="467" spans="2:65" s="1" customFormat="1">
      <c r="B467" s="33"/>
      <c r="D467" s="145" t="s">
        <v>204</v>
      </c>
      <c r="F467" s="146" t="s">
        <v>8364</v>
      </c>
      <c r="I467" s="147"/>
      <c r="L467" s="33"/>
      <c r="M467" s="148"/>
      <c r="T467" s="54"/>
      <c r="AT467" s="18" t="s">
        <v>204</v>
      </c>
      <c r="AU467" s="18" t="s">
        <v>76</v>
      </c>
    </row>
    <row r="468" spans="2:65" s="11" customFormat="1" ht="25.9" customHeight="1">
      <c r="B468" s="120"/>
      <c r="D468" s="121" t="s">
        <v>68</v>
      </c>
      <c r="E468" s="122" t="s">
        <v>7317</v>
      </c>
      <c r="F468" s="122" t="s">
        <v>8602</v>
      </c>
      <c r="I468" s="123"/>
      <c r="J468" s="124">
        <f>BK468</f>
        <v>0</v>
      </c>
      <c r="L468" s="120"/>
      <c r="M468" s="125"/>
      <c r="P468" s="126">
        <f>SUM(P469:P474)</f>
        <v>0</v>
      </c>
      <c r="R468" s="126">
        <f>SUM(R469:R474)</f>
        <v>0</v>
      </c>
      <c r="T468" s="127">
        <f>SUM(T469:T474)</f>
        <v>0</v>
      </c>
      <c r="AR468" s="121" t="s">
        <v>76</v>
      </c>
      <c r="AT468" s="128" t="s">
        <v>68</v>
      </c>
      <c r="AU468" s="128" t="s">
        <v>69</v>
      </c>
      <c r="AY468" s="121" t="s">
        <v>195</v>
      </c>
      <c r="BK468" s="129">
        <f>SUM(BK469:BK474)</f>
        <v>0</v>
      </c>
    </row>
    <row r="469" spans="2:65" s="1" customFormat="1" ht="16.5" customHeight="1">
      <c r="B469" s="33"/>
      <c r="C469" s="132" t="s">
        <v>4047</v>
      </c>
      <c r="D469" s="132" t="s">
        <v>197</v>
      </c>
      <c r="E469" s="133" t="s">
        <v>8603</v>
      </c>
      <c r="F469" s="134" t="s">
        <v>8604</v>
      </c>
      <c r="G469" s="135" t="s">
        <v>230</v>
      </c>
      <c r="H469" s="136">
        <v>180</v>
      </c>
      <c r="I469" s="137"/>
      <c r="J469" s="138">
        <f>ROUND(I469*H469,2)</f>
        <v>0</v>
      </c>
      <c r="K469" s="134" t="s">
        <v>19</v>
      </c>
      <c r="L469" s="33"/>
      <c r="M469" s="139" t="s">
        <v>19</v>
      </c>
      <c r="N469" s="140" t="s">
        <v>40</v>
      </c>
      <c r="P469" s="141">
        <f>O469*H469</f>
        <v>0</v>
      </c>
      <c r="Q469" s="141">
        <v>0</v>
      </c>
      <c r="R469" s="141">
        <f>Q469*H469</f>
        <v>0</v>
      </c>
      <c r="S469" s="141">
        <v>0</v>
      </c>
      <c r="T469" s="142">
        <f>S469*H469</f>
        <v>0</v>
      </c>
      <c r="AR469" s="143" t="s">
        <v>202</v>
      </c>
      <c r="AT469" s="143" t="s">
        <v>197</v>
      </c>
      <c r="AU469" s="143" t="s">
        <v>76</v>
      </c>
      <c r="AY469" s="18" t="s">
        <v>195</v>
      </c>
      <c r="BE469" s="144">
        <f>IF(N469="základní",J469,0)</f>
        <v>0</v>
      </c>
      <c r="BF469" s="144">
        <f>IF(N469="snížená",J469,0)</f>
        <v>0</v>
      </c>
      <c r="BG469" s="144">
        <f>IF(N469="zákl. přenesená",J469,0)</f>
        <v>0</v>
      </c>
      <c r="BH469" s="144">
        <f>IF(N469="sníž. přenesená",J469,0)</f>
        <v>0</v>
      </c>
      <c r="BI469" s="144">
        <f>IF(N469="nulová",J469,0)</f>
        <v>0</v>
      </c>
      <c r="BJ469" s="18" t="s">
        <v>76</v>
      </c>
      <c r="BK469" s="144">
        <f>ROUND(I469*H469,2)</f>
        <v>0</v>
      </c>
      <c r="BL469" s="18" t="s">
        <v>202</v>
      </c>
      <c r="BM469" s="143" t="s">
        <v>8164</v>
      </c>
    </row>
    <row r="470" spans="2:65" s="1" customFormat="1">
      <c r="B470" s="33"/>
      <c r="D470" s="145" t="s">
        <v>204</v>
      </c>
      <c r="F470" s="146" t="s">
        <v>8604</v>
      </c>
      <c r="I470" s="147"/>
      <c r="L470" s="33"/>
      <c r="M470" s="148"/>
      <c r="T470" s="54"/>
      <c r="AT470" s="18" t="s">
        <v>204</v>
      </c>
      <c r="AU470" s="18" t="s">
        <v>76</v>
      </c>
    </row>
    <row r="471" spans="2:65" s="1" customFormat="1" ht="16.5" customHeight="1">
      <c r="B471" s="33"/>
      <c r="C471" s="132" t="s">
        <v>4053</v>
      </c>
      <c r="D471" s="132" t="s">
        <v>197</v>
      </c>
      <c r="E471" s="133" t="s">
        <v>8605</v>
      </c>
      <c r="F471" s="134" t="s">
        <v>8606</v>
      </c>
      <c r="G471" s="135" t="s">
        <v>230</v>
      </c>
      <c r="H471" s="136">
        <v>48</v>
      </c>
      <c r="I471" s="137"/>
      <c r="J471" s="138">
        <f>ROUND(I471*H471,2)</f>
        <v>0</v>
      </c>
      <c r="K471" s="134" t="s">
        <v>19</v>
      </c>
      <c r="L471" s="33"/>
      <c r="M471" s="139" t="s">
        <v>19</v>
      </c>
      <c r="N471" s="140" t="s">
        <v>40</v>
      </c>
      <c r="P471" s="141">
        <f>O471*H471</f>
        <v>0</v>
      </c>
      <c r="Q471" s="141">
        <v>0</v>
      </c>
      <c r="R471" s="141">
        <f>Q471*H471</f>
        <v>0</v>
      </c>
      <c r="S471" s="141">
        <v>0</v>
      </c>
      <c r="T471" s="142">
        <f>S471*H471</f>
        <v>0</v>
      </c>
      <c r="AR471" s="143" t="s">
        <v>202</v>
      </c>
      <c r="AT471" s="143" t="s">
        <v>197</v>
      </c>
      <c r="AU471" s="143" t="s">
        <v>76</v>
      </c>
      <c r="AY471" s="18" t="s">
        <v>195</v>
      </c>
      <c r="BE471" s="144">
        <f>IF(N471="základní",J471,0)</f>
        <v>0</v>
      </c>
      <c r="BF471" s="144">
        <f>IF(N471="snížená",J471,0)</f>
        <v>0</v>
      </c>
      <c r="BG471" s="144">
        <f>IF(N471="zákl. přenesená",J471,0)</f>
        <v>0</v>
      </c>
      <c r="BH471" s="144">
        <f>IF(N471="sníž. přenesená",J471,0)</f>
        <v>0</v>
      </c>
      <c r="BI471" s="144">
        <f>IF(N471="nulová",J471,0)</f>
        <v>0</v>
      </c>
      <c r="BJ471" s="18" t="s">
        <v>76</v>
      </c>
      <c r="BK471" s="144">
        <f>ROUND(I471*H471,2)</f>
        <v>0</v>
      </c>
      <c r="BL471" s="18" t="s">
        <v>202</v>
      </c>
      <c r="BM471" s="143" t="s">
        <v>8165</v>
      </c>
    </row>
    <row r="472" spans="2:65" s="1" customFormat="1">
      <c r="B472" s="33"/>
      <c r="D472" s="145" t="s">
        <v>204</v>
      </c>
      <c r="F472" s="146" t="s">
        <v>8606</v>
      </c>
      <c r="I472" s="147"/>
      <c r="L472" s="33"/>
      <c r="M472" s="148"/>
      <c r="T472" s="54"/>
      <c r="AT472" s="18" t="s">
        <v>204</v>
      </c>
      <c r="AU472" s="18" t="s">
        <v>76</v>
      </c>
    </row>
    <row r="473" spans="2:65" s="1" customFormat="1" ht="16.5" customHeight="1">
      <c r="B473" s="33"/>
      <c r="C473" s="132" t="s">
        <v>4084</v>
      </c>
      <c r="D473" s="132" t="s">
        <v>197</v>
      </c>
      <c r="E473" s="133" t="s">
        <v>8607</v>
      </c>
      <c r="F473" s="134" t="s">
        <v>8608</v>
      </c>
      <c r="G473" s="135" t="s">
        <v>407</v>
      </c>
      <c r="H473" s="136">
        <v>1</v>
      </c>
      <c r="I473" s="137"/>
      <c r="J473" s="138">
        <f>ROUND(I473*H473,2)</f>
        <v>0</v>
      </c>
      <c r="K473" s="134" t="s">
        <v>19</v>
      </c>
      <c r="L473" s="33"/>
      <c r="M473" s="139" t="s">
        <v>19</v>
      </c>
      <c r="N473" s="140" t="s">
        <v>40</v>
      </c>
      <c r="P473" s="141">
        <f>O473*H473</f>
        <v>0</v>
      </c>
      <c r="Q473" s="141">
        <v>0</v>
      </c>
      <c r="R473" s="141">
        <f>Q473*H473</f>
        <v>0</v>
      </c>
      <c r="S473" s="141">
        <v>0</v>
      </c>
      <c r="T473" s="142">
        <f>S473*H473</f>
        <v>0</v>
      </c>
      <c r="AR473" s="143" t="s">
        <v>202</v>
      </c>
      <c r="AT473" s="143" t="s">
        <v>197</v>
      </c>
      <c r="AU473" s="143" t="s">
        <v>76</v>
      </c>
      <c r="AY473" s="18" t="s">
        <v>195</v>
      </c>
      <c r="BE473" s="144">
        <f>IF(N473="základní",J473,0)</f>
        <v>0</v>
      </c>
      <c r="BF473" s="144">
        <f>IF(N473="snížená",J473,0)</f>
        <v>0</v>
      </c>
      <c r="BG473" s="144">
        <f>IF(N473="zákl. přenesená",J473,0)</f>
        <v>0</v>
      </c>
      <c r="BH473" s="144">
        <f>IF(N473="sníž. přenesená",J473,0)</f>
        <v>0</v>
      </c>
      <c r="BI473" s="144">
        <f>IF(N473="nulová",J473,0)</f>
        <v>0</v>
      </c>
      <c r="BJ473" s="18" t="s">
        <v>76</v>
      </c>
      <c r="BK473" s="144">
        <f>ROUND(I473*H473,2)</f>
        <v>0</v>
      </c>
      <c r="BL473" s="18" t="s">
        <v>202</v>
      </c>
      <c r="BM473" s="143" t="s">
        <v>8169</v>
      </c>
    </row>
    <row r="474" spans="2:65" s="1" customFormat="1">
      <c r="B474" s="33"/>
      <c r="D474" s="145" t="s">
        <v>204</v>
      </c>
      <c r="F474" s="146" t="s">
        <v>8608</v>
      </c>
      <c r="I474" s="147"/>
      <c r="L474" s="33"/>
      <c r="M474" s="148"/>
      <c r="T474" s="54"/>
      <c r="AT474" s="18" t="s">
        <v>204</v>
      </c>
      <c r="AU474" s="18" t="s">
        <v>76</v>
      </c>
    </row>
    <row r="475" spans="2:65" s="11" customFormat="1" ht="25.9" customHeight="1">
      <c r="B475" s="120"/>
      <c r="D475" s="121" t="s">
        <v>68</v>
      </c>
      <c r="E475" s="122" t="s">
        <v>7320</v>
      </c>
      <c r="F475" s="122" t="s">
        <v>7684</v>
      </c>
      <c r="I475" s="123"/>
      <c r="J475" s="124">
        <f>BK475</f>
        <v>0</v>
      </c>
      <c r="L475" s="120"/>
      <c r="M475" s="125"/>
      <c r="P475" s="126">
        <f>SUM(P476:P483)</f>
        <v>0</v>
      </c>
      <c r="R475" s="126">
        <f>SUM(R476:R483)</f>
        <v>0</v>
      </c>
      <c r="T475" s="127">
        <f>SUM(T476:T483)</f>
        <v>0</v>
      </c>
      <c r="AR475" s="121" t="s">
        <v>76</v>
      </c>
      <c r="AT475" s="128" t="s">
        <v>68</v>
      </c>
      <c r="AU475" s="128" t="s">
        <v>69</v>
      </c>
      <c r="AY475" s="121" t="s">
        <v>195</v>
      </c>
      <c r="BK475" s="129">
        <f>SUM(BK476:BK483)</f>
        <v>0</v>
      </c>
    </row>
    <row r="476" spans="2:65" s="1" customFormat="1" ht="16.5" customHeight="1">
      <c r="B476" s="33"/>
      <c r="C476" s="132" t="s">
        <v>4097</v>
      </c>
      <c r="D476" s="132" t="s">
        <v>197</v>
      </c>
      <c r="E476" s="133" t="s">
        <v>8609</v>
      </c>
      <c r="F476" s="134" t="s">
        <v>8610</v>
      </c>
      <c r="G476" s="135" t="s">
        <v>407</v>
      </c>
      <c r="H476" s="136">
        <v>1</v>
      </c>
      <c r="I476" s="137"/>
      <c r="J476" s="138">
        <f>ROUND(I476*H476,2)</f>
        <v>0</v>
      </c>
      <c r="K476" s="134" t="s">
        <v>19</v>
      </c>
      <c r="L476" s="33"/>
      <c r="M476" s="139" t="s">
        <v>19</v>
      </c>
      <c r="N476" s="140" t="s">
        <v>40</v>
      </c>
      <c r="P476" s="141">
        <f>O476*H476</f>
        <v>0</v>
      </c>
      <c r="Q476" s="141">
        <v>0</v>
      </c>
      <c r="R476" s="141">
        <f>Q476*H476</f>
        <v>0</v>
      </c>
      <c r="S476" s="141">
        <v>0</v>
      </c>
      <c r="T476" s="142">
        <f>S476*H476</f>
        <v>0</v>
      </c>
      <c r="AR476" s="143" t="s">
        <v>202</v>
      </c>
      <c r="AT476" s="143" t="s">
        <v>197</v>
      </c>
      <c r="AU476" s="143" t="s">
        <v>76</v>
      </c>
      <c r="AY476" s="18" t="s">
        <v>195</v>
      </c>
      <c r="BE476" s="144">
        <f>IF(N476="základní",J476,0)</f>
        <v>0</v>
      </c>
      <c r="BF476" s="144">
        <f>IF(N476="snížená",J476,0)</f>
        <v>0</v>
      </c>
      <c r="BG476" s="144">
        <f>IF(N476="zákl. přenesená",J476,0)</f>
        <v>0</v>
      </c>
      <c r="BH476" s="144">
        <f>IF(N476="sníž. přenesená",J476,0)</f>
        <v>0</v>
      </c>
      <c r="BI476" s="144">
        <f>IF(N476="nulová",J476,0)</f>
        <v>0</v>
      </c>
      <c r="BJ476" s="18" t="s">
        <v>76</v>
      </c>
      <c r="BK476" s="144">
        <f>ROUND(I476*H476,2)</f>
        <v>0</v>
      </c>
      <c r="BL476" s="18" t="s">
        <v>202</v>
      </c>
      <c r="BM476" s="143" t="s">
        <v>8187</v>
      </c>
    </row>
    <row r="477" spans="2:65" s="1" customFormat="1">
      <c r="B477" s="33"/>
      <c r="D477" s="145" t="s">
        <v>204</v>
      </c>
      <c r="F477" s="146" t="s">
        <v>8610</v>
      </c>
      <c r="I477" s="147"/>
      <c r="L477" s="33"/>
      <c r="M477" s="148"/>
      <c r="T477" s="54"/>
      <c r="AT477" s="18" t="s">
        <v>204</v>
      </c>
      <c r="AU477" s="18" t="s">
        <v>76</v>
      </c>
    </row>
    <row r="478" spans="2:65" s="1" customFormat="1" ht="16.5" customHeight="1">
      <c r="B478" s="33"/>
      <c r="C478" s="132" t="s">
        <v>4103</v>
      </c>
      <c r="D478" s="132" t="s">
        <v>197</v>
      </c>
      <c r="E478" s="133" t="s">
        <v>8611</v>
      </c>
      <c r="F478" s="134" t="s">
        <v>8612</v>
      </c>
      <c r="G478" s="135" t="s">
        <v>407</v>
      </c>
      <c r="H478" s="136">
        <v>1</v>
      </c>
      <c r="I478" s="137"/>
      <c r="J478" s="138">
        <f>ROUND(I478*H478,2)</f>
        <v>0</v>
      </c>
      <c r="K478" s="134" t="s">
        <v>19</v>
      </c>
      <c r="L478" s="33"/>
      <c r="M478" s="139" t="s">
        <v>19</v>
      </c>
      <c r="N478" s="140" t="s">
        <v>40</v>
      </c>
      <c r="P478" s="141">
        <f>O478*H478</f>
        <v>0</v>
      </c>
      <c r="Q478" s="141">
        <v>0</v>
      </c>
      <c r="R478" s="141">
        <f>Q478*H478</f>
        <v>0</v>
      </c>
      <c r="S478" s="141">
        <v>0</v>
      </c>
      <c r="T478" s="142">
        <f>S478*H478</f>
        <v>0</v>
      </c>
      <c r="AR478" s="143" t="s">
        <v>202</v>
      </c>
      <c r="AT478" s="143" t="s">
        <v>197</v>
      </c>
      <c r="AU478" s="143" t="s">
        <v>76</v>
      </c>
      <c r="AY478" s="18" t="s">
        <v>195</v>
      </c>
      <c r="BE478" s="144">
        <f>IF(N478="základní",J478,0)</f>
        <v>0</v>
      </c>
      <c r="BF478" s="144">
        <f>IF(N478="snížená",J478,0)</f>
        <v>0</v>
      </c>
      <c r="BG478" s="144">
        <f>IF(N478="zákl. přenesená",J478,0)</f>
        <v>0</v>
      </c>
      <c r="BH478" s="144">
        <f>IF(N478="sníž. přenesená",J478,0)</f>
        <v>0</v>
      </c>
      <c r="BI478" s="144">
        <f>IF(N478="nulová",J478,0)</f>
        <v>0</v>
      </c>
      <c r="BJ478" s="18" t="s">
        <v>76</v>
      </c>
      <c r="BK478" s="144">
        <f>ROUND(I478*H478,2)</f>
        <v>0</v>
      </c>
      <c r="BL478" s="18" t="s">
        <v>202</v>
      </c>
      <c r="BM478" s="143" t="s">
        <v>8190</v>
      </c>
    </row>
    <row r="479" spans="2:65" s="1" customFormat="1">
      <c r="B479" s="33"/>
      <c r="D479" s="145" t="s">
        <v>204</v>
      </c>
      <c r="F479" s="146" t="s">
        <v>8612</v>
      </c>
      <c r="I479" s="147"/>
      <c r="L479" s="33"/>
      <c r="M479" s="148"/>
      <c r="T479" s="54"/>
      <c r="AT479" s="18" t="s">
        <v>204</v>
      </c>
      <c r="AU479" s="18" t="s">
        <v>76</v>
      </c>
    </row>
    <row r="480" spans="2:65" s="1" customFormat="1" ht="16.5" customHeight="1">
      <c r="B480" s="33"/>
      <c r="C480" s="132" t="s">
        <v>4108</v>
      </c>
      <c r="D480" s="132" t="s">
        <v>197</v>
      </c>
      <c r="E480" s="133" t="s">
        <v>8613</v>
      </c>
      <c r="F480" s="134" t="s">
        <v>8614</v>
      </c>
      <c r="G480" s="135" t="s">
        <v>407</v>
      </c>
      <c r="H480" s="136">
        <v>1</v>
      </c>
      <c r="I480" s="137"/>
      <c r="J480" s="138">
        <f>ROUND(I480*H480,2)</f>
        <v>0</v>
      </c>
      <c r="K480" s="134" t="s">
        <v>19</v>
      </c>
      <c r="L480" s="33"/>
      <c r="M480" s="139" t="s">
        <v>19</v>
      </c>
      <c r="N480" s="140" t="s">
        <v>40</v>
      </c>
      <c r="P480" s="141">
        <f>O480*H480</f>
        <v>0</v>
      </c>
      <c r="Q480" s="141">
        <v>0</v>
      </c>
      <c r="R480" s="141">
        <f>Q480*H480</f>
        <v>0</v>
      </c>
      <c r="S480" s="141">
        <v>0</v>
      </c>
      <c r="T480" s="142">
        <f>S480*H480</f>
        <v>0</v>
      </c>
      <c r="AR480" s="143" t="s">
        <v>202</v>
      </c>
      <c r="AT480" s="143" t="s">
        <v>197</v>
      </c>
      <c r="AU480" s="143" t="s">
        <v>76</v>
      </c>
      <c r="AY480" s="18" t="s">
        <v>195</v>
      </c>
      <c r="BE480" s="144">
        <f>IF(N480="základní",J480,0)</f>
        <v>0</v>
      </c>
      <c r="BF480" s="144">
        <f>IF(N480="snížená",J480,0)</f>
        <v>0</v>
      </c>
      <c r="BG480" s="144">
        <f>IF(N480="zákl. přenesená",J480,0)</f>
        <v>0</v>
      </c>
      <c r="BH480" s="144">
        <f>IF(N480="sníž. přenesená",J480,0)</f>
        <v>0</v>
      </c>
      <c r="BI480" s="144">
        <f>IF(N480="nulová",J480,0)</f>
        <v>0</v>
      </c>
      <c r="BJ480" s="18" t="s">
        <v>76</v>
      </c>
      <c r="BK480" s="144">
        <f>ROUND(I480*H480,2)</f>
        <v>0</v>
      </c>
      <c r="BL480" s="18" t="s">
        <v>202</v>
      </c>
      <c r="BM480" s="143" t="s">
        <v>8201</v>
      </c>
    </row>
    <row r="481" spans="2:65" s="1" customFormat="1">
      <c r="B481" s="33"/>
      <c r="D481" s="145" t="s">
        <v>204</v>
      </c>
      <c r="F481" s="146" t="s">
        <v>8614</v>
      </c>
      <c r="I481" s="147"/>
      <c r="L481" s="33"/>
      <c r="M481" s="148"/>
      <c r="T481" s="54"/>
      <c r="AT481" s="18" t="s">
        <v>204</v>
      </c>
      <c r="AU481" s="18" t="s">
        <v>76</v>
      </c>
    </row>
    <row r="482" spans="2:65" s="1" customFormat="1" ht="16.5" customHeight="1">
      <c r="B482" s="33"/>
      <c r="C482" s="132" t="s">
        <v>4113</v>
      </c>
      <c r="D482" s="132" t="s">
        <v>197</v>
      </c>
      <c r="E482" s="133" t="s">
        <v>8615</v>
      </c>
      <c r="F482" s="134" t="s">
        <v>8616</v>
      </c>
      <c r="G482" s="135" t="s">
        <v>200</v>
      </c>
      <c r="H482" s="136">
        <v>4</v>
      </c>
      <c r="I482" s="137"/>
      <c r="J482" s="138">
        <f>ROUND(I482*H482,2)</f>
        <v>0</v>
      </c>
      <c r="K482" s="134" t="s">
        <v>19</v>
      </c>
      <c r="L482" s="33"/>
      <c r="M482" s="139" t="s">
        <v>19</v>
      </c>
      <c r="N482" s="140" t="s">
        <v>40</v>
      </c>
      <c r="P482" s="141">
        <f>O482*H482</f>
        <v>0</v>
      </c>
      <c r="Q482" s="141">
        <v>0</v>
      </c>
      <c r="R482" s="141">
        <f>Q482*H482</f>
        <v>0</v>
      </c>
      <c r="S482" s="141">
        <v>0</v>
      </c>
      <c r="T482" s="142">
        <f>S482*H482</f>
        <v>0</v>
      </c>
      <c r="AR482" s="143" t="s">
        <v>202</v>
      </c>
      <c r="AT482" s="143" t="s">
        <v>197</v>
      </c>
      <c r="AU482" s="143" t="s">
        <v>76</v>
      </c>
      <c r="AY482" s="18" t="s">
        <v>195</v>
      </c>
      <c r="BE482" s="144">
        <f>IF(N482="základní",J482,0)</f>
        <v>0</v>
      </c>
      <c r="BF482" s="144">
        <f>IF(N482="snížená",J482,0)</f>
        <v>0</v>
      </c>
      <c r="BG482" s="144">
        <f>IF(N482="zákl. přenesená",J482,0)</f>
        <v>0</v>
      </c>
      <c r="BH482" s="144">
        <f>IF(N482="sníž. přenesená",J482,0)</f>
        <v>0</v>
      </c>
      <c r="BI482" s="144">
        <f>IF(N482="nulová",J482,0)</f>
        <v>0</v>
      </c>
      <c r="BJ482" s="18" t="s">
        <v>76</v>
      </c>
      <c r="BK482" s="144">
        <f>ROUND(I482*H482,2)</f>
        <v>0</v>
      </c>
      <c r="BL482" s="18" t="s">
        <v>202</v>
      </c>
      <c r="BM482" s="143" t="s">
        <v>8204</v>
      </c>
    </row>
    <row r="483" spans="2:65" s="1" customFormat="1">
      <c r="B483" s="33"/>
      <c r="D483" s="145" t="s">
        <v>204</v>
      </c>
      <c r="F483" s="146" t="s">
        <v>8616</v>
      </c>
      <c r="I483" s="147"/>
      <c r="L483" s="33"/>
      <c r="M483" s="197"/>
      <c r="N483" s="198"/>
      <c r="O483" s="198"/>
      <c r="P483" s="198"/>
      <c r="Q483" s="198"/>
      <c r="R483" s="198"/>
      <c r="S483" s="198"/>
      <c r="T483" s="199"/>
      <c r="AT483" s="18" t="s">
        <v>204</v>
      </c>
      <c r="AU483" s="18" t="s">
        <v>76</v>
      </c>
    </row>
    <row r="484" spans="2:65" s="1" customFormat="1" ht="6.95" customHeight="1">
      <c r="B484" s="42"/>
      <c r="C484" s="43"/>
      <c r="D484" s="43"/>
      <c r="E484" s="43"/>
      <c r="F484" s="43"/>
      <c r="G484" s="43"/>
      <c r="H484" s="43"/>
      <c r="I484" s="43"/>
      <c r="J484" s="43"/>
      <c r="K484" s="43"/>
      <c r="L484" s="33"/>
    </row>
  </sheetData>
  <sheetProtection algorithmName="SHA-512" hashValue="McnT8XnEB4QgWus7OhMGF/dGwnP5Ymk2CdHN5cUUKavvKLoY7/KWa12jwZViZdshm9JYO+++1scFPjUYmqbVSg==" saltValue="EomvePGwVTOyqZjVGg2P7cfQytO44PGbQ24kzc5vPI/J+ePljfWIQYSCaXUMa64zgBPTxXGwyW0fLaSgCUZoqQ==" spinCount="100000" sheet="1" objects="1" scenarios="1" formatColumns="0" formatRows="0" autoFilter="0"/>
  <autoFilter ref="C93:K483" xr:uid="{00000000-0009-0000-0000-000009000000}"/>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6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110</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8617</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ROUND(J88,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ROUND((SUM(BE88:BE261)),  2)</f>
        <v>0</v>
      </c>
      <c r="I35" s="94">
        <v>0.21</v>
      </c>
      <c r="J35" s="84">
        <f>ROUND(((SUM(BE88:BE261))*I35),  2)</f>
        <v>0</v>
      </c>
      <c r="L35" s="33"/>
    </row>
    <row r="36" spans="2:12" s="1" customFormat="1" ht="14.45" customHeight="1">
      <c r="B36" s="33"/>
      <c r="E36" s="28" t="s">
        <v>41</v>
      </c>
      <c r="F36" s="84">
        <f>ROUND((SUM(BF88:BF261)),  2)</f>
        <v>0</v>
      </c>
      <c r="I36" s="94">
        <v>0.12</v>
      </c>
      <c r="J36" s="84">
        <f>ROUND(((SUM(BF88:BF261))*I36),  2)</f>
        <v>0</v>
      </c>
      <c r="L36" s="33"/>
    </row>
    <row r="37" spans="2:12" s="1" customFormat="1" ht="14.45" hidden="1" customHeight="1">
      <c r="B37" s="33"/>
      <c r="E37" s="28" t="s">
        <v>42</v>
      </c>
      <c r="F37" s="84">
        <f>ROUND((SUM(BG88:BG261)),  2)</f>
        <v>0</v>
      </c>
      <c r="I37" s="94">
        <v>0.21</v>
      </c>
      <c r="J37" s="84">
        <f>0</f>
        <v>0</v>
      </c>
      <c r="L37" s="33"/>
    </row>
    <row r="38" spans="2:12" s="1" customFormat="1" ht="14.45" hidden="1" customHeight="1">
      <c r="B38" s="33"/>
      <c r="E38" s="28" t="s">
        <v>43</v>
      </c>
      <c r="F38" s="84">
        <f>ROUND((SUM(BH88:BH261)),  2)</f>
        <v>0</v>
      </c>
      <c r="I38" s="94">
        <v>0.12</v>
      </c>
      <c r="J38" s="84">
        <f>0</f>
        <v>0</v>
      </c>
      <c r="L38" s="33"/>
    </row>
    <row r="39" spans="2:12" s="1" customFormat="1" ht="14.45" hidden="1" customHeight="1">
      <c r="B39" s="33"/>
      <c r="E39" s="28" t="s">
        <v>44</v>
      </c>
      <c r="F39" s="84">
        <f>ROUND((SUM(BI88:BI261)),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D.1.2.6 - EPS</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J88</f>
        <v>0</v>
      </c>
      <c r="L63" s="33"/>
      <c r="AU63" s="18" t="s">
        <v>161</v>
      </c>
    </row>
    <row r="64" spans="2:47" s="8" customFormat="1" ht="24.95" customHeight="1">
      <c r="B64" s="104"/>
      <c r="D64" s="105" t="s">
        <v>8618</v>
      </c>
      <c r="E64" s="106"/>
      <c r="F64" s="106"/>
      <c r="G64" s="106"/>
      <c r="H64" s="106"/>
      <c r="I64" s="106"/>
      <c r="J64" s="107">
        <f>J89</f>
        <v>0</v>
      </c>
      <c r="L64" s="104"/>
    </row>
    <row r="65" spans="2:12" s="8" customFormat="1" ht="24.95" customHeight="1">
      <c r="B65" s="104"/>
      <c r="D65" s="105" t="s">
        <v>8619</v>
      </c>
      <c r="E65" s="106"/>
      <c r="F65" s="106"/>
      <c r="G65" s="106"/>
      <c r="H65" s="106"/>
      <c r="I65" s="106"/>
      <c r="J65" s="107">
        <f>J206</f>
        <v>0</v>
      </c>
      <c r="L65" s="104"/>
    </row>
    <row r="66" spans="2:12" s="8" customFormat="1" ht="24.95" customHeight="1">
      <c r="B66" s="104"/>
      <c r="D66" s="105" t="s">
        <v>8620</v>
      </c>
      <c r="E66" s="106"/>
      <c r="F66" s="106"/>
      <c r="G66" s="106"/>
      <c r="H66" s="106"/>
      <c r="I66" s="106"/>
      <c r="J66" s="107">
        <f>J253</f>
        <v>0</v>
      </c>
      <c r="L66" s="104"/>
    </row>
    <row r="67" spans="2:12" s="1" customFormat="1" ht="21.75" customHeight="1">
      <c r="B67" s="33"/>
      <c r="L67" s="33"/>
    </row>
    <row r="68" spans="2:12" s="1" customFormat="1" ht="6.95" customHeight="1">
      <c r="B68" s="42"/>
      <c r="C68" s="43"/>
      <c r="D68" s="43"/>
      <c r="E68" s="43"/>
      <c r="F68" s="43"/>
      <c r="G68" s="43"/>
      <c r="H68" s="43"/>
      <c r="I68" s="43"/>
      <c r="J68" s="43"/>
      <c r="K68" s="43"/>
      <c r="L68" s="33"/>
    </row>
    <row r="72" spans="2:12" s="1" customFormat="1" ht="6.95" customHeight="1">
      <c r="B72" s="44"/>
      <c r="C72" s="45"/>
      <c r="D72" s="45"/>
      <c r="E72" s="45"/>
      <c r="F72" s="45"/>
      <c r="G72" s="45"/>
      <c r="H72" s="45"/>
      <c r="I72" s="45"/>
      <c r="J72" s="45"/>
      <c r="K72" s="45"/>
      <c r="L72" s="33"/>
    </row>
    <row r="73" spans="2:12" s="1" customFormat="1" ht="24.95" customHeight="1">
      <c r="B73" s="33"/>
      <c r="C73" s="22" t="s">
        <v>180</v>
      </c>
      <c r="L73" s="33"/>
    </row>
    <row r="74" spans="2:12" s="1" customFormat="1" ht="6.95" customHeight="1">
      <c r="B74" s="33"/>
      <c r="L74" s="33"/>
    </row>
    <row r="75" spans="2:12" s="1" customFormat="1" ht="12" customHeight="1">
      <c r="B75" s="33"/>
      <c r="C75" s="28" t="s">
        <v>16</v>
      </c>
      <c r="L75" s="33"/>
    </row>
    <row r="76" spans="2:12" s="1" customFormat="1" ht="16.5" customHeight="1">
      <c r="B76" s="33"/>
      <c r="E76" s="299" t="str">
        <f>E7</f>
        <v>FN Brno - Rekonstrukce kliniky dětských infekčních nemocí a energeticky úsporná opatření objektu S</v>
      </c>
      <c r="F76" s="300"/>
      <c r="G76" s="300"/>
      <c r="H76" s="300"/>
      <c r="L76" s="33"/>
    </row>
    <row r="77" spans="2:12" ht="12" customHeight="1">
      <c r="B77" s="21"/>
      <c r="C77" s="28" t="s">
        <v>154</v>
      </c>
      <c r="L77" s="21"/>
    </row>
    <row r="78" spans="2:12" s="1" customFormat="1" ht="16.5" customHeight="1">
      <c r="B78" s="33"/>
      <c r="E78" s="299" t="s">
        <v>155</v>
      </c>
      <c r="F78" s="301"/>
      <c r="G78" s="301"/>
      <c r="H78" s="301"/>
      <c r="L78" s="33"/>
    </row>
    <row r="79" spans="2:12" s="1" customFormat="1" ht="12" customHeight="1">
      <c r="B79" s="33"/>
      <c r="C79" s="28" t="s">
        <v>156</v>
      </c>
      <c r="L79" s="33"/>
    </row>
    <row r="80" spans="2:12" s="1" customFormat="1" ht="16.5" customHeight="1">
      <c r="B80" s="33"/>
      <c r="E80" s="266" t="str">
        <f>E11</f>
        <v>D.1.2.6 - EPS</v>
      </c>
      <c r="F80" s="301"/>
      <c r="G80" s="301"/>
      <c r="H80" s="301"/>
      <c r="L80" s="33"/>
    </row>
    <row r="81" spans="2:65" s="1" customFormat="1" ht="6.95" customHeight="1">
      <c r="B81" s="33"/>
      <c r="L81" s="33"/>
    </row>
    <row r="82" spans="2:65" s="1" customFormat="1" ht="12" customHeight="1">
      <c r="B82" s="33"/>
      <c r="C82" s="28" t="s">
        <v>21</v>
      </c>
      <c r="F82" s="26" t="str">
        <f>F14</f>
        <v xml:space="preserve"> </v>
      </c>
      <c r="I82" s="28" t="s">
        <v>23</v>
      </c>
      <c r="J82" s="50" t="str">
        <f>IF(J14="","",J14)</f>
        <v>31. 8. 2025</v>
      </c>
      <c r="L82" s="33"/>
    </row>
    <row r="83" spans="2:65" s="1" customFormat="1" ht="6.95" customHeight="1">
      <c r="B83" s="33"/>
      <c r="L83" s="33"/>
    </row>
    <row r="84" spans="2:65" s="1" customFormat="1" ht="15.2" customHeight="1">
      <c r="B84" s="33"/>
      <c r="C84" s="28" t="s">
        <v>25</v>
      </c>
      <c r="F84" s="26" t="str">
        <f>E17</f>
        <v xml:space="preserve"> </v>
      </c>
      <c r="I84" s="28" t="s">
        <v>30</v>
      </c>
      <c r="J84" s="31" t="str">
        <f>E23</f>
        <v xml:space="preserve"> </v>
      </c>
      <c r="L84" s="33"/>
    </row>
    <row r="85" spans="2:65" s="1" customFormat="1" ht="15.2" customHeight="1">
      <c r="B85" s="33"/>
      <c r="C85" s="28" t="s">
        <v>28</v>
      </c>
      <c r="F85" s="26" t="str">
        <f>IF(E20="","",E20)</f>
        <v>Vyplň údaj</v>
      </c>
      <c r="I85" s="28" t="s">
        <v>32</v>
      </c>
      <c r="J85" s="31" t="str">
        <f>E26</f>
        <v xml:space="preserve"> </v>
      </c>
      <c r="L85" s="33"/>
    </row>
    <row r="86" spans="2:65" s="1" customFormat="1" ht="10.35" customHeight="1">
      <c r="B86" s="33"/>
      <c r="L86" s="33"/>
    </row>
    <row r="87" spans="2:65" s="10" customFormat="1" ht="29.25" customHeight="1">
      <c r="B87" s="112"/>
      <c r="C87" s="113" t="s">
        <v>181</v>
      </c>
      <c r="D87" s="114" t="s">
        <v>54</v>
      </c>
      <c r="E87" s="114" t="s">
        <v>50</v>
      </c>
      <c r="F87" s="114" t="s">
        <v>51</v>
      </c>
      <c r="G87" s="114" t="s">
        <v>182</v>
      </c>
      <c r="H87" s="114" t="s">
        <v>183</v>
      </c>
      <c r="I87" s="114" t="s">
        <v>184</v>
      </c>
      <c r="J87" s="114" t="s">
        <v>160</v>
      </c>
      <c r="K87" s="115" t="s">
        <v>185</v>
      </c>
      <c r="L87" s="112"/>
      <c r="M87" s="57" t="s">
        <v>19</v>
      </c>
      <c r="N87" s="58" t="s">
        <v>39</v>
      </c>
      <c r="O87" s="58" t="s">
        <v>186</v>
      </c>
      <c r="P87" s="58" t="s">
        <v>187</v>
      </c>
      <c r="Q87" s="58" t="s">
        <v>188</v>
      </c>
      <c r="R87" s="58" t="s">
        <v>189</v>
      </c>
      <c r="S87" s="58" t="s">
        <v>190</v>
      </c>
      <c r="T87" s="59" t="s">
        <v>191</v>
      </c>
    </row>
    <row r="88" spans="2:65" s="1" customFormat="1" ht="22.9" customHeight="1">
      <c r="B88" s="33"/>
      <c r="C88" s="62" t="s">
        <v>192</v>
      </c>
      <c r="J88" s="116">
        <f>BK88</f>
        <v>0</v>
      </c>
      <c r="L88" s="33"/>
      <c r="M88" s="60"/>
      <c r="N88" s="51"/>
      <c r="O88" s="51"/>
      <c r="P88" s="117">
        <f>P89+P206+P253</f>
        <v>0</v>
      </c>
      <c r="Q88" s="51"/>
      <c r="R88" s="117">
        <f>R89+R206+R253</f>
        <v>0</v>
      </c>
      <c r="S88" s="51"/>
      <c r="T88" s="118">
        <f>T89+T206+T253</f>
        <v>0</v>
      </c>
      <c r="AT88" s="18" t="s">
        <v>68</v>
      </c>
      <c r="AU88" s="18" t="s">
        <v>161</v>
      </c>
      <c r="BK88" s="119">
        <f>BK89+BK206+BK253</f>
        <v>0</v>
      </c>
    </row>
    <row r="89" spans="2:65" s="11" customFormat="1" ht="25.9" customHeight="1">
      <c r="B89" s="120"/>
      <c r="D89" s="121" t="s">
        <v>68</v>
      </c>
      <c r="E89" s="122" t="s">
        <v>7055</v>
      </c>
      <c r="F89" s="122" t="s">
        <v>8621</v>
      </c>
      <c r="I89" s="123"/>
      <c r="J89" s="124">
        <f>BK89</f>
        <v>0</v>
      </c>
      <c r="L89" s="120"/>
      <c r="M89" s="125"/>
      <c r="P89" s="126">
        <f>SUM(P90:P205)</f>
        <v>0</v>
      </c>
      <c r="R89" s="126">
        <f>SUM(R90:R205)</f>
        <v>0</v>
      </c>
      <c r="T89" s="127">
        <f>SUM(T90:T205)</f>
        <v>0</v>
      </c>
      <c r="AR89" s="121" t="s">
        <v>76</v>
      </c>
      <c r="AT89" s="128" t="s">
        <v>68</v>
      </c>
      <c r="AU89" s="128" t="s">
        <v>69</v>
      </c>
      <c r="AY89" s="121" t="s">
        <v>195</v>
      </c>
      <c r="BK89" s="129">
        <f>SUM(BK90:BK205)</f>
        <v>0</v>
      </c>
    </row>
    <row r="90" spans="2:65" s="1" customFormat="1" ht="16.5" customHeight="1">
      <c r="B90" s="33"/>
      <c r="C90" s="132" t="s">
        <v>76</v>
      </c>
      <c r="D90" s="132" t="s">
        <v>197</v>
      </c>
      <c r="E90" s="133" t="s">
        <v>8622</v>
      </c>
      <c r="F90" s="134" t="s">
        <v>8623</v>
      </c>
      <c r="G90" s="135" t="s">
        <v>7067</v>
      </c>
      <c r="H90" s="136">
        <v>1</v>
      </c>
      <c r="I90" s="137"/>
      <c r="J90" s="138">
        <f>ROUND(I90*H90,2)</f>
        <v>0</v>
      </c>
      <c r="K90" s="134" t="s">
        <v>19</v>
      </c>
      <c r="L90" s="33"/>
      <c r="M90" s="139" t="s">
        <v>19</v>
      </c>
      <c r="N90" s="140" t="s">
        <v>40</v>
      </c>
      <c r="P90" s="141">
        <f>O90*H90</f>
        <v>0</v>
      </c>
      <c r="Q90" s="141">
        <v>0</v>
      </c>
      <c r="R90" s="141">
        <f>Q90*H90</f>
        <v>0</v>
      </c>
      <c r="S90" s="141">
        <v>0</v>
      </c>
      <c r="T90" s="142">
        <f>S90*H90</f>
        <v>0</v>
      </c>
      <c r="AR90" s="143" t="s">
        <v>202</v>
      </c>
      <c r="AT90" s="143" t="s">
        <v>197</v>
      </c>
      <c r="AU90" s="143" t="s">
        <v>76</v>
      </c>
      <c r="AY90" s="18" t="s">
        <v>195</v>
      </c>
      <c r="BE90" s="144">
        <f>IF(N90="základní",J90,0)</f>
        <v>0</v>
      </c>
      <c r="BF90" s="144">
        <f>IF(N90="snížená",J90,0)</f>
        <v>0</v>
      </c>
      <c r="BG90" s="144">
        <f>IF(N90="zákl. přenesená",J90,0)</f>
        <v>0</v>
      </c>
      <c r="BH90" s="144">
        <f>IF(N90="sníž. přenesená",J90,0)</f>
        <v>0</v>
      </c>
      <c r="BI90" s="144">
        <f>IF(N90="nulová",J90,0)</f>
        <v>0</v>
      </c>
      <c r="BJ90" s="18" t="s">
        <v>76</v>
      </c>
      <c r="BK90" s="144">
        <f>ROUND(I90*H90,2)</f>
        <v>0</v>
      </c>
      <c r="BL90" s="18" t="s">
        <v>202</v>
      </c>
      <c r="BM90" s="143" t="s">
        <v>78</v>
      </c>
    </row>
    <row r="91" spans="2:65" s="1" customFormat="1">
      <c r="B91" s="33"/>
      <c r="D91" s="145" t="s">
        <v>204</v>
      </c>
      <c r="F91" s="146" t="s">
        <v>8623</v>
      </c>
      <c r="I91" s="147"/>
      <c r="L91" s="33"/>
      <c r="M91" s="148"/>
      <c r="T91" s="54"/>
      <c r="AT91" s="18" t="s">
        <v>204</v>
      </c>
      <c r="AU91" s="18" t="s">
        <v>76</v>
      </c>
    </row>
    <row r="92" spans="2:65" s="1" customFormat="1" ht="16.5" customHeight="1">
      <c r="B92" s="33"/>
      <c r="C92" s="132" t="s">
        <v>78</v>
      </c>
      <c r="D92" s="132" t="s">
        <v>197</v>
      </c>
      <c r="E92" s="133" t="s">
        <v>8624</v>
      </c>
      <c r="F92" s="134" t="s">
        <v>8625</v>
      </c>
      <c r="G92" s="135" t="s">
        <v>7067</v>
      </c>
      <c r="H92" s="136">
        <v>1</v>
      </c>
      <c r="I92" s="137"/>
      <c r="J92" s="138">
        <f>ROUND(I92*H92,2)</f>
        <v>0</v>
      </c>
      <c r="K92" s="134" t="s">
        <v>19</v>
      </c>
      <c r="L92" s="33"/>
      <c r="M92" s="139" t="s">
        <v>19</v>
      </c>
      <c r="N92" s="140" t="s">
        <v>40</v>
      </c>
      <c r="P92" s="141">
        <f>O92*H92</f>
        <v>0</v>
      </c>
      <c r="Q92" s="141">
        <v>0</v>
      </c>
      <c r="R92" s="141">
        <f>Q92*H92</f>
        <v>0</v>
      </c>
      <c r="S92" s="141">
        <v>0</v>
      </c>
      <c r="T92" s="142">
        <f>S92*H92</f>
        <v>0</v>
      </c>
      <c r="AR92" s="143" t="s">
        <v>202</v>
      </c>
      <c r="AT92" s="143" t="s">
        <v>197</v>
      </c>
      <c r="AU92" s="143" t="s">
        <v>76</v>
      </c>
      <c r="AY92" s="18" t="s">
        <v>195</v>
      </c>
      <c r="BE92" s="144">
        <f>IF(N92="základní",J92,0)</f>
        <v>0</v>
      </c>
      <c r="BF92" s="144">
        <f>IF(N92="snížená",J92,0)</f>
        <v>0</v>
      </c>
      <c r="BG92" s="144">
        <f>IF(N92="zákl. přenesená",J92,0)</f>
        <v>0</v>
      </c>
      <c r="BH92" s="144">
        <f>IF(N92="sníž. přenesená",J92,0)</f>
        <v>0</v>
      </c>
      <c r="BI92" s="144">
        <f>IF(N92="nulová",J92,0)</f>
        <v>0</v>
      </c>
      <c r="BJ92" s="18" t="s">
        <v>76</v>
      </c>
      <c r="BK92" s="144">
        <f>ROUND(I92*H92,2)</f>
        <v>0</v>
      </c>
      <c r="BL92" s="18" t="s">
        <v>202</v>
      </c>
      <c r="BM92" s="143" t="s">
        <v>202</v>
      </c>
    </row>
    <row r="93" spans="2:65" s="1" customFormat="1">
      <c r="B93" s="33"/>
      <c r="D93" s="145" t="s">
        <v>204</v>
      </c>
      <c r="F93" s="146" t="s">
        <v>8625</v>
      </c>
      <c r="I93" s="147"/>
      <c r="L93" s="33"/>
      <c r="M93" s="148"/>
      <c r="T93" s="54"/>
      <c r="AT93" s="18" t="s">
        <v>204</v>
      </c>
      <c r="AU93" s="18" t="s">
        <v>76</v>
      </c>
    </row>
    <row r="94" spans="2:65" s="1" customFormat="1" ht="16.5" customHeight="1">
      <c r="B94" s="33"/>
      <c r="C94" s="132" t="s">
        <v>221</v>
      </c>
      <c r="D94" s="132" t="s">
        <v>197</v>
      </c>
      <c r="E94" s="133" t="s">
        <v>8626</v>
      </c>
      <c r="F94" s="134" t="s">
        <v>8627</v>
      </c>
      <c r="G94" s="135" t="s">
        <v>7067</v>
      </c>
      <c r="H94" s="136">
        <v>1</v>
      </c>
      <c r="I94" s="137"/>
      <c r="J94" s="138">
        <f>ROUND(I94*H94,2)</f>
        <v>0</v>
      </c>
      <c r="K94" s="134" t="s">
        <v>19</v>
      </c>
      <c r="L94" s="33"/>
      <c r="M94" s="139" t="s">
        <v>19</v>
      </c>
      <c r="N94" s="140" t="s">
        <v>40</v>
      </c>
      <c r="P94" s="141">
        <f>O94*H94</f>
        <v>0</v>
      </c>
      <c r="Q94" s="141">
        <v>0</v>
      </c>
      <c r="R94" s="141">
        <f>Q94*H94</f>
        <v>0</v>
      </c>
      <c r="S94" s="141">
        <v>0</v>
      </c>
      <c r="T94" s="142">
        <f>S94*H94</f>
        <v>0</v>
      </c>
      <c r="AR94" s="143" t="s">
        <v>202</v>
      </c>
      <c r="AT94" s="143" t="s">
        <v>197</v>
      </c>
      <c r="AU94" s="143" t="s">
        <v>76</v>
      </c>
      <c r="AY94" s="18" t="s">
        <v>195</v>
      </c>
      <c r="BE94" s="144">
        <f>IF(N94="základní",J94,0)</f>
        <v>0</v>
      </c>
      <c r="BF94" s="144">
        <f>IF(N94="snížená",J94,0)</f>
        <v>0</v>
      </c>
      <c r="BG94" s="144">
        <f>IF(N94="zákl. přenesená",J94,0)</f>
        <v>0</v>
      </c>
      <c r="BH94" s="144">
        <f>IF(N94="sníž. přenesená",J94,0)</f>
        <v>0</v>
      </c>
      <c r="BI94" s="144">
        <f>IF(N94="nulová",J94,0)</f>
        <v>0</v>
      </c>
      <c r="BJ94" s="18" t="s">
        <v>76</v>
      </c>
      <c r="BK94" s="144">
        <f>ROUND(I94*H94,2)</f>
        <v>0</v>
      </c>
      <c r="BL94" s="18" t="s">
        <v>202</v>
      </c>
      <c r="BM94" s="143" t="s">
        <v>243</v>
      </c>
    </row>
    <row r="95" spans="2:65" s="1" customFormat="1">
      <c r="B95" s="33"/>
      <c r="D95" s="145" t="s">
        <v>204</v>
      </c>
      <c r="F95" s="146" t="s">
        <v>8627</v>
      </c>
      <c r="I95" s="147"/>
      <c r="L95" s="33"/>
      <c r="M95" s="148"/>
      <c r="T95" s="54"/>
      <c r="AT95" s="18" t="s">
        <v>204</v>
      </c>
      <c r="AU95" s="18" t="s">
        <v>76</v>
      </c>
    </row>
    <row r="96" spans="2:65" s="1" customFormat="1" ht="16.5" customHeight="1">
      <c r="B96" s="33"/>
      <c r="C96" s="132" t="s">
        <v>202</v>
      </c>
      <c r="D96" s="132" t="s">
        <v>197</v>
      </c>
      <c r="E96" s="133" t="s">
        <v>8628</v>
      </c>
      <c r="F96" s="134" t="s">
        <v>8629</v>
      </c>
      <c r="G96" s="135" t="s">
        <v>7067</v>
      </c>
      <c r="H96" s="136">
        <v>1</v>
      </c>
      <c r="I96" s="137"/>
      <c r="J96" s="138">
        <f>ROUND(I96*H96,2)</f>
        <v>0</v>
      </c>
      <c r="K96" s="134" t="s">
        <v>19</v>
      </c>
      <c r="L96" s="33"/>
      <c r="M96" s="139" t="s">
        <v>19</v>
      </c>
      <c r="N96" s="140" t="s">
        <v>40</v>
      </c>
      <c r="P96" s="141">
        <f>O96*H96</f>
        <v>0</v>
      </c>
      <c r="Q96" s="141">
        <v>0</v>
      </c>
      <c r="R96" s="141">
        <f>Q96*H96</f>
        <v>0</v>
      </c>
      <c r="S96" s="141">
        <v>0</v>
      </c>
      <c r="T96" s="142">
        <f>S96*H96</f>
        <v>0</v>
      </c>
      <c r="AR96" s="143" t="s">
        <v>202</v>
      </c>
      <c r="AT96" s="143" t="s">
        <v>197</v>
      </c>
      <c r="AU96" s="143" t="s">
        <v>76</v>
      </c>
      <c r="AY96" s="18" t="s">
        <v>195</v>
      </c>
      <c r="BE96" s="144">
        <f>IF(N96="základní",J96,0)</f>
        <v>0</v>
      </c>
      <c r="BF96" s="144">
        <f>IF(N96="snížená",J96,0)</f>
        <v>0</v>
      </c>
      <c r="BG96" s="144">
        <f>IF(N96="zákl. přenesená",J96,0)</f>
        <v>0</v>
      </c>
      <c r="BH96" s="144">
        <f>IF(N96="sníž. přenesená",J96,0)</f>
        <v>0</v>
      </c>
      <c r="BI96" s="144">
        <f>IF(N96="nulová",J96,0)</f>
        <v>0</v>
      </c>
      <c r="BJ96" s="18" t="s">
        <v>76</v>
      </c>
      <c r="BK96" s="144">
        <f>ROUND(I96*H96,2)</f>
        <v>0</v>
      </c>
      <c r="BL96" s="18" t="s">
        <v>202</v>
      </c>
      <c r="BM96" s="143" t="s">
        <v>273</v>
      </c>
    </row>
    <row r="97" spans="2:65" s="1" customFormat="1">
      <c r="B97" s="33"/>
      <c r="D97" s="145" t="s">
        <v>204</v>
      </c>
      <c r="F97" s="146" t="s">
        <v>8629</v>
      </c>
      <c r="I97" s="147"/>
      <c r="L97" s="33"/>
      <c r="M97" s="148"/>
      <c r="T97" s="54"/>
      <c r="AT97" s="18" t="s">
        <v>204</v>
      </c>
      <c r="AU97" s="18" t="s">
        <v>76</v>
      </c>
    </row>
    <row r="98" spans="2:65" s="1" customFormat="1" ht="16.5" customHeight="1">
      <c r="B98" s="33"/>
      <c r="C98" s="132" t="s">
        <v>236</v>
      </c>
      <c r="D98" s="132" t="s">
        <v>197</v>
      </c>
      <c r="E98" s="133" t="s">
        <v>8630</v>
      </c>
      <c r="F98" s="134" t="s">
        <v>8631</v>
      </c>
      <c r="G98" s="135" t="s">
        <v>7067</v>
      </c>
      <c r="H98" s="136">
        <v>4</v>
      </c>
      <c r="I98" s="137"/>
      <c r="J98" s="138">
        <f>ROUND(I98*H98,2)</f>
        <v>0</v>
      </c>
      <c r="K98" s="134" t="s">
        <v>19</v>
      </c>
      <c r="L98" s="33"/>
      <c r="M98" s="139" t="s">
        <v>19</v>
      </c>
      <c r="N98" s="140" t="s">
        <v>40</v>
      </c>
      <c r="P98" s="141">
        <f>O98*H98</f>
        <v>0</v>
      </c>
      <c r="Q98" s="141">
        <v>0</v>
      </c>
      <c r="R98" s="141">
        <f>Q98*H98</f>
        <v>0</v>
      </c>
      <c r="S98" s="141">
        <v>0</v>
      </c>
      <c r="T98" s="142">
        <f>S98*H98</f>
        <v>0</v>
      </c>
      <c r="AR98" s="143" t="s">
        <v>202</v>
      </c>
      <c r="AT98" s="143" t="s">
        <v>197</v>
      </c>
      <c r="AU98" s="143" t="s">
        <v>76</v>
      </c>
      <c r="AY98" s="18" t="s">
        <v>195</v>
      </c>
      <c r="BE98" s="144">
        <f>IF(N98="základní",J98,0)</f>
        <v>0</v>
      </c>
      <c r="BF98" s="144">
        <f>IF(N98="snížená",J98,0)</f>
        <v>0</v>
      </c>
      <c r="BG98" s="144">
        <f>IF(N98="zákl. přenesená",J98,0)</f>
        <v>0</v>
      </c>
      <c r="BH98" s="144">
        <f>IF(N98="sníž. přenesená",J98,0)</f>
        <v>0</v>
      </c>
      <c r="BI98" s="144">
        <f>IF(N98="nulová",J98,0)</f>
        <v>0</v>
      </c>
      <c r="BJ98" s="18" t="s">
        <v>76</v>
      </c>
      <c r="BK98" s="144">
        <f>ROUND(I98*H98,2)</f>
        <v>0</v>
      </c>
      <c r="BL98" s="18" t="s">
        <v>202</v>
      </c>
      <c r="BM98" s="143" t="s">
        <v>288</v>
      </c>
    </row>
    <row r="99" spans="2:65" s="1" customFormat="1">
      <c r="B99" s="33"/>
      <c r="D99" s="145" t="s">
        <v>204</v>
      </c>
      <c r="F99" s="146" t="s">
        <v>8631</v>
      </c>
      <c r="I99" s="147"/>
      <c r="L99" s="33"/>
      <c r="M99" s="148"/>
      <c r="T99" s="54"/>
      <c r="AT99" s="18" t="s">
        <v>204</v>
      </c>
      <c r="AU99" s="18" t="s">
        <v>76</v>
      </c>
    </row>
    <row r="100" spans="2:65" s="1" customFormat="1" ht="16.5" customHeight="1">
      <c r="B100" s="33"/>
      <c r="C100" s="132" t="s">
        <v>243</v>
      </c>
      <c r="D100" s="132" t="s">
        <v>197</v>
      </c>
      <c r="E100" s="133" t="s">
        <v>8632</v>
      </c>
      <c r="F100" s="134" t="s">
        <v>8633</v>
      </c>
      <c r="G100" s="135" t="s">
        <v>7067</v>
      </c>
      <c r="H100" s="136">
        <v>1</v>
      </c>
      <c r="I100" s="137"/>
      <c r="J100" s="138">
        <f>ROUND(I100*H100,2)</f>
        <v>0</v>
      </c>
      <c r="K100" s="134" t="s">
        <v>19</v>
      </c>
      <c r="L100" s="33"/>
      <c r="M100" s="139" t="s">
        <v>19</v>
      </c>
      <c r="N100" s="140" t="s">
        <v>40</v>
      </c>
      <c r="P100" s="141">
        <f>O100*H100</f>
        <v>0</v>
      </c>
      <c r="Q100" s="141">
        <v>0</v>
      </c>
      <c r="R100" s="141">
        <f>Q100*H100</f>
        <v>0</v>
      </c>
      <c r="S100" s="141">
        <v>0</v>
      </c>
      <c r="T100" s="142">
        <f>S100*H100</f>
        <v>0</v>
      </c>
      <c r="AR100" s="143" t="s">
        <v>202</v>
      </c>
      <c r="AT100" s="143" t="s">
        <v>197</v>
      </c>
      <c r="AU100" s="143" t="s">
        <v>76</v>
      </c>
      <c r="AY100" s="18" t="s">
        <v>195</v>
      </c>
      <c r="BE100" s="144">
        <f>IF(N100="základní",J100,0)</f>
        <v>0</v>
      </c>
      <c r="BF100" s="144">
        <f>IF(N100="snížená",J100,0)</f>
        <v>0</v>
      </c>
      <c r="BG100" s="144">
        <f>IF(N100="zákl. přenesená",J100,0)</f>
        <v>0</v>
      </c>
      <c r="BH100" s="144">
        <f>IF(N100="sníž. přenesená",J100,0)</f>
        <v>0</v>
      </c>
      <c r="BI100" s="144">
        <f>IF(N100="nulová",J100,0)</f>
        <v>0</v>
      </c>
      <c r="BJ100" s="18" t="s">
        <v>76</v>
      </c>
      <c r="BK100" s="144">
        <f>ROUND(I100*H100,2)</f>
        <v>0</v>
      </c>
      <c r="BL100" s="18" t="s">
        <v>202</v>
      </c>
      <c r="BM100" s="143" t="s">
        <v>8</v>
      </c>
    </row>
    <row r="101" spans="2:65" s="1" customFormat="1">
      <c r="B101" s="33"/>
      <c r="D101" s="145" t="s">
        <v>204</v>
      </c>
      <c r="F101" s="146" t="s">
        <v>8633</v>
      </c>
      <c r="I101" s="147"/>
      <c r="L101" s="33"/>
      <c r="M101" s="148"/>
      <c r="T101" s="54"/>
      <c r="AT101" s="18" t="s">
        <v>204</v>
      </c>
      <c r="AU101" s="18" t="s">
        <v>76</v>
      </c>
    </row>
    <row r="102" spans="2:65" s="1" customFormat="1" ht="16.5" customHeight="1">
      <c r="B102" s="33"/>
      <c r="C102" s="132" t="s">
        <v>256</v>
      </c>
      <c r="D102" s="132" t="s">
        <v>197</v>
      </c>
      <c r="E102" s="133" t="s">
        <v>8634</v>
      </c>
      <c r="F102" s="134" t="s">
        <v>8635</v>
      </c>
      <c r="G102" s="135" t="s">
        <v>7067</v>
      </c>
      <c r="H102" s="136">
        <v>2</v>
      </c>
      <c r="I102" s="137"/>
      <c r="J102" s="138">
        <f>ROUND(I102*H102,2)</f>
        <v>0</v>
      </c>
      <c r="K102" s="134" t="s">
        <v>19</v>
      </c>
      <c r="L102" s="33"/>
      <c r="M102" s="139" t="s">
        <v>19</v>
      </c>
      <c r="N102" s="140" t="s">
        <v>40</v>
      </c>
      <c r="P102" s="141">
        <f>O102*H102</f>
        <v>0</v>
      </c>
      <c r="Q102" s="141">
        <v>0</v>
      </c>
      <c r="R102" s="141">
        <f>Q102*H102</f>
        <v>0</v>
      </c>
      <c r="S102" s="141">
        <v>0</v>
      </c>
      <c r="T102" s="142">
        <f>S102*H102</f>
        <v>0</v>
      </c>
      <c r="AR102" s="143" t="s">
        <v>202</v>
      </c>
      <c r="AT102" s="143" t="s">
        <v>197</v>
      </c>
      <c r="AU102" s="143" t="s">
        <v>76</v>
      </c>
      <c r="AY102" s="18" t="s">
        <v>195</v>
      </c>
      <c r="BE102" s="144">
        <f>IF(N102="základní",J102,0)</f>
        <v>0</v>
      </c>
      <c r="BF102" s="144">
        <f>IF(N102="snížená",J102,0)</f>
        <v>0</v>
      </c>
      <c r="BG102" s="144">
        <f>IF(N102="zákl. přenesená",J102,0)</f>
        <v>0</v>
      </c>
      <c r="BH102" s="144">
        <f>IF(N102="sníž. přenesená",J102,0)</f>
        <v>0</v>
      </c>
      <c r="BI102" s="144">
        <f>IF(N102="nulová",J102,0)</f>
        <v>0</v>
      </c>
      <c r="BJ102" s="18" t="s">
        <v>76</v>
      </c>
      <c r="BK102" s="144">
        <f>ROUND(I102*H102,2)</f>
        <v>0</v>
      </c>
      <c r="BL102" s="18" t="s">
        <v>202</v>
      </c>
      <c r="BM102" s="143" t="s">
        <v>320</v>
      </c>
    </row>
    <row r="103" spans="2:65" s="1" customFormat="1">
      <c r="B103" s="33"/>
      <c r="D103" s="145" t="s">
        <v>204</v>
      </c>
      <c r="F103" s="146" t="s">
        <v>8635</v>
      </c>
      <c r="I103" s="147"/>
      <c r="L103" s="33"/>
      <c r="M103" s="148"/>
      <c r="T103" s="54"/>
      <c r="AT103" s="18" t="s">
        <v>204</v>
      </c>
      <c r="AU103" s="18" t="s">
        <v>76</v>
      </c>
    </row>
    <row r="104" spans="2:65" s="1" customFormat="1" ht="16.5" customHeight="1">
      <c r="B104" s="33"/>
      <c r="C104" s="132" t="s">
        <v>273</v>
      </c>
      <c r="D104" s="132" t="s">
        <v>197</v>
      </c>
      <c r="E104" s="133" t="s">
        <v>8636</v>
      </c>
      <c r="F104" s="134" t="s">
        <v>8637</v>
      </c>
      <c r="G104" s="135" t="s">
        <v>7067</v>
      </c>
      <c r="H104" s="136">
        <v>1</v>
      </c>
      <c r="I104" s="137"/>
      <c r="J104" s="138">
        <f>ROUND(I104*H104,2)</f>
        <v>0</v>
      </c>
      <c r="K104" s="134" t="s">
        <v>19</v>
      </c>
      <c r="L104" s="33"/>
      <c r="M104" s="139" t="s">
        <v>19</v>
      </c>
      <c r="N104" s="140" t="s">
        <v>40</v>
      </c>
      <c r="P104" s="141">
        <f>O104*H104</f>
        <v>0</v>
      </c>
      <c r="Q104" s="141">
        <v>0</v>
      </c>
      <c r="R104" s="141">
        <f>Q104*H104</f>
        <v>0</v>
      </c>
      <c r="S104" s="141">
        <v>0</v>
      </c>
      <c r="T104" s="142">
        <f>S104*H104</f>
        <v>0</v>
      </c>
      <c r="AR104" s="143" t="s">
        <v>202</v>
      </c>
      <c r="AT104" s="143" t="s">
        <v>197</v>
      </c>
      <c r="AU104" s="143" t="s">
        <v>76</v>
      </c>
      <c r="AY104" s="18" t="s">
        <v>195</v>
      </c>
      <c r="BE104" s="144">
        <f>IF(N104="základní",J104,0)</f>
        <v>0</v>
      </c>
      <c r="BF104" s="144">
        <f>IF(N104="snížená",J104,0)</f>
        <v>0</v>
      </c>
      <c r="BG104" s="144">
        <f>IF(N104="zákl. přenesená",J104,0)</f>
        <v>0</v>
      </c>
      <c r="BH104" s="144">
        <f>IF(N104="sníž. přenesená",J104,0)</f>
        <v>0</v>
      </c>
      <c r="BI104" s="144">
        <f>IF(N104="nulová",J104,0)</f>
        <v>0</v>
      </c>
      <c r="BJ104" s="18" t="s">
        <v>76</v>
      </c>
      <c r="BK104" s="144">
        <f>ROUND(I104*H104,2)</f>
        <v>0</v>
      </c>
      <c r="BL104" s="18" t="s">
        <v>202</v>
      </c>
      <c r="BM104" s="143" t="s">
        <v>338</v>
      </c>
    </row>
    <row r="105" spans="2:65" s="1" customFormat="1">
      <c r="B105" s="33"/>
      <c r="D105" s="145" t="s">
        <v>204</v>
      </c>
      <c r="F105" s="146" t="s">
        <v>8637</v>
      </c>
      <c r="I105" s="147"/>
      <c r="L105" s="33"/>
      <c r="M105" s="148"/>
      <c r="T105" s="54"/>
      <c r="AT105" s="18" t="s">
        <v>204</v>
      </c>
      <c r="AU105" s="18" t="s">
        <v>76</v>
      </c>
    </row>
    <row r="106" spans="2:65" s="1" customFormat="1" ht="16.5" customHeight="1">
      <c r="B106" s="33"/>
      <c r="C106" s="132" t="s">
        <v>280</v>
      </c>
      <c r="D106" s="132" t="s">
        <v>197</v>
      </c>
      <c r="E106" s="133" t="s">
        <v>8638</v>
      </c>
      <c r="F106" s="134" t="s">
        <v>8639</v>
      </c>
      <c r="G106" s="135" t="s">
        <v>7067</v>
      </c>
      <c r="H106" s="136">
        <v>1</v>
      </c>
      <c r="I106" s="137"/>
      <c r="J106" s="138">
        <f>ROUND(I106*H106,2)</f>
        <v>0</v>
      </c>
      <c r="K106" s="134" t="s">
        <v>19</v>
      </c>
      <c r="L106" s="33"/>
      <c r="M106" s="139" t="s">
        <v>19</v>
      </c>
      <c r="N106" s="140" t="s">
        <v>40</v>
      </c>
      <c r="P106" s="141">
        <f>O106*H106</f>
        <v>0</v>
      </c>
      <c r="Q106" s="141">
        <v>0</v>
      </c>
      <c r="R106" s="141">
        <f>Q106*H106</f>
        <v>0</v>
      </c>
      <c r="S106" s="141">
        <v>0</v>
      </c>
      <c r="T106" s="142">
        <f>S106*H106</f>
        <v>0</v>
      </c>
      <c r="AR106" s="143" t="s">
        <v>202</v>
      </c>
      <c r="AT106" s="143" t="s">
        <v>197</v>
      </c>
      <c r="AU106" s="143" t="s">
        <v>76</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350</v>
      </c>
    </row>
    <row r="107" spans="2:65" s="1" customFormat="1">
      <c r="B107" s="33"/>
      <c r="D107" s="145" t="s">
        <v>204</v>
      </c>
      <c r="F107" s="146" t="s">
        <v>8625</v>
      </c>
      <c r="I107" s="147"/>
      <c r="L107" s="33"/>
      <c r="M107" s="148"/>
      <c r="T107" s="54"/>
      <c r="AT107" s="18" t="s">
        <v>204</v>
      </c>
      <c r="AU107" s="18" t="s">
        <v>76</v>
      </c>
    </row>
    <row r="108" spans="2:65" s="1" customFormat="1" ht="16.5" customHeight="1">
      <c r="B108" s="33"/>
      <c r="C108" s="132" t="s">
        <v>288</v>
      </c>
      <c r="D108" s="132" t="s">
        <v>197</v>
      </c>
      <c r="E108" s="133" t="s">
        <v>8632</v>
      </c>
      <c r="F108" s="134" t="s">
        <v>8633</v>
      </c>
      <c r="G108" s="135" t="s">
        <v>7067</v>
      </c>
      <c r="H108" s="136">
        <v>1</v>
      </c>
      <c r="I108" s="137"/>
      <c r="J108" s="138">
        <f>ROUND(I108*H108,2)</f>
        <v>0</v>
      </c>
      <c r="K108" s="134" t="s">
        <v>19</v>
      </c>
      <c r="L108" s="33"/>
      <c r="M108" s="139" t="s">
        <v>19</v>
      </c>
      <c r="N108" s="140" t="s">
        <v>40</v>
      </c>
      <c r="P108" s="141">
        <f>O108*H108</f>
        <v>0</v>
      </c>
      <c r="Q108" s="141">
        <v>0</v>
      </c>
      <c r="R108" s="141">
        <f>Q108*H108</f>
        <v>0</v>
      </c>
      <c r="S108" s="141">
        <v>0</v>
      </c>
      <c r="T108" s="142">
        <f>S108*H108</f>
        <v>0</v>
      </c>
      <c r="AR108" s="143" t="s">
        <v>202</v>
      </c>
      <c r="AT108" s="143" t="s">
        <v>197</v>
      </c>
      <c r="AU108" s="143" t="s">
        <v>76</v>
      </c>
      <c r="AY108" s="18" t="s">
        <v>195</v>
      </c>
      <c r="BE108" s="144">
        <f>IF(N108="základní",J108,0)</f>
        <v>0</v>
      </c>
      <c r="BF108" s="144">
        <f>IF(N108="snížená",J108,0)</f>
        <v>0</v>
      </c>
      <c r="BG108" s="144">
        <f>IF(N108="zákl. přenesená",J108,0)</f>
        <v>0</v>
      </c>
      <c r="BH108" s="144">
        <f>IF(N108="sníž. přenesená",J108,0)</f>
        <v>0</v>
      </c>
      <c r="BI108" s="144">
        <f>IF(N108="nulová",J108,0)</f>
        <v>0</v>
      </c>
      <c r="BJ108" s="18" t="s">
        <v>76</v>
      </c>
      <c r="BK108" s="144">
        <f>ROUND(I108*H108,2)</f>
        <v>0</v>
      </c>
      <c r="BL108" s="18" t="s">
        <v>202</v>
      </c>
      <c r="BM108" s="143" t="s">
        <v>392</v>
      </c>
    </row>
    <row r="109" spans="2:65" s="1" customFormat="1">
      <c r="B109" s="33"/>
      <c r="D109" s="145" t="s">
        <v>204</v>
      </c>
      <c r="F109" s="146" t="s">
        <v>8633</v>
      </c>
      <c r="I109" s="147"/>
      <c r="L109" s="33"/>
      <c r="M109" s="148"/>
      <c r="T109" s="54"/>
      <c r="AT109" s="18" t="s">
        <v>204</v>
      </c>
      <c r="AU109" s="18" t="s">
        <v>76</v>
      </c>
    </row>
    <row r="110" spans="2:65" s="1" customFormat="1" ht="16.5" customHeight="1">
      <c r="B110" s="33"/>
      <c r="C110" s="132" t="s">
        <v>294</v>
      </c>
      <c r="D110" s="132" t="s">
        <v>197</v>
      </c>
      <c r="E110" s="133" t="s">
        <v>8640</v>
      </c>
      <c r="F110" s="134" t="s">
        <v>8641</v>
      </c>
      <c r="G110" s="135" t="s">
        <v>7067</v>
      </c>
      <c r="H110" s="136">
        <v>2</v>
      </c>
      <c r="I110" s="137"/>
      <c r="J110" s="138">
        <f>ROUND(I110*H110,2)</f>
        <v>0</v>
      </c>
      <c r="K110" s="134" t="s">
        <v>19</v>
      </c>
      <c r="L110" s="33"/>
      <c r="M110" s="139" t="s">
        <v>19</v>
      </c>
      <c r="N110" s="140" t="s">
        <v>40</v>
      </c>
      <c r="P110" s="141">
        <f>O110*H110</f>
        <v>0</v>
      </c>
      <c r="Q110" s="141">
        <v>0</v>
      </c>
      <c r="R110" s="141">
        <f>Q110*H110</f>
        <v>0</v>
      </c>
      <c r="S110" s="141">
        <v>0</v>
      </c>
      <c r="T110" s="142">
        <f>S110*H110</f>
        <v>0</v>
      </c>
      <c r="AR110" s="143" t="s">
        <v>202</v>
      </c>
      <c r="AT110" s="143" t="s">
        <v>197</v>
      </c>
      <c r="AU110" s="143" t="s">
        <v>76</v>
      </c>
      <c r="AY110" s="18" t="s">
        <v>195</v>
      </c>
      <c r="BE110" s="144">
        <f>IF(N110="základní",J110,0)</f>
        <v>0</v>
      </c>
      <c r="BF110" s="144">
        <f>IF(N110="snížená",J110,0)</f>
        <v>0</v>
      </c>
      <c r="BG110" s="144">
        <f>IF(N110="zákl. přenesená",J110,0)</f>
        <v>0</v>
      </c>
      <c r="BH110" s="144">
        <f>IF(N110="sníž. přenesená",J110,0)</f>
        <v>0</v>
      </c>
      <c r="BI110" s="144">
        <f>IF(N110="nulová",J110,0)</f>
        <v>0</v>
      </c>
      <c r="BJ110" s="18" t="s">
        <v>76</v>
      </c>
      <c r="BK110" s="144">
        <f>ROUND(I110*H110,2)</f>
        <v>0</v>
      </c>
      <c r="BL110" s="18" t="s">
        <v>202</v>
      </c>
      <c r="BM110" s="143" t="s">
        <v>404</v>
      </c>
    </row>
    <row r="111" spans="2:65" s="1" customFormat="1">
      <c r="B111" s="33"/>
      <c r="D111" s="145" t="s">
        <v>204</v>
      </c>
      <c r="F111" s="146" t="s">
        <v>8641</v>
      </c>
      <c r="I111" s="147"/>
      <c r="L111" s="33"/>
      <c r="M111" s="148"/>
      <c r="T111" s="54"/>
      <c r="AT111" s="18" t="s">
        <v>204</v>
      </c>
      <c r="AU111" s="18" t="s">
        <v>76</v>
      </c>
    </row>
    <row r="112" spans="2:65" s="1" customFormat="1" ht="16.5" customHeight="1">
      <c r="B112" s="33"/>
      <c r="C112" s="132" t="s">
        <v>8</v>
      </c>
      <c r="D112" s="132" t="s">
        <v>197</v>
      </c>
      <c r="E112" s="133" t="s">
        <v>8642</v>
      </c>
      <c r="F112" s="134" t="s">
        <v>8643</v>
      </c>
      <c r="G112" s="135" t="s">
        <v>7067</v>
      </c>
      <c r="H112" s="136">
        <v>2</v>
      </c>
      <c r="I112" s="137"/>
      <c r="J112" s="138">
        <f>ROUND(I112*H112,2)</f>
        <v>0</v>
      </c>
      <c r="K112" s="134" t="s">
        <v>19</v>
      </c>
      <c r="L112" s="33"/>
      <c r="M112" s="139" t="s">
        <v>19</v>
      </c>
      <c r="N112" s="140" t="s">
        <v>40</v>
      </c>
      <c r="P112" s="141">
        <f>O112*H112</f>
        <v>0</v>
      </c>
      <c r="Q112" s="141">
        <v>0</v>
      </c>
      <c r="R112" s="141">
        <f>Q112*H112</f>
        <v>0</v>
      </c>
      <c r="S112" s="141">
        <v>0</v>
      </c>
      <c r="T112" s="142">
        <f>S112*H112</f>
        <v>0</v>
      </c>
      <c r="AR112" s="143" t="s">
        <v>202</v>
      </c>
      <c r="AT112" s="143" t="s">
        <v>197</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418</v>
      </c>
    </row>
    <row r="113" spans="2:65" s="1" customFormat="1">
      <c r="B113" s="33"/>
      <c r="D113" s="145" t="s">
        <v>204</v>
      </c>
      <c r="F113" s="146" t="s">
        <v>8643</v>
      </c>
      <c r="I113" s="147"/>
      <c r="L113" s="33"/>
      <c r="M113" s="148"/>
      <c r="T113" s="54"/>
      <c r="AT113" s="18" t="s">
        <v>204</v>
      </c>
      <c r="AU113" s="18" t="s">
        <v>76</v>
      </c>
    </row>
    <row r="114" spans="2:65" s="1" customFormat="1" ht="16.5" customHeight="1">
      <c r="B114" s="33"/>
      <c r="C114" s="132" t="s">
        <v>309</v>
      </c>
      <c r="D114" s="132" t="s">
        <v>197</v>
      </c>
      <c r="E114" s="133" t="s">
        <v>8634</v>
      </c>
      <c r="F114" s="134" t="s">
        <v>8635</v>
      </c>
      <c r="G114" s="135" t="s">
        <v>7067</v>
      </c>
      <c r="H114" s="136">
        <v>2</v>
      </c>
      <c r="I114" s="137"/>
      <c r="J114" s="138">
        <f>ROUND(I114*H114,2)</f>
        <v>0</v>
      </c>
      <c r="K114" s="134" t="s">
        <v>19</v>
      </c>
      <c r="L114" s="33"/>
      <c r="M114" s="139" t="s">
        <v>19</v>
      </c>
      <c r="N114" s="140" t="s">
        <v>40</v>
      </c>
      <c r="P114" s="141">
        <f>O114*H114</f>
        <v>0</v>
      </c>
      <c r="Q114" s="141">
        <v>0</v>
      </c>
      <c r="R114" s="141">
        <f>Q114*H114</f>
        <v>0</v>
      </c>
      <c r="S114" s="141">
        <v>0</v>
      </c>
      <c r="T114" s="142">
        <f>S114*H114</f>
        <v>0</v>
      </c>
      <c r="AR114" s="143" t="s">
        <v>202</v>
      </c>
      <c r="AT114" s="143" t="s">
        <v>197</v>
      </c>
      <c r="AU114" s="143" t="s">
        <v>76</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202</v>
      </c>
      <c r="BM114" s="143" t="s">
        <v>428</v>
      </c>
    </row>
    <row r="115" spans="2:65" s="1" customFormat="1">
      <c r="B115" s="33"/>
      <c r="D115" s="145" t="s">
        <v>204</v>
      </c>
      <c r="F115" s="146" t="s">
        <v>8635</v>
      </c>
      <c r="I115" s="147"/>
      <c r="L115" s="33"/>
      <c r="M115" s="148"/>
      <c r="T115" s="54"/>
      <c r="AT115" s="18" t="s">
        <v>204</v>
      </c>
      <c r="AU115" s="18" t="s">
        <v>76</v>
      </c>
    </row>
    <row r="116" spans="2:65" s="1" customFormat="1" ht="16.5" customHeight="1">
      <c r="B116" s="33"/>
      <c r="C116" s="132" t="s">
        <v>320</v>
      </c>
      <c r="D116" s="132" t="s">
        <v>197</v>
      </c>
      <c r="E116" s="133" t="s">
        <v>8644</v>
      </c>
      <c r="F116" s="134" t="s">
        <v>8645</v>
      </c>
      <c r="G116" s="135" t="s">
        <v>7067</v>
      </c>
      <c r="H116" s="136">
        <v>2</v>
      </c>
      <c r="I116" s="137"/>
      <c r="J116" s="138">
        <f>ROUND(I116*H116,2)</f>
        <v>0</v>
      </c>
      <c r="K116" s="134" t="s">
        <v>19</v>
      </c>
      <c r="L116" s="33"/>
      <c r="M116" s="139" t="s">
        <v>19</v>
      </c>
      <c r="N116" s="140" t="s">
        <v>40</v>
      </c>
      <c r="P116" s="141">
        <f>O116*H116</f>
        <v>0</v>
      </c>
      <c r="Q116" s="141">
        <v>0</v>
      </c>
      <c r="R116" s="141">
        <f>Q116*H116</f>
        <v>0</v>
      </c>
      <c r="S116" s="141">
        <v>0</v>
      </c>
      <c r="T116" s="142">
        <f>S116*H116</f>
        <v>0</v>
      </c>
      <c r="AR116" s="143" t="s">
        <v>202</v>
      </c>
      <c r="AT116" s="143" t="s">
        <v>197</v>
      </c>
      <c r="AU116" s="143" t="s">
        <v>76</v>
      </c>
      <c r="AY116" s="18" t="s">
        <v>195</v>
      </c>
      <c r="BE116" s="144">
        <f>IF(N116="základní",J116,0)</f>
        <v>0</v>
      </c>
      <c r="BF116" s="144">
        <f>IF(N116="snížená",J116,0)</f>
        <v>0</v>
      </c>
      <c r="BG116" s="144">
        <f>IF(N116="zákl. přenesená",J116,0)</f>
        <v>0</v>
      </c>
      <c r="BH116" s="144">
        <f>IF(N116="sníž. přenesená",J116,0)</f>
        <v>0</v>
      </c>
      <c r="BI116" s="144">
        <f>IF(N116="nulová",J116,0)</f>
        <v>0</v>
      </c>
      <c r="BJ116" s="18" t="s">
        <v>76</v>
      </c>
      <c r="BK116" s="144">
        <f>ROUND(I116*H116,2)</f>
        <v>0</v>
      </c>
      <c r="BL116" s="18" t="s">
        <v>202</v>
      </c>
      <c r="BM116" s="143" t="s">
        <v>535</v>
      </c>
    </row>
    <row r="117" spans="2:65" s="1" customFormat="1">
      <c r="B117" s="33"/>
      <c r="D117" s="145" t="s">
        <v>204</v>
      </c>
      <c r="F117" s="146" t="s">
        <v>8645</v>
      </c>
      <c r="I117" s="147"/>
      <c r="L117" s="33"/>
      <c r="M117" s="148"/>
      <c r="T117" s="54"/>
      <c r="AT117" s="18" t="s">
        <v>204</v>
      </c>
      <c r="AU117" s="18" t="s">
        <v>76</v>
      </c>
    </row>
    <row r="118" spans="2:65" s="1" customFormat="1" ht="16.5" customHeight="1">
      <c r="B118" s="33"/>
      <c r="C118" s="132" t="s">
        <v>328</v>
      </c>
      <c r="D118" s="132" t="s">
        <v>197</v>
      </c>
      <c r="E118" s="133" t="s">
        <v>8646</v>
      </c>
      <c r="F118" s="134" t="s">
        <v>8647</v>
      </c>
      <c r="G118" s="135" t="s">
        <v>7067</v>
      </c>
      <c r="H118" s="136">
        <v>179</v>
      </c>
      <c r="I118" s="137"/>
      <c r="J118" s="138">
        <f>ROUND(I118*H118,2)</f>
        <v>0</v>
      </c>
      <c r="K118" s="134" t="s">
        <v>19</v>
      </c>
      <c r="L118" s="33"/>
      <c r="M118" s="139" t="s">
        <v>19</v>
      </c>
      <c r="N118" s="140" t="s">
        <v>40</v>
      </c>
      <c r="P118" s="141">
        <f>O118*H118</f>
        <v>0</v>
      </c>
      <c r="Q118" s="141">
        <v>0</v>
      </c>
      <c r="R118" s="141">
        <f>Q118*H118</f>
        <v>0</v>
      </c>
      <c r="S118" s="141">
        <v>0</v>
      </c>
      <c r="T118" s="142">
        <f>S118*H118</f>
        <v>0</v>
      </c>
      <c r="AR118" s="143" t="s">
        <v>202</v>
      </c>
      <c r="AT118" s="143" t="s">
        <v>197</v>
      </c>
      <c r="AU118" s="143" t="s">
        <v>76</v>
      </c>
      <c r="AY118" s="18" t="s">
        <v>195</v>
      </c>
      <c r="BE118" s="144">
        <f>IF(N118="základní",J118,0)</f>
        <v>0</v>
      </c>
      <c r="BF118" s="144">
        <f>IF(N118="snížená",J118,0)</f>
        <v>0</v>
      </c>
      <c r="BG118" s="144">
        <f>IF(N118="zákl. přenesená",J118,0)</f>
        <v>0</v>
      </c>
      <c r="BH118" s="144">
        <f>IF(N118="sníž. přenesená",J118,0)</f>
        <v>0</v>
      </c>
      <c r="BI118" s="144">
        <f>IF(N118="nulová",J118,0)</f>
        <v>0</v>
      </c>
      <c r="BJ118" s="18" t="s">
        <v>76</v>
      </c>
      <c r="BK118" s="144">
        <f>ROUND(I118*H118,2)</f>
        <v>0</v>
      </c>
      <c r="BL118" s="18" t="s">
        <v>202</v>
      </c>
      <c r="BM118" s="143" t="s">
        <v>548</v>
      </c>
    </row>
    <row r="119" spans="2:65" s="1" customFormat="1">
      <c r="B119" s="33"/>
      <c r="D119" s="145" t="s">
        <v>204</v>
      </c>
      <c r="F119" s="146" t="s">
        <v>8647</v>
      </c>
      <c r="I119" s="147"/>
      <c r="L119" s="33"/>
      <c r="M119" s="148"/>
      <c r="T119" s="54"/>
      <c r="AT119" s="18" t="s">
        <v>204</v>
      </c>
      <c r="AU119" s="18" t="s">
        <v>76</v>
      </c>
    </row>
    <row r="120" spans="2:65" s="1" customFormat="1" ht="16.5" customHeight="1">
      <c r="B120" s="33"/>
      <c r="C120" s="132" t="s">
        <v>338</v>
      </c>
      <c r="D120" s="132" t="s">
        <v>197</v>
      </c>
      <c r="E120" s="133" t="s">
        <v>8648</v>
      </c>
      <c r="F120" s="134" t="s">
        <v>8649</v>
      </c>
      <c r="G120" s="135" t="s">
        <v>7067</v>
      </c>
      <c r="H120" s="136">
        <v>3</v>
      </c>
      <c r="I120" s="137"/>
      <c r="J120" s="138">
        <f>ROUND(I120*H120,2)</f>
        <v>0</v>
      </c>
      <c r="K120" s="134" t="s">
        <v>19</v>
      </c>
      <c r="L120" s="33"/>
      <c r="M120" s="139" t="s">
        <v>19</v>
      </c>
      <c r="N120" s="140" t="s">
        <v>40</v>
      </c>
      <c r="P120" s="141">
        <f>O120*H120</f>
        <v>0</v>
      </c>
      <c r="Q120" s="141">
        <v>0</v>
      </c>
      <c r="R120" s="141">
        <f>Q120*H120</f>
        <v>0</v>
      </c>
      <c r="S120" s="141">
        <v>0</v>
      </c>
      <c r="T120" s="142">
        <f>S120*H120</f>
        <v>0</v>
      </c>
      <c r="AR120" s="143" t="s">
        <v>202</v>
      </c>
      <c r="AT120" s="143" t="s">
        <v>197</v>
      </c>
      <c r="AU120" s="143" t="s">
        <v>76</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202</v>
      </c>
      <c r="BM120" s="143" t="s">
        <v>562</v>
      </c>
    </row>
    <row r="121" spans="2:65" s="1" customFormat="1">
      <c r="B121" s="33"/>
      <c r="D121" s="145" t="s">
        <v>204</v>
      </c>
      <c r="F121" s="146" t="s">
        <v>8649</v>
      </c>
      <c r="I121" s="147"/>
      <c r="L121" s="33"/>
      <c r="M121" s="148"/>
      <c r="T121" s="54"/>
      <c r="AT121" s="18" t="s">
        <v>204</v>
      </c>
      <c r="AU121" s="18" t="s">
        <v>76</v>
      </c>
    </row>
    <row r="122" spans="2:65" s="1" customFormat="1" ht="16.5" customHeight="1">
      <c r="B122" s="33"/>
      <c r="C122" s="132" t="s">
        <v>342</v>
      </c>
      <c r="D122" s="132" t="s">
        <v>197</v>
      </c>
      <c r="E122" s="133" t="s">
        <v>8650</v>
      </c>
      <c r="F122" s="134" t="s">
        <v>8651</v>
      </c>
      <c r="G122" s="135" t="s">
        <v>7067</v>
      </c>
      <c r="H122" s="136">
        <v>182</v>
      </c>
      <c r="I122" s="137"/>
      <c r="J122" s="138">
        <f>ROUND(I122*H122,2)</f>
        <v>0</v>
      </c>
      <c r="K122" s="134" t="s">
        <v>19</v>
      </c>
      <c r="L122" s="33"/>
      <c r="M122" s="139" t="s">
        <v>19</v>
      </c>
      <c r="N122" s="140" t="s">
        <v>40</v>
      </c>
      <c r="P122" s="141">
        <f>O122*H122</f>
        <v>0</v>
      </c>
      <c r="Q122" s="141">
        <v>0</v>
      </c>
      <c r="R122" s="141">
        <f>Q122*H122</f>
        <v>0</v>
      </c>
      <c r="S122" s="141">
        <v>0</v>
      </c>
      <c r="T122" s="142">
        <f>S122*H122</f>
        <v>0</v>
      </c>
      <c r="AR122" s="143" t="s">
        <v>202</v>
      </c>
      <c r="AT122" s="143" t="s">
        <v>197</v>
      </c>
      <c r="AU122" s="143" t="s">
        <v>76</v>
      </c>
      <c r="AY122" s="18" t="s">
        <v>195</v>
      </c>
      <c r="BE122" s="144">
        <f>IF(N122="základní",J122,0)</f>
        <v>0</v>
      </c>
      <c r="BF122" s="144">
        <f>IF(N122="snížená",J122,0)</f>
        <v>0</v>
      </c>
      <c r="BG122" s="144">
        <f>IF(N122="zákl. přenesená",J122,0)</f>
        <v>0</v>
      </c>
      <c r="BH122" s="144">
        <f>IF(N122="sníž. přenesená",J122,0)</f>
        <v>0</v>
      </c>
      <c r="BI122" s="144">
        <f>IF(N122="nulová",J122,0)</f>
        <v>0</v>
      </c>
      <c r="BJ122" s="18" t="s">
        <v>76</v>
      </c>
      <c r="BK122" s="144">
        <f>ROUND(I122*H122,2)</f>
        <v>0</v>
      </c>
      <c r="BL122" s="18" t="s">
        <v>202</v>
      </c>
      <c r="BM122" s="143" t="s">
        <v>575</v>
      </c>
    </row>
    <row r="123" spans="2:65" s="1" customFormat="1">
      <c r="B123" s="33"/>
      <c r="D123" s="145" t="s">
        <v>204</v>
      </c>
      <c r="F123" s="146" t="s">
        <v>8651</v>
      </c>
      <c r="I123" s="147"/>
      <c r="L123" s="33"/>
      <c r="M123" s="148"/>
      <c r="T123" s="54"/>
      <c r="AT123" s="18" t="s">
        <v>204</v>
      </c>
      <c r="AU123" s="18" t="s">
        <v>76</v>
      </c>
    </row>
    <row r="124" spans="2:65" s="1" customFormat="1" ht="16.5" customHeight="1">
      <c r="B124" s="33"/>
      <c r="C124" s="132" t="s">
        <v>350</v>
      </c>
      <c r="D124" s="132" t="s">
        <v>197</v>
      </c>
      <c r="E124" s="133" t="s">
        <v>8652</v>
      </c>
      <c r="F124" s="134" t="s">
        <v>8653</v>
      </c>
      <c r="G124" s="135" t="s">
        <v>7067</v>
      </c>
      <c r="H124" s="136">
        <v>19</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596</v>
      </c>
    </row>
    <row r="125" spans="2:65" s="1" customFormat="1">
      <c r="B125" s="33"/>
      <c r="D125" s="145" t="s">
        <v>204</v>
      </c>
      <c r="F125" s="146" t="s">
        <v>8653</v>
      </c>
      <c r="I125" s="147"/>
      <c r="L125" s="33"/>
      <c r="M125" s="148"/>
      <c r="T125" s="54"/>
      <c r="AT125" s="18" t="s">
        <v>204</v>
      </c>
      <c r="AU125" s="18" t="s">
        <v>76</v>
      </c>
    </row>
    <row r="126" spans="2:65" s="1" customFormat="1" ht="16.5" customHeight="1">
      <c r="B126" s="33"/>
      <c r="C126" s="132" t="s">
        <v>386</v>
      </c>
      <c r="D126" s="132" t="s">
        <v>197</v>
      </c>
      <c r="E126" s="133" t="s">
        <v>8654</v>
      </c>
      <c r="F126" s="134" t="s">
        <v>8655</v>
      </c>
      <c r="G126" s="135" t="s">
        <v>7067</v>
      </c>
      <c r="H126" s="136">
        <v>23</v>
      </c>
      <c r="I126" s="137"/>
      <c r="J126" s="138">
        <f>ROUND(I126*H126,2)</f>
        <v>0</v>
      </c>
      <c r="K126" s="134" t="s">
        <v>19</v>
      </c>
      <c r="L126" s="33"/>
      <c r="M126" s="139" t="s">
        <v>19</v>
      </c>
      <c r="N126" s="140" t="s">
        <v>40</v>
      </c>
      <c r="P126" s="141">
        <f>O126*H126</f>
        <v>0</v>
      </c>
      <c r="Q126" s="141">
        <v>0</v>
      </c>
      <c r="R126" s="141">
        <f>Q126*H126</f>
        <v>0</v>
      </c>
      <c r="S126" s="141">
        <v>0</v>
      </c>
      <c r="T126" s="142">
        <f>S126*H126</f>
        <v>0</v>
      </c>
      <c r="AR126" s="143" t="s">
        <v>202</v>
      </c>
      <c r="AT126" s="143" t="s">
        <v>197</v>
      </c>
      <c r="AU126" s="143" t="s">
        <v>76</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682</v>
      </c>
    </row>
    <row r="127" spans="2:65" s="1" customFormat="1">
      <c r="B127" s="33"/>
      <c r="D127" s="145" t="s">
        <v>204</v>
      </c>
      <c r="F127" s="146" t="s">
        <v>8655</v>
      </c>
      <c r="I127" s="147"/>
      <c r="L127" s="33"/>
      <c r="M127" s="148"/>
      <c r="T127" s="54"/>
      <c r="AT127" s="18" t="s">
        <v>204</v>
      </c>
      <c r="AU127" s="18" t="s">
        <v>76</v>
      </c>
    </row>
    <row r="128" spans="2:65" s="1" customFormat="1" ht="16.5" customHeight="1">
      <c r="B128" s="33"/>
      <c r="C128" s="132" t="s">
        <v>392</v>
      </c>
      <c r="D128" s="132" t="s">
        <v>197</v>
      </c>
      <c r="E128" s="133" t="s">
        <v>8656</v>
      </c>
      <c r="F128" s="134" t="s">
        <v>8657</v>
      </c>
      <c r="G128" s="135" t="s">
        <v>7067</v>
      </c>
      <c r="H128" s="136">
        <v>14</v>
      </c>
      <c r="I128" s="137"/>
      <c r="J128" s="138">
        <f>ROUND(I128*H128,2)</f>
        <v>0</v>
      </c>
      <c r="K128" s="134" t="s">
        <v>19</v>
      </c>
      <c r="L128" s="33"/>
      <c r="M128" s="139" t="s">
        <v>19</v>
      </c>
      <c r="N128" s="140" t="s">
        <v>40</v>
      </c>
      <c r="P128" s="141">
        <f>O128*H128</f>
        <v>0</v>
      </c>
      <c r="Q128" s="141">
        <v>0</v>
      </c>
      <c r="R128" s="141">
        <f>Q128*H128</f>
        <v>0</v>
      </c>
      <c r="S128" s="141">
        <v>0</v>
      </c>
      <c r="T128" s="142">
        <f>S128*H128</f>
        <v>0</v>
      </c>
      <c r="AR128" s="143" t="s">
        <v>202</v>
      </c>
      <c r="AT128" s="143" t="s">
        <v>197</v>
      </c>
      <c r="AU128" s="143" t="s">
        <v>76</v>
      </c>
      <c r="AY128" s="18" t="s">
        <v>195</v>
      </c>
      <c r="BE128" s="144">
        <f>IF(N128="základní",J128,0)</f>
        <v>0</v>
      </c>
      <c r="BF128" s="144">
        <f>IF(N128="snížená",J128,0)</f>
        <v>0</v>
      </c>
      <c r="BG128" s="144">
        <f>IF(N128="zákl. přenesená",J128,0)</f>
        <v>0</v>
      </c>
      <c r="BH128" s="144">
        <f>IF(N128="sníž. přenesená",J128,0)</f>
        <v>0</v>
      </c>
      <c r="BI128" s="144">
        <f>IF(N128="nulová",J128,0)</f>
        <v>0</v>
      </c>
      <c r="BJ128" s="18" t="s">
        <v>76</v>
      </c>
      <c r="BK128" s="144">
        <f>ROUND(I128*H128,2)</f>
        <v>0</v>
      </c>
      <c r="BL128" s="18" t="s">
        <v>202</v>
      </c>
      <c r="BM128" s="143" t="s">
        <v>904</v>
      </c>
    </row>
    <row r="129" spans="2:65" s="1" customFormat="1">
      <c r="B129" s="33"/>
      <c r="D129" s="145" t="s">
        <v>204</v>
      </c>
      <c r="F129" s="146" t="s">
        <v>8657</v>
      </c>
      <c r="I129" s="147"/>
      <c r="L129" s="33"/>
      <c r="M129" s="148"/>
      <c r="T129" s="54"/>
      <c r="AT129" s="18" t="s">
        <v>204</v>
      </c>
      <c r="AU129" s="18" t="s">
        <v>76</v>
      </c>
    </row>
    <row r="130" spans="2:65" s="1" customFormat="1" ht="16.5" customHeight="1">
      <c r="B130" s="33"/>
      <c r="C130" s="132" t="s">
        <v>7</v>
      </c>
      <c r="D130" s="132" t="s">
        <v>197</v>
      </c>
      <c r="E130" s="133" t="s">
        <v>8658</v>
      </c>
      <c r="F130" s="134" t="s">
        <v>8659</v>
      </c>
      <c r="G130" s="135" t="s">
        <v>7067</v>
      </c>
      <c r="H130" s="136">
        <v>14</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924</v>
      </c>
    </row>
    <row r="131" spans="2:65" s="1" customFormat="1">
      <c r="B131" s="33"/>
      <c r="D131" s="145" t="s">
        <v>204</v>
      </c>
      <c r="F131" s="146" t="s">
        <v>8659</v>
      </c>
      <c r="I131" s="147"/>
      <c r="L131" s="33"/>
      <c r="M131" s="148"/>
      <c r="T131" s="54"/>
      <c r="AT131" s="18" t="s">
        <v>204</v>
      </c>
      <c r="AU131" s="18" t="s">
        <v>76</v>
      </c>
    </row>
    <row r="132" spans="2:65" s="1" customFormat="1" ht="16.5" customHeight="1">
      <c r="B132" s="33"/>
      <c r="C132" s="132" t="s">
        <v>404</v>
      </c>
      <c r="D132" s="132" t="s">
        <v>197</v>
      </c>
      <c r="E132" s="133" t="s">
        <v>8660</v>
      </c>
      <c r="F132" s="134" t="s">
        <v>8661</v>
      </c>
      <c r="G132" s="135" t="s">
        <v>7067</v>
      </c>
      <c r="H132" s="136">
        <v>3</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202</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950</v>
      </c>
    </row>
    <row r="133" spans="2:65" s="1" customFormat="1">
      <c r="B133" s="33"/>
      <c r="D133" s="145" t="s">
        <v>204</v>
      </c>
      <c r="F133" s="146" t="s">
        <v>8661</v>
      </c>
      <c r="I133" s="147"/>
      <c r="L133" s="33"/>
      <c r="M133" s="148"/>
      <c r="T133" s="54"/>
      <c r="AT133" s="18" t="s">
        <v>204</v>
      </c>
      <c r="AU133" s="18" t="s">
        <v>76</v>
      </c>
    </row>
    <row r="134" spans="2:65" s="1" customFormat="1" ht="16.5" customHeight="1">
      <c r="B134" s="33"/>
      <c r="C134" s="132" t="s">
        <v>412</v>
      </c>
      <c r="D134" s="132" t="s">
        <v>197</v>
      </c>
      <c r="E134" s="133" t="s">
        <v>8662</v>
      </c>
      <c r="F134" s="134" t="s">
        <v>8663</v>
      </c>
      <c r="G134" s="135" t="s">
        <v>7067</v>
      </c>
      <c r="H134" s="136">
        <v>2</v>
      </c>
      <c r="I134" s="137"/>
      <c r="J134" s="138">
        <f>ROUND(I134*H134,2)</f>
        <v>0</v>
      </c>
      <c r="K134" s="134" t="s">
        <v>19</v>
      </c>
      <c r="L134" s="33"/>
      <c r="M134" s="139" t="s">
        <v>19</v>
      </c>
      <c r="N134" s="140" t="s">
        <v>40</v>
      </c>
      <c r="P134" s="141">
        <f>O134*H134</f>
        <v>0</v>
      </c>
      <c r="Q134" s="141">
        <v>0</v>
      </c>
      <c r="R134" s="141">
        <f>Q134*H134</f>
        <v>0</v>
      </c>
      <c r="S134" s="141">
        <v>0</v>
      </c>
      <c r="T134" s="142">
        <f>S134*H134</f>
        <v>0</v>
      </c>
      <c r="AR134" s="143" t="s">
        <v>202</v>
      </c>
      <c r="AT134" s="143" t="s">
        <v>197</v>
      </c>
      <c r="AU134" s="143" t="s">
        <v>76</v>
      </c>
      <c r="AY134" s="18" t="s">
        <v>195</v>
      </c>
      <c r="BE134" s="144">
        <f>IF(N134="základní",J134,0)</f>
        <v>0</v>
      </c>
      <c r="BF134" s="144">
        <f>IF(N134="snížená",J134,0)</f>
        <v>0</v>
      </c>
      <c r="BG134" s="144">
        <f>IF(N134="zákl. přenesená",J134,0)</f>
        <v>0</v>
      </c>
      <c r="BH134" s="144">
        <f>IF(N134="sníž. přenesená",J134,0)</f>
        <v>0</v>
      </c>
      <c r="BI134" s="144">
        <f>IF(N134="nulová",J134,0)</f>
        <v>0</v>
      </c>
      <c r="BJ134" s="18" t="s">
        <v>76</v>
      </c>
      <c r="BK134" s="144">
        <f>ROUND(I134*H134,2)</f>
        <v>0</v>
      </c>
      <c r="BL134" s="18" t="s">
        <v>202</v>
      </c>
      <c r="BM134" s="143" t="s">
        <v>979</v>
      </c>
    </row>
    <row r="135" spans="2:65" s="1" customFormat="1">
      <c r="B135" s="33"/>
      <c r="D135" s="145" t="s">
        <v>204</v>
      </c>
      <c r="F135" s="146" t="s">
        <v>8663</v>
      </c>
      <c r="I135" s="147"/>
      <c r="L135" s="33"/>
      <c r="M135" s="148"/>
      <c r="T135" s="54"/>
      <c r="AT135" s="18" t="s">
        <v>204</v>
      </c>
      <c r="AU135" s="18" t="s">
        <v>76</v>
      </c>
    </row>
    <row r="136" spans="2:65" s="1" customFormat="1" ht="16.5" customHeight="1">
      <c r="B136" s="33"/>
      <c r="C136" s="132" t="s">
        <v>418</v>
      </c>
      <c r="D136" s="132" t="s">
        <v>197</v>
      </c>
      <c r="E136" s="133" t="s">
        <v>8664</v>
      </c>
      <c r="F136" s="134" t="s">
        <v>8665</v>
      </c>
      <c r="G136" s="135" t="s">
        <v>7067</v>
      </c>
      <c r="H136" s="136">
        <v>27</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1013</v>
      </c>
    </row>
    <row r="137" spans="2:65" s="1" customFormat="1">
      <c r="B137" s="33"/>
      <c r="D137" s="145" t="s">
        <v>204</v>
      </c>
      <c r="F137" s="146" t="s">
        <v>8665</v>
      </c>
      <c r="I137" s="147"/>
      <c r="L137" s="33"/>
      <c r="M137" s="148"/>
      <c r="T137" s="54"/>
      <c r="AT137" s="18" t="s">
        <v>204</v>
      </c>
      <c r="AU137" s="18" t="s">
        <v>76</v>
      </c>
    </row>
    <row r="138" spans="2:65" s="1" customFormat="1" ht="16.5" customHeight="1">
      <c r="B138" s="33"/>
      <c r="C138" s="132" t="s">
        <v>423</v>
      </c>
      <c r="D138" s="132" t="s">
        <v>197</v>
      </c>
      <c r="E138" s="133" t="s">
        <v>8666</v>
      </c>
      <c r="F138" s="134" t="s">
        <v>8667</v>
      </c>
      <c r="G138" s="135" t="s">
        <v>7067</v>
      </c>
      <c r="H138" s="136">
        <v>6</v>
      </c>
      <c r="I138" s="137"/>
      <c r="J138" s="138">
        <f>ROUND(I138*H138,2)</f>
        <v>0</v>
      </c>
      <c r="K138" s="134" t="s">
        <v>19</v>
      </c>
      <c r="L138" s="33"/>
      <c r="M138" s="139" t="s">
        <v>19</v>
      </c>
      <c r="N138" s="140" t="s">
        <v>40</v>
      </c>
      <c r="P138" s="141">
        <f>O138*H138</f>
        <v>0</v>
      </c>
      <c r="Q138" s="141">
        <v>0</v>
      </c>
      <c r="R138" s="141">
        <f>Q138*H138</f>
        <v>0</v>
      </c>
      <c r="S138" s="141">
        <v>0</v>
      </c>
      <c r="T138" s="142">
        <f>S138*H138</f>
        <v>0</v>
      </c>
      <c r="AR138" s="143" t="s">
        <v>202</v>
      </c>
      <c r="AT138" s="143" t="s">
        <v>197</v>
      </c>
      <c r="AU138" s="143" t="s">
        <v>76</v>
      </c>
      <c r="AY138" s="18" t="s">
        <v>195</v>
      </c>
      <c r="BE138" s="144">
        <f>IF(N138="základní",J138,0)</f>
        <v>0</v>
      </c>
      <c r="BF138" s="144">
        <f>IF(N138="snížená",J138,0)</f>
        <v>0</v>
      </c>
      <c r="BG138" s="144">
        <f>IF(N138="zákl. přenesená",J138,0)</f>
        <v>0</v>
      </c>
      <c r="BH138" s="144">
        <f>IF(N138="sníž. přenesená",J138,0)</f>
        <v>0</v>
      </c>
      <c r="BI138" s="144">
        <f>IF(N138="nulová",J138,0)</f>
        <v>0</v>
      </c>
      <c r="BJ138" s="18" t="s">
        <v>76</v>
      </c>
      <c r="BK138" s="144">
        <f>ROUND(I138*H138,2)</f>
        <v>0</v>
      </c>
      <c r="BL138" s="18" t="s">
        <v>202</v>
      </c>
      <c r="BM138" s="143" t="s">
        <v>1259</v>
      </c>
    </row>
    <row r="139" spans="2:65" s="1" customFormat="1">
      <c r="B139" s="33"/>
      <c r="D139" s="145" t="s">
        <v>204</v>
      </c>
      <c r="F139" s="146" t="s">
        <v>8667</v>
      </c>
      <c r="I139" s="147"/>
      <c r="L139" s="33"/>
      <c r="M139" s="148"/>
      <c r="T139" s="54"/>
      <c r="AT139" s="18" t="s">
        <v>204</v>
      </c>
      <c r="AU139" s="18" t="s">
        <v>76</v>
      </c>
    </row>
    <row r="140" spans="2:65" s="1" customFormat="1" ht="16.5" customHeight="1">
      <c r="B140" s="33"/>
      <c r="C140" s="132" t="s">
        <v>428</v>
      </c>
      <c r="D140" s="132" t="s">
        <v>197</v>
      </c>
      <c r="E140" s="133" t="s">
        <v>8668</v>
      </c>
      <c r="F140" s="134" t="s">
        <v>8669</v>
      </c>
      <c r="G140" s="135" t="s">
        <v>7067</v>
      </c>
      <c r="H140" s="136">
        <v>5</v>
      </c>
      <c r="I140" s="137"/>
      <c r="J140" s="138">
        <f>ROUND(I140*H140,2)</f>
        <v>0</v>
      </c>
      <c r="K140" s="134" t="s">
        <v>19</v>
      </c>
      <c r="L140" s="33"/>
      <c r="M140" s="139" t="s">
        <v>19</v>
      </c>
      <c r="N140" s="140" t="s">
        <v>40</v>
      </c>
      <c r="P140" s="141">
        <f>O140*H140</f>
        <v>0</v>
      </c>
      <c r="Q140" s="141">
        <v>0</v>
      </c>
      <c r="R140" s="141">
        <f>Q140*H140</f>
        <v>0</v>
      </c>
      <c r="S140" s="141">
        <v>0</v>
      </c>
      <c r="T140" s="142">
        <f>S140*H140</f>
        <v>0</v>
      </c>
      <c r="AR140" s="143" t="s">
        <v>202</v>
      </c>
      <c r="AT140" s="143" t="s">
        <v>197</v>
      </c>
      <c r="AU140" s="143" t="s">
        <v>76</v>
      </c>
      <c r="AY140" s="18" t="s">
        <v>195</v>
      </c>
      <c r="BE140" s="144">
        <f>IF(N140="základní",J140,0)</f>
        <v>0</v>
      </c>
      <c r="BF140" s="144">
        <f>IF(N140="snížená",J140,0)</f>
        <v>0</v>
      </c>
      <c r="BG140" s="144">
        <f>IF(N140="zákl. přenesená",J140,0)</f>
        <v>0</v>
      </c>
      <c r="BH140" s="144">
        <f>IF(N140="sníž. přenesená",J140,0)</f>
        <v>0</v>
      </c>
      <c r="BI140" s="144">
        <f>IF(N140="nulová",J140,0)</f>
        <v>0</v>
      </c>
      <c r="BJ140" s="18" t="s">
        <v>76</v>
      </c>
      <c r="BK140" s="144">
        <f>ROUND(I140*H140,2)</f>
        <v>0</v>
      </c>
      <c r="BL140" s="18" t="s">
        <v>202</v>
      </c>
      <c r="BM140" s="143" t="s">
        <v>1405</v>
      </c>
    </row>
    <row r="141" spans="2:65" s="1" customFormat="1">
      <c r="B141" s="33"/>
      <c r="D141" s="145" t="s">
        <v>204</v>
      </c>
      <c r="F141" s="146" t="s">
        <v>8669</v>
      </c>
      <c r="I141" s="147"/>
      <c r="L141" s="33"/>
      <c r="M141" s="148"/>
      <c r="T141" s="54"/>
      <c r="AT141" s="18" t="s">
        <v>204</v>
      </c>
      <c r="AU141" s="18" t="s">
        <v>76</v>
      </c>
    </row>
    <row r="142" spans="2:65" s="1" customFormat="1" ht="16.5" customHeight="1">
      <c r="B142" s="33"/>
      <c r="C142" s="132" t="s">
        <v>526</v>
      </c>
      <c r="D142" s="132" t="s">
        <v>197</v>
      </c>
      <c r="E142" s="133" t="s">
        <v>8670</v>
      </c>
      <c r="F142" s="134" t="s">
        <v>8671</v>
      </c>
      <c r="G142" s="135" t="s">
        <v>7067</v>
      </c>
      <c r="H142" s="136">
        <v>1</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1423</v>
      </c>
    </row>
    <row r="143" spans="2:65" s="1" customFormat="1">
      <c r="B143" s="33"/>
      <c r="D143" s="145" t="s">
        <v>204</v>
      </c>
      <c r="F143" s="146" t="s">
        <v>8671</v>
      </c>
      <c r="I143" s="147"/>
      <c r="L143" s="33"/>
      <c r="M143" s="148"/>
      <c r="T143" s="54"/>
      <c r="AT143" s="18" t="s">
        <v>204</v>
      </c>
      <c r="AU143" s="18" t="s">
        <v>76</v>
      </c>
    </row>
    <row r="144" spans="2:65" s="1" customFormat="1" ht="16.5" customHeight="1">
      <c r="B144" s="33"/>
      <c r="C144" s="132" t="s">
        <v>535</v>
      </c>
      <c r="D144" s="132" t="s">
        <v>197</v>
      </c>
      <c r="E144" s="133" t="s">
        <v>8672</v>
      </c>
      <c r="F144" s="134" t="s">
        <v>8673</v>
      </c>
      <c r="G144" s="135" t="s">
        <v>7067</v>
      </c>
      <c r="H144" s="136">
        <v>2</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202</v>
      </c>
      <c r="AT144" s="143" t="s">
        <v>197</v>
      </c>
      <c r="AU144" s="143" t="s">
        <v>76</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202</v>
      </c>
      <c r="BM144" s="143" t="s">
        <v>1442</v>
      </c>
    </row>
    <row r="145" spans="2:65" s="1" customFormat="1">
      <c r="B145" s="33"/>
      <c r="D145" s="145" t="s">
        <v>204</v>
      </c>
      <c r="F145" s="146" t="s">
        <v>8673</v>
      </c>
      <c r="I145" s="147"/>
      <c r="L145" s="33"/>
      <c r="M145" s="148"/>
      <c r="T145" s="54"/>
      <c r="AT145" s="18" t="s">
        <v>204</v>
      </c>
      <c r="AU145" s="18" t="s">
        <v>76</v>
      </c>
    </row>
    <row r="146" spans="2:65" s="1" customFormat="1" ht="21.75" customHeight="1">
      <c r="B146" s="33"/>
      <c r="C146" s="132" t="s">
        <v>542</v>
      </c>
      <c r="D146" s="132" t="s">
        <v>197</v>
      </c>
      <c r="E146" s="133" t="s">
        <v>8674</v>
      </c>
      <c r="F146" s="134" t="s">
        <v>8675</v>
      </c>
      <c r="G146" s="135" t="s">
        <v>407</v>
      </c>
      <c r="H146" s="136">
        <v>1</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1468</v>
      </c>
    </row>
    <row r="147" spans="2:65" s="1" customFormat="1">
      <c r="B147" s="33"/>
      <c r="D147" s="145" t="s">
        <v>204</v>
      </c>
      <c r="F147" s="146" t="s">
        <v>8675</v>
      </c>
      <c r="I147" s="147"/>
      <c r="L147" s="33"/>
      <c r="M147" s="148"/>
      <c r="T147" s="54"/>
      <c r="AT147" s="18" t="s">
        <v>204</v>
      </c>
      <c r="AU147" s="18" t="s">
        <v>76</v>
      </c>
    </row>
    <row r="148" spans="2:65" s="1" customFormat="1" ht="16.5" customHeight="1">
      <c r="B148" s="33"/>
      <c r="C148" s="132" t="s">
        <v>548</v>
      </c>
      <c r="D148" s="132" t="s">
        <v>197</v>
      </c>
      <c r="E148" s="133" t="s">
        <v>8676</v>
      </c>
      <c r="F148" s="134" t="s">
        <v>8677</v>
      </c>
      <c r="G148" s="135" t="s">
        <v>7067</v>
      </c>
      <c r="H148" s="136">
        <v>1</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1489</v>
      </c>
    </row>
    <row r="149" spans="2:65" s="1" customFormat="1">
      <c r="B149" s="33"/>
      <c r="D149" s="145" t="s">
        <v>204</v>
      </c>
      <c r="F149" s="146" t="s">
        <v>8677</v>
      </c>
      <c r="I149" s="147"/>
      <c r="L149" s="33"/>
      <c r="M149" s="148"/>
      <c r="T149" s="54"/>
      <c r="AT149" s="18" t="s">
        <v>204</v>
      </c>
      <c r="AU149" s="18" t="s">
        <v>76</v>
      </c>
    </row>
    <row r="150" spans="2:65" s="1" customFormat="1" ht="16.5" customHeight="1">
      <c r="B150" s="33"/>
      <c r="C150" s="132" t="s">
        <v>555</v>
      </c>
      <c r="D150" s="132" t="s">
        <v>197</v>
      </c>
      <c r="E150" s="133" t="s">
        <v>8678</v>
      </c>
      <c r="F150" s="134" t="s">
        <v>8679</v>
      </c>
      <c r="G150" s="135" t="s">
        <v>7067</v>
      </c>
      <c r="H150" s="136">
        <v>1</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202</v>
      </c>
      <c r="AT150" s="143" t="s">
        <v>197</v>
      </c>
      <c r="AU150" s="143" t="s">
        <v>76</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1505</v>
      </c>
    </row>
    <row r="151" spans="2:65" s="1" customFormat="1">
      <c r="B151" s="33"/>
      <c r="D151" s="145" t="s">
        <v>204</v>
      </c>
      <c r="F151" s="146" t="s">
        <v>8679</v>
      </c>
      <c r="I151" s="147"/>
      <c r="L151" s="33"/>
      <c r="M151" s="148"/>
      <c r="T151" s="54"/>
      <c r="AT151" s="18" t="s">
        <v>204</v>
      </c>
      <c r="AU151" s="18" t="s">
        <v>76</v>
      </c>
    </row>
    <row r="152" spans="2:65" s="1" customFormat="1" ht="16.5" customHeight="1">
      <c r="B152" s="33"/>
      <c r="C152" s="132" t="s">
        <v>562</v>
      </c>
      <c r="D152" s="132" t="s">
        <v>197</v>
      </c>
      <c r="E152" s="133" t="s">
        <v>8680</v>
      </c>
      <c r="F152" s="134" t="s">
        <v>8681</v>
      </c>
      <c r="G152" s="135" t="s">
        <v>7067</v>
      </c>
      <c r="H152" s="136">
        <v>1</v>
      </c>
      <c r="I152" s="137"/>
      <c r="J152" s="138">
        <f>ROUND(I152*H152,2)</f>
        <v>0</v>
      </c>
      <c r="K152" s="134" t="s">
        <v>19</v>
      </c>
      <c r="L152" s="33"/>
      <c r="M152" s="139" t="s">
        <v>19</v>
      </c>
      <c r="N152" s="140" t="s">
        <v>40</v>
      </c>
      <c r="P152" s="141">
        <f>O152*H152</f>
        <v>0</v>
      </c>
      <c r="Q152" s="141">
        <v>0</v>
      </c>
      <c r="R152" s="141">
        <f>Q152*H152</f>
        <v>0</v>
      </c>
      <c r="S152" s="141">
        <v>0</v>
      </c>
      <c r="T152" s="142">
        <f>S152*H152</f>
        <v>0</v>
      </c>
      <c r="AR152" s="143" t="s">
        <v>202</v>
      </c>
      <c r="AT152" s="143" t="s">
        <v>197</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202</v>
      </c>
      <c r="BM152" s="143" t="s">
        <v>1525</v>
      </c>
    </row>
    <row r="153" spans="2:65" s="1" customFormat="1">
      <c r="B153" s="33"/>
      <c r="D153" s="145" t="s">
        <v>204</v>
      </c>
      <c r="F153" s="146" t="s">
        <v>8681</v>
      </c>
      <c r="I153" s="147"/>
      <c r="L153" s="33"/>
      <c r="M153" s="148"/>
      <c r="T153" s="54"/>
      <c r="AT153" s="18" t="s">
        <v>204</v>
      </c>
      <c r="AU153" s="18" t="s">
        <v>76</v>
      </c>
    </row>
    <row r="154" spans="2:65" s="1" customFormat="1" ht="16.5" customHeight="1">
      <c r="B154" s="33"/>
      <c r="C154" s="132" t="s">
        <v>568</v>
      </c>
      <c r="D154" s="132" t="s">
        <v>197</v>
      </c>
      <c r="E154" s="133" t="s">
        <v>8682</v>
      </c>
      <c r="F154" s="134" t="s">
        <v>8683</v>
      </c>
      <c r="G154" s="135" t="s">
        <v>7067</v>
      </c>
      <c r="H154" s="136">
        <v>1</v>
      </c>
      <c r="I154" s="137"/>
      <c r="J154" s="138">
        <f>ROUND(I154*H154,2)</f>
        <v>0</v>
      </c>
      <c r="K154" s="134" t="s">
        <v>19</v>
      </c>
      <c r="L154" s="33"/>
      <c r="M154" s="139" t="s">
        <v>19</v>
      </c>
      <c r="N154" s="140" t="s">
        <v>40</v>
      </c>
      <c r="P154" s="141">
        <f>O154*H154</f>
        <v>0</v>
      </c>
      <c r="Q154" s="141">
        <v>0</v>
      </c>
      <c r="R154" s="141">
        <f>Q154*H154</f>
        <v>0</v>
      </c>
      <c r="S154" s="141">
        <v>0</v>
      </c>
      <c r="T154" s="142">
        <f>S154*H154</f>
        <v>0</v>
      </c>
      <c r="AR154" s="143" t="s">
        <v>202</v>
      </c>
      <c r="AT154" s="143" t="s">
        <v>197</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202</v>
      </c>
      <c r="BM154" s="143" t="s">
        <v>1554</v>
      </c>
    </row>
    <row r="155" spans="2:65" s="1" customFormat="1">
      <c r="B155" s="33"/>
      <c r="D155" s="145" t="s">
        <v>204</v>
      </c>
      <c r="F155" s="146" t="s">
        <v>8683</v>
      </c>
      <c r="I155" s="147"/>
      <c r="L155" s="33"/>
      <c r="M155" s="148"/>
      <c r="T155" s="54"/>
      <c r="AT155" s="18" t="s">
        <v>204</v>
      </c>
      <c r="AU155" s="18" t="s">
        <v>76</v>
      </c>
    </row>
    <row r="156" spans="2:65" s="1" customFormat="1" ht="16.5" customHeight="1">
      <c r="B156" s="33"/>
      <c r="C156" s="132" t="s">
        <v>575</v>
      </c>
      <c r="D156" s="132" t="s">
        <v>197</v>
      </c>
      <c r="E156" s="133" t="s">
        <v>8684</v>
      </c>
      <c r="F156" s="134" t="s">
        <v>8685</v>
      </c>
      <c r="G156" s="135" t="s">
        <v>7067</v>
      </c>
      <c r="H156" s="136">
        <v>10</v>
      </c>
      <c r="I156" s="137"/>
      <c r="J156" s="138">
        <f>ROUND(I156*H156,2)</f>
        <v>0</v>
      </c>
      <c r="K156" s="134" t="s">
        <v>19</v>
      </c>
      <c r="L156" s="33"/>
      <c r="M156" s="139" t="s">
        <v>19</v>
      </c>
      <c r="N156" s="140" t="s">
        <v>40</v>
      </c>
      <c r="P156" s="141">
        <f>O156*H156</f>
        <v>0</v>
      </c>
      <c r="Q156" s="141">
        <v>0</v>
      </c>
      <c r="R156" s="141">
        <f>Q156*H156</f>
        <v>0</v>
      </c>
      <c r="S156" s="141">
        <v>0</v>
      </c>
      <c r="T156" s="142">
        <f>S156*H156</f>
        <v>0</v>
      </c>
      <c r="AR156" s="143" t="s">
        <v>202</v>
      </c>
      <c r="AT156" s="143" t="s">
        <v>197</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1705</v>
      </c>
    </row>
    <row r="157" spans="2:65" s="1" customFormat="1">
      <c r="B157" s="33"/>
      <c r="D157" s="145" t="s">
        <v>204</v>
      </c>
      <c r="F157" s="146" t="s">
        <v>8685</v>
      </c>
      <c r="I157" s="147"/>
      <c r="L157" s="33"/>
      <c r="M157" s="148"/>
      <c r="T157" s="54"/>
      <c r="AT157" s="18" t="s">
        <v>204</v>
      </c>
      <c r="AU157" s="18" t="s">
        <v>76</v>
      </c>
    </row>
    <row r="158" spans="2:65" s="1" customFormat="1" ht="16.5" customHeight="1">
      <c r="B158" s="33"/>
      <c r="C158" s="132" t="s">
        <v>585</v>
      </c>
      <c r="D158" s="132" t="s">
        <v>197</v>
      </c>
      <c r="E158" s="133" t="s">
        <v>8686</v>
      </c>
      <c r="F158" s="134" t="s">
        <v>8687</v>
      </c>
      <c r="G158" s="135" t="s">
        <v>7067</v>
      </c>
      <c r="H158" s="136">
        <v>15</v>
      </c>
      <c r="I158" s="137"/>
      <c r="J158" s="138">
        <f>ROUND(I158*H158,2)</f>
        <v>0</v>
      </c>
      <c r="K158" s="134" t="s">
        <v>19</v>
      </c>
      <c r="L158" s="33"/>
      <c r="M158" s="139" t="s">
        <v>19</v>
      </c>
      <c r="N158" s="140" t="s">
        <v>40</v>
      </c>
      <c r="P158" s="141">
        <f>O158*H158</f>
        <v>0</v>
      </c>
      <c r="Q158" s="141">
        <v>0</v>
      </c>
      <c r="R158" s="141">
        <f>Q158*H158</f>
        <v>0</v>
      </c>
      <c r="S158" s="141">
        <v>0</v>
      </c>
      <c r="T158" s="142">
        <f>S158*H158</f>
        <v>0</v>
      </c>
      <c r="AR158" s="143" t="s">
        <v>202</v>
      </c>
      <c r="AT158" s="143" t="s">
        <v>197</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202</v>
      </c>
      <c r="BM158" s="143" t="s">
        <v>1796</v>
      </c>
    </row>
    <row r="159" spans="2:65" s="1" customFormat="1">
      <c r="B159" s="33"/>
      <c r="D159" s="145" t="s">
        <v>204</v>
      </c>
      <c r="F159" s="146" t="s">
        <v>8687</v>
      </c>
      <c r="I159" s="147"/>
      <c r="L159" s="33"/>
      <c r="M159" s="148"/>
      <c r="T159" s="54"/>
      <c r="AT159" s="18" t="s">
        <v>204</v>
      </c>
      <c r="AU159" s="18" t="s">
        <v>76</v>
      </c>
    </row>
    <row r="160" spans="2:65" s="1" customFormat="1" ht="16.5" customHeight="1">
      <c r="B160" s="33"/>
      <c r="C160" s="132" t="s">
        <v>596</v>
      </c>
      <c r="D160" s="132" t="s">
        <v>197</v>
      </c>
      <c r="E160" s="133" t="s">
        <v>8688</v>
      </c>
      <c r="F160" s="134" t="s">
        <v>8689</v>
      </c>
      <c r="G160" s="135" t="s">
        <v>7067</v>
      </c>
      <c r="H160" s="136">
        <v>6</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1919</v>
      </c>
    </row>
    <row r="161" spans="2:65" s="1" customFormat="1">
      <c r="B161" s="33"/>
      <c r="D161" s="145" t="s">
        <v>204</v>
      </c>
      <c r="F161" s="146" t="s">
        <v>8689</v>
      </c>
      <c r="I161" s="147"/>
      <c r="L161" s="33"/>
      <c r="M161" s="148"/>
      <c r="T161" s="54"/>
      <c r="AT161" s="18" t="s">
        <v>204</v>
      </c>
      <c r="AU161" s="18" t="s">
        <v>76</v>
      </c>
    </row>
    <row r="162" spans="2:65" s="1" customFormat="1" ht="16.5" customHeight="1">
      <c r="B162" s="33"/>
      <c r="C162" s="132" t="s">
        <v>602</v>
      </c>
      <c r="D162" s="132" t="s">
        <v>197</v>
      </c>
      <c r="E162" s="133" t="s">
        <v>8690</v>
      </c>
      <c r="F162" s="134" t="s">
        <v>8691</v>
      </c>
      <c r="G162" s="135" t="s">
        <v>7067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2024</v>
      </c>
    </row>
    <row r="163" spans="2:65" s="1" customFormat="1">
      <c r="B163" s="33"/>
      <c r="D163" s="145" t="s">
        <v>204</v>
      </c>
      <c r="F163" s="146" t="s">
        <v>8691</v>
      </c>
      <c r="I163" s="147"/>
      <c r="L163" s="33"/>
      <c r="M163" s="148"/>
      <c r="T163" s="54"/>
      <c r="AT163" s="18" t="s">
        <v>204</v>
      </c>
      <c r="AU163" s="18" t="s">
        <v>76</v>
      </c>
    </row>
    <row r="164" spans="2:65" s="1" customFormat="1" ht="16.5" customHeight="1">
      <c r="B164" s="33"/>
      <c r="C164" s="132" t="s">
        <v>682</v>
      </c>
      <c r="D164" s="132" t="s">
        <v>197</v>
      </c>
      <c r="E164" s="133" t="s">
        <v>8692</v>
      </c>
      <c r="F164" s="134" t="s">
        <v>8693</v>
      </c>
      <c r="G164" s="135" t="s">
        <v>230</v>
      </c>
      <c r="H164" s="136">
        <v>2100</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202</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2038</v>
      </c>
    </row>
    <row r="165" spans="2:65" s="1" customFormat="1">
      <c r="B165" s="33"/>
      <c r="D165" s="145" t="s">
        <v>204</v>
      </c>
      <c r="F165" s="146" t="s">
        <v>8693</v>
      </c>
      <c r="I165" s="147"/>
      <c r="L165" s="33"/>
      <c r="M165" s="148"/>
      <c r="T165" s="54"/>
      <c r="AT165" s="18" t="s">
        <v>204</v>
      </c>
      <c r="AU165" s="18" t="s">
        <v>76</v>
      </c>
    </row>
    <row r="166" spans="2:65" s="1" customFormat="1" ht="16.5" customHeight="1">
      <c r="B166" s="33"/>
      <c r="C166" s="132" t="s">
        <v>787</v>
      </c>
      <c r="D166" s="132" t="s">
        <v>197</v>
      </c>
      <c r="E166" s="133" t="s">
        <v>8694</v>
      </c>
      <c r="F166" s="134" t="s">
        <v>8695</v>
      </c>
      <c r="G166" s="135" t="s">
        <v>230</v>
      </c>
      <c r="H166" s="136">
        <v>3135</v>
      </c>
      <c r="I166" s="137"/>
      <c r="J166" s="138">
        <f>ROUND(I166*H166,2)</f>
        <v>0</v>
      </c>
      <c r="K166" s="134" t="s">
        <v>19</v>
      </c>
      <c r="L166" s="33"/>
      <c r="M166" s="139" t="s">
        <v>19</v>
      </c>
      <c r="N166" s="140" t="s">
        <v>40</v>
      </c>
      <c r="P166" s="141">
        <f>O166*H166</f>
        <v>0</v>
      </c>
      <c r="Q166" s="141">
        <v>0</v>
      </c>
      <c r="R166" s="141">
        <f>Q166*H166</f>
        <v>0</v>
      </c>
      <c r="S166" s="141">
        <v>0</v>
      </c>
      <c r="T166" s="142">
        <f>S166*H166</f>
        <v>0</v>
      </c>
      <c r="AR166" s="143" t="s">
        <v>202</v>
      </c>
      <c r="AT166" s="143" t="s">
        <v>197</v>
      </c>
      <c r="AU166" s="143" t="s">
        <v>76</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2052</v>
      </c>
    </row>
    <row r="167" spans="2:65" s="1" customFormat="1">
      <c r="B167" s="33"/>
      <c r="D167" s="145" t="s">
        <v>204</v>
      </c>
      <c r="F167" s="146" t="s">
        <v>8695</v>
      </c>
      <c r="I167" s="147"/>
      <c r="L167" s="33"/>
      <c r="M167" s="148"/>
      <c r="T167" s="54"/>
      <c r="AT167" s="18" t="s">
        <v>204</v>
      </c>
      <c r="AU167" s="18" t="s">
        <v>76</v>
      </c>
    </row>
    <row r="168" spans="2:65" s="1" customFormat="1" ht="16.5" customHeight="1">
      <c r="B168" s="33"/>
      <c r="C168" s="132" t="s">
        <v>904</v>
      </c>
      <c r="D168" s="132" t="s">
        <v>197</v>
      </c>
      <c r="E168" s="133" t="s">
        <v>8696</v>
      </c>
      <c r="F168" s="134" t="s">
        <v>8697</v>
      </c>
      <c r="G168" s="135" t="s">
        <v>230</v>
      </c>
      <c r="H168" s="136">
        <v>120</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202</v>
      </c>
      <c r="AT168" s="143" t="s">
        <v>197</v>
      </c>
      <c r="AU168" s="143" t="s">
        <v>76</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2065</v>
      </c>
    </row>
    <row r="169" spans="2:65" s="1" customFormat="1">
      <c r="B169" s="33"/>
      <c r="D169" s="145" t="s">
        <v>204</v>
      </c>
      <c r="F169" s="146" t="s">
        <v>8697</v>
      </c>
      <c r="I169" s="147"/>
      <c r="L169" s="33"/>
      <c r="M169" s="148"/>
      <c r="T169" s="54"/>
      <c r="AT169" s="18" t="s">
        <v>204</v>
      </c>
      <c r="AU169" s="18" t="s">
        <v>76</v>
      </c>
    </row>
    <row r="170" spans="2:65" s="1" customFormat="1" ht="16.5" customHeight="1">
      <c r="B170" s="33"/>
      <c r="C170" s="132" t="s">
        <v>913</v>
      </c>
      <c r="D170" s="132" t="s">
        <v>197</v>
      </c>
      <c r="E170" s="133" t="s">
        <v>8698</v>
      </c>
      <c r="F170" s="134" t="s">
        <v>8699</v>
      </c>
      <c r="G170" s="135" t="s">
        <v>230</v>
      </c>
      <c r="H170" s="136">
        <v>150</v>
      </c>
      <c r="I170" s="137"/>
      <c r="J170" s="138">
        <f>ROUND(I170*H170,2)</f>
        <v>0</v>
      </c>
      <c r="K170" s="134" t="s">
        <v>19</v>
      </c>
      <c r="L170" s="33"/>
      <c r="M170" s="139" t="s">
        <v>19</v>
      </c>
      <c r="N170" s="140" t="s">
        <v>40</v>
      </c>
      <c r="P170" s="141">
        <f>O170*H170</f>
        <v>0</v>
      </c>
      <c r="Q170" s="141">
        <v>0</v>
      </c>
      <c r="R170" s="141">
        <f>Q170*H170</f>
        <v>0</v>
      </c>
      <c r="S170" s="141">
        <v>0</v>
      </c>
      <c r="T170" s="142">
        <f>S170*H170</f>
        <v>0</v>
      </c>
      <c r="AR170" s="143" t="s">
        <v>202</v>
      </c>
      <c r="AT170" s="143" t="s">
        <v>197</v>
      </c>
      <c r="AU170" s="143" t="s">
        <v>76</v>
      </c>
      <c r="AY170" s="18" t="s">
        <v>195</v>
      </c>
      <c r="BE170" s="144">
        <f>IF(N170="základní",J170,0)</f>
        <v>0</v>
      </c>
      <c r="BF170" s="144">
        <f>IF(N170="snížená",J170,0)</f>
        <v>0</v>
      </c>
      <c r="BG170" s="144">
        <f>IF(N170="zákl. přenesená",J170,0)</f>
        <v>0</v>
      </c>
      <c r="BH170" s="144">
        <f>IF(N170="sníž. přenesená",J170,0)</f>
        <v>0</v>
      </c>
      <c r="BI170" s="144">
        <f>IF(N170="nulová",J170,0)</f>
        <v>0</v>
      </c>
      <c r="BJ170" s="18" t="s">
        <v>76</v>
      </c>
      <c r="BK170" s="144">
        <f>ROUND(I170*H170,2)</f>
        <v>0</v>
      </c>
      <c r="BL170" s="18" t="s">
        <v>202</v>
      </c>
      <c r="BM170" s="143" t="s">
        <v>2077</v>
      </c>
    </row>
    <row r="171" spans="2:65" s="1" customFormat="1">
      <c r="B171" s="33"/>
      <c r="D171" s="145" t="s">
        <v>204</v>
      </c>
      <c r="F171" s="146" t="s">
        <v>8699</v>
      </c>
      <c r="I171" s="147"/>
      <c r="L171" s="33"/>
      <c r="M171" s="148"/>
      <c r="T171" s="54"/>
      <c r="AT171" s="18" t="s">
        <v>204</v>
      </c>
      <c r="AU171" s="18" t="s">
        <v>76</v>
      </c>
    </row>
    <row r="172" spans="2:65" s="1" customFormat="1" ht="16.5" customHeight="1">
      <c r="B172" s="33"/>
      <c r="C172" s="132" t="s">
        <v>924</v>
      </c>
      <c r="D172" s="132" t="s">
        <v>197</v>
      </c>
      <c r="E172" s="133" t="s">
        <v>8700</v>
      </c>
      <c r="F172" s="134" t="s">
        <v>8701</v>
      </c>
      <c r="G172" s="135" t="s">
        <v>230</v>
      </c>
      <c r="H172" s="136">
        <v>300</v>
      </c>
      <c r="I172" s="137"/>
      <c r="J172" s="138">
        <f>ROUND(I172*H172,2)</f>
        <v>0</v>
      </c>
      <c r="K172" s="134" t="s">
        <v>19</v>
      </c>
      <c r="L172" s="33"/>
      <c r="M172" s="139" t="s">
        <v>19</v>
      </c>
      <c r="N172" s="140" t="s">
        <v>40</v>
      </c>
      <c r="P172" s="141">
        <f>O172*H172</f>
        <v>0</v>
      </c>
      <c r="Q172" s="141">
        <v>0</v>
      </c>
      <c r="R172" s="141">
        <f>Q172*H172</f>
        <v>0</v>
      </c>
      <c r="S172" s="141">
        <v>0</v>
      </c>
      <c r="T172" s="142">
        <f>S172*H172</f>
        <v>0</v>
      </c>
      <c r="AR172" s="143" t="s">
        <v>202</v>
      </c>
      <c r="AT172" s="143" t="s">
        <v>197</v>
      </c>
      <c r="AU172" s="143" t="s">
        <v>76</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2089</v>
      </c>
    </row>
    <row r="173" spans="2:65" s="1" customFormat="1">
      <c r="B173" s="33"/>
      <c r="D173" s="145" t="s">
        <v>204</v>
      </c>
      <c r="F173" s="146" t="s">
        <v>8701</v>
      </c>
      <c r="I173" s="147"/>
      <c r="L173" s="33"/>
      <c r="M173" s="148"/>
      <c r="T173" s="54"/>
      <c r="AT173" s="18" t="s">
        <v>204</v>
      </c>
      <c r="AU173" s="18" t="s">
        <v>76</v>
      </c>
    </row>
    <row r="174" spans="2:65" s="1" customFormat="1" ht="16.5" customHeight="1">
      <c r="B174" s="33"/>
      <c r="C174" s="132" t="s">
        <v>943</v>
      </c>
      <c r="D174" s="132" t="s">
        <v>197</v>
      </c>
      <c r="E174" s="133" t="s">
        <v>8702</v>
      </c>
      <c r="F174" s="134" t="s">
        <v>8703</v>
      </c>
      <c r="G174" s="135" t="s">
        <v>407</v>
      </c>
      <c r="H174" s="136">
        <v>2</v>
      </c>
      <c r="I174" s="137"/>
      <c r="J174" s="138">
        <f>ROUND(I174*H174,2)</f>
        <v>0</v>
      </c>
      <c r="K174" s="134" t="s">
        <v>19</v>
      </c>
      <c r="L174" s="33"/>
      <c r="M174" s="139" t="s">
        <v>19</v>
      </c>
      <c r="N174" s="140" t="s">
        <v>40</v>
      </c>
      <c r="P174" s="141">
        <f>O174*H174</f>
        <v>0</v>
      </c>
      <c r="Q174" s="141">
        <v>0</v>
      </c>
      <c r="R174" s="141">
        <f>Q174*H174</f>
        <v>0</v>
      </c>
      <c r="S174" s="141">
        <v>0</v>
      </c>
      <c r="T174" s="142">
        <f>S174*H174</f>
        <v>0</v>
      </c>
      <c r="AR174" s="143" t="s">
        <v>202</v>
      </c>
      <c r="AT174" s="143" t="s">
        <v>197</v>
      </c>
      <c r="AU174" s="143" t="s">
        <v>76</v>
      </c>
      <c r="AY174" s="18" t="s">
        <v>195</v>
      </c>
      <c r="BE174" s="144">
        <f>IF(N174="základní",J174,0)</f>
        <v>0</v>
      </c>
      <c r="BF174" s="144">
        <f>IF(N174="snížená",J174,0)</f>
        <v>0</v>
      </c>
      <c r="BG174" s="144">
        <f>IF(N174="zákl. přenesená",J174,0)</f>
        <v>0</v>
      </c>
      <c r="BH174" s="144">
        <f>IF(N174="sníž. přenesená",J174,0)</f>
        <v>0</v>
      </c>
      <c r="BI174" s="144">
        <f>IF(N174="nulová",J174,0)</f>
        <v>0</v>
      </c>
      <c r="BJ174" s="18" t="s">
        <v>76</v>
      </c>
      <c r="BK174" s="144">
        <f>ROUND(I174*H174,2)</f>
        <v>0</v>
      </c>
      <c r="BL174" s="18" t="s">
        <v>202</v>
      </c>
      <c r="BM174" s="143" t="s">
        <v>2101</v>
      </c>
    </row>
    <row r="175" spans="2:65" s="1" customFormat="1">
      <c r="B175" s="33"/>
      <c r="D175" s="145" t="s">
        <v>204</v>
      </c>
      <c r="F175" s="146" t="s">
        <v>8703</v>
      </c>
      <c r="I175" s="147"/>
      <c r="L175" s="33"/>
      <c r="M175" s="148"/>
      <c r="T175" s="54"/>
      <c r="AT175" s="18" t="s">
        <v>204</v>
      </c>
      <c r="AU175" s="18" t="s">
        <v>76</v>
      </c>
    </row>
    <row r="176" spans="2:65" s="1" customFormat="1" ht="16.5" customHeight="1">
      <c r="B176" s="33"/>
      <c r="C176" s="132" t="s">
        <v>950</v>
      </c>
      <c r="D176" s="132" t="s">
        <v>197</v>
      </c>
      <c r="E176" s="133" t="s">
        <v>8704</v>
      </c>
      <c r="F176" s="134" t="s">
        <v>8705</v>
      </c>
      <c r="G176" s="135" t="s">
        <v>7067</v>
      </c>
      <c r="H176" s="136">
        <v>9765</v>
      </c>
      <c r="I176" s="137"/>
      <c r="J176" s="138">
        <f>ROUND(I176*H176,2)</f>
        <v>0</v>
      </c>
      <c r="K176" s="134" t="s">
        <v>19</v>
      </c>
      <c r="L176" s="33"/>
      <c r="M176" s="139" t="s">
        <v>19</v>
      </c>
      <c r="N176" s="140" t="s">
        <v>40</v>
      </c>
      <c r="P176" s="141">
        <f>O176*H176</f>
        <v>0</v>
      </c>
      <c r="Q176" s="141">
        <v>0</v>
      </c>
      <c r="R176" s="141">
        <f>Q176*H176</f>
        <v>0</v>
      </c>
      <c r="S176" s="141">
        <v>0</v>
      </c>
      <c r="T176" s="142">
        <f>S176*H176</f>
        <v>0</v>
      </c>
      <c r="AR176" s="143" t="s">
        <v>202</v>
      </c>
      <c r="AT176" s="143" t="s">
        <v>197</v>
      </c>
      <c r="AU176" s="143" t="s">
        <v>76</v>
      </c>
      <c r="AY176" s="18" t="s">
        <v>195</v>
      </c>
      <c r="BE176" s="144">
        <f>IF(N176="základní",J176,0)</f>
        <v>0</v>
      </c>
      <c r="BF176" s="144">
        <f>IF(N176="snížená",J176,0)</f>
        <v>0</v>
      </c>
      <c r="BG176" s="144">
        <f>IF(N176="zákl. přenesená",J176,0)</f>
        <v>0</v>
      </c>
      <c r="BH176" s="144">
        <f>IF(N176="sníž. přenesená",J176,0)</f>
        <v>0</v>
      </c>
      <c r="BI176" s="144">
        <f>IF(N176="nulová",J176,0)</f>
        <v>0</v>
      </c>
      <c r="BJ176" s="18" t="s">
        <v>76</v>
      </c>
      <c r="BK176" s="144">
        <f>ROUND(I176*H176,2)</f>
        <v>0</v>
      </c>
      <c r="BL176" s="18" t="s">
        <v>202</v>
      </c>
      <c r="BM176" s="143" t="s">
        <v>2117</v>
      </c>
    </row>
    <row r="177" spans="2:65" s="1" customFormat="1">
      <c r="B177" s="33"/>
      <c r="D177" s="145" t="s">
        <v>204</v>
      </c>
      <c r="F177" s="146" t="s">
        <v>8705</v>
      </c>
      <c r="I177" s="147"/>
      <c r="L177" s="33"/>
      <c r="M177" s="148"/>
      <c r="T177" s="54"/>
      <c r="AT177" s="18" t="s">
        <v>204</v>
      </c>
      <c r="AU177" s="18" t="s">
        <v>76</v>
      </c>
    </row>
    <row r="178" spans="2:65" s="1" customFormat="1" ht="16.5" customHeight="1">
      <c r="B178" s="33"/>
      <c r="C178" s="132" t="s">
        <v>968</v>
      </c>
      <c r="D178" s="132" t="s">
        <v>197</v>
      </c>
      <c r="E178" s="133" t="s">
        <v>8706</v>
      </c>
      <c r="F178" s="134" t="s">
        <v>8707</v>
      </c>
      <c r="G178" s="135" t="s">
        <v>7067</v>
      </c>
      <c r="H178" s="136">
        <v>313.5</v>
      </c>
      <c r="I178" s="137"/>
      <c r="J178" s="138">
        <f>ROUND(I178*H178,2)</f>
        <v>0</v>
      </c>
      <c r="K178" s="134" t="s">
        <v>19</v>
      </c>
      <c r="L178" s="33"/>
      <c r="M178" s="139" t="s">
        <v>19</v>
      </c>
      <c r="N178" s="140" t="s">
        <v>40</v>
      </c>
      <c r="P178" s="141">
        <f>O178*H178</f>
        <v>0</v>
      </c>
      <c r="Q178" s="141">
        <v>0</v>
      </c>
      <c r="R178" s="141">
        <f>Q178*H178</f>
        <v>0</v>
      </c>
      <c r="S178" s="141">
        <v>0</v>
      </c>
      <c r="T178" s="142">
        <f>S178*H178</f>
        <v>0</v>
      </c>
      <c r="AR178" s="143" t="s">
        <v>202</v>
      </c>
      <c r="AT178" s="143" t="s">
        <v>197</v>
      </c>
      <c r="AU178" s="143" t="s">
        <v>76</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2134</v>
      </c>
    </row>
    <row r="179" spans="2:65" s="1" customFormat="1">
      <c r="B179" s="33"/>
      <c r="D179" s="145" t="s">
        <v>204</v>
      </c>
      <c r="F179" s="146" t="s">
        <v>8707</v>
      </c>
      <c r="I179" s="147"/>
      <c r="L179" s="33"/>
      <c r="M179" s="148"/>
      <c r="T179" s="54"/>
      <c r="AT179" s="18" t="s">
        <v>204</v>
      </c>
      <c r="AU179" s="18" t="s">
        <v>76</v>
      </c>
    </row>
    <row r="180" spans="2:65" s="1" customFormat="1" ht="16.5" customHeight="1">
      <c r="B180" s="33"/>
      <c r="C180" s="132" t="s">
        <v>979</v>
      </c>
      <c r="D180" s="132" t="s">
        <v>197</v>
      </c>
      <c r="E180" s="133" t="s">
        <v>8343</v>
      </c>
      <c r="F180" s="134" t="s">
        <v>8344</v>
      </c>
      <c r="G180" s="135" t="s">
        <v>230</v>
      </c>
      <c r="H180" s="136">
        <v>80</v>
      </c>
      <c r="I180" s="137"/>
      <c r="J180" s="138">
        <f>ROUND(I180*H180,2)</f>
        <v>0</v>
      </c>
      <c r="K180" s="134" t="s">
        <v>19</v>
      </c>
      <c r="L180" s="33"/>
      <c r="M180" s="139" t="s">
        <v>19</v>
      </c>
      <c r="N180" s="140" t="s">
        <v>40</v>
      </c>
      <c r="P180" s="141">
        <f>O180*H180</f>
        <v>0</v>
      </c>
      <c r="Q180" s="141">
        <v>0</v>
      </c>
      <c r="R180" s="141">
        <f>Q180*H180</f>
        <v>0</v>
      </c>
      <c r="S180" s="141">
        <v>0</v>
      </c>
      <c r="T180" s="142">
        <f>S180*H180</f>
        <v>0</v>
      </c>
      <c r="AR180" s="143" t="s">
        <v>202</v>
      </c>
      <c r="AT180" s="143" t="s">
        <v>197</v>
      </c>
      <c r="AU180" s="143" t="s">
        <v>76</v>
      </c>
      <c r="AY180" s="18" t="s">
        <v>195</v>
      </c>
      <c r="BE180" s="144">
        <f>IF(N180="základní",J180,0)</f>
        <v>0</v>
      </c>
      <c r="BF180" s="144">
        <f>IF(N180="snížená",J180,0)</f>
        <v>0</v>
      </c>
      <c r="BG180" s="144">
        <f>IF(N180="zákl. přenesená",J180,0)</f>
        <v>0</v>
      </c>
      <c r="BH180" s="144">
        <f>IF(N180="sníž. přenesená",J180,0)</f>
        <v>0</v>
      </c>
      <c r="BI180" s="144">
        <f>IF(N180="nulová",J180,0)</f>
        <v>0</v>
      </c>
      <c r="BJ180" s="18" t="s">
        <v>76</v>
      </c>
      <c r="BK180" s="144">
        <f>ROUND(I180*H180,2)</f>
        <v>0</v>
      </c>
      <c r="BL180" s="18" t="s">
        <v>202</v>
      </c>
      <c r="BM180" s="143" t="s">
        <v>2149</v>
      </c>
    </row>
    <row r="181" spans="2:65" s="1" customFormat="1">
      <c r="B181" s="33"/>
      <c r="D181" s="145" t="s">
        <v>204</v>
      </c>
      <c r="F181" s="146" t="s">
        <v>8344</v>
      </c>
      <c r="I181" s="147"/>
      <c r="L181" s="33"/>
      <c r="M181" s="148"/>
      <c r="T181" s="54"/>
      <c r="AT181" s="18" t="s">
        <v>204</v>
      </c>
      <c r="AU181" s="18" t="s">
        <v>76</v>
      </c>
    </row>
    <row r="182" spans="2:65" s="1" customFormat="1" ht="16.5" customHeight="1">
      <c r="B182" s="33"/>
      <c r="C182" s="132" t="s">
        <v>1005</v>
      </c>
      <c r="D182" s="132" t="s">
        <v>197</v>
      </c>
      <c r="E182" s="133" t="s">
        <v>8349</v>
      </c>
      <c r="F182" s="134" t="s">
        <v>8350</v>
      </c>
      <c r="G182" s="135" t="s">
        <v>230</v>
      </c>
      <c r="H182" s="136">
        <v>1680</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76</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2164</v>
      </c>
    </row>
    <row r="183" spans="2:65" s="1" customFormat="1">
      <c r="B183" s="33"/>
      <c r="D183" s="145" t="s">
        <v>204</v>
      </c>
      <c r="F183" s="146" t="s">
        <v>8350</v>
      </c>
      <c r="I183" s="147"/>
      <c r="L183" s="33"/>
      <c r="M183" s="148"/>
      <c r="T183" s="54"/>
      <c r="AT183" s="18" t="s">
        <v>204</v>
      </c>
      <c r="AU183" s="18" t="s">
        <v>76</v>
      </c>
    </row>
    <row r="184" spans="2:65" s="1" customFormat="1" ht="16.5" customHeight="1">
      <c r="B184" s="33"/>
      <c r="C184" s="132" t="s">
        <v>1013</v>
      </c>
      <c r="D184" s="132" t="s">
        <v>197</v>
      </c>
      <c r="E184" s="133" t="s">
        <v>8708</v>
      </c>
      <c r="F184" s="134" t="s">
        <v>8709</v>
      </c>
      <c r="G184" s="135" t="s">
        <v>230</v>
      </c>
      <c r="H184" s="136">
        <v>30</v>
      </c>
      <c r="I184" s="137"/>
      <c r="J184" s="138">
        <f>ROUND(I184*H184,2)</f>
        <v>0</v>
      </c>
      <c r="K184" s="134" t="s">
        <v>19</v>
      </c>
      <c r="L184" s="33"/>
      <c r="M184" s="139" t="s">
        <v>19</v>
      </c>
      <c r="N184" s="140" t="s">
        <v>40</v>
      </c>
      <c r="P184" s="141">
        <f>O184*H184</f>
        <v>0</v>
      </c>
      <c r="Q184" s="141">
        <v>0</v>
      </c>
      <c r="R184" s="141">
        <f>Q184*H184</f>
        <v>0</v>
      </c>
      <c r="S184" s="141">
        <v>0</v>
      </c>
      <c r="T184" s="142">
        <f>S184*H184</f>
        <v>0</v>
      </c>
      <c r="AR184" s="143" t="s">
        <v>202</v>
      </c>
      <c r="AT184" s="143" t="s">
        <v>197</v>
      </c>
      <c r="AU184" s="143" t="s">
        <v>76</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2181</v>
      </c>
    </row>
    <row r="185" spans="2:65" s="1" customFormat="1">
      <c r="B185" s="33"/>
      <c r="D185" s="145" t="s">
        <v>204</v>
      </c>
      <c r="F185" s="146" t="s">
        <v>8710</v>
      </c>
      <c r="I185" s="147"/>
      <c r="L185" s="33"/>
      <c r="M185" s="148"/>
      <c r="T185" s="54"/>
      <c r="AT185" s="18" t="s">
        <v>204</v>
      </c>
      <c r="AU185" s="18" t="s">
        <v>76</v>
      </c>
    </row>
    <row r="186" spans="2:65" s="1" customFormat="1" ht="16.5" customHeight="1">
      <c r="B186" s="33"/>
      <c r="C186" s="132" t="s">
        <v>1249</v>
      </c>
      <c r="D186" s="132" t="s">
        <v>197</v>
      </c>
      <c r="E186" s="133" t="s">
        <v>8351</v>
      </c>
      <c r="F186" s="134" t="s">
        <v>8352</v>
      </c>
      <c r="G186" s="135" t="s">
        <v>230</v>
      </c>
      <c r="H186" s="136">
        <v>300</v>
      </c>
      <c r="I186" s="137"/>
      <c r="J186" s="138">
        <f>ROUND(I186*H186,2)</f>
        <v>0</v>
      </c>
      <c r="K186" s="134" t="s">
        <v>19</v>
      </c>
      <c r="L186" s="33"/>
      <c r="M186" s="139" t="s">
        <v>19</v>
      </c>
      <c r="N186" s="140" t="s">
        <v>40</v>
      </c>
      <c r="P186" s="141">
        <f>O186*H186</f>
        <v>0</v>
      </c>
      <c r="Q186" s="141">
        <v>0</v>
      </c>
      <c r="R186" s="141">
        <f>Q186*H186</f>
        <v>0</v>
      </c>
      <c r="S186" s="141">
        <v>0</v>
      </c>
      <c r="T186" s="142">
        <f>S186*H186</f>
        <v>0</v>
      </c>
      <c r="AR186" s="143" t="s">
        <v>202</v>
      </c>
      <c r="AT186" s="143" t="s">
        <v>197</v>
      </c>
      <c r="AU186" s="143" t="s">
        <v>76</v>
      </c>
      <c r="AY186" s="18" t="s">
        <v>195</v>
      </c>
      <c r="BE186" s="144">
        <f>IF(N186="základní",J186,0)</f>
        <v>0</v>
      </c>
      <c r="BF186" s="144">
        <f>IF(N186="snížená",J186,0)</f>
        <v>0</v>
      </c>
      <c r="BG186" s="144">
        <f>IF(N186="zákl. přenesená",J186,0)</f>
        <v>0</v>
      </c>
      <c r="BH186" s="144">
        <f>IF(N186="sníž. přenesená",J186,0)</f>
        <v>0</v>
      </c>
      <c r="BI186" s="144">
        <f>IF(N186="nulová",J186,0)</f>
        <v>0</v>
      </c>
      <c r="BJ186" s="18" t="s">
        <v>76</v>
      </c>
      <c r="BK186" s="144">
        <f>ROUND(I186*H186,2)</f>
        <v>0</v>
      </c>
      <c r="BL186" s="18" t="s">
        <v>202</v>
      </c>
      <c r="BM186" s="143" t="s">
        <v>2213</v>
      </c>
    </row>
    <row r="187" spans="2:65" s="1" customFormat="1">
      <c r="B187" s="33"/>
      <c r="D187" s="145" t="s">
        <v>204</v>
      </c>
      <c r="F187" s="146" t="s">
        <v>8352</v>
      </c>
      <c r="I187" s="147"/>
      <c r="L187" s="33"/>
      <c r="M187" s="148"/>
      <c r="T187" s="54"/>
      <c r="AT187" s="18" t="s">
        <v>204</v>
      </c>
      <c r="AU187" s="18" t="s">
        <v>76</v>
      </c>
    </row>
    <row r="188" spans="2:65" s="1" customFormat="1" ht="16.5" customHeight="1">
      <c r="B188" s="33"/>
      <c r="C188" s="132" t="s">
        <v>1259</v>
      </c>
      <c r="D188" s="132" t="s">
        <v>197</v>
      </c>
      <c r="E188" s="133" t="s">
        <v>8711</v>
      </c>
      <c r="F188" s="134" t="s">
        <v>8712</v>
      </c>
      <c r="G188" s="135" t="s">
        <v>7067</v>
      </c>
      <c r="H188" s="136">
        <v>15</v>
      </c>
      <c r="I188" s="137"/>
      <c r="J188" s="138">
        <f>ROUND(I188*H188,2)</f>
        <v>0</v>
      </c>
      <c r="K188" s="134" t="s">
        <v>19</v>
      </c>
      <c r="L188" s="33"/>
      <c r="M188" s="139" t="s">
        <v>19</v>
      </c>
      <c r="N188" s="140" t="s">
        <v>40</v>
      </c>
      <c r="P188" s="141">
        <f>O188*H188</f>
        <v>0</v>
      </c>
      <c r="Q188" s="141">
        <v>0</v>
      </c>
      <c r="R188" s="141">
        <f>Q188*H188</f>
        <v>0</v>
      </c>
      <c r="S188" s="141">
        <v>0</v>
      </c>
      <c r="T188" s="142">
        <f>S188*H188</f>
        <v>0</v>
      </c>
      <c r="AR188" s="143" t="s">
        <v>202</v>
      </c>
      <c r="AT188" s="143" t="s">
        <v>197</v>
      </c>
      <c r="AU188" s="143" t="s">
        <v>76</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2231</v>
      </c>
    </row>
    <row r="189" spans="2:65" s="1" customFormat="1">
      <c r="B189" s="33"/>
      <c r="D189" s="145" t="s">
        <v>204</v>
      </c>
      <c r="F189" s="146" t="s">
        <v>8712</v>
      </c>
      <c r="I189" s="147"/>
      <c r="L189" s="33"/>
      <c r="M189" s="148"/>
      <c r="T189" s="54"/>
      <c r="AT189" s="18" t="s">
        <v>204</v>
      </c>
      <c r="AU189" s="18" t="s">
        <v>76</v>
      </c>
    </row>
    <row r="190" spans="2:65" s="1" customFormat="1" ht="16.5" customHeight="1">
      <c r="B190" s="33"/>
      <c r="C190" s="132" t="s">
        <v>1280</v>
      </c>
      <c r="D190" s="132" t="s">
        <v>197</v>
      </c>
      <c r="E190" s="133" t="s">
        <v>8333</v>
      </c>
      <c r="F190" s="134" t="s">
        <v>8334</v>
      </c>
      <c r="G190" s="135" t="s">
        <v>7067</v>
      </c>
      <c r="H190" s="136">
        <v>2</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202</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2243</v>
      </c>
    </row>
    <row r="191" spans="2:65" s="1" customFormat="1">
      <c r="B191" s="33"/>
      <c r="D191" s="145" t="s">
        <v>204</v>
      </c>
      <c r="F191" s="146" t="s">
        <v>8334</v>
      </c>
      <c r="I191" s="147"/>
      <c r="L191" s="33"/>
      <c r="M191" s="148"/>
      <c r="T191" s="54"/>
      <c r="AT191" s="18" t="s">
        <v>204</v>
      </c>
      <c r="AU191" s="18" t="s">
        <v>76</v>
      </c>
    </row>
    <row r="192" spans="2:65" s="1" customFormat="1" ht="16.5" customHeight="1">
      <c r="B192" s="33"/>
      <c r="C192" s="132" t="s">
        <v>1405</v>
      </c>
      <c r="D192" s="132" t="s">
        <v>197</v>
      </c>
      <c r="E192" s="133" t="s">
        <v>8713</v>
      </c>
      <c r="F192" s="134" t="s">
        <v>8714</v>
      </c>
      <c r="G192" s="135" t="s">
        <v>407</v>
      </c>
      <c r="H192" s="136">
        <v>1</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202</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2260</v>
      </c>
    </row>
    <row r="193" spans="2:65" s="1" customFormat="1">
      <c r="B193" s="33"/>
      <c r="D193" s="145" t="s">
        <v>204</v>
      </c>
      <c r="F193" s="146" t="s">
        <v>8714</v>
      </c>
      <c r="I193" s="147"/>
      <c r="L193" s="33"/>
      <c r="M193" s="148"/>
      <c r="T193" s="54"/>
      <c r="AT193" s="18" t="s">
        <v>204</v>
      </c>
      <c r="AU193" s="18" t="s">
        <v>76</v>
      </c>
    </row>
    <row r="194" spans="2:65" s="1" customFormat="1" ht="16.5" customHeight="1">
      <c r="B194" s="33"/>
      <c r="C194" s="132" t="s">
        <v>1416</v>
      </c>
      <c r="D194" s="132" t="s">
        <v>197</v>
      </c>
      <c r="E194" s="133" t="s">
        <v>8715</v>
      </c>
      <c r="F194" s="134" t="s">
        <v>8336</v>
      </c>
      <c r="G194" s="135" t="s">
        <v>407</v>
      </c>
      <c r="H194" s="136">
        <v>1</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202</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202</v>
      </c>
      <c r="BM194" s="143" t="s">
        <v>2316</v>
      </c>
    </row>
    <row r="195" spans="2:65" s="1" customFormat="1">
      <c r="B195" s="33"/>
      <c r="D195" s="145" t="s">
        <v>204</v>
      </c>
      <c r="F195" s="146" t="s">
        <v>8336</v>
      </c>
      <c r="I195" s="147"/>
      <c r="L195" s="33"/>
      <c r="M195" s="148"/>
      <c r="T195" s="54"/>
      <c r="AT195" s="18" t="s">
        <v>204</v>
      </c>
      <c r="AU195" s="18" t="s">
        <v>76</v>
      </c>
    </row>
    <row r="196" spans="2:65" s="1" customFormat="1" ht="16.5" customHeight="1">
      <c r="B196" s="33"/>
      <c r="C196" s="132" t="s">
        <v>1423</v>
      </c>
      <c r="D196" s="132" t="s">
        <v>197</v>
      </c>
      <c r="E196" s="133" t="s">
        <v>8716</v>
      </c>
      <c r="F196" s="134" t="s">
        <v>8717</v>
      </c>
      <c r="G196" s="135" t="s">
        <v>407</v>
      </c>
      <c r="H196" s="136">
        <v>1</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2417</v>
      </c>
    </row>
    <row r="197" spans="2:65" s="1" customFormat="1">
      <c r="B197" s="33"/>
      <c r="D197" s="145" t="s">
        <v>204</v>
      </c>
      <c r="F197" s="146" t="s">
        <v>8717</v>
      </c>
      <c r="I197" s="147"/>
      <c r="L197" s="33"/>
      <c r="M197" s="148"/>
      <c r="T197" s="54"/>
      <c r="AT197" s="18" t="s">
        <v>204</v>
      </c>
      <c r="AU197" s="18" t="s">
        <v>76</v>
      </c>
    </row>
    <row r="198" spans="2:65" s="1" customFormat="1" ht="16.5" customHeight="1">
      <c r="B198" s="33"/>
      <c r="C198" s="132" t="s">
        <v>1433</v>
      </c>
      <c r="D198" s="132" t="s">
        <v>197</v>
      </c>
      <c r="E198" s="133" t="s">
        <v>8357</v>
      </c>
      <c r="F198" s="134" t="s">
        <v>8358</v>
      </c>
      <c r="G198" s="135" t="s">
        <v>230</v>
      </c>
      <c r="H198" s="136">
        <v>64</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202</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3465</v>
      </c>
    </row>
    <row r="199" spans="2:65" s="1" customFormat="1">
      <c r="B199" s="33"/>
      <c r="D199" s="145" t="s">
        <v>204</v>
      </c>
      <c r="F199" s="146" t="s">
        <v>8358</v>
      </c>
      <c r="I199" s="147"/>
      <c r="L199" s="33"/>
      <c r="M199" s="148"/>
      <c r="T199" s="54"/>
      <c r="AT199" s="18" t="s">
        <v>204</v>
      </c>
      <c r="AU199" s="18" t="s">
        <v>76</v>
      </c>
    </row>
    <row r="200" spans="2:65" s="1" customFormat="1" ht="16.5" customHeight="1">
      <c r="B200" s="33"/>
      <c r="C200" s="132" t="s">
        <v>1442</v>
      </c>
      <c r="D200" s="132" t="s">
        <v>197</v>
      </c>
      <c r="E200" s="133" t="s">
        <v>8718</v>
      </c>
      <c r="F200" s="134" t="s">
        <v>8364</v>
      </c>
      <c r="G200" s="135" t="s">
        <v>7378</v>
      </c>
      <c r="H200" s="201"/>
      <c r="I200" s="137"/>
      <c r="J200" s="138">
        <f>ROUND(I200*H200,2)</f>
        <v>0</v>
      </c>
      <c r="K200" s="134" t="s">
        <v>19</v>
      </c>
      <c r="L200" s="33"/>
      <c r="M200" s="139" t="s">
        <v>19</v>
      </c>
      <c r="N200" s="140" t="s">
        <v>40</v>
      </c>
      <c r="P200" s="141">
        <f>O200*H200</f>
        <v>0</v>
      </c>
      <c r="Q200" s="141">
        <v>0</v>
      </c>
      <c r="R200" s="141">
        <f>Q200*H200</f>
        <v>0</v>
      </c>
      <c r="S200" s="141">
        <v>0</v>
      </c>
      <c r="T200" s="142">
        <f>S200*H200</f>
        <v>0</v>
      </c>
      <c r="AR200" s="143" t="s">
        <v>202</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202</v>
      </c>
      <c r="BM200" s="143" t="s">
        <v>3477</v>
      </c>
    </row>
    <row r="201" spans="2:65" s="1" customFormat="1">
      <c r="B201" s="33"/>
      <c r="D201" s="145" t="s">
        <v>204</v>
      </c>
      <c r="F201" s="146" t="s">
        <v>8364</v>
      </c>
      <c r="I201" s="147"/>
      <c r="L201" s="33"/>
      <c r="M201" s="148"/>
      <c r="T201" s="54"/>
      <c r="AT201" s="18" t="s">
        <v>204</v>
      </c>
      <c r="AU201" s="18" t="s">
        <v>76</v>
      </c>
    </row>
    <row r="202" spans="2:65" s="1" customFormat="1" ht="16.5" customHeight="1">
      <c r="B202" s="33"/>
      <c r="C202" s="132" t="s">
        <v>1450</v>
      </c>
      <c r="D202" s="132" t="s">
        <v>197</v>
      </c>
      <c r="E202" s="133" t="s">
        <v>8719</v>
      </c>
      <c r="F202" s="134" t="s">
        <v>8372</v>
      </c>
      <c r="G202" s="135" t="s">
        <v>407</v>
      </c>
      <c r="H202" s="136">
        <v>1</v>
      </c>
      <c r="I202" s="137"/>
      <c r="J202" s="138">
        <f>ROUND(I202*H202,2)</f>
        <v>0</v>
      </c>
      <c r="K202" s="134" t="s">
        <v>19</v>
      </c>
      <c r="L202" s="33"/>
      <c r="M202" s="139" t="s">
        <v>19</v>
      </c>
      <c r="N202" s="140" t="s">
        <v>40</v>
      </c>
      <c r="P202" s="141">
        <f>O202*H202</f>
        <v>0</v>
      </c>
      <c r="Q202" s="141">
        <v>0</v>
      </c>
      <c r="R202" s="141">
        <f>Q202*H202</f>
        <v>0</v>
      </c>
      <c r="S202" s="141">
        <v>0</v>
      </c>
      <c r="T202" s="142">
        <f>S202*H202</f>
        <v>0</v>
      </c>
      <c r="AR202" s="143" t="s">
        <v>202</v>
      </c>
      <c r="AT202" s="143" t="s">
        <v>197</v>
      </c>
      <c r="AU202" s="143" t="s">
        <v>76</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3547</v>
      </c>
    </row>
    <row r="203" spans="2:65" s="1" customFormat="1">
      <c r="B203" s="33"/>
      <c r="D203" s="145" t="s">
        <v>204</v>
      </c>
      <c r="F203" s="146" t="s">
        <v>8372</v>
      </c>
      <c r="I203" s="147"/>
      <c r="L203" s="33"/>
      <c r="M203" s="148"/>
      <c r="T203" s="54"/>
      <c r="AT203" s="18" t="s">
        <v>204</v>
      </c>
      <c r="AU203" s="18" t="s">
        <v>76</v>
      </c>
    </row>
    <row r="204" spans="2:65" s="1" customFormat="1" ht="16.5" customHeight="1">
      <c r="B204" s="33"/>
      <c r="C204" s="132" t="s">
        <v>1468</v>
      </c>
      <c r="D204" s="132" t="s">
        <v>197</v>
      </c>
      <c r="E204" s="133" t="s">
        <v>8720</v>
      </c>
      <c r="F204" s="134" t="s">
        <v>8374</v>
      </c>
      <c r="G204" s="135" t="s">
        <v>407</v>
      </c>
      <c r="H204" s="136">
        <v>1</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202</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202</v>
      </c>
      <c r="BM204" s="143" t="s">
        <v>3561</v>
      </c>
    </row>
    <row r="205" spans="2:65" s="1" customFormat="1">
      <c r="B205" s="33"/>
      <c r="D205" s="145" t="s">
        <v>204</v>
      </c>
      <c r="F205" s="146" t="s">
        <v>8374</v>
      </c>
      <c r="I205" s="147"/>
      <c r="L205" s="33"/>
      <c r="M205" s="148"/>
      <c r="T205" s="54"/>
      <c r="AT205" s="18" t="s">
        <v>204</v>
      </c>
      <c r="AU205" s="18" t="s">
        <v>76</v>
      </c>
    </row>
    <row r="206" spans="2:65" s="11" customFormat="1" ht="25.9" customHeight="1">
      <c r="B206" s="120"/>
      <c r="D206" s="121" t="s">
        <v>68</v>
      </c>
      <c r="E206" s="122" t="s">
        <v>7136</v>
      </c>
      <c r="F206" s="122" t="s">
        <v>8721</v>
      </c>
      <c r="I206" s="123"/>
      <c r="J206" s="124">
        <f>BK206</f>
        <v>0</v>
      </c>
      <c r="L206" s="120"/>
      <c r="M206" s="125"/>
      <c r="P206" s="126">
        <f>SUM(P207:P252)</f>
        <v>0</v>
      </c>
      <c r="R206" s="126">
        <f>SUM(R207:R252)</f>
        <v>0</v>
      </c>
      <c r="T206" s="127">
        <f>SUM(T207:T252)</f>
        <v>0</v>
      </c>
      <c r="AR206" s="121" t="s">
        <v>76</v>
      </c>
      <c r="AT206" s="128" t="s">
        <v>68</v>
      </c>
      <c r="AU206" s="128" t="s">
        <v>69</v>
      </c>
      <c r="AY206" s="121" t="s">
        <v>195</v>
      </c>
      <c r="BK206" s="129">
        <f>SUM(BK207:BK252)</f>
        <v>0</v>
      </c>
    </row>
    <row r="207" spans="2:65" s="1" customFormat="1" ht="16.5" customHeight="1">
      <c r="B207" s="33"/>
      <c r="C207" s="132" t="s">
        <v>1479</v>
      </c>
      <c r="D207" s="132" t="s">
        <v>197</v>
      </c>
      <c r="E207" s="133" t="s">
        <v>8722</v>
      </c>
      <c r="F207" s="134" t="s">
        <v>8723</v>
      </c>
      <c r="G207" s="135" t="s">
        <v>7067</v>
      </c>
      <c r="H207" s="136">
        <v>1</v>
      </c>
      <c r="I207" s="137"/>
      <c r="J207" s="138">
        <f>ROUND(I207*H207,2)</f>
        <v>0</v>
      </c>
      <c r="K207" s="134" t="s">
        <v>19</v>
      </c>
      <c r="L207" s="33"/>
      <c r="M207" s="139" t="s">
        <v>19</v>
      </c>
      <c r="N207" s="140" t="s">
        <v>40</v>
      </c>
      <c r="P207" s="141">
        <f>O207*H207</f>
        <v>0</v>
      </c>
      <c r="Q207" s="141">
        <v>0</v>
      </c>
      <c r="R207" s="141">
        <f>Q207*H207</f>
        <v>0</v>
      </c>
      <c r="S207" s="141">
        <v>0</v>
      </c>
      <c r="T207" s="142">
        <f>S207*H207</f>
        <v>0</v>
      </c>
      <c r="AR207" s="143" t="s">
        <v>202</v>
      </c>
      <c r="AT207" s="143" t="s">
        <v>197</v>
      </c>
      <c r="AU207" s="143" t="s">
        <v>76</v>
      </c>
      <c r="AY207" s="18" t="s">
        <v>195</v>
      </c>
      <c r="BE207" s="144">
        <f>IF(N207="základní",J207,0)</f>
        <v>0</v>
      </c>
      <c r="BF207" s="144">
        <f>IF(N207="snížená",J207,0)</f>
        <v>0</v>
      </c>
      <c r="BG207" s="144">
        <f>IF(N207="zákl. přenesená",J207,0)</f>
        <v>0</v>
      </c>
      <c r="BH207" s="144">
        <f>IF(N207="sníž. přenesená",J207,0)</f>
        <v>0</v>
      </c>
      <c r="BI207" s="144">
        <f>IF(N207="nulová",J207,0)</f>
        <v>0</v>
      </c>
      <c r="BJ207" s="18" t="s">
        <v>76</v>
      </c>
      <c r="BK207" s="144">
        <f>ROUND(I207*H207,2)</f>
        <v>0</v>
      </c>
      <c r="BL207" s="18" t="s">
        <v>202</v>
      </c>
      <c r="BM207" s="143" t="s">
        <v>3587</v>
      </c>
    </row>
    <row r="208" spans="2:65" s="1" customFormat="1">
      <c r="B208" s="33"/>
      <c r="D208" s="145" t="s">
        <v>204</v>
      </c>
      <c r="F208" s="146" t="s">
        <v>8724</v>
      </c>
      <c r="I208" s="147"/>
      <c r="L208" s="33"/>
      <c r="M208" s="148"/>
      <c r="T208" s="54"/>
      <c r="AT208" s="18" t="s">
        <v>204</v>
      </c>
      <c r="AU208" s="18" t="s">
        <v>76</v>
      </c>
    </row>
    <row r="209" spans="2:65" s="1" customFormat="1" ht="24.2" customHeight="1">
      <c r="B209" s="33"/>
      <c r="C209" s="132" t="s">
        <v>1489</v>
      </c>
      <c r="D209" s="132" t="s">
        <v>197</v>
      </c>
      <c r="E209" s="133" t="s">
        <v>8725</v>
      </c>
      <c r="F209" s="134" t="s">
        <v>8726</v>
      </c>
      <c r="G209" s="135" t="s">
        <v>7067</v>
      </c>
      <c r="H209" s="136">
        <v>10</v>
      </c>
      <c r="I209" s="137"/>
      <c r="J209" s="138">
        <f>ROUND(I209*H209,2)</f>
        <v>0</v>
      </c>
      <c r="K209" s="134" t="s">
        <v>19</v>
      </c>
      <c r="L209" s="33"/>
      <c r="M209" s="139" t="s">
        <v>19</v>
      </c>
      <c r="N209" s="140" t="s">
        <v>40</v>
      </c>
      <c r="P209" s="141">
        <f>O209*H209</f>
        <v>0</v>
      </c>
      <c r="Q209" s="141">
        <v>0</v>
      </c>
      <c r="R209" s="141">
        <f>Q209*H209</f>
        <v>0</v>
      </c>
      <c r="S209" s="141">
        <v>0</v>
      </c>
      <c r="T209" s="142">
        <f>S209*H209</f>
        <v>0</v>
      </c>
      <c r="AR209" s="143" t="s">
        <v>202</v>
      </c>
      <c r="AT209" s="143" t="s">
        <v>197</v>
      </c>
      <c r="AU209" s="143" t="s">
        <v>76</v>
      </c>
      <c r="AY209" s="18" t="s">
        <v>195</v>
      </c>
      <c r="BE209" s="144">
        <f>IF(N209="základní",J209,0)</f>
        <v>0</v>
      </c>
      <c r="BF209" s="144">
        <f>IF(N209="snížená",J209,0)</f>
        <v>0</v>
      </c>
      <c r="BG209" s="144">
        <f>IF(N209="zákl. přenesená",J209,0)</f>
        <v>0</v>
      </c>
      <c r="BH209" s="144">
        <f>IF(N209="sníž. přenesená",J209,0)</f>
        <v>0</v>
      </c>
      <c r="BI209" s="144">
        <f>IF(N209="nulová",J209,0)</f>
        <v>0</v>
      </c>
      <c r="BJ209" s="18" t="s">
        <v>76</v>
      </c>
      <c r="BK209" s="144">
        <f>ROUND(I209*H209,2)</f>
        <v>0</v>
      </c>
      <c r="BL209" s="18" t="s">
        <v>202</v>
      </c>
      <c r="BM209" s="143" t="s">
        <v>3608</v>
      </c>
    </row>
    <row r="210" spans="2:65" s="1" customFormat="1">
      <c r="B210" s="33"/>
      <c r="D210" s="145" t="s">
        <v>204</v>
      </c>
      <c r="F210" s="146" t="s">
        <v>8726</v>
      </c>
      <c r="I210" s="147"/>
      <c r="L210" s="33"/>
      <c r="M210" s="148"/>
      <c r="T210" s="54"/>
      <c r="AT210" s="18" t="s">
        <v>204</v>
      </c>
      <c r="AU210" s="18" t="s">
        <v>76</v>
      </c>
    </row>
    <row r="211" spans="2:65" s="1" customFormat="1" ht="24.2" customHeight="1">
      <c r="B211" s="33"/>
      <c r="C211" s="132" t="s">
        <v>1497</v>
      </c>
      <c r="D211" s="132" t="s">
        <v>197</v>
      </c>
      <c r="E211" s="133" t="s">
        <v>8727</v>
      </c>
      <c r="F211" s="134" t="s">
        <v>8728</v>
      </c>
      <c r="G211" s="135" t="s">
        <v>7067</v>
      </c>
      <c r="H211" s="136">
        <v>1</v>
      </c>
      <c r="I211" s="137"/>
      <c r="J211" s="138">
        <f>ROUND(I211*H211,2)</f>
        <v>0</v>
      </c>
      <c r="K211" s="134" t="s">
        <v>19</v>
      </c>
      <c r="L211" s="33"/>
      <c r="M211" s="139" t="s">
        <v>19</v>
      </c>
      <c r="N211" s="140" t="s">
        <v>40</v>
      </c>
      <c r="P211" s="141">
        <f>O211*H211</f>
        <v>0</v>
      </c>
      <c r="Q211" s="141">
        <v>0</v>
      </c>
      <c r="R211" s="141">
        <f>Q211*H211</f>
        <v>0</v>
      </c>
      <c r="S211" s="141">
        <v>0</v>
      </c>
      <c r="T211" s="142">
        <f>S211*H211</f>
        <v>0</v>
      </c>
      <c r="AR211" s="143" t="s">
        <v>202</v>
      </c>
      <c r="AT211" s="143" t="s">
        <v>197</v>
      </c>
      <c r="AU211" s="143" t="s">
        <v>76</v>
      </c>
      <c r="AY211" s="18" t="s">
        <v>195</v>
      </c>
      <c r="BE211" s="144">
        <f>IF(N211="základní",J211,0)</f>
        <v>0</v>
      </c>
      <c r="BF211" s="144">
        <f>IF(N211="snížená",J211,0)</f>
        <v>0</v>
      </c>
      <c r="BG211" s="144">
        <f>IF(N211="zákl. přenesená",J211,0)</f>
        <v>0</v>
      </c>
      <c r="BH211" s="144">
        <f>IF(N211="sníž. přenesená",J211,0)</f>
        <v>0</v>
      </c>
      <c r="BI211" s="144">
        <f>IF(N211="nulová",J211,0)</f>
        <v>0</v>
      </c>
      <c r="BJ211" s="18" t="s">
        <v>76</v>
      </c>
      <c r="BK211" s="144">
        <f>ROUND(I211*H211,2)</f>
        <v>0</v>
      </c>
      <c r="BL211" s="18" t="s">
        <v>202</v>
      </c>
      <c r="BM211" s="143" t="s">
        <v>3620</v>
      </c>
    </row>
    <row r="212" spans="2:65" s="1" customFormat="1">
      <c r="B212" s="33"/>
      <c r="D212" s="145" t="s">
        <v>204</v>
      </c>
      <c r="F212" s="146" t="s">
        <v>8728</v>
      </c>
      <c r="I212" s="147"/>
      <c r="L212" s="33"/>
      <c r="M212" s="148"/>
      <c r="T212" s="54"/>
      <c r="AT212" s="18" t="s">
        <v>204</v>
      </c>
      <c r="AU212" s="18" t="s">
        <v>76</v>
      </c>
    </row>
    <row r="213" spans="2:65" s="1" customFormat="1" ht="37.9" customHeight="1">
      <c r="B213" s="33"/>
      <c r="C213" s="132" t="s">
        <v>1505</v>
      </c>
      <c r="D213" s="132" t="s">
        <v>197</v>
      </c>
      <c r="E213" s="133" t="s">
        <v>8729</v>
      </c>
      <c r="F213" s="134" t="s">
        <v>8730</v>
      </c>
      <c r="G213" s="135" t="s">
        <v>7067</v>
      </c>
      <c r="H213" s="136">
        <v>1</v>
      </c>
      <c r="I213" s="137"/>
      <c r="J213" s="138">
        <f>ROUND(I213*H213,2)</f>
        <v>0</v>
      </c>
      <c r="K213" s="134" t="s">
        <v>19</v>
      </c>
      <c r="L213" s="33"/>
      <c r="M213" s="139" t="s">
        <v>19</v>
      </c>
      <c r="N213" s="140" t="s">
        <v>40</v>
      </c>
      <c r="P213" s="141">
        <f>O213*H213</f>
        <v>0</v>
      </c>
      <c r="Q213" s="141">
        <v>0</v>
      </c>
      <c r="R213" s="141">
        <f>Q213*H213</f>
        <v>0</v>
      </c>
      <c r="S213" s="141">
        <v>0</v>
      </c>
      <c r="T213" s="142">
        <f>S213*H213</f>
        <v>0</v>
      </c>
      <c r="AR213" s="143" t="s">
        <v>202</v>
      </c>
      <c r="AT213" s="143" t="s">
        <v>197</v>
      </c>
      <c r="AU213" s="143" t="s">
        <v>76</v>
      </c>
      <c r="AY213" s="18" t="s">
        <v>195</v>
      </c>
      <c r="BE213" s="144">
        <f>IF(N213="základní",J213,0)</f>
        <v>0</v>
      </c>
      <c r="BF213" s="144">
        <f>IF(N213="snížená",J213,0)</f>
        <v>0</v>
      </c>
      <c r="BG213" s="144">
        <f>IF(N213="zákl. přenesená",J213,0)</f>
        <v>0</v>
      </c>
      <c r="BH213" s="144">
        <f>IF(N213="sníž. přenesená",J213,0)</f>
        <v>0</v>
      </c>
      <c r="BI213" s="144">
        <f>IF(N213="nulová",J213,0)</f>
        <v>0</v>
      </c>
      <c r="BJ213" s="18" t="s">
        <v>76</v>
      </c>
      <c r="BK213" s="144">
        <f>ROUND(I213*H213,2)</f>
        <v>0</v>
      </c>
      <c r="BL213" s="18" t="s">
        <v>202</v>
      </c>
      <c r="BM213" s="143" t="s">
        <v>3636</v>
      </c>
    </row>
    <row r="214" spans="2:65" s="1" customFormat="1">
      <c r="B214" s="33"/>
      <c r="D214" s="145" t="s">
        <v>204</v>
      </c>
      <c r="F214" s="146" t="s">
        <v>8730</v>
      </c>
      <c r="I214" s="147"/>
      <c r="L214" s="33"/>
      <c r="M214" s="148"/>
      <c r="T214" s="54"/>
      <c r="AT214" s="18" t="s">
        <v>204</v>
      </c>
      <c r="AU214" s="18" t="s">
        <v>76</v>
      </c>
    </row>
    <row r="215" spans="2:65" s="1" customFormat="1" ht="16.5" customHeight="1">
      <c r="B215" s="33"/>
      <c r="C215" s="132" t="s">
        <v>1515</v>
      </c>
      <c r="D215" s="132" t="s">
        <v>197</v>
      </c>
      <c r="E215" s="133" t="s">
        <v>8731</v>
      </c>
      <c r="F215" s="134" t="s">
        <v>8732</v>
      </c>
      <c r="G215" s="135" t="s">
        <v>7067</v>
      </c>
      <c r="H215" s="136">
        <v>4</v>
      </c>
      <c r="I215" s="137"/>
      <c r="J215" s="138">
        <f>ROUND(I215*H215,2)</f>
        <v>0</v>
      </c>
      <c r="K215" s="134" t="s">
        <v>19</v>
      </c>
      <c r="L215" s="33"/>
      <c r="M215" s="139" t="s">
        <v>19</v>
      </c>
      <c r="N215" s="140" t="s">
        <v>40</v>
      </c>
      <c r="P215" s="141">
        <f>O215*H215</f>
        <v>0</v>
      </c>
      <c r="Q215" s="141">
        <v>0</v>
      </c>
      <c r="R215" s="141">
        <f>Q215*H215</f>
        <v>0</v>
      </c>
      <c r="S215" s="141">
        <v>0</v>
      </c>
      <c r="T215" s="142">
        <f>S215*H215</f>
        <v>0</v>
      </c>
      <c r="AR215" s="143" t="s">
        <v>202</v>
      </c>
      <c r="AT215" s="143" t="s">
        <v>197</v>
      </c>
      <c r="AU215" s="143" t="s">
        <v>76</v>
      </c>
      <c r="AY215" s="18" t="s">
        <v>195</v>
      </c>
      <c r="BE215" s="144">
        <f>IF(N215="základní",J215,0)</f>
        <v>0</v>
      </c>
      <c r="BF215" s="144">
        <f>IF(N215="snížená",J215,0)</f>
        <v>0</v>
      </c>
      <c r="BG215" s="144">
        <f>IF(N215="zákl. přenesená",J215,0)</f>
        <v>0</v>
      </c>
      <c r="BH215" s="144">
        <f>IF(N215="sníž. přenesená",J215,0)</f>
        <v>0</v>
      </c>
      <c r="BI215" s="144">
        <f>IF(N215="nulová",J215,0)</f>
        <v>0</v>
      </c>
      <c r="BJ215" s="18" t="s">
        <v>76</v>
      </c>
      <c r="BK215" s="144">
        <f>ROUND(I215*H215,2)</f>
        <v>0</v>
      </c>
      <c r="BL215" s="18" t="s">
        <v>202</v>
      </c>
      <c r="BM215" s="143" t="s">
        <v>3656</v>
      </c>
    </row>
    <row r="216" spans="2:65" s="1" customFormat="1">
      <c r="B216" s="33"/>
      <c r="D216" s="145" t="s">
        <v>204</v>
      </c>
      <c r="F216" s="146" t="s">
        <v>8732</v>
      </c>
      <c r="I216" s="147"/>
      <c r="L216" s="33"/>
      <c r="M216" s="148"/>
      <c r="T216" s="54"/>
      <c r="AT216" s="18" t="s">
        <v>204</v>
      </c>
      <c r="AU216" s="18" t="s">
        <v>76</v>
      </c>
    </row>
    <row r="217" spans="2:65" s="1" customFormat="1" ht="24.2" customHeight="1">
      <c r="B217" s="33"/>
      <c r="C217" s="132" t="s">
        <v>1525</v>
      </c>
      <c r="D217" s="132" t="s">
        <v>197</v>
      </c>
      <c r="E217" s="133" t="s">
        <v>8733</v>
      </c>
      <c r="F217" s="134" t="s">
        <v>8734</v>
      </c>
      <c r="G217" s="135" t="s">
        <v>7067</v>
      </c>
      <c r="H217" s="136">
        <v>1</v>
      </c>
      <c r="I217" s="137"/>
      <c r="J217" s="138">
        <f>ROUND(I217*H217,2)</f>
        <v>0</v>
      </c>
      <c r="K217" s="134" t="s">
        <v>19</v>
      </c>
      <c r="L217" s="33"/>
      <c r="M217" s="139" t="s">
        <v>19</v>
      </c>
      <c r="N217" s="140" t="s">
        <v>40</v>
      </c>
      <c r="P217" s="141">
        <f>O217*H217</f>
        <v>0</v>
      </c>
      <c r="Q217" s="141">
        <v>0</v>
      </c>
      <c r="R217" s="141">
        <f>Q217*H217</f>
        <v>0</v>
      </c>
      <c r="S217" s="141">
        <v>0</v>
      </c>
      <c r="T217" s="142">
        <f>S217*H217</f>
        <v>0</v>
      </c>
      <c r="AR217" s="143" t="s">
        <v>202</v>
      </c>
      <c r="AT217" s="143" t="s">
        <v>197</v>
      </c>
      <c r="AU217" s="143" t="s">
        <v>76</v>
      </c>
      <c r="AY217" s="18" t="s">
        <v>195</v>
      </c>
      <c r="BE217" s="144">
        <f>IF(N217="základní",J217,0)</f>
        <v>0</v>
      </c>
      <c r="BF217" s="144">
        <f>IF(N217="snížená",J217,0)</f>
        <v>0</v>
      </c>
      <c r="BG217" s="144">
        <f>IF(N217="zákl. přenesená",J217,0)</f>
        <v>0</v>
      </c>
      <c r="BH217" s="144">
        <f>IF(N217="sníž. přenesená",J217,0)</f>
        <v>0</v>
      </c>
      <c r="BI217" s="144">
        <f>IF(N217="nulová",J217,0)</f>
        <v>0</v>
      </c>
      <c r="BJ217" s="18" t="s">
        <v>76</v>
      </c>
      <c r="BK217" s="144">
        <f>ROUND(I217*H217,2)</f>
        <v>0</v>
      </c>
      <c r="BL217" s="18" t="s">
        <v>202</v>
      </c>
      <c r="BM217" s="143" t="s">
        <v>3669</v>
      </c>
    </row>
    <row r="218" spans="2:65" s="1" customFormat="1">
      <c r="B218" s="33"/>
      <c r="D218" s="145" t="s">
        <v>204</v>
      </c>
      <c r="F218" s="146" t="s">
        <v>8734</v>
      </c>
      <c r="I218" s="147"/>
      <c r="L218" s="33"/>
      <c r="M218" s="148"/>
      <c r="T218" s="54"/>
      <c r="AT218" s="18" t="s">
        <v>204</v>
      </c>
      <c r="AU218" s="18" t="s">
        <v>76</v>
      </c>
    </row>
    <row r="219" spans="2:65" s="1" customFormat="1" ht="21.75" customHeight="1">
      <c r="B219" s="33"/>
      <c r="C219" s="132" t="s">
        <v>1537</v>
      </c>
      <c r="D219" s="132" t="s">
        <v>197</v>
      </c>
      <c r="E219" s="133" t="s">
        <v>8735</v>
      </c>
      <c r="F219" s="134" t="s">
        <v>8736</v>
      </c>
      <c r="G219" s="135" t="s">
        <v>7067</v>
      </c>
      <c r="H219" s="136">
        <v>1</v>
      </c>
      <c r="I219" s="137"/>
      <c r="J219" s="138">
        <f>ROUND(I219*H219,2)</f>
        <v>0</v>
      </c>
      <c r="K219" s="134" t="s">
        <v>19</v>
      </c>
      <c r="L219" s="33"/>
      <c r="M219" s="139" t="s">
        <v>19</v>
      </c>
      <c r="N219" s="140" t="s">
        <v>40</v>
      </c>
      <c r="P219" s="141">
        <f>O219*H219</f>
        <v>0</v>
      </c>
      <c r="Q219" s="141">
        <v>0</v>
      </c>
      <c r="R219" s="141">
        <f>Q219*H219</f>
        <v>0</v>
      </c>
      <c r="S219" s="141">
        <v>0</v>
      </c>
      <c r="T219" s="142">
        <f>S219*H219</f>
        <v>0</v>
      </c>
      <c r="AR219" s="143" t="s">
        <v>202</v>
      </c>
      <c r="AT219" s="143" t="s">
        <v>197</v>
      </c>
      <c r="AU219" s="143" t="s">
        <v>76</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202</v>
      </c>
      <c r="BM219" s="143" t="s">
        <v>3688</v>
      </c>
    </row>
    <row r="220" spans="2:65" s="1" customFormat="1">
      <c r="B220" s="33"/>
      <c r="D220" s="145" t="s">
        <v>204</v>
      </c>
      <c r="F220" s="146" t="s">
        <v>8736</v>
      </c>
      <c r="I220" s="147"/>
      <c r="L220" s="33"/>
      <c r="M220" s="148"/>
      <c r="T220" s="54"/>
      <c r="AT220" s="18" t="s">
        <v>204</v>
      </c>
      <c r="AU220" s="18" t="s">
        <v>76</v>
      </c>
    </row>
    <row r="221" spans="2:65" s="1" customFormat="1" ht="33" customHeight="1">
      <c r="B221" s="33"/>
      <c r="C221" s="132" t="s">
        <v>1554</v>
      </c>
      <c r="D221" s="132" t="s">
        <v>197</v>
      </c>
      <c r="E221" s="133" t="s">
        <v>8737</v>
      </c>
      <c r="F221" s="134" t="s">
        <v>8738</v>
      </c>
      <c r="G221" s="135" t="s">
        <v>7067</v>
      </c>
      <c r="H221" s="136">
        <v>1</v>
      </c>
      <c r="I221" s="137"/>
      <c r="J221" s="138">
        <f>ROUND(I221*H221,2)</f>
        <v>0</v>
      </c>
      <c r="K221" s="134" t="s">
        <v>19</v>
      </c>
      <c r="L221" s="33"/>
      <c r="M221" s="139" t="s">
        <v>19</v>
      </c>
      <c r="N221" s="140" t="s">
        <v>40</v>
      </c>
      <c r="P221" s="141">
        <f>O221*H221</f>
        <v>0</v>
      </c>
      <c r="Q221" s="141">
        <v>0</v>
      </c>
      <c r="R221" s="141">
        <f>Q221*H221</f>
        <v>0</v>
      </c>
      <c r="S221" s="141">
        <v>0</v>
      </c>
      <c r="T221" s="142">
        <f>S221*H221</f>
        <v>0</v>
      </c>
      <c r="AR221" s="143" t="s">
        <v>202</v>
      </c>
      <c r="AT221" s="143" t="s">
        <v>197</v>
      </c>
      <c r="AU221" s="143" t="s">
        <v>76</v>
      </c>
      <c r="AY221" s="18" t="s">
        <v>195</v>
      </c>
      <c r="BE221" s="144">
        <f>IF(N221="základní",J221,0)</f>
        <v>0</v>
      </c>
      <c r="BF221" s="144">
        <f>IF(N221="snížená",J221,0)</f>
        <v>0</v>
      </c>
      <c r="BG221" s="144">
        <f>IF(N221="zákl. přenesená",J221,0)</f>
        <v>0</v>
      </c>
      <c r="BH221" s="144">
        <f>IF(N221="sníž. přenesená",J221,0)</f>
        <v>0</v>
      </c>
      <c r="BI221" s="144">
        <f>IF(N221="nulová",J221,0)</f>
        <v>0</v>
      </c>
      <c r="BJ221" s="18" t="s">
        <v>76</v>
      </c>
      <c r="BK221" s="144">
        <f>ROUND(I221*H221,2)</f>
        <v>0</v>
      </c>
      <c r="BL221" s="18" t="s">
        <v>202</v>
      </c>
      <c r="BM221" s="143" t="s">
        <v>3727</v>
      </c>
    </row>
    <row r="222" spans="2:65" s="1" customFormat="1">
      <c r="B222" s="33"/>
      <c r="D222" s="145" t="s">
        <v>204</v>
      </c>
      <c r="F222" s="146" t="s">
        <v>8738</v>
      </c>
      <c r="I222" s="147"/>
      <c r="L222" s="33"/>
      <c r="M222" s="148"/>
      <c r="T222" s="54"/>
      <c r="AT222" s="18" t="s">
        <v>204</v>
      </c>
      <c r="AU222" s="18" t="s">
        <v>76</v>
      </c>
    </row>
    <row r="223" spans="2:65" s="1" customFormat="1" ht="24.2" customHeight="1">
      <c r="B223" s="33"/>
      <c r="C223" s="132" t="s">
        <v>1573</v>
      </c>
      <c r="D223" s="132" t="s">
        <v>197</v>
      </c>
      <c r="E223" s="133" t="s">
        <v>8739</v>
      </c>
      <c r="F223" s="134" t="s">
        <v>8740</v>
      </c>
      <c r="G223" s="135" t="s">
        <v>7067</v>
      </c>
      <c r="H223" s="136">
        <v>1</v>
      </c>
      <c r="I223" s="137"/>
      <c r="J223" s="138">
        <f>ROUND(I223*H223,2)</f>
        <v>0</v>
      </c>
      <c r="K223" s="134" t="s">
        <v>19</v>
      </c>
      <c r="L223" s="33"/>
      <c r="M223" s="139" t="s">
        <v>19</v>
      </c>
      <c r="N223" s="140" t="s">
        <v>40</v>
      </c>
      <c r="P223" s="141">
        <f>O223*H223</f>
        <v>0</v>
      </c>
      <c r="Q223" s="141">
        <v>0</v>
      </c>
      <c r="R223" s="141">
        <f>Q223*H223</f>
        <v>0</v>
      </c>
      <c r="S223" s="141">
        <v>0</v>
      </c>
      <c r="T223" s="142">
        <f>S223*H223</f>
        <v>0</v>
      </c>
      <c r="AR223" s="143" t="s">
        <v>202</v>
      </c>
      <c r="AT223" s="143" t="s">
        <v>197</v>
      </c>
      <c r="AU223" s="143" t="s">
        <v>76</v>
      </c>
      <c r="AY223" s="18" t="s">
        <v>195</v>
      </c>
      <c r="BE223" s="144">
        <f>IF(N223="základní",J223,0)</f>
        <v>0</v>
      </c>
      <c r="BF223" s="144">
        <f>IF(N223="snížená",J223,0)</f>
        <v>0</v>
      </c>
      <c r="BG223" s="144">
        <f>IF(N223="zákl. přenesená",J223,0)</f>
        <v>0</v>
      </c>
      <c r="BH223" s="144">
        <f>IF(N223="sníž. přenesená",J223,0)</f>
        <v>0</v>
      </c>
      <c r="BI223" s="144">
        <f>IF(N223="nulová",J223,0)</f>
        <v>0</v>
      </c>
      <c r="BJ223" s="18" t="s">
        <v>76</v>
      </c>
      <c r="BK223" s="144">
        <f>ROUND(I223*H223,2)</f>
        <v>0</v>
      </c>
      <c r="BL223" s="18" t="s">
        <v>202</v>
      </c>
      <c r="BM223" s="143" t="s">
        <v>3757</v>
      </c>
    </row>
    <row r="224" spans="2:65" s="1" customFormat="1">
      <c r="B224" s="33"/>
      <c r="D224" s="145" t="s">
        <v>204</v>
      </c>
      <c r="F224" s="146" t="s">
        <v>8740</v>
      </c>
      <c r="I224" s="147"/>
      <c r="L224" s="33"/>
      <c r="M224" s="148"/>
      <c r="T224" s="54"/>
      <c r="AT224" s="18" t="s">
        <v>204</v>
      </c>
      <c r="AU224" s="18" t="s">
        <v>76</v>
      </c>
    </row>
    <row r="225" spans="2:65" s="1" customFormat="1" ht="24.2" customHeight="1">
      <c r="B225" s="33"/>
      <c r="C225" s="132" t="s">
        <v>1705</v>
      </c>
      <c r="D225" s="132" t="s">
        <v>197</v>
      </c>
      <c r="E225" s="133" t="s">
        <v>8741</v>
      </c>
      <c r="F225" s="134" t="s">
        <v>8742</v>
      </c>
      <c r="G225" s="135" t="s">
        <v>7067</v>
      </c>
      <c r="H225" s="136">
        <v>1</v>
      </c>
      <c r="I225" s="137"/>
      <c r="J225" s="138">
        <f>ROUND(I225*H225,2)</f>
        <v>0</v>
      </c>
      <c r="K225" s="134" t="s">
        <v>19</v>
      </c>
      <c r="L225" s="33"/>
      <c r="M225" s="139" t="s">
        <v>19</v>
      </c>
      <c r="N225" s="140" t="s">
        <v>40</v>
      </c>
      <c r="P225" s="141">
        <f>O225*H225</f>
        <v>0</v>
      </c>
      <c r="Q225" s="141">
        <v>0</v>
      </c>
      <c r="R225" s="141">
        <f>Q225*H225</f>
        <v>0</v>
      </c>
      <c r="S225" s="141">
        <v>0</v>
      </c>
      <c r="T225" s="142">
        <f>S225*H225</f>
        <v>0</v>
      </c>
      <c r="AR225" s="143" t="s">
        <v>202</v>
      </c>
      <c r="AT225" s="143" t="s">
        <v>197</v>
      </c>
      <c r="AU225" s="143" t="s">
        <v>76</v>
      </c>
      <c r="AY225" s="18" t="s">
        <v>195</v>
      </c>
      <c r="BE225" s="144">
        <f>IF(N225="základní",J225,0)</f>
        <v>0</v>
      </c>
      <c r="BF225" s="144">
        <f>IF(N225="snížená",J225,0)</f>
        <v>0</v>
      </c>
      <c r="BG225" s="144">
        <f>IF(N225="zákl. přenesená",J225,0)</f>
        <v>0</v>
      </c>
      <c r="BH225" s="144">
        <f>IF(N225="sníž. přenesená",J225,0)</f>
        <v>0</v>
      </c>
      <c r="BI225" s="144">
        <f>IF(N225="nulová",J225,0)</f>
        <v>0</v>
      </c>
      <c r="BJ225" s="18" t="s">
        <v>76</v>
      </c>
      <c r="BK225" s="144">
        <f>ROUND(I225*H225,2)</f>
        <v>0</v>
      </c>
      <c r="BL225" s="18" t="s">
        <v>202</v>
      </c>
      <c r="BM225" s="143" t="s">
        <v>3769</v>
      </c>
    </row>
    <row r="226" spans="2:65" s="1" customFormat="1">
      <c r="B226" s="33"/>
      <c r="D226" s="145" t="s">
        <v>204</v>
      </c>
      <c r="F226" s="146" t="s">
        <v>8742</v>
      </c>
      <c r="I226" s="147"/>
      <c r="L226" s="33"/>
      <c r="M226" s="148"/>
      <c r="T226" s="54"/>
      <c r="AT226" s="18" t="s">
        <v>204</v>
      </c>
      <c r="AU226" s="18" t="s">
        <v>76</v>
      </c>
    </row>
    <row r="227" spans="2:65" s="1" customFormat="1" ht="21.75" customHeight="1">
      <c r="B227" s="33"/>
      <c r="C227" s="132" t="s">
        <v>1747</v>
      </c>
      <c r="D227" s="132" t="s">
        <v>197</v>
      </c>
      <c r="E227" s="133" t="s">
        <v>8743</v>
      </c>
      <c r="F227" s="134" t="s">
        <v>8744</v>
      </c>
      <c r="G227" s="135" t="s">
        <v>7067</v>
      </c>
      <c r="H227" s="136">
        <v>2</v>
      </c>
      <c r="I227" s="137"/>
      <c r="J227" s="138">
        <f>ROUND(I227*H227,2)</f>
        <v>0</v>
      </c>
      <c r="K227" s="134" t="s">
        <v>19</v>
      </c>
      <c r="L227" s="33"/>
      <c r="M227" s="139" t="s">
        <v>19</v>
      </c>
      <c r="N227" s="140" t="s">
        <v>40</v>
      </c>
      <c r="P227" s="141">
        <f>O227*H227</f>
        <v>0</v>
      </c>
      <c r="Q227" s="141">
        <v>0</v>
      </c>
      <c r="R227" s="141">
        <f>Q227*H227</f>
        <v>0</v>
      </c>
      <c r="S227" s="141">
        <v>0</v>
      </c>
      <c r="T227" s="142">
        <f>S227*H227</f>
        <v>0</v>
      </c>
      <c r="AR227" s="143" t="s">
        <v>202</v>
      </c>
      <c r="AT227" s="143" t="s">
        <v>197</v>
      </c>
      <c r="AU227" s="143" t="s">
        <v>76</v>
      </c>
      <c r="AY227" s="18" t="s">
        <v>195</v>
      </c>
      <c r="BE227" s="144">
        <f>IF(N227="základní",J227,0)</f>
        <v>0</v>
      </c>
      <c r="BF227" s="144">
        <f>IF(N227="snížená",J227,0)</f>
        <v>0</v>
      </c>
      <c r="BG227" s="144">
        <f>IF(N227="zákl. přenesená",J227,0)</f>
        <v>0</v>
      </c>
      <c r="BH227" s="144">
        <f>IF(N227="sníž. přenesená",J227,0)</f>
        <v>0</v>
      </c>
      <c r="BI227" s="144">
        <f>IF(N227="nulová",J227,0)</f>
        <v>0</v>
      </c>
      <c r="BJ227" s="18" t="s">
        <v>76</v>
      </c>
      <c r="BK227" s="144">
        <f>ROUND(I227*H227,2)</f>
        <v>0</v>
      </c>
      <c r="BL227" s="18" t="s">
        <v>202</v>
      </c>
      <c r="BM227" s="143" t="s">
        <v>3790</v>
      </c>
    </row>
    <row r="228" spans="2:65" s="1" customFormat="1">
      <c r="B228" s="33"/>
      <c r="D228" s="145" t="s">
        <v>204</v>
      </c>
      <c r="F228" s="146" t="s">
        <v>8744</v>
      </c>
      <c r="I228" s="147"/>
      <c r="L228" s="33"/>
      <c r="M228" s="148"/>
      <c r="T228" s="54"/>
      <c r="AT228" s="18" t="s">
        <v>204</v>
      </c>
      <c r="AU228" s="18" t="s">
        <v>76</v>
      </c>
    </row>
    <row r="229" spans="2:65" s="1" customFormat="1" ht="16.5" customHeight="1">
      <c r="B229" s="33"/>
      <c r="C229" s="132" t="s">
        <v>1796</v>
      </c>
      <c r="D229" s="132" t="s">
        <v>197</v>
      </c>
      <c r="E229" s="133" t="s">
        <v>8745</v>
      </c>
      <c r="F229" s="134" t="s">
        <v>8746</v>
      </c>
      <c r="G229" s="135" t="s">
        <v>7067</v>
      </c>
      <c r="H229" s="136">
        <v>1</v>
      </c>
      <c r="I229" s="137"/>
      <c r="J229" s="138">
        <f>ROUND(I229*H229,2)</f>
        <v>0</v>
      </c>
      <c r="K229" s="134" t="s">
        <v>19</v>
      </c>
      <c r="L229" s="33"/>
      <c r="M229" s="139" t="s">
        <v>19</v>
      </c>
      <c r="N229" s="140" t="s">
        <v>40</v>
      </c>
      <c r="P229" s="141">
        <f>O229*H229</f>
        <v>0</v>
      </c>
      <c r="Q229" s="141">
        <v>0</v>
      </c>
      <c r="R229" s="141">
        <f>Q229*H229</f>
        <v>0</v>
      </c>
      <c r="S229" s="141">
        <v>0</v>
      </c>
      <c r="T229" s="142">
        <f>S229*H229</f>
        <v>0</v>
      </c>
      <c r="AR229" s="143" t="s">
        <v>202</v>
      </c>
      <c r="AT229" s="143" t="s">
        <v>197</v>
      </c>
      <c r="AU229" s="143" t="s">
        <v>76</v>
      </c>
      <c r="AY229" s="18" t="s">
        <v>195</v>
      </c>
      <c r="BE229" s="144">
        <f>IF(N229="základní",J229,0)</f>
        <v>0</v>
      </c>
      <c r="BF229" s="144">
        <f>IF(N229="snížená",J229,0)</f>
        <v>0</v>
      </c>
      <c r="BG229" s="144">
        <f>IF(N229="zákl. přenesená",J229,0)</f>
        <v>0</v>
      </c>
      <c r="BH229" s="144">
        <f>IF(N229="sníž. přenesená",J229,0)</f>
        <v>0</v>
      </c>
      <c r="BI229" s="144">
        <f>IF(N229="nulová",J229,0)</f>
        <v>0</v>
      </c>
      <c r="BJ229" s="18" t="s">
        <v>76</v>
      </c>
      <c r="BK229" s="144">
        <f>ROUND(I229*H229,2)</f>
        <v>0</v>
      </c>
      <c r="BL229" s="18" t="s">
        <v>202</v>
      </c>
      <c r="BM229" s="143" t="s">
        <v>3801</v>
      </c>
    </row>
    <row r="230" spans="2:65" s="1" customFormat="1">
      <c r="B230" s="33"/>
      <c r="D230" s="145" t="s">
        <v>204</v>
      </c>
      <c r="F230" s="146" t="s">
        <v>8746</v>
      </c>
      <c r="I230" s="147"/>
      <c r="L230" s="33"/>
      <c r="M230" s="148"/>
      <c r="T230" s="54"/>
      <c r="AT230" s="18" t="s">
        <v>204</v>
      </c>
      <c r="AU230" s="18" t="s">
        <v>76</v>
      </c>
    </row>
    <row r="231" spans="2:65" s="1" customFormat="1" ht="16.5" customHeight="1">
      <c r="B231" s="33"/>
      <c r="C231" s="132" t="s">
        <v>1802</v>
      </c>
      <c r="D231" s="132" t="s">
        <v>197</v>
      </c>
      <c r="E231" s="133" t="s">
        <v>8747</v>
      </c>
      <c r="F231" s="134" t="s">
        <v>8748</v>
      </c>
      <c r="G231" s="135" t="s">
        <v>7067</v>
      </c>
      <c r="H231" s="136">
        <v>2</v>
      </c>
      <c r="I231" s="137"/>
      <c r="J231" s="138">
        <f>ROUND(I231*H231,2)</f>
        <v>0</v>
      </c>
      <c r="K231" s="134" t="s">
        <v>19</v>
      </c>
      <c r="L231" s="33"/>
      <c r="M231" s="139" t="s">
        <v>19</v>
      </c>
      <c r="N231" s="140" t="s">
        <v>40</v>
      </c>
      <c r="P231" s="141">
        <f>O231*H231</f>
        <v>0</v>
      </c>
      <c r="Q231" s="141">
        <v>0</v>
      </c>
      <c r="R231" s="141">
        <f>Q231*H231</f>
        <v>0</v>
      </c>
      <c r="S231" s="141">
        <v>0</v>
      </c>
      <c r="T231" s="142">
        <f>S231*H231</f>
        <v>0</v>
      </c>
      <c r="AR231" s="143" t="s">
        <v>202</v>
      </c>
      <c r="AT231" s="143" t="s">
        <v>197</v>
      </c>
      <c r="AU231" s="143" t="s">
        <v>76</v>
      </c>
      <c r="AY231" s="18" t="s">
        <v>195</v>
      </c>
      <c r="BE231" s="144">
        <f>IF(N231="základní",J231,0)</f>
        <v>0</v>
      </c>
      <c r="BF231" s="144">
        <f>IF(N231="snížená",J231,0)</f>
        <v>0</v>
      </c>
      <c r="BG231" s="144">
        <f>IF(N231="zákl. přenesená",J231,0)</f>
        <v>0</v>
      </c>
      <c r="BH231" s="144">
        <f>IF(N231="sníž. přenesená",J231,0)</f>
        <v>0</v>
      </c>
      <c r="BI231" s="144">
        <f>IF(N231="nulová",J231,0)</f>
        <v>0</v>
      </c>
      <c r="BJ231" s="18" t="s">
        <v>76</v>
      </c>
      <c r="BK231" s="144">
        <f>ROUND(I231*H231,2)</f>
        <v>0</v>
      </c>
      <c r="BL231" s="18" t="s">
        <v>202</v>
      </c>
      <c r="BM231" s="143" t="s">
        <v>3808</v>
      </c>
    </row>
    <row r="232" spans="2:65" s="1" customFormat="1">
      <c r="B232" s="33"/>
      <c r="D232" s="145" t="s">
        <v>204</v>
      </c>
      <c r="F232" s="146" t="s">
        <v>8748</v>
      </c>
      <c r="I232" s="147"/>
      <c r="L232" s="33"/>
      <c r="M232" s="148"/>
      <c r="T232" s="54"/>
      <c r="AT232" s="18" t="s">
        <v>204</v>
      </c>
      <c r="AU232" s="18" t="s">
        <v>76</v>
      </c>
    </row>
    <row r="233" spans="2:65" s="1" customFormat="1" ht="24.2" customHeight="1">
      <c r="B233" s="33"/>
      <c r="C233" s="132" t="s">
        <v>1919</v>
      </c>
      <c r="D233" s="132" t="s">
        <v>197</v>
      </c>
      <c r="E233" s="133" t="s">
        <v>8749</v>
      </c>
      <c r="F233" s="134" t="s">
        <v>8750</v>
      </c>
      <c r="G233" s="135" t="s">
        <v>7067</v>
      </c>
      <c r="H233" s="136">
        <v>178</v>
      </c>
      <c r="I233" s="137"/>
      <c r="J233" s="138">
        <f>ROUND(I233*H233,2)</f>
        <v>0</v>
      </c>
      <c r="K233" s="134" t="s">
        <v>19</v>
      </c>
      <c r="L233" s="33"/>
      <c r="M233" s="139" t="s">
        <v>19</v>
      </c>
      <c r="N233" s="140" t="s">
        <v>40</v>
      </c>
      <c r="P233" s="141">
        <f>O233*H233</f>
        <v>0</v>
      </c>
      <c r="Q233" s="141">
        <v>0</v>
      </c>
      <c r="R233" s="141">
        <f>Q233*H233</f>
        <v>0</v>
      </c>
      <c r="S233" s="141">
        <v>0</v>
      </c>
      <c r="T233" s="142">
        <f>S233*H233</f>
        <v>0</v>
      </c>
      <c r="AR233" s="143" t="s">
        <v>202</v>
      </c>
      <c r="AT233" s="143" t="s">
        <v>197</v>
      </c>
      <c r="AU233" s="143" t="s">
        <v>76</v>
      </c>
      <c r="AY233" s="18" t="s">
        <v>195</v>
      </c>
      <c r="BE233" s="144">
        <f>IF(N233="základní",J233,0)</f>
        <v>0</v>
      </c>
      <c r="BF233" s="144">
        <f>IF(N233="snížená",J233,0)</f>
        <v>0</v>
      </c>
      <c r="BG233" s="144">
        <f>IF(N233="zákl. přenesená",J233,0)</f>
        <v>0</v>
      </c>
      <c r="BH233" s="144">
        <f>IF(N233="sníž. přenesená",J233,0)</f>
        <v>0</v>
      </c>
      <c r="BI233" s="144">
        <f>IF(N233="nulová",J233,0)</f>
        <v>0</v>
      </c>
      <c r="BJ233" s="18" t="s">
        <v>76</v>
      </c>
      <c r="BK233" s="144">
        <f>ROUND(I233*H233,2)</f>
        <v>0</v>
      </c>
      <c r="BL233" s="18" t="s">
        <v>202</v>
      </c>
      <c r="BM233" s="143" t="s">
        <v>3812</v>
      </c>
    </row>
    <row r="234" spans="2:65" s="1" customFormat="1">
      <c r="B234" s="33"/>
      <c r="D234" s="145" t="s">
        <v>204</v>
      </c>
      <c r="F234" s="146" t="s">
        <v>8751</v>
      </c>
      <c r="I234" s="147"/>
      <c r="L234" s="33"/>
      <c r="M234" s="148"/>
      <c r="T234" s="54"/>
      <c r="AT234" s="18" t="s">
        <v>204</v>
      </c>
      <c r="AU234" s="18" t="s">
        <v>76</v>
      </c>
    </row>
    <row r="235" spans="2:65" s="1" customFormat="1" ht="24.2" customHeight="1">
      <c r="B235" s="33"/>
      <c r="C235" s="132" t="s">
        <v>1991</v>
      </c>
      <c r="D235" s="132" t="s">
        <v>197</v>
      </c>
      <c r="E235" s="133" t="s">
        <v>8752</v>
      </c>
      <c r="F235" s="134" t="s">
        <v>8753</v>
      </c>
      <c r="G235" s="135" t="s">
        <v>7067</v>
      </c>
      <c r="H235" s="136">
        <v>35</v>
      </c>
      <c r="I235" s="137"/>
      <c r="J235" s="138">
        <f>ROUND(I235*H235,2)</f>
        <v>0</v>
      </c>
      <c r="K235" s="134" t="s">
        <v>19</v>
      </c>
      <c r="L235" s="33"/>
      <c r="M235" s="139" t="s">
        <v>19</v>
      </c>
      <c r="N235" s="140" t="s">
        <v>40</v>
      </c>
      <c r="P235" s="141">
        <f>O235*H235</f>
        <v>0</v>
      </c>
      <c r="Q235" s="141">
        <v>0</v>
      </c>
      <c r="R235" s="141">
        <f>Q235*H235</f>
        <v>0</v>
      </c>
      <c r="S235" s="141">
        <v>0</v>
      </c>
      <c r="T235" s="142">
        <f>S235*H235</f>
        <v>0</v>
      </c>
      <c r="AR235" s="143" t="s">
        <v>202</v>
      </c>
      <c r="AT235" s="143" t="s">
        <v>197</v>
      </c>
      <c r="AU235" s="143" t="s">
        <v>76</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3817</v>
      </c>
    </row>
    <row r="236" spans="2:65" s="1" customFormat="1">
      <c r="B236" s="33"/>
      <c r="D236" s="145" t="s">
        <v>204</v>
      </c>
      <c r="F236" s="146" t="s">
        <v>8753</v>
      </c>
      <c r="I236" s="147"/>
      <c r="L236" s="33"/>
      <c r="M236" s="148"/>
      <c r="T236" s="54"/>
      <c r="AT236" s="18" t="s">
        <v>204</v>
      </c>
      <c r="AU236" s="18" t="s">
        <v>76</v>
      </c>
    </row>
    <row r="237" spans="2:65" s="1" customFormat="1" ht="21.75" customHeight="1">
      <c r="B237" s="33"/>
      <c r="C237" s="132" t="s">
        <v>2024</v>
      </c>
      <c r="D237" s="132" t="s">
        <v>197</v>
      </c>
      <c r="E237" s="133" t="s">
        <v>8754</v>
      </c>
      <c r="F237" s="134" t="s">
        <v>8755</v>
      </c>
      <c r="G237" s="135" t="s">
        <v>407</v>
      </c>
      <c r="H237" s="136">
        <v>1</v>
      </c>
      <c r="I237" s="137"/>
      <c r="J237" s="138">
        <f>ROUND(I237*H237,2)</f>
        <v>0</v>
      </c>
      <c r="K237" s="134" t="s">
        <v>19</v>
      </c>
      <c r="L237" s="33"/>
      <c r="M237" s="139" t="s">
        <v>19</v>
      </c>
      <c r="N237" s="140" t="s">
        <v>40</v>
      </c>
      <c r="P237" s="141">
        <f>O237*H237</f>
        <v>0</v>
      </c>
      <c r="Q237" s="141">
        <v>0</v>
      </c>
      <c r="R237" s="141">
        <f>Q237*H237</f>
        <v>0</v>
      </c>
      <c r="S237" s="141">
        <v>0</v>
      </c>
      <c r="T237" s="142">
        <f>S237*H237</f>
        <v>0</v>
      </c>
      <c r="AR237" s="143" t="s">
        <v>202</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202</v>
      </c>
      <c r="BM237" s="143" t="s">
        <v>3822</v>
      </c>
    </row>
    <row r="238" spans="2:65" s="1" customFormat="1">
      <c r="B238" s="33"/>
      <c r="D238" s="145" t="s">
        <v>204</v>
      </c>
      <c r="F238" s="146" t="s">
        <v>8755</v>
      </c>
      <c r="I238" s="147"/>
      <c r="L238" s="33"/>
      <c r="M238" s="148"/>
      <c r="T238" s="54"/>
      <c r="AT238" s="18" t="s">
        <v>204</v>
      </c>
      <c r="AU238" s="18" t="s">
        <v>76</v>
      </c>
    </row>
    <row r="239" spans="2:65" s="1" customFormat="1" ht="16.5" customHeight="1">
      <c r="B239" s="33"/>
      <c r="C239" s="132" t="s">
        <v>2030</v>
      </c>
      <c r="D239" s="132" t="s">
        <v>197</v>
      </c>
      <c r="E239" s="133" t="s">
        <v>8686</v>
      </c>
      <c r="F239" s="134" t="s">
        <v>8687</v>
      </c>
      <c r="G239" s="135" t="s">
        <v>7067</v>
      </c>
      <c r="H239" s="136">
        <v>15</v>
      </c>
      <c r="I239" s="137"/>
      <c r="J239" s="138">
        <f>ROUND(I239*H239,2)</f>
        <v>0</v>
      </c>
      <c r="K239" s="134" t="s">
        <v>19</v>
      </c>
      <c r="L239" s="33"/>
      <c r="M239" s="139" t="s">
        <v>19</v>
      </c>
      <c r="N239" s="140" t="s">
        <v>40</v>
      </c>
      <c r="P239" s="141">
        <f>O239*H239</f>
        <v>0</v>
      </c>
      <c r="Q239" s="141">
        <v>0</v>
      </c>
      <c r="R239" s="141">
        <f>Q239*H239</f>
        <v>0</v>
      </c>
      <c r="S239" s="141">
        <v>0</v>
      </c>
      <c r="T239" s="142">
        <f>S239*H239</f>
        <v>0</v>
      </c>
      <c r="AR239" s="143" t="s">
        <v>202</v>
      </c>
      <c r="AT239" s="143" t="s">
        <v>197</v>
      </c>
      <c r="AU239" s="143" t="s">
        <v>76</v>
      </c>
      <c r="AY239" s="18" t="s">
        <v>195</v>
      </c>
      <c r="BE239" s="144">
        <f>IF(N239="základní",J239,0)</f>
        <v>0</v>
      </c>
      <c r="BF239" s="144">
        <f>IF(N239="snížená",J239,0)</f>
        <v>0</v>
      </c>
      <c r="BG239" s="144">
        <f>IF(N239="zákl. přenesená",J239,0)</f>
        <v>0</v>
      </c>
      <c r="BH239" s="144">
        <f>IF(N239="sníž. přenesená",J239,0)</f>
        <v>0</v>
      </c>
      <c r="BI239" s="144">
        <f>IF(N239="nulová",J239,0)</f>
        <v>0</v>
      </c>
      <c r="BJ239" s="18" t="s">
        <v>76</v>
      </c>
      <c r="BK239" s="144">
        <f>ROUND(I239*H239,2)</f>
        <v>0</v>
      </c>
      <c r="BL239" s="18" t="s">
        <v>202</v>
      </c>
      <c r="BM239" s="143" t="s">
        <v>3851</v>
      </c>
    </row>
    <row r="240" spans="2:65" s="1" customFormat="1">
      <c r="B240" s="33"/>
      <c r="D240" s="145" t="s">
        <v>204</v>
      </c>
      <c r="F240" s="146" t="s">
        <v>8687</v>
      </c>
      <c r="I240" s="147"/>
      <c r="L240" s="33"/>
      <c r="M240" s="148"/>
      <c r="T240" s="54"/>
      <c r="AT240" s="18" t="s">
        <v>204</v>
      </c>
      <c r="AU240" s="18" t="s">
        <v>76</v>
      </c>
    </row>
    <row r="241" spans="2:65" s="1" customFormat="1" ht="16.5" customHeight="1">
      <c r="B241" s="33"/>
      <c r="C241" s="132" t="s">
        <v>2038</v>
      </c>
      <c r="D241" s="132" t="s">
        <v>197</v>
      </c>
      <c r="E241" s="133" t="s">
        <v>8756</v>
      </c>
      <c r="F241" s="134" t="s">
        <v>8757</v>
      </c>
      <c r="G241" s="135" t="s">
        <v>230</v>
      </c>
      <c r="H241" s="136">
        <v>1900</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202</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3863</v>
      </c>
    </row>
    <row r="242" spans="2:65" s="1" customFormat="1">
      <c r="B242" s="33"/>
      <c r="D242" s="145" t="s">
        <v>204</v>
      </c>
      <c r="F242" s="146" t="s">
        <v>8757</v>
      </c>
      <c r="I242" s="147"/>
      <c r="L242" s="33"/>
      <c r="M242" s="148"/>
      <c r="T242" s="54"/>
      <c r="AT242" s="18" t="s">
        <v>204</v>
      </c>
      <c r="AU242" s="18" t="s">
        <v>76</v>
      </c>
    </row>
    <row r="243" spans="2:65" s="1" customFormat="1" ht="16.5" customHeight="1">
      <c r="B243" s="33"/>
      <c r="C243" s="132" t="s">
        <v>2046</v>
      </c>
      <c r="D243" s="132" t="s">
        <v>197</v>
      </c>
      <c r="E243" s="133" t="s">
        <v>8696</v>
      </c>
      <c r="F243" s="134" t="s">
        <v>8697</v>
      </c>
      <c r="G243" s="135" t="s">
        <v>230</v>
      </c>
      <c r="H243" s="136">
        <v>180</v>
      </c>
      <c r="I243" s="137"/>
      <c r="J243" s="138">
        <f>ROUND(I243*H243,2)</f>
        <v>0</v>
      </c>
      <c r="K243" s="134" t="s">
        <v>19</v>
      </c>
      <c r="L243" s="33"/>
      <c r="M243" s="139" t="s">
        <v>19</v>
      </c>
      <c r="N243" s="140" t="s">
        <v>40</v>
      </c>
      <c r="P243" s="141">
        <f>O243*H243</f>
        <v>0</v>
      </c>
      <c r="Q243" s="141">
        <v>0</v>
      </c>
      <c r="R243" s="141">
        <f>Q243*H243</f>
        <v>0</v>
      </c>
      <c r="S243" s="141">
        <v>0</v>
      </c>
      <c r="T243" s="142">
        <f>S243*H243</f>
        <v>0</v>
      </c>
      <c r="AR243" s="143" t="s">
        <v>202</v>
      </c>
      <c r="AT243" s="143" t="s">
        <v>197</v>
      </c>
      <c r="AU243" s="143" t="s">
        <v>76</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202</v>
      </c>
      <c r="BM243" s="143" t="s">
        <v>3880</v>
      </c>
    </row>
    <row r="244" spans="2:65" s="1" customFormat="1">
      <c r="B244" s="33"/>
      <c r="D244" s="145" t="s">
        <v>204</v>
      </c>
      <c r="F244" s="146" t="s">
        <v>8697</v>
      </c>
      <c r="I244" s="147"/>
      <c r="L244" s="33"/>
      <c r="M244" s="148"/>
      <c r="T244" s="54"/>
      <c r="AT244" s="18" t="s">
        <v>204</v>
      </c>
      <c r="AU244" s="18" t="s">
        <v>76</v>
      </c>
    </row>
    <row r="245" spans="2:65" s="1" customFormat="1" ht="16.5" customHeight="1">
      <c r="B245" s="33"/>
      <c r="C245" s="132" t="s">
        <v>2052</v>
      </c>
      <c r="D245" s="132" t="s">
        <v>197</v>
      </c>
      <c r="E245" s="133" t="s">
        <v>8704</v>
      </c>
      <c r="F245" s="134" t="s">
        <v>8705</v>
      </c>
      <c r="G245" s="135" t="s">
        <v>7067</v>
      </c>
      <c r="H245" s="136">
        <v>6240</v>
      </c>
      <c r="I245" s="137"/>
      <c r="J245" s="138">
        <f>ROUND(I245*H245,2)</f>
        <v>0</v>
      </c>
      <c r="K245" s="134" t="s">
        <v>19</v>
      </c>
      <c r="L245" s="33"/>
      <c r="M245" s="139" t="s">
        <v>19</v>
      </c>
      <c r="N245" s="140" t="s">
        <v>40</v>
      </c>
      <c r="P245" s="141">
        <f>O245*H245</f>
        <v>0</v>
      </c>
      <c r="Q245" s="141">
        <v>0</v>
      </c>
      <c r="R245" s="141">
        <f>Q245*H245</f>
        <v>0</v>
      </c>
      <c r="S245" s="141">
        <v>0</v>
      </c>
      <c r="T245" s="142">
        <f>S245*H245</f>
        <v>0</v>
      </c>
      <c r="AR245" s="143" t="s">
        <v>202</v>
      </c>
      <c r="AT245" s="143" t="s">
        <v>197</v>
      </c>
      <c r="AU245" s="143" t="s">
        <v>76</v>
      </c>
      <c r="AY245" s="18" t="s">
        <v>195</v>
      </c>
      <c r="BE245" s="144">
        <f>IF(N245="základní",J245,0)</f>
        <v>0</v>
      </c>
      <c r="BF245" s="144">
        <f>IF(N245="snížená",J245,0)</f>
        <v>0</v>
      </c>
      <c r="BG245" s="144">
        <f>IF(N245="zákl. přenesená",J245,0)</f>
        <v>0</v>
      </c>
      <c r="BH245" s="144">
        <f>IF(N245="sníž. přenesená",J245,0)</f>
        <v>0</v>
      </c>
      <c r="BI245" s="144">
        <f>IF(N245="nulová",J245,0)</f>
        <v>0</v>
      </c>
      <c r="BJ245" s="18" t="s">
        <v>76</v>
      </c>
      <c r="BK245" s="144">
        <f>ROUND(I245*H245,2)</f>
        <v>0</v>
      </c>
      <c r="BL245" s="18" t="s">
        <v>202</v>
      </c>
      <c r="BM245" s="143" t="s">
        <v>3893</v>
      </c>
    </row>
    <row r="246" spans="2:65" s="1" customFormat="1">
      <c r="B246" s="33"/>
      <c r="D246" s="145" t="s">
        <v>204</v>
      </c>
      <c r="F246" s="146" t="s">
        <v>8705</v>
      </c>
      <c r="I246" s="147"/>
      <c r="L246" s="33"/>
      <c r="M246" s="148"/>
      <c r="T246" s="54"/>
      <c r="AT246" s="18" t="s">
        <v>204</v>
      </c>
      <c r="AU246" s="18" t="s">
        <v>76</v>
      </c>
    </row>
    <row r="247" spans="2:65" s="1" customFormat="1" ht="16.5" customHeight="1">
      <c r="B247" s="33"/>
      <c r="C247" s="132" t="s">
        <v>2059</v>
      </c>
      <c r="D247" s="132" t="s">
        <v>197</v>
      </c>
      <c r="E247" s="133" t="s">
        <v>8706</v>
      </c>
      <c r="F247" s="134" t="s">
        <v>8707</v>
      </c>
      <c r="G247" s="135" t="s">
        <v>7067</v>
      </c>
      <c r="H247" s="136">
        <v>18</v>
      </c>
      <c r="I247" s="137"/>
      <c r="J247" s="138">
        <f>ROUND(I247*H247,2)</f>
        <v>0</v>
      </c>
      <c r="K247" s="134" t="s">
        <v>19</v>
      </c>
      <c r="L247" s="33"/>
      <c r="M247" s="139" t="s">
        <v>19</v>
      </c>
      <c r="N247" s="140" t="s">
        <v>40</v>
      </c>
      <c r="P247" s="141">
        <f>O247*H247</f>
        <v>0</v>
      </c>
      <c r="Q247" s="141">
        <v>0</v>
      </c>
      <c r="R247" s="141">
        <f>Q247*H247</f>
        <v>0</v>
      </c>
      <c r="S247" s="141">
        <v>0</v>
      </c>
      <c r="T247" s="142">
        <f>S247*H247</f>
        <v>0</v>
      </c>
      <c r="AR247" s="143" t="s">
        <v>202</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3904</v>
      </c>
    </row>
    <row r="248" spans="2:65" s="1" customFormat="1">
      <c r="B248" s="33"/>
      <c r="D248" s="145" t="s">
        <v>204</v>
      </c>
      <c r="F248" s="146" t="s">
        <v>8707</v>
      </c>
      <c r="I248" s="147"/>
      <c r="L248" s="33"/>
      <c r="M248" s="148"/>
      <c r="T248" s="54"/>
      <c r="AT248" s="18" t="s">
        <v>204</v>
      </c>
      <c r="AU248" s="18" t="s">
        <v>76</v>
      </c>
    </row>
    <row r="249" spans="2:65" s="1" customFormat="1" ht="16.5" customHeight="1">
      <c r="B249" s="33"/>
      <c r="C249" s="132" t="s">
        <v>2065</v>
      </c>
      <c r="D249" s="132" t="s">
        <v>197</v>
      </c>
      <c r="E249" s="133" t="s">
        <v>8708</v>
      </c>
      <c r="F249" s="134" t="s">
        <v>8709</v>
      </c>
      <c r="G249" s="135" t="s">
        <v>230</v>
      </c>
      <c r="H249" s="136">
        <v>30</v>
      </c>
      <c r="I249" s="137"/>
      <c r="J249" s="138">
        <f>ROUND(I249*H249,2)</f>
        <v>0</v>
      </c>
      <c r="K249" s="134" t="s">
        <v>19</v>
      </c>
      <c r="L249" s="33"/>
      <c r="M249" s="139" t="s">
        <v>19</v>
      </c>
      <c r="N249" s="140" t="s">
        <v>40</v>
      </c>
      <c r="P249" s="141">
        <f>O249*H249</f>
        <v>0</v>
      </c>
      <c r="Q249" s="141">
        <v>0</v>
      </c>
      <c r="R249" s="141">
        <f>Q249*H249</f>
        <v>0</v>
      </c>
      <c r="S249" s="141">
        <v>0</v>
      </c>
      <c r="T249" s="142">
        <f>S249*H249</f>
        <v>0</v>
      </c>
      <c r="AR249" s="143" t="s">
        <v>202</v>
      </c>
      <c r="AT249" s="143" t="s">
        <v>197</v>
      </c>
      <c r="AU249" s="143" t="s">
        <v>76</v>
      </c>
      <c r="AY249" s="18" t="s">
        <v>195</v>
      </c>
      <c r="BE249" s="144">
        <f>IF(N249="základní",J249,0)</f>
        <v>0</v>
      </c>
      <c r="BF249" s="144">
        <f>IF(N249="snížená",J249,0)</f>
        <v>0</v>
      </c>
      <c r="BG249" s="144">
        <f>IF(N249="zákl. přenesená",J249,0)</f>
        <v>0</v>
      </c>
      <c r="BH249" s="144">
        <f>IF(N249="sníž. přenesená",J249,0)</f>
        <v>0</v>
      </c>
      <c r="BI249" s="144">
        <f>IF(N249="nulová",J249,0)</f>
        <v>0</v>
      </c>
      <c r="BJ249" s="18" t="s">
        <v>76</v>
      </c>
      <c r="BK249" s="144">
        <f>ROUND(I249*H249,2)</f>
        <v>0</v>
      </c>
      <c r="BL249" s="18" t="s">
        <v>202</v>
      </c>
      <c r="BM249" s="143" t="s">
        <v>3915</v>
      </c>
    </row>
    <row r="250" spans="2:65" s="1" customFormat="1">
      <c r="B250" s="33"/>
      <c r="D250" s="145" t="s">
        <v>204</v>
      </c>
      <c r="F250" s="146" t="s">
        <v>8710</v>
      </c>
      <c r="I250" s="147"/>
      <c r="L250" s="33"/>
      <c r="M250" s="148"/>
      <c r="T250" s="54"/>
      <c r="AT250" s="18" t="s">
        <v>204</v>
      </c>
      <c r="AU250" s="18" t="s">
        <v>76</v>
      </c>
    </row>
    <row r="251" spans="2:65" s="1" customFormat="1" ht="16.5" customHeight="1">
      <c r="B251" s="33"/>
      <c r="C251" s="132" t="s">
        <v>2071</v>
      </c>
      <c r="D251" s="132" t="s">
        <v>197</v>
      </c>
      <c r="E251" s="133" t="s">
        <v>8758</v>
      </c>
      <c r="F251" s="134" t="s">
        <v>8364</v>
      </c>
      <c r="G251" s="135" t="s">
        <v>7378</v>
      </c>
      <c r="H251" s="201"/>
      <c r="I251" s="137"/>
      <c r="J251" s="138">
        <f>ROUND(I251*H251,2)</f>
        <v>0</v>
      </c>
      <c r="K251" s="134" t="s">
        <v>19</v>
      </c>
      <c r="L251" s="33"/>
      <c r="M251" s="139" t="s">
        <v>19</v>
      </c>
      <c r="N251" s="140" t="s">
        <v>40</v>
      </c>
      <c r="P251" s="141">
        <f>O251*H251</f>
        <v>0</v>
      </c>
      <c r="Q251" s="141">
        <v>0</v>
      </c>
      <c r="R251" s="141">
        <f>Q251*H251</f>
        <v>0</v>
      </c>
      <c r="S251" s="141">
        <v>0</v>
      </c>
      <c r="T251" s="142">
        <f>S251*H251</f>
        <v>0</v>
      </c>
      <c r="AR251" s="143" t="s">
        <v>202</v>
      </c>
      <c r="AT251" s="143" t="s">
        <v>197</v>
      </c>
      <c r="AU251" s="143" t="s">
        <v>76</v>
      </c>
      <c r="AY251" s="18" t="s">
        <v>195</v>
      </c>
      <c r="BE251" s="144">
        <f>IF(N251="základní",J251,0)</f>
        <v>0</v>
      </c>
      <c r="BF251" s="144">
        <f>IF(N251="snížená",J251,0)</f>
        <v>0</v>
      </c>
      <c r="BG251" s="144">
        <f>IF(N251="zákl. přenesená",J251,0)</f>
        <v>0</v>
      </c>
      <c r="BH251" s="144">
        <f>IF(N251="sníž. přenesená",J251,0)</f>
        <v>0</v>
      </c>
      <c r="BI251" s="144">
        <f>IF(N251="nulová",J251,0)</f>
        <v>0</v>
      </c>
      <c r="BJ251" s="18" t="s">
        <v>76</v>
      </c>
      <c r="BK251" s="144">
        <f>ROUND(I251*H251,2)</f>
        <v>0</v>
      </c>
      <c r="BL251" s="18" t="s">
        <v>202</v>
      </c>
      <c r="BM251" s="143" t="s">
        <v>3957</v>
      </c>
    </row>
    <row r="252" spans="2:65" s="1" customFormat="1">
      <c r="B252" s="33"/>
      <c r="D252" s="145" t="s">
        <v>204</v>
      </c>
      <c r="F252" s="146" t="s">
        <v>8364</v>
      </c>
      <c r="I252" s="147"/>
      <c r="L252" s="33"/>
      <c r="M252" s="148"/>
      <c r="T252" s="54"/>
      <c r="AT252" s="18" t="s">
        <v>204</v>
      </c>
      <c r="AU252" s="18" t="s">
        <v>76</v>
      </c>
    </row>
    <row r="253" spans="2:65" s="11" customFormat="1" ht="25.9" customHeight="1">
      <c r="B253" s="120"/>
      <c r="D253" s="121" t="s">
        <v>68</v>
      </c>
      <c r="E253" s="122" t="s">
        <v>7196</v>
      </c>
      <c r="F253" s="122" t="s">
        <v>7684</v>
      </c>
      <c r="I253" s="123"/>
      <c r="J253" s="124">
        <f>BK253</f>
        <v>0</v>
      </c>
      <c r="L253" s="120"/>
      <c r="M253" s="125"/>
      <c r="P253" s="126">
        <f>SUM(P254:P261)</f>
        <v>0</v>
      </c>
      <c r="R253" s="126">
        <f>SUM(R254:R261)</f>
        <v>0</v>
      </c>
      <c r="T253" s="127">
        <f>SUM(T254:T261)</f>
        <v>0</v>
      </c>
      <c r="AR253" s="121" t="s">
        <v>76</v>
      </c>
      <c r="AT253" s="128" t="s">
        <v>68</v>
      </c>
      <c r="AU253" s="128" t="s">
        <v>69</v>
      </c>
      <c r="AY253" s="121" t="s">
        <v>195</v>
      </c>
      <c r="BK253" s="129">
        <f>SUM(BK254:BK261)</f>
        <v>0</v>
      </c>
    </row>
    <row r="254" spans="2:65" s="1" customFormat="1" ht="16.5" customHeight="1">
      <c r="B254" s="33"/>
      <c r="C254" s="132" t="s">
        <v>2077</v>
      </c>
      <c r="D254" s="132" t="s">
        <v>197</v>
      </c>
      <c r="E254" s="133" t="s">
        <v>8759</v>
      </c>
      <c r="F254" s="134" t="s">
        <v>8610</v>
      </c>
      <c r="G254" s="135" t="s">
        <v>407</v>
      </c>
      <c r="H254" s="136">
        <v>1</v>
      </c>
      <c r="I254" s="137"/>
      <c r="J254" s="138">
        <f>ROUND(I254*H254,2)</f>
        <v>0</v>
      </c>
      <c r="K254" s="134" t="s">
        <v>19</v>
      </c>
      <c r="L254" s="33"/>
      <c r="M254" s="139" t="s">
        <v>19</v>
      </c>
      <c r="N254" s="140" t="s">
        <v>40</v>
      </c>
      <c r="P254" s="141">
        <f>O254*H254</f>
        <v>0</v>
      </c>
      <c r="Q254" s="141">
        <v>0</v>
      </c>
      <c r="R254" s="141">
        <f>Q254*H254</f>
        <v>0</v>
      </c>
      <c r="S254" s="141">
        <v>0</v>
      </c>
      <c r="T254" s="142">
        <f>S254*H254</f>
        <v>0</v>
      </c>
      <c r="AR254" s="143" t="s">
        <v>202</v>
      </c>
      <c r="AT254" s="143" t="s">
        <v>197</v>
      </c>
      <c r="AU254" s="143" t="s">
        <v>76</v>
      </c>
      <c r="AY254" s="18" t="s">
        <v>195</v>
      </c>
      <c r="BE254" s="144">
        <f>IF(N254="základní",J254,0)</f>
        <v>0</v>
      </c>
      <c r="BF254" s="144">
        <f>IF(N254="snížená",J254,0)</f>
        <v>0</v>
      </c>
      <c r="BG254" s="144">
        <f>IF(N254="zákl. přenesená",J254,0)</f>
        <v>0</v>
      </c>
      <c r="BH254" s="144">
        <f>IF(N254="sníž. přenesená",J254,0)</f>
        <v>0</v>
      </c>
      <c r="BI254" s="144">
        <f>IF(N254="nulová",J254,0)</f>
        <v>0</v>
      </c>
      <c r="BJ254" s="18" t="s">
        <v>76</v>
      </c>
      <c r="BK254" s="144">
        <f>ROUND(I254*H254,2)</f>
        <v>0</v>
      </c>
      <c r="BL254" s="18" t="s">
        <v>202</v>
      </c>
      <c r="BM254" s="143" t="s">
        <v>4002</v>
      </c>
    </row>
    <row r="255" spans="2:65" s="1" customFormat="1">
      <c r="B255" s="33"/>
      <c r="D255" s="145" t="s">
        <v>204</v>
      </c>
      <c r="F255" s="146" t="s">
        <v>8610</v>
      </c>
      <c r="I255" s="147"/>
      <c r="L255" s="33"/>
      <c r="M255" s="148"/>
      <c r="T255" s="54"/>
      <c r="AT255" s="18" t="s">
        <v>204</v>
      </c>
      <c r="AU255" s="18" t="s">
        <v>76</v>
      </c>
    </row>
    <row r="256" spans="2:65" s="1" customFormat="1" ht="16.5" customHeight="1">
      <c r="B256" s="33"/>
      <c r="C256" s="132" t="s">
        <v>2083</v>
      </c>
      <c r="D256" s="132" t="s">
        <v>197</v>
      </c>
      <c r="E256" s="133" t="s">
        <v>8760</v>
      </c>
      <c r="F256" s="134" t="s">
        <v>8761</v>
      </c>
      <c r="G256" s="135" t="s">
        <v>407</v>
      </c>
      <c r="H256" s="136">
        <v>1</v>
      </c>
      <c r="I256" s="137"/>
      <c r="J256" s="138">
        <f>ROUND(I256*H256,2)</f>
        <v>0</v>
      </c>
      <c r="K256" s="134" t="s">
        <v>19</v>
      </c>
      <c r="L256" s="33"/>
      <c r="M256" s="139" t="s">
        <v>19</v>
      </c>
      <c r="N256" s="140" t="s">
        <v>40</v>
      </c>
      <c r="P256" s="141">
        <f>O256*H256</f>
        <v>0</v>
      </c>
      <c r="Q256" s="141">
        <v>0</v>
      </c>
      <c r="R256" s="141">
        <f>Q256*H256</f>
        <v>0</v>
      </c>
      <c r="S256" s="141">
        <v>0</v>
      </c>
      <c r="T256" s="142">
        <f>S256*H256</f>
        <v>0</v>
      </c>
      <c r="AR256" s="143" t="s">
        <v>202</v>
      </c>
      <c r="AT256" s="143" t="s">
        <v>197</v>
      </c>
      <c r="AU256" s="143" t="s">
        <v>76</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202</v>
      </c>
      <c r="BM256" s="143" t="s">
        <v>4015</v>
      </c>
    </row>
    <row r="257" spans="2:65" s="1" customFormat="1">
      <c r="B257" s="33"/>
      <c r="D257" s="145" t="s">
        <v>204</v>
      </c>
      <c r="F257" s="146" t="s">
        <v>8761</v>
      </c>
      <c r="I257" s="147"/>
      <c r="L257" s="33"/>
      <c r="M257" s="148"/>
      <c r="T257" s="54"/>
      <c r="AT257" s="18" t="s">
        <v>204</v>
      </c>
      <c r="AU257" s="18" t="s">
        <v>76</v>
      </c>
    </row>
    <row r="258" spans="2:65" s="1" customFormat="1" ht="16.5" customHeight="1">
      <c r="B258" s="33"/>
      <c r="C258" s="132" t="s">
        <v>2089</v>
      </c>
      <c r="D258" s="132" t="s">
        <v>197</v>
      </c>
      <c r="E258" s="133" t="s">
        <v>8762</v>
      </c>
      <c r="F258" s="134" t="s">
        <v>8763</v>
      </c>
      <c r="G258" s="135" t="s">
        <v>407</v>
      </c>
      <c r="H258" s="136">
        <v>1</v>
      </c>
      <c r="I258" s="137"/>
      <c r="J258" s="138">
        <f>ROUND(I258*H258,2)</f>
        <v>0</v>
      </c>
      <c r="K258" s="134" t="s">
        <v>19</v>
      </c>
      <c r="L258" s="33"/>
      <c r="M258" s="139" t="s">
        <v>19</v>
      </c>
      <c r="N258" s="140" t="s">
        <v>40</v>
      </c>
      <c r="P258" s="141">
        <f>O258*H258</f>
        <v>0</v>
      </c>
      <c r="Q258" s="141">
        <v>0</v>
      </c>
      <c r="R258" s="141">
        <f>Q258*H258</f>
        <v>0</v>
      </c>
      <c r="S258" s="141">
        <v>0</v>
      </c>
      <c r="T258" s="142">
        <f>S258*H258</f>
        <v>0</v>
      </c>
      <c r="AR258" s="143" t="s">
        <v>202</v>
      </c>
      <c r="AT258" s="143" t="s">
        <v>197</v>
      </c>
      <c r="AU258" s="143" t="s">
        <v>76</v>
      </c>
      <c r="AY258" s="18" t="s">
        <v>195</v>
      </c>
      <c r="BE258" s="144">
        <f>IF(N258="základní",J258,0)</f>
        <v>0</v>
      </c>
      <c r="BF258" s="144">
        <f>IF(N258="snížená",J258,0)</f>
        <v>0</v>
      </c>
      <c r="BG258" s="144">
        <f>IF(N258="zákl. přenesená",J258,0)</f>
        <v>0</v>
      </c>
      <c r="BH258" s="144">
        <f>IF(N258="sníž. přenesená",J258,0)</f>
        <v>0</v>
      </c>
      <c r="BI258" s="144">
        <f>IF(N258="nulová",J258,0)</f>
        <v>0</v>
      </c>
      <c r="BJ258" s="18" t="s">
        <v>76</v>
      </c>
      <c r="BK258" s="144">
        <f>ROUND(I258*H258,2)</f>
        <v>0</v>
      </c>
      <c r="BL258" s="18" t="s">
        <v>202</v>
      </c>
      <c r="BM258" s="143" t="s">
        <v>4027</v>
      </c>
    </row>
    <row r="259" spans="2:65" s="1" customFormat="1">
      <c r="B259" s="33"/>
      <c r="D259" s="145" t="s">
        <v>204</v>
      </c>
      <c r="F259" s="146" t="s">
        <v>8763</v>
      </c>
      <c r="I259" s="147"/>
      <c r="L259" s="33"/>
      <c r="M259" s="148"/>
      <c r="T259" s="54"/>
      <c r="AT259" s="18" t="s">
        <v>204</v>
      </c>
      <c r="AU259" s="18" t="s">
        <v>76</v>
      </c>
    </row>
    <row r="260" spans="2:65" s="1" customFormat="1" ht="16.5" customHeight="1">
      <c r="B260" s="33"/>
      <c r="C260" s="132" t="s">
        <v>2095</v>
      </c>
      <c r="D260" s="132" t="s">
        <v>197</v>
      </c>
      <c r="E260" s="133" t="s">
        <v>8615</v>
      </c>
      <c r="F260" s="134" t="s">
        <v>8616</v>
      </c>
      <c r="G260" s="135" t="s">
        <v>200</v>
      </c>
      <c r="H260" s="136">
        <v>2</v>
      </c>
      <c r="I260" s="137"/>
      <c r="J260" s="138">
        <f>ROUND(I260*H260,2)</f>
        <v>0</v>
      </c>
      <c r="K260" s="134" t="s">
        <v>19</v>
      </c>
      <c r="L260" s="33"/>
      <c r="M260" s="139" t="s">
        <v>19</v>
      </c>
      <c r="N260" s="140" t="s">
        <v>40</v>
      </c>
      <c r="P260" s="141">
        <f>O260*H260</f>
        <v>0</v>
      </c>
      <c r="Q260" s="141">
        <v>0</v>
      </c>
      <c r="R260" s="141">
        <f>Q260*H260</f>
        <v>0</v>
      </c>
      <c r="S260" s="141">
        <v>0</v>
      </c>
      <c r="T260" s="142">
        <f>S260*H260</f>
        <v>0</v>
      </c>
      <c r="AR260" s="143" t="s">
        <v>202</v>
      </c>
      <c r="AT260" s="143" t="s">
        <v>197</v>
      </c>
      <c r="AU260" s="143" t="s">
        <v>76</v>
      </c>
      <c r="AY260" s="18" t="s">
        <v>195</v>
      </c>
      <c r="BE260" s="144">
        <f>IF(N260="základní",J260,0)</f>
        <v>0</v>
      </c>
      <c r="BF260" s="144">
        <f>IF(N260="snížená",J260,0)</f>
        <v>0</v>
      </c>
      <c r="BG260" s="144">
        <f>IF(N260="zákl. přenesená",J260,0)</f>
        <v>0</v>
      </c>
      <c r="BH260" s="144">
        <f>IF(N260="sníž. přenesená",J260,0)</f>
        <v>0</v>
      </c>
      <c r="BI260" s="144">
        <f>IF(N260="nulová",J260,0)</f>
        <v>0</v>
      </c>
      <c r="BJ260" s="18" t="s">
        <v>76</v>
      </c>
      <c r="BK260" s="144">
        <f>ROUND(I260*H260,2)</f>
        <v>0</v>
      </c>
      <c r="BL260" s="18" t="s">
        <v>202</v>
      </c>
      <c r="BM260" s="143" t="s">
        <v>4108</v>
      </c>
    </row>
    <row r="261" spans="2:65" s="1" customFormat="1">
      <c r="B261" s="33"/>
      <c r="D261" s="145" t="s">
        <v>204</v>
      </c>
      <c r="F261" s="146" t="s">
        <v>8616</v>
      </c>
      <c r="I261" s="147"/>
      <c r="L261" s="33"/>
      <c r="M261" s="197"/>
      <c r="N261" s="198"/>
      <c r="O261" s="198"/>
      <c r="P261" s="198"/>
      <c r="Q261" s="198"/>
      <c r="R261" s="198"/>
      <c r="S261" s="198"/>
      <c r="T261" s="199"/>
      <c r="AT261" s="18" t="s">
        <v>204</v>
      </c>
      <c r="AU261" s="18" t="s">
        <v>76</v>
      </c>
    </row>
    <row r="262" spans="2:65" s="1" customFormat="1" ht="6.95" customHeight="1">
      <c r="B262" s="42"/>
      <c r="C262" s="43"/>
      <c r="D262" s="43"/>
      <c r="E262" s="43"/>
      <c r="F262" s="43"/>
      <c r="G262" s="43"/>
      <c r="H262" s="43"/>
      <c r="I262" s="43"/>
      <c r="J262" s="43"/>
      <c r="K262" s="43"/>
      <c r="L262" s="33"/>
    </row>
  </sheetData>
  <sheetProtection algorithmName="SHA-512" hashValue="PyYz6gNamy98CR9NQniaiE2h7fRIrjKNdTN87lRGsEJdoXMQUvUgA9K3JMd6ZgwKytPyKdWYqAkjwzsvehOLwg==" saltValue="xYtaS54hX3Z9WU77jgx1fGZQL4KfzQJSzb0rDBvL+TSLUNh4lUib+W89MbVDwfJItVwPTSBeuowrX6oMPEyraQ==" spinCount="100000" sheet="1" objects="1" scenarios="1" formatColumns="0" formatRows="0" autoFilter="0"/>
  <autoFilter ref="C87:K261" xr:uid="{00000000-0009-0000-0000-00000A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40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113</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8764</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ROUND((SUM(BE93:BE405)),  2)</f>
        <v>0</v>
      </c>
      <c r="I35" s="94">
        <v>0.21</v>
      </c>
      <c r="J35" s="84">
        <f>ROUND(((SUM(BE93:BE405))*I35),  2)</f>
        <v>0</v>
      </c>
      <c r="L35" s="33"/>
    </row>
    <row r="36" spans="2:12" s="1" customFormat="1" ht="14.45" customHeight="1">
      <c r="B36" s="33"/>
      <c r="E36" s="28" t="s">
        <v>41</v>
      </c>
      <c r="F36" s="84">
        <f>ROUND((SUM(BF93:BF405)),  2)</f>
        <v>0</v>
      </c>
      <c r="I36" s="94">
        <v>0.12</v>
      </c>
      <c r="J36" s="84">
        <f>ROUND(((SUM(BF93:BF405))*I36),  2)</f>
        <v>0</v>
      </c>
      <c r="L36" s="33"/>
    </row>
    <row r="37" spans="2:12" s="1" customFormat="1" ht="14.45" hidden="1" customHeight="1">
      <c r="B37" s="33"/>
      <c r="E37" s="28" t="s">
        <v>42</v>
      </c>
      <c r="F37" s="84">
        <f>ROUND((SUM(BG93:BG405)),  2)</f>
        <v>0</v>
      </c>
      <c r="I37" s="94">
        <v>0.21</v>
      </c>
      <c r="J37" s="84">
        <f>0</f>
        <v>0</v>
      </c>
      <c r="L37" s="33"/>
    </row>
    <row r="38" spans="2:12" s="1" customFormat="1" ht="14.45" hidden="1" customHeight="1">
      <c r="B38" s="33"/>
      <c r="E38" s="28" t="s">
        <v>43</v>
      </c>
      <c r="F38" s="84">
        <f>ROUND((SUM(BH93:BH405)),  2)</f>
        <v>0</v>
      </c>
      <c r="I38" s="94">
        <v>0.12</v>
      </c>
      <c r="J38" s="84">
        <f>0</f>
        <v>0</v>
      </c>
      <c r="L38" s="33"/>
    </row>
    <row r="39" spans="2:12" s="1" customFormat="1" ht="14.45" hidden="1" customHeight="1">
      <c r="B39" s="33"/>
      <c r="E39" s="28" t="s">
        <v>44</v>
      </c>
      <c r="F39" s="84">
        <f>ROUND((SUM(BI93:BI405)),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D.1.2.7_1 - MaR - 1.část</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J93</f>
        <v>0</v>
      </c>
      <c r="L63" s="33"/>
      <c r="AU63" s="18" t="s">
        <v>161</v>
      </c>
    </row>
    <row r="64" spans="2:47" s="8" customFormat="1" ht="24.95" customHeight="1">
      <c r="B64" s="104"/>
      <c r="D64" s="105" t="s">
        <v>8765</v>
      </c>
      <c r="E64" s="106"/>
      <c r="F64" s="106"/>
      <c r="G64" s="106"/>
      <c r="H64" s="106"/>
      <c r="I64" s="106"/>
      <c r="J64" s="107">
        <f>J94</f>
        <v>0</v>
      </c>
      <c r="L64" s="104"/>
    </row>
    <row r="65" spans="2:12" s="8" customFormat="1" ht="24.95" customHeight="1">
      <c r="B65" s="104"/>
      <c r="D65" s="105" t="s">
        <v>8766</v>
      </c>
      <c r="E65" s="106"/>
      <c r="F65" s="106"/>
      <c r="G65" s="106"/>
      <c r="H65" s="106"/>
      <c r="I65" s="106"/>
      <c r="J65" s="107">
        <f>J119</f>
        <v>0</v>
      </c>
      <c r="L65" s="104"/>
    </row>
    <row r="66" spans="2:12" s="8" customFormat="1" ht="24.95" customHeight="1">
      <c r="B66" s="104"/>
      <c r="D66" s="105" t="s">
        <v>8767</v>
      </c>
      <c r="E66" s="106"/>
      <c r="F66" s="106"/>
      <c r="G66" s="106"/>
      <c r="H66" s="106"/>
      <c r="I66" s="106"/>
      <c r="J66" s="107">
        <f>J166</f>
        <v>0</v>
      </c>
      <c r="L66" s="104"/>
    </row>
    <row r="67" spans="2:12" s="8" customFormat="1" ht="24.95" customHeight="1">
      <c r="B67" s="104"/>
      <c r="D67" s="105" t="s">
        <v>8768</v>
      </c>
      <c r="E67" s="106"/>
      <c r="F67" s="106"/>
      <c r="G67" s="106"/>
      <c r="H67" s="106"/>
      <c r="I67" s="106"/>
      <c r="J67" s="107">
        <f>J187</f>
        <v>0</v>
      </c>
      <c r="L67" s="104"/>
    </row>
    <row r="68" spans="2:12" s="8" customFormat="1" ht="24.95" customHeight="1">
      <c r="B68" s="104"/>
      <c r="D68" s="105" t="s">
        <v>8769</v>
      </c>
      <c r="E68" s="106"/>
      <c r="F68" s="106"/>
      <c r="G68" s="106"/>
      <c r="H68" s="106"/>
      <c r="I68" s="106"/>
      <c r="J68" s="107">
        <f>J202</f>
        <v>0</v>
      </c>
      <c r="L68" s="104"/>
    </row>
    <row r="69" spans="2:12" s="8" customFormat="1" ht="24.95" customHeight="1">
      <c r="B69" s="104"/>
      <c r="D69" s="105" t="s">
        <v>8770</v>
      </c>
      <c r="E69" s="106"/>
      <c r="F69" s="106"/>
      <c r="G69" s="106"/>
      <c r="H69" s="106"/>
      <c r="I69" s="106"/>
      <c r="J69" s="107">
        <f>J261</f>
        <v>0</v>
      </c>
      <c r="L69" s="104"/>
    </row>
    <row r="70" spans="2:12" s="8" customFormat="1" ht="24.95" customHeight="1">
      <c r="B70" s="104"/>
      <c r="D70" s="105" t="s">
        <v>8771</v>
      </c>
      <c r="E70" s="106"/>
      <c r="F70" s="106"/>
      <c r="G70" s="106"/>
      <c r="H70" s="106"/>
      <c r="I70" s="106"/>
      <c r="J70" s="107">
        <f>J268</f>
        <v>0</v>
      </c>
      <c r="L70" s="104"/>
    </row>
    <row r="71" spans="2:12" s="8" customFormat="1" ht="24.95" customHeight="1">
      <c r="B71" s="104"/>
      <c r="D71" s="105" t="s">
        <v>8772</v>
      </c>
      <c r="E71" s="106"/>
      <c r="F71" s="106"/>
      <c r="G71" s="106"/>
      <c r="H71" s="106"/>
      <c r="I71" s="106"/>
      <c r="J71" s="107">
        <f>J271</f>
        <v>0</v>
      </c>
      <c r="L71" s="104"/>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180</v>
      </c>
      <c r="L78" s="33"/>
    </row>
    <row r="79" spans="2:12" s="1" customFormat="1" ht="6.95" customHeight="1">
      <c r="B79" s="33"/>
      <c r="L79" s="33"/>
    </row>
    <row r="80" spans="2:12" s="1" customFormat="1" ht="12" customHeight="1">
      <c r="B80" s="33"/>
      <c r="C80" s="28" t="s">
        <v>16</v>
      </c>
      <c r="L80" s="33"/>
    </row>
    <row r="81" spans="2:65" s="1" customFormat="1" ht="16.5" customHeight="1">
      <c r="B81" s="33"/>
      <c r="E81" s="299" t="str">
        <f>E7</f>
        <v>FN Brno - Rekonstrukce kliniky dětských infekčních nemocí a energeticky úsporná opatření objektu S</v>
      </c>
      <c r="F81" s="300"/>
      <c r="G81" s="300"/>
      <c r="H81" s="300"/>
      <c r="L81" s="33"/>
    </row>
    <row r="82" spans="2:65" ht="12" customHeight="1">
      <c r="B82" s="21"/>
      <c r="C82" s="28" t="s">
        <v>154</v>
      </c>
      <c r="L82" s="21"/>
    </row>
    <row r="83" spans="2:65" s="1" customFormat="1" ht="16.5" customHeight="1">
      <c r="B83" s="33"/>
      <c r="E83" s="299" t="s">
        <v>155</v>
      </c>
      <c r="F83" s="301"/>
      <c r="G83" s="301"/>
      <c r="H83" s="301"/>
      <c r="L83" s="33"/>
    </row>
    <row r="84" spans="2:65" s="1" customFormat="1" ht="12" customHeight="1">
      <c r="B84" s="33"/>
      <c r="C84" s="28" t="s">
        <v>156</v>
      </c>
      <c r="L84" s="33"/>
    </row>
    <row r="85" spans="2:65" s="1" customFormat="1" ht="16.5" customHeight="1">
      <c r="B85" s="33"/>
      <c r="E85" s="266" t="str">
        <f>E11</f>
        <v>D.1.2.7_1 - MaR - 1.část</v>
      </c>
      <c r="F85" s="301"/>
      <c r="G85" s="301"/>
      <c r="H85" s="301"/>
      <c r="L85" s="33"/>
    </row>
    <row r="86" spans="2:65" s="1" customFormat="1" ht="6.95" customHeight="1">
      <c r="B86" s="33"/>
      <c r="L86" s="33"/>
    </row>
    <row r="87" spans="2:65" s="1" customFormat="1" ht="12" customHeight="1">
      <c r="B87" s="33"/>
      <c r="C87" s="28" t="s">
        <v>21</v>
      </c>
      <c r="F87" s="26" t="str">
        <f>F14</f>
        <v xml:space="preserve"> </v>
      </c>
      <c r="I87" s="28" t="s">
        <v>23</v>
      </c>
      <c r="J87" s="50" t="str">
        <f>IF(J14="","",J14)</f>
        <v>31. 8. 2025</v>
      </c>
      <c r="L87" s="33"/>
    </row>
    <row r="88" spans="2:65" s="1" customFormat="1" ht="6.95" customHeight="1">
      <c r="B88" s="33"/>
      <c r="L88" s="33"/>
    </row>
    <row r="89" spans="2:65" s="1" customFormat="1" ht="15.2" customHeight="1">
      <c r="B89" s="33"/>
      <c r="C89" s="28" t="s">
        <v>25</v>
      </c>
      <c r="F89" s="26" t="str">
        <f>E17</f>
        <v xml:space="preserve"> </v>
      </c>
      <c r="I89" s="28" t="s">
        <v>30</v>
      </c>
      <c r="J89" s="31" t="str">
        <f>E23</f>
        <v xml:space="preserve"> </v>
      </c>
      <c r="L89" s="33"/>
    </row>
    <row r="90" spans="2:65" s="1" customFormat="1" ht="15.2" customHeight="1">
      <c r="B90" s="33"/>
      <c r="C90" s="28" t="s">
        <v>28</v>
      </c>
      <c r="F90" s="26" t="str">
        <f>IF(E20="","",E20)</f>
        <v>Vyplň údaj</v>
      </c>
      <c r="I90" s="28" t="s">
        <v>32</v>
      </c>
      <c r="J90" s="31" t="str">
        <f>E26</f>
        <v xml:space="preserve"> </v>
      </c>
      <c r="L90" s="33"/>
    </row>
    <row r="91" spans="2:65" s="1" customFormat="1" ht="10.35" customHeight="1">
      <c r="B91" s="33"/>
      <c r="L91" s="33"/>
    </row>
    <row r="92" spans="2:65" s="10" customFormat="1" ht="29.25" customHeight="1">
      <c r="B92" s="112"/>
      <c r="C92" s="113" t="s">
        <v>181</v>
      </c>
      <c r="D92" s="114" t="s">
        <v>54</v>
      </c>
      <c r="E92" s="114" t="s">
        <v>50</v>
      </c>
      <c r="F92" s="114" t="s">
        <v>51</v>
      </c>
      <c r="G92" s="114" t="s">
        <v>182</v>
      </c>
      <c r="H92" s="114" t="s">
        <v>183</v>
      </c>
      <c r="I92" s="114" t="s">
        <v>184</v>
      </c>
      <c r="J92" s="114" t="s">
        <v>160</v>
      </c>
      <c r="K92" s="115" t="s">
        <v>185</v>
      </c>
      <c r="L92" s="112"/>
      <c r="M92" s="57" t="s">
        <v>19</v>
      </c>
      <c r="N92" s="58" t="s">
        <v>39</v>
      </c>
      <c r="O92" s="58" t="s">
        <v>186</v>
      </c>
      <c r="P92" s="58" t="s">
        <v>187</v>
      </c>
      <c r="Q92" s="58" t="s">
        <v>188</v>
      </c>
      <c r="R92" s="58" t="s">
        <v>189</v>
      </c>
      <c r="S92" s="58" t="s">
        <v>190</v>
      </c>
      <c r="T92" s="59" t="s">
        <v>191</v>
      </c>
    </row>
    <row r="93" spans="2:65" s="1" customFormat="1" ht="22.9" customHeight="1">
      <c r="B93" s="33"/>
      <c r="C93" s="62" t="s">
        <v>192</v>
      </c>
      <c r="J93" s="116">
        <f>BK93</f>
        <v>0</v>
      </c>
      <c r="L93" s="33"/>
      <c r="M93" s="60"/>
      <c r="N93" s="51"/>
      <c r="O93" s="51"/>
      <c r="P93" s="117">
        <f>P94+P119+P166+P187+P202+P261+P268+P271</f>
        <v>0</v>
      </c>
      <c r="Q93" s="51"/>
      <c r="R93" s="117">
        <f>R94+R119+R166+R187+R202+R261+R268+R271</f>
        <v>0</v>
      </c>
      <c r="S93" s="51"/>
      <c r="T93" s="118">
        <f>T94+T119+T166+T187+T202+T261+T268+T271</f>
        <v>0</v>
      </c>
      <c r="AT93" s="18" t="s">
        <v>68</v>
      </c>
      <c r="AU93" s="18" t="s">
        <v>161</v>
      </c>
      <c r="BK93" s="119">
        <f>BK94+BK119+BK166+BK187+BK202+BK261+BK268+BK271</f>
        <v>0</v>
      </c>
    </row>
    <row r="94" spans="2:65" s="11" customFormat="1" ht="25.9" customHeight="1">
      <c r="B94" s="120"/>
      <c r="D94" s="121" t="s">
        <v>68</v>
      </c>
      <c r="E94" s="122" t="s">
        <v>7055</v>
      </c>
      <c r="F94" s="122" t="s">
        <v>8773</v>
      </c>
      <c r="I94" s="123"/>
      <c r="J94" s="124">
        <f>BK94</f>
        <v>0</v>
      </c>
      <c r="L94" s="120"/>
      <c r="M94" s="125"/>
      <c r="P94" s="126">
        <f>SUM(P95:P118)</f>
        <v>0</v>
      </c>
      <c r="R94" s="126">
        <f>SUM(R95:R118)</f>
        <v>0</v>
      </c>
      <c r="T94" s="127">
        <f>SUM(T95:T118)</f>
        <v>0</v>
      </c>
      <c r="AR94" s="121" t="s">
        <v>76</v>
      </c>
      <c r="AT94" s="128" t="s">
        <v>68</v>
      </c>
      <c r="AU94" s="128" t="s">
        <v>69</v>
      </c>
      <c r="AY94" s="121" t="s">
        <v>195</v>
      </c>
      <c r="BK94" s="129">
        <f>SUM(BK95:BK118)</f>
        <v>0</v>
      </c>
    </row>
    <row r="95" spans="2:65" s="1" customFormat="1" ht="16.5" customHeight="1">
      <c r="B95" s="33"/>
      <c r="C95" s="132" t="s">
        <v>76</v>
      </c>
      <c r="D95" s="132" t="s">
        <v>197</v>
      </c>
      <c r="E95" s="133" t="s">
        <v>8774</v>
      </c>
      <c r="F95" s="134" t="s">
        <v>8775</v>
      </c>
      <c r="G95" s="135" t="s">
        <v>7067</v>
      </c>
      <c r="H95" s="136">
        <v>1</v>
      </c>
      <c r="I95" s="137"/>
      <c r="J95" s="138">
        <f>ROUND(I95*H95,2)</f>
        <v>0</v>
      </c>
      <c r="K95" s="134" t="s">
        <v>19</v>
      </c>
      <c r="L95" s="33"/>
      <c r="M95" s="139" t="s">
        <v>19</v>
      </c>
      <c r="N95" s="140" t="s">
        <v>40</v>
      </c>
      <c r="P95" s="141">
        <f>O95*H95</f>
        <v>0</v>
      </c>
      <c r="Q95" s="141">
        <v>0</v>
      </c>
      <c r="R95" s="141">
        <f>Q95*H95</f>
        <v>0</v>
      </c>
      <c r="S95" s="141">
        <v>0</v>
      </c>
      <c r="T95" s="142">
        <f>S95*H95</f>
        <v>0</v>
      </c>
      <c r="AR95" s="143" t="s">
        <v>202</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202</v>
      </c>
      <c r="BM95" s="143" t="s">
        <v>78</v>
      </c>
    </row>
    <row r="96" spans="2:65" s="1" customFormat="1">
      <c r="B96" s="33"/>
      <c r="D96" s="145" t="s">
        <v>204</v>
      </c>
      <c r="F96" s="146" t="s">
        <v>8775</v>
      </c>
      <c r="I96" s="147"/>
      <c r="L96" s="33"/>
      <c r="M96" s="148"/>
      <c r="T96" s="54"/>
      <c r="AT96" s="18" t="s">
        <v>204</v>
      </c>
      <c r="AU96" s="18" t="s">
        <v>76</v>
      </c>
    </row>
    <row r="97" spans="2:65" s="1" customFormat="1" ht="16.5" customHeight="1">
      <c r="B97" s="33"/>
      <c r="C97" s="132" t="s">
        <v>78</v>
      </c>
      <c r="D97" s="132" t="s">
        <v>197</v>
      </c>
      <c r="E97" s="133" t="s">
        <v>8776</v>
      </c>
      <c r="F97" s="134" t="s">
        <v>8777</v>
      </c>
      <c r="G97" s="135" t="s">
        <v>7067</v>
      </c>
      <c r="H97" s="136">
        <v>1</v>
      </c>
      <c r="I97" s="137"/>
      <c r="J97" s="138">
        <f>ROUND(I97*H97,2)</f>
        <v>0</v>
      </c>
      <c r="K97" s="134" t="s">
        <v>19</v>
      </c>
      <c r="L97" s="33"/>
      <c r="M97" s="139" t="s">
        <v>19</v>
      </c>
      <c r="N97" s="140" t="s">
        <v>40</v>
      </c>
      <c r="P97" s="141">
        <f>O97*H97</f>
        <v>0</v>
      </c>
      <c r="Q97" s="141">
        <v>0</v>
      </c>
      <c r="R97" s="141">
        <f>Q97*H97</f>
        <v>0</v>
      </c>
      <c r="S97" s="141">
        <v>0</v>
      </c>
      <c r="T97" s="142">
        <f>S97*H97</f>
        <v>0</v>
      </c>
      <c r="AR97" s="143" t="s">
        <v>202</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202</v>
      </c>
      <c r="BM97" s="143" t="s">
        <v>202</v>
      </c>
    </row>
    <row r="98" spans="2:65" s="1" customFormat="1">
      <c r="B98" s="33"/>
      <c r="D98" s="145" t="s">
        <v>204</v>
      </c>
      <c r="F98" s="146" t="s">
        <v>8777</v>
      </c>
      <c r="I98" s="147"/>
      <c r="L98" s="33"/>
      <c r="M98" s="148"/>
      <c r="T98" s="54"/>
      <c r="AT98" s="18" t="s">
        <v>204</v>
      </c>
      <c r="AU98" s="18" t="s">
        <v>76</v>
      </c>
    </row>
    <row r="99" spans="2:65" s="1" customFormat="1" ht="16.5" customHeight="1">
      <c r="B99" s="33"/>
      <c r="C99" s="132" t="s">
        <v>221</v>
      </c>
      <c r="D99" s="132" t="s">
        <v>197</v>
      </c>
      <c r="E99" s="133" t="s">
        <v>8778</v>
      </c>
      <c r="F99" s="134" t="s">
        <v>8779</v>
      </c>
      <c r="G99" s="135" t="s">
        <v>7067</v>
      </c>
      <c r="H99" s="136">
        <v>1</v>
      </c>
      <c r="I99" s="137"/>
      <c r="J99" s="138">
        <f>ROUND(I99*H99,2)</f>
        <v>0</v>
      </c>
      <c r="K99" s="134" t="s">
        <v>19</v>
      </c>
      <c r="L99" s="33"/>
      <c r="M99" s="139" t="s">
        <v>19</v>
      </c>
      <c r="N99" s="140" t="s">
        <v>40</v>
      </c>
      <c r="P99" s="141">
        <f>O99*H99</f>
        <v>0</v>
      </c>
      <c r="Q99" s="141">
        <v>0</v>
      </c>
      <c r="R99" s="141">
        <f>Q99*H99</f>
        <v>0</v>
      </c>
      <c r="S99" s="141">
        <v>0</v>
      </c>
      <c r="T99" s="142">
        <f>S99*H99</f>
        <v>0</v>
      </c>
      <c r="AR99" s="143" t="s">
        <v>202</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202</v>
      </c>
      <c r="BM99" s="143" t="s">
        <v>243</v>
      </c>
    </row>
    <row r="100" spans="2:65" s="1" customFormat="1">
      <c r="B100" s="33"/>
      <c r="D100" s="145" t="s">
        <v>204</v>
      </c>
      <c r="F100" s="146" t="s">
        <v>8779</v>
      </c>
      <c r="I100" s="147"/>
      <c r="L100" s="33"/>
      <c r="M100" s="148"/>
      <c r="T100" s="54"/>
      <c r="AT100" s="18" t="s">
        <v>204</v>
      </c>
      <c r="AU100" s="18" t="s">
        <v>76</v>
      </c>
    </row>
    <row r="101" spans="2:65" s="1" customFormat="1" ht="16.5" customHeight="1">
      <c r="B101" s="33"/>
      <c r="C101" s="132" t="s">
        <v>202</v>
      </c>
      <c r="D101" s="132" t="s">
        <v>197</v>
      </c>
      <c r="E101" s="133" t="s">
        <v>8780</v>
      </c>
      <c r="F101" s="134" t="s">
        <v>8781</v>
      </c>
      <c r="G101" s="135" t="s">
        <v>7067</v>
      </c>
      <c r="H101" s="136">
        <v>1</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202</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273</v>
      </c>
    </row>
    <row r="102" spans="2:65" s="1" customFormat="1">
      <c r="B102" s="33"/>
      <c r="D102" s="145" t="s">
        <v>204</v>
      </c>
      <c r="F102" s="146" t="s">
        <v>8781</v>
      </c>
      <c r="I102" s="147"/>
      <c r="L102" s="33"/>
      <c r="M102" s="148"/>
      <c r="T102" s="54"/>
      <c r="AT102" s="18" t="s">
        <v>204</v>
      </c>
      <c r="AU102" s="18" t="s">
        <v>76</v>
      </c>
    </row>
    <row r="103" spans="2:65" s="1" customFormat="1" ht="16.5" customHeight="1">
      <c r="B103" s="33"/>
      <c r="C103" s="132" t="s">
        <v>236</v>
      </c>
      <c r="D103" s="132" t="s">
        <v>197</v>
      </c>
      <c r="E103" s="133" t="s">
        <v>8782</v>
      </c>
      <c r="F103" s="134" t="s">
        <v>8783</v>
      </c>
      <c r="G103" s="135" t="s">
        <v>7067</v>
      </c>
      <c r="H103" s="136">
        <v>1</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288</v>
      </c>
    </row>
    <row r="104" spans="2:65" s="1" customFormat="1">
      <c r="B104" s="33"/>
      <c r="D104" s="145" t="s">
        <v>204</v>
      </c>
      <c r="F104" s="146" t="s">
        <v>8783</v>
      </c>
      <c r="I104" s="147"/>
      <c r="L104" s="33"/>
      <c r="M104" s="148"/>
      <c r="T104" s="54"/>
      <c r="AT104" s="18" t="s">
        <v>204</v>
      </c>
      <c r="AU104" s="18" t="s">
        <v>76</v>
      </c>
    </row>
    <row r="105" spans="2:65" s="1" customFormat="1" ht="16.5" customHeight="1">
      <c r="B105" s="33"/>
      <c r="C105" s="132" t="s">
        <v>243</v>
      </c>
      <c r="D105" s="132" t="s">
        <v>197</v>
      </c>
      <c r="E105" s="133" t="s">
        <v>8784</v>
      </c>
      <c r="F105" s="134" t="s">
        <v>8785</v>
      </c>
      <c r="G105" s="135" t="s">
        <v>7067</v>
      </c>
      <c r="H105" s="136">
        <v>1</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202</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202</v>
      </c>
      <c r="BM105" s="143" t="s">
        <v>8</v>
      </c>
    </row>
    <row r="106" spans="2:65" s="1" customFormat="1">
      <c r="B106" s="33"/>
      <c r="D106" s="145" t="s">
        <v>204</v>
      </c>
      <c r="F106" s="146" t="s">
        <v>8785</v>
      </c>
      <c r="I106" s="147"/>
      <c r="L106" s="33"/>
      <c r="M106" s="148"/>
      <c r="T106" s="54"/>
      <c r="AT106" s="18" t="s">
        <v>204</v>
      </c>
      <c r="AU106" s="18" t="s">
        <v>76</v>
      </c>
    </row>
    <row r="107" spans="2:65" s="1" customFormat="1" ht="16.5" customHeight="1">
      <c r="B107" s="33"/>
      <c r="C107" s="132" t="s">
        <v>256</v>
      </c>
      <c r="D107" s="132" t="s">
        <v>197</v>
      </c>
      <c r="E107" s="133" t="s">
        <v>8786</v>
      </c>
      <c r="F107" s="134" t="s">
        <v>8787</v>
      </c>
      <c r="G107" s="135" t="s">
        <v>7067</v>
      </c>
      <c r="H107" s="136">
        <v>58</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202</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202</v>
      </c>
      <c r="BM107" s="143" t="s">
        <v>320</v>
      </c>
    </row>
    <row r="108" spans="2:65" s="1" customFormat="1">
      <c r="B108" s="33"/>
      <c r="D108" s="145" t="s">
        <v>204</v>
      </c>
      <c r="F108" s="146" t="s">
        <v>8787</v>
      </c>
      <c r="I108" s="147"/>
      <c r="L108" s="33"/>
      <c r="M108" s="148"/>
      <c r="T108" s="54"/>
      <c r="AT108" s="18" t="s">
        <v>204</v>
      </c>
      <c r="AU108" s="18" t="s">
        <v>76</v>
      </c>
    </row>
    <row r="109" spans="2:65" s="1" customFormat="1" ht="16.5" customHeight="1">
      <c r="B109" s="33"/>
      <c r="C109" s="132" t="s">
        <v>273</v>
      </c>
      <c r="D109" s="132" t="s">
        <v>197</v>
      </c>
      <c r="E109" s="133" t="s">
        <v>8788</v>
      </c>
      <c r="F109" s="134" t="s">
        <v>8789</v>
      </c>
      <c r="G109" s="135" t="s">
        <v>7067</v>
      </c>
      <c r="H109" s="136">
        <v>1</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338</v>
      </c>
    </row>
    <row r="110" spans="2:65" s="1" customFormat="1">
      <c r="B110" s="33"/>
      <c r="D110" s="145" t="s">
        <v>204</v>
      </c>
      <c r="F110" s="146" t="s">
        <v>8789</v>
      </c>
      <c r="I110" s="147"/>
      <c r="L110" s="33"/>
      <c r="M110" s="148"/>
      <c r="T110" s="54"/>
      <c r="AT110" s="18" t="s">
        <v>204</v>
      </c>
      <c r="AU110" s="18" t="s">
        <v>76</v>
      </c>
    </row>
    <row r="111" spans="2:65" s="1" customFormat="1" ht="16.5" customHeight="1">
      <c r="B111" s="33"/>
      <c r="C111" s="132" t="s">
        <v>280</v>
      </c>
      <c r="D111" s="132" t="s">
        <v>197</v>
      </c>
      <c r="E111" s="133" t="s">
        <v>8790</v>
      </c>
      <c r="F111" s="134" t="s">
        <v>8791</v>
      </c>
      <c r="G111" s="135" t="s">
        <v>7067</v>
      </c>
      <c r="H111" s="136">
        <v>11</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202</v>
      </c>
      <c r="AT111" s="143" t="s">
        <v>197</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350</v>
      </c>
    </row>
    <row r="112" spans="2:65" s="1" customFormat="1">
      <c r="B112" s="33"/>
      <c r="D112" s="145" t="s">
        <v>204</v>
      </c>
      <c r="F112" s="146" t="s">
        <v>8791</v>
      </c>
      <c r="I112" s="147"/>
      <c r="L112" s="33"/>
      <c r="M112" s="148"/>
      <c r="T112" s="54"/>
      <c r="AT112" s="18" t="s">
        <v>204</v>
      </c>
      <c r="AU112" s="18" t="s">
        <v>76</v>
      </c>
    </row>
    <row r="113" spans="2:65" s="1" customFormat="1" ht="16.5" customHeight="1">
      <c r="B113" s="33"/>
      <c r="C113" s="132" t="s">
        <v>288</v>
      </c>
      <c r="D113" s="132" t="s">
        <v>197</v>
      </c>
      <c r="E113" s="133" t="s">
        <v>8792</v>
      </c>
      <c r="F113" s="134" t="s">
        <v>8793</v>
      </c>
      <c r="G113" s="135" t="s">
        <v>7067</v>
      </c>
      <c r="H113" s="136">
        <v>4</v>
      </c>
      <c r="I113" s="137"/>
      <c r="J113" s="138">
        <f>ROUND(I113*H113,2)</f>
        <v>0</v>
      </c>
      <c r="K113" s="134" t="s">
        <v>19</v>
      </c>
      <c r="L113" s="33"/>
      <c r="M113" s="139" t="s">
        <v>19</v>
      </c>
      <c r="N113" s="140" t="s">
        <v>40</v>
      </c>
      <c r="P113" s="141">
        <f>O113*H113</f>
        <v>0</v>
      </c>
      <c r="Q113" s="141">
        <v>0</v>
      </c>
      <c r="R113" s="141">
        <f>Q113*H113</f>
        <v>0</v>
      </c>
      <c r="S113" s="141">
        <v>0</v>
      </c>
      <c r="T113" s="142">
        <f>S113*H113</f>
        <v>0</v>
      </c>
      <c r="AR113" s="143" t="s">
        <v>202</v>
      </c>
      <c r="AT113" s="143" t="s">
        <v>197</v>
      </c>
      <c r="AU113" s="143" t="s">
        <v>76</v>
      </c>
      <c r="AY113" s="18" t="s">
        <v>195</v>
      </c>
      <c r="BE113" s="144">
        <f>IF(N113="základní",J113,0)</f>
        <v>0</v>
      </c>
      <c r="BF113" s="144">
        <f>IF(N113="snížená",J113,0)</f>
        <v>0</v>
      </c>
      <c r="BG113" s="144">
        <f>IF(N113="zákl. přenesená",J113,0)</f>
        <v>0</v>
      </c>
      <c r="BH113" s="144">
        <f>IF(N113="sníž. přenesená",J113,0)</f>
        <v>0</v>
      </c>
      <c r="BI113" s="144">
        <f>IF(N113="nulová",J113,0)</f>
        <v>0</v>
      </c>
      <c r="BJ113" s="18" t="s">
        <v>76</v>
      </c>
      <c r="BK113" s="144">
        <f>ROUND(I113*H113,2)</f>
        <v>0</v>
      </c>
      <c r="BL113" s="18" t="s">
        <v>202</v>
      </c>
      <c r="BM113" s="143" t="s">
        <v>392</v>
      </c>
    </row>
    <row r="114" spans="2:65" s="1" customFormat="1">
      <c r="B114" s="33"/>
      <c r="D114" s="145" t="s">
        <v>204</v>
      </c>
      <c r="F114" s="146" t="s">
        <v>8793</v>
      </c>
      <c r="I114" s="147"/>
      <c r="L114" s="33"/>
      <c r="M114" s="148"/>
      <c r="T114" s="54"/>
      <c r="AT114" s="18" t="s">
        <v>204</v>
      </c>
      <c r="AU114" s="18" t="s">
        <v>76</v>
      </c>
    </row>
    <row r="115" spans="2:65" s="1" customFormat="1" ht="16.5" customHeight="1">
      <c r="B115" s="33"/>
      <c r="C115" s="132" t="s">
        <v>294</v>
      </c>
      <c r="D115" s="132" t="s">
        <v>197</v>
      </c>
      <c r="E115" s="133" t="s">
        <v>8794</v>
      </c>
      <c r="F115" s="134" t="s">
        <v>8795</v>
      </c>
      <c r="G115" s="135" t="s">
        <v>7067</v>
      </c>
      <c r="H115" s="136">
        <v>58</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202</v>
      </c>
      <c r="AT115" s="143" t="s">
        <v>197</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202</v>
      </c>
      <c r="BM115" s="143" t="s">
        <v>404</v>
      </c>
    </row>
    <row r="116" spans="2:65" s="1" customFormat="1">
      <c r="B116" s="33"/>
      <c r="D116" s="145" t="s">
        <v>204</v>
      </c>
      <c r="F116" s="146" t="s">
        <v>8795</v>
      </c>
      <c r="I116" s="147"/>
      <c r="L116" s="33"/>
      <c r="M116" s="148"/>
      <c r="T116" s="54"/>
      <c r="AT116" s="18" t="s">
        <v>204</v>
      </c>
      <c r="AU116" s="18" t="s">
        <v>76</v>
      </c>
    </row>
    <row r="117" spans="2:65" s="1" customFormat="1" ht="16.5" customHeight="1">
      <c r="B117" s="33"/>
      <c r="C117" s="132" t="s">
        <v>8</v>
      </c>
      <c r="D117" s="132" t="s">
        <v>197</v>
      </c>
      <c r="E117" s="133" t="s">
        <v>8796</v>
      </c>
      <c r="F117" s="134" t="s">
        <v>8797</v>
      </c>
      <c r="G117" s="135" t="s">
        <v>7067</v>
      </c>
      <c r="H117" s="136">
        <v>7</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418</v>
      </c>
    </row>
    <row r="118" spans="2:65" s="1" customFormat="1">
      <c r="B118" s="33"/>
      <c r="D118" s="145" t="s">
        <v>204</v>
      </c>
      <c r="F118" s="146" t="s">
        <v>8797</v>
      </c>
      <c r="I118" s="147"/>
      <c r="L118" s="33"/>
      <c r="M118" s="148"/>
      <c r="T118" s="54"/>
      <c r="AT118" s="18" t="s">
        <v>204</v>
      </c>
      <c r="AU118" s="18" t="s">
        <v>76</v>
      </c>
    </row>
    <row r="119" spans="2:65" s="11" customFormat="1" ht="25.9" customHeight="1">
      <c r="B119" s="120"/>
      <c r="D119" s="121" t="s">
        <v>68</v>
      </c>
      <c r="E119" s="122" t="s">
        <v>7136</v>
      </c>
      <c r="F119" s="122" t="s">
        <v>8798</v>
      </c>
      <c r="I119" s="123"/>
      <c r="J119" s="124">
        <f>BK119</f>
        <v>0</v>
      </c>
      <c r="L119" s="120"/>
      <c r="M119" s="125"/>
      <c r="P119" s="126">
        <f>SUM(P120:P165)</f>
        <v>0</v>
      </c>
      <c r="R119" s="126">
        <f>SUM(R120:R165)</f>
        <v>0</v>
      </c>
      <c r="T119" s="127">
        <f>SUM(T120:T165)</f>
        <v>0</v>
      </c>
      <c r="AR119" s="121" t="s">
        <v>76</v>
      </c>
      <c r="AT119" s="128" t="s">
        <v>68</v>
      </c>
      <c r="AU119" s="128" t="s">
        <v>69</v>
      </c>
      <c r="AY119" s="121" t="s">
        <v>195</v>
      </c>
      <c r="BK119" s="129">
        <f>SUM(BK120:BK165)</f>
        <v>0</v>
      </c>
    </row>
    <row r="120" spans="2:65" s="1" customFormat="1" ht="16.5" customHeight="1">
      <c r="B120" s="33"/>
      <c r="C120" s="132" t="s">
        <v>309</v>
      </c>
      <c r="D120" s="132" t="s">
        <v>197</v>
      </c>
      <c r="E120" s="133" t="s">
        <v>8799</v>
      </c>
      <c r="F120" s="134" t="s">
        <v>8800</v>
      </c>
      <c r="G120" s="135" t="s">
        <v>7067</v>
      </c>
      <c r="H120" s="136">
        <v>16</v>
      </c>
      <c r="I120" s="137"/>
      <c r="J120" s="138">
        <f>ROUND(I120*H120,2)</f>
        <v>0</v>
      </c>
      <c r="K120" s="134" t="s">
        <v>19</v>
      </c>
      <c r="L120" s="33"/>
      <c r="M120" s="139" t="s">
        <v>19</v>
      </c>
      <c r="N120" s="140" t="s">
        <v>40</v>
      </c>
      <c r="P120" s="141">
        <f>O120*H120</f>
        <v>0</v>
      </c>
      <c r="Q120" s="141">
        <v>0</v>
      </c>
      <c r="R120" s="141">
        <f>Q120*H120</f>
        <v>0</v>
      </c>
      <c r="S120" s="141">
        <v>0</v>
      </c>
      <c r="T120" s="142">
        <f>S120*H120</f>
        <v>0</v>
      </c>
      <c r="AR120" s="143" t="s">
        <v>202</v>
      </c>
      <c r="AT120" s="143" t="s">
        <v>197</v>
      </c>
      <c r="AU120" s="143" t="s">
        <v>76</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202</v>
      </c>
      <c r="BM120" s="143" t="s">
        <v>428</v>
      </c>
    </row>
    <row r="121" spans="2:65" s="1" customFormat="1">
      <c r="B121" s="33"/>
      <c r="D121" s="145" t="s">
        <v>204</v>
      </c>
      <c r="F121" s="146" t="s">
        <v>8800</v>
      </c>
      <c r="I121" s="147"/>
      <c r="L121" s="33"/>
      <c r="M121" s="148"/>
      <c r="T121" s="54"/>
      <c r="AT121" s="18" t="s">
        <v>204</v>
      </c>
      <c r="AU121" s="18" t="s">
        <v>76</v>
      </c>
    </row>
    <row r="122" spans="2:65" s="1" customFormat="1" ht="16.5" customHeight="1">
      <c r="B122" s="33"/>
      <c r="C122" s="132" t="s">
        <v>320</v>
      </c>
      <c r="D122" s="132" t="s">
        <v>197</v>
      </c>
      <c r="E122" s="133" t="s">
        <v>8801</v>
      </c>
      <c r="F122" s="134" t="s">
        <v>8802</v>
      </c>
      <c r="G122" s="135" t="s">
        <v>7067</v>
      </c>
      <c r="H122" s="136">
        <v>16</v>
      </c>
      <c r="I122" s="137"/>
      <c r="J122" s="138">
        <f>ROUND(I122*H122,2)</f>
        <v>0</v>
      </c>
      <c r="K122" s="134" t="s">
        <v>19</v>
      </c>
      <c r="L122" s="33"/>
      <c r="M122" s="139" t="s">
        <v>19</v>
      </c>
      <c r="N122" s="140" t="s">
        <v>40</v>
      </c>
      <c r="P122" s="141">
        <f>O122*H122</f>
        <v>0</v>
      </c>
      <c r="Q122" s="141">
        <v>0</v>
      </c>
      <c r="R122" s="141">
        <f>Q122*H122</f>
        <v>0</v>
      </c>
      <c r="S122" s="141">
        <v>0</v>
      </c>
      <c r="T122" s="142">
        <f>S122*H122</f>
        <v>0</v>
      </c>
      <c r="AR122" s="143" t="s">
        <v>202</v>
      </c>
      <c r="AT122" s="143" t="s">
        <v>197</v>
      </c>
      <c r="AU122" s="143" t="s">
        <v>76</v>
      </c>
      <c r="AY122" s="18" t="s">
        <v>195</v>
      </c>
      <c r="BE122" s="144">
        <f>IF(N122="základní",J122,0)</f>
        <v>0</v>
      </c>
      <c r="BF122" s="144">
        <f>IF(N122="snížená",J122,0)</f>
        <v>0</v>
      </c>
      <c r="BG122" s="144">
        <f>IF(N122="zákl. přenesená",J122,0)</f>
        <v>0</v>
      </c>
      <c r="BH122" s="144">
        <f>IF(N122="sníž. přenesená",J122,0)</f>
        <v>0</v>
      </c>
      <c r="BI122" s="144">
        <f>IF(N122="nulová",J122,0)</f>
        <v>0</v>
      </c>
      <c r="BJ122" s="18" t="s">
        <v>76</v>
      </c>
      <c r="BK122" s="144">
        <f>ROUND(I122*H122,2)</f>
        <v>0</v>
      </c>
      <c r="BL122" s="18" t="s">
        <v>202</v>
      </c>
      <c r="BM122" s="143" t="s">
        <v>535</v>
      </c>
    </row>
    <row r="123" spans="2:65" s="1" customFormat="1">
      <c r="B123" s="33"/>
      <c r="D123" s="145" t="s">
        <v>204</v>
      </c>
      <c r="F123" s="146" t="s">
        <v>8802</v>
      </c>
      <c r="I123" s="147"/>
      <c r="L123" s="33"/>
      <c r="M123" s="148"/>
      <c r="T123" s="54"/>
      <c r="AT123" s="18" t="s">
        <v>204</v>
      </c>
      <c r="AU123" s="18" t="s">
        <v>76</v>
      </c>
    </row>
    <row r="124" spans="2:65" s="1" customFormat="1" ht="16.5" customHeight="1">
      <c r="B124" s="33"/>
      <c r="C124" s="132" t="s">
        <v>328</v>
      </c>
      <c r="D124" s="132" t="s">
        <v>197</v>
      </c>
      <c r="E124" s="133" t="s">
        <v>8803</v>
      </c>
      <c r="F124" s="134" t="s">
        <v>8804</v>
      </c>
      <c r="G124" s="135" t="s">
        <v>7067</v>
      </c>
      <c r="H124" s="136">
        <v>4</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548</v>
      </c>
    </row>
    <row r="125" spans="2:65" s="1" customFormat="1">
      <c r="B125" s="33"/>
      <c r="D125" s="145" t="s">
        <v>204</v>
      </c>
      <c r="F125" s="146" t="s">
        <v>8804</v>
      </c>
      <c r="I125" s="147"/>
      <c r="L125" s="33"/>
      <c r="M125" s="148"/>
      <c r="T125" s="54"/>
      <c r="AT125" s="18" t="s">
        <v>204</v>
      </c>
      <c r="AU125" s="18" t="s">
        <v>76</v>
      </c>
    </row>
    <row r="126" spans="2:65" s="1" customFormat="1" ht="16.5" customHeight="1">
      <c r="B126" s="33"/>
      <c r="C126" s="132" t="s">
        <v>338</v>
      </c>
      <c r="D126" s="132" t="s">
        <v>197</v>
      </c>
      <c r="E126" s="133" t="s">
        <v>8805</v>
      </c>
      <c r="F126" s="134" t="s">
        <v>8806</v>
      </c>
      <c r="G126" s="135" t="s">
        <v>7067</v>
      </c>
      <c r="H126" s="136">
        <v>6</v>
      </c>
      <c r="I126" s="137"/>
      <c r="J126" s="138">
        <f>ROUND(I126*H126,2)</f>
        <v>0</v>
      </c>
      <c r="K126" s="134" t="s">
        <v>19</v>
      </c>
      <c r="L126" s="33"/>
      <c r="M126" s="139" t="s">
        <v>19</v>
      </c>
      <c r="N126" s="140" t="s">
        <v>40</v>
      </c>
      <c r="P126" s="141">
        <f>O126*H126</f>
        <v>0</v>
      </c>
      <c r="Q126" s="141">
        <v>0</v>
      </c>
      <c r="R126" s="141">
        <f>Q126*H126</f>
        <v>0</v>
      </c>
      <c r="S126" s="141">
        <v>0</v>
      </c>
      <c r="T126" s="142">
        <f>S126*H126</f>
        <v>0</v>
      </c>
      <c r="AR126" s="143" t="s">
        <v>202</v>
      </c>
      <c r="AT126" s="143" t="s">
        <v>197</v>
      </c>
      <c r="AU126" s="143" t="s">
        <v>76</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562</v>
      </c>
    </row>
    <row r="127" spans="2:65" s="1" customFormat="1">
      <c r="B127" s="33"/>
      <c r="D127" s="145" t="s">
        <v>204</v>
      </c>
      <c r="F127" s="146" t="s">
        <v>8806</v>
      </c>
      <c r="I127" s="147"/>
      <c r="L127" s="33"/>
      <c r="M127" s="148"/>
      <c r="T127" s="54"/>
      <c r="AT127" s="18" t="s">
        <v>204</v>
      </c>
      <c r="AU127" s="18" t="s">
        <v>76</v>
      </c>
    </row>
    <row r="128" spans="2:65" s="1" customFormat="1" ht="16.5" customHeight="1">
      <c r="B128" s="33"/>
      <c r="C128" s="132" t="s">
        <v>342</v>
      </c>
      <c r="D128" s="132" t="s">
        <v>197</v>
      </c>
      <c r="E128" s="133" t="s">
        <v>8807</v>
      </c>
      <c r="F128" s="134" t="s">
        <v>8808</v>
      </c>
      <c r="G128" s="135" t="s">
        <v>7067</v>
      </c>
      <c r="H128" s="136">
        <v>8</v>
      </c>
      <c r="I128" s="137"/>
      <c r="J128" s="138">
        <f>ROUND(I128*H128,2)</f>
        <v>0</v>
      </c>
      <c r="K128" s="134" t="s">
        <v>19</v>
      </c>
      <c r="L128" s="33"/>
      <c r="M128" s="139" t="s">
        <v>19</v>
      </c>
      <c r="N128" s="140" t="s">
        <v>40</v>
      </c>
      <c r="P128" s="141">
        <f>O128*H128</f>
        <v>0</v>
      </c>
      <c r="Q128" s="141">
        <v>0</v>
      </c>
      <c r="R128" s="141">
        <f>Q128*H128</f>
        <v>0</v>
      </c>
      <c r="S128" s="141">
        <v>0</v>
      </c>
      <c r="T128" s="142">
        <f>S128*H128</f>
        <v>0</v>
      </c>
      <c r="AR128" s="143" t="s">
        <v>202</v>
      </c>
      <c r="AT128" s="143" t="s">
        <v>197</v>
      </c>
      <c r="AU128" s="143" t="s">
        <v>76</v>
      </c>
      <c r="AY128" s="18" t="s">
        <v>195</v>
      </c>
      <c r="BE128" s="144">
        <f>IF(N128="základní",J128,0)</f>
        <v>0</v>
      </c>
      <c r="BF128" s="144">
        <f>IF(N128="snížená",J128,0)</f>
        <v>0</v>
      </c>
      <c r="BG128" s="144">
        <f>IF(N128="zákl. přenesená",J128,0)</f>
        <v>0</v>
      </c>
      <c r="BH128" s="144">
        <f>IF(N128="sníž. přenesená",J128,0)</f>
        <v>0</v>
      </c>
      <c r="BI128" s="144">
        <f>IF(N128="nulová",J128,0)</f>
        <v>0</v>
      </c>
      <c r="BJ128" s="18" t="s">
        <v>76</v>
      </c>
      <c r="BK128" s="144">
        <f>ROUND(I128*H128,2)</f>
        <v>0</v>
      </c>
      <c r="BL128" s="18" t="s">
        <v>202</v>
      </c>
      <c r="BM128" s="143" t="s">
        <v>575</v>
      </c>
    </row>
    <row r="129" spans="2:65" s="1" customFormat="1">
      <c r="B129" s="33"/>
      <c r="D129" s="145" t="s">
        <v>204</v>
      </c>
      <c r="F129" s="146" t="s">
        <v>8808</v>
      </c>
      <c r="I129" s="147"/>
      <c r="L129" s="33"/>
      <c r="M129" s="148"/>
      <c r="T129" s="54"/>
      <c r="AT129" s="18" t="s">
        <v>204</v>
      </c>
      <c r="AU129" s="18" t="s">
        <v>76</v>
      </c>
    </row>
    <row r="130" spans="2:65" s="1" customFormat="1" ht="16.5" customHeight="1">
      <c r="B130" s="33"/>
      <c r="C130" s="132" t="s">
        <v>350</v>
      </c>
      <c r="D130" s="132" t="s">
        <v>197</v>
      </c>
      <c r="E130" s="133" t="s">
        <v>8809</v>
      </c>
      <c r="F130" s="134" t="s">
        <v>8810</v>
      </c>
      <c r="G130" s="135" t="s">
        <v>7067</v>
      </c>
      <c r="H130" s="136">
        <v>16</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596</v>
      </c>
    </row>
    <row r="131" spans="2:65" s="1" customFormat="1">
      <c r="B131" s="33"/>
      <c r="D131" s="145" t="s">
        <v>204</v>
      </c>
      <c r="F131" s="146" t="s">
        <v>8810</v>
      </c>
      <c r="I131" s="147"/>
      <c r="L131" s="33"/>
      <c r="M131" s="148"/>
      <c r="T131" s="54"/>
      <c r="AT131" s="18" t="s">
        <v>204</v>
      </c>
      <c r="AU131" s="18" t="s">
        <v>76</v>
      </c>
    </row>
    <row r="132" spans="2:65" s="1" customFormat="1" ht="16.5" customHeight="1">
      <c r="B132" s="33"/>
      <c r="C132" s="132" t="s">
        <v>386</v>
      </c>
      <c r="D132" s="132" t="s">
        <v>197</v>
      </c>
      <c r="E132" s="133" t="s">
        <v>8811</v>
      </c>
      <c r="F132" s="134" t="s">
        <v>8812</v>
      </c>
      <c r="G132" s="135" t="s">
        <v>7067</v>
      </c>
      <c r="H132" s="136">
        <v>15</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202</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682</v>
      </c>
    </row>
    <row r="133" spans="2:65" s="1" customFormat="1">
      <c r="B133" s="33"/>
      <c r="D133" s="145" t="s">
        <v>204</v>
      </c>
      <c r="F133" s="146" t="s">
        <v>8812</v>
      </c>
      <c r="I133" s="147"/>
      <c r="L133" s="33"/>
      <c r="M133" s="148"/>
      <c r="T133" s="54"/>
      <c r="AT133" s="18" t="s">
        <v>204</v>
      </c>
      <c r="AU133" s="18" t="s">
        <v>76</v>
      </c>
    </row>
    <row r="134" spans="2:65" s="1" customFormat="1" ht="16.5" customHeight="1">
      <c r="B134" s="33"/>
      <c r="C134" s="132" t="s">
        <v>392</v>
      </c>
      <c r="D134" s="132" t="s">
        <v>197</v>
      </c>
      <c r="E134" s="133" t="s">
        <v>8813</v>
      </c>
      <c r="F134" s="134" t="s">
        <v>8814</v>
      </c>
      <c r="G134" s="135" t="s">
        <v>7067</v>
      </c>
      <c r="H134" s="136">
        <v>8</v>
      </c>
      <c r="I134" s="137"/>
      <c r="J134" s="138">
        <f>ROUND(I134*H134,2)</f>
        <v>0</v>
      </c>
      <c r="K134" s="134" t="s">
        <v>19</v>
      </c>
      <c r="L134" s="33"/>
      <c r="M134" s="139" t="s">
        <v>19</v>
      </c>
      <c r="N134" s="140" t="s">
        <v>40</v>
      </c>
      <c r="P134" s="141">
        <f>O134*H134</f>
        <v>0</v>
      </c>
      <c r="Q134" s="141">
        <v>0</v>
      </c>
      <c r="R134" s="141">
        <f>Q134*H134</f>
        <v>0</v>
      </c>
      <c r="S134" s="141">
        <v>0</v>
      </c>
      <c r="T134" s="142">
        <f>S134*H134</f>
        <v>0</v>
      </c>
      <c r="AR134" s="143" t="s">
        <v>202</v>
      </c>
      <c r="AT134" s="143" t="s">
        <v>197</v>
      </c>
      <c r="AU134" s="143" t="s">
        <v>76</v>
      </c>
      <c r="AY134" s="18" t="s">
        <v>195</v>
      </c>
      <c r="BE134" s="144">
        <f>IF(N134="základní",J134,0)</f>
        <v>0</v>
      </c>
      <c r="BF134" s="144">
        <f>IF(N134="snížená",J134,0)</f>
        <v>0</v>
      </c>
      <c r="BG134" s="144">
        <f>IF(N134="zákl. přenesená",J134,0)</f>
        <v>0</v>
      </c>
      <c r="BH134" s="144">
        <f>IF(N134="sníž. přenesená",J134,0)</f>
        <v>0</v>
      </c>
      <c r="BI134" s="144">
        <f>IF(N134="nulová",J134,0)</f>
        <v>0</v>
      </c>
      <c r="BJ134" s="18" t="s">
        <v>76</v>
      </c>
      <c r="BK134" s="144">
        <f>ROUND(I134*H134,2)</f>
        <v>0</v>
      </c>
      <c r="BL134" s="18" t="s">
        <v>202</v>
      </c>
      <c r="BM134" s="143" t="s">
        <v>904</v>
      </c>
    </row>
    <row r="135" spans="2:65" s="1" customFormat="1">
      <c r="B135" s="33"/>
      <c r="D135" s="145" t="s">
        <v>204</v>
      </c>
      <c r="F135" s="146" t="s">
        <v>8814</v>
      </c>
      <c r="I135" s="147"/>
      <c r="L135" s="33"/>
      <c r="M135" s="148"/>
      <c r="T135" s="54"/>
      <c r="AT135" s="18" t="s">
        <v>204</v>
      </c>
      <c r="AU135" s="18" t="s">
        <v>76</v>
      </c>
    </row>
    <row r="136" spans="2:65" s="1" customFormat="1" ht="16.5" customHeight="1">
      <c r="B136" s="33"/>
      <c r="C136" s="132" t="s">
        <v>7</v>
      </c>
      <c r="D136" s="132" t="s">
        <v>197</v>
      </c>
      <c r="E136" s="133" t="s">
        <v>8815</v>
      </c>
      <c r="F136" s="134" t="s">
        <v>8816</v>
      </c>
      <c r="G136" s="135" t="s">
        <v>7067</v>
      </c>
      <c r="H136" s="136">
        <v>3</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924</v>
      </c>
    </row>
    <row r="137" spans="2:65" s="1" customFormat="1">
      <c r="B137" s="33"/>
      <c r="D137" s="145" t="s">
        <v>204</v>
      </c>
      <c r="F137" s="146" t="s">
        <v>8816</v>
      </c>
      <c r="I137" s="147"/>
      <c r="L137" s="33"/>
      <c r="M137" s="148"/>
      <c r="T137" s="54"/>
      <c r="AT137" s="18" t="s">
        <v>204</v>
      </c>
      <c r="AU137" s="18" t="s">
        <v>76</v>
      </c>
    </row>
    <row r="138" spans="2:65" s="1" customFormat="1" ht="16.5" customHeight="1">
      <c r="B138" s="33"/>
      <c r="C138" s="132" t="s">
        <v>404</v>
      </c>
      <c r="D138" s="132" t="s">
        <v>197</v>
      </c>
      <c r="E138" s="133" t="s">
        <v>8817</v>
      </c>
      <c r="F138" s="134" t="s">
        <v>8818</v>
      </c>
      <c r="G138" s="135" t="s">
        <v>7067</v>
      </c>
      <c r="H138" s="136">
        <v>13</v>
      </c>
      <c r="I138" s="137"/>
      <c r="J138" s="138">
        <f>ROUND(I138*H138,2)</f>
        <v>0</v>
      </c>
      <c r="K138" s="134" t="s">
        <v>19</v>
      </c>
      <c r="L138" s="33"/>
      <c r="M138" s="139" t="s">
        <v>19</v>
      </c>
      <c r="N138" s="140" t="s">
        <v>40</v>
      </c>
      <c r="P138" s="141">
        <f>O138*H138</f>
        <v>0</v>
      </c>
      <c r="Q138" s="141">
        <v>0</v>
      </c>
      <c r="R138" s="141">
        <f>Q138*H138</f>
        <v>0</v>
      </c>
      <c r="S138" s="141">
        <v>0</v>
      </c>
      <c r="T138" s="142">
        <f>S138*H138</f>
        <v>0</v>
      </c>
      <c r="AR138" s="143" t="s">
        <v>202</v>
      </c>
      <c r="AT138" s="143" t="s">
        <v>197</v>
      </c>
      <c r="AU138" s="143" t="s">
        <v>76</v>
      </c>
      <c r="AY138" s="18" t="s">
        <v>195</v>
      </c>
      <c r="BE138" s="144">
        <f>IF(N138="základní",J138,0)</f>
        <v>0</v>
      </c>
      <c r="BF138" s="144">
        <f>IF(N138="snížená",J138,0)</f>
        <v>0</v>
      </c>
      <c r="BG138" s="144">
        <f>IF(N138="zákl. přenesená",J138,0)</f>
        <v>0</v>
      </c>
      <c r="BH138" s="144">
        <f>IF(N138="sníž. přenesená",J138,0)</f>
        <v>0</v>
      </c>
      <c r="BI138" s="144">
        <f>IF(N138="nulová",J138,0)</f>
        <v>0</v>
      </c>
      <c r="BJ138" s="18" t="s">
        <v>76</v>
      </c>
      <c r="BK138" s="144">
        <f>ROUND(I138*H138,2)</f>
        <v>0</v>
      </c>
      <c r="BL138" s="18" t="s">
        <v>202</v>
      </c>
      <c r="BM138" s="143" t="s">
        <v>950</v>
      </c>
    </row>
    <row r="139" spans="2:65" s="1" customFormat="1">
      <c r="B139" s="33"/>
      <c r="D139" s="145" t="s">
        <v>204</v>
      </c>
      <c r="F139" s="146" t="s">
        <v>8818</v>
      </c>
      <c r="I139" s="147"/>
      <c r="L139" s="33"/>
      <c r="M139" s="148"/>
      <c r="T139" s="54"/>
      <c r="AT139" s="18" t="s">
        <v>204</v>
      </c>
      <c r="AU139" s="18" t="s">
        <v>76</v>
      </c>
    </row>
    <row r="140" spans="2:65" s="1" customFormat="1" ht="16.5" customHeight="1">
      <c r="B140" s="33"/>
      <c r="C140" s="132" t="s">
        <v>412</v>
      </c>
      <c r="D140" s="132" t="s">
        <v>197</v>
      </c>
      <c r="E140" s="133" t="s">
        <v>8819</v>
      </c>
      <c r="F140" s="134" t="s">
        <v>8820</v>
      </c>
      <c r="G140" s="135" t="s">
        <v>7067</v>
      </c>
      <c r="H140" s="136">
        <v>10</v>
      </c>
      <c r="I140" s="137"/>
      <c r="J140" s="138">
        <f>ROUND(I140*H140,2)</f>
        <v>0</v>
      </c>
      <c r="K140" s="134" t="s">
        <v>19</v>
      </c>
      <c r="L140" s="33"/>
      <c r="M140" s="139" t="s">
        <v>19</v>
      </c>
      <c r="N140" s="140" t="s">
        <v>40</v>
      </c>
      <c r="P140" s="141">
        <f>O140*H140</f>
        <v>0</v>
      </c>
      <c r="Q140" s="141">
        <v>0</v>
      </c>
      <c r="R140" s="141">
        <f>Q140*H140</f>
        <v>0</v>
      </c>
      <c r="S140" s="141">
        <v>0</v>
      </c>
      <c r="T140" s="142">
        <f>S140*H140</f>
        <v>0</v>
      </c>
      <c r="AR140" s="143" t="s">
        <v>202</v>
      </c>
      <c r="AT140" s="143" t="s">
        <v>197</v>
      </c>
      <c r="AU140" s="143" t="s">
        <v>76</v>
      </c>
      <c r="AY140" s="18" t="s">
        <v>195</v>
      </c>
      <c r="BE140" s="144">
        <f>IF(N140="základní",J140,0)</f>
        <v>0</v>
      </c>
      <c r="BF140" s="144">
        <f>IF(N140="snížená",J140,0)</f>
        <v>0</v>
      </c>
      <c r="BG140" s="144">
        <f>IF(N140="zákl. přenesená",J140,0)</f>
        <v>0</v>
      </c>
      <c r="BH140" s="144">
        <f>IF(N140="sníž. přenesená",J140,0)</f>
        <v>0</v>
      </c>
      <c r="BI140" s="144">
        <f>IF(N140="nulová",J140,0)</f>
        <v>0</v>
      </c>
      <c r="BJ140" s="18" t="s">
        <v>76</v>
      </c>
      <c r="BK140" s="144">
        <f>ROUND(I140*H140,2)</f>
        <v>0</v>
      </c>
      <c r="BL140" s="18" t="s">
        <v>202</v>
      </c>
      <c r="BM140" s="143" t="s">
        <v>979</v>
      </c>
    </row>
    <row r="141" spans="2:65" s="1" customFormat="1">
      <c r="B141" s="33"/>
      <c r="D141" s="145" t="s">
        <v>204</v>
      </c>
      <c r="F141" s="146" t="s">
        <v>8820</v>
      </c>
      <c r="I141" s="147"/>
      <c r="L141" s="33"/>
      <c r="M141" s="148"/>
      <c r="T141" s="54"/>
      <c r="AT141" s="18" t="s">
        <v>204</v>
      </c>
      <c r="AU141" s="18" t="s">
        <v>76</v>
      </c>
    </row>
    <row r="142" spans="2:65" s="1" customFormat="1" ht="16.5" customHeight="1">
      <c r="B142" s="33"/>
      <c r="C142" s="132" t="s">
        <v>418</v>
      </c>
      <c r="D142" s="132" t="s">
        <v>197</v>
      </c>
      <c r="E142" s="133" t="s">
        <v>8821</v>
      </c>
      <c r="F142" s="134" t="s">
        <v>8822</v>
      </c>
      <c r="G142" s="135" t="s">
        <v>7067</v>
      </c>
      <c r="H142" s="136">
        <v>251</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1013</v>
      </c>
    </row>
    <row r="143" spans="2:65" s="1" customFormat="1">
      <c r="B143" s="33"/>
      <c r="D143" s="145" t="s">
        <v>204</v>
      </c>
      <c r="F143" s="146" t="s">
        <v>8822</v>
      </c>
      <c r="I143" s="147"/>
      <c r="L143" s="33"/>
      <c r="M143" s="148"/>
      <c r="T143" s="54"/>
      <c r="AT143" s="18" t="s">
        <v>204</v>
      </c>
      <c r="AU143" s="18" t="s">
        <v>76</v>
      </c>
    </row>
    <row r="144" spans="2:65" s="1" customFormat="1" ht="16.5" customHeight="1">
      <c r="B144" s="33"/>
      <c r="C144" s="132" t="s">
        <v>423</v>
      </c>
      <c r="D144" s="132" t="s">
        <v>197</v>
      </c>
      <c r="E144" s="133" t="s">
        <v>8823</v>
      </c>
      <c r="F144" s="134" t="s">
        <v>8824</v>
      </c>
      <c r="G144" s="135" t="s">
        <v>7067</v>
      </c>
      <c r="H144" s="136">
        <v>8</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202</v>
      </c>
      <c r="AT144" s="143" t="s">
        <v>197</v>
      </c>
      <c r="AU144" s="143" t="s">
        <v>76</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202</v>
      </c>
      <c r="BM144" s="143" t="s">
        <v>1259</v>
      </c>
    </row>
    <row r="145" spans="2:65" s="1" customFormat="1">
      <c r="B145" s="33"/>
      <c r="D145" s="145" t="s">
        <v>204</v>
      </c>
      <c r="F145" s="146" t="s">
        <v>8824</v>
      </c>
      <c r="I145" s="147"/>
      <c r="L145" s="33"/>
      <c r="M145" s="148"/>
      <c r="T145" s="54"/>
      <c r="AT145" s="18" t="s">
        <v>204</v>
      </c>
      <c r="AU145" s="18" t="s">
        <v>76</v>
      </c>
    </row>
    <row r="146" spans="2:65" s="1" customFormat="1" ht="16.5" customHeight="1">
      <c r="B146" s="33"/>
      <c r="C146" s="132" t="s">
        <v>428</v>
      </c>
      <c r="D146" s="132" t="s">
        <v>197</v>
      </c>
      <c r="E146" s="133" t="s">
        <v>8825</v>
      </c>
      <c r="F146" s="134" t="s">
        <v>8826</v>
      </c>
      <c r="G146" s="135" t="s">
        <v>7067</v>
      </c>
      <c r="H146" s="136">
        <v>1</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1405</v>
      </c>
    </row>
    <row r="147" spans="2:65" s="1" customFormat="1">
      <c r="B147" s="33"/>
      <c r="D147" s="145" t="s">
        <v>204</v>
      </c>
      <c r="F147" s="146" t="s">
        <v>8826</v>
      </c>
      <c r="I147" s="147"/>
      <c r="L147" s="33"/>
      <c r="M147" s="148"/>
      <c r="T147" s="54"/>
      <c r="AT147" s="18" t="s">
        <v>204</v>
      </c>
      <c r="AU147" s="18" t="s">
        <v>76</v>
      </c>
    </row>
    <row r="148" spans="2:65" s="1" customFormat="1" ht="16.5" customHeight="1">
      <c r="B148" s="33"/>
      <c r="C148" s="132" t="s">
        <v>526</v>
      </c>
      <c r="D148" s="132" t="s">
        <v>197</v>
      </c>
      <c r="E148" s="133" t="s">
        <v>8827</v>
      </c>
      <c r="F148" s="134" t="s">
        <v>8828</v>
      </c>
      <c r="G148" s="135" t="s">
        <v>7067</v>
      </c>
      <c r="H148" s="136">
        <v>1</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1423</v>
      </c>
    </row>
    <row r="149" spans="2:65" s="1" customFormat="1">
      <c r="B149" s="33"/>
      <c r="D149" s="145" t="s">
        <v>204</v>
      </c>
      <c r="F149" s="146" t="s">
        <v>8828</v>
      </c>
      <c r="I149" s="147"/>
      <c r="L149" s="33"/>
      <c r="M149" s="148"/>
      <c r="T149" s="54"/>
      <c r="AT149" s="18" t="s">
        <v>204</v>
      </c>
      <c r="AU149" s="18" t="s">
        <v>76</v>
      </c>
    </row>
    <row r="150" spans="2:65" s="1" customFormat="1" ht="16.5" customHeight="1">
      <c r="B150" s="33"/>
      <c r="C150" s="132" t="s">
        <v>535</v>
      </c>
      <c r="D150" s="132" t="s">
        <v>197</v>
      </c>
      <c r="E150" s="133" t="s">
        <v>8829</v>
      </c>
      <c r="F150" s="134" t="s">
        <v>8830</v>
      </c>
      <c r="G150" s="135" t="s">
        <v>7067</v>
      </c>
      <c r="H150" s="136">
        <v>8</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202</v>
      </c>
      <c r="AT150" s="143" t="s">
        <v>197</v>
      </c>
      <c r="AU150" s="143" t="s">
        <v>76</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1442</v>
      </c>
    </row>
    <row r="151" spans="2:65" s="1" customFormat="1">
      <c r="B151" s="33"/>
      <c r="D151" s="145" t="s">
        <v>204</v>
      </c>
      <c r="F151" s="146" t="s">
        <v>8830</v>
      </c>
      <c r="I151" s="147"/>
      <c r="L151" s="33"/>
      <c r="M151" s="148"/>
      <c r="T151" s="54"/>
      <c r="AT151" s="18" t="s">
        <v>204</v>
      </c>
      <c r="AU151" s="18" t="s">
        <v>76</v>
      </c>
    </row>
    <row r="152" spans="2:65" s="1" customFormat="1" ht="21.75" customHeight="1">
      <c r="B152" s="33"/>
      <c r="C152" s="132" t="s">
        <v>542</v>
      </c>
      <c r="D152" s="132" t="s">
        <v>197</v>
      </c>
      <c r="E152" s="133" t="s">
        <v>8831</v>
      </c>
      <c r="F152" s="134" t="s">
        <v>8832</v>
      </c>
      <c r="G152" s="135" t="s">
        <v>7067</v>
      </c>
      <c r="H152" s="136">
        <v>10</v>
      </c>
      <c r="I152" s="137"/>
      <c r="J152" s="138">
        <f>ROUND(I152*H152,2)</f>
        <v>0</v>
      </c>
      <c r="K152" s="134" t="s">
        <v>19</v>
      </c>
      <c r="L152" s="33"/>
      <c r="M152" s="139" t="s">
        <v>19</v>
      </c>
      <c r="N152" s="140" t="s">
        <v>40</v>
      </c>
      <c r="P152" s="141">
        <f>O152*H152</f>
        <v>0</v>
      </c>
      <c r="Q152" s="141">
        <v>0</v>
      </c>
      <c r="R152" s="141">
        <f>Q152*H152</f>
        <v>0</v>
      </c>
      <c r="S152" s="141">
        <v>0</v>
      </c>
      <c r="T152" s="142">
        <f>S152*H152</f>
        <v>0</v>
      </c>
      <c r="AR152" s="143" t="s">
        <v>202</v>
      </c>
      <c r="AT152" s="143" t="s">
        <v>197</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202</v>
      </c>
      <c r="BM152" s="143" t="s">
        <v>1468</v>
      </c>
    </row>
    <row r="153" spans="2:65" s="1" customFormat="1">
      <c r="B153" s="33"/>
      <c r="D153" s="145" t="s">
        <v>204</v>
      </c>
      <c r="F153" s="146" t="s">
        <v>8832</v>
      </c>
      <c r="I153" s="147"/>
      <c r="L153" s="33"/>
      <c r="M153" s="148"/>
      <c r="T153" s="54"/>
      <c r="AT153" s="18" t="s">
        <v>204</v>
      </c>
      <c r="AU153" s="18" t="s">
        <v>76</v>
      </c>
    </row>
    <row r="154" spans="2:65" s="1" customFormat="1" ht="16.5" customHeight="1">
      <c r="B154" s="33"/>
      <c r="C154" s="132" t="s">
        <v>548</v>
      </c>
      <c r="D154" s="132" t="s">
        <v>197</v>
      </c>
      <c r="E154" s="133" t="s">
        <v>8833</v>
      </c>
      <c r="F154" s="134" t="s">
        <v>8834</v>
      </c>
      <c r="G154" s="135" t="s">
        <v>7067</v>
      </c>
      <c r="H154" s="136">
        <v>6</v>
      </c>
      <c r="I154" s="137"/>
      <c r="J154" s="138">
        <f>ROUND(I154*H154,2)</f>
        <v>0</v>
      </c>
      <c r="K154" s="134" t="s">
        <v>19</v>
      </c>
      <c r="L154" s="33"/>
      <c r="M154" s="139" t="s">
        <v>19</v>
      </c>
      <c r="N154" s="140" t="s">
        <v>40</v>
      </c>
      <c r="P154" s="141">
        <f>O154*H154</f>
        <v>0</v>
      </c>
      <c r="Q154" s="141">
        <v>0</v>
      </c>
      <c r="R154" s="141">
        <f>Q154*H154</f>
        <v>0</v>
      </c>
      <c r="S154" s="141">
        <v>0</v>
      </c>
      <c r="T154" s="142">
        <f>S154*H154</f>
        <v>0</v>
      </c>
      <c r="AR154" s="143" t="s">
        <v>202</v>
      </c>
      <c r="AT154" s="143" t="s">
        <v>197</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202</v>
      </c>
      <c r="BM154" s="143" t="s">
        <v>1489</v>
      </c>
    </row>
    <row r="155" spans="2:65" s="1" customFormat="1">
      <c r="B155" s="33"/>
      <c r="D155" s="145" t="s">
        <v>204</v>
      </c>
      <c r="F155" s="146" t="s">
        <v>8834</v>
      </c>
      <c r="I155" s="147"/>
      <c r="L155" s="33"/>
      <c r="M155" s="148"/>
      <c r="T155" s="54"/>
      <c r="AT155" s="18" t="s">
        <v>204</v>
      </c>
      <c r="AU155" s="18" t="s">
        <v>76</v>
      </c>
    </row>
    <row r="156" spans="2:65" s="1" customFormat="1" ht="16.5" customHeight="1">
      <c r="B156" s="33"/>
      <c r="C156" s="132" t="s">
        <v>555</v>
      </c>
      <c r="D156" s="132" t="s">
        <v>197</v>
      </c>
      <c r="E156" s="133" t="s">
        <v>8835</v>
      </c>
      <c r="F156" s="134" t="s">
        <v>8836</v>
      </c>
      <c r="G156" s="135" t="s">
        <v>7067</v>
      </c>
      <c r="H156" s="136">
        <v>2</v>
      </c>
      <c r="I156" s="137"/>
      <c r="J156" s="138">
        <f>ROUND(I156*H156,2)</f>
        <v>0</v>
      </c>
      <c r="K156" s="134" t="s">
        <v>19</v>
      </c>
      <c r="L156" s="33"/>
      <c r="M156" s="139" t="s">
        <v>19</v>
      </c>
      <c r="N156" s="140" t="s">
        <v>40</v>
      </c>
      <c r="P156" s="141">
        <f>O156*H156</f>
        <v>0</v>
      </c>
      <c r="Q156" s="141">
        <v>0</v>
      </c>
      <c r="R156" s="141">
        <f>Q156*H156</f>
        <v>0</v>
      </c>
      <c r="S156" s="141">
        <v>0</v>
      </c>
      <c r="T156" s="142">
        <f>S156*H156</f>
        <v>0</v>
      </c>
      <c r="AR156" s="143" t="s">
        <v>202</v>
      </c>
      <c r="AT156" s="143" t="s">
        <v>197</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1505</v>
      </c>
    </row>
    <row r="157" spans="2:65" s="1" customFormat="1">
      <c r="B157" s="33"/>
      <c r="D157" s="145" t="s">
        <v>204</v>
      </c>
      <c r="F157" s="146" t="s">
        <v>8836</v>
      </c>
      <c r="I157" s="147"/>
      <c r="L157" s="33"/>
      <c r="M157" s="148"/>
      <c r="T157" s="54"/>
      <c r="AT157" s="18" t="s">
        <v>204</v>
      </c>
      <c r="AU157" s="18" t="s">
        <v>76</v>
      </c>
    </row>
    <row r="158" spans="2:65" s="1" customFormat="1" ht="16.5" customHeight="1">
      <c r="B158" s="33"/>
      <c r="C158" s="132" t="s">
        <v>562</v>
      </c>
      <c r="D158" s="132" t="s">
        <v>197</v>
      </c>
      <c r="E158" s="133" t="s">
        <v>8837</v>
      </c>
      <c r="F158" s="134" t="s">
        <v>8838</v>
      </c>
      <c r="G158" s="135" t="s">
        <v>7067</v>
      </c>
      <c r="H158" s="136">
        <v>15</v>
      </c>
      <c r="I158" s="137"/>
      <c r="J158" s="138">
        <f>ROUND(I158*H158,2)</f>
        <v>0</v>
      </c>
      <c r="K158" s="134" t="s">
        <v>19</v>
      </c>
      <c r="L158" s="33"/>
      <c r="M158" s="139" t="s">
        <v>19</v>
      </c>
      <c r="N158" s="140" t="s">
        <v>40</v>
      </c>
      <c r="P158" s="141">
        <f>O158*H158</f>
        <v>0</v>
      </c>
      <c r="Q158" s="141">
        <v>0</v>
      </c>
      <c r="R158" s="141">
        <f>Q158*H158</f>
        <v>0</v>
      </c>
      <c r="S158" s="141">
        <v>0</v>
      </c>
      <c r="T158" s="142">
        <f>S158*H158</f>
        <v>0</v>
      </c>
      <c r="AR158" s="143" t="s">
        <v>202</v>
      </c>
      <c r="AT158" s="143" t="s">
        <v>197</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202</v>
      </c>
      <c r="BM158" s="143" t="s">
        <v>1525</v>
      </c>
    </row>
    <row r="159" spans="2:65" s="1" customFormat="1">
      <c r="B159" s="33"/>
      <c r="D159" s="145" t="s">
        <v>204</v>
      </c>
      <c r="F159" s="146" t="s">
        <v>8838</v>
      </c>
      <c r="I159" s="147"/>
      <c r="L159" s="33"/>
      <c r="M159" s="148"/>
      <c r="T159" s="54"/>
      <c r="AT159" s="18" t="s">
        <v>204</v>
      </c>
      <c r="AU159" s="18" t="s">
        <v>76</v>
      </c>
    </row>
    <row r="160" spans="2:65" s="1" customFormat="1" ht="16.5" customHeight="1">
      <c r="B160" s="33"/>
      <c r="C160" s="132" t="s">
        <v>568</v>
      </c>
      <c r="D160" s="132" t="s">
        <v>197</v>
      </c>
      <c r="E160" s="133" t="s">
        <v>8839</v>
      </c>
      <c r="F160" s="134" t="s">
        <v>8840</v>
      </c>
      <c r="G160" s="135" t="s">
        <v>7067</v>
      </c>
      <c r="H160" s="136">
        <v>2</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1554</v>
      </c>
    </row>
    <row r="161" spans="2:65" s="1" customFormat="1">
      <c r="B161" s="33"/>
      <c r="D161" s="145" t="s">
        <v>204</v>
      </c>
      <c r="F161" s="146" t="s">
        <v>8840</v>
      </c>
      <c r="I161" s="147"/>
      <c r="L161" s="33"/>
      <c r="M161" s="148"/>
      <c r="T161" s="54"/>
      <c r="AT161" s="18" t="s">
        <v>204</v>
      </c>
      <c r="AU161" s="18" t="s">
        <v>76</v>
      </c>
    </row>
    <row r="162" spans="2:65" s="1" customFormat="1" ht="16.5" customHeight="1">
      <c r="B162" s="33"/>
      <c r="C162" s="132" t="s">
        <v>575</v>
      </c>
      <c r="D162" s="132" t="s">
        <v>197</v>
      </c>
      <c r="E162" s="133" t="s">
        <v>8841</v>
      </c>
      <c r="F162" s="134" t="s">
        <v>8842</v>
      </c>
      <c r="G162" s="135" t="s">
        <v>7067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1705</v>
      </c>
    </row>
    <row r="163" spans="2:65" s="1" customFormat="1">
      <c r="B163" s="33"/>
      <c r="D163" s="145" t="s">
        <v>204</v>
      </c>
      <c r="F163" s="146" t="s">
        <v>8842</v>
      </c>
      <c r="I163" s="147"/>
      <c r="L163" s="33"/>
      <c r="M163" s="148"/>
      <c r="T163" s="54"/>
      <c r="AT163" s="18" t="s">
        <v>204</v>
      </c>
      <c r="AU163" s="18" t="s">
        <v>76</v>
      </c>
    </row>
    <row r="164" spans="2:65" s="1" customFormat="1" ht="16.5" customHeight="1">
      <c r="B164" s="33"/>
      <c r="C164" s="132" t="s">
        <v>585</v>
      </c>
      <c r="D164" s="132" t="s">
        <v>197</v>
      </c>
      <c r="E164" s="133" t="s">
        <v>8843</v>
      </c>
      <c r="F164" s="134" t="s">
        <v>8844</v>
      </c>
      <c r="G164" s="135" t="s">
        <v>7067</v>
      </c>
      <c r="H164" s="136">
        <v>4</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202</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1796</v>
      </c>
    </row>
    <row r="165" spans="2:65" s="1" customFormat="1">
      <c r="B165" s="33"/>
      <c r="D165" s="145" t="s">
        <v>204</v>
      </c>
      <c r="F165" s="146" t="s">
        <v>8845</v>
      </c>
      <c r="I165" s="147"/>
      <c r="L165" s="33"/>
      <c r="M165" s="148"/>
      <c r="T165" s="54"/>
      <c r="AT165" s="18" t="s">
        <v>204</v>
      </c>
      <c r="AU165" s="18" t="s">
        <v>76</v>
      </c>
    </row>
    <row r="166" spans="2:65" s="11" customFormat="1" ht="25.9" customHeight="1">
      <c r="B166" s="120"/>
      <c r="D166" s="121" t="s">
        <v>68</v>
      </c>
      <c r="E166" s="122" t="s">
        <v>7196</v>
      </c>
      <c r="F166" s="122" t="s">
        <v>8846</v>
      </c>
      <c r="I166" s="123"/>
      <c r="J166" s="124">
        <f>BK166</f>
        <v>0</v>
      </c>
      <c r="L166" s="120"/>
      <c r="M166" s="125"/>
      <c r="P166" s="126">
        <f>SUM(P167:P186)</f>
        <v>0</v>
      </c>
      <c r="R166" s="126">
        <f>SUM(R167:R186)</f>
        <v>0</v>
      </c>
      <c r="T166" s="127">
        <f>SUM(T167:T186)</f>
        <v>0</v>
      </c>
      <c r="AR166" s="121" t="s">
        <v>76</v>
      </c>
      <c r="AT166" s="128" t="s">
        <v>68</v>
      </c>
      <c r="AU166" s="128" t="s">
        <v>69</v>
      </c>
      <c r="AY166" s="121" t="s">
        <v>195</v>
      </c>
      <c r="BK166" s="129">
        <f>SUM(BK167:BK186)</f>
        <v>0</v>
      </c>
    </row>
    <row r="167" spans="2:65" s="1" customFormat="1" ht="16.5" customHeight="1">
      <c r="B167" s="33"/>
      <c r="C167" s="132" t="s">
        <v>596</v>
      </c>
      <c r="D167" s="132" t="s">
        <v>197</v>
      </c>
      <c r="E167" s="133" t="s">
        <v>8847</v>
      </c>
      <c r="F167" s="134" t="s">
        <v>8848</v>
      </c>
      <c r="G167" s="135" t="s">
        <v>7067</v>
      </c>
      <c r="H167" s="136">
        <v>8</v>
      </c>
      <c r="I167" s="137"/>
      <c r="J167" s="138">
        <f>ROUND(I167*H167,2)</f>
        <v>0</v>
      </c>
      <c r="K167" s="134" t="s">
        <v>19</v>
      </c>
      <c r="L167" s="33"/>
      <c r="M167" s="139" t="s">
        <v>19</v>
      </c>
      <c r="N167" s="140" t="s">
        <v>40</v>
      </c>
      <c r="P167" s="141">
        <f>O167*H167</f>
        <v>0</v>
      </c>
      <c r="Q167" s="141">
        <v>0</v>
      </c>
      <c r="R167" s="141">
        <f>Q167*H167</f>
        <v>0</v>
      </c>
      <c r="S167" s="141">
        <v>0</v>
      </c>
      <c r="T167" s="142">
        <f>S167*H167</f>
        <v>0</v>
      </c>
      <c r="AR167" s="143" t="s">
        <v>202</v>
      </c>
      <c r="AT167" s="143" t="s">
        <v>197</v>
      </c>
      <c r="AU167" s="143" t="s">
        <v>76</v>
      </c>
      <c r="AY167" s="18" t="s">
        <v>195</v>
      </c>
      <c r="BE167" s="144">
        <f>IF(N167="základní",J167,0)</f>
        <v>0</v>
      </c>
      <c r="BF167" s="144">
        <f>IF(N167="snížená",J167,0)</f>
        <v>0</v>
      </c>
      <c r="BG167" s="144">
        <f>IF(N167="zákl. přenesená",J167,0)</f>
        <v>0</v>
      </c>
      <c r="BH167" s="144">
        <f>IF(N167="sníž. přenesená",J167,0)</f>
        <v>0</v>
      </c>
      <c r="BI167" s="144">
        <f>IF(N167="nulová",J167,0)</f>
        <v>0</v>
      </c>
      <c r="BJ167" s="18" t="s">
        <v>76</v>
      </c>
      <c r="BK167" s="144">
        <f>ROUND(I167*H167,2)</f>
        <v>0</v>
      </c>
      <c r="BL167" s="18" t="s">
        <v>202</v>
      </c>
      <c r="BM167" s="143" t="s">
        <v>1919</v>
      </c>
    </row>
    <row r="168" spans="2:65" s="1" customFormat="1">
      <c r="B168" s="33"/>
      <c r="D168" s="145" t="s">
        <v>204</v>
      </c>
      <c r="F168" s="146" t="s">
        <v>8848</v>
      </c>
      <c r="I168" s="147"/>
      <c r="L168" s="33"/>
      <c r="M168" s="148"/>
      <c r="T168" s="54"/>
      <c r="AT168" s="18" t="s">
        <v>204</v>
      </c>
      <c r="AU168" s="18" t="s">
        <v>76</v>
      </c>
    </row>
    <row r="169" spans="2:65" s="1" customFormat="1" ht="16.5" customHeight="1">
      <c r="B169" s="33"/>
      <c r="C169" s="132" t="s">
        <v>602</v>
      </c>
      <c r="D169" s="132" t="s">
        <v>197</v>
      </c>
      <c r="E169" s="133" t="s">
        <v>8849</v>
      </c>
      <c r="F169" s="134" t="s">
        <v>8850</v>
      </c>
      <c r="G169" s="135" t="s">
        <v>7067</v>
      </c>
      <c r="H169" s="136">
        <v>64</v>
      </c>
      <c r="I169" s="137"/>
      <c r="J169" s="138">
        <f>ROUND(I169*H169,2)</f>
        <v>0</v>
      </c>
      <c r="K169" s="134" t="s">
        <v>19</v>
      </c>
      <c r="L169" s="33"/>
      <c r="M169" s="139" t="s">
        <v>19</v>
      </c>
      <c r="N169" s="140" t="s">
        <v>40</v>
      </c>
      <c r="P169" s="141">
        <f>O169*H169</f>
        <v>0</v>
      </c>
      <c r="Q169" s="141">
        <v>0</v>
      </c>
      <c r="R169" s="141">
        <f>Q169*H169</f>
        <v>0</v>
      </c>
      <c r="S169" s="141">
        <v>0</v>
      </c>
      <c r="T169" s="142">
        <f>S169*H169</f>
        <v>0</v>
      </c>
      <c r="AR169" s="143" t="s">
        <v>202</v>
      </c>
      <c r="AT169" s="143" t="s">
        <v>197</v>
      </c>
      <c r="AU169" s="143" t="s">
        <v>76</v>
      </c>
      <c r="AY169" s="18" t="s">
        <v>195</v>
      </c>
      <c r="BE169" s="144">
        <f>IF(N169="základní",J169,0)</f>
        <v>0</v>
      </c>
      <c r="BF169" s="144">
        <f>IF(N169="snížená",J169,0)</f>
        <v>0</v>
      </c>
      <c r="BG169" s="144">
        <f>IF(N169="zákl. přenesená",J169,0)</f>
        <v>0</v>
      </c>
      <c r="BH169" s="144">
        <f>IF(N169="sníž. přenesená",J169,0)</f>
        <v>0</v>
      </c>
      <c r="BI169" s="144">
        <f>IF(N169="nulová",J169,0)</f>
        <v>0</v>
      </c>
      <c r="BJ169" s="18" t="s">
        <v>76</v>
      </c>
      <c r="BK169" s="144">
        <f>ROUND(I169*H169,2)</f>
        <v>0</v>
      </c>
      <c r="BL169" s="18" t="s">
        <v>202</v>
      </c>
      <c r="BM169" s="143" t="s">
        <v>2024</v>
      </c>
    </row>
    <row r="170" spans="2:65" s="1" customFormat="1">
      <c r="B170" s="33"/>
      <c r="D170" s="145" t="s">
        <v>204</v>
      </c>
      <c r="F170" s="146" t="s">
        <v>8850</v>
      </c>
      <c r="I170" s="147"/>
      <c r="L170" s="33"/>
      <c r="M170" s="148"/>
      <c r="T170" s="54"/>
      <c r="AT170" s="18" t="s">
        <v>204</v>
      </c>
      <c r="AU170" s="18" t="s">
        <v>76</v>
      </c>
    </row>
    <row r="171" spans="2:65" s="1" customFormat="1" ht="16.5" customHeight="1">
      <c r="B171" s="33"/>
      <c r="C171" s="132" t="s">
        <v>682</v>
      </c>
      <c r="D171" s="132" t="s">
        <v>197</v>
      </c>
      <c r="E171" s="133" t="s">
        <v>8851</v>
      </c>
      <c r="F171" s="134" t="s">
        <v>8852</v>
      </c>
      <c r="G171" s="135" t="s">
        <v>7067</v>
      </c>
      <c r="H171" s="136">
        <v>7</v>
      </c>
      <c r="I171" s="137"/>
      <c r="J171" s="138">
        <f>ROUND(I171*H171,2)</f>
        <v>0</v>
      </c>
      <c r="K171" s="134" t="s">
        <v>19</v>
      </c>
      <c r="L171" s="33"/>
      <c r="M171" s="139" t="s">
        <v>19</v>
      </c>
      <c r="N171" s="140" t="s">
        <v>40</v>
      </c>
      <c r="P171" s="141">
        <f>O171*H171</f>
        <v>0</v>
      </c>
      <c r="Q171" s="141">
        <v>0</v>
      </c>
      <c r="R171" s="141">
        <f>Q171*H171</f>
        <v>0</v>
      </c>
      <c r="S171" s="141">
        <v>0</v>
      </c>
      <c r="T171" s="142">
        <f>S171*H171</f>
        <v>0</v>
      </c>
      <c r="AR171" s="143" t="s">
        <v>202</v>
      </c>
      <c r="AT171" s="143" t="s">
        <v>197</v>
      </c>
      <c r="AU171" s="143" t="s">
        <v>76</v>
      </c>
      <c r="AY171" s="18" t="s">
        <v>195</v>
      </c>
      <c r="BE171" s="144">
        <f>IF(N171="základní",J171,0)</f>
        <v>0</v>
      </c>
      <c r="BF171" s="144">
        <f>IF(N171="snížená",J171,0)</f>
        <v>0</v>
      </c>
      <c r="BG171" s="144">
        <f>IF(N171="zákl. přenesená",J171,0)</f>
        <v>0</v>
      </c>
      <c r="BH171" s="144">
        <f>IF(N171="sníž. přenesená",J171,0)</f>
        <v>0</v>
      </c>
      <c r="BI171" s="144">
        <f>IF(N171="nulová",J171,0)</f>
        <v>0</v>
      </c>
      <c r="BJ171" s="18" t="s">
        <v>76</v>
      </c>
      <c r="BK171" s="144">
        <f>ROUND(I171*H171,2)</f>
        <v>0</v>
      </c>
      <c r="BL171" s="18" t="s">
        <v>202</v>
      </c>
      <c r="BM171" s="143" t="s">
        <v>2038</v>
      </c>
    </row>
    <row r="172" spans="2:65" s="1" customFormat="1">
      <c r="B172" s="33"/>
      <c r="D172" s="145" t="s">
        <v>204</v>
      </c>
      <c r="F172" s="146" t="s">
        <v>8852</v>
      </c>
      <c r="I172" s="147"/>
      <c r="L172" s="33"/>
      <c r="M172" s="148"/>
      <c r="T172" s="54"/>
      <c r="AT172" s="18" t="s">
        <v>204</v>
      </c>
      <c r="AU172" s="18" t="s">
        <v>76</v>
      </c>
    </row>
    <row r="173" spans="2:65" s="1" customFormat="1" ht="16.5" customHeight="1">
      <c r="B173" s="33"/>
      <c r="C173" s="132" t="s">
        <v>787</v>
      </c>
      <c r="D173" s="132" t="s">
        <v>197</v>
      </c>
      <c r="E173" s="133" t="s">
        <v>8853</v>
      </c>
      <c r="F173" s="134" t="s">
        <v>8854</v>
      </c>
      <c r="G173" s="135" t="s">
        <v>7067</v>
      </c>
      <c r="H173" s="136">
        <v>4</v>
      </c>
      <c r="I173" s="137"/>
      <c r="J173" s="138">
        <f>ROUND(I173*H173,2)</f>
        <v>0</v>
      </c>
      <c r="K173" s="134" t="s">
        <v>19</v>
      </c>
      <c r="L173" s="33"/>
      <c r="M173" s="139" t="s">
        <v>19</v>
      </c>
      <c r="N173" s="140" t="s">
        <v>40</v>
      </c>
      <c r="P173" s="141">
        <f>O173*H173</f>
        <v>0</v>
      </c>
      <c r="Q173" s="141">
        <v>0</v>
      </c>
      <c r="R173" s="141">
        <f>Q173*H173</f>
        <v>0</v>
      </c>
      <c r="S173" s="141">
        <v>0</v>
      </c>
      <c r="T173" s="142">
        <f>S173*H173</f>
        <v>0</v>
      </c>
      <c r="AR173" s="143" t="s">
        <v>202</v>
      </c>
      <c r="AT173" s="143" t="s">
        <v>197</v>
      </c>
      <c r="AU173" s="143" t="s">
        <v>76</v>
      </c>
      <c r="AY173" s="18" t="s">
        <v>195</v>
      </c>
      <c r="BE173" s="144">
        <f>IF(N173="základní",J173,0)</f>
        <v>0</v>
      </c>
      <c r="BF173" s="144">
        <f>IF(N173="snížená",J173,0)</f>
        <v>0</v>
      </c>
      <c r="BG173" s="144">
        <f>IF(N173="zákl. přenesená",J173,0)</f>
        <v>0</v>
      </c>
      <c r="BH173" s="144">
        <f>IF(N173="sníž. přenesená",J173,0)</f>
        <v>0</v>
      </c>
      <c r="BI173" s="144">
        <f>IF(N173="nulová",J173,0)</f>
        <v>0</v>
      </c>
      <c r="BJ173" s="18" t="s">
        <v>76</v>
      </c>
      <c r="BK173" s="144">
        <f>ROUND(I173*H173,2)</f>
        <v>0</v>
      </c>
      <c r="BL173" s="18" t="s">
        <v>202</v>
      </c>
      <c r="BM173" s="143" t="s">
        <v>2052</v>
      </c>
    </row>
    <row r="174" spans="2:65" s="1" customFormat="1">
      <c r="B174" s="33"/>
      <c r="D174" s="145" t="s">
        <v>204</v>
      </c>
      <c r="F174" s="146" t="s">
        <v>8854</v>
      </c>
      <c r="I174" s="147"/>
      <c r="L174" s="33"/>
      <c r="M174" s="148"/>
      <c r="T174" s="54"/>
      <c r="AT174" s="18" t="s">
        <v>204</v>
      </c>
      <c r="AU174" s="18" t="s">
        <v>76</v>
      </c>
    </row>
    <row r="175" spans="2:65" s="1" customFormat="1" ht="16.5" customHeight="1">
      <c r="B175" s="33"/>
      <c r="C175" s="132" t="s">
        <v>904</v>
      </c>
      <c r="D175" s="132" t="s">
        <v>197</v>
      </c>
      <c r="E175" s="133" t="s">
        <v>8855</v>
      </c>
      <c r="F175" s="134" t="s">
        <v>8856</v>
      </c>
      <c r="G175" s="135" t="s">
        <v>7067</v>
      </c>
      <c r="H175" s="136">
        <v>1</v>
      </c>
      <c r="I175" s="137"/>
      <c r="J175" s="138">
        <f>ROUND(I175*H175,2)</f>
        <v>0</v>
      </c>
      <c r="K175" s="134" t="s">
        <v>19</v>
      </c>
      <c r="L175" s="33"/>
      <c r="M175" s="139" t="s">
        <v>19</v>
      </c>
      <c r="N175" s="140" t="s">
        <v>40</v>
      </c>
      <c r="P175" s="141">
        <f>O175*H175</f>
        <v>0</v>
      </c>
      <c r="Q175" s="141">
        <v>0</v>
      </c>
      <c r="R175" s="141">
        <f>Q175*H175</f>
        <v>0</v>
      </c>
      <c r="S175" s="141">
        <v>0</v>
      </c>
      <c r="T175" s="142">
        <f>S175*H175</f>
        <v>0</v>
      </c>
      <c r="AR175" s="143" t="s">
        <v>202</v>
      </c>
      <c r="AT175" s="143" t="s">
        <v>197</v>
      </c>
      <c r="AU175" s="143" t="s">
        <v>76</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202</v>
      </c>
      <c r="BM175" s="143" t="s">
        <v>2065</v>
      </c>
    </row>
    <row r="176" spans="2:65" s="1" customFormat="1">
      <c r="B176" s="33"/>
      <c r="D176" s="145" t="s">
        <v>204</v>
      </c>
      <c r="F176" s="146" t="s">
        <v>8856</v>
      </c>
      <c r="I176" s="147"/>
      <c r="L176" s="33"/>
      <c r="M176" s="148"/>
      <c r="T176" s="54"/>
      <c r="AT176" s="18" t="s">
        <v>204</v>
      </c>
      <c r="AU176" s="18" t="s">
        <v>76</v>
      </c>
    </row>
    <row r="177" spans="2:65" s="1" customFormat="1" ht="16.5" customHeight="1">
      <c r="B177" s="33"/>
      <c r="C177" s="132" t="s">
        <v>913</v>
      </c>
      <c r="D177" s="132" t="s">
        <v>197</v>
      </c>
      <c r="E177" s="133" t="s">
        <v>8857</v>
      </c>
      <c r="F177" s="134" t="s">
        <v>8858</v>
      </c>
      <c r="G177" s="135" t="s">
        <v>7067</v>
      </c>
      <c r="H177" s="136">
        <v>3</v>
      </c>
      <c r="I177" s="137"/>
      <c r="J177" s="138">
        <f>ROUND(I177*H177,2)</f>
        <v>0</v>
      </c>
      <c r="K177" s="134" t="s">
        <v>19</v>
      </c>
      <c r="L177" s="33"/>
      <c r="M177" s="139" t="s">
        <v>19</v>
      </c>
      <c r="N177" s="140" t="s">
        <v>40</v>
      </c>
      <c r="P177" s="141">
        <f>O177*H177</f>
        <v>0</v>
      </c>
      <c r="Q177" s="141">
        <v>0</v>
      </c>
      <c r="R177" s="141">
        <f>Q177*H177</f>
        <v>0</v>
      </c>
      <c r="S177" s="141">
        <v>0</v>
      </c>
      <c r="T177" s="142">
        <f>S177*H177</f>
        <v>0</v>
      </c>
      <c r="AR177" s="143" t="s">
        <v>202</v>
      </c>
      <c r="AT177" s="143" t="s">
        <v>197</v>
      </c>
      <c r="AU177" s="143" t="s">
        <v>76</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202</v>
      </c>
      <c r="BM177" s="143" t="s">
        <v>2077</v>
      </c>
    </row>
    <row r="178" spans="2:65" s="1" customFormat="1">
      <c r="B178" s="33"/>
      <c r="D178" s="145" t="s">
        <v>204</v>
      </c>
      <c r="F178" s="146" t="s">
        <v>8858</v>
      </c>
      <c r="I178" s="147"/>
      <c r="L178" s="33"/>
      <c r="M178" s="148"/>
      <c r="T178" s="54"/>
      <c r="AT178" s="18" t="s">
        <v>204</v>
      </c>
      <c r="AU178" s="18" t="s">
        <v>76</v>
      </c>
    </row>
    <row r="179" spans="2:65" s="1" customFormat="1" ht="16.5" customHeight="1">
      <c r="B179" s="33"/>
      <c r="C179" s="132" t="s">
        <v>924</v>
      </c>
      <c r="D179" s="132" t="s">
        <v>197</v>
      </c>
      <c r="E179" s="133" t="s">
        <v>8859</v>
      </c>
      <c r="F179" s="134" t="s">
        <v>8860</v>
      </c>
      <c r="G179" s="135" t="s">
        <v>7067</v>
      </c>
      <c r="H179" s="136">
        <v>1</v>
      </c>
      <c r="I179" s="137"/>
      <c r="J179" s="138">
        <f>ROUND(I179*H179,2)</f>
        <v>0</v>
      </c>
      <c r="K179" s="134" t="s">
        <v>19</v>
      </c>
      <c r="L179" s="33"/>
      <c r="M179" s="139" t="s">
        <v>19</v>
      </c>
      <c r="N179" s="140" t="s">
        <v>40</v>
      </c>
      <c r="P179" s="141">
        <f>O179*H179</f>
        <v>0</v>
      </c>
      <c r="Q179" s="141">
        <v>0</v>
      </c>
      <c r="R179" s="141">
        <f>Q179*H179</f>
        <v>0</v>
      </c>
      <c r="S179" s="141">
        <v>0</v>
      </c>
      <c r="T179" s="142">
        <f>S179*H179</f>
        <v>0</v>
      </c>
      <c r="AR179" s="143" t="s">
        <v>202</v>
      </c>
      <c r="AT179" s="143" t="s">
        <v>197</v>
      </c>
      <c r="AU179" s="143" t="s">
        <v>76</v>
      </c>
      <c r="AY179" s="18" t="s">
        <v>195</v>
      </c>
      <c r="BE179" s="144">
        <f>IF(N179="základní",J179,0)</f>
        <v>0</v>
      </c>
      <c r="BF179" s="144">
        <f>IF(N179="snížená",J179,0)</f>
        <v>0</v>
      </c>
      <c r="BG179" s="144">
        <f>IF(N179="zákl. přenesená",J179,0)</f>
        <v>0</v>
      </c>
      <c r="BH179" s="144">
        <f>IF(N179="sníž. přenesená",J179,0)</f>
        <v>0</v>
      </c>
      <c r="BI179" s="144">
        <f>IF(N179="nulová",J179,0)</f>
        <v>0</v>
      </c>
      <c r="BJ179" s="18" t="s">
        <v>76</v>
      </c>
      <c r="BK179" s="144">
        <f>ROUND(I179*H179,2)</f>
        <v>0</v>
      </c>
      <c r="BL179" s="18" t="s">
        <v>202</v>
      </c>
      <c r="BM179" s="143" t="s">
        <v>2089</v>
      </c>
    </row>
    <row r="180" spans="2:65" s="1" customFormat="1">
      <c r="B180" s="33"/>
      <c r="D180" s="145" t="s">
        <v>204</v>
      </c>
      <c r="F180" s="146" t="s">
        <v>8860</v>
      </c>
      <c r="I180" s="147"/>
      <c r="L180" s="33"/>
      <c r="M180" s="148"/>
      <c r="T180" s="54"/>
      <c r="AT180" s="18" t="s">
        <v>204</v>
      </c>
      <c r="AU180" s="18" t="s">
        <v>76</v>
      </c>
    </row>
    <row r="181" spans="2:65" s="1" customFormat="1" ht="16.5" customHeight="1">
      <c r="B181" s="33"/>
      <c r="C181" s="132" t="s">
        <v>943</v>
      </c>
      <c r="D181" s="132" t="s">
        <v>197</v>
      </c>
      <c r="E181" s="133" t="s">
        <v>8861</v>
      </c>
      <c r="F181" s="134" t="s">
        <v>8862</v>
      </c>
      <c r="G181" s="135" t="s">
        <v>7067</v>
      </c>
      <c r="H181" s="136">
        <v>1</v>
      </c>
      <c r="I181" s="137"/>
      <c r="J181" s="138">
        <f>ROUND(I181*H181,2)</f>
        <v>0</v>
      </c>
      <c r="K181" s="134" t="s">
        <v>19</v>
      </c>
      <c r="L181" s="33"/>
      <c r="M181" s="139" t="s">
        <v>19</v>
      </c>
      <c r="N181" s="140" t="s">
        <v>40</v>
      </c>
      <c r="P181" s="141">
        <f>O181*H181</f>
        <v>0</v>
      </c>
      <c r="Q181" s="141">
        <v>0</v>
      </c>
      <c r="R181" s="141">
        <f>Q181*H181</f>
        <v>0</v>
      </c>
      <c r="S181" s="141">
        <v>0</v>
      </c>
      <c r="T181" s="142">
        <f>S181*H181</f>
        <v>0</v>
      </c>
      <c r="AR181" s="143" t="s">
        <v>202</v>
      </c>
      <c r="AT181" s="143" t="s">
        <v>197</v>
      </c>
      <c r="AU181" s="143" t="s">
        <v>76</v>
      </c>
      <c r="AY181" s="18" t="s">
        <v>195</v>
      </c>
      <c r="BE181" s="144">
        <f>IF(N181="základní",J181,0)</f>
        <v>0</v>
      </c>
      <c r="BF181" s="144">
        <f>IF(N181="snížená",J181,0)</f>
        <v>0</v>
      </c>
      <c r="BG181" s="144">
        <f>IF(N181="zákl. přenesená",J181,0)</f>
        <v>0</v>
      </c>
      <c r="BH181" s="144">
        <f>IF(N181="sníž. přenesená",J181,0)</f>
        <v>0</v>
      </c>
      <c r="BI181" s="144">
        <f>IF(N181="nulová",J181,0)</f>
        <v>0</v>
      </c>
      <c r="BJ181" s="18" t="s">
        <v>76</v>
      </c>
      <c r="BK181" s="144">
        <f>ROUND(I181*H181,2)</f>
        <v>0</v>
      </c>
      <c r="BL181" s="18" t="s">
        <v>202</v>
      </c>
      <c r="BM181" s="143" t="s">
        <v>2101</v>
      </c>
    </row>
    <row r="182" spans="2:65" s="1" customFormat="1">
      <c r="B182" s="33"/>
      <c r="D182" s="145" t="s">
        <v>204</v>
      </c>
      <c r="F182" s="146" t="s">
        <v>8862</v>
      </c>
      <c r="I182" s="147"/>
      <c r="L182" s="33"/>
      <c r="M182" s="148"/>
      <c r="T182" s="54"/>
      <c r="AT182" s="18" t="s">
        <v>204</v>
      </c>
      <c r="AU182" s="18" t="s">
        <v>76</v>
      </c>
    </row>
    <row r="183" spans="2:65" s="1" customFormat="1" ht="16.5" customHeight="1">
      <c r="B183" s="33"/>
      <c r="C183" s="132" t="s">
        <v>950</v>
      </c>
      <c r="D183" s="132" t="s">
        <v>197</v>
      </c>
      <c r="E183" s="133" t="s">
        <v>8863</v>
      </c>
      <c r="F183" s="134" t="s">
        <v>8864</v>
      </c>
      <c r="G183" s="135" t="s">
        <v>7067</v>
      </c>
      <c r="H183" s="136">
        <v>1</v>
      </c>
      <c r="I183" s="137"/>
      <c r="J183" s="138">
        <f>ROUND(I183*H183,2)</f>
        <v>0</v>
      </c>
      <c r="K183" s="134" t="s">
        <v>19</v>
      </c>
      <c r="L183" s="33"/>
      <c r="M183" s="139" t="s">
        <v>19</v>
      </c>
      <c r="N183" s="140" t="s">
        <v>40</v>
      </c>
      <c r="P183" s="141">
        <f>O183*H183</f>
        <v>0</v>
      </c>
      <c r="Q183" s="141">
        <v>0</v>
      </c>
      <c r="R183" s="141">
        <f>Q183*H183</f>
        <v>0</v>
      </c>
      <c r="S183" s="141">
        <v>0</v>
      </c>
      <c r="T183" s="142">
        <f>S183*H183</f>
        <v>0</v>
      </c>
      <c r="AR183" s="143" t="s">
        <v>202</v>
      </c>
      <c r="AT183" s="143" t="s">
        <v>197</v>
      </c>
      <c r="AU183" s="143" t="s">
        <v>76</v>
      </c>
      <c r="AY183" s="18" t="s">
        <v>195</v>
      </c>
      <c r="BE183" s="144">
        <f>IF(N183="základní",J183,0)</f>
        <v>0</v>
      </c>
      <c r="BF183" s="144">
        <f>IF(N183="snížená",J183,0)</f>
        <v>0</v>
      </c>
      <c r="BG183" s="144">
        <f>IF(N183="zákl. přenesená",J183,0)</f>
        <v>0</v>
      </c>
      <c r="BH183" s="144">
        <f>IF(N183="sníž. přenesená",J183,0)</f>
        <v>0</v>
      </c>
      <c r="BI183" s="144">
        <f>IF(N183="nulová",J183,0)</f>
        <v>0</v>
      </c>
      <c r="BJ183" s="18" t="s">
        <v>76</v>
      </c>
      <c r="BK183" s="144">
        <f>ROUND(I183*H183,2)</f>
        <v>0</v>
      </c>
      <c r="BL183" s="18" t="s">
        <v>202</v>
      </c>
      <c r="BM183" s="143" t="s">
        <v>2117</v>
      </c>
    </row>
    <row r="184" spans="2:65" s="1" customFormat="1">
      <c r="B184" s="33"/>
      <c r="D184" s="145" t="s">
        <v>204</v>
      </c>
      <c r="F184" s="146" t="s">
        <v>8864</v>
      </c>
      <c r="I184" s="147"/>
      <c r="L184" s="33"/>
      <c r="M184" s="148"/>
      <c r="T184" s="54"/>
      <c r="AT184" s="18" t="s">
        <v>204</v>
      </c>
      <c r="AU184" s="18" t="s">
        <v>76</v>
      </c>
    </row>
    <row r="185" spans="2:65" s="1" customFormat="1" ht="16.5" customHeight="1">
      <c r="B185" s="33"/>
      <c r="C185" s="132" t="s">
        <v>968</v>
      </c>
      <c r="D185" s="132" t="s">
        <v>197</v>
      </c>
      <c r="E185" s="133" t="s">
        <v>8865</v>
      </c>
      <c r="F185" s="134" t="s">
        <v>8866</v>
      </c>
      <c r="G185" s="135" t="s">
        <v>7067</v>
      </c>
      <c r="H185" s="136">
        <v>1</v>
      </c>
      <c r="I185" s="137"/>
      <c r="J185" s="138">
        <f>ROUND(I185*H185,2)</f>
        <v>0</v>
      </c>
      <c r="K185" s="134" t="s">
        <v>19</v>
      </c>
      <c r="L185" s="33"/>
      <c r="M185" s="139" t="s">
        <v>19</v>
      </c>
      <c r="N185" s="140" t="s">
        <v>40</v>
      </c>
      <c r="P185" s="141">
        <f>O185*H185</f>
        <v>0</v>
      </c>
      <c r="Q185" s="141">
        <v>0</v>
      </c>
      <c r="R185" s="141">
        <f>Q185*H185</f>
        <v>0</v>
      </c>
      <c r="S185" s="141">
        <v>0</v>
      </c>
      <c r="T185" s="142">
        <f>S185*H185</f>
        <v>0</v>
      </c>
      <c r="AR185" s="143" t="s">
        <v>202</v>
      </c>
      <c r="AT185" s="143" t="s">
        <v>197</v>
      </c>
      <c r="AU185" s="143" t="s">
        <v>76</v>
      </c>
      <c r="AY185" s="18" t="s">
        <v>195</v>
      </c>
      <c r="BE185" s="144">
        <f>IF(N185="základní",J185,0)</f>
        <v>0</v>
      </c>
      <c r="BF185" s="144">
        <f>IF(N185="snížená",J185,0)</f>
        <v>0</v>
      </c>
      <c r="BG185" s="144">
        <f>IF(N185="zákl. přenesená",J185,0)</f>
        <v>0</v>
      </c>
      <c r="BH185" s="144">
        <f>IF(N185="sníž. přenesená",J185,0)</f>
        <v>0</v>
      </c>
      <c r="BI185" s="144">
        <f>IF(N185="nulová",J185,0)</f>
        <v>0</v>
      </c>
      <c r="BJ185" s="18" t="s">
        <v>76</v>
      </c>
      <c r="BK185" s="144">
        <f>ROUND(I185*H185,2)</f>
        <v>0</v>
      </c>
      <c r="BL185" s="18" t="s">
        <v>202</v>
      </c>
      <c r="BM185" s="143" t="s">
        <v>2134</v>
      </c>
    </row>
    <row r="186" spans="2:65" s="1" customFormat="1">
      <c r="B186" s="33"/>
      <c r="D186" s="145" t="s">
        <v>204</v>
      </c>
      <c r="F186" s="146" t="s">
        <v>8866</v>
      </c>
      <c r="I186" s="147"/>
      <c r="L186" s="33"/>
      <c r="M186" s="148"/>
      <c r="T186" s="54"/>
      <c r="AT186" s="18" t="s">
        <v>204</v>
      </c>
      <c r="AU186" s="18" t="s">
        <v>76</v>
      </c>
    </row>
    <row r="187" spans="2:65" s="11" customFormat="1" ht="25.9" customHeight="1">
      <c r="B187" s="120"/>
      <c r="D187" s="121" t="s">
        <v>68</v>
      </c>
      <c r="E187" s="122" t="s">
        <v>7215</v>
      </c>
      <c r="F187" s="122" t="s">
        <v>8867</v>
      </c>
      <c r="I187" s="123"/>
      <c r="J187" s="124">
        <f>BK187</f>
        <v>0</v>
      </c>
      <c r="L187" s="120"/>
      <c r="M187" s="125"/>
      <c r="P187" s="126">
        <f>SUM(P188:P201)</f>
        <v>0</v>
      </c>
      <c r="R187" s="126">
        <f>SUM(R188:R201)</f>
        <v>0</v>
      </c>
      <c r="T187" s="127">
        <f>SUM(T188:T201)</f>
        <v>0</v>
      </c>
      <c r="AR187" s="121" t="s">
        <v>76</v>
      </c>
      <c r="AT187" s="128" t="s">
        <v>68</v>
      </c>
      <c r="AU187" s="128" t="s">
        <v>69</v>
      </c>
      <c r="AY187" s="121" t="s">
        <v>195</v>
      </c>
      <c r="BK187" s="129">
        <f>SUM(BK188:BK201)</f>
        <v>0</v>
      </c>
    </row>
    <row r="188" spans="2:65" s="1" customFormat="1" ht="21.75" customHeight="1">
      <c r="B188" s="33"/>
      <c r="C188" s="132" t="s">
        <v>979</v>
      </c>
      <c r="D188" s="132" t="s">
        <v>197</v>
      </c>
      <c r="E188" s="133" t="s">
        <v>8868</v>
      </c>
      <c r="F188" s="134" t="s">
        <v>8869</v>
      </c>
      <c r="G188" s="135" t="s">
        <v>7067</v>
      </c>
      <c r="H188" s="136">
        <v>1</v>
      </c>
      <c r="I188" s="137"/>
      <c r="J188" s="138">
        <f>ROUND(I188*H188,2)</f>
        <v>0</v>
      </c>
      <c r="K188" s="134" t="s">
        <v>19</v>
      </c>
      <c r="L188" s="33"/>
      <c r="M188" s="139" t="s">
        <v>19</v>
      </c>
      <c r="N188" s="140" t="s">
        <v>40</v>
      </c>
      <c r="P188" s="141">
        <f>O188*H188</f>
        <v>0</v>
      </c>
      <c r="Q188" s="141">
        <v>0</v>
      </c>
      <c r="R188" s="141">
        <f>Q188*H188</f>
        <v>0</v>
      </c>
      <c r="S188" s="141">
        <v>0</v>
      </c>
      <c r="T188" s="142">
        <f>S188*H188</f>
        <v>0</v>
      </c>
      <c r="AR188" s="143" t="s">
        <v>202</v>
      </c>
      <c r="AT188" s="143" t="s">
        <v>197</v>
      </c>
      <c r="AU188" s="143" t="s">
        <v>76</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2149</v>
      </c>
    </row>
    <row r="189" spans="2:65" s="1" customFormat="1">
      <c r="B189" s="33"/>
      <c r="D189" s="145" t="s">
        <v>204</v>
      </c>
      <c r="F189" s="146" t="s">
        <v>8869</v>
      </c>
      <c r="I189" s="147"/>
      <c r="L189" s="33"/>
      <c r="M189" s="148"/>
      <c r="T189" s="54"/>
      <c r="AT189" s="18" t="s">
        <v>204</v>
      </c>
      <c r="AU189" s="18" t="s">
        <v>76</v>
      </c>
    </row>
    <row r="190" spans="2:65" s="1" customFormat="1" ht="16.5" customHeight="1">
      <c r="B190" s="33"/>
      <c r="C190" s="132" t="s">
        <v>1005</v>
      </c>
      <c r="D190" s="132" t="s">
        <v>197</v>
      </c>
      <c r="E190" s="133" t="s">
        <v>8870</v>
      </c>
      <c r="F190" s="134" t="s">
        <v>8871</v>
      </c>
      <c r="G190" s="135" t="s">
        <v>7067</v>
      </c>
      <c r="H190" s="136">
        <v>1</v>
      </c>
      <c r="I190" s="137"/>
      <c r="J190" s="138">
        <f>ROUND(I190*H190,2)</f>
        <v>0</v>
      </c>
      <c r="K190" s="134" t="s">
        <v>19</v>
      </c>
      <c r="L190" s="33"/>
      <c r="M190" s="139" t="s">
        <v>19</v>
      </c>
      <c r="N190" s="140" t="s">
        <v>40</v>
      </c>
      <c r="P190" s="141">
        <f>O190*H190</f>
        <v>0</v>
      </c>
      <c r="Q190" s="141">
        <v>0</v>
      </c>
      <c r="R190" s="141">
        <f>Q190*H190</f>
        <v>0</v>
      </c>
      <c r="S190" s="141">
        <v>0</v>
      </c>
      <c r="T190" s="142">
        <f>S190*H190</f>
        <v>0</v>
      </c>
      <c r="AR190" s="143" t="s">
        <v>202</v>
      </c>
      <c r="AT190" s="143" t="s">
        <v>197</v>
      </c>
      <c r="AU190" s="143" t="s">
        <v>76</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2164</v>
      </c>
    </row>
    <row r="191" spans="2:65" s="1" customFormat="1">
      <c r="B191" s="33"/>
      <c r="D191" s="145" t="s">
        <v>204</v>
      </c>
      <c r="F191" s="146" t="s">
        <v>8871</v>
      </c>
      <c r="I191" s="147"/>
      <c r="L191" s="33"/>
      <c r="M191" s="148"/>
      <c r="T191" s="54"/>
      <c r="AT191" s="18" t="s">
        <v>204</v>
      </c>
      <c r="AU191" s="18" t="s">
        <v>76</v>
      </c>
    </row>
    <row r="192" spans="2:65" s="1" customFormat="1" ht="21.75" customHeight="1">
      <c r="B192" s="33"/>
      <c r="C192" s="132" t="s">
        <v>1013</v>
      </c>
      <c r="D192" s="132" t="s">
        <v>197</v>
      </c>
      <c r="E192" s="133" t="s">
        <v>8872</v>
      </c>
      <c r="F192" s="134" t="s">
        <v>8873</v>
      </c>
      <c r="G192" s="135" t="s">
        <v>7067</v>
      </c>
      <c r="H192" s="136">
        <v>1</v>
      </c>
      <c r="I192" s="137"/>
      <c r="J192" s="138">
        <f>ROUND(I192*H192,2)</f>
        <v>0</v>
      </c>
      <c r="K192" s="134" t="s">
        <v>19</v>
      </c>
      <c r="L192" s="33"/>
      <c r="M192" s="139" t="s">
        <v>19</v>
      </c>
      <c r="N192" s="140" t="s">
        <v>40</v>
      </c>
      <c r="P192" s="141">
        <f>O192*H192</f>
        <v>0</v>
      </c>
      <c r="Q192" s="141">
        <v>0</v>
      </c>
      <c r="R192" s="141">
        <f>Q192*H192</f>
        <v>0</v>
      </c>
      <c r="S192" s="141">
        <v>0</v>
      </c>
      <c r="T192" s="142">
        <f>S192*H192</f>
        <v>0</v>
      </c>
      <c r="AR192" s="143" t="s">
        <v>202</v>
      </c>
      <c r="AT192" s="143" t="s">
        <v>197</v>
      </c>
      <c r="AU192" s="143" t="s">
        <v>76</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2181</v>
      </c>
    </row>
    <row r="193" spans="2:65" s="1" customFormat="1">
      <c r="B193" s="33"/>
      <c r="D193" s="145" t="s">
        <v>204</v>
      </c>
      <c r="F193" s="146" t="s">
        <v>8873</v>
      </c>
      <c r="I193" s="147"/>
      <c r="L193" s="33"/>
      <c r="M193" s="148"/>
      <c r="T193" s="54"/>
      <c r="AT193" s="18" t="s">
        <v>204</v>
      </c>
      <c r="AU193" s="18" t="s">
        <v>76</v>
      </c>
    </row>
    <row r="194" spans="2:65" s="1" customFormat="1" ht="16.5" customHeight="1">
      <c r="B194" s="33"/>
      <c r="C194" s="132" t="s">
        <v>1249</v>
      </c>
      <c r="D194" s="132" t="s">
        <v>197</v>
      </c>
      <c r="E194" s="133" t="s">
        <v>8874</v>
      </c>
      <c r="F194" s="134" t="s">
        <v>8875</v>
      </c>
      <c r="G194" s="135" t="s">
        <v>7067</v>
      </c>
      <c r="H194" s="136">
        <v>1</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202</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202</v>
      </c>
      <c r="BM194" s="143" t="s">
        <v>2197</v>
      </c>
    </row>
    <row r="195" spans="2:65" s="1" customFormat="1">
      <c r="B195" s="33"/>
      <c r="D195" s="145" t="s">
        <v>204</v>
      </c>
      <c r="F195" s="146" t="s">
        <v>8875</v>
      </c>
      <c r="I195" s="147"/>
      <c r="L195" s="33"/>
      <c r="M195" s="148"/>
      <c r="T195" s="54"/>
      <c r="AT195" s="18" t="s">
        <v>204</v>
      </c>
      <c r="AU195" s="18" t="s">
        <v>76</v>
      </c>
    </row>
    <row r="196" spans="2:65" s="1" customFormat="1" ht="16.5" customHeight="1">
      <c r="B196" s="33"/>
      <c r="C196" s="132" t="s">
        <v>1259</v>
      </c>
      <c r="D196" s="132" t="s">
        <v>197</v>
      </c>
      <c r="E196" s="133" t="s">
        <v>8874</v>
      </c>
      <c r="F196" s="134" t="s">
        <v>8875</v>
      </c>
      <c r="G196" s="135" t="s">
        <v>7067</v>
      </c>
      <c r="H196" s="136">
        <v>1</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2213</v>
      </c>
    </row>
    <row r="197" spans="2:65" s="1" customFormat="1">
      <c r="B197" s="33"/>
      <c r="D197" s="145" t="s">
        <v>204</v>
      </c>
      <c r="F197" s="146" t="s">
        <v>8875</v>
      </c>
      <c r="I197" s="147"/>
      <c r="L197" s="33"/>
      <c r="M197" s="148"/>
      <c r="T197" s="54"/>
      <c r="AT197" s="18" t="s">
        <v>204</v>
      </c>
      <c r="AU197" s="18" t="s">
        <v>76</v>
      </c>
    </row>
    <row r="198" spans="2:65" s="1" customFormat="1" ht="16.5" customHeight="1">
      <c r="B198" s="33"/>
      <c r="C198" s="132" t="s">
        <v>1280</v>
      </c>
      <c r="D198" s="132" t="s">
        <v>197</v>
      </c>
      <c r="E198" s="133" t="s">
        <v>8876</v>
      </c>
      <c r="F198" s="134" t="s">
        <v>8877</v>
      </c>
      <c r="G198" s="135" t="s">
        <v>7067</v>
      </c>
      <c r="H198" s="136">
        <v>1</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202</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2231</v>
      </c>
    </row>
    <row r="199" spans="2:65" s="1" customFormat="1">
      <c r="B199" s="33"/>
      <c r="D199" s="145" t="s">
        <v>204</v>
      </c>
      <c r="F199" s="146" t="s">
        <v>8877</v>
      </c>
      <c r="I199" s="147"/>
      <c r="L199" s="33"/>
      <c r="M199" s="148"/>
      <c r="T199" s="54"/>
      <c r="AT199" s="18" t="s">
        <v>204</v>
      </c>
      <c r="AU199" s="18" t="s">
        <v>76</v>
      </c>
    </row>
    <row r="200" spans="2:65" s="1" customFormat="1" ht="16.5" customHeight="1">
      <c r="B200" s="33"/>
      <c r="C200" s="132" t="s">
        <v>1405</v>
      </c>
      <c r="D200" s="132" t="s">
        <v>197</v>
      </c>
      <c r="E200" s="133" t="s">
        <v>8878</v>
      </c>
      <c r="F200" s="134" t="s">
        <v>8879</v>
      </c>
      <c r="G200" s="135" t="s">
        <v>7067</v>
      </c>
      <c r="H200" s="136">
        <v>58</v>
      </c>
      <c r="I200" s="137"/>
      <c r="J200" s="138">
        <f>ROUND(I200*H200,2)</f>
        <v>0</v>
      </c>
      <c r="K200" s="134" t="s">
        <v>19</v>
      </c>
      <c r="L200" s="33"/>
      <c r="M200" s="139" t="s">
        <v>19</v>
      </c>
      <c r="N200" s="140" t="s">
        <v>40</v>
      </c>
      <c r="P200" s="141">
        <f>O200*H200</f>
        <v>0</v>
      </c>
      <c r="Q200" s="141">
        <v>0</v>
      </c>
      <c r="R200" s="141">
        <f>Q200*H200</f>
        <v>0</v>
      </c>
      <c r="S200" s="141">
        <v>0</v>
      </c>
      <c r="T200" s="142">
        <f>S200*H200</f>
        <v>0</v>
      </c>
      <c r="AR200" s="143" t="s">
        <v>202</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202</v>
      </c>
      <c r="BM200" s="143" t="s">
        <v>2243</v>
      </c>
    </row>
    <row r="201" spans="2:65" s="1" customFormat="1">
      <c r="B201" s="33"/>
      <c r="D201" s="145" t="s">
        <v>204</v>
      </c>
      <c r="F201" s="146" t="s">
        <v>8879</v>
      </c>
      <c r="I201" s="147"/>
      <c r="L201" s="33"/>
      <c r="M201" s="148"/>
      <c r="T201" s="54"/>
      <c r="AT201" s="18" t="s">
        <v>204</v>
      </c>
      <c r="AU201" s="18" t="s">
        <v>76</v>
      </c>
    </row>
    <row r="202" spans="2:65" s="11" customFormat="1" ht="25.9" customHeight="1">
      <c r="B202" s="120"/>
      <c r="D202" s="121" t="s">
        <v>68</v>
      </c>
      <c r="E202" s="122" t="s">
        <v>7241</v>
      </c>
      <c r="F202" s="122" t="s">
        <v>8880</v>
      </c>
      <c r="I202" s="123"/>
      <c r="J202" s="124">
        <f>BK202</f>
        <v>0</v>
      </c>
      <c r="L202" s="120"/>
      <c r="M202" s="125"/>
      <c r="P202" s="126">
        <f>SUM(P203:P260)</f>
        <v>0</v>
      </c>
      <c r="R202" s="126">
        <f>SUM(R203:R260)</f>
        <v>0</v>
      </c>
      <c r="T202" s="127">
        <f>SUM(T203:T260)</f>
        <v>0</v>
      </c>
      <c r="AR202" s="121" t="s">
        <v>76</v>
      </c>
      <c r="AT202" s="128" t="s">
        <v>68</v>
      </c>
      <c r="AU202" s="128" t="s">
        <v>69</v>
      </c>
      <c r="AY202" s="121" t="s">
        <v>195</v>
      </c>
      <c r="BK202" s="129">
        <f>SUM(BK203:BK260)</f>
        <v>0</v>
      </c>
    </row>
    <row r="203" spans="2:65" s="1" customFormat="1" ht="16.5" customHeight="1">
      <c r="B203" s="33"/>
      <c r="C203" s="132" t="s">
        <v>1416</v>
      </c>
      <c r="D203" s="132" t="s">
        <v>197</v>
      </c>
      <c r="E203" s="133" t="s">
        <v>8881</v>
      </c>
      <c r="F203" s="134" t="s">
        <v>8882</v>
      </c>
      <c r="G203" s="135" t="s">
        <v>7067</v>
      </c>
      <c r="H203" s="136">
        <v>63</v>
      </c>
      <c r="I203" s="137"/>
      <c r="J203" s="138">
        <f>ROUND(I203*H203,2)</f>
        <v>0</v>
      </c>
      <c r="K203" s="134" t="s">
        <v>19</v>
      </c>
      <c r="L203" s="33"/>
      <c r="M203" s="139" t="s">
        <v>19</v>
      </c>
      <c r="N203" s="140" t="s">
        <v>40</v>
      </c>
      <c r="P203" s="141">
        <f>O203*H203</f>
        <v>0</v>
      </c>
      <c r="Q203" s="141">
        <v>0</v>
      </c>
      <c r="R203" s="141">
        <f>Q203*H203</f>
        <v>0</v>
      </c>
      <c r="S203" s="141">
        <v>0</v>
      </c>
      <c r="T203" s="142">
        <f>S203*H203</f>
        <v>0</v>
      </c>
      <c r="AR203" s="143" t="s">
        <v>202</v>
      </c>
      <c r="AT203" s="143" t="s">
        <v>197</v>
      </c>
      <c r="AU203" s="143" t="s">
        <v>76</v>
      </c>
      <c r="AY203" s="18" t="s">
        <v>195</v>
      </c>
      <c r="BE203" s="144">
        <f>IF(N203="základní",J203,0)</f>
        <v>0</v>
      </c>
      <c r="BF203" s="144">
        <f>IF(N203="snížená",J203,0)</f>
        <v>0</v>
      </c>
      <c r="BG203" s="144">
        <f>IF(N203="zákl. přenesená",J203,0)</f>
        <v>0</v>
      </c>
      <c r="BH203" s="144">
        <f>IF(N203="sníž. přenesená",J203,0)</f>
        <v>0</v>
      </c>
      <c r="BI203" s="144">
        <f>IF(N203="nulová",J203,0)</f>
        <v>0</v>
      </c>
      <c r="BJ203" s="18" t="s">
        <v>76</v>
      </c>
      <c r="BK203" s="144">
        <f>ROUND(I203*H203,2)</f>
        <v>0</v>
      </c>
      <c r="BL203" s="18" t="s">
        <v>202</v>
      </c>
      <c r="BM203" s="143" t="s">
        <v>2260</v>
      </c>
    </row>
    <row r="204" spans="2:65" s="1" customFormat="1">
      <c r="B204" s="33"/>
      <c r="D204" s="145" t="s">
        <v>204</v>
      </c>
      <c r="F204" s="146" t="s">
        <v>8882</v>
      </c>
      <c r="I204" s="147"/>
      <c r="L204" s="33"/>
      <c r="M204" s="148"/>
      <c r="T204" s="54"/>
      <c r="AT204" s="18" t="s">
        <v>204</v>
      </c>
      <c r="AU204" s="18" t="s">
        <v>76</v>
      </c>
    </row>
    <row r="205" spans="2:65" s="1" customFormat="1" ht="16.5" customHeight="1">
      <c r="B205" s="33"/>
      <c r="C205" s="132" t="s">
        <v>1423</v>
      </c>
      <c r="D205" s="132" t="s">
        <v>197</v>
      </c>
      <c r="E205" s="133" t="s">
        <v>8883</v>
      </c>
      <c r="F205" s="134" t="s">
        <v>8884</v>
      </c>
      <c r="G205" s="135" t="s">
        <v>7067</v>
      </c>
      <c r="H205" s="136">
        <v>35</v>
      </c>
      <c r="I205" s="137"/>
      <c r="J205" s="138">
        <f>ROUND(I205*H205,2)</f>
        <v>0</v>
      </c>
      <c r="K205" s="134" t="s">
        <v>19</v>
      </c>
      <c r="L205" s="33"/>
      <c r="M205" s="139" t="s">
        <v>19</v>
      </c>
      <c r="N205" s="140" t="s">
        <v>40</v>
      </c>
      <c r="P205" s="141">
        <f>O205*H205</f>
        <v>0</v>
      </c>
      <c r="Q205" s="141">
        <v>0</v>
      </c>
      <c r="R205" s="141">
        <f>Q205*H205</f>
        <v>0</v>
      </c>
      <c r="S205" s="141">
        <v>0</v>
      </c>
      <c r="T205" s="142">
        <f>S205*H205</f>
        <v>0</v>
      </c>
      <c r="AR205" s="143" t="s">
        <v>202</v>
      </c>
      <c r="AT205" s="143" t="s">
        <v>197</v>
      </c>
      <c r="AU205" s="143" t="s">
        <v>76</v>
      </c>
      <c r="AY205" s="18" t="s">
        <v>195</v>
      </c>
      <c r="BE205" s="144">
        <f>IF(N205="základní",J205,0)</f>
        <v>0</v>
      </c>
      <c r="BF205" s="144">
        <f>IF(N205="snížená",J205,0)</f>
        <v>0</v>
      </c>
      <c r="BG205" s="144">
        <f>IF(N205="zákl. přenesená",J205,0)</f>
        <v>0</v>
      </c>
      <c r="BH205" s="144">
        <f>IF(N205="sníž. přenesená",J205,0)</f>
        <v>0</v>
      </c>
      <c r="BI205" s="144">
        <f>IF(N205="nulová",J205,0)</f>
        <v>0</v>
      </c>
      <c r="BJ205" s="18" t="s">
        <v>76</v>
      </c>
      <c r="BK205" s="144">
        <f>ROUND(I205*H205,2)</f>
        <v>0</v>
      </c>
      <c r="BL205" s="18" t="s">
        <v>202</v>
      </c>
      <c r="BM205" s="143" t="s">
        <v>2316</v>
      </c>
    </row>
    <row r="206" spans="2:65" s="1" customFormat="1">
      <c r="B206" s="33"/>
      <c r="D206" s="145" t="s">
        <v>204</v>
      </c>
      <c r="F206" s="146" t="s">
        <v>8884</v>
      </c>
      <c r="I206" s="147"/>
      <c r="L206" s="33"/>
      <c r="M206" s="148"/>
      <c r="T206" s="54"/>
      <c r="AT206" s="18" t="s">
        <v>204</v>
      </c>
      <c r="AU206" s="18" t="s">
        <v>76</v>
      </c>
    </row>
    <row r="207" spans="2:65" s="1" customFormat="1" ht="16.5" customHeight="1">
      <c r="B207" s="33"/>
      <c r="C207" s="132" t="s">
        <v>1433</v>
      </c>
      <c r="D207" s="132" t="s">
        <v>197</v>
      </c>
      <c r="E207" s="133" t="s">
        <v>8885</v>
      </c>
      <c r="F207" s="134" t="s">
        <v>8886</v>
      </c>
      <c r="G207" s="135" t="s">
        <v>7067</v>
      </c>
      <c r="H207" s="136">
        <v>100</v>
      </c>
      <c r="I207" s="137"/>
      <c r="J207" s="138">
        <f>ROUND(I207*H207,2)</f>
        <v>0</v>
      </c>
      <c r="K207" s="134" t="s">
        <v>19</v>
      </c>
      <c r="L207" s="33"/>
      <c r="M207" s="139" t="s">
        <v>19</v>
      </c>
      <c r="N207" s="140" t="s">
        <v>40</v>
      </c>
      <c r="P207" s="141">
        <f>O207*H207</f>
        <v>0</v>
      </c>
      <c r="Q207" s="141">
        <v>0</v>
      </c>
      <c r="R207" s="141">
        <f>Q207*H207</f>
        <v>0</v>
      </c>
      <c r="S207" s="141">
        <v>0</v>
      </c>
      <c r="T207" s="142">
        <f>S207*H207</f>
        <v>0</v>
      </c>
      <c r="AR207" s="143" t="s">
        <v>202</v>
      </c>
      <c r="AT207" s="143" t="s">
        <v>197</v>
      </c>
      <c r="AU207" s="143" t="s">
        <v>76</v>
      </c>
      <c r="AY207" s="18" t="s">
        <v>195</v>
      </c>
      <c r="BE207" s="144">
        <f>IF(N207="základní",J207,0)</f>
        <v>0</v>
      </c>
      <c r="BF207" s="144">
        <f>IF(N207="snížená",J207,0)</f>
        <v>0</v>
      </c>
      <c r="BG207" s="144">
        <f>IF(N207="zákl. přenesená",J207,0)</f>
        <v>0</v>
      </c>
      <c r="BH207" s="144">
        <f>IF(N207="sníž. přenesená",J207,0)</f>
        <v>0</v>
      </c>
      <c r="BI207" s="144">
        <f>IF(N207="nulová",J207,0)</f>
        <v>0</v>
      </c>
      <c r="BJ207" s="18" t="s">
        <v>76</v>
      </c>
      <c r="BK207" s="144">
        <f>ROUND(I207*H207,2)</f>
        <v>0</v>
      </c>
      <c r="BL207" s="18" t="s">
        <v>202</v>
      </c>
      <c r="BM207" s="143" t="s">
        <v>2417</v>
      </c>
    </row>
    <row r="208" spans="2:65" s="1" customFormat="1">
      <c r="B208" s="33"/>
      <c r="D208" s="145" t="s">
        <v>204</v>
      </c>
      <c r="F208" s="146" t="s">
        <v>8886</v>
      </c>
      <c r="I208" s="147"/>
      <c r="L208" s="33"/>
      <c r="M208" s="148"/>
      <c r="T208" s="54"/>
      <c r="AT208" s="18" t="s">
        <v>204</v>
      </c>
      <c r="AU208" s="18" t="s">
        <v>76</v>
      </c>
    </row>
    <row r="209" spans="2:65" s="1" customFormat="1" ht="16.5" customHeight="1">
      <c r="B209" s="33"/>
      <c r="C209" s="132" t="s">
        <v>1442</v>
      </c>
      <c r="D209" s="132" t="s">
        <v>197</v>
      </c>
      <c r="E209" s="133" t="s">
        <v>8887</v>
      </c>
      <c r="F209" s="134" t="s">
        <v>8888</v>
      </c>
      <c r="G209" s="135" t="s">
        <v>7067</v>
      </c>
      <c r="H209" s="136">
        <v>15</v>
      </c>
      <c r="I209" s="137"/>
      <c r="J209" s="138">
        <f>ROUND(I209*H209,2)</f>
        <v>0</v>
      </c>
      <c r="K209" s="134" t="s">
        <v>19</v>
      </c>
      <c r="L209" s="33"/>
      <c r="M209" s="139" t="s">
        <v>19</v>
      </c>
      <c r="N209" s="140" t="s">
        <v>40</v>
      </c>
      <c r="P209" s="141">
        <f>O209*H209</f>
        <v>0</v>
      </c>
      <c r="Q209" s="141">
        <v>0</v>
      </c>
      <c r="R209" s="141">
        <f>Q209*H209</f>
        <v>0</v>
      </c>
      <c r="S209" s="141">
        <v>0</v>
      </c>
      <c r="T209" s="142">
        <f>S209*H209</f>
        <v>0</v>
      </c>
      <c r="AR209" s="143" t="s">
        <v>202</v>
      </c>
      <c r="AT209" s="143" t="s">
        <v>197</v>
      </c>
      <c r="AU209" s="143" t="s">
        <v>76</v>
      </c>
      <c r="AY209" s="18" t="s">
        <v>195</v>
      </c>
      <c r="BE209" s="144">
        <f>IF(N209="základní",J209,0)</f>
        <v>0</v>
      </c>
      <c r="BF209" s="144">
        <f>IF(N209="snížená",J209,0)</f>
        <v>0</v>
      </c>
      <c r="BG209" s="144">
        <f>IF(N209="zákl. přenesená",J209,0)</f>
        <v>0</v>
      </c>
      <c r="BH209" s="144">
        <f>IF(N209="sníž. přenesená",J209,0)</f>
        <v>0</v>
      </c>
      <c r="BI209" s="144">
        <f>IF(N209="nulová",J209,0)</f>
        <v>0</v>
      </c>
      <c r="BJ209" s="18" t="s">
        <v>76</v>
      </c>
      <c r="BK209" s="144">
        <f>ROUND(I209*H209,2)</f>
        <v>0</v>
      </c>
      <c r="BL209" s="18" t="s">
        <v>202</v>
      </c>
      <c r="BM209" s="143" t="s">
        <v>3465</v>
      </c>
    </row>
    <row r="210" spans="2:65" s="1" customFormat="1">
      <c r="B210" s="33"/>
      <c r="D210" s="145" t="s">
        <v>204</v>
      </c>
      <c r="F210" s="146" t="s">
        <v>8888</v>
      </c>
      <c r="I210" s="147"/>
      <c r="L210" s="33"/>
      <c r="M210" s="148"/>
      <c r="T210" s="54"/>
      <c r="AT210" s="18" t="s">
        <v>204</v>
      </c>
      <c r="AU210" s="18" t="s">
        <v>76</v>
      </c>
    </row>
    <row r="211" spans="2:65" s="1" customFormat="1" ht="21.75" customHeight="1">
      <c r="B211" s="33"/>
      <c r="C211" s="132" t="s">
        <v>1450</v>
      </c>
      <c r="D211" s="132" t="s">
        <v>197</v>
      </c>
      <c r="E211" s="133" t="s">
        <v>8889</v>
      </c>
      <c r="F211" s="134" t="s">
        <v>8890</v>
      </c>
      <c r="G211" s="135" t="s">
        <v>7067</v>
      </c>
      <c r="H211" s="136">
        <v>58</v>
      </c>
      <c r="I211" s="137"/>
      <c r="J211" s="138">
        <f>ROUND(I211*H211,2)</f>
        <v>0</v>
      </c>
      <c r="K211" s="134" t="s">
        <v>19</v>
      </c>
      <c r="L211" s="33"/>
      <c r="M211" s="139" t="s">
        <v>19</v>
      </c>
      <c r="N211" s="140" t="s">
        <v>40</v>
      </c>
      <c r="P211" s="141">
        <f>O211*H211</f>
        <v>0</v>
      </c>
      <c r="Q211" s="141">
        <v>0</v>
      </c>
      <c r="R211" s="141">
        <f>Q211*H211</f>
        <v>0</v>
      </c>
      <c r="S211" s="141">
        <v>0</v>
      </c>
      <c r="T211" s="142">
        <f>S211*H211</f>
        <v>0</v>
      </c>
      <c r="AR211" s="143" t="s">
        <v>202</v>
      </c>
      <c r="AT211" s="143" t="s">
        <v>197</v>
      </c>
      <c r="AU211" s="143" t="s">
        <v>76</v>
      </c>
      <c r="AY211" s="18" t="s">
        <v>195</v>
      </c>
      <c r="BE211" s="144">
        <f>IF(N211="základní",J211,0)</f>
        <v>0</v>
      </c>
      <c r="BF211" s="144">
        <f>IF(N211="snížená",J211,0)</f>
        <v>0</v>
      </c>
      <c r="BG211" s="144">
        <f>IF(N211="zákl. přenesená",J211,0)</f>
        <v>0</v>
      </c>
      <c r="BH211" s="144">
        <f>IF(N211="sníž. přenesená",J211,0)</f>
        <v>0</v>
      </c>
      <c r="BI211" s="144">
        <f>IF(N211="nulová",J211,0)</f>
        <v>0</v>
      </c>
      <c r="BJ211" s="18" t="s">
        <v>76</v>
      </c>
      <c r="BK211" s="144">
        <f>ROUND(I211*H211,2)</f>
        <v>0</v>
      </c>
      <c r="BL211" s="18" t="s">
        <v>202</v>
      </c>
      <c r="BM211" s="143" t="s">
        <v>3477</v>
      </c>
    </row>
    <row r="212" spans="2:65" s="1" customFormat="1">
      <c r="B212" s="33"/>
      <c r="D212" s="145" t="s">
        <v>204</v>
      </c>
      <c r="F212" s="146" t="s">
        <v>8890</v>
      </c>
      <c r="I212" s="147"/>
      <c r="L212" s="33"/>
      <c r="M212" s="148"/>
      <c r="T212" s="54"/>
      <c r="AT212" s="18" t="s">
        <v>204</v>
      </c>
      <c r="AU212" s="18" t="s">
        <v>76</v>
      </c>
    </row>
    <row r="213" spans="2:65" s="1" customFormat="1" ht="21.75" customHeight="1">
      <c r="B213" s="33"/>
      <c r="C213" s="132" t="s">
        <v>1468</v>
      </c>
      <c r="D213" s="132" t="s">
        <v>197</v>
      </c>
      <c r="E213" s="133" t="s">
        <v>8891</v>
      </c>
      <c r="F213" s="134" t="s">
        <v>8892</v>
      </c>
      <c r="G213" s="135" t="s">
        <v>230</v>
      </c>
      <c r="H213" s="136">
        <v>290</v>
      </c>
      <c r="I213" s="137"/>
      <c r="J213" s="138">
        <f>ROUND(I213*H213,2)</f>
        <v>0</v>
      </c>
      <c r="K213" s="134" t="s">
        <v>19</v>
      </c>
      <c r="L213" s="33"/>
      <c r="M213" s="139" t="s">
        <v>19</v>
      </c>
      <c r="N213" s="140" t="s">
        <v>40</v>
      </c>
      <c r="P213" s="141">
        <f>O213*H213</f>
        <v>0</v>
      </c>
      <c r="Q213" s="141">
        <v>0</v>
      </c>
      <c r="R213" s="141">
        <f>Q213*H213</f>
        <v>0</v>
      </c>
      <c r="S213" s="141">
        <v>0</v>
      </c>
      <c r="T213" s="142">
        <f>S213*H213</f>
        <v>0</v>
      </c>
      <c r="AR213" s="143" t="s">
        <v>202</v>
      </c>
      <c r="AT213" s="143" t="s">
        <v>197</v>
      </c>
      <c r="AU213" s="143" t="s">
        <v>76</v>
      </c>
      <c r="AY213" s="18" t="s">
        <v>195</v>
      </c>
      <c r="BE213" s="144">
        <f>IF(N213="základní",J213,0)</f>
        <v>0</v>
      </c>
      <c r="BF213" s="144">
        <f>IF(N213="snížená",J213,0)</f>
        <v>0</v>
      </c>
      <c r="BG213" s="144">
        <f>IF(N213="zákl. přenesená",J213,0)</f>
        <v>0</v>
      </c>
      <c r="BH213" s="144">
        <f>IF(N213="sníž. přenesená",J213,0)</f>
        <v>0</v>
      </c>
      <c r="BI213" s="144">
        <f>IF(N213="nulová",J213,0)</f>
        <v>0</v>
      </c>
      <c r="BJ213" s="18" t="s">
        <v>76</v>
      </c>
      <c r="BK213" s="144">
        <f>ROUND(I213*H213,2)</f>
        <v>0</v>
      </c>
      <c r="BL213" s="18" t="s">
        <v>202</v>
      </c>
      <c r="BM213" s="143" t="s">
        <v>3491</v>
      </c>
    </row>
    <row r="214" spans="2:65" s="1" customFormat="1">
      <c r="B214" s="33"/>
      <c r="D214" s="145" t="s">
        <v>204</v>
      </c>
      <c r="F214" s="146" t="s">
        <v>8892</v>
      </c>
      <c r="I214" s="147"/>
      <c r="L214" s="33"/>
      <c r="M214" s="148"/>
      <c r="T214" s="54"/>
      <c r="AT214" s="18" t="s">
        <v>204</v>
      </c>
      <c r="AU214" s="18" t="s">
        <v>76</v>
      </c>
    </row>
    <row r="215" spans="2:65" s="1" customFormat="1" ht="16.5" customHeight="1">
      <c r="B215" s="33"/>
      <c r="C215" s="132" t="s">
        <v>1479</v>
      </c>
      <c r="D215" s="132" t="s">
        <v>197</v>
      </c>
      <c r="E215" s="133" t="s">
        <v>8893</v>
      </c>
      <c r="F215" s="134" t="s">
        <v>8894</v>
      </c>
      <c r="G215" s="135" t="s">
        <v>230</v>
      </c>
      <c r="H215" s="136">
        <v>315</v>
      </c>
      <c r="I215" s="137"/>
      <c r="J215" s="138">
        <f>ROUND(I215*H215,2)</f>
        <v>0</v>
      </c>
      <c r="K215" s="134" t="s">
        <v>19</v>
      </c>
      <c r="L215" s="33"/>
      <c r="M215" s="139" t="s">
        <v>19</v>
      </c>
      <c r="N215" s="140" t="s">
        <v>40</v>
      </c>
      <c r="P215" s="141">
        <f>O215*H215</f>
        <v>0</v>
      </c>
      <c r="Q215" s="141">
        <v>0</v>
      </c>
      <c r="R215" s="141">
        <f>Q215*H215</f>
        <v>0</v>
      </c>
      <c r="S215" s="141">
        <v>0</v>
      </c>
      <c r="T215" s="142">
        <f>S215*H215</f>
        <v>0</v>
      </c>
      <c r="AR215" s="143" t="s">
        <v>202</v>
      </c>
      <c r="AT215" s="143" t="s">
        <v>197</v>
      </c>
      <c r="AU215" s="143" t="s">
        <v>76</v>
      </c>
      <c r="AY215" s="18" t="s">
        <v>195</v>
      </c>
      <c r="BE215" s="144">
        <f>IF(N215="základní",J215,0)</f>
        <v>0</v>
      </c>
      <c r="BF215" s="144">
        <f>IF(N215="snížená",J215,0)</f>
        <v>0</v>
      </c>
      <c r="BG215" s="144">
        <f>IF(N215="zákl. přenesená",J215,0)</f>
        <v>0</v>
      </c>
      <c r="BH215" s="144">
        <f>IF(N215="sníž. přenesená",J215,0)</f>
        <v>0</v>
      </c>
      <c r="BI215" s="144">
        <f>IF(N215="nulová",J215,0)</f>
        <v>0</v>
      </c>
      <c r="BJ215" s="18" t="s">
        <v>76</v>
      </c>
      <c r="BK215" s="144">
        <f>ROUND(I215*H215,2)</f>
        <v>0</v>
      </c>
      <c r="BL215" s="18" t="s">
        <v>202</v>
      </c>
      <c r="BM215" s="143" t="s">
        <v>3535</v>
      </c>
    </row>
    <row r="216" spans="2:65" s="1" customFormat="1">
      <c r="B216" s="33"/>
      <c r="D216" s="145" t="s">
        <v>204</v>
      </c>
      <c r="F216" s="146" t="s">
        <v>8894</v>
      </c>
      <c r="I216" s="147"/>
      <c r="L216" s="33"/>
      <c r="M216" s="148"/>
      <c r="T216" s="54"/>
      <c r="AT216" s="18" t="s">
        <v>204</v>
      </c>
      <c r="AU216" s="18" t="s">
        <v>76</v>
      </c>
    </row>
    <row r="217" spans="2:65" s="1" customFormat="1" ht="21.75" customHeight="1">
      <c r="B217" s="33"/>
      <c r="C217" s="132" t="s">
        <v>1489</v>
      </c>
      <c r="D217" s="132" t="s">
        <v>197</v>
      </c>
      <c r="E217" s="133" t="s">
        <v>8895</v>
      </c>
      <c r="F217" s="134" t="s">
        <v>8896</v>
      </c>
      <c r="G217" s="135" t="s">
        <v>230</v>
      </c>
      <c r="H217" s="136">
        <v>150</v>
      </c>
      <c r="I217" s="137"/>
      <c r="J217" s="138">
        <f>ROUND(I217*H217,2)</f>
        <v>0</v>
      </c>
      <c r="K217" s="134" t="s">
        <v>19</v>
      </c>
      <c r="L217" s="33"/>
      <c r="M217" s="139" t="s">
        <v>19</v>
      </c>
      <c r="N217" s="140" t="s">
        <v>40</v>
      </c>
      <c r="P217" s="141">
        <f>O217*H217</f>
        <v>0</v>
      </c>
      <c r="Q217" s="141">
        <v>0</v>
      </c>
      <c r="R217" s="141">
        <f>Q217*H217</f>
        <v>0</v>
      </c>
      <c r="S217" s="141">
        <v>0</v>
      </c>
      <c r="T217" s="142">
        <f>S217*H217</f>
        <v>0</v>
      </c>
      <c r="AR217" s="143" t="s">
        <v>202</v>
      </c>
      <c r="AT217" s="143" t="s">
        <v>197</v>
      </c>
      <c r="AU217" s="143" t="s">
        <v>76</v>
      </c>
      <c r="AY217" s="18" t="s">
        <v>195</v>
      </c>
      <c r="BE217" s="144">
        <f>IF(N217="základní",J217,0)</f>
        <v>0</v>
      </c>
      <c r="BF217" s="144">
        <f>IF(N217="snížená",J217,0)</f>
        <v>0</v>
      </c>
      <c r="BG217" s="144">
        <f>IF(N217="zákl. přenesená",J217,0)</f>
        <v>0</v>
      </c>
      <c r="BH217" s="144">
        <f>IF(N217="sníž. přenesená",J217,0)</f>
        <v>0</v>
      </c>
      <c r="BI217" s="144">
        <f>IF(N217="nulová",J217,0)</f>
        <v>0</v>
      </c>
      <c r="BJ217" s="18" t="s">
        <v>76</v>
      </c>
      <c r="BK217" s="144">
        <f>ROUND(I217*H217,2)</f>
        <v>0</v>
      </c>
      <c r="BL217" s="18" t="s">
        <v>202</v>
      </c>
      <c r="BM217" s="143" t="s">
        <v>3547</v>
      </c>
    </row>
    <row r="218" spans="2:65" s="1" customFormat="1">
      <c r="B218" s="33"/>
      <c r="D218" s="145" t="s">
        <v>204</v>
      </c>
      <c r="F218" s="146" t="s">
        <v>8896</v>
      </c>
      <c r="I218" s="147"/>
      <c r="L218" s="33"/>
      <c r="M218" s="148"/>
      <c r="T218" s="54"/>
      <c r="AT218" s="18" t="s">
        <v>204</v>
      </c>
      <c r="AU218" s="18" t="s">
        <v>76</v>
      </c>
    </row>
    <row r="219" spans="2:65" s="1" customFormat="1" ht="16.5" customHeight="1">
      <c r="B219" s="33"/>
      <c r="C219" s="132" t="s">
        <v>1497</v>
      </c>
      <c r="D219" s="132" t="s">
        <v>197</v>
      </c>
      <c r="E219" s="133" t="s">
        <v>8897</v>
      </c>
      <c r="F219" s="134" t="s">
        <v>8898</v>
      </c>
      <c r="G219" s="135" t="s">
        <v>230</v>
      </c>
      <c r="H219" s="136">
        <v>150</v>
      </c>
      <c r="I219" s="137"/>
      <c r="J219" s="138">
        <f>ROUND(I219*H219,2)</f>
        <v>0</v>
      </c>
      <c r="K219" s="134" t="s">
        <v>19</v>
      </c>
      <c r="L219" s="33"/>
      <c r="M219" s="139" t="s">
        <v>19</v>
      </c>
      <c r="N219" s="140" t="s">
        <v>40</v>
      </c>
      <c r="P219" s="141">
        <f>O219*H219</f>
        <v>0</v>
      </c>
      <c r="Q219" s="141">
        <v>0</v>
      </c>
      <c r="R219" s="141">
        <f>Q219*H219</f>
        <v>0</v>
      </c>
      <c r="S219" s="141">
        <v>0</v>
      </c>
      <c r="T219" s="142">
        <f>S219*H219</f>
        <v>0</v>
      </c>
      <c r="AR219" s="143" t="s">
        <v>202</v>
      </c>
      <c r="AT219" s="143" t="s">
        <v>197</v>
      </c>
      <c r="AU219" s="143" t="s">
        <v>76</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202</v>
      </c>
      <c r="BM219" s="143" t="s">
        <v>3561</v>
      </c>
    </row>
    <row r="220" spans="2:65" s="1" customFormat="1">
      <c r="B220" s="33"/>
      <c r="D220" s="145" t="s">
        <v>204</v>
      </c>
      <c r="F220" s="146" t="s">
        <v>8898</v>
      </c>
      <c r="I220" s="147"/>
      <c r="L220" s="33"/>
      <c r="M220" s="148"/>
      <c r="T220" s="54"/>
      <c r="AT220" s="18" t="s">
        <v>204</v>
      </c>
      <c r="AU220" s="18" t="s">
        <v>76</v>
      </c>
    </row>
    <row r="221" spans="2:65" s="1" customFormat="1" ht="16.5" customHeight="1">
      <c r="B221" s="33"/>
      <c r="C221" s="132" t="s">
        <v>1505</v>
      </c>
      <c r="D221" s="132" t="s">
        <v>197</v>
      </c>
      <c r="E221" s="133" t="s">
        <v>8899</v>
      </c>
      <c r="F221" s="134" t="s">
        <v>8900</v>
      </c>
      <c r="G221" s="135" t="s">
        <v>7067</v>
      </c>
      <c r="H221" s="136">
        <v>75</v>
      </c>
      <c r="I221" s="137"/>
      <c r="J221" s="138">
        <f>ROUND(I221*H221,2)</f>
        <v>0</v>
      </c>
      <c r="K221" s="134" t="s">
        <v>19</v>
      </c>
      <c r="L221" s="33"/>
      <c r="M221" s="139" t="s">
        <v>19</v>
      </c>
      <c r="N221" s="140" t="s">
        <v>40</v>
      </c>
      <c r="P221" s="141">
        <f>O221*H221</f>
        <v>0</v>
      </c>
      <c r="Q221" s="141">
        <v>0</v>
      </c>
      <c r="R221" s="141">
        <f>Q221*H221</f>
        <v>0</v>
      </c>
      <c r="S221" s="141">
        <v>0</v>
      </c>
      <c r="T221" s="142">
        <f>S221*H221</f>
        <v>0</v>
      </c>
      <c r="AR221" s="143" t="s">
        <v>202</v>
      </c>
      <c r="AT221" s="143" t="s">
        <v>197</v>
      </c>
      <c r="AU221" s="143" t="s">
        <v>76</v>
      </c>
      <c r="AY221" s="18" t="s">
        <v>195</v>
      </c>
      <c r="BE221" s="144">
        <f>IF(N221="základní",J221,0)</f>
        <v>0</v>
      </c>
      <c r="BF221" s="144">
        <f>IF(N221="snížená",J221,0)</f>
        <v>0</v>
      </c>
      <c r="BG221" s="144">
        <f>IF(N221="zákl. přenesená",J221,0)</f>
        <v>0</v>
      </c>
      <c r="BH221" s="144">
        <f>IF(N221="sníž. přenesená",J221,0)</f>
        <v>0</v>
      </c>
      <c r="BI221" s="144">
        <f>IF(N221="nulová",J221,0)</f>
        <v>0</v>
      </c>
      <c r="BJ221" s="18" t="s">
        <v>76</v>
      </c>
      <c r="BK221" s="144">
        <f>ROUND(I221*H221,2)</f>
        <v>0</v>
      </c>
      <c r="BL221" s="18" t="s">
        <v>202</v>
      </c>
      <c r="BM221" s="143" t="s">
        <v>3587</v>
      </c>
    </row>
    <row r="222" spans="2:65" s="1" customFormat="1">
      <c r="B222" s="33"/>
      <c r="D222" s="145" t="s">
        <v>204</v>
      </c>
      <c r="F222" s="146" t="s">
        <v>8900</v>
      </c>
      <c r="I222" s="147"/>
      <c r="L222" s="33"/>
      <c r="M222" s="148"/>
      <c r="T222" s="54"/>
      <c r="AT222" s="18" t="s">
        <v>204</v>
      </c>
      <c r="AU222" s="18" t="s">
        <v>76</v>
      </c>
    </row>
    <row r="223" spans="2:65" s="1" customFormat="1" ht="16.5" customHeight="1">
      <c r="B223" s="33"/>
      <c r="C223" s="132" t="s">
        <v>1515</v>
      </c>
      <c r="D223" s="132" t="s">
        <v>197</v>
      </c>
      <c r="E223" s="133" t="s">
        <v>8901</v>
      </c>
      <c r="F223" s="134" t="s">
        <v>8902</v>
      </c>
      <c r="G223" s="135" t="s">
        <v>230</v>
      </c>
      <c r="H223" s="136">
        <v>390</v>
      </c>
      <c r="I223" s="137"/>
      <c r="J223" s="138">
        <f>ROUND(I223*H223,2)</f>
        <v>0</v>
      </c>
      <c r="K223" s="134" t="s">
        <v>19</v>
      </c>
      <c r="L223" s="33"/>
      <c r="M223" s="139" t="s">
        <v>19</v>
      </c>
      <c r="N223" s="140" t="s">
        <v>40</v>
      </c>
      <c r="P223" s="141">
        <f>O223*H223</f>
        <v>0</v>
      </c>
      <c r="Q223" s="141">
        <v>0</v>
      </c>
      <c r="R223" s="141">
        <f>Q223*H223</f>
        <v>0</v>
      </c>
      <c r="S223" s="141">
        <v>0</v>
      </c>
      <c r="T223" s="142">
        <f>S223*H223</f>
        <v>0</v>
      </c>
      <c r="AR223" s="143" t="s">
        <v>202</v>
      </c>
      <c r="AT223" s="143" t="s">
        <v>197</v>
      </c>
      <c r="AU223" s="143" t="s">
        <v>76</v>
      </c>
      <c r="AY223" s="18" t="s">
        <v>195</v>
      </c>
      <c r="BE223" s="144">
        <f>IF(N223="základní",J223,0)</f>
        <v>0</v>
      </c>
      <c r="BF223" s="144">
        <f>IF(N223="snížená",J223,0)</f>
        <v>0</v>
      </c>
      <c r="BG223" s="144">
        <f>IF(N223="zákl. přenesená",J223,0)</f>
        <v>0</v>
      </c>
      <c r="BH223" s="144">
        <f>IF(N223="sníž. přenesená",J223,0)</f>
        <v>0</v>
      </c>
      <c r="BI223" s="144">
        <f>IF(N223="nulová",J223,0)</f>
        <v>0</v>
      </c>
      <c r="BJ223" s="18" t="s">
        <v>76</v>
      </c>
      <c r="BK223" s="144">
        <f>ROUND(I223*H223,2)</f>
        <v>0</v>
      </c>
      <c r="BL223" s="18" t="s">
        <v>202</v>
      </c>
      <c r="BM223" s="143" t="s">
        <v>3608</v>
      </c>
    </row>
    <row r="224" spans="2:65" s="1" customFormat="1">
      <c r="B224" s="33"/>
      <c r="D224" s="145" t="s">
        <v>204</v>
      </c>
      <c r="F224" s="146" t="s">
        <v>8902</v>
      </c>
      <c r="I224" s="147"/>
      <c r="L224" s="33"/>
      <c r="M224" s="148"/>
      <c r="T224" s="54"/>
      <c r="AT224" s="18" t="s">
        <v>204</v>
      </c>
      <c r="AU224" s="18" t="s">
        <v>76</v>
      </c>
    </row>
    <row r="225" spans="2:65" s="1" customFormat="1" ht="16.5" customHeight="1">
      <c r="B225" s="33"/>
      <c r="C225" s="132" t="s">
        <v>1525</v>
      </c>
      <c r="D225" s="132" t="s">
        <v>197</v>
      </c>
      <c r="E225" s="133" t="s">
        <v>8903</v>
      </c>
      <c r="F225" s="134" t="s">
        <v>8904</v>
      </c>
      <c r="G225" s="135" t="s">
        <v>230</v>
      </c>
      <c r="H225" s="136">
        <v>1365</v>
      </c>
      <c r="I225" s="137"/>
      <c r="J225" s="138">
        <f>ROUND(I225*H225,2)</f>
        <v>0</v>
      </c>
      <c r="K225" s="134" t="s">
        <v>19</v>
      </c>
      <c r="L225" s="33"/>
      <c r="M225" s="139" t="s">
        <v>19</v>
      </c>
      <c r="N225" s="140" t="s">
        <v>40</v>
      </c>
      <c r="P225" s="141">
        <f>O225*H225</f>
        <v>0</v>
      </c>
      <c r="Q225" s="141">
        <v>0</v>
      </c>
      <c r="R225" s="141">
        <f>Q225*H225</f>
        <v>0</v>
      </c>
      <c r="S225" s="141">
        <v>0</v>
      </c>
      <c r="T225" s="142">
        <f>S225*H225</f>
        <v>0</v>
      </c>
      <c r="AR225" s="143" t="s">
        <v>202</v>
      </c>
      <c r="AT225" s="143" t="s">
        <v>197</v>
      </c>
      <c r="AU225" s="143" t="s">
        <v>76</v>
      </c>
      <c r="AY225" s="18" t="s">
        <v>195</v>
      </c>
      <c r="BE225" s="144">
        <f>IF(N225="základní",J225,0)</f>
        <v>0</v>
      </c>
      <c r="BF225" s="144">
        <f>IF(N225="snížená",J225,0)</f>
        <v>0</v>
      </c>
      <c r="BG225" s="144">
        <f>IF(N225="zákl. přenesená",J225,0)</f>
        <v>0</v>
      </c>
      <c r="BH225" s="144">
        <f>IF(N225="sníž. přenesená",J225,0)</f>
        <v>0</v>
      </c>
      <c r="BI225" s="144">
        <f>IF(N225="nulová",J225,0)</f>
        <v>0</v>
      </c>
      <c r="BJ225" s="18" t="s">
        <v>76</v>
      </c>
      <c r="BK225" s="144">
        <f>ROUND(I225*H225,2)</f>
        <v>0</v>
      </c>
      <c r="BL225" s="18" t="s">
        <v>202</v>
      </c>
      <c r="BM225" s="143" t="s">
        <v>3620</v>
      </c>
    </row>
    <row r="226" spans="2:65" s="1" customFormat="1">
      <c r="B226" s="33"/>
      <c r="D226" s="145" t="s">
        <v>204</v>
      </c>
      <c r="F226" s="146" t="s">
        <v>8904</v>
      </c>
      <c r="I226" s="147"/>
      <c r="L226" s="33"/>
      <c r="M226" s="148"/>
      <c r="T226" s="54"/>
      <c r="AT226" s="18" t="s">
        <v>204</v>
      </c>
      <c r="AU226" s="18" t="s">
        <v>76</v>
      </c>
    </row>
    <row r="227" spans="2:65" s="1" customFormat="1" ht="16.5" customHeight="1">
      <c r="B227" s="33"/>
      <c r="C227" s="132" t="s">
        <v>1537</v>
      </c>
      <c r="D227" s="132" t="s">
        <v>197</v>
      </c>
      <c r="E227" s="133" t="s">
        <v>8905</v>
      </c>
      <c r="F227" s="134" t="s">
        <v>8906</v>
      </c>
      <c r="G227" s="135" t="s">
        <v>230</v>
      </c>
      <c r="H227" s="136">
        <v>1274</v>
      </c>
      <c r="I227" s="137"/>
      <c r="J227" s="138">
        <f>ROUND(I227*H227,2)</f>
        <v>0</v>
      </c>
      <c r="K227" s="134" t="s">
        <v>19</v>
      </c>
      <c r="L227" s="33"/>
      <c r="M227" s="139" t="s">
        <v>19</v>
      </c>
      <c r="N227" s="140" t="s">
        <v>40</v>
      </c>
      <c r="P227" s="141">
        <f>O227*H227</f>
        <v>0</v>
      </c>
      <c r="Q227" s="141">
        <v>0</v>
      </c>
      <c r="R227" s="141">
        <f>Q227*H227</f>
        <v>0</v>
      </c>
      <c r="S227" s="141">
        <v>0</v>
      </c>
      <c r="T227" s="142">
        <f>S227*H227</f>
        <v>0</v>
      </c>
      <c r="AR227" s="143" t="s">
        <v>202</v>
      </c>
      <c r="AT227" s="143" t="s">
        <v>197</v>
      </c>
      <c r="AU227" s="143" t="s">
        <v>76</v>
      </c>
      <c r="AY227" s="18" t="s">
        <v>195</v>
      </c>
      <c r="BE227" s="144">
        <f>IF(N227="základní",J227,0)</f>
        <v>0</v>
      </c>
      <c r="BF227" s="144">
        <f>IF(N227="snížená",J227,0)</f>
        <v>0</v>
      </c>
      <c r="BG227" s="144">
        <f>IF(N227="zákl. přenesená",J227,0)</f>
        <v>0</v>
      </c>
      <c r="BH227" s="144">
        <f>IF(N227="sníž. přenesená",J227,0)</f>
        <v>0</v>
      </c>
      <c r="BI227" s="144">
        <f>IF(N227="nulová",J227,0)</f>
        <v>0</v>
      </c>
      <c r="BJ227" s="18" t="s">
        <v>76</v>
      </c>
      <c r="BK227" s="144">
        <f>ROUND(I227*H227,2)</f>
        <v>0</v>
      </c>
      <c r="BL227" s="18" t="s">
        <v>202</v>
      </c>
      <c r="BM227" s="143" t="s">
        <v>3636</v>
      </c>
    </row>
    <row r="228" spans="2:65" s="1" customFormat="1">
      <c r="B228" s="33"/>
      <c r="D228" s="145" t="s">
        <v>204</v>
      </c>
      <c r="F228" s="146" t="s">
        <v>8906</v>
      </c>
      <c r="I228" s="147"/>
      <c r="L228" s="33"/>
      <c r="M228" s="148"/>
      <c r="T228" s="54"/>
      <c r="AT228" s="18" t="s">
        <v>204</v>
      </c>
      <c r="AU228" s="18" t="s">
        <v>76</v>
      </c>
    </row>
    <row r="229" spans="2:65" s="1" customFormat="1" ht="16.5" customHeight="1">
      <c r="B229" s="33"/>
      <c r="C229" s="132" t="s">
        <v>1554</v>
      </c>
      <c r="D229" s="132" t="s">
        <v>197</v>
      </c>
      <c r="E229" s="133" t="s">
        <v>8907</v>
      </c>
      <c r="F229" s="134" t="s">
        <v>8908</v>
      </c>
      <c r="G229" s="135" t="s">
        <v>230</v>
      </c>
      <c r="H229" s="136">
        <v>3900</v>
      </c>
      <c r="I229" s="137"/>
      <c r="J229" s="138">
        <f>ROUND(I229*H229,2)</f>
        <v>0</v>
      </c>
      <c r="K229" s="134" t="s">
        <v>19</v>
      </c>
      <c r="L229" s="33"/>
      <c r="M229" s="139" t="s">
        <v>19</v>
      </c>
      <c r="N229" s="140" t="s">
        <v>40</v>
      </c>
      <c r="P229" s="141">
        <f>O229*H229</f>
        <v>0</v>
      </c>
      <c r="Q229" s="141">
        <v>0</v>
      </c>
      <c r="R229" s="141">
        <f>Q229*H229</f>
        <v>0</v>
      </c>
      <c r="S229" s="141">
        <v>0</v>
      </c>
      <c r="T229" s="142">
        <f>S229*H229</f>
        <v>0</v>
      </c>
      <c r="AR229" s="143" t="s">
        <v>202</v>
      </c>
      <c r="AT229" s="143" t="s">
        <v>197</v>
      </c>
      <c r="AU229" s="143" t="s">
        <v>76</v>
      </c>
      <c r="AY229" s="18" t="s">
        <v>195</v>
      </c>
      <c r="BE229" s="144">
        <f>IF(N229="základní",J229,0)</f>
        <v>0</v>
      </c>
      <c r="BF229" s="144">
        <f>IF(N229="snížená",J229,0)</f>
        <v>0</v>
      </c>
      <c r="BG229" s="144">
        <f>IF(N229="zákl. přenesená",J229,0)</f>
        <v>0</v>
      </c>
      <c r="BH229" s="144">
        <f>IF(N229="sníž. přenesená",J229,0)</f>
        <v>0</v>
      </c>
      <c r="BI229" s="144">
        <f>IF(N229="nulová",J229,0)</f>
        <v>0</v>
      </c>
      <c r="BJ229" s="18" t="s">
        <v>76</v>
      </c>
      <c r="BK229" s="144">
        <f>ROUND(I229*H229,2)</f>
        <v>0</v>
      </c>
      <c r="BL229" s="18" t="s">
        <v>202</v>
      </c>
      <c r="BM229" s="143" t="s">
        <v>3656</v>
      </c>
    </row>
    <row r="230" spans="2:65" s="1" customFormat="1">
      <c r="B230" s="33"/>
      <c r="D230" s="145" t="s">
        <v>204</v>
      </c>
      <c r="F230" s="146" t="s">
        <v>8908</v>
      </c>
      <c r="I230" s="147"/>
      <c r="L230" s="33"/>
      <c r="M230" s="148"/>
      <c r="T230" s="54"/>
      <c r="AT230" s="18" t="s">
        <v>204</v>
      </c>
      <c r="AU230" s="18" t="s">
        <v>76</v>
      </c>
    </row>
    <row r="231" spans="2:65" s="1" customFormat="1" ht="16.5" customHeight="1">
      <c r="B231" s="33"/>
      <c r="C231" s="132" t="s">
        <v>1573</v>
      </c>
      <c r="D231" s="132" t="s">
        <v>197</v>
      </c>
      <c r="E231" s="133" t="s">
        <v>8909</v>
      </c>
      <c r="F231" s="134" t="s">
        <v>8910</v>
      </c>
      <c r="G231" s="135" t="s">
        <v>230</v>
      </c>
      <c r="H231" s="136">
        <v>845</v>
      </c>
      <c r="I231" s="137"/>
      <c r="J231" s="138">
        <f>ROUND(I231*H231,2)</f>
        <v>0</v>
      </c>
      <c r="K231" s="134" t="s">
        <v>19</v>
      </c>
      <c r="L231" s="33"/>
      <c r="M231" s="139" t="s">
        <v>19</v>
      </c>
      <c r="N231" s="140" t="s">
        <v>40</v>
      </c>
      <c r="P231" s="141">
        <f>O231*H231</f>
        <v>0</v>
      </c>
      <c r="Q231" s="141">
        <v>0</v>
      </c>
      <c r="R231" s="141">
        <f>Q231*H231</f>
        <v>0</v>
      </c>
      <c r="S231" s="141">
        <v>0</v>
      </c>
      <c r="T231" s="142">
        <f>S231*H231</f>
        <v>0</v>
      </c>
      <c r="AR231" s="143" t="s">
        <v>202</v>
      </c>
      <c r="AT231" s="143" t="s">
        <v>197</v>
      </c>
      <c r="AU231" s="143" t="s">
        <v>76</v>
      </c>
      <c r="AY231" s="18" t="s">
        <v>195</v>
      </c>
      <c r="BE231" s="144">
        <f>IF(N231="základní",J231,0)</f>
        <v>0</v>
      </c>
      <c r="BF231" s="144">
        <f>IF(N231="snížená",J231,0)</f>
        <v>0</v>
      </c>
      <c r="BG231" s="144">
        <f>IF(N231="zákl. přenesená",J231,0)</f>
        <v>0</v>
      </c>
      <c r="BH231" s="144">
        <f>IF(N231="sníž. přenesená",J231,0)</f>
        <v>0</v>
      </c>
      <c r="BI231" s="144">
        <f>IF(N231="nulová",J231,0)</f>
        <v>0</v>
      </c>
      <c r="BJ231" s="18" t="s">
        <v>76</v>
      </c>
      <c r="BK231" s="144">
        <f>ROUND(I231*H231,2)</f>
        <v>0</v>
      </c>
      <c r="BL231" s="18" t="s">
        <v>202</v>
      </c>
      <c r="BM231" s="143" t="s">
        <v>3669</v>
      </c>
    </row>
    <row r="232" spans="2:65" s="1" customFormat="1">
      <c r="B232" s="33"/>
      <c r="D232" s="145" t="s">
        <v>204</v>
      </c>
      <c r="F232" s="146" t="s">
        <v>8910</v>
      </c>
      <c r="I232" s="147"/>
      <c r="L232" s="33"/>
      <c r="M232" s="148"/>
      <c r="T232" s="54"/>
      <c r="AT232" s="18" t="s">
        <v>204</v>
      </c>
      <c r="AU232" s="18" t="s">
        <v>76</v>
      </c>
    </row>
    <row r="233" spans="2:65" s="1" customFormat="1" ht="16.5" customHeight="1">
      <c r="B233" s="33"/>
      <c r="C233" s="132" t="s">
        <v>1705</v>
      </c>
      <c r="D233" s="132" t="s">
        <v>197</v>
      </c>
      <c r="E233" s="133" t="s">
        <v>8911</v>
      </c>
      <c r="F233" s="134" t="s">
        <v>8912</v>
      </c>
      <c r="G233" s="135" t="s">
        <v>230</v>
      </c>
      <c r="H233" s="136">
        <v>520</v>
      </c>
      <c r="I233" s="137"/>
      <c r="J233" s="138">
        <f>ROUND(I233*H233,2)</f>
        <v>0</v>
      </c>
      <c r="K233" s="134" t="s">
        <v>19</v>
      </c>
      <c r="L233" s="33"/>
      <c r="M233" s="139" t="s">
        <v>19</v>
      </c>
      <c r="N233" s="140" t="s">
        <v>40</v>
      </c>
      <c r="P233" s="141">
        <f>O233*H233</f>
        <v>0</v>
      </c>
      <c r="Q233" s="141">
        <v>0</v>
      </c>
      <c r="R233" s="141">
        <f>Q233*H233</f>
        <v>0</v>
      </c>
      <c r="S233" s="141">
        <v>0</v>
      </c>
      <c r="T233" s="142">
        <f>S233*H233</f>
        <v>0</v>
      </c>
      <c r="AR233" s="143" t="s">
        <v>202</v>
      </c>
      <c r="AT233" s="143" t="s">
        <v>197</v>
      </c>
      <c r="AU233" s="143" t="s">
        <v>76</v>
      </c>
      <c r="AY233" s="18" t="s">
        <v>195</v>
      </c>
      <c r="BE233" s="144">
        <f>IF(N233="základní",J233,0)</f>
        <v>0</v>
      </c>
      <c r="BF233" s="144">
        <f>IF(N233="snížená",J233,0)</f>
        <v>0</v>
      </c>
      <c r="BG233" s="144">
        <f>IF(N233="zákl. přenesená",J233,0)</f>
        <v>0</v>
      </c>
      <c r="BH233" s="144">
        <f>IF(N233="sníž. přenesená",J233,0)</f>
        <v>0</v>
      </c>
      <c r="BI233" s="144">
        <f>IF(N233="nulová",J233,0)</f>
        <v>0</v>
      </c>
      <c r="BJ233" s="18" t="s">
        <v>76</v>
      </c>
      <c r="BK233" s="144">
        <f>ROUND(I233*H233,2)</f>
        <v>0</v>
      </c>
      <c r="BL233" s="18" t="s">
        <v>202</v>
      </c>
      <c r="BM233" s="143" t="s">
        <v>3688</v>
      </c>
    </row>
    <row r="234" spans="2:65" s="1" customFormat="1">
      <c r="B234" s="33"/>
      <c r="D234" s="145" t="s">
        <v>204</v>
      </c>
      <c r="F234" s="146" t="s">
        <v>8912</v>
      </c>
      <c r="I234" s="147"/>
      <c r="L234" s="33"/>
      <c r="M234" s="148"/>
      <c r="T234" s="54"/>
      <c r="AT234" s="18" t="s">
        <v>204</v>
      </c>
      <c r="AU234" s="18" t="s">
        <v>76</v>
      </c>
    </row>
    <row r="235" spans="2:65" s="1" customFormat="1" ht="16.5" customHeight="1">
      <c r="B235" s="33"/>
      <c r="C235" s="132" t="s">
        <v>1747</v>
      </c>
      <c r="D235" s="132" t="s">
        <v>197</v>
      </c>
      <c r="E235" s="133" t="s">
        <v>8913</v>
      </c>
      <c r="F235" s="134" t="s">
        <v>8914</v>
      </c>
      <c r="G235" s="135" t="s">
        <v>2618</v>
      </c>
      <c r="H235" s="136">
        <v>1534</v>
      </c>
      <c r="I235" s="137"/>
      <c r="J235" s="138">
        <f>ROUND(I235*H235,2)</f>
        <v>0</v>
      </c>
      <c r="K235" s="134" t="s">
        <v>19</v>
      </c>
      <c r="L235" s="33"/>
      <c r="M235" s="139" t="s">
        <v>19</v>
      </c>
      <c r="N235" s="140" t="s">
        <v>40</v>
      </c>
      <c r="P235" s="141">
        <f>O235*H235</f>
        <v>0</v>
      </c>
      <c r="Q235" s="141">
        <v>0</v>
      </c>
      <c r="R235" s="141">
        <f>Q235*H235</f>
        <v>0</v>
      </c>
      <c r="S235" s="141">
        <v>0</v>
      </c>
      <c r="T235" s="142">
        <f>S235*H235</f>
        <v>0</v>
      </c>
      <c r="AR235" s="143" t="s">
        <v>202</v>
      </c>
      <c r="AT235" s="143" t="s">
        <v>197</v>
      </c>
      <c r="AU235" s="143" t="s">
        <v>76</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3727</v>
      </c>
    </row>
    <row r="236" spans="2:65" s="1" customFormat="1">
      <c r="B236" s="33"/>
      <c r="D236" s="145" t="s">
        <v>204</v>
      </c>
      <c r="F236" s="146" t="s">
        <v>8915</v>
      </c>
      <c r="I236" s="147"/>
      <c r="L236" s="33"/>
      <c r="M236" s="148"/>
      <c r="T236" s="54"/>
      <c r="AT236" s="18" t="s">
        <v>204</v>
      </c>
      <c r="AU236" s="18" t="s">
        <v>76</v>
      </c>
    </row>
    <row r="237" spans="2:65" s="1" customFormat="1" ht="16.5" customHeight="1">
      <c r="B237" s="33"/>
      <c r="C237" s="132" t="s">
        <v>1796</v>
      </c>
      <c r="D237" s="132" t="s">
        <v>197</v>
      </c>
      <c r="E237" s="133" t="s">
        <v>8916</v>
      </c>
      <c r="F237" s="134" t="s">
        <v>8917</v>
      </c>
      <c r="G237" s="135" t="s">
        <v>230</v>
      </c>
      <c r="H237" s="136">
        <v>780</v>
      </c>
      <c r="I237" s="137"/>
      <c r="J237" s="138">
        <f>ROUND(I237*H237,2)</f>
        <v>0</v>
      </c>
      <c r="K237" s="134" t="s">
        <v>19</v>
      </c>
      <c r="L237" s="33"/>
      <c r="M237" s="139" t="s">
        <v>19</v>
      </c>
      <c r="N237" s="140" t="s">
        <v>40</v>
      </c>
      <c r="P237" s="141">
        <f>O237*H237</f>
        <v>0</v>
      </c>
      <c r="Q237" s="141">
        <v>0</v>
      </c>
      <c r="R237" s="141">
        <f>Q237*H237</f>
        <v>0</v>
      </c>
      <c r="S237" s="141">
        <v>0</v>
      </c>
      <c r="T237" s="142">
        <f>S237*H237</f>
        <v>0</v>
      </c>
      <c r="AR237" s="143" t="s">
        <v>202</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202</v>
      </c>
      <c r="BM237" s="143" t="s">
        <v>3757</v>
      </c>
    </row>
    <row r="238" spans="2:65" s="1" customFormat="1">
      <c r="B238" s="33"/>
      <c r="D238" s="145" t="s">
        <v>204</v>
      </c>
      <c r="F238" s="146" t="s">
        <v>8917</v>
      </c>
      <c r="I238" s="147"/>
      <c r="L238" s="33"/>
      <c r="M238" s="148"/>
      <c r="T238" s="54"/>
      <c r="AT238" s="18" t="s">
        <v>204</v>
      </c>
      <c r="AU238" s="18" t="s">
        <v>76</v>
      </c>
    </row>
    <row r="239" spans="2:65" s="1" customFormat="1" ht="16.5" customHeight="1">
      <c r="B239" s="33"/>
      <c r="C239" s="132" t="s">
        <v>1802</v>
      </c>
      <c r="D239" s="132" t="s">
        <v>197</v>
      </c>
      <c r="E239" s="133" t="s">
        <v>8918</v>
      </c>
      <c r="F239" s="134" t="s">
        <v>8919</v>
      </c>
      <c r="G239" s="135" t="s">
        <v>2618</v>
      </c>
      <c r="H239" s="136">
        <v>260</v>
      </c>
      <c r="I239" s="137"/>
      <c r="J239" s="138">
        <f>ROUND(I239*H239,2)</f>
        <v>0</v>
      </c>
      <c r="K239" s="134" t="s">
        <v>19</v>
      </c>
      <c r="L239" s="33"/>
      <c r="M239" s="139" t="s">
        <v>19</v>
      </c>
      <c r="N239" s="140" t="s">
        <v>40</v>
      </c>
      <c r="P239" s="141">
        <f>O239*H239</f>
        <v>0</v>
      </c>
      <c r="Q239" s="141">
        <v>0</v>
      </c>
      <c r="R239" s="141">
        <f>Q239*H239</f>
        <v>0</v>
      </c>
      <c r="S239" s="141">
        <v>0</v>
      </c>
      <c r="T239" s="142">
        <f>S239*H239</f>
        <v>0</v>
      </c>
      <c r="AR239" s="143" t="s">
        <v>202</v>
      </c>
      <c r="AT239" s="143" t="s">
        <v>197</v>
      </c>
      <c r="AU239" s="143" t="s">
        <v>76</v>
      </c>
      <c r="AY239" s="18" t="s">
        <v>195</v>
      </c>
      <c r="BE239" s="144">
        <f>IF(N239="základní",J239,0)</f>
        <v>0</v>
      </c>
      <c r="BF239" s="144">
        <f>IF(N239="snížená",J239,0)</f>
        <v>0</v>
      </c>
      <c r="BG239" s="144">
        <f>IF(N239="zákl. přenesená",J239,0)</f>
        <v>0</v>
      </c>
      <c r="BH239" s="144">
        <f>IF(N239="sníž. přenesená",J239,0)</f>
        <v>0</v>
      </c>
      <c r="BI239" s="144">
        <f>IF(N239="nulová",J239,0)</f>
        <v>0</v>
      </c>
      <c r="BJ239" s="18" t="s">
        <v>76</v>
      </c>
      <c r="BK239" s="144">
        <f>ROUND(I239*H239,2)</f>
        <v>0</v>
      </c>
      <c r="BL239" s="18" t="s">
        <v>202</v>
      </c>
      <c r="BM239" s="143" t="s">
        <v>3769</v>
      </c>
    </row>
    <row r="240" spans="2:65" s="1" customFormat="1">
      <c r="B240" s="33"/>
      <c r="D240" s="145" t="s">
        <v>204</v>
      </c>
      <c r="F240" s="146" t="s">
        <v>8920</v>
      </c>
      <c r="I240" s="147"/>
      <c r="L240" s="33"/>
      <c r="M240" s="148"/>
      <c r="T240" s="54"/>
      <c r="AT240" s="18" t="s">
        <v>204</v>
      </c>
      <c r="AU240" s="18" t="s">
        <v>76</v>
      </c>
    </row>
    <row r="241" spans="2:65" s="1" customFormat="1" ht="16.5" customHeight="1">
      <c r="B241" s="33"/>
      <c r="C241" s="132" t="s">
        <v>1919</v>
      </c>
      <c r="D241" s="132" t="s">
        <v>197</v>
      </c>
      <c r="E241" s="133" t="s">
        <v>8921</v>
      </c>
      <c r="F241" s="134" t="s">
        <v>8922</v>
      </c>
      <c r="G241" s="135" t="s">
        <v>230</v>
      </c>
      <c r="H241" s="136">
        <v>100</v>
      </c>
      <c r="I241" s="137"/>
      <c r="J241" s="138">
        <f>ROUND(I241*H241,2)</f>
        <v>0</v>
      </c>
      <c r="K241" s="134" t="s">
        <v>19</v>
      </c>
      <c r="L241" s="33"/>
      <c r="M241" s="139" t="s">
        <v>19</v>
      </c>
      <c r="N241" s="140" t="s">
        <v>40</v>
      </c>
      <c r="P241" s="141">
        <f>O241*H241</f>
        <v>0</v>
      </c>
      <c r="Q241" s="141">
        <v>0</v>
      </c>
      <c r="R241" s="141">
        <f>Q241*H241</f>
        <v>0</v>
      </c>
      <c r="S241" s="141">
        <v>0</v>
      </c>
      <c r="T241" s="142">
        <f>S241*H241</f>
        <v>0</v>
      </c>
      <c r="AR241" s="143" t="s">
        <v>202</v>
      </c>
      <c r="AT241" s="143" t="s">
        <v>197</v>
      </c>
      <c r="AU241" s="143" t="s">
        <v>76</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3790</v>
      </c>
    </row>
    <row r="242" spans="2:65" s="1" customFormat="1">
      <c r="B242" s="33"/>
      <c r="D242" s="145" t="s">
        <v>204</v>
      </c>
      <c r="F242" s="146" t="s">
        <v>8922</v>
      </c>
      <c r="I242" s="147"/>
      <c r="L242" s="33"/>
      <c r="M242" s="148"/>
      <c r="T242" s="54"/>
      <c r="AT242" s="18" t="s">
        <v>204</v>
      </c>
      <c r="AU242" s="18" t="s">
        <v>76</v>
      </c>
    </row>
    <row r="243" spans="2:65" s="1" customFormat="1" ht="16.5" customHeight="1">
      <c r="B243" s="33"/>
      <c r="C243" s="132" t="s">
        <v>1991</v>
      </c>
      <c r="D243" s="132" t="s">
        <v>197</v>
      </c>
      <c r="E243" s="133" t="s">
        <v>8923</v>
      </c>
      <c r="F243" s="134" t="s">
        <v>8924</v>
      </c>
      <c r="G243" s="135" t="s">
        <v>230</v>
      </c>
      <c r="H243" s="136">
        <v>500</v>
      </c>
      <c r="I243" s="137"/>
      <c r="J243" s="138">
        <f>ROUND(I243*H243,2)</f>
        <v>0</v>
      </c>
      <c r="K243" s="134" t="s">
        <v>19</v>
      </c>
      <c r="L243" s="33"/>
      <c r="M243" s="139" t="s">
        <v>19</v>
      </c>
      <c r="N243" s="140" t="s">
        <v>40</v>
      </c>
      <c r="P243" s="141">
        <f>O243*H243</f>
        <v>0</v>
      </c>
      <c r="Q243" s="141">
        <v>0</v>
      </c>
      <c r="R243" s="141">
        <f>Q243*H243</f>
        <v>0</v>
      </c>
      <c r="S243" s="141">
        <v>0</v>
      </c>
      <c r="T243" s="142">
        <f>S243*H243</f>
        <v>0</v>
      </c>
      <c r="AR243" s="143" t="s">
        <v>202</v>
      </c>
      <c r="AT243" s="143" t="s">
        <v>197</v>
      </c>
      <c r="AU243" s="143" t="s">
        <v>76</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202</v>
      </c>
      <c r="BM243" s="143" t="s">
        <v>3801</v>
      </c>
    </row>
    <row r="244" spans="2:65" s="1" customFormat="1">
      <c r="B244" s="33"/>
      <c r="D244" s="145" t="s">
        <v>204</v>
      </c>
      <c r="F244" s="146" t="s">
        <v>8924</v>
      </c>
      <c r="I244" s="147"/>
      <c r="L244" s="33"/>
      <c r="M244" s="148"/>
      <c r="T244" s="54"/>
      <c r="AT244" s="18" t="s">
        <v>204</v>
      </c>
      <c r="AU244" s="18" t="s">
        <v>76</v>
      </c>
    </row>
    <row r="245" spans="2:65" s="1" customFormat="1" ht="16.5" customHeight="1">
      <c r="B245" s="33"/>
      <c r="C245" s="132" t="s">
        <v>2024</v>
      </c>
      <c r="D245" s="132" t="s">
        <v>197</v>
      </c>
      <c r="E245" s="133" t="s">
        <v>8925</v>
      </c>
      <c r="F245" s="134" t="s">
        <v>8926</v>
      </c>
      <c r="G245" s="135" t="s">
        <v>529</v>
      </c>
      <c r="H245" s="136">
        <v>4</v>
      </c>
      <c r="I245" s="137"/>
      <c r="J245" s="138">
        <f>ROUND(I245*H245,2)</f>
        <v>0</v>
      </c>
      <c r="K245" s="134" t="s">
        <v>19</v>
      </c>
      <c r="L245" s="33"/>
      <c r="M245" s="139" t="s">
        <v>19</v>
      </c>
      <c r="N245" s="140" t="s">
        <v>40</v>
      </c>
      <c r="P245" s="141">
        <f>O245*H245</f>
        <v>0</v>
      </c>
      <c r="Q245" s="141">
        <v>0</v>
      </c>
      <c r="R245" s="141">
        <f>Q245*H245</f>
        <v>0</v>
      </c>
      <c r="S245" s="141">
        <v>0</v>
      </c>
      <c r="T245" s="142">
        <f>S245*H245</f>
        <v>0</v>
      </c>
      <c r="AR245" s="143" t="s">
        <v>202</v>
      </c>
      <c r="AT245" s="143" t="s">
        <v>197</v>
      </c>
      <c r="AU245" s="143" t="s">
        <v>76</v>
      </c>
      <c r="AY245" s="18" t="s">
        <v>195</v>
      </c>
      <c r="BE245" s="144">
        <f>IF(N245="základní",J245,0)</f>
        <v>0</v>
      </c>
      <c r="BF245" s="144">
        <f>IF(N245="snížená",J245,0)</f>
        <v>0</v>
      </c>
      <c r="BG245" s="144">
        <f>IF(N245="zákl. přenesená",J245,0)</f>
        <v>0</v>
      </c>
      <c r="BH245" s="144">
        <f>IF(N245="sníž. přenesená",J245,0)</f>
        <v>0</v>
      </c>
      <c r="BI245" s="144">
        <f>IF(N245="nulová",J245,0)</f>
        <v>0</v>
      </c>
      <c r="BJ245" s="18" t="s">
        <v>76</v>
      </c>
      <c r="BK245" s="144">
        <f>ROUND(I245*H245,2)</f>
        <v>0</v>
      </c>
      <c r="BL245" s="18" t="s">
        <v>202</v>
      </c>
      <c r="BM245" s="143" t="s">
        <v>3808</v>
      </c>
    </row>
    <row r="246" spans="2:65" s="1" customFormat="1">
      <c r="B246" s="33"/>
      <c r="D246" s="145" t="s">
        <v>204</v>
      </c>
      <c r="F246" s="146" t="s">
        <v>8926</v>
      </c>
      <c r="I246" s="147"/>
      <c r="L246" s="33"/>
      <c r="M246" s="148"/>
      <c r="T246" s="54"/>
      <c r="AT246" s="18" t="s">
        <v>204</v>
      </c>
      <c r="AU246" s="18" t="s">
        <v>76</v>
      </c>
    </row>
    <row r="247" spans="2:65" s="1" customFormat="1" ht="16.5" customHeight="1">
      <c r="B247" s="33"/>
      <c r="C247" s="132" t="s">
        <v>2030</v>
      </c>
      <c r="D247" s="132" t="s">
        <v>197</v>
      </c>
      <c r="E247" s="133" t="s">
        <v>8927</v>
      </c>
      <c r="F247" s="134" t="s">
        <v>8928</v>
      </c>
      <c r="G247" s="135" t="s">
        <v>7067</v>
      </c>
      <c r="H247" s="136">
        <v>920</v>
      </c>
      <c r="I247" s="137"/>
      <c r="J247" s="138">
        <f>ROUND(I247*H247,2)</f>
        <v>0</v>
      </c>
      <c r="K247" s="134" t="s">
        <v>19</v>
      </c>
      <c r="L247" s="33"/>
      <c r="M247" s="139" t="s">
        <v>19</v>
      </c>
      <c r="N247" s="140" t="s">
        <v>40</v>
      </c>
      <c r="P247" s="141">
        <f>O247*H247</f>
        <v>0</v>
      </c>
      <c r="Q247" s="141">
        <v>0</v>
      </c>
      <c r="R247" s="141">
        <f>Q247*H247</f>
        <v>0</v>
      </c>
      <c r="S247" s="141">
        <v>0</v>
      </c>
      <c r="T247" s="142">
        <f>S247*H247</f>
        <v>0</v>
      </c>
      <c r="AR247" s="143" t="s">
        <v>202</v>
      </c>
      <c r="AT247" s="143" t="s">
        <v>197</v>
      </c>
      <c r="AU247" s="143" t="s">
        <v>76</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3812</v>
      </c>
    </row>
    <row r="248" spans="2:65" s="1" customFormat="1">
      <c r="B248" s="33"/>
      <c r="D248" s="145" t="s">
        <v>204</v>
      </c>
      <c r="F248" s="146" t="s">
        <v>8928</v>
      </c>
      <c r="I248" s="147"/>
      <c r="L248" s="33"/>
      <c r="M248" s="148"/>
      <c r="T248" s="54"/>
      <c r="AT248" s="18" t="s">
        <v>204</v>
      </c>
      <c r="AU248" s="18" t="s">
        <v>76</v>
      </c>
    </row>
    <row r="249" spans="2:65" s="1" customFormat="1" ht="16.5" customHeight="1">
      <c r="B249" s="33"/>
      <c r="C249" s="132" t="s">
        <v>2038</v>
      </c>
      <c r="D249" s="132" t="s">
        <v>197</v>
      </c>
      <c r="E249" s="133" t="s">
        <v>8929</v>
      </c>
      <c r="F249" s="134" t="s">
        <v>8930</v>
      </c>
      <c r="G249" s="135" t="s">
        <v>2618</v>
      </c>
      <c r="H249" s="136">
        <v>300</v>
      </c>
      <c r="I249" s="137"/>
      <c r="J249" s="138">
        <f>ROUND(I249*H249,2)</f>
        <v>0</v>
      </c>
      <c r="K249" s="134" t="s">
        <v>19</v>
      </c>
      <c r="L249" s="33"/>
      <c r="M249" s="139" t="s">
        <v>19</v>
      </c>
      <c r="N249" s="140" t="s">
        <v>40</v>
      </c>
      <c r="P249" s="141">
        <f>O249*H249</f>
        <v>0</v>
      </c>
      <c r="Q249" s="141">
        <v>0</v>
      </c>
      <c r="R249" s="141">
        <f>Q249*H249</f>
        <v>0</v>
      </c>
      <c r="S249" s="141">
        <v>0</v>
      </c>
      <c r="T249" s="142">
        <f>S249*H249</f>
        <v>0</v>
      </c>
      <c r="AR249" s="143" t="s">
        <v>202</v>
      </c>
      <c r="AT249" s="143" t="s">
        <v>197</v>
      </c>
      <c r="AU249" s="143" t="s">
        <v>76</v>
      </c>
      <c r="AY249" s="18" t="s">
        <v>195</v>
      </c>
      <c r="BE249" s="144">
        <f>IF(N249="základní",J249,0)</f>
        <v>0</v>
      </c>
      <c r="BF249" s="144">
        <f>IF(N249="snížená",J249,0)</f>
        <v>0</v>
      </c>
      <c r="BG249" s="144">
        <f>IF(N249="zákl. přenesená",J249,0)</f>
        <v>0</v>
      </c>
      <c r="BH249" s="144">
        <f>IF(N249="sníž. přenesená",J249,0)</f>
        <v>0</v>
      </c>
      <c r="BI249" s="144">
        <f>IF(N249="nulová",J249,0)</f>
        <v>0</v>
      </c>
      <c r="BJ249" s="18" t="s">
        <v>76</v>
      </c>
      <c r="BK249" s="144">
        <f>ROUND(I249*H249,2)</f>
        <v>0</v>
      </c>
      <c r="BL249" s="18" t="s">
        <v>202</v>
      </c>
      <c r="BM249" s="143" t="s">
        <v>3817</v>
      </c>
    </row>
    <row r="250" spans="2:65" s="1" customFormat="1">
      <c r="B250" s="33"/>
      <c r="D250" s="145" t="s">
        <v>204</v>
      </c>
      <c r="F250" s="146" t="s">
        <v>8930</v>
      </c>
      <c r="I250" s="147"/>
      <c r="L250" s="33"/>
      <c r="M250" s="148"/>
      <c r="T250" s="54"/>
      <c r="AT250" s="18" t="s">
        <v>204</v>
      </c>
      <c r="AU250" s="18" t="s">
        <v>76</v>
      </c>
    </row>
    <row r="251" spans="2:65" s="1" customFormat="1" ht="16.5" customHeight="1">
      <c r="B251" s="33"/>
      <c r="C251" s="132" t="s">
        <v>2046</v>
      </c>
      <c r="D251" s="132" t="s">
        <v>197</v>
      </c>
      <c r="E251" s="133" t="s">
        <v>8931</v>
      </c>
      <c r="F251" s="134" t="s">
        <v>8932</v>
      </c>
      <c r="G251" s="135" t="s">
        <v>230</v>
      </c>
      <c r="H251" s="136">
        <v>100</v>
      </c>
      <c r="I251" s="137"/>
      <c r="J251" s="138">
        <f>ROUND(I251*H251,2)</f>
        <v>0</v>
      </c>
      <c r="K251" s="134" t="s">
        <v>19</v>
      </c>
      <c r="L251" s="33"/>
      <c r="M251" s="139" t="s">
        <v>19</v>
      </c>
      <c r="N251" s="140" t="s">
        <v>40</v>
      </c>
      <c r="P251" s="141">
        <f>O251*H251</f>
        <v>0</v>
      </c>
      <c r="Q251" s="141">
        <v>0</v>
      </c>
      <c r="R251" s="141">
        <f>Q251*H251</f>
        <v>0</v>
      </c>
      <c r="S251" s="141">
        <v>0</v>
      </c>
      <c r="T251" s="142">
        <f>S251*H251</f>
        <v>0</v>
      </c>
      <c r="AR251" s="143" t="s">
        <v>202</v>
      </c>
      <c r="AT251" s="143" t="s">
        <v>197</v>
      </c>
      <c r="AU251" s="143" t="s">
        <v>76</v>
      </c>
      <c r="AY251" s="18" t="s">
        <v>195</v>
      </c>
      <c r="BE251" s="144">
        <f>IF(N251="základní",J251,0)</f>
        <v>0</v>
      </c>
      <c r="BF251" s="144">
        <f>IF(N251="snížená",J251,0)</f>
        <v>0</v>
      </c>
      <c r="BG251" s="144">
        <f>IF(N251="zákl. přenesená",J251,0)</f>
        <v>0</v>
      </c>
      <c r="BH251" s="144">
        <f>IF(N251="sníž. přenesená",J251,0)</f>
        <v>0</v>
      </c>
      <c r="BI251" s="144">
        <f>IF(N251="nulová",J251,0)</f>
        <v>0</v>
      </c>
      <c r="BJ251" s="18" t="s">
        <v>76</v>
      </c>
      <c r="BK251" s="144">
        <f>ROUND(I251*H251,2)</f>
        <v>0</v>
      </c>
      <c r="BL251" s="18" t="s">
        <v>202</v>
      </c>
      <c r="BM251" s="143" t="s">
        <v>3822</v>
      </c>
    </row>
    <row r="252" spans="2:65" s="1" customFormat="1">
      <c r="B252" s="33"/>
      <c r="D252" s="145" t="s">
        <v>204</v>
      </c>
      <c r="F252" s="146" t="s">
        <v>8932</v>
      </c>
      <c r="I252" s="147"/>
      <c r="L252" s="33"/>
      <c r="M252" s="148"/>
      <c r="T252" s="54"/>
      <c r="AT252" s="18" t="s">
        <v>204</v>
      </c>
      <c r="AU252" s="18" t="s">
        <v>76</v>
      </c>
    </row>
    <row r="253" spans="2:65" s="1" customFormat="1" ht="16.5" customHeight="1">
      <c r="B253" s="33"/>
      <c r="C253" s="132" t="s">
        <v>2052</v>
      </c>
      <c r="D253" s="132" t="s">
        <v>197</v>
      </c>
      <c r="E253" s="133" t="s">
        <v>8933</v>
      </c>
      <c r="F253" s="134" t="s">
        <v>8934</v>
      </c>
      <c r="G253" s="135" t="s">
        <v>2618</v>
      </c>
      <c r="H253" s="136">
        <v>120</v>
      </c>
      <c r="I253" s="137"/>
      <c r="J253" s="138">
        <f>ROUND(I253*H253,2)</f>
        <v>0</v>
      </c>
      <c r="K253" s="134" t="s">
        <v>19</v>
      </c>
      <c r="L253" s="33"/>
      <c r="M253" s="139" t="s">
        <v>19</v>
      </c>
      <c r="N253" s="140" t="s">
        <v>40</v>
      </c>
      <c r="P253" s="141">
        <f>O253*H253</f>
        <v>0</v>
      </c>
      <c r="Q253" s="141">
        <v>0</v>
      </c>
      <c r="R253" s="141">
        <f>Q253*H253</f>
        <v>0</v>
      </c>
      <c r="S253" s="141">
        <v>0</v>
      </c>
      <c r="T253" s="142">
        <f>S253*H253</f>
        <v>0</v>
      </c>
      <c r="AR253" s="143" t="s">
        <v>202</v>
      </c>
      <c r="AT253" s="143" t="s">
        <v>197</v>
      </c>
      <c r="AU253" s="143" t="s">
        <v>76</v>
      </c>
      <c r="AY253" s="18" t="s">
        <v>195</v>
      </c>
      <c r="BE253" s="144">
        <f>IF(N253="základní",J253,0)</f>
        <v>0</v>
      </c>
      <c r="BF253" s="144">
        <f>IF(N253="snížená",J253,0)</f>
        <v>0</v>
      </c>
      <c r="BG253" s="144">
        <f>IF(N253="zákl. přenesená",J253,0)</f>
        <v>0</v>
      </c>
      <c r="BH253" s="144">
        <f>IF(N253="sníž. přenesená",J253,0)</f>
        <v>0</v>
      </c>
      <c r="BI253" s="144">
        <f>IF(N253="nulová",J253,0)</f>
        <v>0</v>
      </c>
      <c r="BJ253" s="18" t="s">
        <v>76</v>
      </c>
      <c r="BK253" s="144">
        <f>ROUND(I253*H253,2)</f>
        <v>0</v>
      </c>
      <c r="BL253" s="18" t="s">
        <v>202</v>
      </c>
      <c r="BM253" s="143" t="s">
        <v>3851</v>
      </c>
    </row>
    <row r="254" spans="2:65" s="1" customFormat="1">
      <c r="B254" s="33"/>
      <c r="D254" s="145" t="s">
        <v>204</v>
      </c>
      <c r="F254" s="146" t="s">
        <v>8934</v>
      </c>
      <c r="I254" s="147"/>
      <c r="L254" s="33"/>
      <c r="M254" s="148"/>
      <c r="T254" s="54"/>
      <c r="AT254" s="18" t="s">
        <v>204</v>
      </c>
      <c r="AU254" s="18" t="s">
        <v>76</v>
      </c>
    </row>
    <row r="255" spans="2:65" s="1" customFormat="1" ht="16.5" customHeight="1">
      <c r="B255" s="33"/>
      <c r="C255" s="132" t="s">
        <v>2059</v>
      </c>
      <c r="D255" s="132" t="s">
        <v>197</v>
      </c>
      <c r="E255" s="133" t="s">
        <v>8935</v>
      </c>
      <c r="F255" s="134" t="s">
        <v>8936</v>
      </c>
      <c r="G255" s="135" t="s">
        <v>7067</v>
      </c>
      <c r="H255" s="136">
        <v>6</v>
      </c>
      <c r="I255" s="137"/>
      <c r="J255" s="138">
        <f>ROUND(I255*H255,2)</f>
        <v>0</v>
      </c>
      <c r="K255" s="134" t="s">
        <v>19</v>
      </c>
      <c r="L255" s="33"/>
      <c r="M255" s="139" t="s">
        <v>19</v>
      </c>
      <c r="N255" s="140" t="s">
        <v>40</v>
      </c>
      <c r="P255" s="141">
        <f>O255*H255</f>
        <v>0</v>
      </c>
      <c r="Q255" s="141">
        <v>0</v>
      </c>
      <c r="R255" s="141">
        <f>Q255*H255</f>
        <v>0</v>
      </c>
      <c r="S255" s="141">
        <v>0</v>
      </c>
      <c r="T255" s="142">
        <f>S255*H255</f>
        <v>0</v>
      </c>
      <c r="AR255" s="143" t="s">
        <v>202</v>
      </c>
      <c r="AT255" s="143" t="s">
        <v>197</v>
      </c>
      <c r="AU255" s="143" t="s">
        <v>76</v>
      </c>
      <c r="AY255" s="18" t="s">
        <v>195</v>
      </c>
      <c r="BE255" s="144">
        <f>IF(N255="základní",J255,0)</f>
        <v>0</v>
      </c>
      <c r="BF255" s="144">
        <f>IF(N255="snížená",J255,0)</f>
        <v>0</v>
      </c>
      <c r="BG255" s="144">
        <f>IF(N255="zákl. přenesená",J255,0)</f>
        <v>0</v>
      </c>
      <c r="BH255" s="144">
        <f>IF(N255="sníž. přenesená",J255,0)</f>
        <v>0</v>
      </c>
      <c r="BI255" s="144">
        <f>IF(N255="nulová",J255,0)</f>
        <v>0</v>
      </c>
      <c r="BJ255" s="18" t="s">
        <v>76</v>
      </c>
      <c r="BK255" s="144">
        <f>ROUND(I255*H255,2)</f>
        <v>0</v>
      </c>
      <c r="BL255" s="18" t="s">
        <v>202</v>
      </c>
      <c r="BM255" s="143" t="s">
        <v>3863</v>
      </c>
    </row>
    <row r="256" spans="2:65" s="1" customFormat="1">
      <c r="B256" s="33"/>
      <c r="D256" s="145" t="s">
        <v>204</v>
      </c>
      <c r="F256" s="146" t="s">
        <v>8936</v>
      </c>
      <c r="I256" s="147"/>
      <c r="L256" s="33"/>
      <c r="M256" s="148"/>
      <c r="T256" s="54"/>
      <c r="AT256" s="18" t="s">
        <v>204</v>
      </c>
      <c r="AU256" s="18" t="s">
        <v>76</v>
      </c>
    </row>
    <row r="257" spans="2:65" s="1" customFormat="1" ht="16.5" customHeight="1">
      <c r="B257" s="33"/>
      <c r="C257" s="132" t="s">
        <v>2065</v>
      </c>
      <c r="D257" s="132" t="s">
        <v>197</v>
      </c>
      <c r="E257" s="133" t="s">
        <v>8937</v>
      </c>
      <c r="F257" s="134" t="s">
        <v>8938</v>
      </c>
      <c r="G257" s="135" t="s">
        <v>7067</v>
      </c>
      <c r="H257" s="136">
        <v>15</v>
      </c>
      <c r="I257" s="137"/>
      <c r="J257" s="138">
        <f>ROUND(I257*H257,2)</f>
        <v>0</v>
      </c>
      <c r="K257" s="134" t="s">
        <v>19</v>
      </c>
      <c r="L257" s="33"/>
      <c r="M257" s="139" t="s">
        <v>19</v>
      </c>
      <c r="N257" s="140" t="s">
        <v>40</v>
      </c>
      <c r="P257" s="141">
        <f>O257*H257</f>
        <v>0</v>
      </c>
      <c r="Q257" s="141">
        <v>0</v>
      </c>
      <c r="R257" s="141">
        <f>Q257*H257</f>
        <v>0</v>
      </c>
      <c r="S257" s="141">
        <v>0</v>
      </c>
      <c r="T257" s="142">
        <f>S257*H257</f>
        <v>0</v>
      </c>
      <c r="AR257" s="143" t="s">
        <v>202</v>
      </c>
      <c r="AT257" s="143" t="s">
        <v>197</v>
      </c>
      <c r="AU257" s="143" t="s">
        <v>76</v>
      </c>
      <c r="AY257" s="18" t="s">
        <v>195</v>
      </c>
      <c r="BE257" s="144">
        <f>IF(N257="základní",J257,0)</f>
        <v>0</v>
      </c>
      <c r="BF257" s="144">
        <f>IF(N257="snížená",J257,0)</f>
        <v>0</v>
      </c>
      <c r="BG257" s="144">
        <f>IF(N257="zákl. přenesená",J257,0)</f>
        <v>0</v>
      </c>
      <c r="BH257" s="144">
        <f>IF(N257="sníž. přenesená",J257,0)</f>
        <v>0</v>
      </c>
      <c r="BI257" s="144">
        <f>IF(N257="nulová",J257,0)</f>
        <v>0</v>
      </c>
      <c r="BJ257" s="18" t="s">
        <v>76</v>
      </c>
      <c r="BK257" s="144">
        <f>ROUND(I257*H257,2)</f>
        <v>0</v>
      </c>
      <c r="BL257" s="18" t="s">
        <v>202</v>
      </c>
      <c r="BM257" s="143" t="s">
        <v>3880</v>
      </c>
    </row>
    <row r="258" spans="2:65" s="1" customFormat="1">
      <c r="B258" s="33"/>
      <c r="D258" s="145" t="s">
        <v>204</v>
      </c>
      <c r="F258" s="146" t="s">
        <v>8938</v>
      </c>
      <c r="I258" s="147"/>
      <c r="L258" s="33"/>
      <c r="M258" s="148"/>
      <c r="T258" s="54"/>
      <c r="AT258" s="18" t="s">
        <v>204</v>
      </c>
      <c r="AU258" s="18" t="s">
        <v>76</v>
      </c>
    </row>
    <row r="259" spans="2:65" s="1" customFormat="1" ht="16.5" customHeight="1">
      <c r="B259" s="33"/>
      <c r="C259" s="132" t="s">
        <v>2071</v>
      </c>
      <c r="D259" s="132" t="s">
        <v>197</v>
      </c>
      <c r="E259" s="133" t="s">
        <v>8939</v>
      </c>
      <c r="F259" s="134" t="s">
        <v>8940</v>
      </c>
      <c r="G259" s="135" t="s">
        <v>7067</v>
      </c>
      <c r="H259" s="136">
        <v>1</v>
      </c>
      <c r="I259" s="137"/>
      <c r="J259" s="138">
        <f>ROUND(I259*H259,2)</f>
        <v>0</v>
      </c>
      <c r="K259" s="134" t="s">
        <v>19</v>
      </c>
      <c r="L259" s="33"/>
      <c r="M259" s="139" t="s">
        <v>19</v>
      </c>
      <c r="N259" s="140" t="s">
        <v>40</v>
      </c>
      <c r="P259" s="141">
        <f>O259*H259</f>
        <v>0</v>
      </c>
      <c r="Q259" s="141">
        <v>0</v>
      </c>
      <c r="R259" s="141">
        <f>Q259*H259</f>
        <v>0</v>
      </c>
      <c r="S259" s="141">
        <v>0</v>
      </c>
      <c r="T259" s="142">
        <f>S259*H259</f>
        <v>0</v>
      </c>
      <c r="AR259" s="143" t="s">
        <v>202</v>
      </c>
      <c r="AT259" s="143" t="s">
        <v>197</v>
      </c>
      <c r="AU259" s="143" t="s">
        <v>76</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202</v>
      </c>
      <c r="BM259" s="143" t="s">
        <v>3893</v>
      </c>
    </row>
    <row r="260" spans="2:65" s="1" customFormat="1">
      <c r="B260" s="33"/>
      <c r="D260" s="145" t="s">
        <v>204</v>
      </c>
      <c r="F260" s="146" t="s">
        <v>8940</v>
      </c>
      <c r="I260" s="147"/>
      <c r="L260" s="33"/>
      <c r="M260" s="148"/>
      <c r="T260" s="54"/>
      <c r="AT260" s="18" t="s">
        <v>204</v>
      </c>
      <c r="AU260" s="18" t="s">
        <v>76</v>
      </c>
    </row>
    <row r="261" spans="2:65" s="11" customFormat="1" ht="25.9" customHeight="1">
      <c r="B261" s="120"/>
      <c r="D261" s="121" t="s">
        <v>68</v>
      </c>
      <c r="E261" s="122" t="s">
        <v>7294</v>
      </c>
      <c r="F261" s="122" t="s">
        <v>8941</v>
      </c>
      <c r="I261" s="123"/>
      <c r="J261" s="124">
        <f>BK261</f>
        <v>0</v>
      </c>
      <c r="L261" s="120"/>
      <c r="M261" s="125"/>
      <c r="P261" s="126">
        <f>SUM(P262:P267)</f>
        <v>0</v>
      </c>
      <c r="R261" s="126">
        <f>SUM(R262:R267)</f>
        <v>0</v>
      </c>
      <c r="T261" s="127">
        <f>SUM(T262:T267)</f>
        <v>0</v>
      </c>
      <c r="AR261" s="121" t="s">
        <v>76</v>
      </c>
      <c r="AT261" s="128" t="s">
        <v>68</v>
      </c>
      <c r="AU261" s="128" t="s">
        <v>69</v>
      </c>
      <c r="AY261" s="121" t="s">
        <v>195</v>
      </c>
      <c r="BK261" s="129">
        <f>SUM(BK262:BK267)</f>
        <v>0</v>
      </c>
    </row>
    <row r="262" spans="2:65" s="1" customFormat="1" ht="16.5" customHeight="1">
      <c r="B262" s="33"/>
      <c r="C262" s="132" t="s">
        <v>2077</v>
      </c>
      <c r="D262" s="132" t="s">
        <v>197</v>
      </c>
      <c r="E262" s="133" t="s">
        <v>8942</v>
      </c>
      <c r="F262" s="134" t="s">
        <v>8943</v>
      </c>
      <c r="G262" s="135" t="s">
        <v>6407</v>
      </c>
      <c r="H262" s="136">
        <v>30</v>
      </c>
      <c r="I262" s="137"/>
      <c r="J262" s="138">
        <f>ROUND(I262*H262,2)</f>
        <v>0</v>
      </c>
      <c r="K262" s="134" t="s">
        <v>19</v>
      </c>
      <c r="L262" s="33"/>
      <c r="M262" s="139" t="s">
        <v>19</v>
      </c>
      <c r="N262" s="140" t="s">
        <v>40</v>
      </c>
      <c r="P262" s="141">
        <f>O262*H262</f>
        <v>0</v>
      </c>
      <c r="Q262" s="141">
        <v>0</v>
      </c>
      <c r="R262" s="141">
        <f>Q262*H262</f>
        <v>0</v>
      </c>
      <c r="S262" s="141">
        <v>0</v>
      </c>
      <c r="T262" s="142">
        <f>S262*H262</f>
        <v>0</v>
      </c>
      <c r="AR262" s="143" t="s">
        <v>202</v>
      </c>
      <c r="AT262" s="143" t="s">
        <v>197</v>
      </c>
      <c r="AU262" s="143" t="s">
        <v>76</v>
      </c>
      <c r="AY262" s="18" t="s">
        <v>195</v>
      </c>
      <c r="BE262" s="144">
        <f>IF(N262="základní",J262,0)</f>
        <v>0</v>
      </c>
      <c r="BF262" s="144">
        <f>IF(N262="snížená",J262,0)</f>
        <v>0</v>
      </c>
      <c r="BG262" s="144">
        <f>IF(N262="zákl. přenesená",J262,0)</f>
        <v>0</v>
      </c>
      <c r="BH262" s="144">
        <f>IF(N262="sníž. přenesená",J262,0)</f>
        <v>0</v>
      </c>
      <c r="BI262" s="144">
        <f>IF(N262="nulová",J262,0)</f>
        <v>0</v>
      </c>
      <c r="BJ262" s="18" t="s">
        <v>76</v>
      </c>
      <c r="BK262" s="144">
        <f>ROUND(I262*H262,2)</f>
        <v>0</v>
      </c>
      <c r="BL262" s="18" t="s">
        <v>202</v>
      </c>
      <c r="BM262" s="143" t="s">
        <v>3904</v>
      </c>
    </row>
    <row r="263" spans="2:65" s="1" customFormat="1">
      <c r="B263" s="33"/>
      <c r="D263" s="145" t="s">
        <v>204</v>
      </c>
      <c r="F263" s="146" t="s">
        <v>8944</v>
      </c>
      <c r="I263" s="147"/>
      <c r="L263" s="33"/>
      <c r="M263" s="148"/>
      <c r="T263" s="54"/>
      <c r="AT263" s="18" t="s">
        <v>204</v>
      </c>
      <c r="AU263" s="18" t="s">
        <v>76</v>
      </c>
    </row>
    <row r="264" spans="2:65" s="1" customFormat="1" ht="16.5" customHeight="1">
      <c r="B264" s="33"/>
      <c r="C264" s="132" t="s">
        <v>2083</v>
      </c>
      <c r="D264" s="132" t="s">
        <v>197</v>
      </c>
      <c r="E264" s="133" t="s">
        <v>8945</v>
      </c>
      <c r="F264" s="134" t="s">
        <v>8946</v>
      </c>
      <c r="G264" s="135" t="s">
        <v>6407</v>
      </c>
      <c r="H264" s="136">
        <v>60</v>
      </c>
      <c r="I264" s="137"/>
      <c r="J264" s="138">
        <f>ROUND(I264*H264,2)</f>
        <v>0</v>
      </c>
      <c r="K264" s="134" t="s">
        <v>19</v>
      </c>
      <c r="L264" s="33"/>
      <c r="M264" s="139" t="s">
        <v>19</v>
      </c>
      <c r="N264" s="140" t="s">
        <v>40</v>
      </c>
      <c r="P264" s="141">
        <f>O264*H264</f>
        <v>0</v>
      </c>
      <c r="Q264" s="141">
        <v>0</v>
      </c>
      <c r="R264" s="141">
        <f>Q264*H264</f>
        <v>0</v>
      </c>
      <c r="S264" s="141">
        <v>0</v>
      </c>
      <c r="T264" s="142">
        <f>S264*H264</f>
        <v>0</v>
      </c>
      <c r="AR264" s="143" t="s">
        <v>202</v>
      </c>
      <c r="AT264" s="143" t="s">
        <v>197</v>
      </c>
      <c r="AU264" s="143" t="s">
        <v>76</v>
      </c>
      <c r="AY264" s="18" t="s">
        <v>195</v>
      </c>
      <c r="BE264" s="144">
        <f>IF(N264="základní",J264,0)</f>
        <v>0</v>
      </c>
      <c r="BF264" s="144">
        <f>IF(N264="snížená",J264,0)</f>
        <v>0</v>
      </c>
      <c r="BG264" s="144">
        <f>IF(N264="zákl. přenesená",J264,0)</f>
        <v>0</v>
      </c>
      <c r="BH264" s="144">
        <f>IF(N264="sníž. přenesená",J264,0)</f>
        <v>0</v>
      </c>
      <c r="BI264" s="144">
        <f>IF(N264="nulová",J264,0)</f>
        <v>0</v>
      </c>
      <c r="BJ264" s="18" t="s">
        <v>76</v>
      </c>
      <c r="BK264" s="144">
        <f>ROUND(I264*H264,2)</f>
        <v>0</v>
      </c>
      <c r="BL264" s="18" t="s">
        <v>202</v>
      </c>
      <c r="BM264" s="143" t="s">
        <v>3976</v>
      </c>
    </row>
    <row r="265" spans="2:65" s="1" customFormat="1">
      <c r="B265" s="33"/>
      <c r="D265" s="145" t="s">
        <v>204</v>
      </c>
      <c r="F265" s="146" t="s">
        <v>8946</v>
      </c>
      <c r="I265" s="147"/>
      <c r="L265" s="33"/>
      <c r="M265" s="148"/>
      <c r="T265" s="54"/>
      <c r="AT265" s="18" t="s">
        <v>204</v>
      </c>
      <c r="AU265" s="18" t="s">
        <v>76</v>
      </c>
    </row>
    <row r="266" spans="2:65" s="1" customFormat="1" ht="16.5" customHeight="1">
      <c r="B266" s="33"/>
      <c r="C266" s="132" t="s">
        <v>2089</v>
      </c>
      <c r="D266" s="132" t="s">
        <v>197</v>
      </c>
      <c r="E266" s="133" t="s">
        <v>8947</v>
      </c>
      <c r="F266" s="134" t="s">
        <v>8948</v>
      </c>
      <c r="G266" s="135" t="s">
        <v>7067</v>
      </c>
      <c r="H266" s="136">
        <v>604</v>
      </c>
      <c r="I266" s="137"/>
      <c r="J266" s="138">
        <f>ROUND(I266*H266,2)</f>
        <v>0</v>
      </c>
      <c r="K266" s="134" t="s">
        <v>19</v>
      </c>
      <c r="L266" s="33"/>
      <c r="M266" s="139" t="s">
        <v>19</v>
      </c>
      <c r="N266" s="140" t="s">
        <v>40</v>
      </c>
      <c r="P266" s="141">
        <f>O266*H266</f>
        <v>0</v>
      </c>
      <c r="Q266" s="141">
        <v>0</v>
      </c>
      <c r="R266" s="141">
        <f>Q266*H266</f>
        <v>0</v>
      </c>
      <c r="S266" s="141">
        <v>0</v>
      </c>
      <c r="T266" s="142">
        <f>S266*H266</f>
        <v>0</v>
      </c>
      <c r="AR266" s="143" t="s">
        <v>202</v>
      </c>
      <c r="AT266" s="143" t="s">
        <v>197</v>
      </c>
      <c r="AU266" s="143" t="s">
        <v>76</v>
      </c>
      <c r="AY266" s="18" t="s">
        <v>195</v>
      </c>
      <c r="BE266" s="144">
        <f>IF(N266="základní",J266,0)</f>
        <v>0</v>
      </c>
      <c r="BF266" s="144">
        <f>IF(N266="snížená",J266,0)</f>
        <v>0</v>
      </c>
      <c r="BG266" s="144">
        <f>IF(N266="zákl. přenesená",J266,0)</f>
        <v>0</v>
      </c>
      <c r="BH266" s="144">
        <f>IF(N266="sníž. přenesená",J266,0)</f>
        <v>0</v>
      </c>
      <c r="BI266" s="144">
        <f>IF(N266="nulová",J266,0)</f>
        <v>0</v>
      </c>
      <c r="BJ266" s="18" t="s">
        <v>76</v>
      </c>
      <c r="BK266" s="144">
        <f>ROUND(I266*H266,2)</f>
        <v>0</v>
      </c>
      <c r="BL266" s="18" t="s">
        <v>202</v>
      </c>
      <c r="BM266" s="143" t="s">
        <v>4015</v>
      </c>
    </row>
    <row r="267" spans="2:65" s="1" customFormat="1">
      <c r="B267" s="33"/>
      <c r="D267" s="145" t="s">
        <v>204</v>
      </c>
      <c r="F267" s="146" t="s">
        <v>8948</v>
      </c>
      <c r="I267" s="147"/>
      <c r="L267" s="33"/>
      <c r="M267" s="148"/>
      <c r="T267" s="54"/>
      <c r="AT267" s="18" t="s">
        <v>204</v>
      </c>
      <c r="AU267" s="18" t="s">
        <v>76</v>
      </c>
    </row>
    <row r="268" spans="2:65" s="11" customFormat="1" ht="25.9" customHeight="1">
      <c r="B268" s="120"/>
      <c r="D268" s="121" t="s">
        <v>68</v>
      </c>
      <c r="E268" s="122" t="s">
        <v>7317</v>
      </c>
      <c r="F268" s="122" t="s">
        <v>8949</v>
      </c>
      <c r="I268" s="123"/>
      <c r="J268" s="124">
        <f>BK268</f>
        <v>0</v>
      </c>
      <c r="L268" s="120"/>
      <c r="M268" s="125"/>
      <c r="P268" s="126">
        <f>SUM(P269:P270)</f>
        <v>0</v>
      </c>
      <c r="R268" s="126">
        <f>SUM(R269:R270)</f>
        <v>0</v>
      </c>
      <c r="T268" s="127">
        <f>SUM(T269:T270)</f>
        <v>0</v>
      </c>
      <c r="AR268" s="121" t="s">
        <v>76</v>
      </c>
      <c r="AT268" s="128" t="s">
        <v>68</v>
      </c>
      <c r="AU268" s="128" t="s">
        <v>69</v>
      </c>
      <c r="AY268" s="121" t="s">
        <v>195</v>
      </c>
      <c r="BK268" s="129">
        <f>SUM(BK269:BK270)</f>
        <v>0</v>
      </c>
    </row>
    <row r="269" spans="2:65" s="1" customFormat="1" ht="16.5" customHeight="1">
      <c r="B269" s="33"/>
      <c r="C269" s="132" t="s">
        <v>2095</v>
      </c>
      <c r="D269" s="132" t="s">
        <v>197</v>
      </c>
      <c r="E269" s="133" t="s">
        <v>8950</v>
      </c>
      <c r="F269" s="134" t="s">
        <v>8951</v>
      </c>
      <c r="G269" s="135" t="s">
        <v>8952</v>
      </c>
      <c r="H269" s="136">
        <v>1200</v>
      </c>
      <c r="I269" s="137"/>
      <c r="J269" s="138">
        <f>ROUND(I269*H269,2)</f>
        <v>0</v>
      </c>
      <c r="K269" s="134" t="s">
        <v>19</v>
      </c>
      <c r="L269" s="33"/>
      <c r="M269" s="139" t="s">
        <v>19</v>
      </c>
      <c r="N269" s="140" t="s">
        <v>40</v>
      </c>
      <c r="P269" s="141">
        <f>O269*H269</f>
        <v>0</v>
      </c>
      <c r="Q269" s="141">
        <v>0</v>
      </c>
      <c r="R269" s="141">
        <f>Q269*H269</f>
        <v>0</v>
      </c>
      <c r="S269" s="141">
        <v>0</v>
      </c>
      <c r="T269" s="142">
        <f>S269*H269</f>
        <v>0</v>
      </c>
      <c r="AR269" s="143" t="s">
        <v>202</v>
      </c>
      <c r="AT269" s="143" t="s">
        <v>197</v>
      </c>
      <c r="AU269" s="143" t="s">
        <v>76</v>
      </c>
      <c r="AY269" s="18" t="s">
        <v>195</v>
      </c>
      <c r="BE269" s="144">
        <f>IF(N269="základní",J269,0)</f>
        <v>0</v>
      </c>
      <c r="BF269" s="144">
        <f>IF(N269="snížená",J269,0)</f>
        <v>0</v>
      </c>
      <c r="BG269" s="144">
        <f>IF(N269="zákl. přenesená",J269,0)</f>
        <v>0</v>
      </c>
      <c r="BH269" s="144">
        <f>IF(N269="sníž. přenesená",J269,0)</f>
        <v>0</v>
      </c>
      <c r="BI269" s="144">
        <f>IF(N269="nulová",J269,0)</f>
        <v>0</v>
      </c>
      <c r="BJ269" s="18" t="s">
        <v>76</v>
      </c>
      <c r="BK269" s="144">
        <f>ROUND(I269*H269,2)</f>
        <v>0</v>
      </c>
      <c r="BL269" s="18" t="s">
        <v>202</v>
      </c>
      <c r="BM269" s="143" t="s">
        <v>4027</v>
      </c>
    </row>
    <row r="270" spans="2:65" s="1" customFormat="1">
      <c r="B270" s="33"/>
      <c r="D270" s="145" t="s">
        <v>204</v>
      </c>
      <c r="F270" s="146" t="s">
        <v>8951</v>
      </c>
      <c r="I270" s="147"/>
      <c r="L270" s="33"/>
      <c r="M270" s="148"/>
      <c r="T270" s="54"/>
      <c r="AT270" s="18" t="s">
        <v>204</v>
      </c>
      <c r="AU270" s="18" t="s">
        <v>76</v>
      </c>
    </row>
    <row r="271" spans="2:65" s="11" customFormat="1" ht="25.9" customHeight="1">
      <c r="B271" s="120"/>
      <c r="D271" s="121" t="s">
        <v>68</v>
      </c>
      <c r="E271" s="122" t="s">
        <v>7986</v>
      </c>
      <c r="F271" s="122" t="s">
        <v>8953</v>
      </c>
      <c r="I271" s="123"/>
      <c r="J271" s="124">
        <f>BK271</f>
        <v>0</v>
      </c>
      <c r="L271" s="120"/>
      <c r="M271" s="125"/>
      <c r="P271" s="126">
        <f>SUM(P272:P405)</f>
        <v>0</v>
      </c>
      <c r="R271" s="126">
        <f>SUM(R272:R405)</f>
        <v>0</v>
      </c>
      <c r="T271" s="127">
        <f>SUM(T272:T405)</f>
        <v>0</v>
      </c>
      <c r="AR271" s="121" t="s">
        <v>76</v>
      </c>
      <c r="AT271" s="128" t="s">
        <v>68</v>
      </c>
      <c r="AU271" s="128" t="s">
        <v>69</v>
      </c>
      <c r="AY271" s="121" t="s">
        <v>195</v>
      </c>
      <c r="BK271" s="129">
        <f>SUM(BK272:BK405)</f>
        <v>0</v>
      </c>
    </row>
    <row r="272" spans="2:65" s="1" customFormat="1" ht="16.5" customHeight="1">
      <c r="B272" s="33"/>
      <c r="C272" s="132" t="s">
        <v>2101</v>
      </c>
      <c r="D272" s="132" t="s">
        <v>197</v>
      </c>
      <c r="E272" s="133" t="s">
        <v>8954</v>
      </c>
      <c r="F272" s="134" t="s">
        <v>8955</v>
      </c>
      <c r="G272" s="135" t="s">
        <v>7067</v>
      </c>
      <c r="H272" s="136">
        <v>16</v>
      </c>
      <c r="I272" s="137"/>
      <c r="J272" s="138">
        <f>ROUND(I272*H272,2)</f>
        <v>0</v>
      </c>
      <c r="K272" s="134" t="s">
        <v>19</v>
      </c>
      <c r="L272" s="33"/>
      <c r="M272" s="139" t="s">
        <v>19</v>
      </c>
      <c r="N272" s="140" t="s">
        <v>40</v>
      </c>
      <c r="P272" s="141">
        <f>O272*H272</f>
        <v>0</v>
      </c>
      <c r="Q272" s="141">
        <v>0</v>
      </c>
      <c r="R272" s="141">
        <f>Q272*H272</f>
        <v>0</v>
      </c>
      <c r="S272" s="141">
        <v>0</v>
      </c>
      <c r="T272" s="142">
        <f>S272*H272</f>
        <v>0</v>
      </c>
      <c r="AR272" s="143" t="s">
        <v>202</v>
      </c>
      <c r="AT272" s="143" t="s">
        <v>197</v>
      </c>
      <c r="AU272" s="143" t="s">
        <v>76</v>
      </c>
      <c r="AY272" s="18" t="s">
        <v>195</v>
      </c>
      <c r="BE272" s="144">
        <f>IF(N272="základní",J272,0)</f>
        <v>0</v>
      </c>
      <c r="BF272" s="144">
        <f>IF(N272="snížená",J272,0)</f>
        <v>0</v>
      </c>
      <c r="BG272" s="144">
        <f>IF(N272="zákl. přenesená",J272,0)</f>
        <v>0</v>
      </c>
      <c r="BH272" s="144">
        <f>IF(N272="sníž. přenesená",J272,0)</f>
        <v>0</v>
      </c>
      <c r="BI272" s="144">
        <f>IF(N272="nulová",J272,0)</f>
        <v>0</v>
      </c>
      <c r="BJ272" s="18" t="s">
        <v>76</v>
      </c>
      <c r="BK272" s="144">
        <f>ROUND(I272*H272,2)</f>
        <v>0</v>
      </c>
      <c r="BL272" s="18" t="s">
        <v>202</v>
      </c>
      <c r="BM272" s="143" t="s">
        <v>4177</v>
      </c>
    </row>
    <row r="273" spans="2:65" s="1" customFormat="1">
      <c r="B273" s="33"/>
      <c r="D273" s="145" t="s">
        <v>204</v>
      </c>
      <c r="F273" s="146" t="s">
        <v>8955</v>
      </c>
      <c r="I273" s="147"/>
      <c r="L273" s="33"/>
      <c r="M273" s="148"/>
      <c r="T273" s="54"/>
      <c r="AT273" s="18" t="s">
        <v>204</v>
      </c>
      <c r="AU273" s="18" t="s">
        <v>76</v>
      </c>
    </row>
    <row r="274" spans="2:65" s="1" customFormat="1" ht="16.5" customHeight="1">
      <c r="B274" s="33"/>
      <c r="C274" s="132" t="s">
        <v>2107</v>
      </c>
      <c r="D274" s="132" t="s">
        <v>197</v>
      </c>
      <c r="E274" s="133" t="s">
        <v>8956</v>
      </c>
      <c r="F274" s="134" t="s">
        <v>8957</v>
      </c>
      <c r="G274" s="135" t="s">
        <v>7067</v>
      </c>
      <c r="H274" s="136">
        <v>16</v>
      </c>
      <c r="I274" s="137"/>
      <c r="J274" s="138">
        <f>ROUND(I274*H274,2)</f>
        <v>0</v>
      </c>
      <c r="K274" s="134" t="s">
        <v>19</v>
      </c>
      <c r="L274" s="33"/>
      <c r="M274" s="139" t="s">
        <v>19</v>
      </c>
      <c r="N274" s="140" t="s">
        <v>40</v>
      </c>
      <c r="P274" s="141">
        <f>O274*H274</f>
        <v>0</v>
      </c>
      <c r="Q274" s="141">
        <v>0</v>
      </c>
      <c r="R274" s="141">
        <f>Q274*H274</f>
        <v>0</v>
      </c>
      <c r="S274" s="141">
        <v>0</v>
      </c>
      <c r="T274" s="142">
        <f>S274*H274</f>
        <v>0</v>
      </c>
      <c r="AR274" s="143" t="s">
        <v>202</v>
      </c>
      <c r="AT274" s="143" t="s">
        <v>197</v>
      </c>
      <c r="AU274" s="143" t="s">
        <v>76</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202</v>
      </c>
      <c r="BM274" s="143" t="s">
        <v>4215</v>
      </c>
    </row>
    <row r="275" spans="2:65" s="1" customFormat="1">
      <c r="B275" s="33"/>
      <c r="D275" s="145" t="s">
        <v>204</v>
      </c>
      <c r="F275" s="146" t="s">
        <v>8957</v>
      </c>
      <c r="I275" s="147"/>
      <c r="L275" s="33"/>
      <c r="M275" s="148"/>
      <c r="T275" s="54"/>
      <c r="AT275" s="18" t="s">
        <v>204</v>
      </c>
      <c r="AU275" s="18" t="s">
        <v>76</v>
      </c>
    </row>
    <row r="276" spans="2:65" s="1" customFormat="1" ht="16.5" customHeight="1">
      <c r="B276" s="33"/>
      <c r="C276" s="132" t="s">
        <v>2117</v>
      </c>
      <c r="D276" s="132" t="s">
        <v>197</v>
      </c>
      <c r="E276" s="133" t="s">
        <v>8958</v>
      </c>
      <c r="F276" s="134" t="s">
        <v>8959</v>
      </c>
      <c r="G276" s="135" t="s">
        <v>7067</v>
      </c>
      <c r="H276" s="136">
        <v>4</v>
      </c>
      <c r="I276" s="137"/>
      <c r="J276" s="138">
        <f>ROUND(I276*H276,2)</f>
        <v>0</v>
      </c>
      <c r="K276" s="134" t="s">
        <v>19</v>
      </c>
      <c r="L276" s="33"/>
      <c r="M276" s="139" t="s">
        <v>19</v>
      </c>
      <c r="N276" s="140" t="s">
        <v>40</v>
      </c>
      <c r="P276" s="141">
        <f>O276*H276</f>
        <v>0</v>
      </c>
      <c r="Q276" s="141">
        <v>0</v>
      </c>
      <c r="R276" s="141">
        <f>Q276*H276</f>
        <v>0</v>
      </c>
      <c r="S276" s="141">
        <v>0</v>
      </c>
      <c r="T276" s="142">
        <f>S276*H276</f>
        <v>0</v>
      </c>
      <c r="AR276" s="143" t="s">
        <v>202</v>
      </c>
      <c r="AT276" s="143" t="s">
        <v>197</v>
      </c>
      <c r="AU276" s="143" t="s">
        <v>76</v>
      </c>
      <c r="AY276" s="18" t="s">
        <v>195</v>
      </c>
      <c r="BE276" s="144">
        <f>IF(N276="základní",J276,0)</f>
        <v>0</v>
      </c>
      <c r="BF276" s="144">
        <f>IF(N276="snížená",J276,0)</f>
        <v>0</v>
      </c>
      <c r="BG276" s="144">
        <f>IF(N276="zákl. přenesená",J276,0)</f>
        <v>0</v>
      </c>
      <c r="BH276" s="144">
        <f>IF(N276="sníž. přenesená",J276,0)</f>
        <v>0</v>
      </c>
      <c r="BI276" s="144">
        <f>IF(N276="nulová",J276,0)</f>
        <v>0</v>
      </c>
      <c r="BJ276" s="18" t="s">
        <v>76</v>
      </c>
      <c r="BK276" s="144">
        <f>ROUND(I276*H276,2)</f>
        <v>0</v>
      </c>
      <c r="BL276" s="18" t="s">
        <v>202</v>
      </c>
      <c r="BM276" s="143" t="s">
        <v>4246</v>
      </c>
    </row>
    <row r="277" spans="2:65" s="1" customFormat="1">
      <c r="B277" s="33"/>
      <c r="D277" s="145" t="s">
        <v>204</v>
      </c>
      <c r="F277" s="146" t="s">
        <v>8959</v>
      </c>
      <c r="I277" s="147"/>
      <c r="L277" s="33"/>
      <c r="M277" s="148"/>
      <c r="T277" s="54"/>
      <c r="AT277" s="18" t="s">
        <v>204</v>
      </c>
      <c r="AU277" s="18" t="s">
        <v>76</v>
      </c>
    </row>
    <row r="278" spans="2:65" s="1" customFormat="1" ht="16.5" customHeight="1">
      <c r="B278" s="33"/>
      <c r="C278" s="132" t="s">
        <v>2126</v>
      </c>
      <c r="D278" s="132" t="s">
        <v>197</v>
      </c>
      <c r="E278" s="133" t="s">
        <v>8960</v>
      </c>
      <c r="F278" s="134" t="s">
        <v>8961</v>
      </c>
      <c r="G278" s="135" t="s">
        <v>7067</v>
      </c>
      <c r="H278" s="136">
        <v>6</v>
      </c>
      <c r="I278" s="137"/>
      <c r="J278" s="138">
        <f>ROUND(I278*H278,2)</f>
        <v>0</v>
      </c>
      <c r="K278" s="134" t="s">
        <v>19</v>
      </c>
      <c r="L278" s="33"/>
      <c r="M278" s="139" t="s">
        <v>19</v>
      </c>
      <c r="N278" s="140" t="s">
        <v>40</v>
      </c>
      <c r="P278" s="141">
        <f>O278*H278</f>
        <v>0</v>
      </c>
      <c r="Q278" s="141">
        <v>0</v>
      </c>
      <c r="R278" s="141">
        <f>Q278*H278</f>
        <v>0</v>
      </c>
      <c r="S278" s="141">
        <v>0</v>
      </c>
      <c r="T278" s="142">
        <f>S278*H278</f>
        <v>0</v>
      </c>
      <c r="AR278" s="143" t="s">
        <v>202</v>
      </c>
      <c r="AT278" s="143" t="s">
        <v>197</v>
      </c>
      <c r="AU278" s="143" t="s">
        <v>76</v>
      </c>
      <c r="AY278" s="18" t="s">
        <v>195</v>
      </c>
      <c r="BE278" s="144">
        <f>IF(N278="základní",J278,0)</f>
        <v>0</v>
      </c>
      <c r="BF278" s="144">
        <f>IF(N278="snížená",J278,0)</f>
        <v>0</v>
      </c>
      <c r="BG278" s="144">
        <f>IF(N278="zákl. přenesená",J278,0)</f>
        <v>0</v>
      </c>
      <c r="BH278" s="144">
        <f>IF(N278="sníž. přenesená",J278,0)</f>
        <v>0</v>
      </c>
      <c r="BI278" s="144">
        <f>IF(N278="nulová",J278,0)</f>
        <v>0</v>
      </c>
      <c r="BJ278" s="18" t="s">
        <v>76</v>
      </c>
      <c r="BK278" s="144">
        <f>ROUND(I278*H278,2)</f>
        <v>0</v>
      </c>
      <c r="BL278" s="18" t="s">
        <v>202</v>
      </c>
      <c r="BM278" s="143" t="s">
        <v>4271</v>
      </c>
    </row>
    <row r="279" spans="2:65" s="1" customFormat="1">
      <c r="B279" s="33"/>
      <c r="D279" s="145" t="s">
        <v>204</v>
      </c>
      <c r="F279" s="146" t="s">
        <v>8961</v>
      </c>
      <c r="I279" s="147"/>
      <c r="L279" s="33"/>
      <c r="M279" s="148"/>
      <c r="T279" s="54"/>
      <c r="AT279" s="18" t="s">
        <v>204</v>
      </c>
      <c r="AU279" s="18" t="s">
        <v>76</v>
      </c>
    </row>
    <row r="280" spans="2:65" s="1" customFormat="1" ht="16.5" customHeight="1">
      <c r="B280" s="33"/>
      <c r="C280" s="132" t="s">
        <v>2134</v>
      </c>
      <c r="D280" s="132" t="s">
        <v>197</v>
      </c>
      <c r="E280" s="133" t="s">
        <v>8962</v>
      </c>
      <c r="F280" s="134" t="s">
        <v>8963</v>
      </c>
      <c r="G280" s="135" t="s">
        <v>7067</v>
      </c>
      <c r="H280" s="136">
        <v>24</v>
      </c>
      <c r="I280" s="137"/>
      <c r="J280" s="138">
        <f>ROUND(I280*H280,2)</f>
        <v>0</v>
      </c>
      <c r="K280" s="134" t="s">
        <v>19</v>
      </c>
      <c r="L280" s="33"/>
      <c r="M280" s="139" t="s">
        <v>19</v>
      </c>
      <c r="N280" s="140" t="s">
        <v>40</v>
      </c>
      <c r="P280" s="141">
        <f>O280*H280</f>
        <v>0</v>
      </c>
      <c r="Q280" s="141">
        <v>0</v>
      </c>
      <c r="R280" s="141">
        <f>Q280*H280</f>
        <v>0</v>
      </c>
      <c r="S280" s="141">
        <v>0</v>
      </c>
      <c r="T280" s="142">
        <f>S280*H280</f>
        <v>0</v>
      </c>
      <c r="AR280" s="143" t="s">
        <v>202</v>
      </c>
      <c r="AT280" s="143" t="s">
        <v>197</v>
      </c>
      <c r="AU280" s="143" t="s">
        <v>76</v>
      </c>
      <c r="AY280" s="18" t="s">
        <v>195</v>
      </c>
      <c r="BE280" s="144">
        <f>IF(N280="základní",J280,0)</f>
        <v>0</v>
      </c>
      <c r="BF280" s="144">
        <f>IF(N280="snížená",J280,0)</f>
        <v>0</v>
      </c>
      <c r="BG280" s="144">
        <f>IF(N280="zákl. přenesená",J280,0)</f>
        <v>0</v>
      </c>
      <c r="BH280" s="144">
        <f>IF(N280="sníž. přenesená",J280,0)</f>
        <v>0</v>
      </c>
      <c r="BI280" s="144">
        <f>IF(N280="nulová",J280,0)</f>
        <v>0</v>
      </c>
      <c r="BJ280" s="18" t="s">
        <v>76</v>
      </c>
      <c r="BK280" s="144">
        <f>ROUND(I280*H280,2)</f>
        <v>0</v>
      </c>
      <c r="BL280" s="18" t="s">
        <v>202</v>
      </c>
      <c r="BM280" s="143" t="s">
        <v>4333</v>
      </c>
    </row>
    <row r="281" spans="2:65" s="1" customFormat="1">
      <c r="B281" s="33"/>
      <c r="D281" s="145" t="s">
        <v>204</v>
      </c>
      <c r="F281" s="146" t="s">
        <v>8963</v>
      </c>
      <c r="I281" s="147"/>
      <c r="L281" s="33"/>
      <c r="M281" s="148"/>
      <c r="T281" s="54"/>
      <c r="AT281" s="18" t="s">
        <v>204</v>
      </c>
      <c r="AU281" s="18" t="s">
        <v>76</v>
      </c>
    </row>
    <row r="282" spans="2:65" s="1" customFormat="1" ht="16.5" customHeight="1">
      <c r="B282" s="33"/>
      <c r="C282" s="132" t="s">
        <v>2141</v>
      </c>
      <c r="D282" s="132" t="s">
        <v>197</v>
      </c>
      <c r="E282" s="133" t="s">
        <v>8964</v>
      </c>
      <c r="F282" s="134" t="s">
        <v>8965</v>
      </c>
      <c r="G282" s="135" t="s">
        <v>7067</v>
      </c>
      <c r="H282" s="136">
        <v>15</v>
      </c>
      <c r="I282" s="137"/>
      <c r="J282" s="138">
        <f>ROUND(I282*H282,2)</f>
        <v>0</v>
      </c>
      <c r="K282" s="134" t="s">
        <v>19</v>
      </c>
      <c r="L282" s="33"/>
      <c r="M282" s="139" t="s">
        <v>19</v>
      </c>
      <c r="N282" s="140" t="s">
        <v>40</v>
      </c>
      <c r="P282" s="141">
        <f>O282*H282</f>
        <v>0</v>
      </c>
      <c r="Q282" s="141">
        <v>0</v>
      </c>
      <c r="R282" s="141">
        <f>Q282*H282</f>
        <v>0</v>
      </c>
      <c r="S282" s="141">
        <v>0</v>
      </c>
      <c r="T282" s="142">
        <f>S282*H282</f>
        <v>0</v>
      </c>
      <c r="AR282" s="143" t="s">
        <v>202</v>
      </c>
      <c r="AT282" s="143" t="s">
        <v>197</v>
      </c>
      <c r="AU282" s="143" t="s">
        <v>76</v>
      </c>
      <c r="AY282" s="18" t="s">
        <v>195</v>
      </c>
      <c r="BE282" s="144">
        <f>IF(N282="základní",J282,0)</f>
        <v>0</v>
      </c>
      <c r="BF282" s="144">
        <f>IF(N282="snížená",J282,0)</f>
        <v>0</v>
      </c>
      <c r="BG282" s="144">
        <f>IF(N282="zákl. přenesená",J282,0)</f>
        <v>0</v>
      </c>
      <c r="BH282" s="144">
        <f>IF(N282="sníž. přenesená",J282,0)</f>
        <v>0</v>
      </c>
      <c r="BI282" s="144">
        <f>IF(N282="nulová",J282,0)</f>
        <v>0</v>
      </c>
      <c r="BJ282" s="18" t="s">
        <v>76</v>
      </c>
      <c r="BK282" s="144">
        <f>ROUND(I282*H282,2)</f>
        <v>0</v>
      </c>
      <c r="BL282" s="18" t="s">
        <v>202</v>
      </c>
      <c r="BM282" s="143" t="s">
        <v>4349</v>
      </c>
    </row>
    <row r="283" spans="2:65" s="1" customFormat="1">
      <c r="B283" s="33"/>
      <c r="D283" s="145" t="s">
        <v>204</v>
      </c>
      <c r="F283" s="146" t="s">
        <v>8965</v>
      </c>
      <c r="I283" s="147"/>
      <c r="L283" s="33"/>
      <c r="M283" s="148"/>
      <c r="T283" s="54"/>
      <c r="AT283" s="18" t="s">
        <v>204</v>
      </c>
      <c r="AU283" s="18" t="s">
        <v>76</v>
      </c>
    </row>
    <row r="284" spans="2:65" s="1" customFormat="1" ht="16.5" customHeight="1">
      <c r="B284" s="33"/>
      <c r="C284" s="132" t="s">
        <v>2149</v>
      </c>
      <c r="D284" s="132" t="s">
        <v>197</v>
      </c>
      <c r="E284" s="133" t="s">
        <v>8966</v>
      </c>
      <c r="F284" s="134" t="s">
        <v>8967</v>
      </c>
      <c r="G284" s="135" t="s">
        <v>7067</v>
      </c>
      <c r="H284" s="136">
        <v>8</v>
      </c>
      <c r="I284" s="137"/>
      <c r="J284" s="138">
        <f>ROUND(I284*H284,2)</f>
        <v>0</v>
      </c>
      <c r="K284" s="134" t="s">
        <v>19</v>
      </c>
      <c r="L284" s="33"/>
      <c r="M284" s="139" t="s">
        <v>19</v>
      </c>
      <c r="N284" s="140" t="s">
        <v>40</v>
      </c>
      <c r="P284" s="141">
        <f>O284*H284</f>
        <v>0</v>
      </c>
      <c r="Q284" s="141">
        <v>0</v>
      </c>
      <c r="R284" s="141">
        <f>Q284*H284</f>
        <v>0</v>
      </c>
      <c r="S284" s="141">
        <v>0</v>
      </c>
      <c r="T284" s="142">
        <f>S284*H284</f>
        <v>0</v>
      </c>
      <c r="AR284" s="143" t="s">
        <v>202</v>
      </c>
      <c r="AT284" s="143" t="s">
        <v>197</v>
      </c>
      <c r="AU284" s="143" t="s">
        <v>76</v>
      </c>
      <c r="AY284" s="18" t="s">
        <v>195</v>
      </c>
      <c r="BE284" s="144">
        <f>IF(N284="základní",J284,0)</f>
        <v>0</v>
      </c>
      <c r="BF284" s="144">
        <f>IF(N284="snížená",J284,0)</f>
        <v>0</v>
      </c>
      <c r="BG284" s="144">
        <f>IF(N284="zákl. přenesená",J284,0)</f>
        <v>0</v>
      </c>
      <c r="BH284" s="144">
        <f>IF(N284="sníž. přenesená",J284,0)</f>
        <v>0</v>
      </c>
      <c r="BI284" s="144">
        <f>IF(N284="nulová",J284,0)</f>
        <v>0</v>
      </c>
      <c r="BJ284" s="18" t="s">
        <v>76</v>
      </c>
      <c r="BK284" s="144">
        <f>ROUND(I284*H284,2)</f>
        <v>0</v>
      </c>
      <c r="BL284" s="18" t="s">
        <v>202</v>
      </c>
      <c r="BM284" s="143" t="s">
        <v>4386</v>
      </c>
    </row>
    <row r="285" spans="2:65" s="1" customFormat="1">
      <c r="B285" s="33"/>
      <c r="D285" s="145" t="s">
        <v>204</v>
      </c>
      <c r="F285" s="146" t="s">
        <v>8967</v>
      </c>
      <c r="I285" s="147"/>
      <c r="L285" s="33"/>
      <c r="M285" s="148"/>
      <c r="T285" s="54"/>
      <c r="AT285" s="18" t="s">
        <v>204</v>
      </c>
      <c r="AU285" s="18" t="s">
        <v>76</v>
      </c>
    </row>
    <row r="286" spans="2:65" s="1" customFormat="1" ht="16.5" customHeight="1">
      <c r="B286" s="33"/>
      <c r="C286" s="132" t="s">
        <v>2156</v>
      </c>
      <c r="D286" s="132" t="s">
        <v>197</v>
      </c>
      <c r="E286" s="133" t="s">
        <v>8968</v>
      </c>
      <c r="F286" s="134" t="s">
        <v>8969</v>
      </c>
      <c r="G286" s="135" t="s">
        <v>7067</v>
      </c>
      <c r="H286" s="136">
        <v>3</v>
      </c>
      <c r="I286" s="137"/>
      <c r="J286" s="138">
        <f>ROUND(I286*H286,2)</f>
        <v>0</v>
      </c>
      <c r="K286" s="134" t="s">
        <v>19</v>
      </c>
      <c r="L286" s="33"/>
      <c r="M286" s="139" t="s">
        <v>19</v>
      </c>
      <c r="N286" s="140" t="s">
        <v>40</v>
      </c>
      <c r="P286" s="141">
        <f>O286*H286</f>
        <v>0</v>
      </c>
      <c r="Q286" s="141">
        <v>0</v>
      </c>
      <c r="R286" s="141">
        <f>Q286*H286</f>
        <v>0</v>
      </c>
      <c r="S286" s="141">
        <v>0</v>
      </c>
      <c r="T286" s="142">
        <f>S286*H286</f>
        <v>0</v>
      </c>
      <c r="AR286" s="143" t="s">
        <v>202</v>
      </c>
      <c r="AT286" s="143" t="s">
        <v>197</v>
      </c>
      <c r="AU286" s="143" t="s">
        <v>76</v>
      </c>
      <c r="AY286" s="18" t="s">
        <v>195</v>
      </c>
      <c r="BE286" s="144">
        <f>IF(N286="základní",J286,0)</f>
        <v>0</v>
      </c>
      <c r="BF286" s="144">
        <f>IF(N286="snížená",J286,0)</f>
        <v>0</v>
      </c>
      <c r="BG286" s="144">
        <f>IF(N286="zákl. přenesená",J286,0)</f>
        <v>0</v>
      </c>
      <c r="BH286" s="144">
        <f>IF(N286="sníž. přenesená",J286,0)</f>
        <v>0</v>
      </c>
      <c r="BI286" s="144">
        <f>IF(N286="nulová",J286,0)</f>
        <v>0</v>
      </c>
      <c r="BJ286" s="18" t="s">
        <v>76</v>
      </c>
      <c r="BK286" s="144">
        <f>ROUND(I286*H286,2)</f>
        <v>0</v>
      </c>
      <c r="BL286" s="18" t="s">
        <v>202</v>
      </c>
      <c r="BM286" s="143" t="s">
        <v>4400</v>
      </c>
    </row>
    <row r="287" spans="2:65" s="1" customFormat="1">
      <c r="B287" s="33"/>
      <c r="D287" s="145" t="s">
        <v>204</v>
      </c>
      <c r="F287" s="146" t="s">
        <v>8969</v>
      </c>
      <c r="I287" s="147"/>
      <c r="L287" s="33"/>
      <c r="M287" s="148"/>
      <c r="T287" s="54"/>
      <c r="AT287" s="18" t="s">
        <v>204</v>
      </c>
      <c r="AU287" s="18" t="s">
        <v>76</v>
      </c>
    </row>
    <row r="288" spans="2:65" s="1" customFormat="1" ht="16.5" customHeight="1">
      <c r="B288" s="33"/>
      <c r="C288" s="132" t="s">
        <v>2164</v>
      </c>
      <c r="D288" s="132" t="s">
        <v>197</v>
      </c>
      <c r="E288" s="133" t="s">
        <v>8970</v>
      </c>
      <c r="F288" s="134" t="s">
        <v>8971</v>
      </c>
      <c r="G288" s="135" t="s">
        <v>7067</v>
      </c>
      <c r="H288" s="136">
        <v>13</v>
      </c>
      <c r="I288" s="137"/>
      <c r="J288" s="138">
        <f>ROUND(I288*H288,2)</f>
        <v>0</v>
      </c>
      <c r="K288" s="134" t="s">
        <v>19</v>
      </c>
      <c r="L288" s="33"/>
      <c r="M288" s="139" t="s">
        <v>19</v>
      </c>
      <c r="N288" s="140" t="s">
        <v>40</v>
      </c>
      <c r="P288" s="141">
        <f>O288*H288</f>
        <v>0</v>
      </c>
      <c r="Q288" s="141">
        <v>0</v>
      </c>
      <c r="R288" s="141">
        <f>Q288*H288</f>
        <v>0</v>
      </c>
      <c r="S288" s="141">
        <v>0</v>
      </c>
      <c r="T288" s="142">
        <f>S288*H288</f>
        <v>0</v>
      </c>
      <c r="AR288" s="143" t="s">
        <v>202</v>
      </c>
      <c r="AT288" s="143" t="s">
        <v>197</v>
      </c>
      <c r="AU288" s="143" t="s">
        <v>76</v>
      </c>
      <c r="AY288" s="18" t="s">
        <v>195</v>
      </c>
      <c r="BE288" s="144">
        <f>IF(N288="základní",J288,0)</f>
        <v>0</v>
      </c>
      <c r="BF288" s="144">
        <f>IF(N288="snížená",J288,0)</f>
        <v>0</v>
      </c>
      <c r="BG288" s="144">
        <f>IF(N288="zákl. přenesená",J288,0)</f>
        <v>0</v>
      </c>
      <c r="BH288" s="144">
        <f>IF(N288="sníž. přenesená",J288,0)</f>
        <v>0</v>
      </c>
      <c r="BI288" s="144">
        <f>IF(N288="nulová",J288,0)</f>
        <v>0</v>
      </c>
      <c r="BJ288" s="18" t="s">
        <v>76</v>
      </c>
      <c r="BK288" s="144">
        <f>ROUND(I288*H288,2)</f>
        <v>0</v>
      </c>
      <c r="BL288" s="18" t="s">
        <v>202</v>
      </c>
      <c r="BM288" s="143" t="s">
        <v>4460</v>
      </c>
    </row>
    <row r="289" spans="2:65" s="1" customFormat="1">
      <c r="B289" s="33"/>
      <c r="D289" s="145" t="s">
        <v>204</v>
      </c>
      <c r="F289" s="146" t="s">
        <v>8971</v>
      </c>
      <c r="I289" s="147"/>
      <c r="L289" s="33"/>
      <c r="M289" s="148"/>
      <c r="T289" s="54"/>
      <c r="AT289" s="18" t="s">
        <v>204</v>
      </c>
      <c r="AU289" s="18" t="s">
        <v>76</v>
      </c>
    </row>
    <row r="290" spans="2:65" s="1" customFormat="1" ht="16.5" customHeight="1">
      <c r="B290" s="33"/>
      <c r="C290" s="132" t="s">
        <v>2173</v>
      </c>
      <c r="D290" s="132" t="s">
        <v>197</v>
      </c>
      <c r="E290" s="133" t="s">
        <v>8972</v>
      </c>
      <c r="F290" s="134" t="s">
        <v>8973</v>
      </c>
      <c r="G290" s="135" t="s">
        <v>7067</v>
      </c>
      <c r="H290" s="136">
        <v>10</v>
      </c>
      <c r="I290" s="137"/>
      <c r="J290" s="138">
        <f>ROUND(I290*H290,2)</f>
        <v>0</v>
      </c>
      <c r="K290" s="134" t="s">
        <v>19</v>
      </c>
      <c r="L290" s="33"/>
      <c r="M290" s="139" t="s">
        <v>19</v>
      </c>
      <c r="N290" s="140" t="s">
        <v>40</v>
      </c>
      <c r="P290" s="141">
        <f>O290*H290</f>
        <v>0</v>
      </c>
      <c r="Q290" s="141">
        <v>0</v>
      </c>
      <c r="R290" s="141">
        <f>Q290*H290</f>
        <v>0</v>
      </c>
      <c r="S290" s="141">
        <v>0</v>
      </c>
      <c r="T290" s="142">
        <f>S290*H290</f>
        <v>0</v>
      </c>
      <c r="AR290" s="143" t="s">
        <v>202</v>
      </c>
      <c r="AT290" s="143" t="s">
        <v>197</v>
      </c>
      <c r="AU290" s="143" t="s">
        <v>76</v>
      </c>
      <c r="AY290" s="18" t="s">
        <v>195</v>
      </c>
      <c r="BE290" s="144">
        <f>IF(N290="základní",J290,0)</f>
        <v>0</v>
      </c>
      <c r="BF290" s="144">
        <f>IF(N290="snížená",J290,0)</f>
        <v>0</v>
      </c>
      <c r="BG290" s="144">
        <f>IF(N290="zákl. přenesená",J290,0)</f>
        <v>0</v>
      </c>
      <c r="BH290" s="144">
        <f>IF(N290="sníž. přenesená",J290,0)</f>
        <v>0</v>
      </c>
      <c r="BI290" s="144">
        <f>IF(N290="nulová",J290,0)</f>
        <v>0</v>
      </c>
      <c r="BJ290" s="18" t="s">
        <v>76</v>
      </c>
      <c r="BK290" s="144">
        <f>ROUND(I290*H290,2)</f>
        <v>0</v>
      </c>
      <c r="BL290" s="18" t="s">
        <v>202</v>
      </c>
      <c r="BM290" s="143" t="s">
        <v>4477</v>
      </c>
    </row>
    <row r="291" spans="2:65" s="1" customFormat="1">
      <c r="B291" s="33"/>
      <c r="D291" s="145" t="s">
        <v>204</v>
      </c>
      <c r="F291" s="146" t="s">
        <v>8973</v>
      </c>
      <c r="I291" s="147"/>
      <c r="L291" s="33"/>
      <c r="M291" s="148"/>
      <c r="T291" s="54"/>
      <c r="AT291" s="18" t="s">
        <v>204</v>
      </c>
      <c r="AU291" s="18" t="s">
        <v>76</v>
      </c>
    </row>
    <row r="292" spans="2:65" s="1" customFormat="1" ht="16.5" customHeight="1">
      <c r="B292" s="33"/>
      <c r="C292" s="132" t="s">
        <v>2181</v>
      </c>
      <c r="D292" s="132" t="s">
        <v>197</v>
      </c>
      <c r="E292" s="133" t="s">
        <v>8974</v>
      </c>
      <c r="F292" s="134" t="s">
        <v>8975</v>
      </c>
      <c r="G292" s="135" t="s">
        <v>7067</v>
      </c>
      <c r="H292" s="136">
        <v>251</v>
      </c>
      <c r="I292" s="137"/>
      <c r="J292" s="138">
        <f>ROUND(I292*H292,2)</f>
        <v>0</v>
      </c>
      <c r="K292" s="134" t="s">
        <v>19</v>
      </c>
      <c r="L292" s="33"/>
      <c r="M292" s="139" t="s">
        <v>19</v>
      </c>
      <c r="N292" s="140" t="s">
        <v>40</v>
      </c>
      <c r="P292" s="141">
        <f>O292*H292</f>
        <v>0</v>
      </c>
      <c r="Q292" s="141">
        <v>0</v>
      </c>
      <c r="R292" s="141">
        <f>Q292*H292</f>
        <v>0</v>
      </c>
      <c r="S292" s="141">
        <v>0</v>
      </c>
      <c r="T292" s="142">
        <f>S292*H292</f>
        <v>0</v>
      </c>
      <c r="AR292" s="143" t="s">
        <v>202</v>
      </c>
      <c r="AT292" s="143" t="s">
        <v>197</v>
      </c>
      <c r="AU292" s="143" t="s">
        <v>76</v>
      </c>
      <c r="AY292" s="18" t="s">
        <v>195</v>
      </c>
      <c r="BE292" s="144">
        <f>IF(N292="základní",J292,0)</f>
        <v>0</v>
      </c>
      <c r="BF292" s="144">
        <f>IF(N292="snížená",J292,0)</f>
        <v>0</v>
      </c>
      <c r="BG292" s="144">
        <f>IF(N292="zákl. přenesená",J292,0)</f>
        <v>0</v>
      </c>
      <c r="BH292" s="144">
        <f>IF(N292="sníž. přenesená",J292,0)</f>
        <v>0</v>
      </c>
      <c r="BI292" s="144">
        <f>IF(N292="nulová",J292,0)</f>
        <v>0</v>
      </c>
      <c r="BJ292" s="18" t="s">
        <v>76</v>
      </c>
      <c r="BK292" s="144">
        <f>ROUND(I292*H292,2)</f>
        <v>0</v>
      </c>
      <c r="BL292" s="18" t="s">
        <v>202</v>
      </c>
      <c r="BM292" s="143" t="s">
        <v>4576</v>
      </c>
    </row>
    <row r="293" spans="2:65" s="1" customFormat="1">
      <c r="B293" s="33"/>
      <c r="D293" s="145" t="s">
        <v>204</v>
      </c>
      <c r="F293" s="146" t="s">
        <v>8975</v>
      </c>
      <c r="I293" s="147"/>
      <c r="L293" s="33"/>
      <c r="M293" s="148"/>
      <c r="T293" s="54"/>
      <c r="AT293" s="18" t="s">
        <v>204</v>
      </c>
      <c r="AU293" s="18" t="s">
        <v>76</v>
      </c>
    </row>
    <row r="294" spans="2:65" s="1" customFormat="1" ht="16.5" customHeight="1">
      <c r="B294" s="33"/>
      <c r="C294" s="132" t="s">
        <v>2189</v>
      </c>
      <c r="D294" s="132" t="s">
        <v>197</v>
      </c>
      <c r="E294" s="133" t="s">
        <v>8976</v>
      </c>
      <c r="F294" s="134" t="s">
        <v>8977</v>
      </c>
      <c r="G294" s="135" t="s">
        <v>7067</v>
      </c>
      <c r="H294" s="136">
        <v>8</v>
      </c>
      <c r="I294" s="137"/>
      <c r="J294" s="138">
        <f>ROUND(I294*H294,2)</f>
        <v>0</v>
      </c>
      <c r="K294" s="134" t="s">
        <v>19</v>
      </c>
      <c r="L294" s="33"/>
      <c r="M294" s="139" t="s">
        <v>19</v>
      </c>
      <c r="N294" s="140" t="s">
        <v>40</v>
      </c>
      <c r="P294" s="141">
        <f>O294*H294</f>
        <v>0</v>
      </c>
      <c r="Q294" s="141">
        <v>0</v>
      </c>
      <c r="R294" s="141">
        <f>Q294*H294</f>
        <v>0</v>
      </c>
      <c r="S294" s="141">
        <v>0</v>
      </c>
      <c r="T294" s="142">
        <f>S294*H294</f>
        <v>0</v>
      </c>
      <c r="AR294" s="143" t="s">
        <v>202</v>
      </c>
      <c r="AT294" s="143" t="s">
        <v>197</v>
      </c>
      <c r="AU294" s="143" t="s">
        <v>76</v>
      </c>
      <c r="AY294" s="18" t="s">
        <v>195</v>
      </c>
      <c r="BE294" s="144">
        <f>IF(N294="základní",J294,0)</f>
        <v>0</v>
      </c>
      <c r="BF294" s="144">
        <f>IF(N294="snížená",J294,0)</f>
        <v>0</v>
      </c>
      <c r="BG294" s="144">
        <f>IF(N294="zákl. přenesená",J294,0)</f>
        <v>0</v>
      </c>
      <c r="BH294" s="144">
        <f>IF(N294="sníž. přenesená",J294,0)</f>
        <v>0</v>
      </c>
      <c r="BI294" s="144">
        <f>IF(N294="nulová",J294,0)</f>
        <v>0</v>
      </c>
      <c r="BJ294" s="18" t="s">
        <v>76</v>
      </c>
      <c r="BK294" s="144">
        <f>ROUND(I294*H294,2)</f>
        <v>0</v>
      </c>
      <c r="BL294" s="18" t="s">
        <v>202</v>
      </c>
      <c r="BM294" s="143" t="s">
        <v>4610</v>
      </c>
    </row>
    <row r="295" spans="2:65" s="1" customFormat="1">
      <c r="B295" s="33"/>
      <c r="D295" s="145" t="s">
        <v>204</v>
      </c>
      <c r="F295" s="146" t="s">
        <v>8977</v>
      </c>
      <c r="I295" s="147"/>
      <c r="L295" s="33"/>
      <c r="M295" s="148"/>
      <c r="T295" s="54"/>
      <c r="AT295" s="18" t="s">
        <v>204</v>
      </c>
      <c r="AU295" s="18" t="s">
        <v>76</v>
      </c>
    </row>
    <row r="296" spans="2:65" s="1" customFormat="1" ht="16.5" customHeight="1">
      <c r="B296" s="33"/>
      <c r="C296" s="132" t="s">
        <v>2197</v>
      </c>
      <c r="D296" s="132" t="s">
        <v>197</v>
      </c>
      <c r="E296" s="133" t="s">
        <v>8978</v>
      </c>
      <c r="F296" s="134" t="s">
        <v>8979</v>
      </c>
      <c r="G296" s="135" t="s">
        <v>7067</v>
      </c>
      <c r="H296" s="136">
        <v>1</v>
      </c>
      <c r="I296" s="137"/>
      <c r="J296" s="138">
        <f>ROUND(I296*H296,2)</f>
        <v>0</v>
      </c>
      <c r="K296" s="134" t="s">
        <v>19</v>
      </c>
      <c r="L296" s="33"/>
      <c r="M296" s="139" t="s">
        <v>19</v>
      </c>
      <c r="N296" s="140" t="s">
        <v>40</v>
      </c>
      <c r="P296" s="141">
        <f>O296*H296</f>
        <v>0</v>
      </c>
      <c r="Q296" s="141">
        <v>0</v>
      </c>
      <c r="R296" s="141">
        <f>Q296*H296</f>
        <v>0</v>
      </c>
      <c r="S296" s="141">
        <v>0</v>
      </c>
      <c r="T296" s="142">
        <f>S296*H296</f>
        <v>0</v>
      </c>
      <c r="AR296" s="143" t="s">
        <v>202</v>
      </c>
      <c r="AT296" s="143" t="s">
        <v>197</v>
      </c>
      <c r="AU296" s="143" t="s">
        <v>76</v>
      </c>
      <c r="AY296" s="18" t="s">
        <v>195</v>
      </c>
      <c r="BE296" s="144">
        <f>IF(N296="základní",J296,0)</f>
        <v>0</v>
      </c>
      <c r="BF296" s="144">
        <f>IF(N296="snížená",J296,0)</f>
        <v>0</v>
      </c>
      <c r="BG296" s="144">
        <f>IF(N296="zákl. přenesená",J296,0)</f>
        <v>0</v>
      </c>
      <c r="BH296" s="144">
        <f>IF(N296="sníž. přenesená",J296,0)</f>
        <v>0</v>
      </c>
      <c r="BI296" s="144">
        <f>IF(N296="nulová",J296,0)</f>
        <v>0</v>
      </c>
      <c r="BJ296" s="18" t="s">
        <v>76</v>
      </c>
      <c r="BK296" s="144">
        <f>ROUND(I296*H296,2)</f>
        <v>0</v>
      </c>
      <c r="BL296" s="18" t="s">
        <v>202</v>
      </c>
      <c r="BM296" s="143" t="s">
        <v>4633</v>
      </c>
    </row>
    <row r="297" spans="2:65" s="1" customFormat="1">
      <c r="B297" s="33"/>
      <c r="D297" s="145" t="s">
        <v>204</v>
      </c>
      <c r="F297" s="146" t="s">
        <v>8979</v>
      </c>
      <c r="I297" s="147"/>
      <c r="L297" s="33"/>
      <c r="M297" s="148"/>
      <c r="T297" s="54"/>
      <c r="AT297" s="18" t="s">
        <v>204</v>
      </c>
      <c r="AU297" s="18" t="s">
        <v>76</v>
      </c>
    </row>
    <row r="298" spans="2:65" s="1" customFormat="1" ht="16.5" customHeight="1">
      <c r="B298" s="33"/>
      <c r="C298" s="132" t="s">
        <v>2205</v>
      </c>
      <c r="D298" s="132" t="s">
        <v>197</v>
      </c>
      <c r="E298" s="133" t="s">
        <v>8980</v>
      </c>
      <c r="F298" s="134" t="s">
        <v>8981</v>
      </c>
      <c r="G298" s="135" t="s">
        <v>7067</v>
      </c>
      <c r="H298" s="136">
        <v>1</v>
      </c>
      <c r="I298" s="137"/>
      <c r="J298" s="138">
        <f>ROUND(I298*H298,2)</f>
        <v>0</v>
      </c>
      <c r="K298" s="134" t="s">
        <v>19</v>
      </c>
      <c r="L298" s="33"/>
      <c r="M298" s="139" t="s">
        <v>19</v>
      </c>
      <c r="N298" s="140" t="s">
        <v>40</v>
      </c>
      <c r="P298" s="141">
        <f>O298*H298</f>
        <v>0</v>
      </c>
      <c r="Q298" s="141">
        <v>0</v>
      </c>
      <c r="R298" s="141">
        <f>Q298*H298</f>
        <v>0</v>
      </c>
      <c r="S298" s="141">
        <v>0</v>
      </c>
      <c r="T298" s="142">
        <f>S298*H298</f>
        <v>0</v>
      </c>
      <c r="AR298" s="143" t="s">
        <v>202</v>
      </c>
      <c r="AT298" s="143" t="s">
        <v>197</v>
      </c>
      <c r="AU298" s="143" t="s">
        <v>76</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202</v>
      </c>
      <c r="BM298" s="143" t="s">
        <v>4660</v>
      </c>
    </row>
    <row r="299" spans="2:65" s="1" customFormat="1">
      <c r="B299" s="33"/>
      <c r="D299" s="145" t="s">
        <v>204</v>
      </c>
      <c r="F299" s="146" t="s">
        <v>8981</v>
      </c>
      <c r="I299" s="147"/>
      <c r="L299" s="33"/>
      <c r="M299" s="148"/>
      <c r="T299" s="54"/>
      <c r="AT299" s="18" t="s">
        <v>204</v>
      </c>
      <c r="AU299" s="18" t="s">
        <v>76</v>
      </c>
    </row>
    <row r="300" spans="2:65" s="1" customFormat="1" ht="16.5" customHeight="1">
      <c r="B300" s="33"/>
      <c r="C300" s="132" t="s">
        <v>2213</v>
      </c>
      <c r="D300" s="132" t="s">
        <v>197</v>
      </c>
      <c r="E300" s="133" t="s">
        <v>8982</v>
      </c>
      <c r="F300" s="134" t="s">
        <v>8983</v>
      </c>
      <c r="G300" s="135" t="s">
        <v>7067</v>
      </c>
      <c r="H300" s="136">
        <v>1</v>
      </c>
      <c r="I300" s="137"/>
      <c r="J300" s="138">
        <f>ROUND(I300*H300,2)</f>
        <v>0</v>
      </c>
      <c r="K300" s="134" t="s">
        <v>19</v>
      </c>
      <c r="L300" s="33"/>
      <c r="M300" s="139" t="s">
        <v>19</v>
      </c>
      <c r="N300" s="140" t="s">
        <v>40</v>
      </c>
      <c r="P300" s="141">
        <f>O300*H300</f>
        <v>0</v>
      </c>
      <c r="Q300" s="141">
        <v>0</v>
      </c>
      <c r="R300" s="141">
        <f>Q300*H300</f>
        <v>0</v>
      </c>
      <c r="S300" s="141">
        <v>0</v>
      </c>
      <c r="T300" s="142">
        <f>S300*H300</f>
        <v>0</v>
      </c>
      <c r="AR300" s="143" t="s">
        <v>202</v>
      </c>
      <c r="AT300" s="143" t="s">
        <v>197</v>
      </c>
      <c r="AU300" s="143" t="s">
        <v>76</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202</v>
      </c>
      <c r="BM300" s="143" t="s">
        <v>4682</v>
      </c>
    </row>
    <row r="301" spans="2:65" s="1" customFormat="1">
      <c r="B301" s="33"/>
      <c r="D301" s="145" t="s">
        <v>204</v>
      </c>
      <c r="F301" s="146" t="s">
        <v>8983</v>
      </c>
      <c r="I301" s="147"/>
      <c r="L301" s="33"/>
      <c r="M301" s="148"/>
      <c r="T301" s="54"/>
      <c r="AT301" s="18" t="s">
        <v>204</v>
      </c>
      <c r="AU301" s="18" t="s">
        <v>76</v>
      </c>
    </row>
    <row r="302" spans="2:65" s="1" customFormat="1" ht="16.5" customHeight="1">
      <c r="B302" s="33"/>
      <c r="C302" s="132" t="s">
        <v>2222</v>
      </c>
      <c r="D302" s="132" t="s">
        <v>197</v>
      </c>
      <c r="E302" s="133" t="s">
        <v>8984</v>
      </c>
      <c r="F302" s="134" t="s">
        <v>8985</v>
      </c>
      <c r="G302" s="135" t="s">
        <v>7067</v>
      </c>
      <c r="H302" s="136">
        <v>8</v>
      </c>
      <c r="I302" s="137"/>
      <c r="J302" s="138">
        <f>ROUND(I302*H302,2)</f>
        <v>0</v>
      </c>
      <c r="K302" s="134" t="s">
        <v>19</v>
      </c>
      <c r="L302" s="33"/>
      <c r="M302" s="139" t="s">
        <v>19</v>
      </c>
      <c r="N302" s="140" t="s">
        <v>40</v>
      </c>
      <c r="P302" s="141">
        <f>O302*H302</f>
        <v>0</v>
      </c>
      <c r="Q302" s="141">
        <v>0</v>
      </c>
      <c r="R302" s="141">
        <f>Q302*H302</f>
        <v>0</v>
      </c>
      <c r="S302" s="141">
        <v>0</v>
      </c>
      <c r="T302" s="142">
        <f>S302*H302</f>
        <v>0</v>
      </c>
      <c r="AR302" s="143" t="s">
        <v>202</v>
      </c>
      <c r="AT302" s="143" t="s">
        <v>197</v>
      </c>
      <c r="AU302" s="143" t="s">
        <v>76</v>
      </c>
      <c r="AY302" s="18" t="s">
        <v>195</v>
      </c>
      <c r="BE302" s="144">
        <f>IF(N302="základní",J302,0)</f>
        <v>0</v>
      </c>
      <c r="BF302" s="144">
        <f>IF(N302="snížená",J302,0)</f>
        <v>0</v>
      </c>
      <c r="BG302" s="144">
        <f>IF(N302="zákl. přenesená",J302,0)</f>
        <v>0</v>
      </c>
      <c r="BH302" s="144">
        <f>IF(N302="sníž. přenesená",J302,0)</f>
        <v>0</v>
      </c>
      <c r="BI302" s="144">
        <f>IF(N302="nulová",J302,0)</f>
        <v>0</v>
      </c>
      <c r="BJ302" s="18" t="s">
        <v>76</v>
      </c>
      <c r="BK302" s="144">
        <f>ROUND(I302*H302,2)</f>
        <v>0</v>
      </c>
      <c r="BL302" s="18" t="s">
        <v>202</v>
      </c>
      <c r="BM302" s="143" t="s">
        <v>4693</v>
      </c>
    </row>
    <row r="303" spans="2:65" s="1" customFormat="1">
      <c r="B303" s="33"/>
      <c r="D303" s="145" t="s">
        <v>204</v>
      </c>
      <c r="F303" s="146" t="s">
        <v>8985</v>
      </c>
      <c r="I303" s="147"/>
      <c r="L303" s="33"/>
      <c r="M303" s="148"/>
      <c r="T303" s="54"/>
      <c r="AT303" s="18" t="s">
        <v>204</v>
      </c>
      <c r="AU303" s="18" t="s">
        <v>76</v>
      </c>
    </row>
    <row r="304" spans="2:65" s="1" customFormat="1" ht="16.5" customHeight="1">
      <c r="B304" s="33"/>
      <c r="C304" s="132" t="s">
        <v>2231</v>
      </c>
      <c r="D304" s="132" t="s">
        <v>197</v>
      </c>
      <c r="E304" s="133" t="s">
        <v>8986</v>
      </c>
      <c r="F304" s="134" t="s">
        <v>8987</v>
      </c>
      <c r="G304" s="135" t="s">
        <v>7067</v>
      </c>
      <c r="H304" s="136">
        <v>10</v>
      </c>
      <c r="I304" s="137"/>
      <c r="J304" s="138">
        <f>ROUND(I304*H304,2)</f>
        <v>0</v>
      </c>
      <c r="K304" s="134" t="s">
        <v>19</v>
      </c>
      <c r="L304" s="33"/>
      <c r="M304" s="139" t="s">
        <v>19</v>
      </c>
      <c r="N304" s="140" t="s">
        <v>40</v>
      </c>
      <c r="P304" s="141">
        <f>O304*H304</f>
        <v>0</v>
      </c>
      <c r="Q304" s="141">
        <v>0</v>
      </c>
      <c r="R304" s="141">
        <f>Q304*H304</f>
        <v>0</v>
      </c>
      <c r="S304" s="141">
        <v>0</v>
      </c>
      <c r="T304" s="142">
        <f>S304*H304</f>
        <v>0</v>
      </c>
      <c r="AR304" s="143" t="s">
        <v>202</v>
      </c>
      <c r="AT304" s="143" t="s">
        <v>197</v>
      </c>
      <c r="AU304" s="143" t="s">
        <v>76</v>
      </c>
      <c r="AY304" s="18" t="s">
        <v>195</v>
      </c>
      <c r="BE304" s="144">
        <f>IF(N304="základní",J304,0)</f>
        <v>0</v>
      </c>
      <c r="BF304" s="144">
        <f>IF(N304="snížená",J304,0)</f>
        <v>0</v>
      </c>
      <c r="BG304" s="144">
        <f>IF(N304="zákl. přenesená",J304,0)</f>
        <v>0</v>
      </c>
      <c r="BH304" s="144">
        <f>IF(N304="sníž. přenesená",J304,0)</f>
        <v>0</v>
      </c>
      <c r="BI304" s="144">
        <f>IF(N304="nulová",J304,0)</f>
        <v>0</v>
      </c>
      <c r="BJ304" s="18" t="s">
        <v>76</v>
      </c>
      <c r="BK304" s="144">
        <f>ROUND(I304*H304,2)</f>
        <v>0</v>
      </c>
      <c r="BL304" s="18" t="s">
        <v>202</v>
      </c>
      <c r="BM304" s="143" t="s">
        <v>4704</v>
      </c>
    </row>
    <row r="305" spans="2:65" s="1" customFormat="1">
      <c r="B305" s="33"/>
      <c r="D305" s="145" t="s">
        <v>204</v>
      </c>
      <c r="F305" s="146" t="s">
        <v>8987</v>
      </c>
      <c r="I305" s="147"/>
      <c r="L305" s="33"/>
      <c r="M305" s="148"/>
      <c r="T305" s="54"/>
      <c r="AT305" s="18" t="s">
        <v>204</v>
      </c>
      <c r="AU305" s="18" t="s">
        <v>76</v>
      </c>
    </row>
    <row r="306" spans="2:65" s="1" customFormat="1" ht="16.5" customHeight="1">
      <c r="B306" s="33"/>
      <c r="C306" s="132" t="s">
        <v>2237</v>
      </c>
      <c r="D306" s="132" t="s">
        <v>197</v>
      </c>
      <c r="E306" s="133" t="s">
        <v>8988</v>
      </c>
      <c r="F306" s="134" t="s">
        <v>8989</v>
      </c>
      <c r="G306" s="135" t="s">
        <v>7067</v>
      </c>
      <c r="H306" s="136">
        <v>6</v>
      </c>
      <c r="I306" s="137"/>
      <c r="J306" s="138">
        <f>ROUND(I306*H306,2)</f>
        <v>0</v>
      </c>
      <c r="K306" s="134" t="s">
        <v>19</v>
      </c>
      <c r="L306" s="33"/>
      <c r="M306" s="139" t="s">
        <v>19</v>
      </c>
      <c r="N306" s="140" t="s">
        <v>40</v>
      </c>
      <c r="P306" s="141">
        <f>O306*H306</f>
        <v>0</v>
      </c>
      <c r="Q306" s="141">
        <v>0</v>
      </c>
      <c r="R306" s="141">
        <f>Q306*H306</f>
        <v>0</v>
      </c>
      <c r="S306" s="141">
        <v>0</v>
      </c>
      <c r="T306" s="142">
        <f>S306*H306</f>
        <v>0</v>
      </c>
      <c r="AR306" s="143" t="s">
        <v>202</v>
      </c>
      <c r="AT306" s="143" t="s">
        <v>197</v>
      </c>
      <c r="AU306" s="143" t="s">
        <v>76</v>
      </c>
      <c r="AY306" s="18" t="s">
        <v>195</v>
      </c>
      <c r="BE306" s="144">
        <f>IF(N306="základní",J306,0)</f>
        <v>0</v>
      </c>
      <c r="BF306" s="144">
        <f>IF(N306="snížená",J306,0)</f>
        <v>0</v>
      </c>
      <c r="BG306" s="144">
        <f>IF(N306="zákl. přenesená",J306,0)</f>
        <v>0</v>
      </c>
      <c r="BH306" s="144">
        <f>IF(N306="sníž. přenesená",J306,0)</f>
        <v>0</v>
      </c>
      <c r="BI306" s="144">
        <f>IF(N306="nulová",J306,0)</f>
        <v>0</v>
      </c>
      <c r="BJ306" s="18" t="s">
        <v>76</v>
      </c>
      <c r="BK306" s="144">
        <f>ROUND(I306*H306,2)</f>
        <v>0</v>
      </c>
      <c r="BL306" s="18" t="s">
        <v>202</v>
      </c>
      <c r="BM306" s="143" t="s">
        <v>4716</v>
      </c>
    </row>
    <row r="307" spans="2:65" s="1" customFormat="1">
      <c r="B307" s="33"/>
      <c r="D307" s="145" t="s">
        <v>204</v>
      </c>
      <c r="F307" s="146" t="s">
        <v>8989</v>
      </c>
      <c r="I307" s="147"/>
      <c r="L307" s="33"/>
      <c r="M307" s="148"/>
      <c r="T307" s="54"/>
      <c r="AT307" s="18" t="s">
        <v>204</v>
      </c>
      <c r="AU307" s="18" t="s">
        <v>76</v>
      </c>
    </row>
    <row r="308" spans="2:65" s="1" customFormat="1" ht="16.5" customHeight="1">
      <c r="B308" s="33"/>
      <c r="C308" s="132" t="s">
        <v>2243</v>
      </c>
      <c r="D308" s="132" t="s">
        <v>197</v>
      </c>
      <c r="E308" s="133" t="s">
        <v>8990</v>
      </c>
      <c r="F308" s="134" t="s">
        <v>8991</v>
      </c>
      <c r="G308" s="135" t="s">
        <v>7067</v>
      </c>
      <c r="H308" s="136">
        <v>2</v>
      </c>
      <c r="I308" s="137"/>
      <c r="J308" s="138">
        <f>ROUND(I308*H308,2)</f>
        <v>0</v>
      </c>
      <c r="K308" s="134" t="s">
        <v>19</v>
      </c>
      <c r="L308" s="33"/>
      <c r="M308" s="139" t="s">
        <v>19</v>
      </c>
      <c r="N308" s="140" t="s">
        <v>40</v>
      </c>
      <c r="P308" s="141">
        <f>O308*H308</f>
        <v>0</v>
      </c>
      <c r="Q308" s="141">
        <v>0</v>
      </c>
      <c r="R308" s="141">
        <f>Q308*H308</f>
        <v>0</v>
      </c>
      <c r="S308" s="141">
        <v>0</v>
      </c>
      <c r="T308" s="142">
        <f>S308*H308</f>
        <v>0</v>
      </c>
      <c r="AR308" s="143" t="s">
        <v>202</v>
      </c>
      <c r="AT308" s="143" t="s">
        <v>197</v>
      </c>
      <c r="AU308" s="143" t="s">
        <v>76</v>
      </c>
      <c r="AY308" s="18" t="s">
        <v>195</v>
      </c>
      <c r="BE308" s="144">
        <f>IF(N308="základní",J308,0)</f>
        <v>0</v>
      </c>
      <c r="BF308" s="144">
        <f>IF(N308="snížená",J308,0)</f>
        <v>0</v>
      </c>
      <c r="BG308" s="144">
        <f>IF(N308="zákl. přenesená",J308,0)</f>
        <v>0</v>
      </c>
      <c r="BH308" s="144">
        <f>IF(N308="sníž. přenesená",J308,0)</f>
        <v>0</v>
      </c>
      <c r="BI308" s="144">
        <f>IF(N308="nulová",J308,0)</f>
        <v>0</v>
      </c>
      <c r="BJ308" s="18" t="s">
        <v>76</v>
      </c>
      <c r="BK308" s="144">
        <f>ROUND(I308*H308,2)</f>
        <v>0</v>
      </c>
      <c r="BL308" s="18" t="s">
        <v>202</v>
      </c>
      <c r="BM308" s="143" t="s">
        <v>4726</v>
      </c>
    </row>
    <row r="309" spans="2:65" s="1" customFormat="1">
      <c r="B309" s="33"/>
      <c r="D309" s="145" t="s">
        <v>204</v>
      </c>
      <c r="F309" s="146" t="s">
        <v>8991</v>
      </c>
      <c r="I309" s="147"/>
      <c r="L309" s="33"/>
      <c r="M309" s="148"/>
      <c r="T309" s="54"/>
      <c r="AT309" s="18" t="s">
        <v>204</v>
      </c>
      <c r="AU309" s="18" t="s">
        <v>76</v>
      </c>
    </row>
    <row r="310" spans="2:65" s="1" customFormat="1" ht="16.5" customHeight="1">
      <c r="B310" s="33"/>
      <c r="C310" s="132" t="s">
        <v>1553</v>
      </c>
      <c r="D310" s="132" t="s">
        <v>197</v>
      </c>
      <c r="E310" s="133" t="s">
        <v>8992</v>
      </c>
      <c r="F310" s="134" t="s">
        <v>8993</v>
      </c>
      <c r="G310" s="135" t="s">
        <v>7067</v>
      </c>
      <c r="H310" s="136">
        <v>15</v>
      </c>
      <c r="I310" s="137"/>
      <c r="J310" s="138">
        <f>ROUND(I310*H310,2)</f>
        <v>0</v>
      </c>
      <c r="K310" s="134" t="s">
        <v>19</v>
      </c>
      <c r="L310" s="33"/>
      <c r="M310" s="139" t="s">
        <v>19</v>
      </c>
      <c r="N310" s="140" t="s">
        <v>40</v>
      </c>
      <c r="P310" s="141">
        <f>O310*H310</f>
        <v>0</v>
      </c>
      <c r="Q310" s="141">
        <v>0</v>
      </c>
      <c r="R310" s="141">
        <f>Q310*H310</f>
        <v>0</v>
      </c>
      <c r="S310" s="141">
        <v>0</v>
      </c>
      <c r="T310" s="142">
        <f>S310*H310</f>
        <v>0</v>
      </c>
      <c r="AR310" s="143" t="s">
        <v>202</v>
      </c>
      <c r="AT310" s="143" t="s">
        <v>197</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202</v>
      </c>
      <c r="BM310" s="143" t="s">
        <v>4739</v>
      </c>
    </row>
    <row r="311" spans="2:65" s="1" customFormat="1">
      <c r="B311" s="33"/>
      <c r="D311" s="145" t="s">
        <v>204</v>
      </c>
      <c r="F311" s="146" t="s">
        <v>8993</v>
      </c>
      <c r="I311" s="147"/>
      <c r="L311" s="33"/>
      <c r="M311" s="148"/>
      <c r="T311" s="54"/>
      <c r="AT311" s="18" t="s">
        <v>204</v>
      </c>
      <c r="AU311" s="18" t="s">
        <v>76</v>
      </c>
    </row>
    <row r="312" spans="2:65" s="1" customFormat="1" ht="16.5" customHeight="1">
      <c r="B312" s="33"/>
      <c r="C312" s="132" t="s">
        <v>2260</v>
      </c>
      <c r="D312" s="132" t="s">
        <v>197</v>
      </c>
      <c r="E312" s="133" t="s">
        <v>8994</v>
      </c>
      <c r="F312" s="134" t="s">
        <v>8995</v>
      </c>
      <c r="G312" s="135" t="s">
        <v>7067</v>
      </c>
      <c r="H312" s="136">
        <v>7</v>
      </c>
      <c r="I312" s="137"/>
      <c r="J312" s="138">
        <f>ROUND(I312*H312,2)</f>
        <v>0</v>
      </c>
      <c r="K312" s="134" t="s">
        <v>19</v>
      </c>
      <c r="L312" s="33"/>
      <c r="M312" s="139" t="s">
        <v>19</v>
      </c>
      <c r="N312" s="140" t="s">
        <v>40</v>
      </c>
      <c r="P312" s="141">
        <f>O312*H312</f>
        <v>0</v>
      </c>
      <c r="Q312" s="141">
        <v>0</v>
      </c>
      <c r="R312" s="141">
        <f>Q312*H312</f>
        <v>0</v>
      </c>
      <c r="S312" s="141">
        <v>0</v>
      </c>
      <c r="T312" s="142">
        <f>S312*H312</f>
        <v>0</v>
      </c>
      <c r="AR312" s="143" t="s">
        <v>202</v>
      </c>
      <c r="AT312" s="143" t="s">
        <v>197</v>
      </c>
      <c r="AU312" s="143" t="s">
        <v>76</v>
      </c>
      <c r="AY312" s="18" t="s">
        <v>195</v>
      </c>
      <c r="BE312" s="144">
        <f>IF(N312="základní",J312,0)</f>
        <v>0</v>
      </c>
      <c r="BF312" s="144">
        <f>IF(N312="snížená",J312,0)</f>
        <v>0</v>
      </c>
      <c r="BG312" s="144">
        <f>IF(N312="zákl. přenesená",J312,0)</f>
        <v>0</v>
      </c>
      <c r="BH312" s="144">
        <f>IF(N312="sníž. přenesená",J312,0)</f>
        <v>0</v>
      </c>
      <c r="BI312" s="144">
        <f>IF(N312="nulová",J312,0)</f>
        <v>0</v>
      </c>
      <c r="BJ312" s="18" t="s">
        <v>76</v>
      </c>
      <c r="BK312" s="144">
        <f>ROUND(I312*H312,2)</f>
        <v>0</v>
      </c>
      <c r="BL312" s="18" t="s">
        <v>202</v>
      </c>
      <c r="BM312" s="143" t="s">
        <v>4751</v>
      </c>
    </row>
    <row r="313" spans="2:65" s="1" customFormat="1">
      <c r="B313" s="33"/>
      <c r="D313" s="145" t="s">
        <v>204</v>
      </c>
      <c r="F313" s="146" t="s">
        <v>8995</v>
      </c>
      <c r="I313" s="147"/>
      <c r="L313" s="33"/>
      <c r="M313" s="148"/>
      <c r="T313" s="54"/>
      <c r="AT313" s="18" t="s">
        <v>204</v>
      </c>
      <c r="AU313" s="18" t="s">
        <v>76</v>
      </c>
    </row>
    <row r="314" spans="2:65" s="1" customFormat="1" ht="16.5" customHeight="1">
      <c r="B314" s="33"/>
      <c r="C314" s="132" t="s">
        <v>2266</v>
      </c>
      <c r="D314" s="132" t="s">
        <v>197</v>
      </c>
      <c r="E314" s="133" t="s">
        <v>8996</v>
      </c>
      <c r="F314" s="134" t="s">
        <v>8997</v>
      </c>
      <c r="G314" s="135" t="s">
        <v>7067</v>
      </c>
      <c r="H314" s="136">
        <v>8</v>
      </c>
      <c r="I314" s="137"/>
      <c r="J314" s="138">
        <f>ROUND(I314*H314,2)</f>
        <v>0</v>
      </c>
      <c r="K314" s="134" t="s">
        <v>19</v>
      </c>
      <c r="L314" s="33"/>
      <c r="M314" s="139" t="s">
        <v>19</v>
      </c>
      <c r="N314" s="140" t="s">
        <v>40</v>
      </c>
      <c r="P314" s="141">
        <f>O314*H314</f>
        <v>0</v>
      </c>
      <c r="Q314" s="141">
        <v>0</v>
      </c>
      <c r="R314" s="141">
        <f>Q314*H314</f>
        <v>0</v>
      </c>
      <c r="S314" s="141">
        <v>0</v>
      </c>
      <c r="T314" s="142">
        <f>S314*H314</f>
        <v>0</v>
      </c>
      <c r="AR314" s="143" t="s">
        <v>202</v>
      </c>
      <c r="AT314" s="143" t="s">
        <v>197</v>
      </c>
      <c r="AU314" s="143" t="s">
        <v>76</v>
      </c>
      <c r="AY314" s="18" t="s">
        <v>195</v>
      </c>
      <c r="BE314" s="144">
        <f>IF(N314="základní",J314,0)</f>
        <v>0</v>
      </c>
      <c r="BF314" s="144">
        <f>IF(N314="snížená",J314,0)</f>
        <v>0</v>
      </c>
      <c r="BG314" s="144">
        <f>IF(N314="zákl. přenesená",J314,0)</f>
        <v>0</v>
      </c>
      <c r="BH314" s="144">
        <f>IF(N314="sníž. přenesená",J314,0)</f>
        <v>0</v>
      </c>
      <c r="BI314" s="144">
        <f>IF(N314="nulová",J314,0)</f>
        <v>0</v>
      </c>
      <c r="BJ314" s="18" t="s">
        <v>76</v>
      </c>
      <c r="BK314" s="144">
        <f>ROUND(I314*H314,2)</f>
        <v>0</v>
      </c>
      <c r="BL314" s="18" t="s">
        <v>202</v>
      </c>
      <c r="BM314" s="143" t="s">
        <v>4767</v>
      </c>
    </row>
    <row r="315" spans="2:65" s="1" customFormat="1">
      <c r="B315" s="33"/>
      <c r="D315" s="145" t="s">
        <v>204</v>
      </c>
      <c r="F315" s="146" t="s">
        <v>8997</v>
      </c>
      <c r="I315" s="147"/>
      <c r="L315" s="33"/>
      <c r="M315" s="148"/>
      <c r="T315" s="54"/>
      <c r="AT315" s="18" t="s">
        <v>204</v>
      </c>
      <c r="AU315" s="18" t="s">
        <v>76</v>
      </c>
    </row>
    <row r="316" spans="2:65" s="1" customFormat="1" ht="16.5" customHeight="1">
      <c r="B316" s="33"/>
      <c r="C316" s="132" t="s">
        <v>2316</v>
      </c>
      <c r="D316" s="132" t="s">
        <v>197</v>
      </c>
      <c r="E316" s="133" t="s">
        <v>8998</v>
      </c>
      <c r="F316" s="134" t="s">
        <v>8999</v>
      </c>
      <c r="G316" s="135" t="s">
        <v>7067</v>
      </c>
      <c r="H316" s="136">
        <v>64</v>
      </c>
      <c r="I316" s="137"/>
      <c r="J316" s="138">
        <f>ROUND(I316*H316,2)</f>
        <v>0</v>
      </c>
      <c r="K316" s="134" t="s">
        <v>19</v>
      </c>
      <c r="L316" s="33"/>
      <c r="M316" s="139" t="s">
        <v>19</v>
      </c>
      <c r="N316" s="140" t="s">
        <v>40</v>
      </c>
      <c r="P316" s="141">
        <f>O316*H316</f>
        <v>0</v>
      </c>
      <c r="Q316" s="141">
        <v>0</v>
      </c>
      <c r="R316" s="141">
        <f>Q316*H316</f>
        <v>0</v>
      </c>
      <c r="S316" s="141">
        <v>0</v>
      </c>
      <c r="T316" s="142">
        <f>S316*H316</f>
        <v>0</v>
      </c>
      <c r="AR316" s="143" t="s">
        <v>202</v>
      </c>
      <c r="AT316" s="143" t="s">
        <v>197</v>
      </c>
      <c r="AU316" s="143" t="s">
        <v>76</v>
      </c>
      <c r="AY316" s="18" t="s">
        <v>195</v>
      </c>
      <c r="BE316" s="144">
        <f>IF(N316="základní",J316,0)</f>
        <v>0</v>
      </c>
      <c r="BF316" s="144">
        <f>IF(N316="snížená",J316,0)</f>
        <v>0</v>
      </c>
      <c r="BG316" s="144">
        <f>IF(N316="zákl. přenesená",J316,0)</f>
        <v>0</v>
      </c>
      <c r="BH316" s="144">
        <f>IF(N316="sníž. přenesená",J316,0)</f>
        <v>0</v>
      </c>
      <c r="BI316" s="144">
        <f>IF(N316="nulová",J316,0)</f>
        <v>0</v>
      </c>
      <c r="BJ316" s="18" t="s">
        <v>76</v>
      </c>
      <c r="BK316" s="144">
        <f>ROUND(I316*H316,2)</f>
        <v>0</v>
      </c>
      <c r="BL316" s="18" t="s">
        <v>202</v>
      </c>
      <c r="BM316" s="143" t="s">
        <v>4785</v>
      </c>
    </row>
    <row r="317" spans="2:65" s="1" customFormat="1">
      <c r="B317" s="33"/>
      <c r="D317" s="145" t="s">
        <v>204</v>
      </c>
      <c r="F317" s="146" t="s">
        <v>8999</v>
      </c>
      <c r="I317" s="147"/>
      <c r="L317" s="33"/>
      <c r="M317" s="148"/>
      <c r="T317" s="54"/>
      <c r="AT317" s="18" t="s">
        <v>204</v>
      </c>
      <c r="AU317" s="18" t="s">
        <v>76</v>
      </c>
    </row>
    <row r="318" spans="2:65" s="1" customFormat="1" ht="16.5" customHeight="1">
      <c r="B318" s="33"/>
      <c r="C318" s="132" t="s">
        <v>2322</v>
      </c>
      <c r="D318" s="132" t="s">
        <v>197</v>
      </c>
      <c r="E318" s="133" t="s">
        <v>9000</v>
      </c>
      <c r="F318" s="134" t="s">
        <v>9001</v>
      </c>
      <c r="G318" s="135" t="s">
        <v>7067</v>
      </c>
      <c r="H318" s="136">
        <v>7</v>
      </c>
      <c r="I318" s="137"/>
      <c r="J318" s="138">
        <f>ROUND(I318*H318,2)</f>
        <v>0</v>
      </c>
      <c r="K318" s="134" t="s">
        <v>19</v>
      </c>
      <c r="L318" s="33"/>
      <c r="M318" s="139" t="s">
        <v>19</v>
      </c>
      <c r="N318" s="140" t="s">
        <v>40</v>
      </c>
      <c r="P318" s="141">
        <f>O318*H318</f>
        <v>0</v>
      </c>
      <c r="Q318" s="141">
        <v>0</v>
      </c>
      <c r="R318" s="141">
        <f>Q318*H318</f>
        <v>0</v>
      </c>
      <c r="S318" s="141">
        <v>0</v>
      </c>
      <c r="T318" s="142">
        <f>S318*H318</f>
        <v>0</v>
      </c>
      <c r="AR318" s="143" t="s">
        <v>202</v>
      </c>
      <c r="AT318" s="143" t="s">
        <v>197</v>
      </c>
      <c r="AU318" s="143" t="s">
        <v>76</v>
      </c>
      <c r="AY318" s="18" t="s">
        <v>195</v>
      </c>
      <c r="BE318" s="144">
        <f>IF(N318="základní",J318,0)</f>
        <v>0</v>
      </c>
      <c r="BF318" s="144">
        <f>IF(N318="snížená",J318,0)</f>
        <v>0</v>
      </c>
      <c r="BG318" s="144">
        <f>IF(N318="zákl. přenesená",J318,0)</f>
        <v>0</v>
      </c>
      <c r="BH318" s="144">
        <f>IF(N318="sníž. přenesená",J318,0)</f>
        <v>0</v>
      </c>
      <c r="BI318" s="144">
        <f>IF(N318="nulová",J318,0)</f>
        <v>0</v>
      </c>
      <c r="BJ318" s="18" t="s">
        <v>76</v>
      </c>
      <c r="BK318" s="144">
        <f>ROUND(I318*H318,2)</f>
        <v>0</v>
      </c>
      <c r="BL318" s="18" t="s">
        <v>202</v>
      </c>
      <c r="BM318" s="143" t="s">
        <v>4803</v>
      </c>
    </row>
    <row r="319" spans="2:65" s="1" customFormat="1">
      <c r="B319" s="33"/>
      <c r="D319" s="145" t="s">
        <v>204</v>
      </c>
      <c r="F319" s="146" t="s">
        <v>9001</v>
      </c>
      <c r="I319" s="147"/>
      <c r="L319" s="33"/>
      <c r="M319" s="148"/>
      <c r="T319" s="54"/>
      <c r="AT319" s="18" t="s">
        <v>204</v>
      </c>
      <c r="AU319" s="18" t="s">
        <v>76</v>
      </c>
    </row>
    <row r="320" spans="2:65" s="1" customFormat="1" ht="16.5" customHeight="1">
      <c r="B320" s="33"/>
      <c r="C320" s="132" t="s">
        <v>2417</v>
      </c>
      <c r="D320" s="132" t="s">
        <v>197</v>
      </c>
      <c r="E320" s="133" t="s">
        <v>9002</v>
      </c>
      <c r="F320" s="134" t="s">
        <v>9003</v>
      </c>
      <c r="G320" s="135" t="s">
        <v>7067</v>
      </c>
      <c r="H320" s="136">
        <v>4</v>
      </c>
      <c r="I320" s="137"/>
      <c r="J320" s="138">
        <f>ROUND(I320*H320,2)</f>
        <v>0</v>
      </c>
      <c r="K320" s="134" t="s">
        <v>19</v>
      </c>
      <c r="L320" s="33"/>
      <c r="M320" s="139" t="s">
        <v>19</v>
      </c>
      <c r="N320" s="140" t="s">
        <v>40</v>
      </c>
      <c r="P320" s="141">
        <f>O320*H320</f>
        <v>0</v>
      </c>
      <c r="Q320" s="141">
        <v>0</v>
      </c>
      <c r="R320" s="141">
        <f>Q320*H320</f>
        <v>0</v>
      </c>
      <c r="S320" s="141">
        <v>0</v>
      </c>
      <c r="T320" s="142">
        <f>S320*H320</f>
        <v>0</v>
      </c>
      <c r="AR320" s="143" t="s">
        <v>202</v>
      </c>
      <c r="AT320" s="143" t="s">
        <v>197</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202</v>
      </c>
      <c r="BM320" s="143" t="s">
        <v>4816</v>
      </c>
    </row>
    <row r="321" spans="2:65" s="1" customFormat="1">
      <c r="B321" s="33"/>
      <c r="D321" s="145" t="s">
        <v>204</v>
      </c>
      <c r="F321" s="146" t="s">
        <v>9003</v>
      </c>
      <c r="I321" s="147"/>
      <c r="L321" s="33"/>
      <c r="M321" s="148"/>
      <c r="T321" s="54"/>
      <c r="AT321" s="18" t="s">
        <v>204</v>
      </c>
      <c r="AU321" s="18" t="s">
        <v>76</v>
      </c>
    </row>
    <row r="322" spans="2:65" s="1" customFormat="1" ht="16.5" customHeight="1">
      <c r="B322" s="33"/>
      <c r="C322" s="132" t="s">
        <v>3457</v>
      </c>
      <c r="D322" s="132" t="s">
        <v>197</v>
      </c>
      <c r="E322" s="133" t="s">
        <v>9004</v>
      </c>
      <c r="F322" s="134" t="s">
        <v>9005</v>
      </c>
      <c r="G322" s="135" t="s">
        <v>7067</v>
      </c>
      <c r="H322" s="136">
        <v>11</v>
      </c>
      <c r="I322" s="137"/>
      <c r="J322" s="138">
        <f>ROUND(I322*H322,2)</f>
        <v>0</v>
      </c>
      <c r="K322" s="134" t="s">
        <v>19</v>
      </c>
      <c r="L322" s="33"/>
      <c r="M322" s="139" t="s">
        <v>19</v>
      </c>
      <c r="N322" s="140" t="s">
        <v>40</v>
      </c>
      <c r="P322" s="141">
        <f>O322*H322</f>
        <v>0</v>
      </c>
      <c r="Q322" s="141">
        <v>0</v>
      </c>
      <c r="R322" s="141">
        <f>Q322*H322</f>
        <v>0</v>
      </c>
      <c r="S322" s="141">
        <v>0</v>
      </c>
      <c r="T322" s="142">
        <f>S322*H322</f>
        <v>0</v>
      </c>
      <c r="AR322" s="143" t="s">
        <v>202</v>
      </c>
      <c r="AT322" s="143" t="s">
        <v>197</v>
      </c>
      <c r="AU322" s="143" t="s">
        <v>76</v>
      </c>
      <c r="AY322" s="18" t="s">
        <v>195</v>
      </c>
      <c r="BE322" s="144">
        <f>IF(N322="základní",J322,0)</f>
        <v>0</v>
      </c>
      <c r="BF322" s="144">
        <f>IF(N322="snížená",J322,0)</f>
        <v>0</v>
      </c>
      <c r="BG322" s="144">
        <f>IF(N322="zákl. přenesená",J322,0)</f>
        <v>0</v>
      </c>
      <c r="BH322" s="144">
        <f>IF(N322="sníž. přenesená",J322,0)</f>
        <v>0</v>
      </c>
      <c r="BI322" s="144">
        <f>IF(N322="nulová",J322,0)</f>
        <v>0</v>
      </c>
      <c r="BJ322" s="18" t="s">
        <v>76</v>
      </c>
      <c r="BK322" s="144">
        <f>ROUND(I322*H322,2)</f>
        <v>0</v>
      </c>
      <c r="BL322" s="18" t="s">
        <v>202</v>
      </c>
      <c r="BM322" s="143" t="s">
        <v>4825</v>
      </c>
    </row>
    <row r="323" spans="2:65" s="1" customFormat="1">
      <c r="B323" s="33"/>
      <c r="D323" s="145" t="s">
        <v>204</v>
      </c>
      <c r="F323" s="146" t="s">
        <v>9005</v>
      </c>
      <c r="I323" s="147"/>
      <c r="L323" s="33"/>
      <c r="M323" s="148"/>
      <c r="T323" s="54"/>
      <c r="AT323" s="18" t="s">
        <v>204</v>
      </c>
      <c r="AU323" s="18" t="s">
        <v>76</v>
      </c>
    </row>
    <row r="324" spans="2:65" s="1" customFormat="1" ht="16.5" customHeight="1">
      <c r="B324" s="33"/>
      <c r="C324" s="132" t="s">
        <v>3465</v>
      </c>
      <c r="D324" s="132" t="s">
        <v>197</v>
      </c>
      <c r="E324" s="133" t="s">
        <v>9006</v>
      </c>
      <c r="F324" s="134" t="s">
        <v>9007</v>
      </c>
      <c r="G324" s="135" t="s">
        <v>7067</v>
      </c>
      <c r="H324" s="136">
        <v>1</v>
      </c>
      <c r="I324" s="137"/>
      <c r="J324" s="138">
        <f>ROUND(I324*H324,2)</f>
        <v>0</v>
      </c>
      <c r="K324" s="134" t="s">
        <v>19</v>
      </c>
      <c r="L324" s="33"/>
      <c r="M324" s="139" t="s">
        <v>19</v>
      </c>
      <c r="N324" s="140" t="s">
        <v>40</v>
      </c>
      <c r="P324" s="141">
        <f>O324*H324</f>
        <v>0</v>
      </c>
      <c r="Q324" s="141">
        <v>0</v>
      </c>
      <c r="R324" s="141">
        <f>Q324*H324</f>
        <v>0</v>
      </c>
      <c r="S324" s="141">
        <v>0</v>
      </c>
      <c r="T324" s="142">
        <f>S324*H324</f>
        <v>0</v>
      </c>
      <c r="AR324" s="143" t="s">
        <v>202</v>
      </c>
      <c r="AT324" s="143" t="s">
        <v>197</v>
      </c>
      <c r="AU324" s="143" t="s">
        <v>76</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202</v>
      </c>
      <c r="BM324" s="143" t="s">
        <v>4836</v>
      </c>
    </row>
    <row r="325" spans="2:65" s="1" customFormat="1">
      <c r="B325" s="33"/>
      <c r="D325" s="145" t="s">
        <v>204</v>
      </c>
      <c r="F325" s="146" t="s">
        <v>9007</v>
      </c>
      <c r="I325" s="147"/>
      <c r="L325" s="33"/>
      <c r="M325" s="148"/>
      <c r="T325" s="54"/>
      <c r="AT325" s="18" t="s">
        <v>204</v>
      </c>
      <c r="AU325" s="18" t="s">
        <v>76</v>
      </c>
    </row>
    <row r="326" spans="2:65" s="1" customFormat="1" ht="16.5" customHeight="1">
      <c r="B326" s="33"/>
      <c r="C326" s="132" t="s">
        <v>3471</v>
      </c>
      <c r="D326" s="132" t="s">
        <v>197</v>
      </c>
      <c r="E326" s="133" t="s">
        <v>9008</v>
      </c>
      <c r="F326" s="134" t="s">
        <v>9009</v>
      </c>
      <c r="G326" s="135" t="s">
        <v>7067</v>
      </c>
      <c r="H326" s="136">
        <v>1</v>
      </c>
      <c r="I326" s="137"/>
      <c r="J326" s="138">
        <f>ROUND(I326*H326,2)</f>
        <v>0</v>
      </c>
      <c r="K326" s="134" t="s">
        <v>19</v>
      </c>
      <c r="L326" s="33"/>
      <c r="M326" s="139" t="s">
        <v>19</v>
      </c>
      <c r="N326" s="140" t="s">
        <v>40</v>
      </c>
      <c r="P326" s="141">
        <f>O326*H326</f>
        <v>0</v>
      </c>
      <c r="Q326" s="141">
        <v>0</v>
      </c>
      <c r="R326" s="141">
        <f>Q326*H326</f>
        <v>0</v>
      </c>
      <c r="S326" s="141">
        <v>0</v>
      </c>
      <c r="T326" s="142">
        <f>S326*H326</f>
        <v>0</v>
      </c>
      <c r="AR326" s="143" t="s">
        <v>202</v>
      </c>
      <c r="AT326" s="143" t="s">
        <v>197</v>
      </c>
      <c r="AU326" s="143" t="s">
        <v>76</v>
      </c>
      <c r="AY326" s="18" t="s">
        <v>195</v>
      </c>
      <c r="BE326" s="144">
        <f>IF(N326="základní",J326,0)</f>
        <v>0</v>
      </c>
      <c r="BF326" s="144">
        <f>IF(N326="snížená",J326,0)</f>
        <v>0</v>
      </c>
      <c r="BG326" s="144">
        <f>IF(N326="zákl. přenesená",J326,0)</f>
        <v>0</v>
      </c>
      <c r="BH326" s="144">
        <f>IF(N326="sníž. přenesená",J326,0)</f>
        <v>0</v>
      </c>
      <c r="BI326" s="144">
        <f>IF(N326="nulová",J326,0)</f>
        <v>0</v>
      </c>
      <c r="BJ326" s="18" t="s">
        <v>76</v>
      </c>
      <c r="BK326" s="144">
        <f>ROUND(I326*H326,2)</f>
        <v>0</v>
      </c>
      <c r="BL326" s="18" t="s">
        <v>202</v>
      </c>
      <c r="BM326" s="143" t="s">
        <v>4849</v>
      </c>
    </row>
    <row r="327" spans="2:65" s="1" customFormat="1">
      <c r="B327" s="33"/>
      <c r="D327" s="145" t="s">
        <v>204</v>
      </c>
      <c r="F327" s="146" t="s">
        <v>9009</v>
      </c>
      <c r="I327" s="147"/>
      <c r="L327" s="33"/>
      <c r="M327" s="148"/>
      <c r="T327" s="54"/>
      <c r="AT327" s="18" t="s">
        <v>204</v>
      </c>
      <c r="AU327" s="18" t="s">
        <v>76</v>
      </c>
    </row>
    <row r="328" spans="2:65" s="1" customFormat="1" ht="16.5" customHeight="1">
      <c r="B328" s="33"/>
      <c r="C328" s="132" t="s">
        <v>3477</v>
      </c>
      <c r="D328" s="132" t="s">
        <v>197</v>
      </c>
      <c r="E328" s="133" t="s">
        <v>9010</v>
      </c>
      <c r="F328" s="134" t="s">
        <v>9011</v>
      </c>
      <c r="G328" s="135" t="s">
        <v>7067</v>
      </c>
      <c r="H328" s="136">
        <v>10</v>
      </c>
      <c r="I328" s="137"/>
      <c r="J328" s="138">
        <f>ROUND(I328*H328,2)</f>
        <v>0</v>
      </c>
      <c r="K328" s="134" t="s">
        <v>19</v>
      </c>
      <c r="L328" s="33"/>
      <c r="M328" s="139" t="s">
        <v>19</v>
      </c>
      <c r="N328" s="140" t="s">
        <v>40</v>
      </c>
      <c r="P328" s="141">
        <f>O328*H328</f>
        <v>0</v>
      </c>
      <c r="Q328" s="141">
        <v>0</v>
      </c>
      <c r="R328" s="141">
        <f>Q328*H328</f>
        <v>0</v>
      </c>
      <c r="S328" s="141">
        <v>0</v>
      </c>
      <c r="T328" s="142">
        <f>S328*H328</f>
        <v>0</v>
      </c>
      <c r="AR328" s="143" t="s">
        <v>202</v>
      </c>
      <c r="AT328" s="143" t="s">
        <v>197</v>
      </c>
      <c r="AU328" s="143" t="s">
        <v>76</v>
      </c>
      <c r="AY328" s="18" t="s">
        <v>195</v>
      </c>
      <c r="BE328" s="144">
        <f>IF(N328="základní",J328,0)</f>
        <v>0</v>
      </c>
      <c r="BF328" s="144">
        <f>IF(N328="snížená",J328,0)</f>
        <v>0</v>
      </c>
      <c r="BG328" s="144">
        <f>IF(N328="zákl. přenesená",J328,0)</f>
        <v>0</v>
      </c>
      <c r="BH328" s="144">
        <f>IF(N328="sníž. přenesená",J328,0)</f>
        <v>0</v>
      </c>
      <c r="BI328" s="144">
        <f>IF(N328="nulová",J328,0)</f>
        <v>0</v>
      </c>
      <c r="BJ328" s="18" t="s">
        <v>76</v>
      </c>
      <c r="BK328" s="144">
        <f>ROUND(I328*H328,2)</f>
        <v>0</v>
      </c>
      <c r="BL328" s="18" t="s">
        <v>202</v>
      </c>
      <c r="BM328" s="143" t="s">
        <v>4874</v>
      </c>
    </row>
    <row r="329" spans="2:65" s="1" customFormat="1">
      <c r="B329" s="33"/>
      <c r="D329" s="145" t="s">
        <v>204</v>
      </c>
      <c r="F329" s="146" t="s">
        <v>9011</v>
      </c>
      <c r="I329" s="147"/>
      <c r="L329" s="33"/>
      <c r="M329" s="148"/>
      <c r="T329" s="54"/>
      <c r="AT329" s="18" t="s">
        <v>204</v>
      </c>
      <c r="AU329" s="18" t="s">
        <v>76</v>
      </c>
    </row>
    <row r="330" spans="2:65" s="1" customFormat="1" ht="16.5" customHeight="1">
      <c r="B330" s="33"/>
      <c r="C330" s="132" t="s">
        <v>3483</v>
      </c>
      <c r="D330" s="132" t="s">
        <v>197</v>
      </c>
      <c r="E330" s="133" t="s">
        <v>9012</v>
      </c>
      <c r="F330" s="134" t="s">
        <v>9013</v>
      </c>
      <c r="G330" s="135" t="s">
        <v>7067</v>
      </c>
      <c r="H330" s="136">
        <v>460</v>
      </c>
      <c r="I330" s="137"/>
      <c r="J330" s="138">
        <f>ROUND(I330*H330,2)</f>
        <v>0</v>
      </c>
      <c r="K330" s="134" t="s">
        <v>19</v>
      </c>
      <c r="L330" s="33"/>
      <c r="M330" s="139" t="s">
        <v>19</v>
      </c>
      <c r="N330" s="140" t="s">
        <v>40</v>
      </c>
      <c r="P330" s="141">
        <f>O330*H330</f>
        <v>0</v>
      </c>
      <c r="Q330" s="141">
        <v>0</v>
      </c>
      <c r="R330" s="141">
        <f>Q330*H330</f>
        <v>0</v>
      </c>
      <c r="S330" s="141">
        <v>0</v>
      </c>
      <c r="T330" s="142">
        <f>S330*H330</f>
        <v>0</v>
      </c>
      <c r="AR330" s="143" t="s">
        <v>202</v>
      </c>
      <c r="AT330" s="143" t="s">
        <v>197</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202</v>
      </c>
      <c r="BM330" s="143" t="s">
        <v>4886</v>
      </c>
    </row>
    <row r="331" spans="2:65" s="1" customFormat="1">
      <c r="B331" s="33"/>
      <c r="D331" s="145" t="s">
        <v>204</v>
      </c>
      <c r="F331" s="146" t="s">
        <v>9013</v>
      </c>
      <c r="I331" s="147"/>
      <c r="L331" s="33"/>
      <c r="M331" s="148"/>
      <c r="T331" s="54"/>
      <c r="AT331" s="18" t="s">
        <v>204</v>
      </c>
      <c r="AU331" s="18" t="s">
        <v>76</v>
      </c>
    </row>
    <row r="332" spans="2:65" s="1" customFormat="1" ht="16.5" customHeight="1">
      <c r="B332" s="33"/>
      <c r="C332" s="132" t="s">
        <v>3491</v>
      </c>
      <c r="D332" s="132" t="s">
        <v>197</v>
      </c>
      <c r="E332" s="133" t="s">
        <v>9014</v>
      </c>
      <c r="F332" s="134" t="s">
        <v>9015</v>
      </c>
      <c r="G332" s="135" t="s">
        <v>2167</v>
      </c>
      <c r="H332" s="136">
        <v>63</v>
      </c>
      <c r="I332" s="137"/>
      <c r="J332" s="138">
        <f>ROUND(I332*H332,2)</f>
        <v>0</v>
      </c>
      <c r="K332" s="134" t="s">
        <v>19</v>
      </c>
      <c r="L332" s="33"/>
      <c r="M332" s="139" t="s">
        <v>19</v>
      </c>
      <c r="N332" s="140" t="s">
        <v>40</v>
      </c>
      <c r="P332" s="141">
        <f>O332*H332</f>
        <v>0</v>
      </c>
      <c r="Q332" s="141">
        <v>0</v>
      </c>
      <c r="R332" s="141">
        <f>Q332*H332</f>
        <v>0</v>
      </c>
      <c r="S332" s="141">
        <v>0</v>
      </c>
      <c r="T332" s="142">
        <f>S332*H332</f>
        <v>0</v>
      </c>
      <c r="AR332" s="143" t="s">
        <v>202</v>
      </c>
      <c r="AT332" s="143" t="s">
        <v>197</v>
      </c>
      <c r="AU332" s="143" t="s">
        <v>76</v>
      </c>
      <c r="AY332" s="18" t="s">
        <v>195</v>
      </c>
      <c r="BE332" s="144">
        <f>IF(N332="základní",J332,0)</f>
        <v>0</v>
      </c>
      <c r="BF332" s="144">
        <f>IF(N332="snížená",J332,0)</f>
        <v>0</v>
      </c>
      <c r="BG332" s="144">
        <f>IF(N332="zákl. přenesená",J332,0)</f>
        <v>0</v>
      </c>
      <c r="BH332" s="144">
        <f>IF(N332="sníž. přenesená",J332,0)</f>
        <v>0</v>
      </c>
      <c r="BI332" s="144">
        <f>IF(N332="nulová",J332,0)</f>
        <v>0</v>
      </c>
      <c r="BJ332" s="18" t="s">
        <v>76</v>
      </c>
      <c r="BK332" s="144">
        <f>ROUND(I332*H332,2)</f>
        <v>0</v>
      </c>
      <c r="BL332" s="18" t="s">
        <v>202</v>
      </c>
      <c r="BM332" s="143" t="s">
        <v>4897</v>
      </c>
    </row>
    <row r="333" spans="2:65" s="1" customFormat="1">
      <c r="B333" s="33"/>
      <c r="D333" s="145" t="s">
        <v>204</v>
      </c>
      <c r="F333" s="146" t="s">
        <v>9015</v>
      </c>
      <c r="I333" s="147"/>
      <c r="L333" s="33"/>
      <c r="M333" s="148"/>
      <c r="T333" s="54"/>
      <c r="AT333" s="18" t="s">
        <v>204</v>
      </c>
      <c r="AU333" s="18" t="s">
        <v>76</v>
      </c>
    </row>
    <row r="334" spans="2:65" s="1" customFormat="1" ht="16.5" customHeight="1">
      <c r="B334" s="33"/>
      <c r="C334" s="132" t="s">
        <v>3531</v>
      </c>
      <c r="D334" s="132" t="s">
        <v>197</v>
      </c>
      <c r="E334" s="133" t="s">
        <v>9016</v>
      </c>
      <c r="F334" s="134" t="s">
        <v>9017</v>
      </c>
      <c r="G334" s="135" t="s">
        <v>7067</v>
      </c>
      <c r="H334" s="136">
        <v>35</v>
      </c>
      <c r="I334" s="137"/>
      <c r="J334" s="138">
        <f>ROUND(I334*H334,2)</f>
        <v>0</v>
      </c>
      <c r="K334" s="134" t="s">
        <v>19</v>
      </c>
      <c r="L334" s="33"/>
      <c r="M334" s="139" t="s">
        <v>19</v>
      </c>
      <c r="N334" s="140" t="s">
        <v>40</v>
      </c>
      <c r="P334" s="141">
        <f>O334*H334</f>
        <v>0</v>
      </c>
      <c r="Q334" s="141">
        <v>0</v>
      </c>
      <c r="R334" s="141">
        <f>Q334*H334</f>
        <v>0</v>
      </c>
      <c r="S334" s="141">
        <v>0</v>
      </c>
      <c r="T334" s="142">
        <f>S334*H334</f>
        <v>0</v>
      </c>
      <c r="AR334" s="143" t="s">
        <v>202</v>
      </c>
      <c r="AT334" s="143" t="s">
        <v>197</v>
      </c>
      <c r="AU334" s="143" t="s">
        <v>76</v>
      </c>
      <c r="AY334" s="18" t="s">
        <v>195</v>
      </c>
      <c r="BE334" s="144">
        <f>IF(N334="základní",J334,0)</f>
        <v>0</v>
      </c>
      <c r="BF334" s="144">
        <f>IF(N334="snížená",J334,0)</f>
        <v>0</v>
      </c>
      <c r="BG334" s="144">
        <f>IF(N334="zákl. přenesená",J334,0)</f>
        <v>0</v>
      </c>
      <c r="BH334" s="144">
        <f>IF(N334="sníž. přenesená",J334,0)</f>
        <v>0</v>
      </c>
      <c r="BI334" s="144">
        <f>IF(N334="nulová",J334,0)</f>
        <v>0</v>
      </c>
      <c r="BJ334" s="18" t="s">
        <v>76</v>
      </c>
      <c r="BK334" s="144">
        <f>ROUND(I334*H334,2)</f>
        <v>0</v>
      </c>
      <c r="BL334" s="18" t="s">
        <v>202</v>
      </c>
      <c r="BM334" s="143" t="s">
        <v>4911</v>
      </c>
    </row>
    <row r="335" spans="2:65" s="1" customFormat="1">
      <c r="B335" s="33"/>
      <c r="D335" s="145" t="s">
        <v>204</v>
      </c>
      <c r="F335" s="146" t="s">
        <v>9017</v>
      </c>
      <c r="I335" s="147"/>
      <c r="L335" s="33"/>
      <c r="M335" s="148"/>
      <c r="T335" s="54"/>
      <c r="AT335" s="18" t="s">
        <v>204</v>
      </c>
      <c r="AU335" s="18" t="s">
        <v>76</v>
      </c>
    </row>
    <row r="336" spans="2:65" s="1" customFormat="1" ht="16.5" customHeight="1">
      <c r="B336" s="33"/>
      <c r="C336" s="132" t="s">
        <v>3535</v>
      </c>
      <c r="D336" s="132" t="s">
        <v>197</v>
      </c>
      <c r="E336" s="133" t="s">
        <v>9018</v>
      </c>
      <c r="F336" s="134" t="s">
        <v>9019</v>
      </c>
      <c r="G336" s="135" t="s">
        <v>7067</v>
      </c>
      <c r="H336" s="136">
        <v>58</v>
      </c>
      <c r="I336" s="137"/>
      <c r="J336" s="138">
        <f>ROUND(I336*H336,2)</f>
        <v>0</v>
      </c>
      <c r="K336" s="134" t="s">
        <v>19</v>
      </c>
      <c r="L336" s="33"/>
      <c r="M336" s="139" t="s">
        <v>19</v>
      </c>
      <c r="N336" s="140" t="s">
        <v>40</v>
      </c>
      <c r="P336" s="141">
        <f>O336*H336</f>
        <v>0</v>
      </c>
      <c r="Q336" s="141">
        <v>0</v>
      </c>
      <c r="R336" s="141">
        <f>Q336*H336</f>
        <v>0</v>
      </c>
      <c r="S336" s="141">
        <v>0</v>
      </c>
      <c r="T336" s="142">
        <f>S336*H336</f>
        <v>0</v>
      </c>
      <c r="AR336" s="143" t="s">
        <v>202</v>
      </c>
      <c r="AT336" s="143" t="s">
        <v>197</v>
      </c>
      <c r="AU336" s="143" t="s">
        <v>76</v>
      </c>
      <c r="AY336" s="18" t="s">
        <v>195</v>
      </c>
      <c r="BE336" s="144">
        <f>IF(N336="základní",J336,0)</f>
        <v>0</v>
      </c>
      <c r="BF336" s="144">
        <f>IF(N336="snížená",J336,0)</f>
        <v>0</v>
      </c>
      <c r="BG336" s="144">
        <f>IF(N336="zákl. přenesená",J336,0)</f>
        <v>0</v>
      </c>
      <c r="BH336" s="144">
        <f>IF(N336="sníž. přenesená",J336,0)</f>
        <v>0</v>
      </c>
      <c r="BI336" s="144">
        <f>IF(N336="nulová",J336,0)</f>
        <v>0</v>
      </c>
      <c r="BJ336" s="18" t="s">
        <v>76</v>
      </c>
      <c r="BK336" s="144">
        <f>ROUND(I336*H336,2)</f>
        <v>0</v>
      </c>
      <c r="BL336" s="18" t="s">
        <v>202</v>
      </c>
      <c r="BM336" s="143" t="s">
        <v>4921</v>
      </c>
    </row>
    <row r="337" spans="2:65" s="1" customFormat="1">
      <c r="B337" s="33"/>
      <c r="D337" s="145" t="s">
        <v>204</v>
      </c>
      <c r="F337" s="146" t="s">
        <v>9019</v>
      </c>
      <c r="I337" s="147"/>
      <c r="L337" s="33"/>
      <c r="M337" s="148"/>
      <c r="T337" s="54"/>
      <c r="AT337" s="18" t="s">
        <v>204</v>
      </c>
      <c r="AU337" s="18" t="s">
        <v>76</v>
      </c>
    </row>
    <row r="338" spans="2:65" s="1" customFormat="1" ht="16.5" customHeight="1">
      <c r="B338" s="33"/>
      <c r="C338" s="132" t="s">
        <v>3541</v>
      </c>
      <c r="D338" s="132" t="s">
        <v>197</v>
      </c>
      <c r="E338" s="133" t="s">
        <v>9020</v>
      </c>
      <c r="F338" s="134" t="s">
        <v>9021</v>
      </c>
      <c r="G338" s="135" t="s">
        <v>7067</v>
      </c>
      <c r="H338" s="136">
        <v>100</v>
      </c>
      <c r="I338" s="137"/>
      <c r="J338" s="138">
        <f>ROUND(I338*H338,2)</f>
        <v>0</v>
      </c>
      <c r="K338" s="134" t="s">
        <v>19</v>
      </c>
      <c r="L338" s="33"/>
      <c r="M338" s="139" t="s">
        <v>19</v>
      </c>
      <c r="N338" s="140" t="s">
        <v>40</v>
      </c>
      <c r="P338" s="141">
        <f>O338*H338</f>
        <v>0</v>
      </c>
      <c r="Q338" s="141">
        <v>0</v>
      </c>
      <c r="R338" s="141">
        <f>Q338*H338</f>
        <v>0</v>
      </c>
      <c r="S338" s="141">
        <v>0</v>
      </c>
      <c r="T338" s="142">
        <f>S338*H338</f>
        <v>0</v>
      </c>
      <c r="AR338" s="143" t="s">
        <v>202</v>
      </c>
      <c r="AT338" s="143" t="s">
        <v>197</v>
      </c>
      <c r="AU338" s="143" t="s">
        <v>76</v>
      </c>
      <c r="AY338" s="18" t="s">
        <v>195</v>
      </c>
      <c r="BE338" s="144">
        <f>IF(N338="základní",J338,0)</f>
        <v>0</v>
      </c>
      <c r="BF338" s="144">
        <f>IF(N338="snížená",J338,0)</f>
        <v>0</v>
      </c>
      <c r="BG338" s="144">
        <f>IF(N338="zákl. přenesená",J338,0)</f>
        <v>0</v>
      </c>
      <c r="BH338" s="144">
        <f>IF(N338="sníž. přenesená",J338,0)</f>
        <v>0</v>
      </c>
      <c r="BI338" s="144">
        <f>IF(N338="nulová",J338,0)</f>
        <v>0</v>
      </c>
      <c r="BJ338" s="18" t="s">
        <v>76</v>
      </c>
      <c r="BK338" s="144">
        <f>ROUND(I338*H338,2)</f>
        <v>0</v>
      </c>
      <c r="BL338" s="18" t="s">
        <v>202</v>
      </c>
      <c r="BM338" s="143" t="s">
        <v>4927</v>
      </c>
    </row>
    <row r="339" spans="2:65" s="1" customFormat="1">
      <c r="B339" s="33"/>
      <c r="D339" s="145" t="s">
        <v>204</v>
      </c>
      <c r="F339" s="146" t="s">
        <v>9021</v>
      </c>
      <c r="I339" s="147"/>
      <c r="L339" s="33"/>
      <c r="M339" s="148"/>
      <c r="T339" s="54"/>
      <c r="AT339" s="18" t="s">
        <v>204</v>
      </c>
      <c r="AU339" s="18" t="s">
        <v>76</v>
      </c>
    </row>
    <row r="340" spans="2:65" s="1" customFormat="1" ht="16.5" customHeight="1">
      <c r="B340" s="33"/>
      <c r="C340" s="132" t="s">
        <v>3547</v>
      </c>
      <c r="D340" s="132" t="s">
        <v>197</v>
      </c>
      <c r="E340" s="133" t="s">
        <v>9022</v>
      </c>
      <c r="F340" s="134" t="s">
        <v>9023</v>
      </c>
      <c r="G340" s="135" t="s">
        <v>7067</v>
      </c>
      <c r="H340" s="136">
        <v>15</v>
      </c>
      <c r="I340" s="137"/>
      <c r="J340" s="138">
        <f>ROUND(I340*H340,2)</f>
        <v>0</v>
      </c>
      <c r="K340" s="134" t="s">
        <v>19</v>
      </c>
      <c r="L340" s="33"/>
      <c r="M340" s="139" t="s">
        <v>19</v>
      </c>
      <c r="N340" s="140" t="s">
        <v>40</v>
      </c>
      <c r="P340" s="141">
        <f>O340*H340</f>
        <v>0</v>
      </c>
      <c r="Q340" s="141">
        <v>0</v>
      </c>
      <c r="R340" s="141">
        <f>Q340*H340</f>
        <v>0</v>
      </c>
      <c r="S340" s="141">
        <v>0</v>
      </c>
      <c r="T340" s="142">
        <f>S340*H340</f>
        <v>0</v>
      </c>
      <c r="AR340" s="143" t="s">
        <v>202</v>
      </c>
      <c r="AT340" s="143" t="s">
        <v>197</v>
      </c>
      <c r="AU340" s="143" t="s">
        <v>76</v>
      </c>
      <c r="AY340" s="18" t="s">
        <v>195</v>
      </c>
      <c r="BE340" s="144">
        <f>IF(N340="základní",J340,0)</f>
        <v>0</v>
      </c>
      <c r="BF340" s="144">
        <f>IF(N340="snížená",J340,0)</f>
        <v>0</v>
      </c>
      <c r="BG340" s="144">
        <f>IF(N340="zákl. přenesená",J340,0)</f>
        <v>0</v>
      </c>
      <c r="BH340" s="144">
        <f>IF(N340="sníž. přenesená",J340,0)</f>
        <v>0</v>
      </c>
      <c r="BI340" s="144">
        <f>IF(N340="nulová",J340,0)</f>
        <v>0</v>
      </c>
      <c r="BJ340" s="18" t="s">
        <v>76</v>
      </c>
      <c r="BK340" s="144">
        <f>ROUND(I340*H340,2)</f>
        <v>0</v>
      </c>
      <c r="BL340" s="18" t="s">
        <v>202</v>
      </c>
      <c r="BM340" s="143" t="s">
        <v>4943</v>
      </c>
    </row>
    <row r="341" spans="2:65" s="1" customFormat="1">
      <c r="B341" s="33"/>
      <c r="D341" s="145" t="s">
        <v>204</v>
      </c>
      <c r="F341" s="146" t="s">
        <v>9023</v>
      </c>
      <c r="I341" s="147"/>
      <c r="L341" s="33"/>
      <c r="M341" s="148"/>
      <c r="T341" s="54"/>
      <c r="AT341" s="18" t="s">
        <v>204</v>
      </c>
      <c r="AU341" s="18" t="s">
        <v>76</v>
      </c>
    </row>
    <row r="342" spans="2:65" s="1" customFormat="1" ht="16.5" customHeight="1">
      <c r="B342" s="33"/>
      <c r="C342" s="132" t="s">
        <v>3553</v>
      </c>
      <c r="D342" s="132" t="s">
        <v>197</v>
      </c>
      <c r="E342" s="133" t="s">
        <v>9024</v>
      </c>
      <c r="F342" s="134" t="s">
        <v>9025</v>
      </c>
      <c r="G342" s="135" t="s">
        <v>230</v>
      </c>
      <c r="H342" s="136">
        <v>150</v>
      </c>
      <c r="I342" s="137"/>
      <c r="J342" s="138">
        <f>ROUND(I342*H342,2)</f>
        <v>0</v>
      </c>
      <c r="K342" s="134" t="s">
        <v>19</v>
      </c>
      <c r="L342" s="33"/>
      <c r="M342" s="139" t="s">
        <v>19</v>
      </c>
      <c r="N342" s="140" t="s">
        <v>40</v>
      </c>
      <c r="P342" s="141">
        <f>O342*H342</f>
        <v>0</v>
      </c>
      <c r="Q342" s="141">
        <v>0</v>
      </c>
      <c r="R342" s="141">
        <f>Q342*H342</f>
        <v>0</v>
      </c>
      <c r="S342" s="141">
        <v>0</v>
      </c>
      <c r="T342" s="142">
        <f>S342*H342</f>
        <v>0</v>
      </c>
      <c r="AR342" s="143" t="s">
        <v>202</v>
      </c>
      <c r="AT342" s="143" t="s">
        <v>197</v>
      </c>
      <c r="AU342" s="143" t="s">
        <v>76</v>
      </c>
      <c r="AY342" s="18" t="s">
        <v>195</v>
      </c>
      <c r="BE342" s="144">
        <f>IF(N342="základní",J342,0)</f>
        <v>0</v>
      </c>
      <c r="BF342" s="144">
        <f>IF(N342="snížená",J342,0)</f>
        <v>0</v>
      </c>
      <c r="BG342" s="144">
        <f>IF(N342="zákl. přenesená",J342,0)</f>
        <v>0</v>
      </c>
      <c r="BH342" s="144">
        <f>IF(N342="sníž. přenesená",J342,0)</f>
        <v>0</v>
      </c>
      <c r="BI342" s="144">
        <f>IF(N342="nulová",J342,0)</f>
        <v>0</v>
      </c>
      <c r="BJ342" s="18" t="s">
        <v>76</v>
      </c>
      <c r="BK342" s="144">
        <f>ROUND(I342*H342,2)</f>
        <v>0</v>
      </c>
      <c r="BL342" s="18" t="s">
        <v>202</v>
      </c>
      <c r="BM342" s="143" t="s">
        <v>4955</v>
      </c>
    </row>
    <row r="343" spans="2:65" s="1" customFormat="1">
      <c r="B343" s="33"/>
      <c r="D343" s="145" t="s">
        <v>204</v>
      </c>
      <c r="F343" s="146" t="s">
        <v>9025</v>
      </c>
      <c r="I343" s="147"/>
      <c r="L343" s="33"/>
      <c r="M343" s="148"/>
      <c r="T343" s="54"/>
      <c r="AT343" s="18" t="s">
        <v>204</v>
      </c>
      <c r="AU343" s="18" t="s">
        <v>76</v>
      </c>
    </row>
    <row r="344" spans="2:65" s="1" customFormat="1" ht="16.5" customHeight="1">
      <c r="B344" s="33"/>
      <c r="C344" s="132" t="s">
        <v>3561</v>
      </c>
      <c r="D344" s="132" t="s">
        <v>197</v>
      </c>
      <c r="E344" s="133" t="s">
        <v>9026</v>
      </c>
      <c r="F344" s="134" t="s">
        <v>9027</v>
      </c>
      <c r="G344" s="135" t="s">
        <v>230</v>
      </c>
      <c r="H344" s="136">
        <v>605</v>
      </c>
      <c r="I344" s="137"/>
      <c r="J344" s="138">
        <f>ROUND(I344*H344,2)</f>
        <v>0</v>
      </c>
      <c r="K344" s="134" t="s">
        <v>19</v>
      </c>
      <c r="L344" s="33"/>
      <c r="M344" s="139" t="s">
        <v>19</v>
      </c>
      <c r="N344" s="140" t="s">
        <v>40</v>
      </c>
      <c r="P344" s="141">
        <f>O344*H344</f>
        <v>0</v>
      </c>
      <c r="Q344" s="141">
        <v>0</v>
      </c>
      <c r="R344" s="141">
        <f>Q344*H344</f>
        <v>0</v>
      </c>
      <c r="S344" s="141">
        <v>0</v>
      </c>
      <c r="T344" s="142">
        <f>S344*H344</f>
        <v>0</v>
      </c>
      <c r="AR344" s="143" t="s">
        <v>202</v>
      </c>
      <c r="AT344" s="143" t="s">
        <v>197</v>
      </c>
      <c r="AU344" s="143" t="s">
        <v>76</v>
      </c>
      <c r="AY344" s="18" t="s">
        <v>195</v>
      </c>
      <c r="BE344" s="144">
        <f>IF(N344="základní",J344,0)</f>
        <v>0</v>
      </c>
      <c r="BF344" s="144">
        <f>IF(N344="snížená",J344,0)</f>
        <v>0</v>
      </c>
      <c r="BG344" s="144">
        <f>IF(N344="zákl. přenesená",J344,0)</f>
        <v>0</v>
      </c>
      <c r="BH344" s="144">
        <f>IF(N344="sníž. přenesená",J344,0)</f>
        <v>0</v>
      </c>
      <c r="BI344" s="144">
        <f>IF(N344="nulová",J344,0)</f>
        <v>0</v>
      </c>
      <c r="BJ344" s="18" t="s">
        <v>76</v>
      </c>
      <c r="BK344" s="144">
        <f>ROUND(I344*H344,2)</f>
        <v>0</v>
      </c>
      <c r="BL344" s="18" t="s">
        <v>202</v>
      </c>
      <c r="BM344" s="143" t="s">
        <v>5055</v>
      </c>
    </row>
    <row r="345" spans="2:65" s="1" customFormat="1">
      <c r="B345" s="33"/>
      <c r="D345" s="145" t="s">
        <v>204</v>
      </c>
      <c r="F345" s="146" t="s">
        <v>9027</v>
      </c>
      <c r="I345" s="147"/>
      <c r="L345" s="33"/>
      <c r="M345" s="148"/>
      <c r="T345" s="54"/>
      <c r="AT345" s="18" t="s">
        <v>204</v>
      </c>
      <c r="AU345" s="18" t="s">
        <v>76</v>
      </c>
    </row>
    <row r="346" spans="2:65" s="1" customFormat="1" ht="16.5" customHeight="1">
      <c r="B346" s="33"/>
      <c r="C346" s="132" t="s">
        <v>3572</v>
      </c>
      <c r="D346" s="132" t="s">
        <v>197</v>
      </c>
      <c r="E346" s="133" t="s">
        <v>9028</v>
      </c>
      <c r="F346" s="134" t="s">
        <v>9029</v>
      </c>
      <c r="G346" s="135" t="s">
        <v>7067</v>
      </c>
      <c r="H346" s="136">
        <v>75</v>
      </c>
      <c r="I346" s="137"/>
      <c r="J346" s="138">
        <f>ROUND(I346*H346,2)</f>
        <v>0</v>
      </c>
      <c r="K346" s="134" t="s">
        <v>19</v>
      </c>
      <c r="L346" s="33"/>
      <c r="M346" s="139" t="s">
        <v>19</v>
      </c>
      <c r="N346" s="140" t="s">
        <v>40</v>
      </c>
      <c r="P346" s="141">
        <f>O346*H346</f>
        <v>0</v>
      </c>
      <c r="Q346" s="141">
        <v>0</v>
      </c>
      <c r="R346" s="141">
        <f>Q346*H346</f>
        <v>0</v>
      </c>
      <c r="S346" s="141">
        <v>0</v>
      </c>
      <c r="T346" s="142">
        <f>S346*H346</f>
        <v>0</v>
      </c>
      <c r="AR346" s="143" t="s">
        <v>202</v>
      </c>
      <c r="AT346" s="143" t="s">
        <v>197</v>
      </c>
      <c r="AU346" s="143" t="s">
        <v>76</v>
      </c>
      <c r="AY346" s="18" t="s">
        <v>195</v>
      </c>
      <c r="BE346" s="144">
        <f>IF(N346="základní",J346,0)</f>
        <v>0</v>
      </c>
      <c r="BF346" s="144">
        <f>IF(N346="snížená",J346,0)</f>
        <v>0</v>
      </c>
      <c r="BG346" s="144">
        <f>IF(N346="zákl. přenesená",J346,0)</f>
        <v>0</v>
      </c>
      <c r="BH346" s="144">
        <f>IF(N346="sníž. přenesená",J346,0)</f>
        <v>0</v>
      </c>
      <c r="BI346" s="144">
        <f>IF(N346="nulová",J346,0)</f>
        <v>0</v>
      </c>
      <c r="BJ346" s="18" t="s">
        <v>76</v>
      </c>
      <c r="BK346" s="144">
        <f>ROUND(I346*H346,2)</f>
        <v>0</v>
      </c>
      <c r="BL346" s="18" t="s">
        <v>202</v>
      </c>
      <c r="BM346" s="143" t="s">
        <v>5066</v>
      </c>
    </row>
    <row r="347" spans="2:65" s="1" customFormat="1">
      <c r="B347" s="33"/>
      <c r="D347" s="145" t="s">
        <v>204</v>
      </c>
      <c r="F347" s="146" t="s">
        <v>9029</v>
      </c>
      <c r="I347" s="147"/>
      <c r="L347" s="33"/>
      <c r="M347" s="148"/>
      <c r="T347" s="54"/>
      <c r="AT347" s="18" t="s">
        <v>204</v>
      </c>
      <c r="AU347" s="18" t="s">
        <v>76</v>
      </c>
    </row>
    <row r="348" spans="2:65" s="1" customFormat="1" ht="16.5" customHeight="1">
      <c r="B348" s="33"/>
      <c r="C348" s="132" t="s">
        <v>3587</v>
      </c>
      <c r="D348" s="132" t="s">
        <v>197</v>
      </c>
      <c r="E348" s="133" t="s">
        <v>9030</v>
      </c>
      <c r="F348" s="134" t="s">
        <v>9031</v>
      </c>
      <c r="G348" s="135" t="s">
        <v>7067</v>
      </c>
      <c r="H348" s="136">
        <v>75</v>
      </c>
      <c r="I348" s="137"/>
      <c r="J348" s="138">
        <f>ROUND(I348*H348,2)</f>
        <v>0</v>
      </c>
      <c r="K348" s="134" t="s">
        <v>19</v>
      </c>
      <c r="L348" s="33"/>
      <c r="M348" s="139" t="s">
        <v>19</v>
      </c>
      <c r="N348" s="140" t="s">
        <v>40</v>
      </c>
      <c r="P348" s="141">
        <f>O348*H348</f>
        <v>0</v>
      </c>
      <c r="Q348" s="141">
        <v>0</v>
      </c>
      <c r="R348" s="141">
        <f>Q348*H348</f>
        <v>0</v>
      </c>
      <c r="S348" s="141">
        <v>0</v>
      </c>
      <c r="T348" s="142">
        <f>S348*H348</f>
        <v>0</v>
      </c>
      <c r="AR348" s="143" t="s">
        <v>202</v>
      </c>
      <c r="AT348" s="143" t="s">
        <v>197</v>
      </c>
      <c r="AU348" s="143" t="s">
        <v>76</v>
      </c>
      <c r="AY348" s="18" t="s">
        <v>195</v>
      </c>
      <c r="BE348" s="144">
        <f>IF(N348="základní",J348,0)</f>
        <v>0</v>
      </c>
      <c r="BF348" s="144">
        <f>IF(N348="snížená",J348,0)</f>
        <v>0</v>
      </c>
      <c r="BG348" s="144">
        <f>IF(N348="zákl. přenesená",J348,0)</f>
        <v>0</v>
      </c>
      <c r="BH348" s="144">
        <f>IF(N348="sníž. přenesená",J348,0)</f>
        <v>0</v>
      </c>
      <c r="BI348" s="144">
        <f>IF(N348="nulová",J348,0)</f>
        <v>0</v>
      </c>
      <c r="BJ348" s="18" t="s">
        <v>76</v>
      </c>
      <c r="BK348" s="144">
        <f>ROUND(I348*H348,2)</f>
        <v>0</v>
      </c>
      <c r="BL348" s="18" t="s">
        <v>202</v>
      </c>
      <c r="BM348" s="143" t="s">
        <v>5070</v>
      </c>
    </row>
    <row r="349" spans="2:65" s="1" customFormat="1">
      <c r="B349" s="33"/>
      <c r="D349" s="145" t="s">
        <v>204</v>
      </c>
      <c r="F349" s="146" t="s">
        <v>9031</v>
      </c>
      <c r="I349" s="147"/>
      <c r="L349" s="33"/>
      <c r="M349" s="148"/>
      <c r="T349" s="54"/>
      <c r="AT349" s="18" t="s">
        <v>204</v>
      </c>
      <c r="AU349" s="18" t="s">
        <v>76</v>
      </c>
    </row>
    <row r="350" spans="2:65" s="1" customFormat="1" ht="16.5" customHeight="1">
      <c r="B350" s="33"/>
      <c r="C350" s="132" t="s">
        <v>3594</v>
      </c>
      <c r="D350" s="132" t="s">
        <v>197</v>
      </c>
      <c r="E350" s="133" t="s">
        <v>9032</v>
      </c>
      <c r="F350" s="134" t="s">
        <v>9033</v>
      </c>
      <c r="G350" s="135" t="s">
        <v>230</v>
      </c>
      <c r="H350" s="136">
        <v>390</v>
      </c>
      <c r="I350" s="137"/>
      <c r="J350" s="138">
        <f>ROUND(I350*H350,2)</f>
        <v>0</v>
      </c>
      <c r="K350" s="134" t="s">
        <v>19</v>
      </c>
      <c r="L350" s="33"/>
      <c r="M350" s="139" t="s">
        <v>19</v>
      </c>
      <c r="N350" s="140" t="s">
        <v>40</v>
      </c>
      <c r="P350" s="141">
        <f>O350*H350</f>
        <v>0</v>
      </c>
      <c r="Q350" s="141">
        <v>0</v>
      </c>
      <c r="R350" s="141">
        <f>Q350*H350</f>
        <v>0</v>
      </c>
      <c r="S350" s="141">
        <v>0</v>
      </c>
      <c r="T350" s="142">
        <f>S350*H350</f>
        <v>0</v>
      </c>
      <c r="AR350" s="143" t="s">
        <v>202</v>
      </c>
      <c r="AT350" s="143" t="s">
        <v>197</v>
      </c>
      <c r="AU350" s="143" t="s">
        <v>76</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202</v>
      </c>
      <c r="BM350" s="143" t="s">
        <v>5082</v>
      </c>
    </row>
    <row r="351" spans="2:65" s="1" customFormat="1">
      <c r="B351" s="33"/>
      <c r="D351" s="145" t="s">
        <v>204</v>
      </c>
      <c r="F351" s="146" t="s">
        <v>9033</v>
      </c>
      <c r="I351" s="147"/>
      <c r="L351" s="33"/>
      <c r="M351" s="148"/>
      <c r="T351" s="54"/>
      <c r="AT351" s="18" t="s">
        <v>204</v>
      </c>
      <c r="AU351" s="18" t="s">
        <v>76</v>
      </c>
    </row>
    <row r="352" spans="2:65" s="1" customFormat="1" ht="16.5" customHeight="1">
      <c r="B352" s="33"/>
      <c r="C352" s="132" t="s">
        <v>3608</v>
      </c>
      <c r="D352" s="132" t="s">
        <v>197</v>
      </c>
      <c r="E352" s="133" t="s">
        <v>9034</v>
      </c>
      <c r="F352" s="134" t="s">
        <v>9035</v>
      </c>
      <c r="G352" s="135" t="s">
        <v>230</v>
      </c>
      <c r="H352" s="136">
        <v>1365</v>
      </c>
      <c r="I352" s="137"/>
      <c r="J352" s="138">
        <f>ROUND(I352*H352,2)</f>
        <v>0</v>
      </c>
      <c r="K352" s="134" t="s">
        <v>19</v>
      </c>
      <c r="L352" s="33"/>
      <c r="M352" s="139" t="s">
        <v>19</v>
      </c>
      <c r="N352" s="140" t="s">
        <v>40</v>
      </c>
      <c r="P352" s="141">
        <f>O352*H352</f>
        <v>0</v>
      </c>
      <c r="Q352" s="141">
        <v>0</v>
      </c>
      <c r="R352" s="141">
        <f>Q352*H352</f>
        <v>0</v>
      </c>
      <c r="S352" s="141">
        <v>0</v>
      </c>
      <c r="T352" s="142">
        <f>S352*H352</f>
        <v>0</v>
      </c>
      <c r="AR352" s="143" t="s">
        <v>202</v>
      </c>
      <c r="AT352" s="143" t="s">
        <v>197</v>
      </c>
      <c r="AU352" s="143" t="s">
        <v>76</v>
      </c>
      <c r="AY352" s="18" t="s">
        <v>195</v>
      </c>
      <c r="BE352" s="144">
        <f>IF(N352="základní",J352,0)</f>
        <v>0</v>
      </c>
      <c r="BF352" s="144">
        <f>IF(N352="snížená",J352,0)</f>
        <v>0</v>
      </c>
      <c r="BG352" s="144">
        <f>IF(N352="zákl. přenesená",J352,0)</f>
        <v>0</v>
      </c>
      <c r="BH352" s="144">
        <f>IF(N352="sníž. přenesená",J352,0)</f>
        <v>0</v>
      </c>
      <c r="BI352" s="144">
        <f>IF(N352="nulová",J352,0)</f>
        <v>0</v>
      </c>
      <c r="BJ352" s="18" t="s">
        <v>76</v>
      </c>
      <c r="BK352" s="144">
        <f>ROUND(I352*H352,2)</f>
        <v>0</v>
      </c>
      <c r="BL352" s="18" t="s">
        <v>202</v>
      </c>
      <c r="BM352" s="143" t="s">
        <v>5104</v>
      </c>
    </row>
    <row r="353" spans="2:65" s="1" customFormat="1">
      <c r="B353" s="33"/>
      <c r="D353" s="145" t="s">
        <v>204</v>
      </c>
      <c r="F353" s="146" t="s">
        <v>9035</v>
      </c>
      <c r="I353" s="147"/>
      <c r="L353" s="33"/>
      <c r="M353" s="148"/>
      <c r="T353" s="54"/>
      <c r="AT353" s="18" t="s">
        <v>204</v>
      </c>
      <c r="AU353" s="18" t="s">
        <v>76</v>
      </c>
    </row>
    <row r="354" spans="2:65" s="1" customFormat="1" ht="16.5" customHeight="1">
      <c r="B354" s="33"/>
      <c r="C354" s="132" t="s">
        <v>3614</v>
      </c>
      <c r="D354" s="132" t="s">
        <v>197</v>
      </c>
      <c r="E354" s="133" t="s">
        <v>9036</v>
      </c>
      <c r="F354" s="134" t="s">
        <v>9037</v>
      </c>
      <c r="G354" s="135" t="s">
        <v>230</v>
      </c>
      <c r="H354" s="136">
        <v>1274</v>
      </c>
      <c r="I354" s="137"/>
      <c r="J354" s="138">
        <f>ROUND(I354*H354,2)</f>
        <v>0</v>
      </c>
      <c r="K354" s="134" t="s">
        <v>19</v>
      </c>
      <c r="L354" s="33"/>
      <c r="M354" s="139" t="s">
        <v>19</v>
      </c>
      <c r="N354" s="140" t="s">
        <v>40</v>
      </c>
      <c r="P354" s="141">
        <f>O354*H354</f>
        <v>0</v>
      </c>
      <c r="Q354" s="141">
        <v>0</v>
      </c>
      <c r="R354" s="141">
        <f>Q354*H354</f>
        <v>0</v>
      </c>
      <c r="S354" s="141">
        <v>0</v>
      </c>
      <c r="T354" s="142">
        <f>S354*H354</f>
        <v>0</v>
      </c>
      <c r="AR354" s="143" t="s">
        <v>202</v>
      </c>
      <c r="AT354" s="143" t="s">
        <v>197</v>
      </c>
      <c r="AU354" s="143" t="s">
        <v>76</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202</v>
      </c>
      <c r="BM354" s="143" t="s">
        <v>5116</v>
      </c>
    </row>
    <row r="355" spans="2:65" s="1" customFormat="1">
      <c r="B355" s="33"/>
      <c r="D355" s="145" t="s">
        <v>204</v>
      </c>
      <c r="F355" s="146" t="s">
        <v>9037</v>
      </c>
      <c r="I355" s="147"/>
      <c r="L355" s="33"/>
      <c r="M355" s="148"/>
      <c r="T355" s="54"/>
      <c r="AT355" s="18" t="s">
        <v>204</v>
      </c>
      <c r="AU355" s="18" t="s">
        <v>76</v>
      </c>
    </row>
    <row r="356" spans="2:65" s="1" customFormat="1" ht="16.5" customHeight="1">
      <c r="B356" s="33"/>
      <c r="C356" s="132" t="s">
        <v>3620</v>
      </c>
      <c r="D356" s="132" t="s">
        <v>197</v>
      </c>
      <c r="E356" s="133" t="s">
        <v>9038</v>
      </c>
      <c r="F356" s="134" t="s">
        <v>9039</v>
      </c>
      <c r="G356" s="135" t="s">
        <v>230</v>
      </c>
      <c r="H356" s="136">
        <v>3900</v>
      </c>
      <c r="I356" s="137"/>
      <c r="J356" s="138">
        <f>ROUND(I356*H356,2)</f>
        <v>0</v>
      </c>
      <c r="K356" s="134" t="s">
        <v>19</v>
      </c>
      <c r="L356" s="33"/>
      <c r="M356" s="139" t="s">
        <v>19</v>
      </c>
      <c r="N356" s="140" t="s">
        <v>40</v>
      </c>
      <c r="P356" s="141">
        <f>O356*H356</f>
        <v>0</v>
      </c>
      <c r="Q356" s="141">
        <v>0</v>
      </c>
      <c r="R356" s="141">
        <f>Q356*H356</f>
        <v>0</v>
      </c>
      <c r="S356" s="141">
        <v>0</v>
      </c>
      <c r="T356" s="142">
        <f>S356*H356</f>
        <v>0</v>
      </c>
      <c r="AR356" s="143" t="s">
        <v>202</v>
      </c>
      <c r="AT356" s="143" t="s">
        <v>197</v>
      </c>
      <c r="AU356" s="143" t="s">
        <v>76</v>
      </c>
      <c r="AY356" s="18" t="s">
        <v>195</v>
      </c>
      <c r="BE356" s="144">
        <f>IF(N356="základní",J356,0)</f>
        <v>0</v>
      </c>
      <c r="BF356" s="144">
        <f>IF(N356="snížená",J356,0)</f>
        <v>0</v>
      </c>
      <c r="BG356" s="144">
        <f>IF(N356="zákl. přenesená",J356,0)</f>
        <v>0</v>
      </c>
      <c r="BH356" s="144">
        <f>IF(N356="sníž. přenesená",J356,0)</f>
        <v>0</v>
      </c>
      <c r="BI356" s="144">
        <f>IF(N356="nulová",J356,0)</f>
        <v>0</v>
      </c>
      <c r="BJ356" s="18" t="s">
        <v>76</v>
      </c>
      <c r="BK356" s="144">
        <f>ROUND(I356*H356,2)</f>
        <v>0</v>
      </c>
      <c r="BL356" s="18" t="s">
        <v>202</v>
      </c>
      <c r="BM356" s="143" t="s">
        <v>5194</v>
      </c>
    </row>
    <row r="357" spans="2:65" s="1" customFormat="1">
      <c r="B357" s="33"/>
      <c r="D357" s="145" t="s">
        <v>204</v>
      </c>
      <c r="F357" s="146" t="s">
        <v>9039</v>
      </c>
      <c r="I357" s="147"/>
      <c r="L357" s="33"/>
      <c r="M357" s="148"/>
      <c r="T357" s="54"/>
      <c r="AT357" s="18" t="s">
        <v>204</v>
      </c>
      <c r="AU357" s="18" t="s">
        <v>76</v>
      </c>
    </row>
    <row r="358" spans="2:65" s="1" customFormat="1" ht="16.5" customHeight="1">
      <c r="B358" s="33"/>
      <c r="C358" s="132" t="s">
        <v>3626</v>
      </c>
      <c r="D358" s="132" t="s">
        <v>197</v>
      </c>
      <c r="E358" s="133" t="s">
        <v>9040</v>
      </c>
      <c r="F358" s="134" t="s">
        <v>9041</v>
      </c>
      <c r="G358" s="135" t="s">
        <v>230</v>
      </c>
      <c r="H358" s="136">
        <v>2379</v>
      </c>
      <c r="I358" s="137"/>
      <c r="J358" s="138">
        <f>ROUND(I358*H358,2)</f>
        <v>0</v>
      </c>
      <c r="K358" s="134" t="s">
        <v>19</v>
      </c>
      <c r="L358" s="33"/>
      <c r="M358" s="139" t="s">
        <v>19</v>
      </c>
      <c r="N358" s="140" t="s">
        <v>40</v>
      </c>
      <c r="P358" s="141">
        <f>O358*H358</f>
        <v>0</v>
      </c>
      <c r="Q358" s="141">
        <v>0</v>
      </c>
      <c r="R358" s="141">
        <f>Q358*H358</f>
        <v>0</v>
      </c>
      <c r="S358" s="141">
        <v>0</v>
      </c>
      <c r="T358" s="142">
        <f>S358*H358</f>
        <v>0</v>
      </c>
      <c r="AR358" s="143" t="s">
        <v>202</v>
      </c>
      <c r="AT358" s="143" t="s">
        <v>197</v>
      </c>
      <c r="AU358" s="143" t="s">
        <v>76</v>
      </c>
      <c r="AY358" s="18" t="s">
        <v>195</v>
      </c>
      <c r="BE358" s="144">
        <f>IF(N358="základní",J358,0)</f>
        <v>0</v>
      </c>
      <c r="BF358" s="144">
        <f>IF(N358="snížená",J358,0)</f>
        <v>0</v>
      </c>
      <c r="BG358" s="144">
        <f>IF(N358="zákl. přenesená",J358,0)</f>
        <v>0</v>
      </c>
      <c r="BH358" s="144">
        <f>IF(N358="sníž. přenesená",J358,0)</f>
        <v>0</v>
      </c>
      <c r="BI358" s="144">
        <f>IF(N358="nulová",J358,0)</f>
        <v>0</v>
      </c>
      <c r="BJ358" s="18" t="s">
        <v>76</v>
      </c>
      <c r="BK358" s="144">
        <f>ROUND(I358*H358,2)</f>
        <v>0</v>
      </c>
      <c r="BL358" s="18" t="s">
        <v>202</v>
      </c>
      <c r="BM358" s="143" t="s">
        <v>5211</v>
      </c>
    </row>
    <row r="359" spans="2:65" s="1" customFormat="1">
      <c r="B359" s="33"/>
      <c r="D359" s="145" t="s">
        <v>204</v>
      </c>
      <c r="F359" s="146" t="s">
        <v>9041</v>
      </c>
      <c r="I359" s="147"/>
      <c r="L359" s="33"/>
      <c r="M359" s="148"/>
      <c r="T359" s="54"/>
      <c r="AT359" s="18" t="s">
        <v>204</v>
      </c>
      <c r="AU359" s="18" t="s">
        <v>76</v>
      </c>
    </row>
    <row r="360" spans="2:65" s="1" customFormat="1" ht="16.5" customHeight="1">
      <c r="B360" s="33"/>
      <c r="C360" s="132" t="s">
        <v>3636</v>
      </c>
      <c r="D360" s="132" t="s">
        <v>197</v>
      </c>
      <c r="E360" s="133" t="s">
        <v>9042</v>
      </c>
      <c r="F360" s="134" t="s">
        <v>9043</v>
      </c>
      <c r="G360" s="135" t="s">
        <v>230</v>
      </c>
      <c r="H360" s="136">
        <v>520</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202</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202</v>
      </c>
      <c r="BM360" s="143" t="s">
        <v>5223</v>
      </c>
    </row>
    <row r="361" spans="2:65" s="1" customFormat="1">
      <c r="B361" s="33"/>
      <c r="D361" s="145" t="s">
        <v>204</v>
      </c>
      <c r="F361" s="146" t="s">
        <v>9043</v>
      </c>
      <c r="I361" s="147"/>
      <c r="L361" s="33"/>
      <c r="M361" s="148"/>
      <c r="T361" s="54"/>
      <c r="AT361" s="18" t="s">
        <v>204</v>
      </c>
      <c r="AU361" s="18" t="s">
        <v>76</v>
      </c>
    </row>
    <row r="362" spans="2:65" s="1" customFormat="1" ht="16.5" customHeight="1">
      <c r="B362" s="33"/>
      <c r="C362" s="132" t="s">
        <v>3645</v>
      </c>
      <c r="D362" s="132" t="s">
        <v>197</v>
      </c>
      <c r="E362" s="133" t="s">
        <v>9044</v>
      </c>
      <c r="F362" s="134" t="s">
        <v>9045</v>
      </c>
      <c r="G362" s="135" t="s">
        <v>230</v>
      </c>
      <c r="H362" s="136">
        <v>780</v>
      </c>
      <c r="I362" s="137"/>
      <c r="J362" s="138">
        <f>ROUND(I362*H362,2)</f>
        <v>0</v>
      </c>
      <c r="K362" s="134" t="s">
        <v>19</v>
      </c>
      <c r="L362" s="33"/>
      <c r="M362" s="139" t="s">
        <v>19</v>
      </c>
      <c r="N362" s="140" t="s">
        <v>40</v>
      </c>
      <c r="P362" s="141">
        <f>O362*H362</f>
        <v>0</v>
      </c>
      <c r="Q362" s="141">
        <v>0</v>
      </c>
      <c r="R362" s="141">
        <f>Q362*H362</f>
        <v>0</v>
      </c>
      <c r="S362" s="141">
        <v>0</v>
      </c>
      <c r="T362" s="142">
        <f>S362*H362</f>
        <v>0</v>
      </c>
      <c r="AR362" s="143" t="s">
        <v>202</v>
      </c>
      <c r="AT362" s="143" t="s">
        <v>197</v>
      </c>
      <c r="AU362" s="143" t="s">
        <v>76</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202</v>
      </c>
      <c r="BM362" s="143" t="s">
        <v>5356</v>
      </c>
    </row>
    <row r="363" spans="2:65" s="1" customFormat="1">
      <c r="B363" s="33"/>
      <c r="D363" s="145" t="s">
        <v>204</v>
      </c>
      <c r="F363" s="146" t="s">
        <v>9045</v>
      </c>
      <c r="I363" s="147"/>
      <c r="L363" s="33"/>
      <c r="M363" s="148"/>
      <c r="T363" s="54"/>
      <c r="AT363" s="18" t="s">
        <v>204</v>
      </c>
      <c r="AU363" s="18" t="s">
        <v>76</v>
      </c>
    </row>
    <row r="364" spans="2:65" s="1" customFormat="1" ht="16.5" customHeight="1">
      <c r="B364" s="33"/>
      <c r="C364" s="132" t="s">
        <v>3656</v>
      </c>
      <c r="D364" s="132" t="s">
        <v>197</v>
      </c>
      <c r="E364" s="133" t="s">
        <v>9046</v>
      </c>
      <c r="F364" s="134" t="s">
        <v>9047</v>
      </c>
      <c r="G364" s="135" t="s">
        <v>230</v>
      </c>
      <c r="H364" s="136">
        <v>100</v>
      </c>
      <c r="I364" s="137"/>
      <c r="J364" s="138">
        <f>ROUND(I364*H364,2)</f>
        <v>0</v>
      </c>
      <c r="K364" s="134" t="s">
        <v>19</v>
      </c>
      <c r="L364" s="33"/>
      <c r="M364" s="139" t="s">
        <v>19</v>
      </c>
      <c r="N364" s="140" t="s">
        <v>40</v>
      </c>
      <c r="P364" s="141">
        <f>O364*H364</f>
        <v>0</v>
      </c>
      <c r="Q364" s="141">
        <v>0</v>
      </c>
      <c r="R364" s="141">
        <f>Q364*H364</f>
        <v>0</v>
      </c>
      <c r="S364" s="141">
        <v>0</v>
      </c>
      <c r="T364" s="142">
        <f>S364*H364</f>
        <v>0</v>
      </c>
      <c r="AR364" s="143" t="s">
        <v>202</v>
      </c>
      <c r="AT364" s="143" t="s">
        <v>197</v>
      </c>
      <c r="AU364" s="143" t="s">
        <v>76</v>
      </c>
      <c r="AY364" s="18" t="s">
        <v>195</v>
      </c>
      <c r="BE364" s="144">
        <f>IF(N364="základní",J364,0)</f>
        <v>0</v>
      </c>
      <c r="BF364" s="144">
        <f>IF(N364="snížená",J364,0)</f>
        <v>0</v>
      </c>
      <c r="BG364" s="144">
        <f>IF(N364="zákl. přenesená",J364,0)</f>
        <v>0</v>
      </c>
      <c r="BH364" s="144">
        <f>IF(N364="sníž. přenesená",J364,0)</f>
        <v>0</v>
      </c>
      <c r="BI364" s="144">
        <f>IF(N364="nulová",J364,0)</f>
        <v>0</v>
      </c>
      <c r="BJ364" s="18" t="s">
        <v>76</v>
      </c>
      <c r="BK364" s="144">
        <f>ROUND(I364*H364,2)</f>
        <v>0</v>
      </c>
      <c r="BL364" s="18" t="s">
        <v>202</v>
      </c>
      <c r="BM364" s="143" t="s">
        <v>7677</v>
      </c>
    </row>
    <row r="365" spans="2:65" s="1" customFormat="1">
      <c r="B365" s="33"/>
      <c r="D365" s="145" t="s">
        <v>204</v>
      </c>
      <c r="F365" s="146" t="s">
        <v>9047</v>
      </c>
      <c r="I365" s="147"/>
      <c r="L365" s="33"/>
      <c r="M365" s="148"/>
      <c r="T365" s="54"/>
      <c r="AT365" s="18" t="s">
        <v>204</v>
      </c>
      <c r="AU365" s="18" t="s">
        <v>76</v>
      </c>
    </row>
    <row r="366" spans="2:65" s="1" customFormat="1" ht="16.5" customHeight="1">
      <c r="B366" s="33"/>
      <c r="C366" s="132" t="s">
        <v>3663</v>
      </c>
      <c r="D366" s="132" t="s">
        <v>197</v>
      </c>
      <c r="E366" s="133" t="s">
        <v>9048</v>
      </c>
      <c r="F366" s="134" t="s">
        <v>9049</v>
      </c>
      <c r="G366" s="135" t="s">
        <v>529</v>
      </c>
      <c r="H366" s="136">
        <v>4</v>
      </c>
      <c r="I366" s="137"/>
      <c r="J366" s="138">
        <f>ROUND(I366*H366,2)</f>
        <v>0</v>
      </c>
      <c r="K366" s="134" t="s">
        <v>19</v>
      </c>
      <c r="L366" s="33"/>
      <c r="M366" s="139" t="s">
        <v>19</v>
      </c>
      <c r="N366" s="140" t="s">
        <v>40</v>
      </c>
      <c r="P366" s="141">
        <f>O366*H366</f>
        <v>0</v>
      </c>
      <c r="Q366" s="141">
        <v>0</v>
      </c>
      <c r="R366" s="141">
        <f>Q366*H366</f>
        <v>0</v>
      </c>
      <c r="S366" s="141">
        <v>0</v>
      </c>
      <c r="T366" s="142">
        <f>S366*H366</f>
        <v>0</v>
      </c>
      <c r="AR366" s="143" t="s">
        <v>202</v>
      </c>
      <c r="AT366" s="143" t="s">
        <v>197</v>
      </c>
      <c r="AU366" s="143" t="s">
        <v>76</v>
      </c>
      <c r="AY366" s="18" t="s">
        <v>195</v>
      </c>
      <c r="BE366" s="144">
        <f>IF(N366="základní",J366,0)</f>
        <v>0</v>
      </c>
      <c r="BF366" s="144">
        <f>IF(N366="snížená",J366,0)</f>
        <v>0</v>
      </c>
      <c r="BG366" s="144">
        <f>IF(N366="zákl. přenesená",J366,0)</f>
        <v>0</v>
      </c>
      <c r="BH366" s="144">
        <f>IF(N366="sníž. přenesená",J366,0)</f>
        <v>0</v>
      </c>
      <c r="BI366" s="144">
        <f>IF(N366="nulová",J366,0)</f>
        <v>0</v>
      </c>
      <c r="BJ366" s="18" t="s">
        <v>76</v>
      </c>
      <c r="BK366" s="144">
        <f>ROUND(I366*H366,2)</f>
        <v>0</v>
      </c>
      <c r="BL366" s="18" t="s">
        <v>202</v>
      </c>
      <c r="BM366" s="143" t="s">
        <v>7335</v>
      </c>
    </row>
    <row r="367" spans="2:65" s="1" customFormat="1">
      <c r="B367" s="33"/>
      <c r="D367" s="145" t="s">
        <v>204</v>
      </c>
      <c r="F367" s="146" t="s">
        <v>9049</v>
      </c>
      <c r="I367" s="147"/>
      <c r="L367" s="33"/>
      <c r="M367" s="148"/>
      <c r="T367" s="54"/>
      <c r="AT367" s="18" t="s">
        <v>204</v>
      </c>
      <c r="AU367" s="18" t="s">
        <v>76</v>
      </c>
    </row>
    <row r="368" spans="2:65" s="1" customFormat="1" ht="16.5" customHeight="1">
      <c r="B368" s="33"/>
      <c r="C368" s="132" t="s">
        <v>3669</v>
      </c>
      <c r="D368" s="132" t="s">
        <v>197</v>
      </c>
      <c r="E368" s="133" t="s">
        <v>9050</v>
      </c>
      <c r="F368" s="134" t="s">
        <v>9051</v>
      </c>
      <c r="G368" s="135" t="s">
        <v>230</v>
      </c>
      <c r="H368" s="136">
        <v>195</v>
      </c>
      <c r="I368" s="137"/>
      <c r="J368" s="138">
        <f>ROUND(I368*H368,2)</f>
        <v>0</v>
      </c>
      <c r="K368" s="134" t="s">
        <v>19</v>
      </c>
      <c r="L368" s="33"/>
      <c r="M368" s="139" t="s">
        <v>19</v>
      </c>
      <c r="N368" s="140" t="s">
        <v>40</v>
      </c>
      <c r="P368" s="141">
        <f>O368*H368</f>
        <v>0</v>
      </c>
      <c r="Q368" s="141">
        <v>0</v>
      </c>
      <c r="R368" s="141">
        <f>Q368*H368</f>
        <v>0</v>
      </c>
      <c r="S368" s="141">
        <v>0</v>
      </c>
      <c r="T368" s="142">
        <f>S368*H368</f>
        <v>0</v>
      </c>
      <c r="AR368" s="143" t="s">
        <v>202</v>
      </c>
      <c r="AT368" s="143" t="s">
        <v>197</v>
      </c>
      <c r="AU368" s="143" t="s">
        <v>76</v>
      </c>
      <c r="AY368" s="18" t="s">
        <v>195</v>
      </c>
      <c r="BE368" s="144">
        <f>IF(N368="základní",J368,0)</f>
        <v>0</v>
      </c>
      <c r="BF368" s="144">
        <f>IF(N368="snížená",J368,0)</f>
        <v>0</v>
      </c>
      <c r="BG368" s="144">
        <f>IF(N368="zákl. přenesená",J368,0)</f>
        <v>0</v>
      </c>
      <c r="BH368" s="144">
        <f>IF(N368="sníž. přenesená",J368,0)</f>
        <v>0</v>
      </c>
      <c r="BI368" s="144">
        <f>IF(N368="nulová",J368,0)</f>
        <v>0</v>
      </c>
      <c r="BJ368" s="18" t="s">
        <v>76</v>
      </c>
      <c r="BK368" s="144">
        <f>ROUND(I368*H368,2)</f>
        <v>0</v>
      </c>
      <c r="BL368" s="18" t="s">
        <v>202</v>
      </c>
      <c r="BM368" s="143" t="s">
        <v>7338</v>
      </c>
    </row>
    <row r="369" spans="2:65" s="1" customFormat="1">
      <c r="B369" s="33"/>
      <c r="D369" s="145" t="s">
        <v>204</v>
      </c>
      <c r="F369" s="146" t="s">
        <v>9051</v>
      </c>
      <c r="I369" s="147"/>
      <c r="L369" s="33"/>
      <c r="M369" s="148"/>
      <c r="T369" s="54"/>
      <c r="AT369" s="18" t="s">
        <v>204</v>
      </c>
      <c r="AU369" s="18" t="s">
        <v>76</v>
      </c>
    </row>
    <row r="370" spans="2:65" s="1" customFormat="1" ht="16.5" customHeight="1">
      <c r="B370" s="33"/>
      <c r="C370" s="132" t="s">
        <v>3682</v>
      </c>
      <c r="D370" s="132" t="s">
        <v>197</v>
      </c>
      <c r="E370" s="133" t="s">
        <v>9052</v>
      </c>
      <c r="F370" s="134" t="s">
        <v>9053</v>
      </c>
      <c r="G370" s="135" t="s">
        <v>7067</v>
      </c>
      <c r="H370" s="136">
        <v>920</v>
      </c>
      <c r="I370" s="137"/>
      <c r="J370" s="138">
        <f>ROUND(I370*H370,2)</f>
        <v>0</v>
      </c>
      <c r="K370" s="134" t="s">
        <v>19</v>
      </c>
      <c r="L370" s="33"/>
      <c r="M370" s="139" t="s">
        <v>19</v>
      </c>
      <c r="N370" s="140" t="s">
        <v>40</v>
      </c>
      <c r="P370" s="141">
        <f>O370*H370</f>
        <v>0</v>
      </c>
      <c r="Q370" s="141">
        <v>0</v>
      </c>
      <c r="R370" s="141">
        <f>Q370*H370</f>
        <v>0</v>
      </c>
      <c r="S370" s="141">
        <v>0</v>
      </c>
      <c r="T370" s="142">
        <f>S370*H370</f>
        <v>0</v>
      </c>
      <c r="AR370" s="143" t="s">
        <v>202</v>
      </c>
      <c r="AT370" s="143" t="s">
        <v>197</v>
      </c>
      <c r="AU370" s="143" t="s">
        <v>76</v>
      </c>
      <c r="AY370" s="18" t="s">
        <v>195</v>
      </c>
      <c r="BE370" s="144">
        <f>IF(N370="základní",J370,0)</f>
        <v>0</v>
      </c>
      <c r="BF370" s="144">
        <f>IF(N370="snížená",J370,0)</f>
        <v>0</v>
      </c>
      <c r="BG370" s="144">
        <f>IF(N370="zákl. přenesená",J370,0)</f>
        <v>0</v>
      </c>
      <c r="BH370" s="144">
        <f>IF(N370="sníž. přenesená",J370,0)</f>
        <v>0</v>
      </c>
      <c r="BI370" s="144">
        <f>IF(N370="nulová",J370,0)</f>
        <v>0</v>
      </c>
      <c r="BJ370" s="18" t="s">
        <v>76</v>
      </c>
      <c r="BK370" s="144">
        <f>ROUND(I370*H370,2)</f>
        <v>0</v>
      </c>
      <c r="BL370" s="18" t="s">
        <v>202</v>
      </c>
      <c r="BM370" s="143" t="s">
        <v>8030</v>
      </c>
    </row>
    <row r="371" spans="2:65" s="1" customFormat="1">
      <c r="B371" s="33"/>
      <c r="D371" s="145" t="s">
        <v>204</v>
      </c>
      <c r="F371" s="146" t="s">
        <v>9053</v>
      </c>
      <c r="I371" s="147"/>
      <c r="L371" s="33"/>
      <c r="M371" s="148"/>
      <c r="T371" s="54"/>
      <c r="AT371" s="18" t="s">
        <v>204</v>
      </c>
      <c r="AU371" s="18" t="s">
        <v>76</v>
      </c>
    </row>
    <row r="372" spans="2:65" s="1" customFormat="1" ht="16.5" customHeight="1">
      <c r="B372" s="33"/>
      <c r="C372" s="132" t="s">
        <v>3688</v>
      </c>
      <c r="D372" s="132" t="s">
        <v>197</v>
      </c>
      <c r="E372" s="133" t="s">
        <v>9054</v>
      </c>
      <c r="F372" s="134" t="s">
        <v>9055</v>
      </c>
      <c r="G372" s="135" t="s">
        <v>230</v>
      </c>
      <c r="H372" s="136">
        <v>420</v>
      </c>
      <c r="I372" s="137"/>
      <c r="J372" s="138">
        <f>ROUND(I372*H372,2)</f>
        <v>0</v>
      </c>
      <c r="K372" s="134" t="s">
        <v>19</v>
      </c>
      <c r="L372" s="33"/>
      <c r="M372" s="139" t="s">
        <v>19</v>
      </c>
      <c r="N372" s="140" t="s">
        <v>40</v>
      </c>
      <c r="P372" s="141">
        <f>O372*H372</f>
        <v>0</v>
      </c>
      <c r="Q372" s="141">
        <v>0</v>
      </c>
      <c r="R372" s="141">
        <f>Q372*H372</f>
        <v>0</v>
      </c>
      <c r="S372" s="141">
        <v>0</v>
      </c>
      <c r="T372" s="142">
        <f>S372*H372</f>
        <v>0</v>
      </c>
      <c r="AR372" s="143" t="s">
        <v>202</v>
      </c>
      <c r="AT372" s="143" t="s">
        <v>197</v>
      </c>
      <c r="AU372" s="143" t="s">
        <v>76</v>
      </c>
      <c r="AY372" s="18" t="s">
        <v>195</v>
      </c>
      <c r="BE372" s="144">
        <f>IF(N372="základní",J372,0)</f>
        <v>0</v>
      </c>
      <c r="BF372" s="144">
        <f>IF(N372="snížená",J372,0)</f>
        <v>0</v>
      </c>
      <c r="BG372" s="144">
        <f>IF(N372="zákl. přenesená",J372,0)</f>
        <v>0</v>
      </c>
      <c r="BH372" s="144">
        <f>IF(N372="sníž. přenesená",J372,0)</f>
        <v>0</v>
      </c>
      <c r="BI372" s="144">
        <f>IF(N372="nulová",J372,0)</f>
        <v>0</v>
      </c>
      <c r="BJ372" s="18" t="s">
        <v>76</v>
      </c>
      <c r="BK372" s="144">
        <f>ROUND(I372*H372,2)</f>
        <v>0</v>
      </c>
      <c r="BL372" s="18" t="s">
        <v>202</v>
      </c>
      <c r="BM372" s="143" t="s">
        <v>8033</v>
      </c>
    </row>
    <row r="373" spans="2:65" s="1" customFormat="1">
      <c r="B373" s="33"/>
      <c r="D373" s="145" t="s">
        <v>204</v>
      </c>
      <c r="F373" s="146" t="s">
        <v>9055</v>
      </c>
      <c r="I373" s="147"/>
      <c r="L373" s="33"/>
      <c r="M373" s="148"/>
      <c r="T373" s="54"/>
      <c r="AT373" s="18" t="s">
        <v>204</v>
      </c>
      <c r="AU373" s="18" t="s">
        <v>76</v>
      </c>
    </row>
    <row r="374" spans="2:65" s="1" customFormat="1" ht="16.5" customHeight="1">
      <c r="B374" s="33"/>
      <c r="C374" s="132" t="s">
        <v>3721</v>
      </c>
      <c r="D374" s="132" t="s">
        <v>197</v>
      </c>
      <c r="E374" s="133" t="s">
        <v>9056</v>
      </c>
      <c r="F374" s="134" t="s">
        <v>9057</v>
      </c>
      <c r="G374" s="135" t="s">
        <v>230</v>
      </c>
      <c r="H374" s="136">
        <v>100</v>
      </c>
      <c r="I374" s="137"/>
      <c r="J374" s="138">
        <f>ROUND(I374*H374,2)</f>
        <v>0</v>
      </c>
      <c r="K374" s="134" t="s">
        <v>19</v>
      </c>
      <c r="L374" s="33"/>
      <c r="M374" s="139" t="s">
        <v>19</v>
      </c>
      <c r="N374" s="140" t="s">
        <v>40</v>
      </c>
      <c r="P374" s="141">
        <f>O374*H374</f>
        <v>0</v>
      </c>
      <c r="Q374" s="141">
        <v>0</v>
      </c>
      <c r="R374" s="141">
        <f>Q374*H374</f>
        <v>0</v>
      </c>
      <c r="S374" s="141">
        <v>0</v>
      </c>
      <c r="T374" s="142">
        <f>S374*H374</f>
        <v>0</v>
      </c>
      <c r="AR374" s="143" t="s">
        <v>202</v>
      </c>
      <c r="AT374" s="143" t="s">
        <v>197</v>
      </c>
      <c r="AU374" s="143" t="s">
        <v>76</v>
      </c>
      <c r="AY374" s="18" t="s">
        <v>195</v>
      </c>
      <c r="BE374" s="144">
        <f>IF(N374="základní",J374,0)</f>
        <v>0</v>
      </c>
      <c r="BF374" s="144">
        <f>IF(N374="snížená",J374,0)</f>
        <v>0</v>
      </c>
      <c r="BG374" s="144">
        <f>IF(N374="zákl. přenesená",J374,0)</f>
        <v>0</v>
      </c>
      <c r="BH374" s="144">
        <f>IF(N374="sníž. přenesená",J374,0)</f>
        <v>0</v>
      </c>
      <c r="BI374" s="144">
        <f>IF(N374="nulová",J374,0)</f>
        <v>0</v>
      </c>
      <c r="BJ374" s="18" t="s">
        <v>76</v>
      </c>
      <c r="BK374" s="144">
        <f>ROUND(I374*H374,2)</f>
        <v>0</v>
      </c>
      <c r="BL374" s="18" t="s">
        <v>202</v>
      </c>
      <c r="BM374" s="143" t="s">
        <v>7687</v>
      </c>
    </row>
    <row r="375" spans="2:65" s="1" customFormat="1">
      <c r="B375" s="33"/>
      <c r="D375" s="145" t="s">
        <v>204</v>
      </c>
      <c r="F375" s="146" t="s">
        <v>9057</v>
      </c>
      <c r="I375" s="147"/>
      <c r="L375" s="33"/>
      <c r="M375" s="148"/>
      <c r="T375" s="54"/>
      <c r="AT375" s="18" t="s">
        <v>204</v>
      </c>
      <c r="AU375" s="18" t="s">
        <v>76</v>
      </c>
    </row>
    <row r="376" spans="2:65" s="1" customFormat="1" ht="16.5" customHeight="1">
      <c r="B376" s="33"/>
      <c r="C376" s="132" t="s">
        <v>3727</v>
      </c>
      <c r="D376" s="132" t="s">
        <v>197</v>
      </c>
      <c r="E376" s="133" t="s">
        <v>9058</v>
      </c>
      <c r="F376" s="134" t="s">
        <v>9059</v>
      </c>
      <c r="G376" s="135" t="s">
        <v>200</v>
      </c>
      <c r="H376" s="136">
        <v>2</v>
      </c>
      <c r="I376" s="137"/>
      <c r="J376" s="138">
        <f>ROUND(I376*H376,2)</f>
        <v>0</v>
      </c>
      <c r="K376" s="134" t="s">
        <v>19</v>
      </c>
      <c r="L376" s="33"/>
      <c r="M376" s="139" t="s">
        <v>19</v>
      </c>
      <c r="N376" s="140" t="s">
        <v>40</v>
      </c>
      <c r="P376" s="141">
        <f>O376*H376</f>
        <v>0</v>
      </c>
      <c r="Q376" s="141">
        <v>0</v>
      </c>
      <c r="R376" s="141">
        <f>Q376*H376</f>
        <v>0</v>
      </c>
      <c r="S376" s="141">
        <v>0</v>
      </c>
      <c r="T376" s="142">
        <f>S376*H376</f>
        <v>0</v>
      </c>
      <c r="AR376" s="143" t="s">
        <v>202</v>
      </c>
      <c r="AT376" s="143" t="s">
        <v>197</v>
      </c>
      <c r="AU376" s="143" t="s">
        <v>76</v>
      </c>
      <c r="AY376" s="18" t="s">
        <v>195</v>
      </c>
      <c r="BE376" s="144">
        <f>IF(N376="základní",J376,0)</f>
        <v>0</v>
      </c>
      <c r="BF376" s="144">
        <f>IF(N376="snížená",J376,0)</f>
        <v>0</v>
      </c>
      <c r="BG376" s="144">
        <f>IF(N376="zákl. přenesená",J376,0)</f>
        <v>0</v>
      </c>
      <c r="BH376" s="144">
        <f>IF(N376="sníž. přenesená",J376,0)</f>
        <v>0</v>
      </c>
      <c r="BI376" s="144">
        <f>IF(N376="nulová",J376,0)</f>
        <v>0</v>
      </c>
      <c r="BJ376" s="18" t="s">
        <v>76</v>
      </c>
      <c r="BK376" s="144">
        <f>ROUND(I376*H376,2)</f>
        <v>0</v>
      </c>
      <c r="BL376" s="18" t="s">
        <v>202</v>
      </c>
      <c r="BM376" s="143" t="s">
        <v>4687</v>
      </c>
    </row>
    <row r="377" spans="2:65" s="1" customFormat="1">
      <c r="B377" s="33"/>
      <c r="D377" s="145" t="s">
        <v>204</v>
      </c>
      <c r="F377" s="146" t="s">
        <v>9059</v>
      </c>
      <c r="I377" s="147"/>
      <c r="L377" s="33"/>
      <c r="M377" s="148"/>
      <c r="T377" s="54"/>
      <c r="AT377" s="18" t="s">
        <v>204</v>
      </c>
      <c r="AU377" s="18" t="s">
        <v>76</v>
      </c>
    </row>
    <row r="378" spans="2:65" s="1" customFormat="1" ht="16.5" customHeight="1">
      <c r="B378" s="33"/>
      <c r="C378" s="132" t="s">
        <v>3735</v>
      </c>
      <c r="D378" s="132" t="s">
        <v>197</v>
      </c>
      <c r="E378" s="133" t="s">
        <v>9060</v>
      </c>
      <c r="F378" s="134" t="s">
        <v>9061</v>
      </c>
      <c r="G378" s="135" t="s">
        <v>2167</v>
      </c>
      <c r="H378" s="136">
        <v>6</v>
      </c>
      <c r="I378" s="137"/>
      <c r="J378" s="138">
        <f>ROUND(I378*H378,2)</f>
        <v>0</v>
      </c>
      <c r="K378" s="134" t="s">
        <v>19</v>
      </c>
      <c r="L378" s="33"/>
      <c r="M378" s="139" t="s">
        <v>19</v>
      </c>
      <c r="N378" s="140" t="s">
        <v>40</v>
      </c>
      <c r="P378" s="141">
        <f>O378*H378</f>
        <v>0</v>
      </c>
      <c r="Q378" s="141">
        <v>0</v>
      </c>
      <c r="R378" s="141">
        <f>Q378*H378</f>
        <v>0</v>
      </c>
      <c r="S378" s="141">
        <v>0</v>
      </c>
      <c r="T378" s="142">
        <f>S378*H378</f>
        <v>0</v>
      </c>
      <c r="AR378" s="143" t="s">
        <v>202</v>
      </c>
      <c r="AT378" s="143" t="s">
        <v>197</v>
      </c>
      <c r="AU378" s="143" t="s">
        <v>76</v>
      </c>
      <c r="AY378" s="18" t="s">
        <v>195</v>
      </c>
      <c r="BE378" s="144">
        <f>IF(N378="základní",J378,0)</f>
        <v>0</v>
      </c>
      <c r="BF378" s="144">
        <f>IF(N378="snížená",J378,0)</f>
        <v>0</v>
      </c>
      <c r="BG378" s="144">
        <f>IF(N378="zákl. přenesená",J378,0)</f>
        <v>0</v>
      </c>
      <c r="BH378" s="144">
        <f>IF(N378="sníž. přenesená",J378,0)</f>
        <v>0</v>
      </c>
      <c r="BI378" s="144">
        <f>IF(N378="nulová",J378,0)</f>
        <v>0</v>
      </c>
      <c r="BJ378" s="18" t="s">
        <v>76</v>
      </c>
      <c r="BK378" s="144">
        <f>ROUND(I378*H378,2)</f>
        <v>0</v>
      </c>
      <c r="BL378" s="18" t="s">
        <v>202</v>
      </c>
      <c r="BM378" s="143" t="s">
        <v>8040</v>
      </c>
    </row>
    <row r="379" spans="2:65" s="1" customFormat="1">
      <c r="B379" s="33"/>
      <c r="D379" s="145" t="s">
        <v>204</v>
      </c>
      <c r="F379" s="146" t="s">
        <v>9061</v>
      </c>
      <c r="I379" s="147"/>
      <c r="L379" s="33"/>
      <c r="M379" s="148"/>
      <c r="T379" s="54"/>
      <c r="AT379" s="18" t="s">
        <v>204</v>
      </c>
      <c r="AU379" s="18" t="s">
        <v>76</v>
      </c>
    </row>
    <row r="380" spans="2:65" s="1" customFormat="1" ht="16.5" customHeight="1">
      <c r="B380" s="33"/>
      <c r="C380" s="132" t="s">
        <v>3757</v>
      </c>
      <c r="D380" s="132" t="s">
        <v>197</v>
      </c>
      <c r="E380" s="133" t="s">
        <v>9062</v>
      </c>
      <c r="F380" s="134" t="s">
        <v>9063</v>
      </c>
      <c r="G380" s="135" t="s">
        <v>7067</v>
      </c>
      <c r="H380" s="136">
        <v>15</v>
      </c>
      <c r="I380" s="137"/>
      <c r="J380" s="138">
        <f>ROUND(I380*H380,2)</f>
        <v>0</v>
      </c>
      <c r="K380" s="134" t="s">
        <v>19</v>
      </c>
      <c r="L380" s="33"/>
      <c r="M380" s="139" t="s">
        <v>19</v>
      </c>
      <c r="N380" s="140" t="s">
        <v>40</v>
      </c>
      <c r="P380" s="141">
        <f>O380*H380</f>
        <v>0</v>
      </c>
      <c r="Q380" s="141">
        <v>0</v>
      </c>
      <c r="R380" s="141">
        <f>Q380*H380</f>
        <v>0</v>
      </c>
      <c r="S380" s="141">
        <v>0</v>
      </c>
      <c r="T380" s="142">
        <f>S380*H380</f>
        <v>0</v>
      </c>
      <c r="AR380" s="143" t="s">
        <v>202</v>
      </c>
      <c r="AT380" s="143" t="s">
        <v>197</v>
      </c>
      <c r="AU380" s="143" t="s">
        <v>76</v>
      </c>
      <c r="AY380" s="18" t="s">
        <v>195</v>
      </c>
      <c r="BE380" s="144">
        <f>IF(N380="základní",J380,0)</f>
        <v>0</v>
      </c>
      <c r="BF380" s="144">
        <f>IF(N380="snížená",J380,0)</f>
        <v>0</v>
      </c>
      <c r="BG380" s="144">
        <f>IF(N380="zákl. přenesená",J380,0)</f>
        <v>0</v>
      </c>
      <c r="BH380" s="144">
        <f>IF(N380="sníž. přenesená",J380,0)</f>
        <v>0</v>
      </c>
      <c r="BI380" s="144">
        <f>IF(N380="nulová",J380,0)</f>
        <v>0</v>
      </c>
      <c r="BJ380" s="18" t="s">
        <v>76</v>
      </c>
      <c r="BK380" s="144">
        <f>ROUND(I380*H380,2)</f>
        <v>0</v>
      </c>
      <c r="BL380" s="18" t="s">
        <v>202</v>
      </c>
      <c r="BM380" s="143" t="s">
        <v>7690</v>
      </c>
    </row>
    <row r="381" spans="2:65" s="1" customFormat="1">
      <c r="B381" s="33"/>
      <c r="D381" s="145" t="s">
        <v>204</v>
      </c>
      <c r="F381" s="146" t="s">
        <v>9063</v>
      </c>
      <c r="I381" s="147"/>
      <c r="L381" s="33"/>
      <c r="M381" s="148"/>
      <c r="T381" s="54"/>
      <c r="AT381" s="18" t="s">
        <v>204</v>
      </c>
      <c r="AU381" s="18" t="s">
        <v>76</v>
      </c>
    </row>
    <row r="382" spans="2:65" s="1" customFormat="1" ht="16.5" customHeight="1">
      <c r="B382" s="33"/>
      <c r="C382" s="132" t="s">
        <v>3762</v>
      </c>
      <c r="D382" s="132" t="s">
        <v>197</v>
      </c>
      <c r="E382" s="133" t="s">
        <v>9064</v>
      </c>
      <c r="F382" s="134" t="s">
        <v>9065</v>
      </c>
      <c r="G382" s="135" t="s">
        <v>230</v>
      </c>
      <c r="H382" s="136">
        <v>85</v>
      </c>
      <c r="I382" s="137"/>
      <c r="J382" s="138">
        <f>ROUND(I382*H382,2)</f>
        <v>0</v>
      </c>
      <c r="K382" s="134" t="s">
        <v>19</v>
      </c>
      <c r="L382" s="33"/>
      <c r="M382" s="139" t="s">
        <v>19</v>
      </c>
      <c r="N382" s="140" t="s">
        <v>40</v>
      </c>
      <c r="P382" s="141">
        <f>O382*H382</f>
        <v>0</v>
      </c>
      <c r="Q382" s="141">
        <v>0</v>
      </c>
      <c r="R382" s="141">
        <f>Q382*H382</f>
        <v>0</v>
      </c>
      <c r="S382" s="141">
        <v>0</v>
      </c>
      <c r="T382" s="142">
        <f>S382*H382</f>
        <v>0</v>
      </c>
      <c r="AR382" s="143" t="s">
        <v>202</v>
      </c>
      <c r="AT382" s="143" t="s">
        <v>197</v>
      </c>
      <c r="AU382" s="143" t="s">
        <v>76</v>
      </c>
      <c r="AY382" s="18" t="s">
        <v>195</v>
      </c>
      <c r="BE382" s="144">
        <f>IF(N382="základní",J382,0)</f>
        <v>0</v>
      </c>
      <c r="BF382" s="144">
        <f>IF(N382="snížená",J382,0)</f>
        <v>0</v>
      </c>
      <c r="BG382" s="144">
        <f>IF(N382="zákl. přenesená",J382,0)</f>
        <v>0</v>
      </c>
      <c r="BH382" s="144">
        <f>IF(N382="sníž. přenesená",J382,0)</f>
        <v>0</v>
      </c>
      <c r="BI382" s="144">
        <f>IF(N382="nulová",J382,0)</f>
        <v>0</v>
      </c>
      <c r="BJ382" s="18" t="s">
        <v>76</v>
      </c>
      <c r="BK382" s="144">
        <f>ROUND(I382*H382,2)</f>
        <v>0</v>
      </c>
      <c r="BL382" s="18" t="s">
        <v>202</v>
      </c>
      <c r="BM382" s="143" t="s">
        <v>7692</v>
      </c>
    </row>
    <row r="383" spans="2:65" s="1" customFormat="1">
      <c r="B383" s="33"/>
      <c r="D383" s="145" t="s">
        <v>204</v>
      </c>
      <c r="F383" s="146" t="s">
        <v>9065</v>
      </c>
      <c r="I383" s="147"/>
      <c r="L383" s="33"/>
      <c r="M383" s="148"/>
      <c r="T383" s="54"/>
      <c r="AT383" s="18" t="s">
        <v>204</v>
      </c>
      <c r="AU383" s="18" t="s">
        <v>76</v>
      </c>
    </row>
    <row r="384" spans="2:65" s="1" customFormat="1" ht="16.5" customHeight="1">
      <c r="B384" s="33"/>
      <c r="C384" s="132" t="s">
        <v>3769</v>
      </c>
      <c r="D384" s="132" t="s">
        <v>197</v>
      </c>
      <c r="E384" s="133" t="s">
        <v>9066</v>
      </c>
      <c r="F384" s="134" t="s">
        <v>9067</v>
      </c>
      <c r="G384" s="135" t="s">
        <v>7067</v>
      </c>
      <c r="H384" s="136">
        <v>11</v>
      </c>
      <c r="I384" s="137"/>
      <c r="J384" s="138">
        <f>ROUND(I384*H384,2)</f>
        <v>0</v>
      </c>
      <c r="K384" s="134" t="s">
        <v>19</v>
      </c>
      <c r="L384" s="33"/>
      <c r="M384" s="139" t="s">
        <v>19</v>
      </c>
      <c r="N384" s="140" t="s">
        <v>40</v>
      </c>
      <c r="P384" s="141">
        <f>O384*H384</f>
        <v>0</v>
      </c>
      <c r="Q384" s="141">
        <v>0</v>
      </c>
      <c r="R384" s="141">
        <f>Q384*H384</f>
        <v>0</v>
      </c>
      <c r="S384" s="141">
        <v>0</v>
      </c>
      <c r="T384" s="142">
        <f>S384*H384</f>
        <v>0</v>
      </c>
      <c r="AR384" s="143" t="s">
        <v>202</v>
      </c>
      <c r="AT384" s="143" t="s">
        <v>197</v>
      </c>
      <c r="AU384" s="143" t="s">
        <v>76</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202</v>
      </c>
      <c r="BM384" s="143" t="s">
        <v>7694</v>
      </c>
    </row>
    <row r="385" spans="2:65" s="1" customFormat="1">
      <c r="B385" s="33"/>
      <c r="D385" s="145" t="s">
        <v>204</v>
      </c>
      <c r="F385" s="146" t="s">
        <v>9067</v>
      </c>
      <c r="I385" s="147"/>
      <c r="L385" s="33"/>
      <c r="M385" s="148"/>
      <c r="T385" s="54"/>
      <c r="AT385" s="18" t="s">
        <v>204</v>
      </c>
      <c r="AU385" s="18" t="s">
        <v>76</v>
      </c>
    </row>
    <row r="386" spans="2:65" s="1" customFormat="1" ht="16.5" customHeight="1">
      <c r="B386" s="33"/>
      <c r="C386" s="132" t="s">
        <v>3779</v>
      </c>
      <c r="D386" s="132" t="s">
        <v>197</v>
      </c>
      <c r="E386" s="133" t="s">
        <v>9068</v>
      </c>
      <c r="F386" s="134" t="s">
        <v>9069</v>
      </c>
      <c r="G386" s="135" t="s">
        <v>7067</v>
      </c>
      <c r="H386" s="136">
        <v>11</v>
      </c>
      <c r="I386" s="137"/>
      <c r="J386" s="138">
        <f>ROUND(I386*H386,2)</f>
        <v>0</v>
      </c>
      <c r="K386" s="134" t="s">
        <v>19</v>
      </c>
      <c r="L386" s="33"/>
      <c r="M386" s="139" t="s">
        <v>19</v>
      </c>
      <c r="N386" s="140" t="s">
        <v>40</v>
      </c>
      <c r="P386" s="141">
        <f>O386*H386</f>
        <v>0</v>
      </c>
      <c r="Q386" s="141">
        <v>0</v>
      </c>
      <c r="R386" s="141">
        <f>Q386*H386</f>
        <v>0</v>
      </c>
      <c r="S386" s="141">
        <v>0</v>
      </c>
      <c r="T386" s="142">
        <f>S386*H386</f>
        <v>0</v>
      </c>
      <c r="AR386" s="143" t="s">
        <v>202</v>
      </c>
      <c r="AT386" s="143" t="s">
        <v>197</v>
      </c>
      <c r="AU386" s="143" t="s">
        <v>76</v>
      </c>
      <c r="AY386" s="18" t="s">
        <v>195</v>
      </c>
      <c r="BE386" s="144">
        <f>IF(N386="základní",J386,0)</f>
        <v>0</v>
      </c>
      <c r="BF386" s="144">
        <f>IF(N386="snížená",J386,0)</f>
        <v>0</v>
      </c>
      <c r="BG386" s="144">
        <f>IF(N386="zákl. přenesená",J386,0)</f>
        <v>0</v>
      </c>
      <c r="BH386" s="144">
        <f>IF(N386="sníž. přenesená",J386,0)</f>
        <v>0</v>
      </c>
      <c r="BI386" s="144">
        <f>IF(N386="nulová",J386,0)</f>
        <v>0</v>
      </c>
      <c r="BJ386" s="18" t="s">
        <v>76</v>
      </c>
      <c r="BK386" s="144">
        <f>ROUND(I386*H386,2)</f>
        <v>0</v>
      </c>
      <c r="BL386" s="18" t="s">
        <v>202</v>
      </c>
      <c r="BM386" s="143" t="s">
        <v>7696</v>
      </c>
    </row>
    <row r="387" spans="2:65" s="1" customFormat="1">
      <c r="B387" s="33"/>
      <c r="D387" s="145" t="s">
        <v>204</v>
      </c>
      <c r="F387" s="146" t="s">
        <v>9069</v>
      </c>
      <c r="I387" s="147"/>
      <c r="L387" s="33"/>
      <c r="M387" s="148"/>
      <c r="T387" s="54"/>
      <c r="AT387" s="18" t="s">
        <v>204</v>
      </c>
      <c r="AU387" s="18" t="s">
        <v>76</v>
      </c>
    </row>
    <row r="388" spans="2:65" s="1" customFormat="1" ht="16.5" customHeight="1">
      <c r="B388" s="33"/>
      <c r="C388" s="132" t="s">
        <v>3790</v>
      </c>
      <c r="D388" s="132" t="s">
        <v>197</v>
      </c>
      <c r="E388" s="133" t="s">
        <v>9070</v>
      </c>
      <c r="F388" s="134" t="s">
        <v>9071</v>
      </c>
      <c r="G388" s="135" t="s">
        <v>7067</v>
      </c>
      <c r="H388" s="136">
        <v>4</v>
      </c>
      <c r="I388" s="137"/>
      <c r="J388" s="138">
        <f>ROUND(I388*H388,2)</f>
        <v>0</v>
      </c>
      <c r="K388" s="134" t="s">
        <v>19</v>
      </c>
      <c r="L388" s="33"/>
      <c r="M388" s="139" t="s">
        <v>19</v>
      </c>
      <c r="N388" s="140" t="s">
        <v>40</v>
      </c>
      <c r="P388" s="141">
        <f>O388*H388</f>
        <v>0</v>
      </c>
      <c r="Q388" s="141">
        <v>0</v>
      </c>
      <c r="R388" s="141">
        <f>Q388*H388</f>
        <v>0</v>
      </c>
      <c r="S388" s="141">
        <v>0</v>
      </c>
      <c r="T388" s="142">
        <f>S388*H388</f>
        <v>0</v>
      </c>
      <c r="AR388" s="143" t="s">
        <v>202</v>
      </c>
      <c r="AT388" s="143" t="s">
        <v>197</v>
      </c>
      <c r="AU388" s="143" t="s">
        <v>76</v>
      </c>
      <c r="AY388" s="18" t="s">
        <v>195</v>
      </c>
      <c r="BE388" s="144">
        <f>IF(N388="základní",J388,0)</f>
        <v>0</v>
      </c>
      <c r="BF388" s="144">
        <f>IF(N388="snížená",J388,0)</f>
        <v>0</v>
      </c>
      <c r="BG388" s="144">
        <f>IF(N388="zákl. přenesená",J388,0)</f>
        <v>0</v>
      </c>
      <c r="BH388" s="144">
        <f>IF(N388="sníž. přenesená",J388,0)</f>
        <v>0</v>
      </c>
      <c r="BI388" s="144">
        <f>IF(N388="nulová",J388,0)</f>
        <v>0</v>
      </c>
      <c r="BJ388" s="18" t="s">
        <v>76</v>
      </c>
      <c r="BK388" s="144">
        <f>ROUND(I388*H388,2)</f>
        <v>0</v>
      </c>
      <c r="BL388" s="18" t="s">
        <v>202</v>
      </c>
      <c r="BM388" s="143" t="s">
        <v>8051</v>
      </c>
    </row>
    <row r="389" spans="2:65" s="1" customFormat="1">
      <c r="B389" s="33"/>
      <c r="D389" s="145" t="s">
        <v>204</v>
      </c>
      <c r="F389" s="146" t="s">
        <v>9071</v>
      </c>
      <c r="I389" s="147"/>
      <c r="L389" s="33"/>
      <c r="M389" s="148"/>
      <c r="T389" s="54"/>
      <c r="AT389" s="18" t="s">
        <v>204</v>
      </c>
      <c r="AU389" s="18" t="s">
        <v>76</v>
      </c>
    </row>
    <row r="390" spans="2:65" s="1" customFormat="1" ht="16.5" customHeight="1">
      <c r="B390" s="33"/>
      <c r="C390" s="132" t="s">
        <v>3795</v>
      </c>
      <c r="D390" s="132" t="s">
        <v>197</v>
      </c>
      <c r="E390" s="133" t="s">
        <v>9072</v>
      </c>
      <c r="F390" s="134" t="s">
        <v>9073</v>
      </c>
      <c r="G390" s="135" t="s">
        <v>7067</v>
      </c>
      <c r="H390" s="136">
        <v>7</v>
      </c>
      <c r="I390" s="137"/>
      <c r="J390" s="138">
        <f>ROUND(I390*H390,2)</f>
        <v>0</v>
      </c>
      <c r="K390" s="134" t="s">
        <v>19</v>
      </c>
      <c r="L390" s="33"/>
      <c r="M390" s="139" t="s">
        <v>19</v>
      </c>
      <c r="N390" s="140" t="s">
        <v>40</v>
      </c>
      <c r="P390" s="141">
        <f>O390*H390</f>
        <v>0</v>
      </c>
      <c r="Q390" s="141">
        <v>0</v>
      </c>
      <c r="R390" s="141">
        <f>Q390*H390</f>
        <v>0</v>
      </c>
      <c r="S390" s="141">
        <v>0</v>
      </c>
      <c r="T390" s="142">
        <f>S390*H390</f>
        <v>0</v>
      </c>
      <c r="AR390" s="143" t="s">
        <v>202</v>
      </c>
      <c r="AT390" s="143" t="s">
        <v>197</v>
      </c>
      <c r="AU390" s="143" t="s">
        <v>76</v>
      </c>
      <c r="AY390" s="18" t="s">
        <v>195</v>
      </c>
      <c r="BE390" s="144">
        <f>IF(N390="základní",J390,0)</f>
        <v>0</v>
      </c>
      <c r="BF390" s="144">
        <f>IF(N390="snížená",J390,0)</f>
        <v>0</v>
      </c>
      <c r="BG390" s="144">
        <f>IF(N390="zákl. přenesená",J390,0)</f>
        <v>0</v>
      </c>
      <c r="BH390" s="144">
        <f>IF(N390="sníž. přenesená",J390,0)</f>
        <v>0</v>
      </c>
      <c r="BI390" s="144">
        <f>IF(N390="nulová",J390,0)</f>
        <v>0</v>
      </c>
      <c r="BJ390" s="18" t="s">
        <v>76</v>
      </c>
      <c r="BK390" s="144">
        <f>ROUND(I390*H390,2)</f>
        <v>0</v>
      </c>
      <c r="BL390" s="18" t="s">
        <v>202</v>
      </c>
      <c r="BM390" s="143" t="s">
        <v>8054</v>
      </c>
    </row>
    <row r="391" spans="2:65" s="1" customFormat="1">
      <c r="B391" s="33"/>
      <c r="D391" s="145" t="s">
        <v>204</v>
      </c>
      <c r="F391" s="146" t="s">
        <v>9073</v>
      </c>
      <c r="I391" s="147"/>
      <c r="L391" s="33"/>
      <c r="M391" s="148"/>
      <c r="T391" s="54"/>
      <c r="AT391" s="18" t="s">
        <v>204</v>
      </c>
      <c r="AU391" s="18" t="s">
        <v>76</v>
      </c>
    </row>
    <row r="392" spans="2:65" s="1" customFormat="1" ht="16.5" customHeight="1">
      <c r="B392" s="33"/>
      <c r="C392" s="132" t="s">
        <v>3801</v>
      </c>
      <c r="D392" s="132" t="s">
        <v>197</v>
      </c>
      <c r="E392" s="133" t="s">
        <v>9074</v>
      </c>
      <c r="F392" s="134" t="s">
        <v>9075</v>
      </c>
      <c r="G392" s="135" t="s">
        <v>7067</v>
      </c>
      <c r="H392" s="136">
        <v>35</v>
      </c>
      <c r="I392" s="137"/>
      <c r="J392" s="138">
        <f>ROUND(I392*H392,2)</f>
        <v>0</v>
      </c>
      <c r="K392" s="134" t="s">
        <v>19</v>
      </c>
      <c r="L392" s="33"/>
      <c r="M392" s="139" t="s">
        <v>19</v>
      </c>
      <c r="N392" s="140" t="s">
        <v>40</v>
      </c>
      <c r="P392" s="141">
        <f>O392*H392</f>
        <v>0</v>
      </c>
      <c r="Q392" s="141">
        <v>0</v>
      </c>
      <c r="R392" s="141">
        <f>Q392*H392</f>
        <v>0</v>
      </c>
      <c r="S392" s="141">
        <v>0</v>
      </c>
      <c r="T392" s="142">
        <f>S392*H392</f>
        <v>0</v>
      </c>
      <c r="AR392" s="143" t="s">
        <v>202</v>
      </c>
      <c r="AT392" s="143" t="s">
        <v>197</v>
      </c>
      <c r="AU392" s="143" t="s">
        <v>76</v>
      </c>
      <c r="AY392" s="18" t="s">
        <v>195</v>
      </c>
      <c r="BE392" s="144">
        <f>IF(N392="základní",J392,0)</f>
        <v>0</v>
      </c>
      <c r="BF392" s="144">
        <f>IF(N392="snížená",J392,0)</f>
        <v>0</v>
      </c>
      <c r="BG392" s="144">
        <f>IF(N392="zákl. přenesená",J392,0)</f>
        <v>0</v>
      </c>
      <c r="BH392" s="144">
        <f>IF(N392="sníž. přenesená",J392,0)</f>
        <v>0</v>
      </c>
      <c r="BI392" s="144">
        <f>IF(N392="nulová",J392,0)</f>
        <v>0</v>
      </c>
      <c r="BJ392" s="18" t="s">
        <v>76</v>
      </c>
      <c r="BK392" s="144">
        <f>ROUND(I392*H392,2)</f>
        <v>0</v>
      </c>
      <c r="BL392" s="18" t="s">
        <v>202</v>
      </c>
      <c r="BM392" s="143" t="s">
        <v>8057</v>
      </c>
    </row>
    <row r="393" spans="2:65" s="1" customFormat="1">
      <c r="B393" s="33"/>
      <c r="D393" s="145" t="s">
        <v>204</v>
      </c>
      <c r="F393" s="146" t="s">
        <v>9075</v>
      </c>
      <c r="I393" s="147"/>
      <c r="L393" s="33"/>
      <c r="M393" s="148"/>
      <c r="T393" s="54"/>
      <c r="AT393" s="18" t="s">
        <v>204</v>
      </c>
      <c r="AU393" s="18" t="s">
        <v>76</v>
      </c>
    </row>
    <row r="394" spans="2:65" s="1" customFormat="1" ht="16.5" customHeight="1">
      <c r="B394" s="33"/>
      <c r="C394" s="132" t="s">
        <v>3806</v>
      </c>
      <c r="D394" s="132" t="s">
        <v>197</v>
      </c>
      <c r="E394" s="133" t="s">
        <v>9076</v>
      </c>
      <c r="F394" s="134" t="s">
        <v>9077</v>
      </c>
      <c r="G394" s="135" t="s">
        <v>7067</v>
      </c>
      <c r="H394" s="136">
        <v>3</v>
      </c>
      <c r="I394" s="137"/>
      <c r="J394" s="138">
        <f>ROUND(I394*H394,2)</f>
        <v>0</v>
      </c>
      <c r="K394" s="134" t="s">
        <v>19</v>
      </c>
      <c r="L394" s="33"/>
      <c r="M394" s="139" t="s">
        <v>19</v>
      </c>
      <c r="N394" s="140" t="s">
        <v>40</v>
      </c>
      <c r="P394" s="141">
        <f>O394*H394</f>
        <v>0</v>
      </c>
      <c r="Q394" s="141">
        <v>0</v>
      </c>
      <c r="R394" s="141">
        <f>Q394*H394</f>
        <v>0</v>
      </c>
      <c r="S394" s="141">
        <v>0</v>
      </c>
      <c r="T394" s="142">
        <f>S394*H394</f>
        <v>0</v>
      </c>
      <c r="AR394" s="143" t="s">
        <v>202</v>
      </c>
      <c r="AT394" s="143" t="s">
        <v>197</v>
      </c>
      <c r="AU394" s="143" t="s">
        <v>76</v>
      </c>
      <c r="AY394" s="18" t="s">
        <v>195</v>
      </c>
      <c r="BE394" s="144">
        <f>IF(N394="základní",J394,0)</f>
        <v>0</v>
      </c>
      <c r="BF394" s="144">
        <f>IF(N394="snížená",J394,0)</f>
        <v>0</v>
      </c>
      <c r="BG394" s="144">
        <f>IF(N394="zákl. přenesená",J394,0)</f>
        <v>0</v>
      </c>
      <c r="BH394" s="144">
        <f>IF(N394="sníž. přenesená",J394,0)</f>
        <v>0</v>
      </c>
      <c r="BI394" s="144">
        <f>IF(N394="nulová",J394,0)</f>
        <v>0</v>
      </c>
      <c r="BJ394" s="18" t="s">
        <v>76</v>
      </c>
      <c r="BK394" s="144">
        <f>ROUND(I394*H394,2)</f>
        <v>0</v>
      </c>
      <c r="BL394" s="18" t="s">
        <v>202</v>
      </c>
      <c r="BM394" s="143" t="s">
        <v>8060</v>
      </c>
    </row>
    <row r="395" spans="2:65" s="1" customFormat="1">
      <c r="B395" s="33"/>
      <c r="D395" s="145" t="s">
        <v>204</v>
      </c>
      <c r="F395" s="146" t="s">
        <v>9077</v>
      </c>
      <c r="I395" s="147"/>
      <c r="L395" s="33"/>
      <c r="M395" s="148"/>
      <c r="T395" s="54"/>
      <c r="AT395" s="18" t="s">
        <v>204</v>
      </c>
      <c r="AU395" s="18" t="s">
        <v>76</v>
      </c>
    </row>
    <row r="396" spans="2:65" s="1" customFormat="1" ht="16.5" customHeight="1">
      <c r="B396" s="33"/>
      <c r="C396" s="132" t="s">
        <v>3808</v>
      </c>
      <c r="D396" s="132" t="s">
        <v>197</v>
      </c>
      <c r="E396" s="133" t="s">
        <v>9078</v>
      </c>
      <c r="F396" s="134" t="s">
        <v>9079</v>
      </c>
      <c r="G396" s="135" t="s">
        <v>7067</v>
      </c>
      <c r="H396" s="136">
        <v>1</v>
      </c>
      <c r="I396" s="137"/>
      <c r="J396" s="138">
        <f>ROUND(I396*H396,2)</f>
        <v>0</v>
      </c>
      <c r="K396" s="134" t="s">
        <v>19</v>
      </c>
      <c r="L396" s="33"/>
      <c r="M396" s="139" t="s">
        <v>19</v>
      </c>
      <c r="N396" s="140" t="s">
        <v>40</v>
      </c>
      <c r="P396" s="141">
        <f>O396*H396</f>
        <v>0</v>
      </c>
      <c r="Q396" s="141">
        <v>0</v>
      </c>
      <c r="R396" s="141">
        <f>Q396*H396</f>
        <v>0</v>
      </c>
      <c r="S396" s="141">
        <v>0</v>
      </c>
      <c r="T396" s="142">
        <f>S396*H396</f>
        <v>0</v>
      </c>
      <c r="AR396" s="143" t="s">
        <v>202</v>
      </c>
      <c r="AT396" s="143" t="s">
        <v>197</v>
      </c>
      <c r="AU396" s="143" t="s">
        <v>76</v>
      </c>
      <c r="AY396" s="18" t="s">
        <v>195</v>
      </c>
      <c r="BE396" s="144">
        <f>IF(N396="základní",J396,0)</f>
        <v>0</v>
      </c>
      <c r="BF396" s="144">
        <f>IF(N396="snížená",J396,0)</f>
        <v>0</v>
      </c>
      <c r="BG396" s="144">
        <f>IF(N396="zákl. přenesená",J396,0)</f>
        <v>0</v>
      </c>
      <c r="BH396" s="144">
        <f>IF(N396="sníž. přenesená",J396,0)</f>
        <v>0</v>
      </c>
      <c r="BI396" s="144">
        <f>IF(N396="nulová",J396,0)</f>
        <v>0</v>
      </c>
      <c r="BJ396" s="18" t="s">
        <v>76</v>
      </c>
      <c r="BK396" s="144">
        <f>ROUND(I396*H396,2)</f>
        <v>0</v>
      </c>
      <c r="BL396" s="18" t="s">
        <v>202</v>
      </c>
      <c r="BM396" s="143" t="s">
        <v>8063</v>
      </c>
    </row>
    <row r="397" spans="2:65" s="1" customFormat="1">
      <c r="B397" s="33"/>
      <c r="D397" s="145" t="s">
        <v>204</v>
      </c>
      <c r="F397" s="146" t="s">
        <v>9079</v>
      </c>
      <c r="I397" s="147"/>
      <c r="L397" s="33"/>
      <c r="M397" s="148"/>
      <c r="T397" s="54"/>
      <c r="AT397" s="18" t="s">
        <v>204</v>
      </c>
      <c r="AU397" s="18" t="s">
        <v>76</v>
      </c>
    </row>
    <row r="398" spans="2:65" s="1" customFormat="1" ht="16.5" customHeight="1">
      <c r="B398" s="33"/>
      <c r="C398" s="132" t="s">
        <v>3810</v>
      </c>
      <c r="D398" s="132" t="s">
        <v>197</v>
      </c>
      <c r="E398" s="133" t="s">
        <v>9080</v>
      </c>
      <c r="F398" s="134" t="s">
        <v>9081</v>
      </c>
      <c r="G398" s="135" t="s">
        <v>7067</v>
      </c>
      <c r="H398" s="136">
        <v>2</v>
      </c>
      <c r="I398" s="137"/>
      <c r="J398" s="138">
        <f>ROUND(I398*H398,2)</f>
        <v>0</v>
      </c>
      <c r="K398" s="134" t="s">
        <v>19</v>
      </c>
      <c r="L398" s="33"/>
      <c r="M398" s="139" t="s">
        <v>19</v>
      </c>
      <c r="N398" s="140" t="s">
        <v>40</v>
      </c>
      <c r="P398" s="141">
        <f>O398*H398</f>
        <v>0</v>
      </c>
      <c r="Q398" s="141">
        <v>0</v>
      </c>
      <c r="R398" s="141">
        <f>Q398*H398</f>
        <v>0</v>
      </c>
      <c r="S398" s="141">
        <v>0</v>
      </c>
      <c r="T398" s="142">
        <f>S398*H398</f>
        <v>0</v>
      </c>
      <c r="AR398" s="143" t="s">
        <v>202</v>
      </c>
      <c r="AT398" s="143" t="s">
        <v>197</v>
      </c>
      <c r="AU398" s="143" t="s">
        <v>76</v>
      </c>
      <c r="AY398" s="18" t="s">
        <v>195</v>
      </c>
      <c r="BE398" s="144">
        <f>IF(N398="základní",J398,0)</f>
        <v>0</v>
      </c>
      <c r="BF398" s="144">
        <f>IF(N398="snížená",J398,0)</f>
        <v>0</v>
      </c>
      <c r="BG398" s="144">
        <f>IF(N398="zákl. přenesená",J398,0)</f>
        <v>0</v>
      </c>
      <c r="BH398" s="144">
        <f>IF(N398="sníž. přenesená",J398,0)</f>
        <v>0</v>
      </c>
      <c r="BI398" s="144">
        <f>IF(N398="nulová",J398,0)</f>
        <v>0</v>
      </c>
      <c r="BJ398" s="18" t="s">
        <v>76</v>
      </c>
      <c r="BK398" s="144">
        <f>ROUND(I398*H398,2)</f>
        <v>0</v>
      </c>
      <c r="BL398" s="18" t="s">
        <v>202</v>
      </c>
      <c r="BM398" s="143" t="s">
        <v>8066</v>
      </c>
    </row>
    <row r="399" spans="2:65" s="1" customFormat="1">
      <c r="B399" s="33"/>
      <c r="D399" s="145" t="s">
        <v>204</v>
      </c>
      <c r="F399" s="146" t="s">
        <v>9081</v>
      </c>
      <c r="I399" s="147"/>
      <c r="L399" s="33"/>
      <c r="M399" s="148"/>
      <c r="T399" s="54"/>
      <c r="AT399" s="18" t="s">
        <v>204</v>
      </c>
      <c r="AU399" s="18" t="s">
        <v>76</v>
      </c>
    </row>
    <row r="400" spans="2:65" s="1" customFormat="1" ht="16.5" customHeight="1">
      <c r="B400" s="33"/>
      <c r="C400" s="132" t="s">
        <v>3812</v>
      </c>
      <c r="D400" s="132" t="s">
        <v>197</v>
      </c>
      <c r="E400" s="133" t="s">
        <v>9082</v>
      </c>
      <c r="F400" s="134" t="s">
        <v>9083</v>
      </c>
      <c r="G400" s="135" t="s">
        <v>7067</v>
      </c>
      <c r="H400" s="136">
        <v>22</v>
      </c>
      <c r="I400" s="137"/>
      <c r="J400" s="138">
        <f>ROUND(I400*H400,2)</f>
        <v>0</v>
      </c>
      <c r="K400" s="134" t="s">
        <v>19</v>
      </c>
      <c r="L400" s="33"/>
      <c r="M400" s="139" t="s">
        <v>19</v>
      </c>
      <c r="N400" s="140" t="s">
        <v>40</v>
      </c>
      <c r="P400" s="141">
        <f>O400*H400</f>
        <v>0</v>
      </c>
      <c r="Q400" s="141">
        <v>0</v>
      </c>
      <c r="R400" s="141">
        <f>Q400*H400</f>
        <v>0</v>
      </c>
      <c r="S400" s="141">
        <v>0</v>
      </c>
      <c r="T400" s="142">
        <f>S400*H400</f>
        <v>0</v>
      </c>
      <c r="AR400" s="143" t="s">
        <v>202</v>
      </c>
      <c r="AT400" s="143" t="s">
        <v>197</v>
      </c>
      <c r="AU400" s="143" t="s">
        <v>76</v>
      </c>
      <c r="AY400" s="18" t="s">
        <v>195</v>
      </c>
      <c r="BE400" s="144">
        <f>IF(N400="základní",J400,0)</f>
        <v>0</v>
      </c>
      <c r="BF400" s="144">
        <f>IF(N400="snížená",J400,0)</f>
        <v>0</v>
      </c>
      <c r="BG400" s="144">
        <f>IF(N400="zákl. přenesená",J400,0)</f>
        <v>0</v>
      </c>
      <c r="BH400" s="144">
        <f>IF(N400="sníž. přenesená",J400,0)</f>
        <v>0</v>
      </c>
      <c r="BI400" s="144">
        <f>IF(N400="nulová",J400,0)</f>
        <v>0</v>
      </c>
      <c r="BJ400" s="18" t="s">
        <v>76</v>
      </c>
      <c r="BK400" s="144">
        <f>ROUND(I400*H400,2)</f>
        <v>0</v>
      </c>
      <c r="BL400" s="18" t="s">
        <v>202</v>
      </c>
      <c r="BM400" s="143" t="s">
        <v>8069</v>
      </c>
    </row>
    <row r="401" spans="2:65" s="1" customFormat="1">
      <c r="B401" s="33"/>
      <c r="D401" s="145" t="s">
        <v>204</v>
      </c>
      <c r="F401" s="146" t="s">
        <v>9083</v>
      </c>
      <c r="I401" s="147"/>
      <c r="L401" s="33"/>
      <c r="M401" s="148"/>
      <c r="T401" s="54"/>
      <c r="AT401" s="18" t="s">
        <v>204</v>
      </c>
      <c r="AU401" s="18" t="s">
        <v>76</v>
      </c>
    </row>
    <row r="402" spans="2:65" s="1" customFormat="1" ht="16.5" customHeight="1">
      <c r="B402" s="33"/>
      <c r="C402" s="132" t="s">
        <v>3814</v>
      </c>
      <c r="D402" s="132" t="s">
        <v>197</v>
      </c>
      <c r="E402" s="133" t="s">
        <v>9084</v>
      </c>
      <c r="F402" s="134" t="s">
        <v>9085</v>
      </c>
      <c r="G402" s="135" t="s">
        <v>7067</v>
      </c>
      <c r="H402" s="136">
        <v>8</v>
      </c>
      <c r="I402" s="137"/>
      <c r="J402" s="138">
        <f>ROUND(I402*H402,2)</f>
        <v>0</v>
      </c>
      <c r="K402" s="134" t="s">
        <v>19</v>
      </c>
      <c r="L402" s="33"/>
      <c r="M402" s="139" t="s">
        <v>19</v>
      </c>
      <c r="N402" s="140" t="s">
        <v>40</v>
      </c>
      <c r="P402" s="141">
        <f>O402*H402</f>
        <v>0</v>
      </c>
      <c r="Q402" s="141">
        <v>0</v>
      </c>
      <c r="R402" s="141">
        <f>Q402*H402</f>
        <v>0</v>
      </c>
      <c r="S402" s="141">
        <v>0</v>
      </c>
      <c r="T402" s="142">
        <f>S402*H402</f>
        <v>0</v>
      </c>
      <c r="AR402" s="143" t="s">
        <v>202</v>
      </c>
      <c r="AT402" s="143" t="s">
        <v>197</v>
      </c>
      <c r="AU402" s="143" t="s">
        <v>76</v>
      </c>
      <c r="AY402" s="18" t="s">
        <v>195</v>
      </c>
      <c r="BE402" s="144">
        <f>IF(N402="základní",J402,0)</f>
        <v>0</v>
      </c>
      <c r="BF402" s="144">
        <f>IF(N402="snížená",J402,0)</f>
        <v>0</v>
      </c>
      <c r="BG402" s="144">
        <f>IF(N402="zákl. přenesená",J402,0)</f>
        <v>0</v>
      </c>
      <c r="BH402" s="144">
        <f>IF(N402="sníž. přenesená",J402,0)</f>
        <v>0</v>
      </c>
      <c r="BI402" s="144">
        <f>IF(N402="nulová",J402,0)</f>
        <v>0</v>
      </c>
      <c r="BJ402" s="18" t="s">
        <v>76</v>
      </c>
      <c r="BK402" s="144">
        <f>ROUND(I402*H402,2)</f>
        <v>0</v>
      </c>
      <c r="BL402" s="18" t="s">
        <v>202</v>
      </c>
      <c r="BM402" s="143" t="s">
        <v>8072</v>
      </c>
    </row>
    <row r="403" spans="2:65" s="1" customFormat="1">
      <c r="B403" s="33"/>
      <c r="D403" s="145" t="s">
        <v>204</v>
      </c>
      <c r="F403" s="146" t="s">
        <v>9085</v>
      </c>
      <c r="I403" s="147"/>
      <c r="L403" s="33"/>
      <c r="M403" s="148"/>
      <c r="T403" s="54"/>
      <c r="AT403" s="18" t="s">
        <v>204</v>
      </c>
      <c r="AU403" s="18" t="s">
        <v>76</v>
      </c>
    </row>
    <row r="404" spans="2:65" s="1" customFormat="1" ht="16.5" customHeight="1">
      <c r="B404" s="33"/>
      <c r="C404" s="132" t="s">
        <v>3817</v>
      </c>
      <c r="D404" s="132" t="s">
        <v>197</v>
      </c>
      <c r="E404" s="133" t="s">
        <v>9086</v>
      </c>
      <c r="F404" s="134" t="s">
        <v>9087</v>
      </c>
      <c r="G404" s="135" t="s">
        <v>7067</v>
      </c>
      <c r="H404" s="136">
        <v>64</v>
      </c>
      <c r="I404" s="137"/>
      <c r="J404" s="138">
        <f>ROUND(I404*H404,2)</f>
        <v>0</v>
      </c>
      <c r="K404" s="134" t="s">
        <v>19</v>
      </c>
      <c r="L404" s="33"/>
      <c r="M404" s="139" t="s">
        <v>19</v>
      </c>
      <c r="N404" s="140" t="s">
        <v>40</v>
      </c>
      <c r="P404" s="141">
        <f>O404*H404</f>
        <v>0</v>
      </c>
      <c r="Q404" s="141">
        <v>0</v>
      </c>
      <c r="R404" s="141">
        <f>Q404*H404</f>
        <v>0</v>
      </c>
      <c r="S404" s="141">
        <v>0</v>
      </c>
      <c r="T404" s="142">
        <f>S404*H404</f>
        <v>0</v>
      </c>
      <c r="AR404" s="143" t="s">
        <v>202</v>
      </c>
      <c r="AT404" s="143" t="s">
        <v>197</v>
      </c>
      <c r="AU404" s="143" t="s">
        <v>76</v>
      </c>
      <c r="AY404" s="18" t="s">
        <v>195</v>
      </c>
      <c r="BE404" s="144">
        <f>IF(N404="základní",J404,0)</f>
        <v>0</v>
      </c>
      <c r="BF404" s="144">
        <f>IF(N404="snížená",J404,0)</f>
        <v>0</v>
      </c>
      <c r="BG404" s="144">
        <f>IF(N404="zákl. přenesená",J404,0)</f>
        <v>0</v>
      </c>
      <c r="BH404" s="144">
        <f>IF(N404="sníž. přenesená",J404,0)</f>
        <v>0</v>
      </c>
      <c r="BI404" s="144">
        <f>IF(N404="nulová",J404,0)</f>
        <v>0</v>
      </c>
      <c r="BJ404" s="18" t="s">
        <v>76</v>
      </c>
      <c r="BK404" s="144">
        <f>ROUND(I404*H404,2)</f>
        <v>0</v>
      </c>
      <c r="BL404" s="18" t="s">
        <v>202</v>
      </c>
      <c r="BM404" s="143" t="s">
        <v>8541</v>
      </c>
    </row>
    <row r="405" spans="2:65" s="1" customFormat="1">
      <c r="B405" s="33"/>
      <c r="D405" s="145" t="s">
        <v>204</v>
      </c>
      <c r="F405" s="146" t="s">
        <v>9087</v>
      </c>
      <c r="I405" s="147"/>
      <c r="L405" s="33"/>
      <c r="M405" s="197"/>
      <c r="N405" s="198"/>
      <c r="O405" s="198"/>
      <c r="P405" s="198"/>
      <c r="Q405" s="198"/>
      <c r="R405" s="198"/>
      <c r="S405" s="198"/>
      <c r="T405" s="199"/>
      <c r="AT405" s="18" t="s">
        <v>204</v>
      </c>
      <c r="AU405" s="18" t="s">
        <v>76</v>
      </c>
    </row>
    <row r="406" spans="2:65" s="1" customFormat="1" ht="6.95" customHeight="1">
      <c r="B406" s="42"/>
      <c r="C406" s="43"/>
      <c r="D406" s="43"/>
      <c r="E406" s="43"/>
      <c r="F406" s="43"/>
      <c r="G406" s="43"/>
      <c r="H406" s="43"/>
      <c r="I406" s="43"/>
      <c r="J406" s="43"/>
      <c r="K406" s="43"/>
      <c r="L406" s="33"/>
    </row>
  </sheetData>
  <sheetProtection algorithmName="SHA-512" hashValue="XsG4+rsq6JN/TNNW3AZ5mGt4TTgc6L+0e4RqdqvgGKdM2RVtXa2D0WjSUuYi7JM26C6pI/gdr54Kefw0UeUNGQ==" saltValue="OTglKcwpRm1i9aclkmwSjIBLGv9yxzfXUN9ldzA7u7a+y7fNamO37OmJLK6UVp2Zwu9JdAJeDSecG5I24DyQlg==" spinCount="100000" sheet="1" objects="1" scenarios="1" formatColumns="0" formatRows="0" autoFilter="0"/>
  <autoFilter ref="C92:K405" xr:uid="{00000000-0009-0000-0000-00000B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116</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9088</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ROUND(J88,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ROUND((SUM(BE88:BE111)),  2)</f>
        <v>0</v>
      </c>
      <c r="I35" s="94">
        <v>0.21</v>
      </c>
      <c r="J35" s="84">
        <f>ROUND(((SUM(BE88:BE111))*I35),  2)</f>
        <v>0</v>
      </c>
      <c r="L35" s="33"/>
    </row>
    <row r="36" spans="2:12" s="1" customFormat="1" ht="14.45" customHeight="1">
      <c r="B36" s="33"/>
      <c r="E36" s="28" t="s">
        <v>41</v>
      </c>
      <c r="F36" s="84">
        <f>ROUND((SUM(BF88:BF111)),  2)</f>
        <v>0</v>
      </c>
      <c r="I36" s="94">
        <v>0.12</v>
      </c>
      <c r="J36" s="84">
        <f>ROUND(((SUM(BF88:BF111))*I36),  2)</f>
        <v>0</v>
      </c>
      <c r="L36" s="33"/>
    </row>
    <row r="37" spans="2:12" s="1" customFormat="1" ht="14.45" hidden="1" customHeight="1">
      <c r="B37" s="33"/>
      <c r="E37" s="28" t="s">
        <v>42</v>
      </c>
      <c r="F37" s="84">
        <f>ROUND((SUM(BG88:BG111)),  2)</f>
        <v>0</v>
      </c>
      <c r="I37" s="94">
        <v>0.21</v>
      </c>
      <c r="J37" s="84">
        <f>0</f>
        <v>0</v>
      </c>
      <c r="L37" s="33"/>
    </row>
    <row r="38" spans="2:12" s="1" customFormat="1" ht="14.45" hidden="1" customHeight="1">
      <c r="B38" s="33"/>
      <c r="E38" s="28" t="s">
        <v>43</v>
      </c>
      <c r="F38" s="84">
        <f>ROUND((SUM(BH88:BH111)),  2)</f>
        <v>0</v>
      </c>
      <c r="I38" s="94">
        <v>0.12</v>
      </c>
      <c r="J38" s="84">
        <f>0</f>
        <v>0</v>
      </c>
      <c r="L38" s="33"/>
    </row>
    <row r="39" spans="2:12" s="1" customFormat="1" ht="14.45" hidden="1" customHeight="1">
      <c r="B39" s="33"/>
      <c r="E39" s="28" t="s">
        <v>44</v>
      </c>
      <c r="F39" s="84">
        <f>ROUND((SUM(BI88:BI111)),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D.1.2.7_2 - MaR - 2.část</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J88</f>
        <v>0</v>
      </c>
      <c r="L63" s="33"/>
      <c r="AU63" s="18" t="s">
        <v>161</v>
      </c>
    </row>
    <row r="64" spans="2:47" s="8" customFormat="1" ht="24.95" customHeight="1">
      <c r="B64" s="104"/>
      <c r="D64" s="105" t="s">
        <v>9089</v>
      </c>
      <c r="E64" s="106"/>
      <c r="F64" s="106"/>
      <c r="G64" s="106"/>
      <c r="H64" s="106"/>
      <c r="I64" s="106"/>
      <c r="J64" s="107">
        <f>J89</f>
        <v>0</v>
      </c>
      <c r="L64" s="104"/>
    </row>
    <row r="65" spans="2:12" s="8" customFormat="1" ht="24.95" customHeight="1">
      <c r="B65" s="104"/>
      <c r="D65" s="105" t="s">
        <v>9090</v>
      </c>
      <c r="E65" s="106"/>
      <c r="F65" s="106"/>
      <c r="G65" s="106"/>
      <c r="H65" s="106"/>
      <c r="I65" s="106"/>
      <c r="J65" s="107">
        <f>J92</f>
        <v>0</v>
      </c>
      <c r="L65" s="104"/>
    </row>
    <row r="66" spans="2:12" s="8" customFormat="1" ht="24.95" customHeight="1">
      <c r="B66" s="104"/>
      <c r="D66" s="105" t="s">
        <v>9091</v>
      </c>
      <c r="E66" s="106"/>
      <c r="F66" s="106"/>
      <c r="G66" s="106"/>
      <c r="H66" s="106"/>
      <c r="I66" s="106"/>
      <c r="J66" s="107">
        <f>J105</f>
        <v>0</v>
      </c>
      <c r="L66" s="104"/>
    </row>
    <row r="67" spans="2:12" s="1" customFormat="1" ht="21.75" customHeight="1">
      <c r="B67" s="33"/>
      <c r="L67" s="33"/>
    </row>
    <row r="68" spans="2:12" s="1" customFormat="1" ht="6.95" customHeight="1">
      <c r="B68" s="42"/>
      <c r="C68" s="43"/>
      <c r="D68" s="43"/>
      <c r="E68" s="43"/>
      <c r="F68" s="43"/>
      <c r="G68" s="43"/>
      <c r="H68" s="43"/>
      <c r="I68" s="43"/>
      <c r="J68" s="43"/>
      <c r="K68" s="43"/>
      <c r="L68" s="33"/>
    </row>
    <row r="72" spans="2:12" s="1" customFormat="1" ht="6.95" customHeight="1">
      <c r="B72" s="44"/>
      <c r="C72" s="45"/>
      <c r="D72" s="45"/>
      <c r="E72" s="45"/>
      <c r="F72" s="45"/>
      <c r="G72" s="45"/>
      <c r="H72" s="45"/>
      <c r="I72" s="45"/>
      <c r="J72" s="45"/>
      <c r="K72" s="45"/>
      <c r="L72" s="33"/>
    </row>
    <row r="73" spans="2:12" s="1" customFormat="1" ht="24.95" customHeight="1">
      <c r="B73" s="33"/>
      <c r="C73" s="22" t="s">
        <v>180</v>
      </c>
      <c r="L73" s="33"/>
    </row>
    <row r="74" spans="2:12" s="1" customFormat="1" ht="6.95" customHeight="1">
      <c r="B74" s="33"/>
      <c r="L74" s="33"/>
    </row>
    <row r="75" spans="2:12" s="1" customFormat="1" ht="12" customHeight="1">
      <c r="B75" s="33"/>
      <c r="C75" s="28" t="s">
        <v>16</v>
      </c>
      <c r="L75" s="33"/>
    </row>
    <row r="76" spans="2:12" s="1" customFormat="1" ht="16.5" customHeight="1">
      <c r="B76" s="33"/>
      <c r="E76" s="299" t="str">
        <f>E7</f>
        <v>FN Brno - Rekonstrukce kliniky dětských infekčních nemocí a energeticky úsporná opatření objektu S</v>
      </c>
      <c r="F76" s="300"/>
      <c r="G76" s="300"/>
      <c r="H76" s="300"/>
      <c r="L76" s="33"/>
    </row>
    <row r="77" spans="2:12" ht="12" customHeight="1">
      <c r="B77" s="21"/>
      <c r="C77" s="28" t="s">
        <v>154</v>
      </c>
      <c r="L77" s="21"/>
    </row>
    <row r="78" spans="2:12" s="1" customFormat="1" ht="16.5" customHeight="1">
      <c r="B78" s="33"/>
      <c r="E78" s="299" t="s">
        <v>155</v>
      </c>
      <c r="F78" s="301"/>
      <c r="G78" s="301"/>
      <c r="H78" s="301"/>
      <c r="L78" s="33"/>
    </row>
    <row r="79" spans="2:12" s="1" customFormat="1" ht="12" customHeight="1">
      <c r="B79" s="33"/>
      <c r="C79" s="28" t="s">
        <v>156</v>
      </c>
      <c r="L79" s="33"/>
    </row>
    <row r="80" spans="2:12" s="1" customFormat="1" ht="16.5" customHeight="1">
      <c r="B80" s="33"/>
      <c r="E80" s="266" t="str">
        <f>E11</f>
        <v>D.1.2.7_2 - MaR - 2.část</v>
      </c>
      <c r="F80" s="301"/>
      <c r="G80" s="301"/>
      <c r="H80" s="301"/>
      <c r="L80" s="33"/>
    </row>
    <row r="81" spans="2:65" s="1" customFormat="1" ht="6.95" customHeight="1">
      <c r="B81" s="33"/>
      <c r="L81" s="33"/>
    </row>
    <row r="82" spans="2:65" s="1" customFormat="1" ht="12" customHeight="1">
      <c r="B82" s="33"/>
      <c r="C82" s="28" t="s">
        <v>21</v>
      </c>
      <c r="F82" s="26" t="str">
        <f>F14</f>
        <v xml:space="preserve"> </v>
      </c>
      <c r="I82" s="28" t="s">
        <v>23</v>
      </c>
      <c r="J82" s="50" t="str">
        <f>IF(J14="","",J14)</f>
        <v>31. 8. 2025</v>
      </c>
      <c r="L82" s="33"/>
    </row>
    <row r="83" spans="2:65" s="1" customFormat="1" ht="6.95" customHeight="1">
      <c r="B83" s="33"/>
      <c r="L83" s="33"/>
    </row>
    <row r="84" spans="2:65" s="1" customFormat="1" ht="15.2" customHeight="1">
      <c r="B84" s="33"/>
      <c r="C84" s="28" t="s">
        <v>25</v>
      </c>
      <c r="F84" s="26" t="str">
        <f>E17</f>
        <v xml:space="preserve"> </v>
      </c>
      <c r="I84" s="28" t="s">
        <v>30</v>
      </c>
      <c r="J84" s="31" t="str">
        <f>E23</f>
        <v xml:space="preserve"> </v>
      </c>
      <c r="L84" s="33"/>
    </row>
    <row r="85" spans="2:65" s="1" customFormat="1" ht="15.2" customHeight="1">
      <c r="B85" s="33"/>
      <c r="C85" s="28" t="s">
        <v>28</v>
      </c>
      <c r="F85" s="26" t="str">
        <f>IF(E20="","",E20)</f>
        <v>Vyplň údaj</v>
      </c>
      <c r="I85" s="28" t="s">
        <v>32</v>
      </c>
      <c r="J85" s="31" t="str">
        <f>E26</f>
        <v xml:space="preserve"> </v>
      </c>
      <c r="L85" s="33"/>
    </row>
    <row r="86" spans="2:65" s="1" customFormat="1" ht="10.35" customHeight="1">
      <c r="B86" s="33"/>
      <c r="L86" s="33"/>
    </row>
    <row r="87" spans="2:65" s="10" customFormat="1" ht="29.25" customHeight="1">
      <c r="B87" s="112"/>
      <c r="C87" s="113" t="s">
        <v>181</v>
      </c>
      <c r="D87" s="114" t="s">
        <v>54</v>
      </c>
      <c r="E87" s="114" t="s">
        <v>50</v>
      </c>
      <c r="F87" s="114" t="s">
        <v>51</v>
      </c>
      <c r="G87" s="114" t="s">
        <v>182</v>
      </c>
      <c r="H87" s="114" t="s">
        <v>183</v>
      </c>
      <c r="I87" s="114" t="s">
        <v>184</v>
      </c>
      <c r="J87" s="114" t="s">
        <v>160</v>
      </c>
      <c r="K87" s="115" t="s">
        <v>185</v>
      </c>
      <c r="L87" s="112"/>
      <c r="M87" s="57" t="s">
        <v>19</v>
      </c>
      <c r="N87" s="58" t="s">
        <v>39</v>
      </c>
      <c r="O87" s="58" t="s">
        <v>186</v>
      </c>
      <c r="P87" s="58" t="s">
        <v>187</v>
      </c>
      <c r="Q87" s="58" t="s">
        <v>188</v>
      </c>
      <c r="R87" s="58" t="s">
        <v>189</v>
      </c>
      <c r="S87" s="58" t="s">
        <v>190</v>
      </c>
      <c r="T87" s="59" t="s">
        <v>191</v>
      </c>
    </row>
    <row r="88" spans="2:65" s="1" customFormat="1" ht="22.9" customHeight="1">
      <c r="B88" s="33"/>
      <c r="C88" s="62" t="s">
        <v>192</v>
      </c>
      <c r="J88" s="116">
        <f>BK88</f>
        <v>0</v>
      </c>
      <c r="L88" s="33"/>
      <c r="M88" s="60"/>
      <c r="N88" s="51"/>
      <c r="O88" s="51"/>
      <c r="P88" s="117">
        <f>P89+P92+P105</f>
        <v>0</v>
      </c>
      <c r="Q88" s="51"/>
      <c r="R88" s="117">
        <f>R89+R92+R105</f>
        <v>0</v>
      </c>
      <c r="S88" s="51"/>
      <c r="T88" s="118">
        <f>T89+T92+T105</f>
        <v>0</v>
      </c>
      <c r="AT88" s="18" t="s">
        <v>68</v>
      </c>
      <c r="AU88" s="18" t="s">
        <v>161</v>
      </c>
      <c r="BK88" s="119">
        <f>BK89+BK92+BK105</f>
        <v>0</v>
      </c>
    </row>
    <row r="89" spans="2:65" s="11" customFormat="1" ht="25.9" customHeight="1">
      <c r="B89" s="120"/>
      <c r="D89" s="121" t="s">
        <v>68</v>
      </c>
      <c r="E89" s="122" t="s">
        <v>7055</v>
      </c>
      <c r="F89" s="122" t="s">
        <v>9092</v>
      </c>
      <c r="I89" s="123"/>
      <c r="J89" s="124">
        <f>BK89</f>
        <v>0</v>
      </c>
      <c r="L89" s="120"/>
      <c r="M89" s="125"/>
      <c r="P89" s="126">
        <f>SUM(P90:P91)</f>
        <v>0</v>
      </c>
      <c r="R89" s="126">
        <f>SUM(R90:R91)</f>
        <v>0</v>
      </c>
      <c r="T89" s="127">
        <f>SUM(T90:T91)</f>
        <v>0</v>
      </c>
      <c r="AR89" s="121" t="s">
        <v>76</v>
      </c>
      <c r="AT89" s="128" t="s">
        <v>68</v>
      </c>
      <c r="AU89" s="128" t="s">
        <v>69</v>
      </c>
      <c r="AY89" s="121" t="s">
        <v>195</v>
      </c>
      <c r="BK89" s="129">
        <f>SUM(BK90:BK91)</f>
        <v>0</v>
      </c>
    </row>
    <row r="90" spans="2:65" s="1" customFormat="1" ht="16.5" customHeight="1">
      <c r="B90" s="33"/>
      <c r="C90" s="132" t="s">
        <v>76</v>
      </c>
      <c r="D90" s="132" t="s">
        <v>197</v>
      </c>
      <c r="E90" s="133" t="s">
        <v>9093</v>
      </c>
      <c r="F90" s="134" t="s">
        <v>9094</v>
      </c>
      <c r="G90" s="135" t="s">
        <v>7067</v>
      </c>
      <c r="H90" s="136">
        <v>1</v>
      </c>
      <c r="I90" s="137"/>
      <c r="J90" s="138">
        <f>ROUND(I90*H90,2)</f>
        <v>0</v>
      </c>
      <c r="K90" s="134" t="s">
        <v>19</v>
      </c>
      <c r="L90" s="33"/>
      <c r="M90" s="139" t="s">
        <v>19</v>
      </c>
      <c r="N90" s="140" t="s">
        <v>40</v>
      </c>
      <c r="P90" s="141">
        <f>O90*H90</f>
        <v>0</v>
      </c>
      <c r="Q90" s="141">
        <v>0</v>
      </c>
      <c r="R90" s="141">
        <f>Q90*H90</f>
        <v>0</v>
      </c>
      <c r="S90" s="141">
        <v>0</v>
      </c>
      <c r="T90" s="142">
        <f>S90*H90</f>
        <v>0</v>
      </c>
      <c r="AR90" s="143" t="s">
        <v>202</v>
      </c>
      <c r="AT90" s="143" t="s">
        <v>197</v>
      </c>
      <c r="AU90" s="143" t="s">
        <v>76</v>
      </c>
      <c r="AY90" s="18" t="s">
        <v>195</v>
      </c>
      <c r="BE90" s="144">
        <f>IF(N90="základní",J90,0)</f>
        <v>0</v>
      </c>
      <c r="BF90" s="144">
        <f>IF(N90="snížená",J90,0)</f>
        <v>0</v>
      </c>
      <c r="BG90" s="144">
        <f>IF(N90="zákl. přenesená",J90,0)</f>
        <v>0</v>
      </c>
      <c r="BH90" s="144">
        <f>IF(N90="sníž. přenesená",J90,0)</f>
        <v>0</v>
      </c>
      <c r="BI90" s="144">
        <f>IF(N90="nulová",J90,0)</f>
        <v>0</v>
      </c>
      <c r="BJ90" s="18" t="s">
        <v>76</v>
      </c>
      <c r="BK90" s="144">
        <f>ROUND(I90*H90,2)</f>
        <v>0</v>
      </c>
      <c r="BL90" s="18" t="s">
        <v>202</v>
      </c>
      <c r="BM90" s="143" t="s">
        <v>78</v>
      </c>
    </row>
    <row r="91" spans="2:65" s="1" customFormat="1">
      <c r="B91" s="33"/>
      <c r="D91" s="145" t="s">
        <v>204</v>
      </c>
      <c r="F91" s="146" t="s">
        <v>9094</v>
      </c>
      <c r="I91" s="147"/>
      <c r="L91" s="33"/>
      <c r="M91" s="148"/>
      <c r="T91" s="54"/>
      <c r="AT91" s="18" t="s">
        <v>204</v>
      </c>
      <c r="AU91" s="18" t="s">
        <v>76</v>
      </c>
    </row>
    <row r="92" spans="2:65" s="11" customFormat="1" ht="25.9" customHeight="1">
      <c r="B92" s="120"/>
      <c r="D92" s="121" t="s">
        <v>68</v>
      </c>
      <c r="E92" s="122" t="s">
        <v>7196</v>
      </c>
      <c r="F92" s="122" t="s">
        <v>9095</v>
      </c>
      <c r="I92" s="123"/>
      <c r="J92" s="124">
        <f>BK92</f>
        <v>0</v>
      </c>
      <c r="L92" s="120"/>
      <c r="M92" s="125"/>
      <c r="P92" s="126">
        <f>SUM(P93:P104)</f>
        <v>0</v>
      </c>
      <c r="R92" s="126">
        <f>SUM(R93:R104)</f>
        <v>0</v>
      </c>
      <c r="T92" s="127">
        <f>SUM(T93:T104)</f>
        <v>0</v>
      </c>
      <c r="AR92" s="121" t="s">
        <v>76</v>
      </c>
      <c r="AT92" s="128" t="s">
        <v>68</v>
      </c>
      <c r="AU92" s="128" t="s">
        <v>69</v>
      </c>
      <c r="AY92" s="121" t="s">
        <v>195</v>
      </c>
      <c r="BK92" s="129">
        <f>SUM(BK93:BK104)</f>
        <v>0</v>
      </c>
    </row>
    <row r="93" spans="2:65" s="1" customFormat="1" ht="16.5" customHeight="1">
      <c r="B93" s="33"/>
      <c r="C93" s="132" t="s">
        <v>78</v>
      </c>
      <c r="D93" s="132" t="s">
        <v>197</v>
      </c>
      <c r="E93" s="133" t="s">
        <v>9096</v>
      </c>
      <c r="F93" s="134" t="s">
        <v>9097</v>
      </c>
      <c r="G93" s="135" t="s">
        <v>7067</v>
      </c>
      <c r="H93" s="136">
        <v>6</v>
      </c>
      <c r="I93" s="137"/>
      <c r="J93" s="138">
        <f>ROUND(I93*H93,2)</f>
        <v>0</v>
      </c>
      <c r="K93" s="134" t="s">
        <v>19</v>
      </c>
      <c r="L93" s="33"/>
      <c r="M93" s="139" t="s">
        <v>19</v>
      </c>
      <c r="N93" s="140" t="s">
        <v>40</v>
      </c>
      <c r="P93" s="141">
        <f>O93*H93</f>
        <v>0</v>
      </c>
      <c r="Q93" s="141">
        <v>0</v>
      </c>
      <c r="R93" s="141">
        <f>Q93*H93</f>
        <v>0</v>
      </c>
      <c r="S93" s="141">
        <v>0</v>
      </c>
      <c r="T93" s="142">
        <f>S93*H93</f>
        <v>0</v>
      </c>
      <c r="AR93" s="143" t="s">
        <v>202</v>
      </c>
      <c r="AT93" s="143" t="s">
        <v>197</v>
      </c>
      <c r="AU93" s="143" t="s">
        <v>76</v>
      </c>
      <c r="AY93" s="18" t="s">
        <v>195</v>
      </c>
      <c r="BE93" s="144">
        <f>IF(N93="základní",J93,0)</f>
        <v>0</v>
      </c>
      <c r="BF93" s="144">
        <f>IF(N93="snížená",J93,0)</f>
        <v>0</v>
      </c>
      <c r="BG93" s="144">
        <f>IF(N93="zákl. přenesená",J93,0)</f>
        <v>0</v>
      </c>
      <c r="BH93" s="144">
        <f>IF(N93="sníž. přenesená",J93,0)</f>
        <v>0</v>
      </c>
      <c r="BI93" s="144">
        <f>IF(N93="nulová",J93,0)</f>
        <v>0</v>
      </c>
      <c r="BJ93" s="18" t="s">
        <v>76</v>
      </c>
      <c r="BK93" s="144">
        <f>ROUND(I93*H93,2)</f>
        <v>0</v>
      </c>
      <c r="BL93" s="18" t="s">
        <v>202</v>
      </c>
      <c r="BM93" s="143" t="s">
        <v>243</v>
      </c>
    </row>
    <row r="94" spans="2:65" s="1" customFormat="1">
      <c r="B94" s="33"/>
      <c r="D94" s="145" t="s">
        <v>204</v>
      </c>
      <c r="F94" s="146" t="s">
        <v>9097</v>
      </c>
      <c r="I94" s="147"/>
      <c r="L94" s="33"/>
      <c r="M94" s="148"/>
      <c r="T94" s="54"/>
      <c r="AT94" s="18" t="s">
        <v>204</v>
      </c>
      <c r="AU94" s="18" t="s">
        <v>76</v>
      </c>
    </row>
    <row r="95" spans="2:65" s="1" customFormat="1" ht="16.5" customHeight="1">
      <c r="B95" s="33"/>
      <c r="C95" s="132" t="s">
        <v>221</v>
      </c>
      <c r="D95" s="132" t="s">
        <v>197</v>
      </c>
      <c r="E95" s="133" t="s">
        <v>9098</v>
      </c>
      <c r="F95" s="134" t="s">
        <v>9099</v>
      </c>
      <c r="G95" s="135" t="s">
        <v>7067</v>
      </c>
      <c r="H95" s="136">
        <v>4</v>
      </c>
      <c r="I95" s="137"/>
      <c r="J95" s="138">
        <f>ROUND(I95*H95,2)</f>
        <v>0</v>
      </c>
      <c r="K95" s="134" t="s">
        <v>19</v>
      </c>
      <c r="L95" s="33"/>
      <c r="M95" s="139" t="s">
        <v>19</v>
      </c>
      <c r="N95" s="140" t="s">
        <v>40</v>
      </c>
      <c r="P95" s="141">
        <f>O95*H95</f>
        <v>0</v>
      </c>
      <c r="Q95" s="141">
        <v>0</v>
      </c>
      <c r="R95" s="141">
        <f>Q95*H95</f>
        <v>0</v>
      </c>
      <c r="S95" s="141">
        <v>0</v>
      </c>
      <c r="T95" s="142">
        <f>S95*H95</f>
        <v>0</v>
      </c>
      <c r="AR95" s="143" t="s">
        <v>202</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202</v>
      </c>
      <c r="BM95" s="143" t="s">
        <v>273</v>
      </c>
    </row>
    <row r="96" spans="2:65" s="1" customFormat="1">
      <c r="B96" s="33"/>
      <c r="D96" s="145" t="s">
        <v>204</v>
      </c>
      <c r="F96" s="146" t="s">
        <v>9099</v>
      </c>
      <c r="I96" s="147"/>
      <c r="L96" s="33"/>
      <c r="M96" s="148"/>
      <c r="T96" s="54"/>
      <c r="AT96" s="18" t="s">
        <v>204</v>
      </c>
      <c r="AU96" s="18" t="s">
        <v>76</v>
      </c>
    </row>
    <row r="97" spans="2:65" s="1" customFormat="1" ht="16.5" customHeight="1">
      <c r="B97" s="33"/>
      <c r="C97" s="132" t="s">
        <v>202</v>
      </c>
      <c r="D97" s="132" t="s">
        <v>197</v>
      </c>
      <c r="E97" s="133" t="s">
        <v>9100</v>
      </c>
      <c r="F97" s="134" t="s">
        <v>9101</v>
      </c>
      <c r="G97" s="135" t="s">
        <v>7067</v>
      </c>
      <c r="H97" s="136">
        <v>2</v>
      </c>
      <c r="I97" s="137"/>
      <c r="J97" s="138">
        <f>ROUND(I97*H97,2)</f>
        <v>0</v>
      </c>
      <c r="K97" s="134" t="s">
        <v>19</v>
      </c>
      <c r="L97" s="33"/>
      <c r="M97" s="139" t="s">
        <v>19</v>
      </c>
      <c r="N97" s="140" t="s">
        <v>40</v>
      </c>
      <c r="P97" s="141">
        <f>O97*H97</f>
        <v>0</v>
      </c>
      <c r="Q97" s="141">
        <v>0</v>
      </c>
      <c r="R97" s="141">
        <f>Q97*H97</f>
        <v>0</v>
      </c>
      <c r="S97" s="141">
        <v>0</v>
      </c>
      <c r="T97" s="142">
        <f>S97*H97</f>
        <v>0</v>
      </c>
      <c r="AR97" s="143" t="s">
        <v>202</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202</v>
      </c>
      <c r="BM97" s="143" t="s">
        <v>288</v>
      </c>
    </row>
    <row r="98" spans="2:65" s="1" customFormat="1">
      <c r="B98" s="33"/>
      <c r="D98" s="145" t="s">
        <v>204</v>
      </c>
      <c r="F98" s="146" t="s">
        <v>9101</v>
      </c>
      <c r="I98" s="147"/>
      <c r="L98" s="33"/>
      <c r="M98" s="148"/>
      <c r="T98" s="54"/>
      <c r="AT98" s="18" t="s">
        <v>204</v>
      </c>
      <c r="AU98" s="18" t="s">
        <v>76</v>
      </c>
    </row>
    <row r="99" spans="2:65" s="1" customFormat="1" ht="16.5" customHeight="1">
      <c r="B99" s="33"/>
      <c r="C99" s="132" t="s">
        <v>236</v>
      </c>
      <c r="D99" s="132" t="s">
        <v>197</v>
      </c>
      <c r="E99" s="133" t="s">
        <v>9102</v>
      </c>
      <c r="F99" s="134" t="s">
        <v>9103</v>
      </c>
      <c r="G99" s="135" t="s">
        <v>7067</v>
      </c>
      <c r="H99" s="136">
        <v>8</v>
      </c>
      <c r="I99" s="137"/>
      <c r="J99" s="138">
        <f>ROUND(I99*H99,2)</f>
        <v>0</v>
      </c>
      <c r="K99" s="134" t="s">
        <v>19</v>
      </c>
      <c r="L99" s="33"/>
      <c r="M99" s="139" t="s">
        <v>19</v>
      </c>
      <c r="N99" s="140" t="s">
        <v>40</v>
      </c>
      <c r="P99" s="141">
        <f>O99*H99</f>
        <v>0</v>
      </c>
      <c r="Q99" s="141">
        <v>0</v>
      </c>
      <c r="R99" s="141">
        <f>Q99*H99</f>
        <v>0</v>
      </c>
      <c r="S99" s="141">
        <v>0</v>
      </c>
      <c r="T99" s="142">
        <f>S99*H99</f>
        <v>0</v>
      </c>
      <c r="AR99" s="143" t="s">
        <v>202</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202</v>
      </c>
      <c r="BM99" s="143" t="s">
        <v>8</v>
      </c>
    </row>
    <row r="100" spans="2:65" s="1" customFormat="1">
      <c r="B100" s="33"/>
      <c r="D100" s="145" t="s">
        <v>204</v>
      </c>
      <c r="F100" s="146" t="s">
        <v>9103</v>
      </c>
      <c r="I100" s="147"/>
      <c r="L100" s="33"/>
      <c r="M100" s="148"/>
      <c r="T100" s="54"/>
      <c r="AT100" s="18" t="s">
        <v>204</v>
      </c>
      <c r="AU100" s="18" t="s">
        <v>76</v>
      </c>
    </row>
    <row r="101" spans="2:65" s="1" customFormat="1" ht="16.5" customHeight="1">
      <c r="B101" s="33"/>
      <c r="C101" s="132" t="s">
        <v>243</v>
      </c>
      <c r="D101" s="132" t="s">
        <v>197</v>
      </c>
      <c r="E101" s="133" t="s">
        <v>9104</v>
      </c>
      <c r="F101" s="134" t="s">
        <v>9105</v>
      </c>
      <c r="G101" s="135" t="s">
        <v>7067</v>
      </c>
      <c r="H101" s="136">
        <v>1</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202</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320</v>
      </c>
    </row>
    <row r="102" spans="2:65" s="1" customFormat="1">
      <c r="B102" s="33"/>
      <c r="D102" s="145" t="s">
        <v>204</v>
      </c>
      <c r="F102" s="146" t="s">
        <v>9105</v>
      </c>
      <c r="I102" s="147"/>
      <c r="L102" s="33"/>
      <c r="M102" s="148"/>
      <c r="T102" s="54"/>
      <c r="AT102" s="18" t="s">
        <v>204</v>
      </c>
      <c r="AU102" s="18" t="s">
        <v>76</v>
      </c>
    </row>
    <row r="103" spans="2:65" s="1" customFormat="1" ht="16.5" customHeight="1">
      <c r="B103" s="33"/>
      <c r="C103" s="132" t="s">
        <v>256</v>
      </c>
      <c r="D103" s="132" t="s">
        <v>197</v>
      </c>
      <c r="E103" s="133" t="s">
        <v>9106</v>
      </c>
      <c r="F103" s="134" t="s">
        <v>9107</v>
      </c>
      <c r="G103" s="135" t="s">
        <v>6407</v>
      </c>
      <c r="H103" s="136">
        <v>8</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338</v>
      </c>
    </row>
    <row r="104" spans="2:65" s="1" customFormat="1">
      <c r="B104" s="33"/>
      <c r="D104" s="145" t="s">
        <v>204</v>
      </c>
      <c r="F104" s="146" t="s">
        <v>9107</v>
      </c>
      <c r="I104" s="147"/>
      <c r="L104" s="33"/>
      <c r="M104" s="148"/>
      <c r="T104" s="54"/>
      <c r="AT104" s="18" t="s">
        <v>204</v>
      </c>
      <c r="AU104" s="18" t="s">
        <v>76</v>
      </c>
    </row>
    <row r="105" spans="2:65" s="11" customFormat="1" ht="25.9" customHeight="1">
      <c r="B105" s="120"/>
      <c r="D105" s="121" t="s">
        <v>68</v>
      </c>
      <c r="E105" s="122" t="s">
        <v>7215</v>
      </c>
      <c r="F105" s="122" t="s">
        <v>9108</v>
      </c>
      <c r="I105" s="123"/>
      <c r="J105" s="124">
        <f>BK105</f>
        <v>0</v>
      </c>
      <c r="L105" s="120"/>
      <c r="M105" s="125"/>
      <c r="P105" s="126">
        <f>SUM(P106:P111)</f>
        <v>0</v>
      </c>
      <c r="R105" s="126">
        <f>SUM(R106:R111)</f>
        <v>0</v>
      </c>
      <c r="T105" s="127">
        <f>SUM(T106:T111)</f>
        <v>0</v>
      </c>
      <c r="AR105" s="121" t="s">
        <v>76</v>
      </c>
      <c r="AT105" s="128" t="s">
        <v>68</v>
      </c>
      <c r="AU105" s="128" t="s">
        <v>69</v>
      </c>
      <c r="AY105" s="121" t="s">
        <v>195</v>
      </c>
      <c r="BK105" s="129">
        <f>SUM(BK106:BK111)</f>
        <v>0</v>
      </c>
    </row>
    <row r="106" spans="2:65" s="1" customFormat="1" ht="16.5" customHeight="1">
      <c r="B106" s="33"/>
      <c r="C106" s="132" t="s">
        <v>273</v>
      </c>
      <c r="D106" s="132" t="s">
        <v>197</v>
      </c>
      <c r="E106" s="133" t="s">
        <v>9109</v>
      </c>
      <c r="F106" s="134" t="s">
        <v>9110</v>
      </c>
      <c r="G106" s="135" t="s">
        <v>7067</v>
      </c>
      <c r="H106" s="136">
        <v>1260</v>
      </c>
      <c r="I106" s="137"/>
      <c r="J106" s="138">
        <f>ROUND(I106*H106,2)</f>
        <v>0</v>
      </c>
      <c r="K106" s="134" t="s">
        <v>19</v>
      </c>
      <c r="L106" s="33"/>
      <c r="M106" s="139" t="s">
        <v>19</v>
      </c>
      <c r="N106" s="140" t="s">
        <v>40</v>
      </c>
      <c r="P106" s="141">
        <f>O106*H106</f>
        <v>0</v>
      </c>
      <c r="Q106" s="141">
        <v>0</v>
      </c>
      <c r="R106" s="141">
        <f>Q106*H106</f>
        <v>0</v>
      </c>
      <c r="S106" s="141">
        <v>0</v>
      </c>
      <c r="T106" s="142">
        <f>S106*H106</f>
        <v>0</v>
      </c>
      <c r="AR106" s="143" t="s">
        <v>202</v>
      </c>
      <c r="AT106" s="143" t="s">
        <v>197</v>
      </c>
      <c r="AU106" s="143" t="s">
        <v>76</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350</v>
      </c>
    </row>
    <row r="107" spans="2:65" s="1" customFormat="1">
      <c r="B107" s="33"/>
      <c r="D107" s="145" t="s">
        <v>204</v>
      </c>
      <c r="F107" s="146" t="s">
        <v>9110</v>
      </c>
      <c r="I107" s="147"/>
      <c r="L107" s="33"/>
      <c r="M107" s="148"/>
      <c r="T107" s="54"/>
      <c r="AT107" s="18" t="s">
        <v>204</v>
      </c>
      <c r="AU107" s="18" t="s">
        <v>76</v>
      </c>
    </row>
    <row r="108" spans="2:65" s="1" customFormat="1" ht="16.5" customHeight="1">
      <c r="B108" s="33"/>
      <c r="C108" s="132" t="s">
        <v>280</v>
      </c>
      <c r="D108" s="132" t="s">
        <v>197</v>
      </c>
      <c r="E108" s="133" t="s">
        <v>9111</v>
      </c>
      <c r="F108" s="134" t="s">
        <v>9112</v>
      </c>
      <c r="G108" s="135" t="s">
        <v>6407</v>
      </c>
      <c r="H108" s="136">
        <v>40</v>
      </c>
      <c r="I108" s="137"/>
      <c r="J108" s="138">
        <f>ROUND(I108*H108,2)</f>
        <v>0</v>
      </c>
      <c r="K108" s="134" t="s">
        <v>19</v>
      </c>
      <c r="L108" s="33"/>
      <c r="M108" s="139" t="s">
        <v>19</v>
      </c>
      <c r="N108" s="140" t="s">
        <v>40</v>
      </c>
      <c r="P108" s="141">
        <f>O108*H108</f>
        <v>0</v>
      </c>
      <c r="Q108" s="141">
        <v>0</v>
      </c>
      <c r="R108" s="141">
        <f>Q108*H108</f>
        <v>0</v>
      </c>
      <c r="S108" s="141">
        <v>0</v>
      </c>
      <c r="T108" s="142">
        <f>S108*H108</f>
        <v>0</v>
      </c>
      <c r="AR108" s="143" t="s">
        <v>202</v>
      </c>
      <c r="AT108" s="143" t="s">
        <v>197</v>
      </c>
      <c r="AU108" s="143" t="s">
        <v>76</v>
      </c>
      <c r="AY108" s="18" t="s">
        <v>195</v>
      </c>
      <c r="BE108" s="144">
        <f>IF(N108="základní",J108,0)</f>
        <v>0</v>
      </c>
      <c r="BF108" s="144">
        <f>IF(N108="snížená",J108,0)</f>
        <v>0</v>
      </c>
      <c r="BG108" s="144">
        <f>IF(N108="zákl. přenesená",J108,0)</f>
        <v>0</v>
      </c>
      <c r="BH108" s="144">
        <f>IF(N108="sníž. přenesená",J108,0)</f>
        <v>0</v>
      </c>
      <c r="BI108" s="144">
        <f>IF(N108="nulová",J108,0)</f>
        <v>0</v>
      </c>
      <c r="BJ108" s="18" t="s">
        <v>76</v>
      </c>
      <c r="BK108" s="144">
        <f>ROUND(I108*H108,2)</f>
        <v>0</v>
      </c>
      <c r="BL108" s="18" t="s">
        <v>202</v>
      </c>
      <c r="BM108" s="143" t="s">
        <v>392</v>
      </c>
    </row>
    <row r="109" spans="2:65" s="1" customFormat="1">
      <c r="B109" s="33"/>
      <c r="D109" s="145" t="s">
        <v>204</v>
      </c>
      <c r="F109" s="146" t="s">
        <v>9112</v>
      </c>
      <c r="I109" s="147"/>
      <c r="L109" s="33"/>
      <c r="M109" s="148"/>
      <c r="T109" s="54"/>
      <c r="AT109" s="18" t="s">
        <v>204</v>
      </c>
      <c r="AU109" s="18" t="s">
        <v>76</v>
      </c>
    </row>
    <row r="110" spans="2:65" s="1" customFormat="1" ht="16.5" customHeight="1">
      <c r="B110" s="33"/>
      <c r="C110" s="132" t="s">
        <v>288</v>
      </c>
      <c r="D110" s="132" t="s">
        <v>197</v>
      </c>
      <c r="E110" s="133" t="s">
        <v>9113</v>
      </c>
      <c r="F110" s="134" t="s">
        <v>9114</v>
      </c>
      <c r="G110" s="135" t="s">
        <v>6407</v>
      </c>
      <c r="H110" s="136">
        <v>24</v>
      </c>
      <c r="I110" s="137"/>
      <c r="J110" s="138">
        <f>ROUND(I110*H110,2)</f>
        <v>0</v>
      </c>
      <c r="K110" s="134" t="s">
        <v>19</v>
      </c>
      <c r="L110" s="33"/>
      <c r="M110" s="139" t="s">
        <v>19</v>
      </c>
      <c r="N110" s="140" t="s">
        <v>40</v>
      </c>
      <c r="P110" s="141">
        <f>O110*H110</f>
        <v>0</v>
      </c>
      <c r="Q110" s="141">
        <v>0</v>
      </c>
      <c r="R110" s="141">
        <f>Q110*H110</f>
        <v>0</v>
      </c>
      <c r="S110" s="141">
        <v>0</v>
      </c>
      <c r="T110" s="142">
        <f>S110*H110</f>
        <v>0</v>
      </c>
      <c r="AR110" s="143" t="s">
        <v>202</v>
      </c>
      <c r="AT110" s="143" t="s">
        <v>197</v>
      </c>
      <c r="AU110" s="143" t="s">
        <v>76</v>
      </c>
      <c r="AY110" s="18" t="s">
        <v>195</v>
      </c>
      <c r="BE110" s="144">
        <f>IF(N110="základní",J110,0)</f>
        <v>0</v>
      </c>
      <c r="BF110" s="144">
        <f>IF(N110="snížená",J110,0)</f>
        <v>0</v>
      </c>
      <c r="BG110" s="144">
        <f>IF(N110="zákl. přenesená",J110,0)</f>
        <v>0</v>
      </c>
      <c r="BH110" s="144">
        <f>IF(N110="sníž. přenesená",J110,0)</f>
        <v>0</v>
      </c>
      <c r="BI110" s="144">
        <f>IF(N110="nulová",J110,0)</f>
        <v>0</v>
      </c>
      <c r="BJ110" s="18" t="s">
        <v>76</v>
      </c>
      <c r="BK110" s="144">
        <f>ROUND(I110*H110,2)</f>
        <v>0</v>
      </c>
      <c r="BL110" s="18" t="s">
        <v>202</v>
      </c>
      <c r="BM110" s="143" t="s">
        <v>404</v>
      </c>
    </row>
    <row r="111" spans="2:65" s="1" customFormat="1">
      <c r="B111" s="33"/>
      <c r="D111" s="145" t="s">
        <v>204</v>
      </c>
      <c r="F111" s="146" t="s">
        <v>9114</v>
      </c>
      <c r="I111" s="147"/>
      <c r="L111" s="33"/>
      <c r="M111" s="197"/>
      <c r="N111" s="198"/>
      <c r="O111" s="198"/>
      <c r="P111" s="198"/>
      <c r="Q111" s="198"/>
      <c r="R111" s="198"/>
      <c r="S111" s="198"/>
      <c r="T111" s="199"/>
      <c r="AT111" s="18" t="s">
        <v>204</v>
      </c>
      <c r="AU111" s="18" t="s">
        <v>76</v>
      </c>
    </row>
    <row r="112" spans="2:65" s="1" customFormat="1" ht="6.95" customHeight="1">
      <c r="B112" s="42"/>
      <c r="C112" s="43"/>
      <c r="D112" s="43"/>
      <c r="E112" s="43"/>
      <c r="F112" s="43"/>
      <c r="G112" s="43"/>
      <c r="H112" s="43"/>
      <c r="I112" s="43"/>
      <c r="J112" s="43"/>
      <c r="K112" s="43"/>
      <c r="L112" s="33"/>
    </row>
  </sheetData>
  <sheetProtection algorithmName="SHA-512" hashValue="8X/fVB9h+bsmwpkVWyUn6LpAYq+nvyjvAheo9v6wPsDuxytYzP78QiR/yrCCfctCxpfUrf7kp/p1Gfzpxkxj4A==" saltValue="FC1osLBYlX2VvxzM+dSogD/bvIHvx+fyTlKwY97LYJo9LtAggSAQXyZRUNgK0nY9wXFYVCMJAudIYXBxgioIUw==" spinCount="100000" sheet="1" objects="1" scenarios="1" formatColumns="0" formatRows="0" autoFilter="0"/>
  <autoFilter ref="C87:K111" xr:uid="{00000000-0009-0000-0000-00000C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119</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9115</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ROUND((SUM(BE90:BE171)),  2)</f>
        <v>0</v>
      </c>
      <c r="I35" s="94">
        <v>0.21</v>
      </c>
      <c r="J35" s="84">
        <f>ROUND(((SUM(BE90:BE171))*I35),  2)</f>
        <v>0</v>
      </c>
      <c r="L35" s="33"/>
    </row>
    <row r="36" spans="2:12" s="1" customFormat="1" ht="14.45" customHeight="1">
      <c r="B36" s="33"/>
      <c r="E36" s="28" t="s">
        <v>41</v>
      </c>
      <c r="F36" s="84">
        <f>ROUND((SUM(BF90:BF171)),  2)</f>
        <v>0</v>
      </c>
      <c r="I36" s="94">
        <v>0.12</v>
      </c>
      <c r="J36" s="84">
        <f>ROUND(((SUM(BF90:BF171))*I36),  2)</f>
        <v>0</v>
      </c>
      <c r="L36" s="33"/>
    </row>
    <row r="37" spans="2:12" s="1" customFormat="1" ht="14.45" hidden="1" customHeight="1">
      <c r="B37" s="33"/>
      <c r="E37" s="28" t="s">
        <v>42</v>
      </c>
      <c r="F37" s="84">
        <f>ROUND((SUM(BG90:BG171)),  2)</f>
        <v>0</v>
      </c>
      <c r="I37" s="94">
        <v>0.21</v>
      </c>
      <c r="J37" s="84">
        <f>0</f>
        <v>0</v>
      </c>
      <c r="L37" s="33"/>
    </row>
    <row r="38" spans="2:12" s="1" customFormat="1" ht="14.45" hidden="1" customHeight="1">
      <c r="B38" s="33"/>
      <c r="E38" s="28" t="s">
        <v>43</v>
      </c>
      <c r="F38" s="84">
        <f>ROUND((SUM(BH90:BH171)),  2)</f>
        <v>0</v>
      </c>
      <c r="I38" s="94">
        <v>0.12</v>
      </c>
      <c r="J38" s="84">
        <f>0</f>
        <v>0</v>
      </c>
      <c r="L38" s="33"/>
    </row>
    <row r="39" spans="2:12" s="1" customFormat="1" ht="14.45" hidden="1" customHeight="1">
      <c r="B39" s="33"/>
      <c r="E39" s="28" t="s">
        <v>44</v>
      </c>
      <c r="F39" s="84">
        <f>ROUND((SUM(BI90:BI171)),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D.1.2.8 - Medicinální plyny</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J90</f>
        <v>0</v>
      </c>
      <c r="L63" s="33"/>
      <c r="AU63" s="18" t="s">
        <v>161</v>
      </c>
    </row>
    <row r="64" spans="2:47" s="8" customFormat="1" ht="24.95" customHeight="1">
      <c r="B64" s="104"/>
      <c r="D64" s="105" t="s">
        <v>9116</v>
      </c>
      <c r="E64" s="106"/>
      <c r="F64" s="106"/>
      <c r="G64" s="106"/>
      <c r="H64" s="106"/>
      <c r="I64" s="106"/>
      <c r="J64" s="107">
        <f>J91</f>
        <v>0</v>
      </c>
      <c r="L64" s="104"/>
    </row>
    <row r="65" spans="2:12" s="8" customFormat="1" ht="24.95" customHeight="1">
      <c r="B65" s="104"/>
      <c r="D65" s="105" t="s">
        <v>9117</v>
      </c>
      <c r="E65" s="106"/>
      <c r="F65" s="106"/>
      <c r="G65" s="106"/>
      <c r="H65" s="106"/>
      <c r="I65" s="106"/>
      <c r="J65" s="107">
        <f>J94</f>
        <v>0</v>
      </c>
      <c r="L65" s="104"/>
    </row>
    <row r="66" spans="2:12" s="8" customFormat="1" ht="24.95" customHeight="1">
      <c r="B66" s="104"/>
      <c r="D66" s="105" t="s">
        <v>9118</v>
      </c>
      <c r="E66" s="106"/>
      <c r="F66" s="106"/>
      <c r="G66" s="106"/>
      <c r="H66" s="106"/>
      <c r="I66" s="106"/>
      <c r="J66" s="107">
        <f>J147</f>
        <v>0</v>
      </c>
      <c r="L66" s="104"/>
    </row>
    <row r="67" spans="2:12" s="8" customFormat="1" ht="24.95" customHeight="1">
      <c r="B67" s="104"/>
      <c r="D67" s="105" t="s">
        <v>9119</v>
      </c>
      <c r="E67" s="106"/>
      <c r="F67" s="106"/>
      <c r="G67" s="106"/>
      <c r="H67" s="106"/>
      <c r="I67" s="106"/>
      <c r="J67" s="107">
        <f>J154</f>
        <v>0</v>
      </c>
      <c r="L67" s="104"/>
    </row>
    <row r="68" spans="2:12" s="8" customFormat="1" ht="24.95" customHeight="1">
      <c r="B68" s="104"/>
      <c r="D68" s="105" t="s">
        <v>9120</v>
      </c>
      <c r="E68" s="106"/>
      <c r="F68" s="106"/>
      <c r="G68" s="106"/>
      <c r="H68" s="106"/>
      <c r="I68" s="106"/>
      <c r="J68" s="107">
        <f>J161</f>
        <v>0</v>
      </c>
      <c r="L68" s="104"/>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180</v>
      </c>
      <c r="L75" s="33"/>
    </row>
    <row r="76" spans="2:12" s="1" customFormat="1" ht="6.95" customHeight="1">
      <c r="B76" s="33"/>
      <c r="L76" s="33"/>
    </row>
    <row r="77" spans="2:12" s="1" customFormat="1" ht="12" customHeight="1">
      <c r="B77" s="33"/>
      <c r="C77" s="28" t="s">
        <v>16</v>
      </c>
      <c r="L77" s="33"/>
    </row>
    <row r="78" spans="2:12" s="1" customFormat="1" ht="16.5" customHeight="1">
      <c r="B78" s="33"/>
      <c r="E78" s="299" t="str">
        <f>E7</f>
        <v>FN Brno - Rekonstrukce kliniky dětských infekčních nemocí a energeticky úsporná opatření objektu S</v>
      </c>
      <c r="F78" s="300"/>
      <c r="G78" s="300"/>
      <c r="H78" s="300"/>
      <c r="L78" s="33"/>
    </row>
    <row r="79" spans="2:12" ht="12" customHeight="1">
      <c r="B79" s="21"/>
      <c r="C79" s="28" t="s">
        <v>154</v>
      </c>
      <c r="L79" s="21"/>
    </row>
    <row r="80" spans="2:12" s="1" customFormat="1" ht="16.5" customHeight="1">
      <c r="B80" s="33"/>
      <c r="E80" s="299" t="s">
        <v>155</v>
      </c>
      <c r="F80" s="301"/>
      <c r="G80" s="301"/>
      <c r="H80" s="301"/>
      <c r="L80" s="33"/>
    </row>
    <row r="81" spans="2:65" s="1" customFormat="1" ht="12" customHeight="1">
      <c r="B81" s="33"/>
      <c r="C81" s="28" t="s">
        <v>156</v>
      </c>
      <c r="L81" s="33"/>
    </row>
    <row r="82" spans="2:65" s="1" customFormat="1" ht="16.5" customHeight="1">
      <c r="B82" s="33"/>
      <c r="E82" s="266" t="str">
        <f>E11</f>
        <v>D.1.2.8 - Medicinální plyny</v>
      </c>
      <c r="F82" s="301"/>
      <c r="G82" s="301"/>
      <c r="H82" s="301"/>
      <c r="L82" s="33"/>
    </row>
    <row r="83" spans="2:65" s="1" customFormat="1" ht="6.95" customHeight="1">
      <c r="B83" s="33"/>
      <c r="L83" s="33"/>
    </row>
    <row r="84" spans="2:65" s="1" customFormat="1" ht="12" customHeight="1">
      <c r="B84" s="33"/>
      <c r="C84" s="28" t="s">
        <v>21</v>
      </c>
      <c r="F84" s="26" t="str">
        <f>F14</f>
        <v xml:space="preserve"> </v>
      </c>
      <c r="I84" s="28" t="s">
        <v>23</v>
      </c>
      <c r="J84" s="50" t="str">
        <f>IF(J14="","",J14)</f>
        <v>31. 8. 2025</v>
      </c>
      <c r="L84" s="33"/>
    </row>
    <row r="85" spans="2:65" s="1" customFormat="1" ht="6.95" customHeight="1">
      <c r="B85" s="33"/>
      <c r="L85" s="33"/>
    </row>
    <row r="86" spans="2:65" s="1" customFormat="1" ht="15.2" customHeight="1">
      <c r="B86" s="33"/>
      <c r="C86" s="28" t="s">
        <v>25</v>
      </c>
      <c r="F86" s="26" t="str">
        <f>E17</f>
        <v xml:space="preserve"> </v>
      </c>
      <c r="I86" s="28" t="s">
        <v>30</v>
      </c>
      <c r="J86" s="31" t="str">
        <f>E23</f>
        <v xml:space="preserve"> </v>
      </c>
      <c r="L86" s="33"/>
    </row>
    <row r="87" spans="2:65" s="1" customFormat="1" ht="15.2" customHeight="1">
      <c r="B87" s="33"/>
      <c r="C87" s="28" t="s">
        <v>28</v>
      </c>
      <c r="F87" s="26" t="str">
        <f>IF(E20="","",E20)</f>
        <v>Vyplň údaj</v>
      </c>
      <c r="I87" s="28" t="s">
        <v>32</v>
      </c>
      <c r="J87" s="31" t="str">
        <f>E26</f>
        <v xml:space="preserve"> </v>
      </c>
      <c r="L87" s="33"/>
    </row>
    <row r="88" spans="2:65" s="1" customFormat="1" ht="10.35" customHeight="1">
      <c r="B88" s="33"/>
      <c r="L88" s="33"/>
    </row>
    <row r="89" spans="2:65" s="10" customFormat="1" ht="29.25" customHeight="1">
      <c r="B89" s="112"/>
      <c r="C89" s="113" t="s">
        <v>181</v>
      </c>
      <c r="D89" s="114" t="s">
        <v>54</v>
      </c>
      <c r="E89" s="114" t="s">
        <v>50</v>
      </c>
      <c r="F89" s="114" t="s">
        <v>51</v>
      </c>
      <c r="G89" s="114" t="s">
        <v>182</v>
      </c>
      <c r="H89" s="114" t="s">
        <v>183</v>
      </c>
      <c r="I89" s="114" t="s">
        <v>184</v>
      </c>
      <c r="J89" s="114" t="s">
        <v>160</v>
      </c>
      <c r="K89" s="115" t="s">
        <v>185</v>
      </c>
      <c r="L89" s="112"/>
      <c r="M89" s="57" t="s">
        <v>19</v>
      </c>
      <c r="N89" s="58" t="s">
        <v>39</v>
      </c>
      <c r="O89" s="58" t="s">
        <v>186</v>
      </c>
      <c r="P89" s="58" t="s">
        <v>187</v>
      </c>
      <c r="Q89" s="58" t="s">
        <v>188</v>
      </c>
      <c r="R89" s="58" t="s">
        <v>189</v>
      </c>
      <c r="S89" s="58" t="s">
        <v>190</v>
      </c>
      <c r="T89" s="59" t="s">
        <v>191</v>
      </c>
    </row>
    <row r="90" spans="2:65" s="1" customFormat="1" ht="22.9" customHeight="1">
      <c r="B90" s="33"/>
      <c r="C90" s="62" t="s">
        <v>192</v>
      </c>
      <c r="J90" s="116">
        <f>BK90</f>
        <v>0</v>
      </c>
      <c r="L90" s="33"/>
      <c r="M90" s="60"/>
      <c r="N90" s="51"/>
      <c r="O90" s="51"/>
      <c r="P90" s="117">
        <f>P91+P94+P147+P154+P161</f>
        <v>0</v>
      </c>
      <c r="Q90" s="51"/>
      <c r="R90" s="117">
        <f>R91+R94+R147+R154+R161</f>
        <v>0</v>
      </c>
      <c r="S90" s="51"/>
      <c r="T90" s="118">
        <f>T91+T94+T147+T154+T161</f>
        <v>0</v>
      </c>
      <c r="AT90" s="18" t="s">
        <v>68</v>
      </c>
      <c r="AU90" s="18" t="s">
        <v>161</v>
      </c>
      <c r="BK90" s="119">
        <f>BK91+BK94+BK147+BK154+BK161</f>
        <v>0</v>
      </c>
    </row>
    <row r="91" spans="2:65" s="11" customFormat="1" ht="25.9" customHeight="1">
      <c r="B91" s="120"/>
      <c r="D91" s="121" t="s">
        <v>68</v>
      </c>
      <c r="E91" s="122" t="s">
        <v>7055</v>
      </c>
      <c r="F91" s="122" t="s">
        <v>9121</v>
      </c>
      <c r="I91" s="123"/>
      <c r="J91" s="124">
        <f>BK91</f>
        <v>0</v>
      </c>
      <c r="L91" s="120"/>
      <c r="M91" s="125"/>
      <c r="P91" s="126">
        <f>SUM(P92:P93)</f>
        <v>0</v>
      </c>
      <c r="R91" s="126">
        <f>SUM(R92:R93)</f>
        <v>0</v>
      </c>
      <c r="T91" s="127">
        <f>SUM(T92:T93)</f>
        <v>0</v>
      </c>
      <c r="AR91" s="121" t="s">
        <v>76</v>
      </c>
      <c r="AT91" s="128" t="s">
        <v>68</v>
      </c>
      <c r="AU91" s="128" t="s">
        <v>69</v>
      </c>
      <c r="AY91" s="121" t="s">
        <v>195</v>
      </c>
      <c r="BK91" s="129">
        <f>SUM(BK92:BK93)</f>
        <v>0</v>
      </c>
    </row>
    <row r="92" spans="2:65" s="1" customFormat="1" ht="16.5" customHeight="1">
      <c r="B92" s="33"/>
      <c r="C92" s="132" t="s">
        <v>76</v>
      </c>
      <c r="D92" s="132" t="s">
        <v>197</v>
      </c>
      <c r="E92" s="133" t="s">
        <v>9122</v>
      </c>
      <c r="F92" s="134" t="s">
        <v>9121</v>
      </c>
      <c r="G92" s="135" t="s">
        <v>7067</v>
      </c>
      <c r="H92" s="136">
        <v>1</v>
      </c>
      <c r="I92" s="137"/>
      <c r="J92" s="138">
        <f>ROUND(I92*H92,2)</f>
        <v>0</v>
      </c>
      <c r="K92" s="134" t="s">
        <v>19</v>
      </c>
      <c r="L92" s="33"/>
      <c r="M92" s="139" t="s">
        <v>19</v>
      </c>
      <c r="N92" s="140" t="s">
        <v>40</v>
      </c>
      <c r="P92" s="141">
        <f>O92*H92</f>
        <v>0</v>
      </c>
      <c r="Q92" s="141">
        <v>0</v>
      </c>
      <c r="R92" s="141">
        <f>Q92*H92</f>
        <v>0</v>
      </c>
      <c r="S92" s="141">
        <v>0</v>
      </c>
      <c r="T92" s="142">
        <f>S92*H92</f>
        <v>0</v>
      </c>
      <c r="AR92" s="143" t="s">
        <v>202</v>
      </c>
      <c r="AT92" s="143" t="s">
        <v>197</v>
      </c>
      <c r="AU92" s="143" t="s">
        <v>76</v>
      </c>
      <c r="AY92" s="18" t="s">
        <v>195</v>
      </c>
      <c r="BE92" s="144">
        <f>IF(N92="základní",J92,0)</f>
        <v>0</v>
      </c>
      <c r="BF92" s="144">
        <f>IF(N92="snížená",J92,0)</f>
        <v>0</v>
      </c>
      <c r="BG92" s="144">
        <f>IF(N92="zákl. přenesená",J92,0)</f>
        <v>0</v>
      </c>
      <c r="BH92" s="144">
        <f>IF(N92="sníž. přenesená",J92,0)</f>
        <v>0</v>
      </c>
      <c r="BI92" s="144">
        <f>IF(N92="nulová",J92,0)</f>
        <v>0</v>
      </c>
      <c r="BJ92" s="18" t="s">
        <v>76</v>
      </c>
      <c r="BK92" s="144">
        <f>ROUND(I92*H92,2)</f>
        <v>0</v>
      </c>
      <c r="BL92" s="18" t="s">
        <v>202</v>
      </c>
      <c r="BM92" s="143" t="s">
        <v>78</v>
      </c>
    </row>
    <row r="93" spans="2:65" s="1" customFormat="1">
      <c r="B93" s="33"/>
      <c r="D93" s="145" t="s">
        <v>204</v>
      </c>
      <c r="F93" s="146" t="s">
        <v>9123</v>
      </c>
      <c r="I93" s="147"/>
      <c r="L93" s="33"/>
      <c r="M93" s="148"/>
      <c r="T93" s="54"/>
      <c r="AT93" s="18" t="s">
        <v>204</v>
      </c>
      <c r="AU93" s="18" t="s">
        <v>76</v>
      </c>
    </row>
    <row r="94" spans="2:65" s="11" customFormat="1" ht="25.9" customHeight="1">
      <c r="B94" s="120"/>
      <c r="D94" s="121" t="s">
        <v>68</v>
      </c>
      <c r="E94" s="122" t="s">
        <v>7136</v>
      </c>
      <c r="F94" s="122" t="s">
        <v>9124</v>
      </c>
      <c r="I94" s="123"/>
      <c r="J94" s="124">
        <f>BK94</f>
        <v>0</v>
      </c>
      <c r="L94" s="120"/>
      <c r="M94" s="125"/>
      <c r="P94" s="126">
        <f>SUM(P95:P146)</f>
        <v>0</v>
      </c>
      <c r="R94" s="126">
        <f>SUM(R95:R146)</f>
        <v>0</v>
      </c>
      <c r="T94" s="127">
        <f>SUM(T95:T146)</f>
        <v>0</v>
      </c>
      <c r="AR94" s="121" t="s">
        <v>76</v>
      </c>
      <c r="AT94" s="128" t="s">
        <v>68</v>
      </c>
      <c r="AU94" s="128" t="s">
        <v>69</v>
      </c>
      <c r="AY94" s="121" t="s">
        <v>195</v>
      </c>
      <c r="BK94" s="129">
        <f>SUM(BK95:BK146)</f>
        <v>0</v>
      </c>
    </row>
    <row r="95" spans="2:65" s="1" customFormat="1" ht="16.5" customHeight="1">
      <c r="B95" s="33"/>
      <c r="C95" s="132" t="s">
        <v>78</v>
      </c>
      <c r="D95" s="132" t="s">
        <v>197</v>
      </c>
      <c r="E95" s="133" t="s">
        <v>9125</v>
      </c>
      <c r="F95" s="134" t="s">
        <v>9126</v>
      </c>
      <c r="G95" s="135" t="s">
        <v>230</v>
      </c>
      <c r="H95" s="136">
        <v>800</v>
      </c>
      <c r="I95" s="137"/>
      <c r="J95" s="138">
        <f>ROUND(I95*H95,2)</f>
        <v>0</v>
      </c>
      <c r="K95" s="134" t="s">
        <v>19</v>
      </c>
      <c r="L95" s="33"/>
      <c r="M95" s="139" t="s">
        <v>19</v>
      </c>
      <c r="N95" s="140" t="s">
        <v>40</v>
      </c>
      <c r="P95" s="141">
        <f>O95*H95</f>
        <v>0</v>
      </c>
      <c r="Q95" s="141">
        <v>0</v>
      </c>
      <c r="R95" s="141">
        <f>Q95*H95</f>
        <v>0</v>
      </c>
      <c r="S95" s="141">
        <v>0</v>
      </c>
      <c r="T95" s="142">
        <f>S95*H95</f>
        <v>0</v>
      </c>
      <c r="AR95" s="143" t="s">
        <v>202</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202</v>
      </c>
      <c r="BM95" s="143" t="s">
        <v>202</v>
      </c>
    </row>
    <row r="96" spans="2:65" s="1" customFormat="1">
      <c r="B96" s="33"/>
      <c r="D96" s="145" t="s">
        <v>204</v>
      </c>
      <c r="F96" s="146" t="s">
        <v>9126</v>
      </c>
      <c r="I96" s="147"/>
      <c r="L96" s="33"/>
      <c r="M96" s="148"/>
      <c r="T96" s="54"/>
      <c r="AT96" s="18" t="s">
        <v>204</v>
      </c>
      <c r="AU96" s="18" t="s">
        <v>76</v>
      </c>
    </row>
    <row r="97" spans="2:65" s="1" customFormat="1" ht="16.5" customHeight="1">
      <c r="B97" s="33"/>
      <c r="C97" s="132" t="s">
        <v>221</v>
      </c>
      <c r="D97" s="132" t="s">
        <v>197</v>
      </c>
      <c r="E97" s="133" t="s">
        <v>9127</v>
      </c>
      <c r="F97" s="134" t="s">
        <v>9128</v>
      </c>
      <c r="G97" s="135" t="s">
        <v>230</v>
      </c>
      <c r="H97" s="136">
        <v>239</v>
      </c>
      <c r="I97" s="137"/>
      <c r="J97" s="138">
        <f>ROUND(I97*H97,2)</f>
        <v>0</v>
      </c>
      <c r="K97" s="134" t="s">
        <v>19</v>
      </c>
      <c r="L97" s="33"/>
      <c r="M97" s="139" t="s">
        <v>19</v>
      </c>
      <c r="N97" s="140" t="s">
        <v>40</v>
      </c>
      <c r="P97" s="141">
        <f>O97*H97</f>
        <v>0</v>
      </c>
      <c r="Q97" s="141">
        <v>0</v>
      </c>
      <c r="R97" s="141">
        <f>Q97*H97</f>
        <v>0</v>
      </c>
      <c r="S97" s="141">
        <v>0</v>
      </c>
      <c r="T97" s="142">
        <f>S97*H97</f>
        <v>0</v>
      </c>
      <c r="AR97" s="143" t="s">
        <v>202</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202</v>
      </c>
      <c r="BM97" s="143" t="s">
        <v>243</v>
      </c>
    </row>
    <row r="98" spans="2:65" s="1" customFormat="1">
      <c r="B98" s="33"/>
      <c r="D98" s="145" t="s">
        <v>204</v>
      </c>
      <c r="F98" s="146" t="s">
        <v>9128</v>
      </c>
      <c r="I98" s="147"/>
      <c r="L98" s="33"/>
      <c r="M98" s="148"/>
      <c r="T98" s="54"/>
      <c r="AT98" s="18" t="s">
        <v>204</v>
      </c>
      <c r="AU98" s="18" t="s">
        <v>76</v>
      </c>
    </row>
    <row r="99" spans="2:65" s="1" customFormat="1" ht="16.5" customHeight="1">
      <c r="B99" s="33"/>
      <c r="C99" s="132" t="s">
        <v>202</v>
      </c>
      <c r="D99" s="132" t="s">
        <v>197</v>
      </c>
      <c r="E99" s="133" t="s">
        <v>9129</v>
      </c>
      <c r="F99" s="134" t="s">
        <v>9130</v>
      </c>
      <c r="G99" s="135" t="s">
        <v>230</v>
      </c>
      <c r="H99" s="136">
        <v>45</v>
      </c>
      <c r="I99" s="137"/>
      <c r="J99" s="138">
        <f>ROUND(I99*H99,2)</f>
        <v>0</v>
      </c>
      <c r="K99" s="134" t="s">
        <v>19</v>
      </c>
      <c r="L99" s="33"/>
      <c r="M99" s="139" t="s">
        <v>19</v>
      </c>
      <c r="N99" s="140" t="s">
        <v>40</v>
      </c>
      <c r="P99" s="141">
        <f>O99*H99</f>
        <v>0</v>
      </c>
      <c r="Q99" s="141">
        <v>0</v>
      </c>
      <c r="R99" s="141">
        <f>Q99*H99</f>
        <v>0</v>
      </c>
      <c r="S99" s="141">
        <v>0</v>
      </c>
      <c r="T99" s="142">
        <f>S99*H99</f>
        <v>0</v>
      </c>
      <c r="AR99" s="143" t="s">
        <v>202</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202</v>
      </c>
      <c r="BM99" s="143" t="s">
        <v>273</v>
      </c>
    </row>
    <row r="100" spans="2:65" s="1" customFormat="1">
      <c r="B100" s="33"/>
      <c r="D100" s="145" t="s">
        <v>204</v>
      </c>
      <c r="F100" s="146" t="s">
        <v>9130</v>
      </c>
      <c r="I100" s="147"/>
      <c r="L100" s="33"/>
      <c r="M100" s="148"/>
      <c r="T100" s="54"/>
      <c r="AT100" s="18" t="s">
        <v>204</v>
      </c>
      <c r="AU100" s="18" t="s">
        <v>76</v>
      </c>
    </row>
    <row r="101" spans="2:65" s="1" customFormat="1" ht="16.5" customHeight="1">
      <c r="B101" s="33"/>
      <c r="C101" s="132" t="s">
        <v>236</v>
      </c>
      <c r="D101" s="132" t="s">
        <v>197</v>
      </c>
      <c r="E101" s="133" t="s">
        <v>9131</v>
      </c>
      <c r="F101" s="134" t="s">
        <v>9132</v>
      </c>
      <c r="G101" s="135" t="s">
        <v>230</v>
      </c>
      <c r="H101" s="136">
        <v>66</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202</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288</v>
      </c>
    </row>
    <row r="102" spans="2:65" s="1" customFormat="1">
      <c r="B102" s="33"/>
      <c r="D102" s="145" t="s">
        <v>204</v>
      </c>
      <c r="F102" s="146" t="s">
        <v>9132</v>
      </c>
      <c r="I102" s="147"/>
      <c r="L102" s="33"/>
      <c r="M102" s="148"/>
      <c r="T102" s="54"/>
      <c r="AT102" s="18" t="s">
        <v>204</v>
      </c>
      <c r="AU102" s="18" t="s">
        <v>76</v>
      </c>
    </row>
    <row r="103" spans="2:65" s="1" customFormat="1" ht="16.5" customHeight="1">
      <c r="B103" s="33"/>
      <c r="C103" s="132" t="s">
        <v>243</v>
      </c>
      <c r="D103" s="132" t="s">
        <v>197</v>
      </c>
      <c r="E103" s="133" t="s">
        <v>9133</v>
      </c>
      <c r="F103" s="134" t="s">
        <v>9134</v>
      </c>
      <c r="G103" s="135" t="s">
        <v>7067</v>
      </c>
      <c r="H103" s="136">
        <v>1</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8</v>
      </c>
    </row>
    <row r="104" spans="2:65" s="1" customFormat="1">
      <c r="B104" s="33"/>
      <c r="D104" s="145" t="s">
        <v>204</v>
      </c>
      <c r="F104" s="146" t="s">
        <v>9134</v>
      </c>
      <c r="I104" s="147"/>
      <c r="L104" s="33"/>
      <c r="M104" s="148"/>
      <c r="T104" s="54"/>
      <c r="AT104" s="18" t="s">
        <v>204</v>
      </c>
      <c r="AU104" s="18" t="s">
        <v>76</v>
      </c>
    </row>
    <row r="105" spans="2:65" s="1" customFormat="1" ht="16.5" customHeight="1">
      <c r="B105" s="33"/>
      <c r="C105" s="132" t="s">
        <v>256</v>
      </c>
      <c r="D105" s="132" t="s">
        <v>197</v>
      </c>
      <c r="E105" s="133" t="s">
        <v>9135</v>
      </c>
      <c r="F105" s="134" t="s">
        <v>9136</v>
      </c>
      <c r="G105" s="135" t="s">
        <v>9137</v>
      </c>
      <c r="H105" s="136">
        <v>4000</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202</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202</v>
      </c>
      <c r="BM105" s="143" t="s">
        <v>320</v>
      </c>
    </row>
    <row r="106" spans="2:65" s="1" customFormat="1">
      <c r="B106" s="33"/>
      <c r="D106" s="145" t="s">
        <v>204</v>
      </c>
      <c r="F106" s="146" t="s">
        <v>9136</v>
      </c>
      <c r="I106" s="147"/>
      <c r="L106" s="33"/>
      <c r="M106" s="148"/>
      <c r="T106" s="54"/>
      <c r="AT106" s="18" t="s">
        <v>204</v>
      </c>
      <c r="AU106" s="18" t="s">
        <v>76</v>
      </c>
    </row>
    <row r="107" spans="2:65" s="1" customFormat="1" ht="16.5" customHeight="1">
      <c r="B107" s="33"/>
      <c r="C107" s="132" t="s">
        <v>273</v>
      </c>
      <c r="D107" s="132" t="s">
        <v>197</v>
      </c>
      <c r="E107" s="133" t="s">
        <v>9138</v>
      </c>
      <c r="F107" s="134" t="s">
        <v>9139</v>
      </c>
      <c r="G107" s="135" t="s">
        <v>7067</v>
      </c>
      <c r="H107" s="136">
        <v>112</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202</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202</v>
      </c>
      <c r="BM107" s="143" t="s">
        <v>338</v>
      </c>
    </row>
    <row r="108" spans="2:65" s="1" customFormat="1">
      <c r="B108" s="33"/>
      <c r="D108" s="145" t="s">
        <v>204</v>
      </c>
      <c r="F108" s="146" t="s">
        <v>9139</v>
      </c>
      <c r="I108" s="147"/>
      <c r="L108" s="33"/>
      <c r="M108" s="148"/>
      <c r="T108" s="54"/>
      <c r="AT108" s="18" t="s">
        <v>204</v>
      </c>
      <c r="AU108" s="18" t="s">
        <v>76</v>
      </c>
    </row>
    <row r="109" spans="2:65" s="1" customFormat="1" ht="16.5" customHeight="1">
      <c r="B109" s="33"/>
      <c r="C109" s="132" t="s">
        <v>280</v>
      </c>
      <c r="D109" s="132" t="s">
        <v>197</v>
      </c>
      <c r="E109" s="133" t="s">
        <v>9140</v>
      </c>
      <c r="F109" s="134" t="s">
        <v>9141</v>
      </c>
      <c r="G109" s="135" t="s">
        <v>7067</v>
      </c>
      <c r="H109" s="136">
        <v>12</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350</v>
      </c>
    </row>
    <row r="110" spans="2:65" s="1" customFormat="1">
      <c r="B110" s="33"/>
      <c r="D110" s="145" t="s">
        <v>204</v>
      </c>
      <c r="F110" s="146" t="s">
        <v>9141</v>
      </c>
      <c r="I110" s="147"/>
      <c r="L110" s="33"/>
      <c r="M110" s="148"/>
      <c r="T110" s="54"/>
      <c r="AT110" s="18" t="s">
        <v>204</v>
      </c>
      <c r="AU110" s="18" t="s">
        <v>76</v>
      </c>
    </row>
    <row r="111" spans="2:65" s="1" customFormat="1" ht="16.5" customHeight="1">
      <c r="B111" s="33"/>
      <c r="C111" s="132" t="s">
        <v>288</v>
      </c>
      <c r="D111" s="132" t="s">
        <v>197</v>
      </c>
      <c r="E111" s="133" t="s">
        <v>9142</v>
      </c>
      <c r="F111" s="134" t="s">
        <v>9143</v>
      </c>
      <c r="G111" s="135" t="s">
        <v>7067</v>
      </c>
      <c r="H111" s="136">
        <v>4</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202</v>
      </c>
      <c r="AT111" s="143" t="s">
        <v>197</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392</v>
      </c>
    </row>
    <row r="112" spans="2:65" s="1" customFormat="1">
      <c r="B112" s="33"/>
      <c r="D112" s="145" t="s">
        <v>204</v>
      </c>
      <c r="F112" s="146" t="s">
        <v>9143</v>
      </c>
      <c r="I112" s="147"/>
      <c r="L112" s="33"/>
      <c r="M112" s="148"/>
      <c r="T112" s="54"/>
      <c r="AT112" s="18" t="s">
        <v>204</v>
      </c>
      <c r="AU112" s="18" t="s">
        <v>76</v>
      </c>
    </row>
    <row r="113" spans="2:65" s="1" customFormat="1" ht="16.5" customHeight="1">
      <c r="B113" s="33"/>
      <c r="C113" s="132" t="s">
        <v>294</v>
      </c>
      <c r="D113" s="132" t="s">
        <v>197</v>
      </c>
      <c r="E113" s="133" t="s">
        <v>9144</v>
      </c>
      <c r="F113" s="134" t="s">
        <v>9145</v>
      </c>
      <c r="G113" s="135" t="s">
        <v>7067</v>
      </c>
      <c r="H113" s="136">
        <v>4</v>
      </c>
      <c r="I113" s="137"/>
      <c r="J113" s="138">
        <f>ROUND(I113*H113,2)</f>
        <v>0</v>
      </c>
      <c r="K113" s="134" t="s">
        <v>19</v>
      </c>
      <c r="L113" s="33"/>
      <c r="M113" s="139" t="s">
        <v>19</v>
      </c>
      <c r="N113" s="140" t="s">
        <v>40</v>
      </c>
      <c r="P113" s="141">
        <f>O113*H113</f>
        <v>0</v>
      </c>
      <c r="Q113" s="141">
        <v>0</v>
      </c>
      <c r="R113" s="141">
        <f>Q113*H113</f>
        <v>0</v>
      </c>
      <c r="S113" s="141">
        <v>0</v>
      </c>
      <c r="T113" s="142">
        <f>S113*H113</f>
        <v>0</v>
      </c>
      <c r="AR113" s="143" t="s">
        <v>202</v>
      </c>
      <c r="AT113" s="143" t="s">
        <v>197</v>
      </c>
      <c r="AU113" s="143" t="s">
        <v>76</v>
      </c>
      <c r="AY113" s="18" t="s">
        <v>195</v>
      </c>
      <c r="BE113" s="144">
        <f>IF(N113="základní",J113,0)</f>
        <v>0</v>
      </c>
      <c r="BF113" s="144">
        <f>IF(N113="snížená",J113,0)</f>
        <v>0</v>
      </c>
      <c r="BG113" s="144">
        <f>IF(N113="zákl. přenesená",J113,0)</f>
        <v>0</v>
      </c>
      <c r="BH113" s="144">
        <f>IF(N113="sníž. přenesená",J113,0)</f>
        <v>0</v>
      </c>
      <c r="BI113" s="144">
        <f>IF(N113="nulová",J113,0)</f>
        <v>0</v>
      </c>
      <c r="BJ113" s="18" t="s">
        <v>76</v>
      </c>
      <c r="BK113" s="144">
        <f>ROUND(I113*H113,2)</f>
        <v>0</v>
      </c>
      <c r="BL113" s="18" t="s">
        <v>202</v>
      </c>
      <c r="BM113" s="143" t="s">
        <v>404</v>
      </c>
    </row>
    <row r="114" spans="2:65" s="1" customFormat="1">
      <c r="B114" s="33"/>
      <c r="D114" s="145" t="s">
        <v>204</v>
      </c>
      <c r="F114" s="146" t="s">
        <v>9145</v>
      </c>
      <c r="I114" s="147"/>
      <c r="L114" s="33"/>
      <c r="M114" s="148"/>
      <c r="T114" s="54"/>
      <c r="AT114" s="18" t="s">
        <v>204</v>
      </c>
      <c r="AU114" s="18" t="s">
        <v>76</v>
      </c>
    </row>
    <row r="115" spans="2:65" s="1" customFormat="1" ht="16.5" customHeight="1">
      <c r="B115" s="33"/>
      <c r="C115" s="132" t="s">
        <v>8</v>
      </c>
      <c r="D115" s="132" t="s">
        <v>197</v>
      </c>
      <c r="E115" s="133" t="s">
        <v>9146</v>
      </c>
      <c r="F115" s="134" t="s">
        <v>9147</v>
      </c>
      <c r="G115" s="135" t="s">
        <v>7067</v>
      </c>
      <c r="H115" s="136">
        <v>20</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202</v>
      </c>
      <c r="AT115" s="143" t="s">
        <v>197</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202</v>
      </c>
      <c r="BM115" s="143" t="s">
        <v>418</v>
      </c>
    </row>
    <row r="116" spans="2:65" s="1" customFormat="1">
      <c r="B116" s="33"/>
      <c r="D116" s="145" t="s">
        <v>204</v>
      </c>
      <c r="F116" s="146" t="s">
        <v>9147</v>
      </c>
      <c r="I116" s="147"/>
      <c r="L116" s="33"/>
      <c r="M116" s="148"/>
      <c r="T116" s="54"/>
      <c r="AT116" s="18" t="s">
        <v>204</v>
      </c>
      <c r="AU116" s="18" t="s">
        <v>76</v>
      </c>
    </row>
    <row r="117" spans="2:65" s="1" customFormat="1" ht="16.5" customHeight="1">
      <c r="B117" s="33"/>
      <c r="C117" s="132" t="s">
        <v>309</v>
      </c>
      <c r="D117" s="132" t="s">
        <v>197</v>
      </c>
      <c r="E117" s="133" t="s">
        <v>9148</v>
      </c>
      <c r="F117" s="134" t="s">
        <v>9149</v>
      </c>
      <c r="G117" s="135" t="s">
        <v>7067</v>
      </c>
      <c r="H117" s="136">
        <v>378</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428</v>
      </c>
    </row>
    <row r="118" spans="2:65" s="1" customFormat="1">
      <c r="B118" s="33"/>
      <c r="D118" s="145" t="s">
        <v>204</v>
      </c>
      <c r="F118" s="146" t="s">
        <v>9150</v>
      </c>
      <c r="I118" s="147"/>
      <c r="L118" s="33"/>
      <c r="M118" s="148"/>
      <c r="T118" s="54"/>
      <c r="AT118" s="18" t="s">
        <v>204</v>
      </c>
      <c r="AU118" s="18" t="s">
        <v>76</v>
      </c>
    </row>
    <row r="119" spans="2:65" s="1" customFormat="1" ht="16.5" customHeight="1">
      <c r="B119" s="33"/>
      <c r="C119" s="132" t="s">
        <v>320</v>
      </c>
      <c r="D119" s="132" t="s">
        <v>197</v>
      </c>
      <c r="E119" s="133" t="s">
        <v>9151</v>
      </c>
      <c r="F119" s="134" t="s">
        <v>9152</v>
      </c>
      <c r="G119" s="135" t="s">
        <v>7067</v>
      </c>
      <c r="H119" s="136">
        <v>228</v>
      </c>
      <c r="I119" s="137"/>
      <c r="J119" s="138">
        <f>ROUND(I119*H119,2)</f>
        <v>0</v>
      </c>
      <c r="K119" s="134" t="s">
        <v>19</v>
      </c>
      <c r="L119" s="33"/>
      <c r="M119" s="139" t="s">
        <v>19</v>
      </c>
      <c r="N119" s="140" t="s">
        <v>40</v>
      </c>
      <c r="P119" s="141">
        <f>O119*H119</f>
        <v>0</v>
      </c>
      <c r="Q119" s="141">
        <v>0</v>
      </c>
      <c r="R119" s="141">
        <f>Q119*H119</f>
        <v>0</v>
      </c>
      <c r="S119" s="141">
        <v>0</v>
      </c>
      <c r="T119" s="142">
        <f>S119*H119</f>
        <v>0</v>
      </c>
      <c r="AR119" s="143" t="s">
        <v>202</v>
      </c>
      <c r="AT119" s="143" t="s">
        <v>197</v>
      </c>
      <c r="AU119" s="143" t="s">
        <v>76</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535</v>
      </c>
    </row>
    <row r="120" spans="2:65" s="1" customFormat="1">
      <c r="B120" s="33"/>
      <c r="D120" s="145" t="s">
        <v>204</v>
      </c>
      <c r="F120" s="146" t="s">
        <v>9153</v>
      </c>
      <c r="I120" s="147"/>
      <c r="L120" s="33"/>
      <c r="M120" s="148"/>
      <c r="T120" s="54"/>
      <c r="AT120" s="18" t="s">
        <v>204</v>
      </c>
      <c r="AU120" s="18" t="s">
        <v>76</v>
      </c>
    </row>
    <row r="121" spans="2:65" s="1" customFormat="1" ht="16.5" customHeight="1">
      <c r="B121" s="33"/>
      <c r="C121" s="132" t="s">
        <v>328</v>
      </c>
      <c r="D121" s="132" t="s">
        <v>197</v>
      </c>
      <c r="E121" s="133" t="s">
        <v>9154</v>
      </c>
      <c r="F121" s="134" t="s">
        <v>9155</v>
      </c>
      <c r="G121" s="135" t="s">
        <v>7067</v>
      </c>
      <c r="H121" s="136">
        <v>20</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548</v>
      </c>
    </row>
    <row r="122" spans="2:65" s="1" customFormat="1">
      <c r="B122" s="33"/>
      <c r="D122" s="145" t="s">
        <v>204</v>
      </c>
      <c r="F122" s="146" t="s">
        <v>9156</v>
      </c>
      <c r="I122" s="147"/>
      <c r="L122" s="33"/>
      <c r="M122" s="148"/>
      <c r="T122" s="54"/>
      <c r="AT122" s="18" t="s">
        <v>204</v>
      </c>
      <c r="AU122" s="18" t="s">
        <v>76</v>
      </c>
    </row>
    <row r="123" spans="2:65" s="1" customFormat="1" ht="16.5" customHeight="1">
      <c r="B123" s="33"/>
      <c r="C123" s="132" t="s">
        <v>338</v>
      </c>
      <c r="D123" s="132" t="s">
        <v>197</v>
      </c>
      <c r="E123" s="133" t="s">
        <v>9157</v>
      </c>
      <c r="F123" s="134" t="s">
        <v>9158</v>
      </c>
      <c r="G123" s="135" t="s">
        <v>7067</v>
      </c>
      <c r="H123" s="136">
        <v>36</v>
      </c>
      <c r="I123" s="137"/>
      <c r="J123" s="138">
        <f>ROUND(I123*H123,2)</f>
        <v>0</v>
      </c>
      <c r="K123" s="134" t="s">
        <v>19</v>
      </c>
      <c r="L123" s="33"/>
      <c r="M123" s="139" t="s">
        <v>19</v>
      </c>
      <c r="N123" s="140" t="s">
        <v>40</v>
      </c>
      <c r="P123" s="141">
        <f>O123*H123</f>
        <v>0</v>
      </c>
      <c r="Q123" s="141">
        <v>0</v>
      </c>
      <c r="R123" s="141">
        <f>Q123*H123</f>
        <v>0</v>
      </c>
      <c r="S123" s="141">
        <v>0</v>
      </c>
      <c r="T123" s="142">
        <f>S123*H123</f>
        <v>0</v>
      </c>
      <c r="AR123" s="143" t="s">
        <v>202</v>
      </c>
      <c r="AT123" s="143" t="s">
        <v>197</v>
      </c>
      <c r="AU123" s="143" t="s">
        <v>76</v>
      </c>
      <c r="AY123" s="18" t="s">
        <v>195</v>
      </c>
      <c r="BE123" s="144">
        <f>IF(N123="základní",J123,0)</f>
        <v>0</v>
      </c>
      <c r="BF123" s="144">
        <f>IF(N123="snížená",J123,0)</f>
        <v>0</v>
      </c>
      <c r="BG123" s="144">
        <f>IF(N123="zákl. přenesená",J123,0)</f>
        <v>0</v>
      </c>
      <c r="BH123" s="144">
        <f>IF(N123="sníž. přenesená",J123,0)</f>
        <v>0</v>
      </c>
      <c r="BI123" s="144">
        <f>IF(N123="nulová",J123,0)</f>
        <v>0</v>
      </c>
      <c r="BJ123" s="18" t="s">
        <v>76</v>
      </c>
      <c r="BK123" s="144">
        <f>ROUND(I123*H123,2)</f>
        <v>0</v>
      </c>
      <c r="BL123" s="18" t="s">
        <v>202</v>
      </c>
      <c r="BM123" s="143" t="s">
        <v>562</v>
      </c>
    </row>
    <row r="124" spans="2:65" s="1" customFormat="1">
      <c r="B124" s="33"/>
      <c r="D124" s="145" t="s">
        <v>204</v>
      </c>
      <c r="F124" s="146" t="s">
        <v>9159</v>
      </c>
      <c r="I124" s="147"/>
      <c r="L124" s="33"/>
      <c r="M124" s="148"/>
      <c r="T124" s="54"/>
      <c r="AT124" s="18" t="s">
        <v>204</v>
      </c>
      <c r="AU124" s="18" t="s">
        <v>76</v>
      </c>
    </row>
    <row r="125" spans="2:65" s="1" customFormat="1" ht="16.5" customHeight="1">
      <c r="B125" s="33"/>
      <c r="C125" s="132" t="s">
        <v>342</v>
      </c>
      <c r="D125" s="132" t="s">
        <v>197</v>
      </c>
      <c r="E125" s="133" t="s">
        <v>9160</v>
      </c>
      <c r="F125" s="134" t="s">
        <v>9161</v>
      </c>
      <c r="G125" s="135" t="s">
        <v>7067</v>
      </c>
      <c r="H125" s="136">
        <v>210</v>
      </c>
      <c r="I125" s="137"/>
      <c r="J125" s="138">
        <f>ROUND(I125*H125,2)</f>
        <v>0</v>
      </c>
      <c r="K125" s="134" t="s">
        <v>19</v>
      </c>
      <c r="L125" s="33"/>
      <c r="M125" s="139" t="s">
        <v>19</v>
      </c>
      <c r="N125" s="140" t="s">
        <v>40</v>
      </c>
      <c r="P125" s="141">
        <f>O125*H125</f>
        <v>0</v>
      </c>
      <c r="Q125" s="141">
        <v>0</v>
      </c>
      <c r="R125" s="141">
        <f>Q125*H125</f>
        <v>0</v>
      </c>
      <c r="S125" s="141">
        <v>0</v>
      </c>
      <c r="T125" s="142">
        <f>S125*H125</f>
        <v>0</v>
      </c>
      <c r="AR125" s="143" t="s">
        <v>202</v>
      </c>
      <c r="AT125" s="143" t="s">
        <v>197</v>
      </c>
      <c r="AU125" s="143" t="s">
        <v>76</v>
      </c>
      <c r="AY125" s="18" t="s">
        <v>195</v>
      </c>
      <c r="BE125" s="144">
        <f>IF(N125="základní",J125,0)</f>
        <v>0</v>
      </c>
      <c r="BF125" s="144">
        <f>IF(N125="snížená",J125,0)</f>
        <v>0</v>
      </c>
      <c r="BG125" s="144">
        <f>IF(N125="zákl. přenesená",J125,0)</f>
        <v>0</v>
      </c>
      <c r="BH125" s="144">
        <f>IF(N125="sníž. přenesená",J125,0)</f>
        <v>0</v>
      </c>
      <c r="BI125" s="144">
        <f>IF(N125="nulová",J125,0)</f>
        <v>0</v>
      </c>
      <c r="BJ125" s="18" t="s">
        <v>76</v>
      </c>
      <c r="BK125" s="144">
        <f>ROUND(I125*H125,2)</f>
        <v>0</v>
      </c>
      <c r="BL125" s="18" t="s">
        <v>202</v>
      </c>
      <c r="BM125" s="143" t="s">
        <v>575</v>
      </c>
    </row>
    <row r="126" spans="2:65" s="1" customFormat="1">
      <c r="B126" s="33"/>
      <c r="D126" s="145" t="s">
        <v>204</v>
      </c>
      <c r="F126" s="146" t="s">
        <v>9161</v>
      </c>
      <c r="I126" s="147"/>
      <c r="L126" s="33"/>
      <c r="M126" s="148"/>
      <c r="T126" s="54"/>
      <c r="AT126" s="18" t="s">
        <v>204</v>
      </c>
      <c r="AU126" s="18" t="s">
        <v>76</v>
      </c>
    </row>
    <row r="127" spans="2:65" s="1" customFormat="1" ht="16.5" customHeight="1">
      <c r="B127" s="33"/>
      <c r="C127" s="132" t="s">
        <v>350</v>
      </c>
      <c r="D127" s="132" t="s">
        <v>197</v>
      </c>
      <c r="E127" s="133" t="s">
        <v>9162</v>
      </c>
      <c r="F127" s="134" t="s">
        <v>9163</v>
      </c>
      <c r="G127" s="135" t="s">
        <v>7067</v>
      </c>
      <c r="H127" s="136">
        <v>45</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202</v>
      </c>
      <c r="AT127" s="143" t="s">
        <v>197</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596</v>
      </c>
    </row>
    <row r="128" spans="2:65" s="1" customFormat="1">
      <c r="B128" s="33"/>
      <c r="D128" s="145" t="s">
        <v>204</v>
      </c>
      <c r="F128" s="146" t="s">
        <v>9163</v>
      </c>
      <c r="I128" s="147"/>
      <c r="L128" s="33"/>
      <c r="M128" s="148"/>
      <c r="T128" s="54"/>
      <c r="AT128" s="18" t="s">
        <v>204</v>
      </c>
      <c r="AU128" s="18" t="s">
        <v>76</v>
      </c>
    </row>
    <row r="129" spans="2:65" s="1" customFormat="1" ht="16.5" customHeight="1">
      <c r="B129" s="33"/>
      <c r="C129" s="132" t="s">
        <v>386</v>
      </c>
      <c r="D129" s="132" t="s">
        <v>197</v>
      </c>
      <c r="E129" s="133" t="s">
        <v>9164</v>
      </c>
      <c r="F129" s="134" t="s">
        <v>9165</v>
      </c>
      <c r="G129" s="135" t="s">
        <v>7067</v>
      </c>
      <c r="H129" s="136">
        <v>10</v>
      </c>
      <c r="I129" s="137"/>
      <c r="J129" s="138">
        <f>ROUND(I129*H129,2)</f>
        <v>0</v>
      </c>
      <c r="K129" s="134" t="s">
        <v>19</v>
      </c>
      <c r="L129" s="33"/>
      <c r="M129" s="139" t="s">
        <v>19</v>
      </c>
      <c r="N129" s="140" t="s">
        <v>40</v>
      </c>
      <c r="P129" s="141">
        <f>O129*H129</f>
        <v>0</v>
      </c>
      <c r="Q129" s="141">
        <v>0</v>
      </c>
      <c r="R129" s="141">
        <f>Q129*H129</f>
        <v>0</v>
      </c>
      <c r="S129" s="141">
        <v>0</v>
      </c>
      <c r="T129" s="142">
        <f>S129*H129</f>
        <v>0</v>
      </c>
      <c r="AR129" s="143" t="s">
        <v>202</v>
      </c>
      <c r="AT129" s="143" t="s">
        <v>197</v>
      </c>
      <c r="AU129" s="143" t="s">
        <v>76</v>
      </c>
      <c r="AY129" s="18" t="s">
        <v>195</v>
      </c>
      <c r="BE129" s="144">
        <f>IF(N129="základní",J129,0)</f>
        <v>0</v>
      </c>
      <c r="BF129" s="144">
        <f>IF(N129="snížená",J129,0)</f>
        <v>0</v>
      </c>
      <c r="BG129" s="144">
        <f>IF(N129="zákl. přenesená",J129,0)</f>
        <v>0</v>
      </c>
      <c r="BH129" s="144">
        <f>IF(N129="sníž. přenesená",J129,0)</f>
        <v>0</v>
      </c>
      <c r="BI129" s="144">
        <f>IF(N129="nulová",J129,0)</f>
        <v>0</v>
      </c>
      <c r="BJ129" s="18" t="s">
        <v>76</v>
      </c>
      <c r="BK129" s="144">
        <f>ROUND(I129*H129,2)</f>
        <v>0</v>
      </c>
      <c r="BL129" s="18" t="s">
        <v>202</v>
      </c>
      <c r="BM129" s="143" t="s">
        <v>682</v>
      </c>
    </row>
    <row r="130" spans="2:65" s="1" customFormat="1">
      <c r="B130" s="33"/>
      <c r="D130" s="145" t="s">
        <v>204</v>
      </c>
      <c r="F130" s="146" t="s">
        <v>9165</v>
      </c>
      <c r="I130" s="147"/>
      <c r="L130" s="33"/>
      <c r="M130" s="148"/>
      <c r="T130" s="54"/>
      <c r="AT130" s="18" t="s">
        <v>204</v>
      </c>
      <c r="AU130" s="18" t="s">
        <v>76</v>
      </c>
    </row>
    <row r="131" spans="2:65" s="1" customFormat="1" ht="16.5" customHeight="1">
      <c r="B131" s="33"/>
      <c r="C131" s="132" t="s">
        <v>392</v>
      </c>
      <c r="D131" s="132" t="s">
        <v>197</v>
      </c>
      <c r="E131" s="133" t="s">
        <v>9166</v>
      </c>
      <c r="F131" s="134" t="s">
        <v>9167</v>
      </c>
      <c r="G131" s="135" t="s">
        <v>7067</v>
      </c>
      <c r="H131" s="136">
        <v>6</v>
      </c>
      <c r="I131" s="137"/>
      <c r="J131" s="138">
        <f>ROUND(I131*H131,2)</f>
        <v>0</v>
      </c>
      <c r="K131" s="134" t="s">
        <v>19</v>
      </c>
      <c r="L131" s="33"/>
      <c r="M131" s="139" t="s">
        <v>19</v>
      </c>
      <c r="N131" s="140" t="s">
        <v>40</v>
      </c>
      <c r="P131" s="141">
        <f>O131*H131</f>
        <v>0</v>
      </c>
      <c r="Q131" s="141">
        <v>0</v>
      </c>
      <c r="R131" s="141">
        <f>Q131*H131</f>
        <v>0</v>
      </c>
      <c r="S131" s="141">
        <v>0</v>
      </c>
      <c r="T131" s="142">
        <f>S131*H131</f>
        <v>0</v>
      </c>
      <c r="AR131" s="143" t="s">
        <v>202</v>
      </c>
      <c r="AT131" s="143" t="s">
        <v>197</v>
      </c>
      <c r="AU131" s="143" t="s">
        <v>76</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202</v>
      </c>
      <c r="BM131" s="143" t="s">
        <v>904</v>
      </c>
    </row>
    <row r="132" spans="2:65" s="1" customFormat="1">
      <c r="B132" s="33"/>
      <c r="D132" s="145" t="s">
        <v>204</v>
      </c>
      <c r="F132" s="146" t="s">
        <v>9167</v>
      </c>
      <c r="I132" s="147"/>
      <c r="L132" s="33"/>
      <c r="M132" s="148"/>
      <c r="T132" s="54"/>
      <c r="AT132" s="18" t="s">
        <v>204</v>
      </c>
      <c r="AU132" s="18" t="s">
        <v>76</v>
      </c>
    </row>
    <row r="133" spans="2:65" s="1" customFormat="1" ht="16.5" customHeight="1">
      <c r="B133" s="33"/>
      <c r="C133" s="132" t="s">
        <v>7</v>
      </c>
      <c r="D133" s="132" t="s">
        <v>197</v>
      </c>
      <c r="E133" s="133" t="s">
        <v>9168</v>
      </c>
      <c r="F133" s="134" t="s">
        <v>9169</v>
      </c>
      <c r="G133" s="135" t="s">
        <v>7067</v>
      </c>
      <c r="H133" s="136">
        <v>6</v>
      </c>
      <c r="I133" s="137"/>
      <c r="J133" s="138">
        <f>ROUND(I133*H133,2)</f>
        <v>0</v>
      </c>
      <c r="K133" s="134" t="s">
        <v>19</v>
      </c>
      <c r="L133" s="33"/>
      <c r="M133" s="139" t="s">
        <v>19</v>
      </c>
      <c r="N133" s="140" t="s">
        <v>40</v>
      </c>
      <c r="P133" s="141">
        <f>O133*H133</f>
        <v>0</v>
      </c>
      <c r="Q133" s="141">
        <v>0</v>
      </c>
      <c r="R133" s="141">
        <f>Q133*H133</f>
        <v>0</v>
      </c>
      <c r="S133" s="141">
        <v>0</v>
      </c>
      <c r="T133" s="142">
        <f>S133*H133</f>
        <v>0</v>
      </c>
      <c r="AR133" s="143" t="s">
        <v>202</v>
      </c>
      <c r="AT133" s="143" t="s">
        <v>197</v>
      </c>
      <c r="AU133" s="143" t="s">
        <v>76</v>
      </c>
      <c r="AY133" s="18" t="s">
        <v>195</v>
      </c>
      <c r="BE133" s="144">
        <f>IF(N133="základní",J133,0)</f>
        <v>0</v>
      </c>
      <c r="BF133" s="144">
        <f>IF(N133="snížená",J133,0)</f>
        <v>0</v>
      </c>
      <c r="BG133" s="144">
        <f>IF(N133="zákl. přenesená",J133,0)</f>
        <v>0</v>
      </c>
      <c r="BH133" s="144">
        <f>IF(N133="sníž. přenesená",J133,0)</f>
        <v>0</v>
      </c>
      <c r="BI133" s="144">
        <f>IF(N133="nulová",J133,0)</f>
        <v>0</v>
      </c>
      <c r="BJ133" s="18" t="s">
        <v>76</v>
      </c>
      <c r="BK133" s="144">
        <f>ROUND(I133*H133,2)</f>
        <v>0</v>
      </c>
      <c r="BL133" s="18" t="s">
        <v>202</v>
      </c>
      <c r="BM133" s="143" t="s">
        <v>924</v>
      </c>
    </row>
    <row r="134" spans="2:65" s="1" customFormat="1">
      <c r="B134" s="33"/>
      <c r="D134" s="145" t="s">
        <v>204</v>
      </c>
      <c r="F134" s="146" t="s">
        <v>9169</v>
      </c>
      <c r="I134" s="147"/>
      <c r="L134" s="33"/>
      <c r="M134" s="148"/>
      <c r="T134" s="54"/>
      <c r="AT134" s="18" t="s">
        <v>204</v>
      </c>
      <c r="AU134" s="18" t="s">
        <v>76</v>
      </c>
    </row>
    <row r="135" spans="2:65" s="1" customFormat="1" ht="24.2" customHeight="1">
      <c r="B135" s="33"/>
      <c r="C135" s="132" t="s">
        <v>404</v>
      </c>
      <c r="D135" s="132" t="s">
        <v>197</v>
      </c>
      <c r="E135" s="133" t="s">
        <v>9170</v>
      </c>
      <c r="F135" s="134" t="s">
        <v>9171</v>
      </c>
      <c r="G135" s="135" t="s">
        <v>7067</v>
      </c>
      <c r="H135" s="136">
        <v>1</v>
      </c>
      <c r="I135" s="137"/>
      <c r="J135" s="138">
        <f>ROUND(I135*H135,2)</f>
        <v>0</v>
      </c>
      <c r="K135" s="134" t="s">
        <v>19</v>
      </c>
      <c r="L135" s="33"/>
      <c r="M135" s="139" t="s">
        <v>19</v>
      </c>
      <c r="N135" s="140" t="s">
        <v>40</v>
      </c>
      <c r="P135" s="141">
        <f>O135*H135</f>
        <v>0</v>
      </c>
      <c r="Q135" s="141">
        <v>0</v>
      </c>
      <c r="R135" s="141">
        <f>Q135*H135</f>
        <v>0</v>
      </c>
      <c r="S135" s="141">
        <v>0</v>
      </c>
      <c r="T135" s="142">
        <f>S135*H135</f>
        <v>0</v>
      </c>
      <c r="AR135" s="143" t="s">
        <v>202</v>
      </c>
      <c r="AT135" s="143" t="s">
        <v>197</v>
      </c>
      <c r="AU135" s="143" t="s">
        <v>76</v>
      </c>
      <c r="AY135" s="18" t="s">
        <v>195</v>
      </c>
      <c r="BE135" s="144">
        <f>IF(N135="základní",J135,0)</f>
        <v>0</v>
      </c>
      <c r="BF135" s="144">
        <f>IF(N135="snížená",J135,0)</f>
        <v>0</v>
      </c>
      <c r="BG135" s="144">
        <f>IF(N135="zákl. přenesená",J135,0)</f>
        <v>0</v>
      </c>
      <c r="BH135" s="144">
        <f>IF(N135="sníž. přenesená",J135,0)</f>
        <v>0</v>
      </c>
      <c r="BI135" s="144">
        <f>IF(N135="nulová",J135,0)</f>
        <v>0</v>
      </c>
      <c r="BJ135" s="18" t="s">
        <v>76</v>
      </c>
      <c r="BK135" s="144">
        <f>ROUND(I135*H135,2)</f>
        <v>0</v>
      </c>
      <c r="BL135" s="18" t="s">
        <v>202</v>
      </c>
      <c r="BM135" s="143" t="s">
        <v>950</v>
      </c>
    </row>
    <row r="136" spans="2:65" s="1" customFormat="1">
      <c r="B136" s="33"/>
      <c r="D136" s="145" t="s">
        <v>204</v>
      </c>
      <c r="F136" s="146" t="s">
        <v>9171</v>
      </c>
      <c r="I136" s="147"/>
      <c r="L136" s="33"/>
      <c r="M136" s="148"/>
      <c r="T136" s="54"/>
      <c r="AT136" s="18" t="s">
        <v>204</v>
      </c>
      <c r="AU136" s="18" t="s">
        <v>76</v>
      </c>
    </row>
    <row r="137" spans="2:65" s="1" customFormat="1" ht="16.5" customHeight="1">
      <c r="B137" s="33"/>
      <c r="C137" s="132" t="s">
        <v>412</v>
      </c>
      <c r="D137" s="132" t="s">
        <v>197</v>
      </c>
      <c r="E137" s="133" t="s">
        <v>9172</v>
      </c>
      <c r="F137" s="134" t="s">
        <v>9173</v>
      </c>
      <c r="G137" s="135" t="s">
        <v>230</v>
      </c>
      <c r="H137" s="136">
        <v>1135</v>
      </c>
      <c r="I137" s="137"/>
      <c r="J137" s="138">
        <f>ROUND(I137*H137,2)</f>
        <v>0</v>
      </c>
      <c r="K137" s="134" t="s">
        <v>19</v>
      </c>
      <c r="L137" s="33"/>
      <c r="M137" s="139" t="s">
        <v>19</v>
      </c>
      <c r="N137" s="140" t="s">
        <v>40</v>
      </c>
      <c r="P137" s="141">
        <f>O137*H137</f>
        <v>0</v>
      </c>
      <c r="Q137" s="141">
        <v>0</v>
      </c>
      <c r="R137" s="141">
        <f>Q137*H137</f>
        <v>0</v>
      </c>
      <c r="S137" s="141">
        <v>0</v>
      </c>
      <c r="T137" s="142">
        <f>S137*H137</f>
        <v>0</v>
      </c>
      <c r="AR137" s="143" t="s">
        <v>202</v>
      </c>
      <c r="AT137" s="143" t="s">
        <v>197</v>
      </c>
      <c r="AU137" s="143" t="s">
        <v>76</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979</v>
      </c>
    </row>
    <row r="138" spans="2:65" s="1" customFormat="1">
      <c r="B138" s="33"/>
      <c r="D138" s="145" t="s">
        <v>204</v>
      </c>
      <c r="F138" s="146" t="s">
        <v>9173</v>
      </c>
      <c r="I138" s="147"/>
      <c r="L138" s="33"/>
      <c r="M138" s="148"/>
      <c r="T138" s="54"/>
      <c r="AT138" s="18" t="s">
        <v>204</v>
      </c>
      <c r="AU138" s="18" t="s">
        <v>76</v>
      </c>
    </row>
    <row r="139" spans="2:65" s="1" customFormat="1" ht="16.5" customHeight="1">
      <c r="B139" s="33"/>
      <c r="C139" s="132" t="s">
        <v>418</v>
      </c>
      <c r="D139" s="132" t="s">
        <v>197</v>
      </c>
      <c r="E139" s="133" t="s">
        <v>9174</v>
      </c>
      <c r="F139" s="134" t="s">
        <v>9175</v>
      </c>
      <c r="G139" s="135" t="s">
        <v>230</v>
      </c>
      <c r="H139" s="136">
        <v>1135</v>
      </c>
      <c r="I139" s="137"/>
      <c r="J139" s="138">
        <f>ROUND(I139*H139,2)</f>
        <v>0</v>
      </c>
      <c r="K139" s="134" t="s">
        <v>19</v>
      </c>
      <c r="L139" s="33"/>
      <c r="M139" s="139" t="s">
        <v>19</v>
      </c>
      <c r="N139" s="140" t="s">
        <v>40</v>
      </c>
      <c r="P139" s="141">
        <f>O139*H139</f>
        <v>0</v>
      </c>
      <c r="Q139" s="141">
        <v>0</v>
      </c>
      <c r="R139" s="141">
        <f>Q139*H139</f>
        <v>0</v>
      </c>
      <c r="S139" s="141">
        <v>0</v>
      </c>
      <c r="T139" s="142">
        <f>S139*H139</f>
        <v>0</v>
      </c>
      <c r="AR139" s="143" t="s">
        <v>202</v>
      </c>
      <c r="AT139" s="143" t="s">
        <v>197</v>
      </c>
      <c r="AU139" s="143" t="s">
        <v>76</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202</v>
      </c>
      <c r="BM139" s="143" t="s">
        <v>1013</v>
      </c>
    </row>
    <row r="140" spans="2:65" s="1" customFormat="1">
      <c r="B140" s="33"/>
      <c r="D140" s="145" t="s">
        <v>204</v>
      </c>
      <c r="F140" s="146" t="s">
        <v>9175</v>
      </c>
      <c r="I140" s="147"/>
      <c r="L140" s="33"/>
      <c r="M140" s="148"/>
      <c r="T140" s="54"/>
      <c r="AT140" s="18" t="s">
        <v>204</v>
      </c>
      <c r="AU140" s="18" t="s">
        <v>76</v>
      </c>
    </row>
    <row r="141" spans="2:65" s="1" customFormat="1" ht="16.5" customHeight="1">
      <c r="B141" s="33"/>
      <c r="C141" s="132" t="s">
        <v>423</v>
      </c>
      <c r="D141" s="132" t="s">
        <v>197</v>
      </c>
      <c r="E141" s="133" t="s">
        <v>9176</v>
      </c>
      <c r="F141" s="134" t="s">
        <v>9177</v>
      </c>
      <c r="G141" s="135" t="s">
        <v>230</v>
      </c>
      <c r="H141" s="136">
        <v>1135</v>
      </c>
      <c r="I141" s="137"/>
      <c r="J141" s="138">
        <f>ROUND(I141*H141,2)</f>
        <v>0</v>
      </c>
      <c r="K141" s="134" t="s">
        <v>19</v>
      </c>
      <c r="L141" s="33"/>
      <c r="M141" s="139" t="s">
        <v>19</v>
      </c>
      <c r="N141" s="140" t="s">
        <v>40</v>
      </c>
      <c r="P141" s="141">
        <f>O141*H141</f>
        <v>0</v>
      </c>
      <c r="Q141" s="141">
        <v>0</v>
      </c>
      <c r="R141" s="141">
        <f>Q141*H141</f>
        <v>0</v>
      </c>
      <c r="S141" s="141">
        <v>0</v>
      </c>
      <c r="T141" s="142">
        <f>S141*H141</f>
        <v>0</v>
      </c>
      <c r="AR141" s="143" t="s">
        <v>202</v>
      </c>
      <c r="AT141" s="143" t="s">
        <v>197</v>
      </c>
      <c r="AU141" s="143" t="s">
        <v>76</v>
      </c>
      <c r="AY141" s="18" t="s">
        <v>195</v>
      </c>
      <c r="BE141" s="144">
        <f>IF(N141="základní",J141,0)</f>
        <v>0</v>
      </c>
      <c r="BF141" s="144">
        <f>IF(N141="snížená",J141,0)</f>
        <v>0</v>
      </c>
      <c r="BG141" s="144">
        <f>IF(N141="zákl. přenesená",J141,0)</f>
        <v>0</v>
      </c>
      <c r="BH141" s="144">
        <f>IF(N141="sníž. přenesená",J141,0)</f>
        <v>0</v>
      </c>
      <c r="BI141" s="144">
        <f>IF(N141="nulová",J141,0)</f>
        <v>0</v>
      </c>
      <c r="BJ141" s="18" t="s">
        <v>76</v>
      </c>
      <c r="BK141" s="144">
        <f>ROUND(I141*H141,2)</f>
        <v>0</v>
      </c>
      <c r="BL141" s="18" t="s">
        <v>202</v>
      </c>
      <c r="BM141" s="143" t="s">
        <v>1259</v>
      </c>
    </row>
    <row r="142" spans="2:65" s="1" customFormat="1">
      <c r="B142" s="33"/>
      <c r="D142" s="145" t="s">
        <v>204</v>
      </c>
      <c r="F142" s="146" t="s">
        <v>9177</v>
      </c>
      <c r="I142" s="147"/>
      <c r="L142" s="33"/>
      <c r="M142" s="148"/>
      <c r="T142" s="54"/>
      <c r="AT142" s="18" t="s">
        <v>204</v>
      </c>
      <c r="AU142" s="18" t="s">
        <v>76</v>
      </c>
    </row>
    <row r="143" spans="2:65" s="1" customFormat="1" ht="16.5" customHeight="1">
      <c r="B143" s="33"/>
      <c r="C143" s="132" t="s">
        <v>428</v>
      </c>
      <c r="D143" s="132" t="s">
        <v>197</v>
      </c>
      <c r="E143" s="133" t="s">
        <v>9178</v>
      </c>
      <c r="F143" s="134" t="s">
        <v>9179</v>
      </c>
      <c r="G143" s="135" t="s">
        <v>7067</v>
      </c>
      <c r="H143" s="136">
        <v>12</v>
      </c>
      <c r="I143" s="137"/>
      <c r="J143" s="138">
        <f>ROUND(I143*H143,2)</f>
        <v>0</v>
      </c>
      <c r="K143" s="134" t="s">
        <v>19</v>
      </c>
      <c r="L143" s="33"/>
      <c r="M143" s="139" t="s">
        <v>19</v>
      </c>
      <c r="N143" s="140" t="s">
        <v>40</v>
      </c>
      <c r="P143" s="141">
        <f>O143*H143</f>
        <v>0</v>
      </c>
      <c r="Q143" s="141">
        <v>0</v>
      </c>
      <c r="R143" s="141">
        <f>Q143*H143</f>
        <v>0</v>
      </c>
      <c r="S143" s="141">
        <v>0</v>
      </c>
      <c r="T143" s="142">
        <f>S143*H143</f>
        <v>0</v>
      </c>
      <c r="AR143" s="143" t="s">
        <v>202</v>
      </c>
      <c r="AT143" s="143" t="s">
        <v>197</v>
      </c>
      <c r="AU143" s="143" t="s">
        <v>76</v>
      </c>
      <c r="AY143" s="18" t="s">
        <v>195</v>
      </c>
      <c r="BE143" s="144">
        <f>IF(N143="základní",J143,0)</f>
        <v>0</v>
      </c>
      <c r="BF143" s="144">
        <f>IF(N143="snížená",J143,0)</f>
        <v>0</v>
      </c>
      <c r="BG143" s="144">
        <f>IF(N143="zákl. přenesená",J143,0)</f>
        <v>0</v>
      </c>
      <c r="BH143" s="144">
        <f>IF(N143="sníž. přenesená",J143,0)</f>
        <v>0</v>
      </c>
      <c r="BI143" s="144">
        <f>IF(N143="nulová",J143,0)</f>
        <v>0</v>
      </c>
      <c r="BJ143" s="18" t="s">
        <v>76</v>
      </c>
      <c r="BK143" s="144">
        <f>ROUND(I143*H143,2)</f>
        <v>0</v>
      </c>
      <c r="BL143" s="18" t="s">
        <v>202</v>
      </c>
      <c r="BM143" s="143" t="s">
        <v>1405</v>
      </c>
    </row>
    <row r="144" spans="2:65" s="1" customFormat="1">
      <c r="B144" s="33"/>
      <c r="D144" s="145" t="s">
        <v>204</v>
      </c>
      <c r="F144" s="146" t="s">
        <v>9179</v>
      </c>
      <c r="I144" s="147"/>
      <c r="L144" s="33"/>
      <c r="M144" s="148"/>
      <c r="T144" s="54"/>
      <c r="AT144" s="18" t="s">
        <v>204</v>
      </c>
      <c r="AU144" s="18" t="s">
        <v>76</v>
      </c>
    </row>
    <row r="145" spans="2:65" s="1" customFormat="1" ht="16.5" customHeight="1">
      <c r="B145" s="33"/>
      <c r="C145" s="132" t="s">
        <v>526</v>
      </c>
      <c r="D145" s="132" t="s">
        <v>197</v>
      </c>
      <c r="E145" s="133" t="s">
        <v>9180</v>
      </c>
      <c r="F145" s="134" t="s">
        <v>9181</v>
      </c>
      <c r="G145" s="135" t="s">
        <v>7067</v>
      </c>
      <c r="H145" s="136">
        <v>8</v>
      </c>
      <c r="I145" s="137"/>
      <c r="J145" s="138">
        <f>ROUND(I145*H145,2)</f>
        <v>0</v>
      </c>
      <c r="K145" s="134" t="s">
        <v>19</v>
      </c>
      <c r="L145" s="33"/>
      <c r="M145" s="139" t="s">
        <v>19</v>
      </c>
      <c r="N145" s="140" t="s">
        <v>40</v>
      </c>
      <c r="P145" s="141">
        <f>O145*H145</f>
        <v>0</v>
      </c>
      <c r="Q145" s="141">
        <v>0</v>
      </c>
      <c r="R145" s="141">
        <f>Q145*H145</f>
        <v>0</v>
      </c>
      <c r="S145" s="141">
        <v>0</v>
      </c>
      <c r="T145" s="142">
        <f>S145*H145</f>
        <v>0</v>
      </c>
      <c r="AR145" s="143" t="s">
        <v>202</v>
      </c>
      <c r="AT145" s="143" t="s">
        <v>197</v>
      </c>
      <c r="AU145" s="143" t="s">
        <v>76</v>
      </c>
      <c r="AY145" s="18" t="s">
        <v>195</v>
      </c>
      <c r="BE145" s="144">
        <f>IF(N145="základní",J145,0)</f>
        <v>0</v>
      </c>
      <c r="BF145" s="144">
        <f>IF(N145="snížená",J145,0)</f>
        <v>0</v>
      </c>
      <c r="BG145" s="144">
        <f>IF(N145="zákl. přenesená",J145,0)</f>
        <v>0</v>
      </c>
      <c r="BH145" s="144">
        <f>IF(N145="sníž. přenesená",J145,0)</f>
        <v>0</v>
      </c>
      <c r="BI145" s="144">
        <f>IF(N145="nulová",J145,0)</f>
        <v>0</v>
      </c>
      <c r="BJ145" s="18" t="s">
        <v>76</v>
      </c>
      <c r="BK145" s="144">
        <f>ROUND(I145*H145,2)</f>
        <v>0</v>
      </c>
      <c r="BL145" s="18" t="s">
        <v>202</v>
      </c>
      <c r="BM145" s="143" t="s">
        <v>1423</v>
      </c>
    </row>
    <row r="146" spans="2:65" s="1" customFormat="1">
      <c r="B146" s="33"/>
      <c r="D146" s="145" t="s">
        <v>204</v>
      </c>
      <c r="F146" s="146" t="s">
        <v>9181</v>
      </c>
      <c r="I146" s="147"/>
      <c r="L146" s="33"/>
      <c r="M146" s="148"/>
      <c r="T146" s="54"/>
      <c r="AT146" s="18" t="s">
        <v>204</v>
      </c>
      <c r="AU146" s="18" t="s">
        <v>76</v>
      </c>
    </row>
    <row r="147" spans="2:65" s="11" customFormat="1" ht="25.9" customHeight="1">
      <c r="B147" s="120"/>
      <c r="D147" s="121" t="s">
        <v>68</v>
      </c>
      <c r="E147" s="122" t="s">
        <v>7196</v>
      </c>
      <c r="F147" s="122" t="s">
        <v>9182</v>
      </c>
      <c r="I147" s="123"/>
      <c r="J147" s="124">
        <f>BK147</f>
        <v>0</v>
      </c>
      <c r="L147" s="120"/>
      <c r="M147" s="125"/>
      <c r="P147" s="126">
        <f>SUM(P148:P153)</f>
        <v>0</v>
      </c>
      <c r="R147" s="126">
        <f>SUM(R148:R153)</f>
        <v>0</v>
      </c>
      <c r="T147" s="127">
        <f>SUM(T148:T153)</f>
        <v>0</v>
      </c>
      <c r="AR147" s="121" t="s">
        <v>76</v>
      </c>
      <c r="AT147" s="128" t="s">
        <v>68</v>
      </c>
      <c r="AU147" s="128" t="s">
        <v>69</v>
      </c>
      <c r="AY147" s="121" t="s">
        <v>195</v>
      </c>
      <c r="BK147" s="129">
        <f>SUM(BK148:BK153)</f>
        <v>0</v>
      </c>
    </row>
    <row r="148" spans="2:65" s="1" customFormat="1" ht="16.5" customHeight="1">
      <c r="B148" s="33"/>
      <c r="C148" s="132" t="s">
        <v>535</v>
      </c>
      <c r="D148" s="132" t="s">
        <v>197</v>
      </c>
      <c r="E148" s="133" t="s">
        <v>9183</v>
      </c>
      <c r="F148" s="134" t="s">
        <v>9184</v>
      </c>
      <c r="G148" s="135" t="s">
        <v>407</v>
      </c>
      <c r="H148" s="136">
        <v>1</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1442</v>
      </c>
    </row>
    <row r="149" spans="2:65" s="1" customFormat="1">
      <c r="B149" s="33"/>
      <c r="D149" s="145" t="s">
        <v>204</v>
      </c>
      <c r="F149" s="146" t="s">
        <v>9184</v>
      </c>
      <c r="I149" s="147"/>
      <c r="L149" s="33"/>
      <c r="M149" s="148"/>
      <c r="T149" s="54"/>
      <c r="AT149" s="18" t="s">
        <v>204</v>
      </c>
      <c r="AU149" s="18" t="s">
        <v>76</v>
      </c>
    </row>
    <row r="150" spans="2:65" s="1" customFormat="1">
      <c r="B150" s="33"/>
      <c r="D150" s="145" t="s">
        <v>410</v>
      </c>
      <c r="F150" s="178" t="s">
        <v>9185</v>
      </c>
      <c r="I150" s="147"/>
      <c r="L150" s="33"/>
      <c r="M150" s="148"/>
      <c r="T150" s="54"/>
      <c r="AT150" s="18" t="s">
        <v>410</v>
      </c>
      <c r="AU150" s="18" t="s">
        <v>76</v>
      </c>
    </row>
    <row r="151" spans="2:65" s="1" customFormat="1" ht="16.5" customHeight="1">
      <c r="B151" s="33"/>
      <c r="C151" s="132" t="s">
        <v>542</v>
      </c>
      <c r="D151" s="132" t="s">
        <v>197</v>
      </c>
      <c r="E151" s="133" t="s">
        <v>9186</v>
      </c>
      <c r="F151" s="134" t="s">
        <v>9187</v>
      </c>
      <c r="G151" s="135" t="s">
        <v>407</v>
      </c>
      <c r="H151" s="136">
        <v>1</v>
      </c>
      <c r="I151" s="137"/>
      <c r="J151" s="138">
        <f>ROUND(I151*H151,2)</f>
        <v>0</v>
      </c>
      <c r="K151" s="134" t="s">
        <v>19</v>
      </c>
      <c r="L151" s="33"/>
      <c r="M151" s="139" t="s">
        <v>19</v>
      </c>
      <c r="N151" s="140" t="s">
        <v>40</v>
      </c>
      <c r="P151" s="141">
        <f>O151*H151</f>
        <v>0</v>
      </c>
      <c r="Q151" s="141">
        <v>0</v>
      </c>
      <c r="R151" s="141">
        <f>Q151*H151</f>
        <v>0</v>
      </c>
      <c r="S151" s="141">
        <v>0</v>
      </c>
      <c r="T151" s="142">
        <f>S151*H151</f>
        <v>0</v>
      </c>
      <c r="AR151" s="143" t="s">
        <v>202</v>
      </c>
      <c r="AT151" s="143" t="s">
        <v>197</v>
      </c>
      <c r="AU151" s="143" t="s">
        <v>76</v>
      </c>
      <c r="AY151" s="18" t="s">
        <v>195</v>
      </c>
      <c r="BE151" s="144">
        <f>IF(N151="základní",J151,0)</f>
        <v>0</v>
      </c>
      <c r="BF151" s="144">
        <f>IF(N151="snížená",J151,0)</f>
        <v>0</v>
      </c>
      <c r="BG151" s="144">
        <f>IF(N151="zákl. přenesená",J151,0)</f>
        <v>0</v>
      </c>
      <c r="BH151" s="144">
        <f>IF(N151="sníž. přenesená",J151,0)</f>
        <v>0</v>
      </c>
      <c r="BI151" s="144">
        <f>IF(N151="nulová",J151,0)</f>
        <v>0</v>
      </c>
      <c r="BJ151" s="18" t="s">
        <v>76</v>
      </c>
      <c r="BK151" s="144">
        <f>ROUND(I151*H151,2)</f>
        <v>0</v>
      </c>
      <c r="BL151" s="18" t="s">
        <v>202</v>
      </c>
      <c r="BM151" s="143" t="s">
        <v>1468</v>
      </c>
    </row>
    <row r="152" spans="2:65" s="1" customFormat="1">
      <c r="B152" s="33"/>
      <c r="D152" s="145" t="s">
        <v>204</v>
      </c>
      <c r="F152" s="146" t="s">
        <v>9187</v>
      </c>
      <c r="I152" s="147"/>
      <c r="L152" s="33"/>
      <c r="M152" s="148"/>
      <c r="T152" s="54"/>
      <c r="AT152" s="18" t="s">
        <v>204</v>
      </c>
      <c r="AU152" s="18" t="s">
        <v>76</v>
      </c>
    </row>
    <row r="153" spans="2:65" s="1" customFormat="1">
      <c r="B153" s="33"/>
      <c r="D153" s="145" t="s">
        <v>410</v>
      </c>
      <c r="F153" s="178" t="s">
        <v>9185</v>
      </c>
      <c r="I153" s="147"/>
      <c r="L153" s="33"/>
      <c r="M153" s="148"/>
      <c r="T153" s="54"/>
      <c r="AT153" s="18" t="s">
        <v>410</v>
      </c>
      <c r="AU153" s="18" t="s">
        <v>76</v>
      </c>
    </row>
    <row r="154" spans="2:65" s="11" customFormat="1" ht="25.9" customHeight="1">
      <c r="B154" s="120"/>
      <c r="D154" s="121" t="s">
        <v>68</v>
      </c>
      <c r="E154" s="122" t="s">
        <v>7215</v>
      </c>
      <c r="F154" s="122" t="s">
        <v>9188</v>
      </c>
      <c r="I154" s="123"/>
      <c r="J154" s="124">
        <f>BK154</f>
        <v>0</v>
      </c>
      <c r="L154" s="120"/>
      <c r="M154" s="125"/>
      <c r="P154" s="126">
        <f>SUM(P155:P160)</f>
        <v>0</v>
      </c>
      <c r="R154" s="126">
        <f>SUM(R155:R160)</f>
        <v>0</v>
      </c>
      <c r="T154" s="127">
        <f>SUM(T155:T160)</f>
        <v>0</v>
      </c>
      <c r="AR154" s="121" t="s">
        <v>76</v>
      </c>
      <c r="AT154" s="128" t="s">
        <v>68</v>
      </c>
      <c r="AU154" s="128" t="s">
        <v>69</v>
      </c>
      <c r="AY154" s="121" t="s">
        <v>195</v>
      </c>
      <c r="BK154" s="129">
        <f>SUM(BK155:BK160)</f>
        <v>0</v>
      </c>
    </row>
    <row r="155" spans="2:65" s="1" customFormat="1" ht="16.5" customHeight="1">
      <c r="B155" s="33"/>
      <c r="C155" s="132" t="s">
        <v>548</v>
      </c>
      <c r="D155" s="132" t="s">
        <v>197</v>
      </c>
      <c r="E155" s="133" t="s">
        <v>9189</v>
      </c>
      <c r="F155" s="134" t="s">
        <v>9190</v>
      </c>
      <c r="G155" s="135" t="s">
        <v>7067</v>
      </c>
      <c r="H155" s="136">
        <v>3</v>
      </c>
      <c r="I155" s="137"/>
      <c r="J155" s="138">
        <f>ROUND(I155*H155,2)</f>
        <v>0</v>
      </c>
      <c r="K155" s="134" t="s">
        <v>19</v>
      </c>
      <c r="L155" s="33"/>
      <c r="M155" s="139" t="s">
        <v>19</v>
      </c>
      <c r="N155" s="140" t="s">
        <v>40</v>
      </c>
      <c r="P155" s="141">
        <f>O155*H155</f>
        <v>0</v>
      </c>
      <c r="Q155" s="141">
        <v>0</v>
      </c>
      <c r="R155" s="141">
        <f>Q155*H155</f>
        <v>0</v>
      </c>
      <c r="S155" s="141">
        <v>0</v>
      </c>
      <c r="T155" s="142">
        <f>S155*H155</f>
        <v>0</v>
      </c>
      <c r="AR155" s="143" t="s">
        <v>202</v>
      </c>
      <c r="AT155" s="143" t="s">
        <v>197</v>
      </c>
      <c r="AU155" s="143" t="s">
        <v>76</v>
      </c>
      <c r="AY155" s="18" t="s">
        <v>195</v>
      </c>
      <c r="BE155" s="144">
        <f>IF(N155="základní",J155,0)</f>
        <v>0</v>
      </c>
      <c r="BF155" s="144">
        <f>IF(N155="snížená",J155,0)</f>
        <v>0</v>
      </c>
      <c r="BG155" s="144">
        <f>IF(N155="zákl. přenesená",J155,0)</f>
        <v>0</v>
      </c>
      <c r="BH155" s="144">
        <f>IF(N155="sníž. přenesená",J155,0)</f>
        <v>0</v>
      </c>
      <c r="BI155" s="144">
        <f>IF(N155="nulová",J155,0)</f>
        <v>0</v>
      </c>
      <c r="BJ155" s="18" t="s">
        <v>76</v>
      </c>
      <c r="BK155" s="144">
        <f>ROUND(I155*H155,2)</f>
        <v>0</v>
      </c>
      <c r="BL155" s="18" t="s">
        <v>202</v>
      </c>
      <c r="BM155" s="143" t="s">
        <v>1489</v>
      </c>
    </row>
    <row r="156" spans="2:65" s="1" customFormat="1">
      <c r="B156" s="33"/>
      <c r="D156" s="145" t="s">
        <v>204</v>
      </c>
      <c r="F156" s="146" t="s">
        <v>9191</v>
      </c>
      <c r="I156" s="147"/>
      <c r="L156" s="33"/>
      <c r="M156" s="148"/>
      <c r="T156" s="54"/>
      <c r="AT156" s="18" t="s">
        <v>204</v>
      </c>
      <c r="AU156" s="18" t="s">
        <v>76</v>
      </c>
    </row>
    <row r="157" spans="2:65" s="1" customFormat="1" ht="16.5" customHeight="1">
      <c r="B157" s="33"/>
      <c r="C157" s="132" t="s">
        <v>555</v>
      </c>
      <c r="D157" s="132" t="s">
        <v>197</v>
      </c>
      <c r="E157" s="133" t="s">
        <v>9192</v>
      </c>
      <c r="F157" s="134" t="s">
        <v>9193</v>
      </c>
      <c r="G157" s="135" t="s">
        <v>7067</v>
      </c>
      <c r="H157" s="136">
        <v>3</v>
      </c>
      <c r="I157" s="137"/>
      <c r="J157" s="138">
        <f>ROUND(I157*H157,2)</f>
        <v>0</v>
      </c>
      <c r="K157" s="134" t="s">
        <v>19</v>
      </c>
      <c r="L157" s="33"/>
      <c r="M157" s="139" t="s">
        <v>19</v>
      </c>
      <c r="N157" s="140" t="s">
        <v>40</v>
      </c>
      <c r="P157" s="141">
        <f>O157*H157</f>
        <v>0</v>
      </c>
      <c r="Q157" s="141">
        <v>0</v>
      </c>
      <c r="R157" s="141">
        <f>Q157*H157</f>
        <v>0</v>
      </c>
      <c r="S157" s="141">
        <v>0</v>
      </c>
      <c r="T157" s="142">
        <f>S157*H157</f>
        <v>0</v>
      </c>
      <c r="AR157" s="143" t="s">
        <v>202</v>
      </c>
      <c r="AT157" s="143" t="s">
        <v>197</v>
      </c>
      <c r="AU157" s="143" t="s">
        <v>76</v>
      </c>
      <c r="AY157" s="18" t="s">
        <v>195</v>
      </c>
      <c r="BE157" s="144">
        <f>IF(N157="základní",J157,0)</f>
        <v>0</v>
      </c>
      <c r="BF157" s="144">
        <f>IF(N157="snížená",J157,0)</f>
        <v>0</v>
      </c>
      <c r="BG157" s="144">
        <f>IF(N157="zákl. přenesená",J157,0)</f>
        <v>0</v>
      </c>
      <c r="BH157" s="144">
        <f>IF(N157="sníž. přenesená",J157,0)</f>
        <v>0</v>
      </c>
      <c r="BI157" s="144">
        <f>IF(N157="nulová",J157,0)</f>
        <v>0</v>
      </c>
      <c r="BJ157" s="18" t="s">
        <v>76</v>
      </c>
      <c r="BK157" s="144">
        <f>ROUND(I157*H157,2)</f>
        <v>0</v>
      </c>
      <c r="BL157" s="18" t="s">
        <v>202</v>
      </c>
      <c r="BM157" s="143" t="s">
        <v>1505</v>
      </c>
    </row>
    <row r="158" spans="2:65" s="1" customFormat="1">
      <c r="B158" s="33"/>
      <c r="D158" s="145" t="s">
        <v>204</v>
      </c>
      <c r="F158" s="146" t="s">
        <v>9194</v>
      </c>
      <c r="I158" s="147"/>
      <c r="L158" s="33"/>
      <c r="M158" s="148"/>
      <c r="T158" s="54"/>
      <c r="AT158" s="18" t="s">
        <v>204</v>
      </c>
      <c r="AU158" s="18" t="s">
        <v>76</v>
      </c>
    </row>
    <row r="159" spans="2:65" s="1" customFormat="1" ht="16.5" customHeight="1">
      <c r="B159" s="33"/>
      <c r="C159" s="132" t="s">
        <v>562</v>
      </c>
      <c r="D159" s="132" t="s">
        <v>197</v>
      </c>
      <c r="E159" s="133" t="s">
        <v>9195</v>
      </c>
      <c r="F159" s="134" t="s">
        <v>9196</v>
      </c>
      <c r="G159" s="135" t="s">
        <v>230</v>
      </c>
      <c r="H159" s="136">
        <v>50</v>
      </c>
      <c r="I159" s="137"/>
      <c r="J159" s="138">
        <f>ROUND(I159*H159,2)</f>
        <v>0</v>
      </c>
      <c r="K159" s="134" t="s">
        <v>19</v>
      </c>
      <c r="L159" s="33"/>
      <c r="M159" s="139" t="s">
        <v>19</v>
      </c>
      <c r="N159" s="140" t="s">
        <v>40</v>
      </c>
      <c r="P159" s="141">
        <f>O159*H159</f>
        <v>0</v>
      </c>
      <c r="Q159" s="141">
        <v>0</v>
      </c>
      <c r="R159" s="141">
        <f>Q159*H159</f>
        <v>0</v>
      </c>
      <c r="S159" s="141">
        <v>0</v>
      </c>
      <c r="T159" s="142">
        <f>S159*H159</f>
        <v>0</v>
      </c>
      <c r="AR159" s="143" t="s">
        <v>202</v>
      </c>
      <c r="AT159" s="143" t="s">
        <v>197</v>
      </c>
      <c r="AU159" s="143" t="s">
        <v>76</v>
      </c>
      <c r="AY159" s="18" t="s">
        <v>195</v>
      </c>
      <c r="BE159" s="144">
        <f>IF(N159="základní",J159,0)</f>
        <v>0</v>
      </c>
      <c r="BF159" s="144">
        <f>IF(N159="snížená",J159,0)</f>
        <v>0</v>
      </c>
      <c r="BG159" s="144">
        <f>IF(N159="zákl. přenesená",J159,0)</f>
        <v>0</v>
      </c>
      <c r="BH159" s="144">
        <f>IF(N159="sníž. přenesená",J159,0)</f>
        <v>0</v>
      </c>
      <c r="BI159" s="144">
        <f>IF(N159="nulová",J159,0)</f>
        <v>0</v>
      </c>
      <c r="BJ159" s="18" t="s">
        <v>76</v>
      </c>
      <c r="BK159" s="144">
        <f>ROUND(I159*H159,2)</f>
        <v>0</v>
      </c>
      <c r="BL159" s="18" t="s">
        <v>202</v>
      </c>
      <c r="BM159" s="143" t="s">
        <v>1525</v>
      </c>
    </row>
    <row r="160" spans="2:65" s="1" customFormat="1">
      <c r="B160" s="33"/>
      <c r="D160" s="145" t="s">
        <v>204</v>
      </c>
      <c r="F160" s="146" t="s">
        <v>9196</v>
      </c>
      <c r="I160" s="147"/>
      <c r="L160" s="33"/>
      <c r="M160" s="148"/>
      <c r="T160" s="54"/>
      <c r="AT160" s="18" t="s">
        <v>204</v>
      </c>
      <c r="AU160" s="18" t="s">
        <v>76</v>
      </c>
    </row>
    <row r="161" spans="2:65" s="11" customFormat="1" ht="25.9" customHeight="1">
      <c r="B161" s="120"/>
      <c r="D161" s="121" t="s">
        <v>68</v>
      </c>
      <c r="E161" s="122" t="s">
        <v>7241</v>
      </c>
      <c r="F161" s="122" t="s">
        <v>9197</v>
      </c>
      <c r="I161" s="123"/>
      <c r="J161" s="124">
        <f>BK161</f>
        <v>0</v>
      </c>
      <c r="L161" s="120"/>
      <c r="M161" s="125"/>
      <c r="P161" s="126">
        <f>SUM(P162:P171)</f>
        <v>0</v>
      </c>
      <c r="R161" s="126">
        <f>SUM(R162:R171)</f>
        <v>0</v>
      </c>
      <c r="T161" s="127">
        <f>SUM(T162:T171)</f>
        <v>0</v>
      </c>
      <c r="AR161" s="121" t="s">
        <v>76</v>
      </c>
      <c r="AT161" s="128" t="s">
        <v>68</v>
      </c>
      <c r="AU161" s="128" t="s">
        <v>69</v>
      </c>
      <c r="AY161" s="121" t="s">
        <v>195</v>
      </c>
      <c r="BK161" s="129">
        <f>SUM(BK162:BK171)</f>
        <v>0</v>
      </c>
    </row>
    <row r="162" spans="2:65" s="1" customFormat="1" ht="16.5" customHeight="1">
      <c r="B162" s="33"/>
      <c r="C162" s="132" t="s">
        <v>568</v>
      </c>
      <c r="D162" s="132" t="s">
        <v>197</v>
      </c>
      <c r="E162" s="133" t="s">
        <v>9198</v>
      </c>
      <c r="F162" s="134" t="s">
        <v>9199</v>
      </c>
      <c r="G162" s="135" t="s">
        <v>7067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1554</v>
      </c>
    </row>
    <row r="163" spans="2:65" s="1" customFormat="1">
      <c r="B163" s="33"/>
      <c r="D163" s="145" t="s">
        <v>204</v>
      </c>
      <c r="F163" s="146" t="s">
        <v>9199</v>
      </c>
      <c r="I163" s="147"/>
      <c r="L163" s="33"/>
      <c r="M163" s="148"/>
      <c r="T163" s="54"/>
      <c r="AT163" s="18" t="s">
        <v>204</v>
      </c>
      <c r="AU163" s="18" t="s">
        <v>76</v>
      </c>
    </row>
    <row r="164" spans="2:65" s="1" customFormat="1" ht="16.5" customHeight="1">
      <c r="B164" s="33"/>
      <c r="C164" s="132" t="s">
        <v>575</v>
      </c>
      <c r="D164" s="132" t="s">
        <v>197</v>
      </c>
      <c r="E164" s="133" t="s">
        <v>9200</v>
      </c>
      <c r="F164" s="134" t="s">
        <v>9201</v>
      </c>
      <c r="G164" s="135" t="s">
        <v>7067</v>
      </c>
      <c r="H164" s="136">
        <v>1</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202</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1705</v>
      </c>
    </row>
    <row r="165" spans="2:65" s="1" customFormat="1">
      <c r="B165" s="33"/>
      <c r="D165" s="145" t="s">
        <v>204</v>
      </c>
      <c r="F165" s="146" t="s">
        <v>9201</v>
      </c>
      <c r="I165" s="147"/>
      <c r="L165" s="33"/>
      <c r="M165" s="148"/>
      <c r="T165" s="54"/>
      <c r="AT165" s="18" t="s">
        <v>204</v>
      </c>
      <c r="AU165" s="18" t="s">
        <v>76</v>
      </c>
    </row>
    <row r="166" spans="2:65" s="1" customFormat="1" ht="16.5" customHeight="1">
      <c r="B166" s="33"/>
      <c r="C166" s="132" t="s">
        <v>585</v>
      </c>
      <c r="D166" s="132" t="s">
        <v>197</v>
      </c>
      <c r="E166" s="133" t="s">
        <v>9202</v>
      </c>
      <c r="F166" s="134" t="s">
        <v>9203</v>
      </c>
      <c r="G166" s="135" t="s">
        <v>7067</v>
      </c>
      <c r="H166" s="136">
        <v>36</v>
      </c>
      <c r="I166" s="137"/>
      <c r="J166" s="138">
        <f>ROUND(I166*H166,2)</f>
        <v>0</v>
      </c>
      <c r="K166" s="134" t="s">
        <v>19</v>
      </c>
      <c r="L166" s="33"/>
      <c r="M166" s="139" t="s">
        <v>19</v>
      </c>
      <c r="N166" s="140" t="s">
        <v>40</v>
      </c>
      <c r="P166" s="141">
        <f>O166*H166</f>
        <v>0</v>
      </c>
      <c r="Q166" s="141">
        <v>0</v>
      </c>
      <c r="R166" s="141">
        <f>Q166*H166</f>
        <v>0</v>
      </c>
      <c r="S166" s="141">
        <v>0</v>
      </c>
      <c r="T166" s="142">
        <f>S166*H166</f>
        <v>0</v>
      </c>
      <c r="AR166" s="143" t="s">
        <v>202</v>
      </c>
      <c r="AT166" s="143" t="s">
        <v>197</v>
      </c>
      <c r="AU166" s="143" t="s">
        <v>76</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1796</v>
      </c>
    </row>
    <row r="167" spans="2:65" s="1" customFormat="1">
      <c r="B167" s="33"/>
      <c r="D167" s="145" t="s">
        <v>204</v>
      </c>
      <c r="F167" s="146" t="s">
        <v>9203</v>
      </c>
      <c r="I167" s="147"/>
      <c r="L167" s="33"/>
      <c r="M167" s="148"/>
      <c r="T167" s="54"/>
      <c r="AT167" s="18" t="s">
        <v>204</v>
      </c>
      <c r="AU167" s="18" t="s">
        <v>76</v>
      </c>
    </row>
    <row r="168" spans="2:65" s="1" customFormat="1" ht="24.2" customHeight="1">
      <c r="B168" s="33"/>
      <c r="C168" s="132" t="s">
        <v>596</v>
      </c>
      <c r="D168" s="132" t="s">
        <v>197</v>
      </c>
      <c r="E168" s="133" t="s">
        <v>9204</v>
      </c>
      <c r="F168" s="134" t="s">
        <v>9205</v>
      </c>
      <c r="G168" s="135" t="s">
        <v>7067</v>
      </c>
      <c r="H168" s="136">
        <v>36</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202</v>
      </c>
      <c r="AT168" s="143" t="s">
        <v>197</v>
      </c>
      <c r="AU168" s="143" t="s">
        <v>76</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1919</v>
      </c>
    </row>
    <row r="169" spans="2:65" s="1" customFormat="1">
      <c r="B169" s="33"/>
      <c r="D169" s="145" t="s">
        <v>204</v>
      </c>
      <c r="F169" s="146" t="s">
        <v>9206</v>
      </c>
      <c r="I169" s="147"/>
      <c r="L169" s="33"/>
      <c r="M169" s="148"/>
      <c r="T169" s="54"/>
      <c r="AT169" s="18" t="s">
        <v>204</v>
      </c>
      <c r="AU169" s="18" t="s">
        <v>76</v>
      </c>
    </row>
    <row r="170" spans="2:65" s="1" customFormat="1" ht="24.2" customHeight="1">
      <c r="B170" s="33"/>
      <c r="C170" s="132" t="s">
        <v>602</v>
      </c>
      <c r="D170" s="132" t="s">
        <v>197</v>
      </c>
      <c r="E170" s="133" t="s">
        <v>9207</v>
      </c>
      <c r="F170" s="134" t="s">
        <v>9208</v>
      </c>
      <c r="G170" s="135" t="s">
        <v>7067</v>
      </c>
      <c r="H170" s="136">
        <v>9</v>
      </c>
      <c r="I170" s="137"/>
      <c r="J170" s="138">
        <f>ROUND(I170*H170,2)</f>
        <v>0</v>
      </c>
      <c r="K170" s="134" t="s">
        <v>19</v>
      </c>
      <c r="L170" s="33"/>
      <c r="M170" s="139" t="s">
        <v>19</v>
      </c>
      <c r="N170" s="140" t="s">
        <v>40</v>
      </c>
      <c r="P170" s="141">
        <f>O170*H170</f>
        <v>0</v>
      </c>
      <c r="Q170" s="141">
        <v>0</v>
      </c>
      <c r="R170" s="141">
        <f>Q170*H170</f>
        <v>0</v>
      </c>
      <c r="S170" s="141">
        <v>0</v>
      </c>
      <c r="T170" s="142">
        <f>S170*H170</f>
        <v>0</v>
      </c>
      <c r="AR170" s="143" t="s">
        <v>202</v>
      </c>
      <c r="AT170" s="143" t="s">
        <v>197</v>
      </c>
      <c r="AU170" s="143" t="s">
        <v>76</v>
      </c>
      <c r="AY170" s="18" t="s">
        <v>195</v>
      </c>
      <c r="BE170" s="144">
        <f>IF(N170="základní",J170,0)</f>
        <v>0</v>
      </c>
      <c r="BF170" s="144">
        <f>IF(N170="snížená",J170,0)</f>
        <v>0</v>
      </c>
      <c r="BG170" s="144">
        <f>IF(N170="zákl. přenesená",J170,0)</f>
        <v>0</v>
      </c>
      <c r="BH170" s="144">
        <f>IF(N170="sníž. přenesená",J170,0)</f>
        <v>0</v>
      </c>
      <c r="BI170" s="144">
        <f>IF(N170="nulová",J170,0)</f>
        <v>0</v>
      </c>
      <c r="BJ170" s="18" t="s">
        <v>76</v>
      </c>
      <c r="BK170" s="144">
        <f>ROUND(I170*H170,2)</f>
        <v>0</v>
      </c>
      <c r="BL170" s="18" t="s">
        <v>202</v>
      </c>
      <c r="BM170" s="143" t="s">
        <v>2024</v>
      </c>
    </row>
    <row r="171" spans="2:65" s="1" customFormat="1">
      <c r="B171" s="33"/>
      <c r="D171" s="145" t="s">
        <v>204</v>
      </c>
      <c r="F171" s="146" t="s">
        <v>9209</v>
      </c>
      <c r="I171" s="147"/>
      <c r="L171" s="33"/>
      <c r="M171" s="197"/>
      <c r="N171" s="198"/>
      <c r="O171" s="198"/>
      <c r="P171" s="198"/>
      <c r="Q171" s="198"/>
      <c r="R171" s="198"/>
      <c r="S171" s="198"/>
      <c r="T171" s="199"/>
      <c r="AT171" s="18" t="s">
        <v>204</v>
      </c>
      <c r="AU171" s="18" t="s">
        <v>76</v>
      </c>
    </row>
    <row r="172" spans="2:65" s="1" customFormat="1" ht="6.95" customHeight="1">
      <c r="B172" s="42"/>
      <c r="C172" s="43"/>
      <c r="D172" s="43"/>
      <c r="E172" s="43"/>
      <c r="F172" s="43"/>
      <c r="G172" s="43"/>
      <c r="H172" s="43"/>
      <c r="I172" s="43"/>
      <c r="J172" s="43"/>
      <c r="K172" s="43"/>
      <c r="L172" s="33"/>
    </row>
  </sheetData>
  <sheetProtection algorithmName="SHA-512" hashValue="4lnRQUCqNEJ1iMhVDGmlYAABKrm1mT+nZKzJ3kMvWlifGcCNpQWCnFXg93R7PWViG8lsvEWo+HfliDlNsayo7Q==" saltValue="MkGDlStavZo7cAvsolyMd9zcA+ajA71yfYX4Mazcwz0knuE2pXKpk5Hhn4A2Hu70znZNh15Ct/cfVDGH73JWFg==" spinCount="100000" sheet="1" objects="1" scenarios="1" formatColumns="0" formatRows="0" autoFilter="0"/>
  <autoFilter ref="C89:K171" xr:uid="{00000000-0009-0000-0000-00000D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122</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155</v>
      </c>
      <c r="F9" s="301"/>
      <c r="G9" s="301"/>
      <c r="H9" s="301"/>
      <c r="L9" s="33"/>
    </row>
    <row r="10" spans="2:46" s="1" customFormat="1" ht="12" customHeight="1">
      <c r="B10" s="33"/>
      <c r="D10" s="28" t="s">
        <v>156</v>
      </c>
      <c r="L10" s="33"/>
    </row>
    <row r="11" spans="2:46" s="1" customFormat="1" ht="16.5" customHeight="1">
      <c r="B11" s="33"/>
      <c r="E11" s="266" t="s">
        <v>9210</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ROUND(J89,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ROUND((SUM(BE89:BE162)),  2)</f>
        <v>0</v>
      </c>
      <c r="I35" s="94">
        <v>0.21</v>
      </c>
      <c r="J35" s="84">
        <f>ROUND(((SUM(BE89:BE162))*I35),  2)</f>
        <v>0</v>
      </c>
      <c r="L35" s="33"/>
    </row>
    <row r="36" spans="2:12" s="1" customFormat="1" ht="14.45" customHeight="1">
      <c r="B36" s="33"/>
      <c r="E36" s="28" t="s">
        <v>41</v>
      </c>
      <c r="F36" s="84">
        <f>ROUND((SUM(BF89:BF162)),  2)</f>
        <v>0</v>
      </c>
      <c r="I36" s="94">
        <v>0.12</v>
      </c>
      <c r="J36" s="84">
        <f>ROUND(((SUM(BF89:BF162))*I36),  2)</f>
        <v>0</v>
      </c>
      <c r="L36" s="33"/>
    </row>
    <row r="37" spans="2:12" s="1" customFormat="1" ht="14.45" hidden="1" customHeight="1">
      <c r="B37" s="33"/>
      <c r="E37" s="28" t="s">
        <v>42</v>
      </c>
      <c r="F37" s="84">
        <f>ROUND((SUM(BG89:BG162)),  2)</f>
        <v>0</v>
      </c>
      <c r="I37" s="94">
        <v>0.21</v>
      </c>
      <c r="J37" s="84">
        <f>0</f>
        <v>0</v>
      </c>
      <c r="L37" s="33"/>
    </row>
    <row r="38" spans="2:12" s="1" customFormat="1" ht="14.45" hidden="1" customHeight="1">
      <c r="B38" s="33"/>
      <c r="E38" s="28" t="s">
        <v>43</v>
      </c>
      <c r="F38" s="84">
        <f>ROUND((SUM(BH89:BH162)),  2)</f>
        <v>0</v>
      </c>
      <c r="I38" s="94">
        <v>0.12</v>
      </c>
      <c r="J38" s="84">
        <f>0</f>
        <v>0</v>
      </c>
      <c r="L38" s="33"/>
    </row>
    <row r="39" spans="2:12" s="1" customFormat="1" ht="14.45" hidden="1" customHeight="1">
      <c r="B39" s="33"/>
      <c r="E39" s="28" t="s">
        <v>44</v>
      </c>
      <c r="F39" s="84">
        <f>ROUND((SUM(BI89:BI162)),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155</v>
      </c>
      <c r="F52" s="301"/>
      <c r="G52" s="301"/>
      <c r="H52" s="301"/>
      <c r="L52" s="33"/>
    </row>
    <row r="53" spans="2:47" s="1" customFormat="1" ht="12" customHeight="1">
      <c r="B53" s="33"/>
      <c r="C53" s="28" t="s">
        <v>156</v>
      </c>
      <c r="L53" s="33"/>
    </row>
    <row r="54" spans="2:47" s="1" customFormat="1" ht="16.5" customHeight="1">
      <c r="B54" s="33"/>
      <c r="E54" s="266" t="str">
        <f>E11</f>
        <v>STR - Stromy - Nová výsadba</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J89</f>
        <v>0</v>
      </c>
      <c r="L63" s="33"/>
      <c r="AU63" s="18" t="s">
        <v>161</v>
      </c>
    </row>
    <row r="64" spans="2:47" s="8" customFormat="1" ht="24.95" customHeight="1">
      <c r="B64" s="104"/>
      <c r="D64" s="105" t="s">
        <v>9211</v>
      </c>
      <c r="E64" s="106"/>
      <c r="F64" s="106"/>
      <c r="G64" s="106"/>
      <c r="H64" s="106"/>
      <c r="I64" s="106"/>
      <c r="J64" s="107">
        <f>J90</f>
        <v>0</v>
      </c>
      <c r="L64" s="104"/>
    </row>
    <row r="65" spans="2:12" s="9" customFormat="1" ht="19.899999999999999" customHeight="1">
      <c r="B65" s="108"/>
      <c r="D65" s="109" t="s">
        <v>9212</v>
      </c>
      <c r="E65" s="110"/>
      <c r="F65" s="110"/>
      <c r="G65" s="110"/>
      <c r="H65" s="110"/>
      <c r="I65" s="110"/>
      <c r="J65" s="111">
        <f>J154</f>
        <v>0</v>
      </c>
      <c r="L65" s="108"/>
    </row>
    <row r="66" spans="2:12" s="9" customFormat="1" ht="14.85" customHeight="1">
      <c r="B66" s="108"/>
      <c r="D66" s="109" t="s">
        <v>9213</v>
      </c>
      <c r="E66" s="110"/>
      <c r="F66" s="110"/>
      <c r="G66" s="110"/>
      <c r="H66" s="110"/>
      <c r="I66" s="110"/>
      <c r="J66" s="111">
        <f>J155</f>
        <v>0</v>
      </c>
      <c r="L66" s="108"/>
    </row>
    <row r="67" spans="2:12" s="8" customFormat="1" ht="24.95" customHeight="1">
      <c r="B67" s="104"/>
      <c r="D67" s="105" t="s">
        <v>9214</v>
      </c>
      <c r="E67" s="106"/>
      <c r="F67" s="106"/>
      <c r="G67" s="106"/>
      <c r="H67" s="106"/>
      <c r="I67" s="106"/>
      <c r="J67" s="107">
        <f>J160</f>
        <v>0</v>
      </c>
      <c r="L67" s="104"/>
    </row>
    <row r="68" spans="2:12" s="1" customFormat="1" ht="21.75" customHeight="1">
      <c r="B68" s="33"/>
      <c r="L68" s="33"/>
    </row>
    <row r="69" spans="2:12" s="1" customFormat="1" ht="6.95" customHeight="1">
      <c r="B69" s="42"/>
      <c r="C69" s="43"/>
      <c r="D69" s="43"/>
      <c r="E69" s="43"/>
      <c r="F69" s="43"/>
      <c r="G69" s="43"/>
      <c r="H69" s="43"/>
      <c r="I69" s="43"/>
      <c r="J69" s="43"/>
      <c r="K69" s="43"/>
      <c r="L69" s="33"/>
    </row>
    <row r="73" spans="2:12" s="1" customFormat="1" ht="6.95" customHeight="1">
      <c r="B73" s="44"/>
      <c r="C73" s="45"/>
      <c r="D73" s="45"/>
      <c r="E73" s="45"/>
      <c r="F73" s="45"/>
      <c r="G73" s="45"/>
      <c r="H73" s="45"/>
      <c r="I73" s="45"/>
      <c r="J73" s="45"/>
      <c r="K73" s="45"/>
      <c r="L73" s="33"/>
    </row>
    <row r="74" spans="2:12" s="1" customFormat="1" ht="24.95" customHeight="1">
      <c r="B74" s="33"/>
      <c r="C74" s="22" t="s">
        <v>180</v>
      </c>
      <c r="L74" s="33"/>
    </row>
    <row r="75" spans="2:12" s="1" customFormat="1" ht="6.95" customHeight="1">
      <c r="B75" s="33"/>
      <c r="L75" s="33"/>
    </row>
    <row r="76" spans="2:12" s="1" customFormat="1" ht="12" customHeight="1">
      <c r="B76" s="33"/>
      <c r="C76" s="28" t="s">
        <v>16</v>
      </c>
      <c r="L76" s="33"/>
    </row>
    <row r="77" spans="2:12" s="1" customFormat="1" ht="16.5" customHeight="1">
      <c r="B77" s="33"/>
      <c r="E77" s="299" t="str">
        <f>E7</f>
        <v>FN Brno - Rekonstrukce kliniky dětských infekčních nemocí a energeticky úsporná opatření objektu S</v>
      </c>
      <c r="F77" s="300"/>
      <c r="G77" s="300"/>
      <c r="H77" s="300"/>
      <c r="L77" s="33"/>
    </row>
    <row r="78" spans="2:12" ht="12" customHeight="1">
      <c r="B78" s="21"/>
      <c r="C78" s="28" t="s">
        <v>154</v>
      </c>
      <c r="L78" s="21"/>
    </row>
    <row r="79" spans="2:12" s="1" customFormat="1" ht="16.5" customHeight="1">
      <c r="B79" s="33"/>
      <c r="E79" s="299" t="s">
        <v>155</v>
      </c>
      <c r="F79" s="301"/>
      <c r="G79" s="301"/>
      <c r="H79" s="301"/>
      <c r="L79" s="33"/>
    </row>
    <row r="80" spans="2:12" s="1" customFormat="1" ht="12" customHeight="1">
      <c r="B80" s="33"/>
      <c r="C80" s="28" t="s">
        <v>156</v>
      </c>
      <c r="L80" s="33"/>
    </row>
    <row r="81" spans="2:65" s="1" customFormat="1" ht="16.5" customHeight="1">
      <c r="B81" s="33"/>
      <c r="E81" s="266" t="str">
        <f>E11</f>
        <v>STR - Stromy - Nová výsadba</v>
      </c>
      <c r="F81" s="301"/>
      <c r="G81" s="301"/>
      <c r="H81" s="301"/>
      <c r="L81" s="33"/>
    </row>
    <row r="82" spans="2:65" s="1" customFormat="1" ht="6.95" customHeight="1">
      <c r="B82" s="33"/>
      <c r="L82" s="33"/>
    </row>
    <row r="83" spans="2:65" s="1" customFormat="1" ht="12" customHeight="1">
      <c r="B83" s="33"/>
      <c r="C83" s="28" t="s">
        <v>21</v>
      </c>
      <c r="F83" s="26" t="str">
        <f>F14</f>
        <v xml:space="preserve"> </v>
      </c>
      <c r="I83" s="28" t="s">
        <v>23</v>
      </c>
      <c r="J83" s="50" t="str">
        <f>IF(J14="","",J14)</f>
        <v>31. 8. 2025</v>
      </c>
      <c r="L83" s="33"/>
    </row>
    <row r="84" spans="2:65" s="1" customFormat="1" ht="6.95" customHeight="1">
      <c r="B84" s="33"/>
      <c r="L84" s="33"/>
    </row>
    <row r="85" spans="2:65" s="1" customFormat="1" ht="15.2" customHeight="1">
      <c r="B85" s="33"/>
      <c r="C85" s="28" t="s">
        <v>25</v>
      </c>
      <c r="F85" s="26" t="str">
        <f>E17</f>
        <v xml:space="preserve"> </v>
      </c>
      <c r="I85" s="28" t="s">
        <v>30</v>
      </c>
      <c r="J85" s="31" t="str">
        <f>E23</f>
        <v xml:space="preserve"> </v>
      </c>
      <c r="L85" s="33"/>
    </row>
    <row r="86" spans="2:65" s="1" customFormat="1" ht="15.2" customHeight="1">
      <c r="B86" s="33"/>
      <c r="C86" s="28" t="s">
        <v>28</v>
      </c>
      <c r="F86" s="26" t="str">
        <f>IF(E20="","",E20)</f>
        <v>Vyplň údaj</v>
      </c>
      <c r="I86" s="28" t="s">
        <v>32</v>
      </c>
      <c r="J86" s="31" t="str">
        <f>E26</f>
        <v xml:space="preserve"> </v>
      </c>
      <c r="L86" s="33"/>
    </row>
    <row r="87" spans="2:65" s="1" customFormat="1" ht="10.35" customHeight="1">
      <c r="B87" s="33"/>
      <c r="L87" s="33"/>
    </row>
    <row r="88" spans="2:65" s="10" customFormat="1" ht="29.25" customHeight="1">
      <c r="B88" s="112"/>
      <c r="C88" s="113" t="s">
        <v>181</v>
      </c>
      <c r="D88" s="114" t="s">
        <v>54</v>
      </c>
      <c r="E88" s="114" t="s">
        <v>50</v>
      </c>
      <c r="F88" s="114" t="s">
        <v>51</v>
      </c>
      <c r="G88" s="114" t="s">
        <v>182</v>
      </c>
      <c r="H88" s="114" t="s">
        <v>183</v>
      </c>
      <c r="I88" s="114" t="s">
        <v>184</v>
      </c>
      <c r="J88" s="114" t="s">
        <v>160</v>
      </c>
      <c r="K88" s="115" t="s">
        <v>185</v>
      </c>
      <c r="L88" s="112"/>
      <c r="M88" s="57" t="s">
        <v>19</v>
      </c>
      <c r="N88" s="58" t="s">
        <v>39</v>
      </c>
      <c r="O88" s="58" t="s">
        <v>186</v>
      </c>
      <c r="P88" s="58" t="s">
        <v>187</v>
      </c>
      <c r="Q88" s="58" t="s">
        <v>188</v>
      </c>
      <c r="R88" s="58" t="s">
        <v>189</v>
      </c>
      <c r="S88" s="58" t="s">
        <v>190</v>
      </c>
      <c r="T88" s="59" t="s">
        <v>191</v>
      </c>
    </row>
    <row r="89" spans="2:65" s="1" customFormat="1" ht="22.9" customHeight="1">
      <c r="B89" s="33"/>
      <c r="C89" s="62" t="s">
        <v>192</v>
      </c>
      <c r="J89" s="116">
        <f>BK89</f>
        <v>0</v>
      </c>
      <c r="L89" s="33"/>
      <c r="M89" s="60"/>
      <c r="N89" s="51"/>
      <c r="O89" s="51"/>
      <c r="P89" s="117">
        <f>P90+P160</f>
        <v>0</v>
      </c>
      <c r="Q89" s="51"/>
      <c r="R89" s="117">
        <f>R90+R160</f>
        <v>8.7000000000000011E-4</v>
      </c>
      <c r="S89" s="51"/>
      <c r="T89" s="118">
        <f>T90+T160</f>
        <v>0</v>
      </c>
      <c r="AT89" s="18" t="s">
        <v>68</v>
      </c>
      <c r="AU89" s="18" t="s">
        <v>161</v>
      </c>
      <c r="BK89" s="119">
        <f>BK90+BK160</f>
        <v>0</v>
      </c>
    </row>
    <row r="90" spans="2:65" s="11" customFormat="1" ht="25.9" customHeight="1">
      <c r="B90" s="120"/>
      <c r="D90" s="121" t="s">
        <v>68</v>
      </c>
      <c r="E90" s="122" t="s">
        <v>2231</v>
      </c>
      <c r="F90" s="122" t="s">
        <v>9215</v>
      </c>
      <c r="I90" s="123"/>
      <c r="J90" s="124">
        <f>BK90</f>
        <v>0</v>
      </c>
      <c r="L90" s="120"/>
      <c r="M90" s="125"/>
      <c r="P90" s="126">
        <f>P91+SUM(P92:P154)</f>
        <v>0</v>
      </c>
      <c r="R90" s="126">
        <f>R91+SUM(R92:R154)</f>
        <v>8.7000000000000011E-4</v>
      </c>
      <c r="T90" s="127">
        <f>T91+SUM(T92:T154)</f>
        <v>0</v>
      </c>
      <c r="AR90" s="121" t="s">
        <v>76</v>
      </c>
      <c r="AT90" s="128" t="s">
        <v>68</v>
      </c>
      <c r="AU90" s="128" t="s">
        <v>69</v>
      </c>
      <c r="AY90" s="121" t="s">
        <v>195</v>
      </c>
      <c r="BK90" s="129">
        <f>BK91+SUM(BK92:BK154)</f>
        <v>0</v>
      </c>
    </row>
    <row r="91" spans="2:65" s="1" customFormat="1" ht="21.75" customHeight="1">
      <c r="B91" s="33"/>
      <c r="C91" s="132" t="s">
        <v>76</v>
      </c>
      <c r="D91" s="132" t="s">
        <v>197</v>
      </c>
      <c r="E91" s="133" t="s">
        <v>9216</v>
      </c>
      <c r="F91" s="134" t="s">
        <v>9217</v>
      </c>
      <c r="G91" s="135" t="s">
        <v>2167</v>
      </c>
      <c r="H91" s="136">
        <v>5</v>
      </c>
      <c r="I91" s="137"/>
      <c r="J91" s="138">
        <f>ROUND(I91*H91,2)</f>
        <v>0</v>
      </c>
      <c r="K91" s="134" t="s">
        <v>201</v>
      </c>
      <c r="L91" s="33"/>
      <c r="M91" s="139" t="s">
        <v>19</v>
      </c>
      <c r="N91" s="140" t="s">
        <v>40</v>
      </c>
      <c r="P91" s="141">
        <f>O91*H91</f>
        <v>0</v>
      </c>
      <c r="Q91" s="141">
        <v>0</v>
      </c>
      <c r="R91" s="141">
        <f>Q91*H91</f>
        <v>0</v>
      </c>
      <c r="S91" s="141">
        <v>0</v>
      </c>
      <c r="T91" s="142">
        <f>S91*H91</f>
        <v>0</v>
      </c>
      <c r="AR91" s="143" t="s">
        <v>202</v>
      </c>
      <c r="AT91" s="143" t="s">
        <v>197</v>
      </c>
      <c r="AU91" s="143" t="s">
        <v>76</v>
      </c>
      <c r="AY91" s="18" t="s">
        <v>195</v>
      </c>
      <c r="BE91" s="144">
        <f>IF(N91="základní",J91,0)</f>
        <v>0</v>
      </c>
      <c r="BF91" s="144">
        <f>IF(N91="snížená",J91,0)</f>
        <v>0</v>
      </c>
      <c r="BG91" s="144">
        <f>IF(N91="zákl. přenesená",J91,0)</f>
        <v>0</v>
      </c>
      <c r="BH91" s="144">
        <f>IF(N91="sníž. přenesená",J91,0)</f>
        <v>0</v>
      </c>
      <c r="BI91" s="144">
        <f>IF(N91="nulová",J91,0)</f>
        <v>0</v>
      </c>
      <c r="BJ91" s="18" t="s">
        <v>76</v>
      </c>
      <c r="BK91" s="144">
        <f>ROUND(I91*H91,2)</f>
        <v>0</v>
      </c>
      <c r="BL91" s="18" t="s">
        <v>202</v>
      </c>
      <c r="BM91" s="143" t="s">
        <v>9218</v>
      </c>
    </row>
    <row r="92" spans="2:65" s="1" customFormat="1">
      <c r="B92" s="33"/>
      <c r="D92" s="145" t="s">
        <v>204</v>
      </c>
      <c r="F92" s="146" t="s">
        <v>9219</v>
      </c>
      <c r="I92" s="147"/>
      <c r="L92" s="33"/>
      <c r="M92" s="148"/>
      <c r="T92" s="54"/>
      <c r="AT92" s="18" t="s">
        <v>204</v>
      </c>
      <c r="AU92" s="18" t="s">
        <v>76</v>
      </c>
    </row>
    <row r="93" spans="2:65" s="1" customFormat="1">
      <c r="B93" s="33"/>
      <c r="D93" s="149" t="s">
        <v>206</v>
      </c>
      <c r="F93" s="150" t="s">
        <v>9220</v>
      </c>
      <c r="I93" s="147"/>
      <c r="L93" s="33"/>
      <c r="M93" s="148"/>
      <c r="T93" s="54"/>
      <c r="AT93" s="18" t="s">
        <v>206</v>
      </c>
      <c r="AU93" s="18" t="s">
        <v>76</v>
      </c>
    </row>
    <row r="94" spans="2:65" s="1" customFormat="1" ht="16.5" customHeight="1">
      <c r="B94" s="33"/>
      <c r="C94" s="132" t="s">
        <v>78</v>
      </c>
      <c r="D94" s="132" t="s">
        <v>197</v>
      </c>
      <c r="E94" s="133" t="s">
        <v>9221</v>
      </c>
      <c r="F94" s="134" t="s">
        <v>9222</v>
      </c>
      <c r="G94" s="135" t="s">
        <v>2167</v>
      </c>
      <c r="H94" s="136">
        <v>5</v>
      </c>
      <c r="I94" s="137"/>
      <c r="J94" s="138">
        <f>ROUND(I94*H94,2)</f>
        <v>0</v>
      </c>
      <c r="K94" s="134" t="s">
        <v>201</v>
      </c>
      <c r="L94" s="33"/>
      <c r="M94" s="139" t="s">
        <v>19</v>
      </c>
      <c r="N94" s="140" t="s">
        <v>40</v>
      </c>
      <c r="P94" s="141">
        <f>O94*H94</f>
        <v>0</v>
      </c>
      <c r="Q94" s="141">
        <v>0</v>
      </c>
      <c r="R94" s="141">
        <f>Q94*H94</f>
        <v>0</v>
      </c>
      <c r="S94" s="141">
        <v>0</v>
      </c>
      <c r="T94" s="142">
        <f>S94*H94</f>
        <v>0</v>
      </c>
      <c r="AR94" s="143" t="s">
        <v>202</v>
      </c>
      <c r="AT94" s="143" t="s">
        <v>197</v>
      </c>
      <c r="AU94" s="143" t="s">
        <v>76</v>
      </c>
      <c r="AY94" s="18" t="s">
        <v>195</v>
      </c>
      <c r="BE94" s="144">
        <f>IF(N94="základní",J94,0)</f>
        <v>0</v>
      </c>
      <c r="BF94" s="144">
        <f>IF(N94="snížená",J94,0)</f>
        <v>0</v>
      </c>
      <c r="BG94" s="144">
        <f>IF(N94="zákl. přenesená",J94,0)</f>
        <v>0</v>
      </c>
      <c r="BH94" s="144">
        <f>IF(N94="sníž. přenesená",J94,0)</f>
        <v>0</v>
      </c>
      <c r="BI94" s="144">
        <f>IF(N94="nulová",J94,0)</f>
        <v>0</v>
      </c>
      <c r="BJ94" s="18" t="s">
        <v>76</v>
      </c>
      <c r="BK94" s="144">
        <f>ROUND(I94*H94,2)</f>
        <v>0</v>
      </c>
      <c r="BL94" s="18" t="s">
        <v>202</v>
      </c>
      <c r="BM94" s="143" t="s">
        <v>9223</v>
      </c>
    </row>
    <row r="95" spans="2:65" s="1" customFormat="1">
      <c r="B95" s="33"/>
      <c r="D95" s="145" t="s">
        <v>204</v>
      </c>
      <c r="F95" s="146" t="s">
        <v>9224</v>
      </c>
      <c r="I95" s="147"/>
      <c r="L95" s="33"/>
      <c r="M95" s="148"/>
      <c r="T95" s="54"/>
      <c r="AT95" s="18" t="s">
        <v>204</v>
      </c>
      <c r="AU95" s="18" t="s">
        <v>76</v>
      </c>
    </row>
    <row r="96" spans="2:65" s="1" customFormat="1">
      <c r="B96" s="33"/>
      <c r="D96" s="149" t="s">
        <v>206</v>
      </c>
      <c r="F96" s="150" t="s">
        <v>9225</v>
      </c>
      <c r="I96" s="147"/>
      <c r="L96" s="33"/>
      <c r="M96" s="148"/>
      <c r="T96" s="54"/>
      <c r="AT96" s="18" t="s">
        <v>206</v>
      </c>
      <c r="AU96" s="18" t="s">
        <v>76</v>
      </c>
    </row>
    <row r="97" spans="2:65" s="1" customFormat="1" ht="16.5" customHeight="1">
      <c r="B97" s="33"/>
      <c r="C97" s="132" t="s">
        <v>221</v>
      </c>
      <c r="D97" s="132" t="s">
        <v>197</v>
      </c>
      <c r="E97" s="133" t="s">
        <v>9226</v>
      </c>
      <c r="F97" s="134" t="s">
        <v>9227</v>
      </c>
      <c r="G97" s="135" t="s">
        <v>7067</v>
      </c>
      <c r="H97" s="136">
        <v>75</v>
      </c>
      <c r="I97" s="137"/>
      <c r="J97" s="138">
        <f>ROUND(I97*H97,2)</f>
        <v>0</v>
      </c>
      <c r="K97" s="134" t="s">
        <v>19</v>
      </c>
      <c r="L97" s="33"/>
      <c r="M97" s="139" t="s">
        <v>19</v>
      </c>
      <c r="N97" s="140" t="s">
        <v>40</v>
      </c>
      <c r="P97" s="141">
        <f>O97*H97</f>
        <v>0</v>
      </c>
      <c r="Q97" s="141">
        <v>0</v>
      </c>
      <c r="R97" s="141">
        <f>Q97*H97</f>
        <v>0</v>
      </c>
      <c r="S97" s="141">
        <v>0</v>
      </c>
      <c r="T97" s="142">
        <f>S97*H97</f>
        <v>0</v>
      </c>
      <c r="AR97" s="143" t="s">
        <v>202</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202</v>
      </c>
      <c r="BM97" s="143" t="s">
        <v>9228</v>
      </c>
    </row>
    <row r="98" spans="2:65" s="1" customFormat="1">
      <c r="B98" s="33"/>
      <c r="D98" s="145" t="s">
        <v>204</v>
      </c>
      <c r="F98" s="146" t="s">
        <v>9229</v>
      </c>
      <c r="I98" s="147"/>
      <c r="L98" s="33"/>
      <c r="M98" s="148"/>
      <c r="T98" s="54"/>
      <c r="AT98" s="18" t="s">
        <v>204</v>
      </c>
      <c r="AU98" s="18" t="s">
        <v>76</v>
      </c>
    </row>
    <row r="99" spans="2:65" s="1" customFormat="1" ht="16.5" customHeight="1">
      <c r="B99" s="33"/>
      <c r="C99" s="132" t="s">
        <v>202</v>
      </c>
      <c r="D99" s="132" t="s">
        <v>197</v>
      </c>
      <c r="E99" s="133" t="s">
        <v>9230</v>
      </c>
      <c r="F99" s="134" t="s">
        <v>9231</v>
      </c>
      <c r="G99" s="135" t="s">
        <v>7067</v>
      </c>
      <c r="H99" s="136">
        <v>75</v>
      </c>
      <c r="I99" s="137"/>
      <c r="J99" s="138">
        <f>ROUND(I99*H99,2)</f>
        <v>0</v>
      </c>
      <c r="K99" s="134" t="s">
        <v>19</v>
      </c>
      <c r="L99" s="33"/>
      <c r="M99" s="139" t="s">
        <v>19</v>
      </c>
      <c r="N99" s="140" t="s">
        <v>40</v>
      </c>
      <c r="P99" s="141">
        <f>O99*H99</f>
        <v>0</v>
      </c>
      <c r="Q99" s="141">
        <v>0</v>
      </c>
      <c r="R99" s="141">
        <f>Q99*H99</f>
        <v>0</v>
      </c>
      <c r="S99" s="141">
        <v>0</v>
      </c>
      <c r="T99" s="142">
        <f>S99*H99</f>
        <v>0</v>
      </c>
      <c r="AR99" s="143" t="s">
        <v>202</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202</v>
      </c>
      <c r="BM99" s="143" t="s">
        <v>9232</v>
      </c>
    </row>
    <row r="100" spans="2:65" s="1" customFormat="1">
      <c r="B100" s="33"/>
      <c r="D100" s="145" t="s">
        <v>204</v>
      </c>
      <c r="F100" s="146" t="s">
        <v>9231</v>
      </c>
      <c r="I100" s="147"/>
      <c r="L100" s="33"/>
      <c r="M100" s="148"/>
      <c r="T100" s="54"/>
      <c r="AT100" s="18" t="s">
        <v>204</v>
      </c>
      <c r="AU100" s="18" t="s">
        <v>76</v>
      </c>
    </row>
    <row r="101" spans="2:65" s="1" customFormat="1" ht="16.5" customHeight="1">
      <c r="B101" s="33"/>
      <c r="C101" s="132" t="s">
        <v>236</v>
      </c>
      <c r="D101" s="132" t="s">
        <v>197</v>
      </c>
      <c r="E101" s="133" t="s">
        <v>9233</v>
      </c>
      <c r="F101" s="134" t="s">
        <v>9234</v>
      </c>
      <c r="G101" s="135" t="s">
        <v>2167</v>
      </c>
      <c r="H101" s="136">
        <v>5</v>
      </c>
      <c r="I101" s="137"/>
      <c r="J101" s="138">
        <f>ROUND(I101*H101,2)</f>
        <v>0</v>
      </c>
      <c r="K101" s="134" t="s">
        <v>201</v>
      </c>
      <c r="L101" s="33"/>
      <c r="M101" s="139" t="s">
        <v>19</v>
      </c>
      <c r="N101" s="140" t="s">
        <v>40</v>
      </c>
      <c r="P101" s="141">
        <f>O101*H101</f>
        <v>0</v>
      </c>
      <c r="Q101" s="141">
        <v>0</v>
      </c>
      <c r="R101" s="141">
        <f>Q101*H101</f>
        <v>0</v>
      </c>
      <c r="S101" s="141">
        <v>0</v>
      </c>
      <c r="T101" s="142">
        <f>S101*H101</f>
        <v>0</v>
      </c>
      <c r="AR101" s="143" t="s">
        <v>202</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9235</v>
      </c>
    </row>
    <row r="102" spans="2:65" s="1" customFormat="1">
      <c r="B102" s="33"/>
      <c r="D102" s="145" t="s">
        <v>204</v>
      </c>
      <c r="F102" s="146" t="s">
        <v>9236</v>
      </c>
      <c r="I102" s="147"/>
      <c r="L102" s="33"/>
      <c r="M102" s="148"/>
      <c r="T102" s="54"/>
      <c r="AT102" s="18" t="s">
        <v>204</v>
      </c>
      <c r="AU102" s="18" t="s">
        <v>76</v>
      </c>
    </row>
    <row r="103" spans="2:65" s="1" customFormat="1">
      <c r="B103" s="33"/>
      <c r="D103" s="149" t="s">
        <v>206</v>
      </c>
      <c r="F103" s="150" t="s">
        <v>9237</v>
      </c>
      <c r="I103" s="147"/>
      <c r="L103" s="33"/>
      <c r="M103" s="148"/>
      <c r="T103" s="54"/>
      <c r="AT103" s="18" t="s">
        <v>206</v>
      </c>
      <c r="AU103" s="18" t="s">
        <v>76</v>
      </c>
    </row>
    <row r="104" spans="2:65" s="1" customFormat="1" ht="16.5" customHeight="1">
      <c r="B104" s="33"/>
      <c r="C104" s="132" t="s">
        <v>243</v>
      </c>
      <c r="D104" s="132" t="s">
        <v>197</v>
      </c>
      <c r="E104" s="133" t="s">
        <v>78</v>
      </c>
      <c r="F104" s="134" t="s">
        <v>9238</v>
      </c>
      <c r="G104" s="135" t="s">
        <v>7067</v>
      </c>
      <c r="H104" s="136">
        <v>5</v>
      </c>
      <c r="I104" s="137"/>
      <c r="J104" s="138">
        <f>ROUND(I104*H104,2)</f>
        <v>0</v>
      </c>
      <c r="K104" s="134" t="s">
        <v>19</v>
      </c>
      <c r="L104" s="33"/>
      <c r="M104" s="139" t="s">
        <v>19</v>
      </c>
      <c r="N104" s="140" t="s">
        <v>40</v>
      </c>
      <c r="P104" s="141">
        <f>O104*H104</f>
        <v>0</v>
      </c>
      <c r="Q104" s="141">
        <v>0</v>
      </c>
      <c r="R104" s="141">
        <f>Q104*H104</f>
        <v>0</v>
      </c>
      <c r="S104" s="141">
        <v>0</v>
      </c>
      <c r="T104" s="142">
        <f>S104*H104</f>
        <v>0</v>
      </c>
      <c r="AR104" s="143" t="s">
        <v>202</v>
      </c>
      <c r="AT104" s="143" t="s">
        <v>197</v>
      </c>
      <c r="AU104" s="143" t="s">
        <v>76</v>
      </c>
      <c r="AY104" s="18" t="s">
        <v>195</v>
      </c>
      <c r="BE104" s="144">
        <f>IF(N104="základní",J104,0)</f>
        <v>0</v>
      </c>
      <c r="BF104" s="144">
        <f>IF(N104="snížená",J104,0)</f>
        <v>0</v>
      </c>
      <c r="BG104" s="144">
        <f>IF(N104="zákl. přenesená",J104,0)</f>
        <v>0</v>
      </c>
      <c r="BH104" s="144">
        <f>IF(N104="sníž. přenesená",J104,0)</f>
        <v>0</v>
      </c>
      <c r="BI104" s="144">
        <f>IF(N104="nulová",J104,0)</f>
        <v>0</v>
      </c>
      <c r="BJ104" s="18" t="s">
        <v>76</v>
      </c>
      <c r="BK104" s="144">
        <f>ROUND(I104*H104,2)</f>
        <v>0</v>
      </c>
      <c r="BL104" s="18" t="s">
        <v>202</v>
      </c>
      <c r="BM104" s="143" t="s">
        <v>9239</v>
      </c>
    </row>
    <row r="105" spans="2:65" s="1" customFormat="1">
      <c r="B105" s="33"/>
      <c r="D105" s="145" t="s">
        <v>204</v>
      </c>
      <c r="F105" s="146" t="s">
        <v>9238</v>
      </c>
      <c r="I105" s="147"/>
      <c r="L105" s="33"/>
      <c r="M105" s="148"/>
      <c r="T105" s="54"/>
      <c r="AT105" s="18" t="s">
        <v>204</v>
      </c>
      <c r="AU105" s="18" t="s">
        <v>76</v>
      </c>
    </row>
    <row r="106" spans="2:65" s="1" customFormat="1" ht="21.75" customHeight="1">
      <c r="B106" s="33"/>
      <c r="C106" s="132" t="s">
        <v>256</v>
      </c>
      <c r="D106" s="132" t="s">
        <v>197</v>
      </c>
      <c r="E106" s="133" t="s">
        <v>9240</v>
      </c>
      <c r="F106" s="134" t="s">
        <v>9241</v>
      </c>
      <c r="G106" s="135" t="s">
        <v>2167</v>
      </c>
      <c r="H106" s="136">
        <v>5</v>
      </c>
      <c r="I106" s="137"/>
      <c r="J106" s="138">
        <f>ROUND(I106*H106,2)</f>
        <v>0</v>
      </c>
      <c r="K106" s="134" t="s">
        <v>201</v>
      </c>
      <c r="L106" s="33"/>
      <c r="M106" s="139" t="s">
        <v>19</v>
      </c>
      <c r="N106" s="140" t="s">
        <v>40</v>
      </c>
      <c r="P106" s="141">
        <f>O106*H106</f>
        <v>0</v>
      </c>
      <c r="Q106" s="141">
        <v>5.8E-5</v>
      </c>
      <c r="R106" s="141">
        <f>Q106*H106</f>
        <v>2.9E-4</v>
      </c>
      <c r="S106" s="141">
        <v>0</v>
      </c>
      <c r="T106" s="142">
        <f>S106*H106</f>
        <v>0</v>
      </c>
      <c r="AR106" s="143" t="s">
        <v>202</v>
      </c>
      <c r="AT106" s="143" t="s">
        <v>197</v>
      </c>
      <c r="AU106" s="143" t="s">
        <v>76</v>
      </c>
      <c r="AY106" s="18" t="s">
        <v>195</v>
      </c>
      <c r="BE106" s="144">
        <f>IF(N106="základní",J106,0)</f>
        <v>0</v>
      </c>
      <c r="BF106" s="144">
        <f>IF(N106="snížená",J106,0)</f>
        <v>0</v>
      </c>
      <c r="BG106" s="144">
        <f>IF(N106="zákl. přenesená",J106,0)</f>
        <v>0</v>
      </c>
      <c r="BH106" s="144">
        <f>IF(N106="sníž. přenesená",J106,0)</f>
        <v>0</v>
      </c>
      <c r="BI106" s="144">
        <f>IF(N106="nulová",J106,0)</f>
        <v>0</v>
      </c>
      <c r="BJ106" s="18" t="s">
        <v>76</v>
      </c>
      <c r="BK106" s="144">
        <f>ROUND(I106*H106,2)</f>
        <v>0</v>
      </c>
      <c r="BL106" s="18" t="s">
        <v>202</v>
      </c>
      <c r="BM106" s="143" t="s">
        <v>9242</v>
      </c>
    </row>
    <row r="107" spans="2:65" s="1" customFormat="1">
      <c r="B107" s="33"/>
      <c r="D107" s="145" t="s">
        <v>204</v>
      </c>
      <c r="F107" s="146" t="s">
        <v>9243</v>
      </c>
      <c r="I107" s="147"/>
      <c r="L107" s="33"/>
      <c r="M107" s="148"/>
      <c r="T107" s="54"/>
      <c r="AT107" s="18" t="s">
        <v>204</v>
      </c>
      <c r="AU107" s="18" t="s">
        <v>76</v>
      </c>
    </row>
    <row r="108" spans="2:65" s="1" customFormat="1">
      <c r="B108" s="33"/>
      <c r="D108" s="149" t="s">
        <v>206</v>
      </c>
      <c r="F108" s="150" t="s">
        <v>9244</v>
      </c>
      <c r="I108" s="147"/>
      <c r="L108" s="33"/>
      <c r="M108" s="148"/>
      <c r="T108" s="54"/>
      <c r="AT108" s="18" t="s">
        <v>206</v>
      </c>
      <c r="AU108" s="18" t="s">
        <v>76</v>
      </c>
    </row>
    <row r="109" spans="2:65" s="1" customFormat="1" ht="16.5" customHeight="1">
      <c r="B109" s="33"/>
      <c r="C109" s="132" t="s">
        <v>273</v>
      </c>
      <c r="D109" s="132" t="s">
        <v>197</v>
      </c>
      <c r="E109" s="133" t="s">
        <v>9245</v>
      </c>
      <c r="F109" s="134" t="s">
        <v>9246</v>
      </c>
      <c r="G109" s="135" t="s">
        <v>200</v>
      </c>
      <c r="H109" s="136">
        <v>1</v>
      </c>
      <c r="I109" s="137"/>
      <c r="J109" s="138">
        <f>ROUND(I109*H109,2)</f>
        <v>0</v>
      </c>
      <c r="K109" s="134" t="s">
        <v>201</v>
      </c>
      <c r="L109" s="33"/>
      <c r="M109" s="139" t="s">
        <v>19</v>
      </c>
      <c r="N109" s="140" t="s">
        <v>40</v>
      </c>
      <c r="P109" s="141">
        <f>O109*H109</f>
        <v>0</v>
      </c>
      <c r="Q109" s="141">
        <v>3.0000000000000001E-5</v>
      </c>
      <c r="R109" s="141">
        <f>Q109*H109</f>
        <v>3.0000000000000001E-5</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9247</v>
      </c>
    </row>
    <row r="110" spans="2:65" s="1" customFormat="1">
      <c r="B110" s="33"/>
      <c r="D110" s="145" t="s">
        <v>204</v>
      </c>
      <c r="F110" s="146" t="s">
        <v>9248</v>
      </c>
      <c r="I110" s="147"/>
      <c r="L110" s="33"/>
      <c r="M110" s="148"/>
      <c r="T110" s="54"/>
      <c r="AT110" s="18" t="s">
        <v>204</v>
      </c>
      <c r="AU110" s="18" t="s">
        <v>76</v>
      </c>
    </row>
    <row r="111" spans="2:65" s="1" customFormat="1">
      <c r="B111" s="33"/>
      <c r="D111" s="149" t="s">
        <v>206</v>
      </c>
      <c r="F111" s="150" t="s">
        <v>9249</v>
      </c>
      <c r="I111" s="147"/>
      <c r="L111" s="33"/>
      <c r="M111" s="148"/>
      <c r="T111" s="54"/>
      <c r="AT111" s="18" t="s">
        <v>206</v>
      </c>
      <c r="AU111" s="18" t="s">
        <v>76</v>
      </c>
    </row>
    <row r="112" spans="2:65" s="1" customFormat="1" ht="16.5" customHeight="1">
      <c r="B112" s="33"/>
      <c r="C112" s="184" t="s">
        <v>280</v>
      </c>
      <c r="D112" s="184" t="s">
        <v>2618</v>
      </c>
      <c r="E112" s="185" t="s">
        <v>9250</v>
      </c>
      <c r="F112" s="186" t="s">
        <v>9251</v>
      </c>
      <c r="G112" s="187" t="s">
        <v>200</v>
      </c>
      <c r="H112" s="188">
        <v>1.1000000000000001</v>
      </c>
      <c r="I112" s="189"/>
      <c r="J112" s="190">
        <f>ROUND(I112*H112,2)</f>
        <v>0</v>
      </c>
      <c r="K112" s="186" t="s">
        <v>201</v>
      </c>
      <c r="L112" s="191"/>
      <c r="M112" s="192" t="s">
        <v>19</v>
      </c>
      <c r="N112" s="193" t="s">
        <v>40</v>
      </c>
      <c r="P112" s="141">
        <f>O112*H112</f>
        <v>0</v>
      </c>
      <c r="Q112" s="141">
        <v>5.0000000000000001E-4</v>
      </c>
      <c r="R112" s="141">
        <f>Q112*H112</f>
        <v>5.5000000000000003E-4</v>
      </c>
      <c r="S112" s="141">
        <v>0</v>
      </c>
      <c r="T112" s="142">
        <f>S112*H112</f>
        <v>0</v>
      </c>
      <c r="AR112" s="143" t="s">
        <v>273</v>
      </c>
      <c r="AT112" s="143" t="s">
        <v>2618</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9252</v>
      </c>
    </row>
    <row r="113" spans="2:65" s="1" customFormat="1">
      <c r="B113" s="33"/>
      <c r="D113" s="145" t="s">
        <v>204</v>
      </c>
      <c r="F113" s="146" t="s">
        <v>9251</v>
      </c>
      <c r="I113" s="147"/>
      <c r="L113" s="33"/>
      <c r="M113" s="148"/>
      <c r="T113" s="54"/>
      <c r="AT113" s="18" t="s">
        <v>204</v>
      </c>
      <c r="AU113" s="18" t="s">
        <v>76</v>
      </c>
    </row>
    <row r="114" spans="2:65" s="13" customFormat="1">
      <c r="B114" s="157"/>
      <c r="D114" s="145" t="s">
        <v>208</v>
      </c>
      <c r="F114" s="159" t="s">
        <v>9253</v>
      </c>
      <c r="H114" s="160">
        <v>1.1000000000000001</v>
      </c>
      <c r="I114" s="161"/>
      <c r="L114" s="157"/>
      <c r="M114" s="162"/>
      <c r="T114" s="163"/>
      <c r="AT114" s="158" t="s">
        <v>208</v>
      </c>
      <c r="AU114" s="158" t="s">
        <v>76</v>
      </c>
      <c r="AV114" s="13" t="s">
        <v>78</v>
      </c>
      <c r="AW114" s="13" t="s">
        <v>4</v>
      </c>
      <c r="AX114" s="13" t="s">
        <v>76</v>
      </c>
      <c r="AY114" s="158" t="s">
        <v>195</v>
      </c>
    </row>
    <row r="115" spans="2:65" s="1" customFormat="1" ht="16.5" customHeight="1">
      <c r="B115" s="33"/>
      <c r="C115" s="132" t="s">
        <v>288</v>
      </c>
      <c r="D115" s="132" t="s">
        <v>197</v>
      </c>
      <c r="E115" s="133" t="s">
        <v>221</v>
      </c>
      <c r="F115" s="134" t="s">
        <v>9254</v>
      </c>
      <c r="G115" s="135" t="s">
        <v>7067</v>
      </c>
      <c r="H115" s="136">
        <v>75</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202</v>
      </c>
      <c r="AT115" s="143" t="s">
        <v>197</v>
      </c>
      <c r="AU115" s="143" t="s">
        <v>76</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202</v>
      </c>
      <c r="BM115" s="143" t="s">
        <v>9255</v>
      </c>
    </row>
    <row r="116" spans="2:65" s="1" customFormat="1">
      <c r="B116" s="33"/>
      <c r="D116" s="145" t="s">
        <v>204</v>
      </c>
      <c r="F116" s="146" t="s">
        <v>9254</v>
      </c>
      <c r="I116" s="147"/>
      <c r="L116" s="33"/>
      <c r="M116" s="148"/>
      <c r="T116" s="54"/>
      <c r="AT116" s="18" t="s">
        <v>204</v>
      </c>
      <c r="AU116" s="18" t="s">
        <v>76</v>
      </c>
    </row>
    <row r="117" spans="2:65" s="1" customFormat="1" ht="16.5" customHeight="1">
      <c r="B117" s="33"/>
      <c r="C117" s="132" t="s">
        <v>294</v>
      </c>
      <c r="D117" s="132" t="s">
        <v>197</v>
      </c>
      <c r="E117" s="133" t="s">
        <v>9256</v>
      </c>
      <c r="F117" s="134" t="s">
        <v>9257</v>
      </c>
      <c r="G117" s="135" t="s">
        <v>2683</v>
      </c>
      <c r="H117" s="136">
        <v>7.5</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9258</v>
      </c>
    </row>
    <row r="118" spans="2:65" s="1" customFormat="1">
      <c r="B118" s="33"/>
      <c r="D118" s="145" t="s">
        <v>204</v>
      </c>
      <c r="F118" s="146" t="s">
        <v>9257</v>
      </c>
      <c r="I118" s="147"/>
      <c r="L118" s="33"/>
      <c r="M118" s="148"/>
      <c r="T118" s="54"/>
      <c r="AT118" s="18" t="s">
        <v>204</v>
      </c>
      <c r="AU118" s="18" t="s">
        <v>76</v>
      </c>
    </row>
    <row r="119" spans="2:65" s="1" customFormat="1" ht="16.5" customHeight="1">
      <c r="B119" s="33"/>
      <c r="C119" s="132" t="s">
        <v>8</v>
      </c>
      <c r="D119" s="132" t="s">
        <v>197</v>
      </c>
      <c r="E119" s="133" t="s">
        <v>288</v>
      </c>
      <c r="F119" s="134" t="s">
        <v>9259</v>
      </c>
      <c r="G119" s="135" t="s">
        <v>2167</v>
      </c>
      <c r="H119" s="136">
        <v>5</v>
      </c>
      <c r="I119" s="137"/>
      <c r="J119" s="138">
        <f>ROUND(I119*H119,2)</f>
        <v>0</v>
      </c>
      <c r="K119" s="134" t="s">
        <v>19</v>
      </c>
      <c r="L119" s="33"/>
      <c r="M119" s="139" t="s">
        <v>19</v>
      </c>
      <c r="N119" s="140" t="s">
        <v>40</v>
      </c>
      <c r="P119" s="141">
        <f>O119*H119</f>
        <v>0</v>
      </c>
      <c r="Q119" s="141">
        <v>0</v>
      </c>
      <c r="R119" s="141">
        <f>Q119*H119</f>
        <v>0</v>
      </c>
      <c r="S119" s="141">
        <v>0</v>
      </c>
      <c r="T119" s="142">
        <f>S119*H119</f>
        <v>0</v>
      </c>
      <c r="AR119" s="143" t="s">
        <v>202</v>
      </c>
      <c r="AT119" s="143" t="s">
        <v>197</v>
      </c>
      <c r="AU119" s="143" t="s">
        <v>76</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9260</v>
      </c>
    </row>
    <row r="120" spans="2:65" s="1" customFormat="1">
      <c r="B120" s="33"/>
      <c r="D120" s="145" t="s">
        <v>204</v>
      </c>
      <c r="F120" s="146" t="s">
        <v>9259</v>
      </c>
      <c r="I120" s="147"/>
      <c r="L120" s="33"/>
      <c r="M120" s="148"/>
      <c r="T120" s="54"/>
      <c r="AT120" s="18" t="s">
        <v>204</v>
      </c>
      <c r="AU120" s="18" t="s">
        <v>76</v>
      </c>
    </row>
    <row r="121" spans="2:65" s="1" customFormat="1" ht="16.5" customHeight="1">
      <c r="B121" s="33"/>
      <c r="C121" s="132" t="s">
        <v>309</v>
      </c>
      <c r="D121" s="132" t="s">
        <v>197</v>
      </c>
      <c r="E121" s="133" t="s">
        <v>202</v>
      </c>
      <c r="F121" s="134" t="s">
        <v>9261</v>
      </c>
      <c r="G121" s="135" t="s">
        <v>2683</v>
      </c>
      <c r="H121" s="136">
        <v>1.5</v>
      </c>
      <c r="I121" s="137"/>
      <c r="J121" s="138">
        <f>ROUND(I121*H121,2)</f>
        <v>0</v>
      </c>
      <c r="K121" s="134" t="s">
        <v>19</v>
      </c>
      <c r="L121" s="33"/>
      <c r="M121" s="139" t="s">
        <v>19</v>
      </c>
      <c r="N121" s="140" t="s">
        <v>40</v>
      </c>
      <c r="P121" s="141">
        <f>O121*H121</f>
        <v>0</v>
      </c>
      <c r="Q121" s="141">
        <v>0</v>
      </c>
      <c r="R121" s="141">
        <f>Q121*H121</f>
        <v>0</v>
      </c>
      <c r="S121" s="141">
        <v>0</v>
      </c>
      <c r="T121" s="142">
        <f>S121*H121</f>
        <v>0</v>
      </c>
      <c r="AR121" s="143" t="s">
        <v>202</v>
      </c>
      <c r="AT121" s="143" t="s">
        <v>197</v>
      </c>
      <c r="AU121" s="143" t="s">
        <v>76</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9262</v>
      </c>
    </row>
    <row r="122" spans="2:65" s="1" customFormat="1">
      <c r="B122" s="33"/>
      <c r="D122" s="145" t="s">
        <v>204</v>
      </c>
      <c r="F122" s="146" t="s">
        <v>9261</v>
      </c>
      <c r="I122" s="147"/>
      <c r="L122" s="33"/>
      <c r="M122" s="148"/>
      <c r="T122" s="54"/>
      <c r="AT122" s="18" t="s">
        <v>204</v>
      </c>
      <c r="AU122" s="18" t="s">
        <v>76</v>
      </c>
    </row>
    <row r="123" spans="2:65" s="1" customFormat="1" ht="16.5" customHeight="1">
      <c r="B123" s="33"/>
      <c r="C123" s="132" t="s">
        <v>320</v>
      </c>
      <c r="D123" s="132" t="s">
        <v>197</v>
      </c>
      <c r="E123" s="133" t="s">
        <v>256</v>
      </c>
      <c r="F123" s="134" t="s">
        <v>9263</v>
      </c>
      <c r="G123" s="135" t="s">
        <v>7067</v>
      </c>
      <c r="H123" s="136">
        <v>15</v>
      </c>
      <c r="I123" s="137"/>
      <c r="J123" s="138">
        <f>ROUND(I123*H123,2)</f>
        <v>0</v>
      </c>
      <c r="K123" s="134" t="s">
        <v>19</v>
      </c>
      <c r="L123" s="33"/>
      <c r="M123" s="139" t="s">
        <v>19</v>
      </c>
      <c r="N123" s="140" t="s">
        <v>40</v>
      </c>
      <c r="P123" s="141">
        <f>O123*H123</f>
        <v>0</v>
      </c>
      <c r="Q123" s="141">
        <v>0</v>
      </c>
      <c r="R123" s="141">
        <f>Q123*H123</f>
        <v>0</v>
      </c>
      <c r="S123" s="141">
        <v>0</v>
      </c>
      <c r="T123" s="142">
        <f>S123*H123</f>
        <v>0</v>
      </c>
      <c r="AR123" s="143" t="s">
        <v>202</v>
      </c>
      <c r="AT123" s="143" t="s">
        <v>197</v>
      </c>
      <c r="AU123" s="143" t="s">
        <v>76</v>
      </c>
      <c r="AY123" s="18" t="s">
        <v>195</v>
      </c>
      <c r="BE123" s="144">
        <f>IF(N123="základní",J123,0)</f>
        <v>0</v>
      </c>
      <c r="BF123" s="144">
        <f>IF(N123="snížená",J123,0)</f>
        <v>0</v>
      </c>
      <c r="BG123" s="144">
        <f>IF(N123="zákl. přenesená",J123,0)</f>
        <v>0</v>
      </c>
      <c r="BH123" s="144">
        <f>IF(N123="sníž. přenesená",J123,0)</f>
        <v>0</v>
      </c>
      <c r="BI123" s="144">
        <f>IF(N123="nulová",J123,0)</f>
        <v>0</v>
      </c>
      <c r="BJ123" s="18" t="s">
        <v>76</v>
      </c>
      <c r="BK123" s="144">
        <f>ROUND(I123*H123,2)</f>
        <v>0</v>
      </c>
      <c r="BL123" s="18" t="s">
        <v>202</v>
      </c>
      <c r="BM123" s="143" t="s">
        <v>9264</v>
      </c>
    </row>
    <row r="124" spans="2:65" s="1" customFormat="1">
      <c r="B124" s="33"/>
      <c r="D124" s="145" t="s">
        <v>204</v>
      </c>
      <c r="F124" s="146" t="s">
        <v>9263</v>
      </c>
      <c r="I124" s="147"/>
      <c r="L124" s="33"/>
      <c r="M124" s="148"/>
      <c r="T124" s="54"/>
      <c r="AT124" s="18" t="s">
        <v>204</v>
      </c>
      <c r="AU124" s="18" t="s">
        <v>76</v>
      </c>
    </row>
    <row r="125" spans="2:65" s="1" customFormat="1" ht="16.5" customHeight="1">
      <c r="B125" s="33"/>
      <c r="C125" s="132" t="s">
        <v>328</v>
      </c>
      <c r="D125" s="132" t="s">
        <v>197</v>
      </c>
      <c r="E125" s="133" t="s">
        <v>273</v>
      </c>
      <c r="F125" s="134" t="s">
        <v>9265</v>
      </c>
      <c r="G125" s="135" t="s">
        <v>9266</v>
      </c>
      <c r="H125" s="136">
        <v>20</v>
      </c>
      <c r="I125" s="137"/>
      <c r="J125" s="138">
        <f>ROUND(I125*H125,2)</f>
        <v>0</v>
      </c>
      <c r="K125" s="134" t="s">
        <v>19</v>
      </c>
      <c r="L125" s="33"/>
      <c r="M125" s="139" t="s">
        <v>19</v>
      </c>
      <c r="N125" s="140" t="s">
        <v>40</v>
      </c>
      <c r="P125" s="141">
        <f>O125*H125</f>
        <v>0</v>
      </c>
      <c r="Q125" s="141">
        <v>0</v>
      </c>
      <c r="R125" s="141">
        <f>Q125*H125</f>
        <v>0</v>
      </c>
      <c r="S125" s="141">
        <v>0</v>
      </c>
      <c r="T125" s="142">
        <f>S125*H125</f>
        <v>0</v>
      </c>
      <c r="AR125" s="143" t="s">
        <v>202</v>
      </c>
      <c r="AT125" s="143" t="s">
        <v>197</v>
      </c>
      <c r="AU125" s="143" t="s">
        <v>76</v>
      </c>
      <c r="AY125" s="18" t="s">
        <v>195</v>
      </c>
      <c r="BE125" s="144">
        <f>IF(N125="základní",J125,0)</f>
        <v>0</v>
      </c>
      <c r="BF125" s="144">
        <f>IF(N125="snížená",J125,0)</f>
        <v>0</v>
      </c>
      <c r="BG125" s="144">
        <f>IF(N125="zákl. přenesená",J125,0)</f>
        <v>0</v>
      </c>
      <c r="BH125" s="144">
        <f>IF(N125="sníž. přenesená",J125,0)</f>
        <v>0</v>
      </c>
      <c r="BI125" s="144">
        <f>IF(N125="nulová",J125,0)</f>
        <v>0</v>
      </c>
      <c r="BJ125" s="18" t="s">
        <v>76</v>
      </c>
      <c r="BK125" s="144">
        <f>ROUND(I125*H125,2)</f>
        <v>0</v>
      </c>
      <c r="BL125" s="18" t="s">
        <v>202</v>
      </c>
      <c r="BM125" s="143" t="s">
        <v>9267</v>
      </c>
    </row>
    <row r="126" spans="2:65" s="1" customFormat="1">
      <c r="B126" s="33"/>
      <c r="D126" s="145" t="s">
        <v>204</v>
      </c>
      <c r="F126" s="146" t="s">
        <v>9265</v>
      </c>
      <c r="I126" s="147"/>
      <c r="L126" s="33"/>
      <c r="M126" s="148"/>
      <c r="T126" s="54"/>
      <c r="AT126" s="18" t="s">
        <v>204</v>
      </c>
      <c r="AU126" s="18" t="s">
        <v>76</v>
      </c>
    </row>
    <row r="127" spans="2:65" s="1" customFormat="1" ht="16.5" customHeight="1">
      <c r="B127" s="33"/>
      <c r="C127" s="132" t="s">
        <v>338</v>
      </c>
      <c r="D127" s="132" t="s">
        <v>197</v>
      </c>
      <c r="E127" s="133" t="s">
        <v>280</v>
      </c>
      <c r="F127" s="134" t="s">
        <v>9268</v>
      </c>
      <c r="G127" s="135" t="s">
        <v>7067</v>
      </c>
      <c r="H127" s="136">
        <v>40</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202</v>
      </c>
      <c r="AT127" s="143" t="s">
        <v>197</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9269</v>
      </c>
    </row>
    <row r="128" spans="2:65" s="1" customFormat="1">
      <c r="B128" s="33"/>
      <c r="D128" s="145" t="s">
        <v>204</v>
      </c>
      <c r="F128" s="146" t="s">
        <v>9270</v>
      </c>
      <c r="I128" s="147"/>
      <c r="L128" s="33"/>
      <c r="M128" s="148"/>
      <c r="T128" s="54"/>
      <c r="AT128" s="18" t="s">
        <v>204</v>
      </c>
      <c r="AU128" s="18" t="s">
        <v>76</v>
      </c>
    </row>
    <row r="129" spans="2:65" s="1" customFormat="1" ht="16.5" customHeight="1">
      <c r="B129" s="33"/>
      <c r="C129" s="132" t="s">
        <v>342</v>
      </c>
      <c r="D129" s="132" t="s">
        <v>197</v>
      </c>
      <c r="E129" s="133" t="s">
        <v>294</v>
      </c>
      <c r="F129" s="134" t="s">
        <v>9271</v>
      </c>
      <c r="G129" s="135" t="s">
        <v>2167</v>
      </c>
      <c r="H129" s="136">
        <v>5</v>
      </c>
      <c r="I129" s="137"/>
      <c r="J129" s="138">
        <f>ROUND(I129*H129,2)</f>
        <v>0</v>
      </c>
      <c r="K129" s="134" t="s">
        <v>19</v>
      </c>
      <c r="L129" s="33"/>
      <c r="M129" s="139" t="s">
        <v>19</v>
      </c>
      <c r="N129" s="140" t="s">
        <v>40</v>
      </c>
      <c r="P129" s="141">
        <f>O129*H129</f>
        <v>0</v>
      </c>
      <c r="Q129" s="141">
        <v>0</v>
      </c>
      <c r="R129" s="141">
        <f>Q129*H129</f>
        <v>0</v>
      </c>
      <c r="S129" s="141">
        <v>0</v>
      </c>
      <c r="T129" s="142">
        <f>S129*H129</f>
        <v>0</v>
      </c>
      <c r="AR129" s="143" t="s">
        <v>202</v>
      </c>
      <c r="AT129" s="143" t="s">
        <v>197</v>
      </c>
      <c r="AU129" s="143" t="s">
        <v>76</v>
      </c>
      <c r="AY129" s="18" t="s">
        <v>195</v>
      </c>
      <c r="BE129" s="144">
        <f>IF(N129="základní",J129,0)</f>
        <v>0</v>
      </c>
      <c r="BF129" s="144">
        <f>IF(N129="snížená",J129,0)</f>
        <v>0</v>
      </c>
      <c r="BG129" s="144">
        <f>IF(N129="zákl. přenesená",J129,0)</f>
        <v>0</v>
      </c>
      <c r="BH129" s="144">
        <f>IF(N129="sníž. přenesená",J129,0)</f>
        <v>0</v>
      </c>
      <c r="BI129" s="144">
        <f>IF(N129="nulová",J129,0)</f>
        <v>0</v>
      </c>
      <c r="BJ129" s="18" t="s">
        <v>76</v>
      </c>
      <c r="BK129" s="144">
        <f>ROUND(I129*H129,2)</f>
        <v>0</v>
      </c>
      <c r="BL129" s="18" t="s">
        <v>202</v>
      </c>
      <c r="BM129" s="143" t="s">
        <v>9272</v>
      </c>
    </row>
    <row r="130" spans="2:65" s="1" customFormat="1">
      <c r="B130" s="33"/>
      <c r="D130" s="145" t="s">
        <v>204</v>
      </c>
      <c r="F130" s="146" t="s">
        <v>9271</v>
      </c>
      <c r="I130" s="147"/>
      <c r="L130" s="33"/>
      <c r="M130" s="148"/>
      <c r="T130" s="54"/>
      <c r="AT130" s="18" t="s">
        <v>204</v>
      </c>
      <c r="AU130" s="18" t="s">
        <v>76</v>
      </c>
    </row>
    <row r="131" spans="2:65" s="1" customFormat="1" ht="16.5" customHeight="1">
      <c r="B131" s="33"/>
      <c r="C131" s="132" t="s">
        <v>350</v>
      </c>
      <c r="D131" s="132" t="s">
        <v>197</v>
      </c>
      <c r="E131" s="133" t="s">
        <v>9273</v>
      </c>
      <c r="F131" s="134" t="s">
        <v>9274</v>
      </c>
      <c r="G131" s="135" t="s">
        <v>246</v>
      </c>
      <c r="H131" s="136">
        <v>0.4</v>
      </c>
      <c r="I131" s="137"/>
      <c r="J131" s="138">
        <f>ROUND(I131*H131,2)</f>
        <v>0</v>
      </c>
      <c r="K131" s="134" t="s">
        <v>201</v>
      </c>
      <c r="L131" s="33"/>
      <c r="M131" s="139" t="s">
        <v>19</v>
      </c>
      <c r="N131" s="140" t="s">
        <v>40</v>
      </c>
      <c r="P131" s="141">
        <f>O131*H131</f>
        <v>0</v>
      </c>
      <c r="Q131" s="141">
        <v>0</v>
      </c>
      <c r="R131" s="141">
        <f>Q131*H131</f>
        <v>0</v>
      </c>
      <c r="S131" s="141">
        <v>0</v>
      </c>
      <c r="T131" s="142">
        <f>S131*H131</f>
        <v>0</v>
      </c>
      <c r="AR131" s="143" t="s">
        <v>202</v>
      </c>
      <c r="AT131" s="143" t="s">
        <v>197</v>
      </c>
      <c r="AU131" s="143" t="s">
        <v>76</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202</v>
      </c>
      <c r="BM131" s="143" t="s">
        <v>9275</v>
      </c>
    </row>
    <row r="132" spans="2:65" s="1" customFormat="1">
      <c r="B132" s="33"/>
      <c r="D132" s="145" t="s">
        <v>204</v>
      </c>
      <c r="F132" s="146" t="s">
        <v>9276</v>
      </c>
      <c r="I132" s="147"/>
      <c r="L132" s="33"/>
      <c r="M132" s="148"/>
      <c r="T132" s="54"/>
      <c r="AT132" s="18" t="s">
        <v>204</v>
      </c>
      <c r="AU132" s="18" t="s">
        <v>76</v>
      </c>
    </row>
    <row r="133" spans="2:65" s="1" customFormat="1">
      <c r="B133" s="33"/>
      <c r="D133" s="149" t="s">
        <v>206</v>
      </c>
      <c r="F133" s="150" t="s">
        <v>9277</v>
      </c>
      <c r="I133" s="147"/>
      <c r="L133" s="33"/>
      <c r="M133" s="148"/>
      <c r="T133" s="54"/>
      <c r="AT133" s="18" t="s">
        <v>206</v>
      </c>
      <c r="AU133" s="18" t="s">
        <v>76</v>
      </c>
    </row>
    <row r="134" spans="2:65" s="13" customFormat="1">
      <c r="B134" s="157"/>
      <c r="D134" s="145" t="s">
        <v>208</v>
      </c>
      <c r="E134" s="158" t="s">
        <v>19</v>
      </c>
      <c r="F134" s="159" t="s">
        <v>9278</v>
      </c>
      <c r="H134" s="160">
        <v>0.4</v>
      </c>
      <c r="I134" s="161"/>
      <c r="L134" s="157"/>
      <c r="M134" s="162"/>
      <c r="T134" s="163"/>
      <c r="AT134" s="158" t="s">
        <v>208</v>
      </c>
      <c r="AU134" s="158" t="s">
        <v>76</v>
      </c>
      <c r="AV134" s="13" t="s">
        <v>78</v>
      </c>
      <c r="AW134" s="13" t="s">
        <v>31</v>
      </c>
      <c r="AX134" s="13" t="s">
        <v>76</v>
      </c>
      <c r="AY134" s="158" t="s">
        <v>195</v>
      </c>
    </row>
    <row r="135" spans="2:65" s="1" customFormat="1" ht="16.5" customHeight="1">
      <c r="B135" s="33"/>
      <c r="C135" s="132" t="s">
        <v>386</v>
      </c>
      <c r="D135" s="132" t="s">
        <v>197</v>
      </c>
      <c r="E135" s="133" t="s">
        <v>9279</v>
      </c>
      <c r="F135" s="134" t="s">
        <v>9280</v>
      </c>
      <c r="G135" s="135" t="s">
        <v>246</v>
      </c>
      <c r="H135" s="136">
        <v>2.5</v>
      </c>
      <c r="I135" s="137"/>
      <c r="J135" s="138">
        <f>ROUND(I135*H135,2)</f>
        <v>0</v>
      </c>
      <c r="K135" s="134" t="s">
        <v>201</v>
      </c>
      <c r="L135" s="33"/>
      <c r="M135" s="139" t="s">
        <v>19</v>
      </c>
      <c r="N135" s="140" t="s">
        <v>40</v>
      </c>
      <c r="P135" s="141">
        <f>O135*H135</f>
        <v>0</v>
      </c>
      <c r="Q135" s="141">
        <v>0</v>
      </c>
      <c r="R135" s="141">
        <f>Q135*H135</f>
        <v>0</v>
      </c>
      <c r="S135" s="141">
        <v>0</v>
      </c>
      <c r="T135" s="142">
        <f>S135*H135</f>
        <v>0</v>
      </c>
      <c r="AR135" s="143" t="s">
        <v>202</v>
      </c>
      <c r="AT135" s="143" t="s">
        <v>197</v>
      </c>
      <c r="AU135" s="143" t="s">
        <v>76</v>
      </c>
      <c r="AY135" s="18" t="s">
        <v>195</v>
      </c>
      <c r="BE135" s="144">
        <f>IF(N135="základní",J135,0)</f>
        <v>0</v>
      </c>
      <c r="BF135" s="144">
        <f>IF(N135="snížená",J135,0)</f>
        <v>0</v>
      </c>
      <c r="BG135" s="144">
        <f>IF(N135="zákl. přenesená",J135,0)</f>
        <v>0</v>
      </c>
      <c r="BH135" s="144">
        <f>IF(N135="sníž. přenesená",J135,0)</f>
        <v>0</v>
      </c>
      <c r="BI135" s="144">
        <f>IF(N135="nulová",J135,0)</f>
        <v>0</v>
      </c>
      <c r="BJ135" s="18" t="s">
        <v>76</v>
      </c>
      <c r="BK135" s="144">
        <f>ROUND(I135*H135,2)</f>
        <v>0</v>
      </c>
      <c r="BL135" s="18" t="s">
        <v>202</v>
      </c>
      <c r="BM135" s="143" t="s">
        <v>9281</v>
      </c>
    </row>
    <row r="136" spans="2:65" s="1" customFormat="1">
      <c r="B136" s="33"/>
      <c r="D136" s="145" t="s">
        <v>204</v>
      </c>
      <c r="F136" s="146" t="s">
        <v>9282</v>
      </c>
      <c r="I136" s="147"/>
      <c r="L136" s="33"/>
      <c r="M136" s="148"/>
      <c r="T136" s="54"/>
      <c r="AT136" s="18" t="s">
        <v>204</v>
      </c>
      <c r="AU136" s="18" t="s">
        <v>76</v>
      </c>
    </row>
    <row r="137" spans="2:65" s="1" customFormat="1">
      <c r="B137" s="33"/>
      <c r="D137" s="149" t="s">
        <v>206</v>
      </c>
      <c r="F137" s="150" t="s">
        <v>9283</v>
      </c>
      <c r="I137" s="147"/>
      <c r="L137" s="33"/>
      <c r="M137" s="148"/>
      <c r="T137" s="54"/>
      <c r="AT137" s="18" t="s">
        <v>206</v>
      </c>
      <c r="AU137" s="18" t="s">
        <v>76</v>
      </c>
    </row>
    <row r="138" spans="2:65" s="1" customFormat="1" ht="21.75" customHeight="1">
      <c r="B138" s="33"/>
      <c r="C138" s="132" t="s">
        <v>392</v>
      </c>
      <c r="D138" s="132" t="s">
        <v>197</v>
      </c>
      <c r="E138" s="133" t="s">
        <v>310</v>
      </c>
      <c r="F138" s="134" t="s">
        <v>311</v>
      </c>
      <c r="G138" s="135" t="s">
        <v>246</v>
      </c>
      <c r="H138" s="136">
        <v>2.5</v>
      </c>
      <c r="I138" s="137"/>
      <c r="J138" s="138">
        <f>ROUND(I138*H138,2)</f>
        <v>0</v>
      </c>
      <c r="K138" s="134" t="s">
        <v>201</v>
      </c>
      <c r="L138" s="33"/>
      <c r="M138" s="139" t="s">
        <v>19</v>
      </c>
      <c r="N138" s="140" t="s">
        <v>40</v>
      </c>
      <c r="P138" s="141">
        <f>O138*H138</f>
        <v>0</v>
      </c>
      <c r="Q138" s="141">
        <v>0</v>
      </c>
      <c r="R138" s="141">
        <f>Q138*H138</f>
        <v>0</v>
      </c>
      <c r="S138" s="141">
        <v>0</v>
      </c>
      <c r="T138" s="142">
        <f>S138*H138</f>
        <v>0</v>
      </c>
      <c r="AR138" s="143" t="s">
        <v>202</v>
      </c>
      <c r="AT138" s="143" t="s">
        <v>197</v>
      </c>
      <c r="AU138" s="143" t="s">
        <v>76</v>
      </c>
      <c r="AY138" s="18" t="s">
        <v>195</v>
      </c>
      <c r="BE138" s="144">
        <f>IF(N138="základní",J138,0)</f>
        <v>0</v>
      </c>
      <c r="BF138" s="144">
        <f>IF(N138="snížená",J138,0)</f>
        <v>0</v>
      </c>
      <c r="BG138" s="144">
        <f>IF(N138="zákl. přenesená",J138,0)</f>
        <v>0</v>
      </c>
      <c r="BH138" s="144">
        <f>IF(N138="sníž. přenesená",J138,0)</f>
        <v>0</v>
      </c>
      <c r="BI138" s="144">
        <f>IF(N138="nulová",J138,0)</f>
        <v>0</v>
      </c>
      <c r="BJ138" s="18" t="s">
        <v>76</v>
      </c>
      <c r="BK138" s="144">
        <f>ROUND(I138*H138,2)</f>
        <v>0</v>
      </c>
      <c r="BL138" s="18" t="s">
        <v>202</v>
      </c>
      <c r="BM138" s="143" t="s">
        <v>9284</v>
      </c>
    </row>
    <row r="139" spans="2:65" s="1" customFormat="1">
      <c r="B139" s="33"/>
      <c r="D139" s="145" t="s">
        <v>204</v>
      </c>
      <c r="F139" s="146" t="s">
        <v>313</v>
      </c>
      <c r="I139" s="147"/>
      <c r="L139" s="33"/>
      <c r="M139" s="148"/>
      <c r="T139" s="54"/>
      <c r="AT139" s="18" t="s">
        <v>204</v>
      </c>
      <c r="AU139" s="18" t="s">
        <v>76</v>
      </c>
    </row>
    <row r="140" spans="2:65" s="1" customFormat="1">
      <c r="B140" s="33"/>
      <c r="D140" s="149" t="s">
        <v>206</v>
      </c>
      <c r="F140" s="150" t="s">
        <v>314</v>
      </c>
      <c r="I140" s="147"/>
      <c r="L140" s="33"/>
      <c r="M140" s="148"/>
      <c r="T140" s="54"/>
      <c r="AT140" s="18" t="s">
        <v>206</v>
      </c>
      <c r="AU140" s="18" t="s">
        <v>76</v>
      </c>
    </row>
    <row r="141" spans="2:65" s="1" customFormat="1" ht="24.2" customHeight="1">
      <c r="B141" s="33"/>
      <c r="C141" s="132" t="s">
        <v>7</v>
      </c>
      <c r="D141" s="132" t="s">
        <v>197</v>
      </c>
      <c r="E141" s="133" t="s">
        <v>321</v>
      </c>
      <c r="F141" s="134" t="s">
        <v>322</v>
      </c>
      <c r="G141" s="135" t="s">
        <v>246</v>
      </c>
      <c r="H141" s="136">
        <v>37.5</v>
      </c>
      <c r="I141" s="137"/>
      <c r="J141" s="138">
        <f>ROUND(I141*H141,2)</f>
        <v>0</v>
      </c>
      <c r="K141" s="134" t="s">
        <v>201</v>
      </c>
      <c r="L141" s="33"/>
      <c r="M141" s="139" t="s">
        <v>19</v>
      </c>
      <c r="N141" s="140" t="s">
        <v>40</v>
      </c>
      <c r="P141" s="141">
        <f>O141*H141</f>
        <v>0</v>
      </c>
      <c r="Q141" s="141">
        <v>0</v>
      </c>
      <c r="R141" s="141">
        <f>Q141*H141</f>
        <v>0</v>
      </c>
      <c r="S141" s="141">
        <v>0</v>
      </c>
      <c r="T141" s="142">
        <f>S141*H141</f>
        <v>0</v>
      </c>
      <c r="AR141" s="143" t="s">
        <v>202</v>
      </c>
      <c r="AT141" s="143" t="s">
        <v>197</v>
      </c>
      <c r="AU141" s="143" t="s">
        <v>76</v>
      </c>
      <c r="AY141" s="18" t="s">
        <v>195</v>
      </c>
      <c r="BE141" s="144">
        <f>IF(N141="základní",J141,0)</f>
        <v>0</v>
      </c>
      <c r="BF141" s="144">
        <f>IF(N141="snížená",J141,0)</f>
        <v>0</v>
      </c>
      <c r="BG141" s="144">
        <f>IF(N141="zákl. přenesená",J141,0)</f>
        <v>0</v>
      </c>
      <c r="BH141" s="144">
        <f>IF(N141="sníž. přenesená",J141,0)</f>
        <v>0</v>
      </c>
      <c r="BI141" s="144">
        <f>IF(N141="nulová",J141,0)</f>
        <v>0</v>
      </c>
      <c r="BJ141" s="18" t="s">
        <v>76</v>
      </c>
      <c r="BK141" s="144">
        <f>ROUND(I141*H141,2)</f>
        <v>0</v>
      </c>
      <c r="BL141" s="18" t="s">
        <v>202</v>
      </c>
      <c r="BM141" s="143" t="s">
        <v>9285</v>
      </c>
    </row>
    <row r="142" spans="2:65" s="1" customFormat="1">
      <c r="B142" s="33"/>
      <c r="D142" s="145" t="s">
        <v>204</v>
      </c>
      <c r="F142" s="146" t="s">
        <v>324</v>
      </c>
      <c r="I142" s="147"/>
      <c r="L142" s="33"/>
      <c r="M142" s="148"/>
      <c r="T142" s="54"/>
      <c r="AT142" s="18" t="s">
        <v>204</v>
      </c>
      <c r="AU142" s="18" t="s">
        <v>76</v>
      </c>
    </row>
    <row r="143" spans="2:65" s="1" customFormat="1">
      <c r="B143" s="33"/>
      <c r="D143" s="149" t="s">
        <v>206</v>
      </c>
      <c r="F143" s="150" t="s">
        <v>325</v>
      </c>
      <c r="I143" s="147"/>
      <c r="L143" s="33"/>
      <c r="M143" s="148"/>
      <c r="T143" s="54"/>
      <c r="AT143" s="18" t="s">
        <v>206</v>
      </c>
      <c r="AU143" s="18" t="s">
        <v>76</v>
      </c>
    </row>
    <row r="144" spans="2:65" s="13" customFormat="1">
      <c r="B144" s="157"/>
      <c r="D144" s="145" t="s">
        <v>208</v>
      </c>
      <c r="E144" s="158" t="s">
        <v>19</v>
      </c>
      <c r="F144" s="159" t="s">
        <v>449</v>
      </c>
      <c r="H144" s="160">
        <v>2.5</v>
      </c>
      <c r="I144" s="161"/>
      <c r="L144" s="157"/>
      <c r="M144" s="162"/>
      <c r="T144" s="163"/>
      <c r="AT144" s="158" t="s">
        <v>208</v>
      </c>
      <c r="AU144" s="158" t="s">
        <v>76</v>
      </c>
      <c r="AV144" s="13" t="s">
        <v>78</v>
      </c>
      <c r="AW144" s="13" t="s">
        <v>31</v>
      </c>
      <c r="AX144" s="13" t="s">
        <v>76</v>
      </c>
      <c r="AY144" s="158" t="s">
        <v>195</v>
      </c>
    </row>
    <row r="145" spans="2:65" s="13" customFormat="1">
      <c r="B145" s="157"/>
      <c r="D145" s="145" t="s">
        <v>208</v>
      </c>
      <c r="F145" s="159" t="s">
        <v>9286</v>
      </c>
      <c r="H145" s="160">
        <v>37.5</v>
      </c>
      <c r="I145" s="161"/>
      <c r="L145" s="157"/>
      <c r="M145" s="162"/>
      <c r="T145" s="163"/>
      <c r="AT145" s="158" t="s">
        <v>208</v>
      </c>
      <c r="AU145" s="158" t="s">
        <v>76</v>
      </c>
      <c r="AV145" s="13" t="s">
        <v>78</v>
      </c>
      <c r="AW145" s="13" t="s">
        <v>4</v>
      </c>
      <c r="AX145" s="13" t="s">
        <v>76</v>
      </c>
      <c r="AY145" s="158" t="s">
        <v>195</v>
      </c>
    </row>
    <row r="146" spans="2:65" s="1" customFormat="1" ht="16.5" customHeight="1">
      <c r="B146" s="33"/>
      <c r="C146" s="132" t="s">
        <v>404</v>
      </c>
      <c r="D146" s="132" t="s">
        <v>197</v>
      </c>
      <c r="E146" s="133" t="s">
        <v>329</v>
      </c>
      <c r="F146" s="134" t="s">
        <v>330</v>
      </c>
      <c r="G146" s="135" t="s">
        <v>331</v>
      </c>
      <c r="H146" s="136">
        <v>5</v>
      </c>
      <c r="I146" s="137"/>
      <c r="J146" s="138">
        <f>ROUND(I146*H146,2)</f>
        <v>0</v>
      </c>
      <c r="K146" s="134" t="s">
        <v>201</v>
      </c>
      <c r="L146" s="33"/>
      <c r="M146" s="139" t="s">
        <v>19</v>
      </c>
      <c r="N146" s="140" t="s">
        <v>40</v>
      </c>
      <c r="P146" s="141">
        <f>O146*H146</f>
        <v>0</v>
      </c>
      <c r="Q146" s="141">
        <v>0</v>
      </c>
      <c r="R146" s="141">
        <f>Q146*H146</f>
        <v>0</v>
      </c>
      <c r="S146" s="141">
        <v>0</v>
      </c>
      <c r="T146" s="142">
        <f>S146*H146</f>
        <v>0</v>
      </c>
      <c r="AR146" s="143" t="s">
        <v>202</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9287</v>
      </c>
    </row>
    <row r="147" spans="2:65" s="1" customFormat="1">
      <c r="B147" s="33"/>
      <c r="D147" s="145" t="s">
        <v>204</v>
      </c>
      <c r="F147" s="146" t="s">
        <v>333</v>
      </c>
      <c r="I147" s="147"/>
      <c r="L147" s="33"/>
      <c r="M147" s="148"/>
      <c r="T147" s="54"/>
      <c r="AT147" s="18" t="s">
        <v>204</v>
      </c>
      <c r="AU147" s="18" t="s">
        <v>76</v>
      </c>
    </row>
    <row r="148" spans="2:65" s="1" customFormat="1">
      <c r="B148" s="33"/>
      <c r="D148" s="149" t="s">
        <v>206</v>
      </c>
      <c r="F148" s="150" t="s">
        <v>334</v>
      </c>
      <c r="I148" s="147"/>
      <c r="L148" s="33"/>
      <c r="M148" s="148"/>
      <c r="T148" s="54"/>
      <c r="AT148" s="18" t="s">
        <v>206</v>
      </c>
      <c r="AU148" s="18" t="s">
        <v>76</v>
      </c>
    </row>
    <row r="149" spans="2:65" s="13" customFormat="1">
      <c r="B149" s="157"/>
      <c r="D149" s="145" t="s">
        <v>208</v>
      </c>
      <c r="E149" s="158" t="s">
        <v>19</v>
      </c>
      <c r="F149" s="159" t="s">
        <v>449</v>
      </c>
      <c r="H149" s="160">
        <v>2.5</v>
      </c>
      <c r="I149" s="161"/>
      <c r="L149" s="157"/>
      <c r="M149" s="162"/>
      <c r="T149" s="163"/>
      <c r="AT149" s="158" t="s">
        <v>208</v>
      </c>
      <c r="AU149" s="158" t="s">
        <v>76</v>
      </c>
      <c r="AV149" s="13" t="s">
        <v>78</v>
      </c>
      <c r="AW149" s="13" t="s">
        <v>31</v>
      </c>
      <c r="AX149" s="13" t="s">
        <v>76</v>
      </c>
      <c r="AY149" s="158" t="s">
        <v>195</v>
      </c>
    </row>
    <row r="150" spans="2:65" s="13" customFormat="1">
      <c r="B150" s="157"/>
      <c r="D150" s="145" t="s">
        <v>208</v>
      </c>
      <c r="F150" s="159" t="s">
        <v>9288</v>
      </c>
      <c r="H150" s="160">
        <v>5</v>
      </c>
      <c r="I150" s="161"/>
      <c r="L150" s="157"/>
      <c r="M150" s="162"/>
      <c r="T150" s="163"/>
      <c r="AT150" s="158" t="s">
        <v>208</v>
      </c>
      <c r="AU150" s="158" t="s">
        <v>76</v>
      </c>
      <c r="AV150" s="13" t="s">
        <v>78</v>
      </c>
      <c r="AW150" s="13" t="s">
        <v>4</v>
      </c>
      <c r="AX150" s="13" t="s">
        <v>76</v>
      </c>
      <c r="AY150" s="158" t="s">
        <v>195</v>
      </c>
    </row>
    <row r="151" spans="2:65" s="1" customFormat="1" ht="16.5" customHeight="1">
      <c r="B151" s="33"/>
      <c r="C151" s="132" t="s">
        <v>412</v>
      </c>
      <c r="D151" s="132" t="s">
        <v>197</v>
      </c>
      <c r="E151" s="133" t="s">
        <v>343</v>
      </c>
      <c r="F151" s="134" t="s">
        <v>344</v>
      </c>
      <c r="G151" s="135" t="s">
        <v>246</v>
      </c>
      <c r="H151" s="136">
        <v>2.5</v>
      </c>
      <c r="I151" s="137"/>
      <c r="J151" s="138">
        <f>ROUND(I151*H151,2)</f>
        <v>0</v>
      </c>
      <c r="K151" s="134" t="s">
        <v>201</v>
      </c>
      <c r="L151" s="33"/>
      <c r="M151" s="139" t="s">
        <v>19</v>
      </c>
      <c r="N151" s="140" t="s">
        <v>40</v>
      </c>
      <c r="P151" s="141">
        <f>O151*H151</f>
        <v>0</v>
      </c>
      <c r="Q151" s="141">
        <v>0</v>
      </c>
      <c r="R151" s="141">
        <f>Q151*H151</f>
        <v>0</v>
      </c>
      <c r="S151" s="141">
        <v>0</v>
      </c>
      <c r="T151" s="142">
        <f>S151*H151</f>
        <v>0</v>
      </c>
      <c r="AR151" s="143" t="s">
        <v>202</v>
      </c>
      <c r="AT151" s="143" t="s">
        <v>197</v>
      </c>
      <c r="AU151" s="143" t="s">
        <v>76</v>
      </c>
      <c r="AY151" s="18" t="s">
        <v>195</v>
      </c>
      <c r="BE151" s="144">
        <f>IF(N151="základní",J151,0)</f>
        <v>0</v>
      </c>
      <c r="BF151" s="144">
        <f>IF(N151="snížená",J151,0)</f>
        <v>0</v>
      </c>
      <c r="BG151" s="144">
        <f>IF(N151="zákl. přenesená",J151,0)</f>
        <v>0</v>
      </c>
      <c r="BH151" s="144">
        <f>IF(N151="sníž. přenesená",J151,0)</f>
        <v>0</v>
      </c>
      <c r="BI151" s="144">
        <f>IF(N151="nulová",J151,0)</f>
        <v>0</v>
      </c>
      <c r="BJ151" s="18" t="s">
        <v>76</v>
      </c>
      <c r="BK151" s="144">
        <f>ROUND(I151*H151,2)</f>
        <v>0</v>
      </c>
      <c r="BL151" s="18" t="s">
        <v>202</v>
      </c>
      <c r="BM151" s="143" t="s">
        <v>9289</v>
      </c>
    </row>
    <row r="152" spans="2:65" s="1" customFormat="1">
      <c r="B152" s="33"/>
      <c r="D152" s="145" t="s">
        <v>204</v>
      </c>
      <c r="F152" s="146" t="s">
        <v>346</v>
      </c>
      <c r="I152" s="147"/>
      <c r="L152" s="33"/>
      <c r="M152" s="148"/>
      <c r="T152" s="54"/>
      <c r="AT152" s="18" t="s">
        <v>204</v>
      </c>
      <c r="AU152" s="18" t="s">
        <v>76</v>
      </c>
    </row>
    <row r="153" spans="2:65" s="1" customFormat="1">
      <c r="B153" s="33"/>
      <c r="D153" s="149" t="s">
        <v>206</v>
      </c>
      <c r="F153" s="150" t="s">
        <v>347</v>
      </c>
      <c r="I153" s="147"/>
      <c r="L153" s="33"/>
      <c r="M153" s="148"/>
      <c r="T153" s="54"/>
      <c r="AT153" s="18" t="s">
        <v>206</v>
      </c>
      <c r="AU153" s="18" t="s">
        <v>76</v>
      </c>
    </row>
    <row r="154" spans="2:65" s="11" customFormat="1" ht="22.9" customHeight="1">
      <c r="B154" s="120"/>
      <c r="D154" s="121" t="s">
        <v>68</v>
      </c>
      <c r="E154" s="130" t="s">
        <v>7055</v>
      </c>
      <c r="F154" s="130" t="s">
        <v>9290</v>
      </c>
      <c r="I154" s="123"/>
      <c r="J154" s="131">
        <f>BK154</f>
        <v>0</v>
      </c>
      <c r="L154" s="120"/>
      <c r="M154" s="125"/>
      <c r="P154" s="126">
        <f>P155</f>
        <v>0</v>
      </c>
      <c r="R154" s="126">
        <f>R155</f>
        <v>0</v>
      </c>
      <c r="T154" s="127">
        <f>T155</f>
        <v>0</v>
      </c>
      <c r="AR154" s="121" t="s">
        <v>76</v>
      </c>
      <c r="AT154" s="128" t="s">
        <v>68</v>
      </c>
      <c r="AU154" s="128" t="s">
        <v>76</v>
      </c>
      <c r="AY154" s="121" t="s">
        <v>195</v>
      </c>
      <c r="BK154" s="129">
        <f>BK155</f>
        <v>0</v>
      </c>
    </row>
    <row r="155" spans="2:65" s="11" customFormat="1" ht="20.85" customHeight="1">
      <c r="B155" s="120"/>
      <c r="D155" s="121" t="s">
        <v>68</v>
      </c>
      <c r="E155" s="130" t="s">
        <v>7136</v>
      </c>
      <c r="F155" s="130" t="s">
        <v>9291</v>
      </c>
      <c r="I155" s="123"/>
      <c r="J155" s="131">
        <f>BK155</f>
        <v>0</v>
      </c>
      <c r="L155" s="120"/>
      <c r="M155" s="125"/>
      <c r="P155" s="126">
        <f>SUM(P156:P159)</f>
        <v>0</v>
      </c>
      <c r="R155" s="126">
        <f>SUM(R156:R159)</f>
        <v>0</v>
      </c>
      <c r="T155" s="127">
        <f>SUM(T156:T159)</f>
        <v>0</v>
      </c>
      <c r="AR155" s="121" t="s">
        <v>76</v>
      </c>
      <c r="AT155" s="128" t="s">
        <v>68</v>
      </c>
      <c r="AU155" s="128" t="s">
        <v>78</v>
      </c>
      <c r="AY155" s="121" t="s">
        <v>195</v>
      </c>
      <c r="BK155" s="129">
        <f>SUM(BK156:BK159)</f>
        <v>0</v>
      </c>
    </row>
    <row r="156" spans="2:65" s="1" customFormat="1" ht="16.5" customHeight="1">
      <c r="B156" s="33"/>
      <c r="C156" s="184" t="s">
        <v>418</v>
      </c>
      <c r="D156" s="184" t="s">
        <v>2618</v>
      </c>
      <c r="E156" s="185" t="s">
        <v>9292</v>
      </c>
      <c r="F156" s="186" t="s">
        <v>9293</v>
      </c>
      <c r="G156" s="187" t="s">
        <v>2167</v>
      </c>
      <c r="H156" s="188">
        <v>4</v>
      </c>
      <c r="I156" s="189"/>
      <c r="J156" s="190">
        <f>ROUND(I156*H156,2)</f>
        <v>0</v>
      </c>
      <c r="K156" s="186" t="s">
        <v>19</v>
      </c>
      <c r="L156" s="191"/>
      <c r="M156" s="192" t="s">
        <v>19</v>
      </c>
      <c r="N156" s="193" t="s">
        <v>40</v>
      </c>
      <c r="P156" s="141">
        <f>O156*H156</f>
        <v>0</v>
      </c>
      <c r="Q156" s="141">
        <v>0</v>
      </c>
      <c r="R156" s="141">
        <f>Q156*H156</f>
        <v>0</v>
      </c>
      <c r="S156" s="141">
        <v>0</v>
      </c>
      <c r="T156" s="142">
        <f>S156*H156</f>
        <v>0</v>
      </c>
      <c r="AR156" s="143" t="s">
        <v>273</v>
      </c>
      <c r="AT156" s="143" t="s">
        <v>2618</v>
      </c>
      <c r="AU156" s="143" t="s">
        <v>221</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9294</v>
      </c>
    </row>
    <row r="157" spans="2:65" s="1" customFormat="1">
      <c r="B157" s="33"/>
      <c r="D157" s="145" t="s">
        <v>204</v>
      </c>
      <c r="F157" s="146" t="s">
        <v>9293</v>
      </c>
      <c r="I157" s="147"/>
      <c r="L157" s="33"/>
      <c r="M157" s="148"/>
      <c r="T157" s="54"/>
      <c r="AT157" s="18" t="s">
        <v>204</v>
      </c>
      <c r="AU157" s="18" t="s">
        <v>221</v>
      </c>
    </row>
    <row r="158" spans="2:65" s="1" customFormat="1" ht="16.5" customHeight="1">
      <c r="B158" s="33"/>
      <c r="C158" s="184" t="s">
        <v>423</v>
      </c>
      <c r="D158" s="184" t="s">
        <v>2618</v>
      </c>
      <c r="E158" s="185" t="s">
        <v>9295</v>
      </c>
      <c r="F158" s="186" t="s">
        <v>9296</v>
      </c>
      <c r="G158" s="187" t="s">
        <v>2167</v>
      </c>
      <c r="H158" s="188">
        <v>1</v>
      </c>
      <c r="I158" s="189"/>
      <c r="J158" s="190">
        <f>ROUND(I158*H158,2)</f>
        <v>0</v>
      </c>
      <c r="K158" s="186" t="s">
        <v>19</v>
      </c>
      <c r="L158" s="191"/>
      <c r="M158" s="192" t="s">
        <v>19</v>
      </c>
      <c r="N158" s="193" t="s">
        <v>40</v>
      </c>
      <c r="P158" s="141">
        <f>O158*H158</f>
        <v>0</v>
      </c>
      <c r="Q158" s="141">
        <v>0</v>
      </c>
      <c r="R158" s="141">
        <f>Q158*H158</f>
        <v>0</v>
      </c>
      <c r="S158" s="141">
        <v>0</v>
      </c>
      <c r="T158" s="142">
        <f>S158*H158</f>
        <v>0</v>
      </c>
      <c r="AR158" s="143" t="s">
        <v>273</v>
      </c>
      <c r="AT158" s="143" t="s">
        <v>2618</v>
      </c>
      <c r="AU158" s="143" t="s">
        <v>221</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202</v>
      </c>
      <c r="BM158" s="143" t="s">
        <v>9297</v>
      </c>
    </row>
    <row r="159" spans="2:65" s="1" customFormat="1">
      <c r="B159" s="33"/>
      <c r="D159" s="145" t="s">
        <v>204</v>
      </c>
      <c r="F159" s="146" t="s">
        <v>9296</v>
      </c>
      <c r="I159" s="147"/>
      <c r="L159" s="33"/>
      <c r="M159" s="148"/>
      <c r="T159" s="54"/>
      <c r="AT159" s="18" t="s">
        <v>204</v>
      </c>
      <c r="AU159" s="18" t="s">
        <v>221</v>
      </c>
    </row>
    <row r="160" spans="2:65" s="11" customFormat="1" ht="25.9" customHeight="1">
      <c r="B160" s="120"/>
      <c r="D160" s="121" t="s">
        <v>68</v>
      </c>
      <c r="E160" s="122" t="s">
        <v>1553</v>
      </c>
      <c r="F160" s="122" t="s">
        <v>9298</v>
      </c>
      <c r="I160" s="123"/>
      <c r="J160" s="124">
        <f>BK160</f>
        <v>0</v>
      </c>
      <c r="L160" s="120"/>
      <c r="M160" s="125"/>
      <c r="P160" s="126">
        <f>SUM(P161:P162)</f>
        <v>0</v>
      </c>
      <c r="R160" s="126">
        <f>SUM(R161:R162)</f>
        <v>0</v>
      </c>
      <c r="T160" s="127">
        <f>SUM(T161:T162)</f>
        <v>0</v>
      </c>
      <c r="AR160" s="121" t="s">
        <v>76</v>
      </c>
      <c r="AT160" s="128" t="s">
        <v>68</v>
      </c>
      <c r="AU160" s="128" t="s">
        <v>69</v>
      </c>
      <c r="AY160" s="121" t="s">
        <v>195</v>
      </c>
      <c r="BK160" s="129">
        <f>SUM(BK161:BK162)</f>
        <v>0</v>
      </c>
    </row>
    <row r="161" spans="2:65" s="1" customFormat="1" ht="16.5" customHeight="1">
      <c r="B161" s="33"/>
      <c r="C161" s="132" t="s">
        <v>428</v>
      </c>
      <c r="D161" s="132" t="s">
        <v>197</v>
      </c>
      <c r="E161" s="133" t="s">
        <v>9299</v>
      </c>
      <c r="F161" s="134" t="s">
        <v>9300</v>
      </c>
      <c r="G161" s="135" t="s">
        <v>407</v>
      </c>
      <c r="H161" s="136">
        <v>1</v>
      </c>
      <c r="I161" s="137"/>
      <c r="J161" s="138">
        <f>ROUND(I161*H161,2)</f>
        <v>0</v>
      </c>
      <c r="K161" s="134" t="s">
        <v>19</v>
      </c>
      <c r="L161" s="33"/>
      <c r="M161" s="139" t="s">
        <v>19</v>
      </c>
      <c r="N161" s="140" t="s">
        <v>40</v>
      </c>
      <c r="P161" s="141">
        <f>O161*H161</f>
        <v>0</v>
      </c>
      <c r="Q161" s="141">
        <v>0</v>
      </c>
      <c r="R161" s="141">
        <f>Q161*H161</f>
        <v>0</v>
      </c>
      <c r="S161" s="141">
        <v>0</v>
      </c>
      <c r="T161" s="142">
        <f>S161*H161</f>
        <v>0</v>
      </c>
      <c r="AR161" s="143" t="s">
        <v>202</v>
      </c>
      <c r="AT161" s="143" t="s">
        <v>197</v>
      </c>
      <c r="AU161" s="143" t="s">
        <v>76</v>
      </c>
      <c r="AY161" s="18" t="s">
        <v>195</v>
      </c>
      <c r="BE161" s="144">
        <f>IF(N161="základní",J161,0)</f>
        <v>0</v>
      </c>
      <c r="BF161" s="144">
        <f>IF(N161="snížená",J161,0)</f>
        <v>0</v>
      </c>
      <c r="BG161" s="144">
        <f>IF(N161="zákl. přenesená",J161,0)</f>
        <v>0</v>
      </c>
      <c r="BH161" s="144">
        <f>IF(N161="sníž. přenesená",J161,0)</f>
        <v>0</v>
      </c>
      <c r="BI161" s="144">
        <f>IF(N161="nulová",J161,0)</f>
        <v>0</v>
      </c>
      <c r="BJ161" s="18" t="s">
        <v>76</v>
      </c>
      <c r="BK161" s="144">
        <f>ROUND(I161*H161,2)</f>
        <v>0</v>
      </c>
      <c r="BL161" s="18" t="s">
        <v>202</v>
      </c>
      <c r="BM161" s="143" t="s">
        <v>9301</v>
      </c>
    </row>
    <row r="162" spans="2:65" s="1" customFormat="1">
      <c r="B162" s="33"/>
      <c r="D162" s="145" t="s">
        <v>204</v>
      </c>
      <c r="F162" s="146" t="s">
        <v>9300</v>
      </c>
      <c r="I162" s="147"/>
      <c r="L162" s="33"/>
      <c r="M162" s="197"/>
      <c r="N162" s="198"/>
      <c r="O162" s="198"/>
      <c r="P162" s="198"/>
      <c r="Q162" s="198"/>
      <c r="R162" s="198"/>
      <c r="S162" s="198"/>
      <c r="T162" s="199"/>
      <c r="AT162" s="18" t="s">
        <v>204</v>
      </c>
      <c r="AU162" s="18" t="s">
        <v>76</v>
      </c>
    </row>
    <row r="163" spans="2:65" s="1" customFormat="1" ht="6.95" customHeight="1">
      <c r="B163" s="42"/>
      <c r="C163" s="43"/>
      <c r="D163" s="43"/>
      <c r="E163" s="43"/>
      <c r="F163" s="43"/>
      <c r="G163" s="43"/>
      <c r="H163" s="43"/>
      <c r="I163" s="43"/>
      <c r="J163" s="43"/>
      <c r="K163" s="43"/>
      <c r="L163" s="33"/>
    </row>
  </sheetData>
  <sheetProtection algorithmName="SHA-512" hashValue="sIIs+3UXnLltXUP7wojJ6pRR9cLd6t9+AwE2Z/HUWO48rqaiqgXTP7pJfEDn8oyiMbKhQvzYUY6SMCN3g+mz7A==" saltValue="wZzE178umjd6o2IbTwqNtbb3vgLybxf+JNHey5VITFz5PRR0ZxU/M29pUczgSVsJwFju8dH1ar61YFZu4AxxxA==" spinCount="100000" sheet="1" objects="1" scenarios="1" formatColumns="0" formatRows="0" autoFilter="0"/>
  <autoFilter ref="C88:K162" xr:uid="{00000000-0009-0000-0000-00000E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0E00-000000000000}"/>
    <hyperlink ref="F96" r:id="rId2" xr:uid="{00000000-0004-0000-0E00-000001000000}"/>
    <hyperlink ref="F103" r:id="rId3" xr:uid="{00000000-0004-0000-0E00-000002000000}"/>
    <hyperlink ref="F108" r:id="rId4" xr:uid="{00000000-0004-0000-0E00-000003000000}"/>
    <hyperlink ref="F111" r:id="rId5" xr:uid="{00000000-0004-0000-0E00-000004000000}"/>
    <hyperlink ref="F133" r:id="rId6" xr:uid="{00000000-0004-0000-0E00-000005000000}"/>
    <hyperlink ref="F137" r:id="rId7" xr:uid="{00000000-0004-0000-0E00-000006000000}"/>
    <hyperlink ref="F140" r:id="rId8" xr:uid="{00000000-0004-0000-0E00-000007000000}"/>
    <hyperlink ref="F143" r:id="rId9" xr:uid="{00000000-0004-0000-0E00-000008000000}"/>
    <hyperlink ref="F148" r:id="rId10" xr:uid="{00000000-0004-0000-0E00-000009000000}"/>
    <hyperlink ref="F153" r:id="rId11" xr:uid="{00000000-0004-0000-0E00-00000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126</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9302</v>
      </c>
      <c r="F9" s="301"/>
      <c r="G9" s="301"/>
      <c r="H9" s="301"/>
      <c r="L9" s="33"/>
    </row>
    <row r="10" spans="2:46" s="1" customFormat="1" ht="12" customHeight="1">
      <c r="B10" s="33"/>
      <c r="D10" s="28" t="s">
        <v>156</v>
      </c>
      <c r="L10" s="33"/>
    </row>
    <row r="11" spans="2:46" s="1" customFormat="1" ht="16.5" customHeight="1">
      <c r="B11" s="33"/>
      <c r="E11" s="266" t="s">
        <v>157</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ROUND((SUM(BE93:BE294)),  2)</f>
        <v>0</v>
      </c>
      <c r="I35" s="94">
        <v>0.21</v>
      </c>
      <c r="J35" s="84">
        <f>ROUND(((SUM(BE93:BE294))*I35),  2)</f>
        <v>0</v>
      </c>
      <c r="L35" s="33"/>
    </row>
    <row r="36" spans="2:12" s="1" customFormat="1" ht="14.45" customHeight="1">
      <c r="B36" s="33"/>
      <c r="E36" s="28" t="s">
        <v>41</v>
      </c>
      <c r="F36" s="84">
        <f>ROUND((SUM(BF93:BF294)),  2)</f>
        <v>0</v>
      </c>
      <c r="I36" s="94">
        <v>0.12</v>
      </c>
      <c r="J36" s="84">
        <f>ROUND(((SUM(BF93:BF294))*I36),  2)</f>
        <v>0</v>
      </c>
      <c r="L36" s="33"/>
    </row>
    <row r="37" spans="2:12" s="1" customFormat="1" ht="14.45" hidden="1" customHeight="1">
      <c r="B37" s="33"/>
      <c r="E37" s="28" t="s">
        <v>42</v>
      </c>
      <c r="F37" s="84">
        <f>ROUND((SUM(BG93:BG294)),  2)</f>
        <v>0</v>
      </c>
      <c r="I37" s="94">
        <v>0.21</v>
      </c>
      <c r="J37" s="84">
        <f>0</f>
        <v>0</v>
      </c>
      <c r="L37" s="33"/>
    </row>
    <row r="38" spans="2:12" s="1" customFormat="1" ht="14.45" hidden="1" customHeight="1">
      <c r="B38" s="33"/>
      <c r="E38" s="28" t="s">
        <v>43</v>
      </c>
      <c r="F38" s="84">
        <f>ROUND((SUM(BH93:BH294)),  2)</f>
        <v>0</v>
      </c>
      <c r="I38" s="94">
        <v>0.12</v>
      </c>
      <c r="J38" s="84">
        <f>0</f>
        <v>0</v>
      </c>
      <c r="L38" s="33"/>
    </row>
    <row r="39" spans="2:12" s="1" customFormat="1" ht="14.45" hidden="1" customHeight="1">
      <c r="B39" s="33"/>
      <c r="E39" s="28" t="s">
        <v>44</v>
      </c>
      <c r="F39" s="84">
        <f>ROUND((SUM(BI93:BI294)),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9302</v>
      </c>
      <c r="F52" s="301"/>
      <c r="G52" s="301"/>
      <c r="H52" s="301"/>
      <c r="L52" s="33"/>
    </row>
    <row r="53" spans="2:47" s="1" customFormat="1" ht="12" customHeight="1">
      <c r="B53" s="33"/>
      <c r="C53" s="28" t="s">
        <v>156</v>
      </c>
      <c r="L53" s="33"/>
    </row>
    <row r="54" spans="2:47" s="1" customFormat="1" ht="16.5" customHeight="1">
      <c r="B54" s="33"/>
      <c r="E54" s="266" t="str">
        <f>E11</f>
        <v>D.1.1 BP - ASŘ Bourací práce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J93</f>
        <v>0</v>
      </c>
      <c r="L63" s="33"/>
      <c r="AU63" s="18" t="s">
        <v>161</v>
      </c>
    </row>
    <row r="64" spans="2:47" s="8" customFormat="1" ht="24.95" customHeight="1">
      <c r="B64" s="104"/>
      <c r="D64" s="105" t="s">
        <v>162</v>
      </c>
      <c r="E64" s="106"/>
      <c r="F64" s="106"/>
      <c r="G64" s="106"/>
      <c r="H64" s="106"/>
      <c r="I64" s="106"/>
      <c r="J64" s="107">
        <f>J94</f>
        <v>0</v>
      </c>
      <c r="L64" s="104"/>
    </row>
    <row r="65" spans="2:12" s="9" customFormat="1" ht="19.899999999999999" customHeight="1">
      <c r="B65" s="108"/>
      <c r="D65" s="109" t="s">
        <v>163</v>
      </c>
      <c r="E65" s="110"/>
      <c r="F65" s="110"/>
      <c r="G65" s="110"/>
      <c r="H65" s="110"/>
      <c r="I65" s="110"/>
      <c r="J65" s="111">
        <f>J95</f>
        <v>0</v>
      </c>
      <c r="L65" s="108"/>
    </row>
    <row r="66" spans="2:12" s="9" customFormat="1" ht="19.899999999999999" customHeight="1">
      <c r="B66" s="108"/>
      <c r="D66" s="109" t="s">
        <v>165</v>
      </c>
      <c r="E66" s="110"/>
      <c r="F66" s="110"/>
      <c r="G66" s="110"/>
      <c r="H66" s="110"/>
      <c r="I66" s="110"/>
      <c r="J66" s="111">
        <f>J145</f>
        <v>0</v>
      </c>
      <c r="L66" s="108"/>
    </row>
    <row r="67" spans="2:12" s="9" customFormat="1" ht="19.899999999999999" customHeight="1">
      <c r="B67" s="108"/>
      <c r="D67" s="109" t="s">
        <v>166</v>
      </c>
      <c r="E67" s="110"/>
      <c r="F67" s="110"/>
      <c r="G67" s="110"/>
      <c r="H67" s="110"/>
      <c r="I67" s="110"/>
      <c r="J67" s="111">
        <f>J234</f>
        <v>0</v>
      </c>
      <c r="L67" s="108"/>
    </row>
    <row r="68" spans="2:12" s="8" customFormat="1" ht="24.95" customHeight="1">
      <c r="B68" s="104"/>
      <c r="D68" s="105" t="s">
        <v>167</v>
      </c>
      <c r="E68" s="106"/>
      <c r="F68" s="106"/>
      <c r="G68" s="106"/>
      <c r="H68" s="106"/>
      <c r="I68" s="106"/>
      <c r="J68" s="107">
        <f>J259</f>
        <v>0</v>
      </c>
      <c r="L68" s="104"/>
    </row>
    <row r="69" spans="2:12" s="9" customFormat="1" ht="19.899999999999999" customHeight="1">
      <c r="B69" s="108"/>
      <c r="D69" s="109" t="s">
        <v>168</v>
      </c>
      <c r="E69" s="110"/>
      <c r="F69" s="110"/>
      <c r="G69" s="110"/>
      <c r="H69" s="110"/>
      <c r="I69" s="110"/>
      <c r="J69" s="111">
        <f>J260</f>
        <v>0</v>
      </c>
      <c r="L69" s="108"/>
    </row>
    <row r="70" spans="2:12" s="9" customFormat="1" ht="19.899999999999999" customHeight="1">
      <c r="B70" s="108"/>
      <c r="D70" s="109" t="s">
        <v>174</v>
      </c>
      <c r="E70" s="110"/>
      <c r="F70" s="110"/>
      <c r="G70" s="110"/>
      <c r="H70" s="110"/>
      <c r="I70" s="110"/>
      <c r="J70" s="111">
        <f>J267</f>
        <v>0</v>
      </c>
      <c r="L70" s="108"/>
    </row>
    <row r="71" spans="2:12" s="9" customFormat="1" ht="19.899999999999999" customHeight="1">
      <c r="B71" s="108"/>
      <c r="D71" s="109" t="s">
        <v>176</v>
      </c>
      <c r="E71" s="110"/>
      <c r="F71" s="110"/>
      <c r="G71" s="110"/>
      <c r="H71" s="110"/>
      <c r="I71" s="110"/>
      <c r="J71" s="111">
        <f>J289</f>
        <v>0</v>
      </c>
      <c r="L71" s="108"/>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180</v>
      </c>
      <c r="L78" s="33"/>
    </row>
    <row r="79" spans="2:12" s="1" customFormat="1" ht="6.95" customHeight="1">
      <c r="B79" s="33"/>
      <c r="L79" s="33"/>
    </row>
    <row r="80" spans="2:12" s="1" customFormat="1" ht="12" customHeight="1">
      <c r="B80" s="33"/>
      <c r="C80" s="28" t="s">
        <v>16</v>
      </c>
      <c r="L80" s="33"/>
    </row>
    <row r="81" spans="2:65" s="1" customFormat="1" ht="16.5" customHeight="1">
      <c r="B81" s="33"/>
      <c r="E81" s="299" t="str">
        <f>E7</f>
        <v>FN Brno - Rekonstrukce kliniky dětských infekčních nemocí a energeticky úsporná opatření objektu S</v>
      </c>
      <c r="F81" s="300"/>
      <c r="G81" s="300"/>
      <c r="H81" s="300"/>
      <c r="L81" s="33"/>
    </row>
    <row r="82" spans="2:65" ht="12" customHeight="1">
      <c r="B82" s="21"/>
      <c r="C82" s="28" t="s">
        <v>154</v>
      </c>
      <c r="L82" s="21"/>
    </row>
    <row r="83" spans="2:65" s="1" customFormat="1" ht="16.5" customHeight="1">
      <c r="B83" s="33"/>
      <c r="E83" s="299" t="s">
        <v>9302</v>
      </c>
      <c r="F83" s="301"/>
      <c r="G83" s="301"/>
      <c r="H83" s="301"/>
      <c r="L83" s="33"/>
    </row>
    <row r="84" spans="2:65" s="1" customFormat="1" ht="12" customHeight="1">
      <c r="B84" s="33"/>
      <c r="C84" s="28" t="s">
        <v>156</v>
      </c>
      <c r="L84" s="33"/>
    </row>
    <row r="85" spans="2:65" s="1" customFormat="1" ht="16.5" customHeight="1">
      <c r="B85" s="33"/>
      <c r="E85" s="266" t="str">
        <f>E11</f>
        <v>D.1.1 BP - ASŘ Bourací práce</v>
      </c>
      <c r="F85" s="301"/>
      <c r="G85" s="301"/>
      <c r="H85" s="301"/>
      <c r="L85" s="33"/>
    </row>
    <row r="86" spans="2:65" s="1" customFormat="1" ht="6.95" customHeight="1">
      <c r="B86" s="33"/>
      <c r="L86" s="33"/>
    </row>
    <row r="87" spans="2:65" s="1" customFormat="1" ht="12" customHeight="1">
      <c r="B87" s="33"/>
      <c r="C87" s="28" t="s">
        <v>21</v>
      </c>
      <c r="F87" s="26" t="str">
        <f>F14</f>
        <v xml:space="preserve"> </v>
      </c>
      <c r="I87" s="28" t="s">
        <v>23</v>
      </c>
      <c r="J87" s="50" t="str">
        <f>IF(J14="","",J14)</f>
        <v>31. 8. 2025</v>
      </c>
      <c r="L87" s="33"/>
    </row>
    <row r="88" spans="2:65" s="1" customFormat="1" ht="6.95" customHeight="1">
      <c r="B88" s="33"/>
      <c r="L88" s="33"/>
    </row>
    <row r="89" spans="2:65" s="1" customFormat="1" ht="15.2" customHeight="1">
      <c r="B89" s="33"/>
      <c r="C89" s="28" t="s">
        <v>25</v>
      </c>
      <c r="F89" s="26" t="str">
        <f>E17</f>
        <v xml:space="preserve"> </v>
      </c>
      <c r="I89" s="28" t="s">
        <v>30</v>
      </c>
      <c r="J89" s="31" t="str">
        <f>E23</f>
        <v xml:space="preserve"> </v>
      </c>
      <c r="L89" s="33"/>
    </row>
    <row r="90" spans="2:65" s="1" customFormat="1" ht="15.2" customHeight="1">
      <c r="B90" s="33"/>
      <c r="C90" s="28" t="s">
        <v>28</v>
      </c>
      <c r="F90" s="26" t="str">
        <f>IF(E20="","",E20)</f>
        <v>Vyplň údaj</v>
      </c>
      <c r="I90" s="28" t="s">
        <v>32</v>
      </c>
      <c r="J90" s="31" t="str">
        <f>E26</f>
        <v xml:space="preserve"> </v>
      </c>
      <c r="L90" s="33"/>
    </row>
    <row r="91" spans="2:65" s="1" customFormat="1" ht="10.35" customHeight="1">
      <c r="B91" s="33"/>
      <c r="L91" s="33"/>
    </row>
    <row r="92" spans="2:65" s="10" customFormat="1" ht="29.25" customHeight="1">
      <c r="B92" s="112"/>
      <c r="C92" s="113" t="s">
        <v>181</v>
      </c>
      <c r="D92" s="114" t="s">
        <v>54</v>
      </c>
      <c r="E92" s="114" t="s">
        <v>50</v>
      </c>
      <c r="F92" s="114" t="s">
        <v>51</v>
      </c>
      <c r="G92" s="114" t="s">
        <v>182</v>
      </c>
      <c r="H92" s="114" t="s">
        <v>183</v>
      </c>
      <c r="I92" s="114" t="s">
        <v>184</v>
      </c>
      <c r="J92" s="114" t="s">
        <v>160</v>
      </c>
      <c r="K92" s="115" t="s">
        <v>185</v>
      </c>
      <c r="L92" s="112"/>
      <c r="M92" s="57" t="s">
        <v>19</v>
      </c>
      <c r="N92" s="58" t="s">
        <v>39</v>
      </c>
      <c r="O92" s="58" t="s">
        <v>186</v>
      </c>
      <c r="P92" s="58" t="s">
        <v>187</v>
      </c>
      <c r="Q92" s="58" t="s">
        <v>188</v>
      </c>
      <c r="R92" s="58" t="s">
        <v>189</v>
      </c>
      <c r="S92" s="58" t="s">
        <v>190</v>
      </c>
      <c r="T92" s="59" t="s">
        <v>191</v>
      </c>
    </row>
    <row r="93" spans="2:65" s="1" customFormat="1" ht="22.9" customHeight="1">
      <c r="B93" s="33"/>
      <c r="C93" s="62" t="s">
        <v>192</v>
      </c>
      <c r="J93" s="116">
        <f>BK93</f>
        <v>0</v>
      </c>
      <c r="L93" s="33"/>
      <c r="M93" s="60"/>
      <c r="N93" s="51"/>
      <c r="O93" s="51"/>
      <c r="P93" s="117">
        <f>P94+P259</f>
        <v>0</v>
      </c>
      <c r="Q93" s="51"/>
      <c r="R93" s="117">
        <f>R94+R259</f>
        <v>1E-4</v>
      </c>
      <c r="S93" s="51"/>
      <c r="T93" s="118">
        <f>T94+T259</f>
        <v>43.190660999999999</v>
      </c>
      <c r="AT93" s="18" t="s">
        <v>68</v>
      </c>
      <c r="AU93" s="18" t="s">
        <v>161</v>
      </c>
      <c r="BK93" s="119">
        <f>BK94+BK259</f>
        <v>0</v>
      </c>
    </row>
    <row r="94" spans="2:65" s="11" customFormat="1" ht="25.9" customHeight="1">
      <c r="B94" s="120"/>
      <c r="D94" s="121" t="s">
        <v>68</v>
      </c>
      <c r="E94" s="122" t="s">
        <v>193</v>
      </c>
      <c r="F94" s="122" t="s">
        <v>194</v>
      </c>
      <c r="I94" s="123"/>
      <c r="J94" s="124">
        <f>BK94</f>
        <v>0</v>
      </c>
      <c r="L94" s="120"/>
      <c r="M94" s="125"/>
      <c r="P94" s="126">
        <f>P95+P145+P234</f>
        <v>0</v>
      </c>
      <c r="R94" s="126">
        <f>R95+R145+R234</f>
        <v>1E-4</v>
      </c>
      <c r="T94" s="127">
        <f>T95+T145+T234</f>
        <v>42.861120999999997</v>
      </c>
      <c r="AR94" s="121" t="s">
        <v>76</v>
      </c>
      <c r="AT94" s="128" t="s">
        <v>68</v>
      </c>
      <c r="AU94" s="128" t="s">
        <v>69</v>
      </c>
      <c r="AY94" s="121" t="s">
        <v>195</v>
      </c>
      <c r="BK94" s="129">
        <f>BK95+BK145+BK234</f>
        <v>0</v>
      </c>
    </row>
    <row r="95" spans="2:65" s="11" customFormat="1" ht="22.9" customHeight="1">
      <c r="B95" s="120"/>
      <c r="D95" s="121" t="s">
        <v>68</v>
      </c>
      <c r="E95" s="130" t="s">
        <v>76</v>
      </c>
      <c r="F95" s="130" t="s">
        <v>196</v>
      </c>
      <c r="I95" s="123"/>
      <c r="J95" s="131">
        <f>BK95</f>
        <v>0</v>
      </c>
      <c r="L95" s="120"/>
      <c r="M95" s="125"/>
      <c r="P95" s="126">
        <f>SUM(P96:P144)</f>
        <v>0</v>
      </c>
      <c r="R95" s="126">
        <f>SUM(R96:R144)</f>
        <v>0</v>
      </c>
      <c r="T95" s="127">
        <f>SUM(T96:T144)</f>
        <v>26.073999999999998</v>
      </c>
      <c r="AR95" s="121" t="s">
        <v>76</v>
      </c>
      <c r="AT95" s="128" t="s">
        <v>68</v>
      </c>
      <c r="AU95" s="128" t="s">
        <v>76</v>
      </c>
      <c r="AY95" s="121" t="s">
        <v>195</v>
      </c>
      <c r="BK95" s="129">
        <f>SUM(BK96:BK144)</f>
        <v>0</v>
      </c>
    </row>
    <row r="96" spans="2:65" s="1" customFormat="1" ht="16.5" customHeight="1">
      <c r="B96" s="33"/>
      <c r="C96" s="132" t="s">
        <v>76</v>
      </c>
      <c r="D96" s="132" t="s">
        <v>197</v>
      </c>
      <c r="E96" s="133" t="s">
        <v>198</v>
      </c>
      <c r="F96" s="134" t="s">
        <v>199</v>
      </c>
      <c r="G96" s="135" t="s">
        <v>200</v>
      </c>
      <c r="H96" s="136">
        <v>27</v>
      </c>
      <c r="I96" s="137"/>
      <c r="J96" s="138">
        <f>ROUND(I96*H96,2)</f>
        <v>0</v>
      </c>
      <c r="K96" s="134" t="s">
        <v>201</v>
      </c>
      <c r="L96" s="33"/>
      <c r="M96" s="139" t="s">
        <v>19</v>
      </c>
      <c r="N96" s="140" t="s">
        <v>40</v>
      </c>
      <c r="P96" s="141">
        <f>O96*H96</f>
        <v>0</v>
      </c>
      <c r="Q96" s="141">
        <v>0</v>
      </c>
      <c r="R96" s="141">
        <f>Q96*H96</f>
        <v>0</v>
      </c>
      <c r="S96" s="141">
        <v>0.255</v>
      </c>
      <c r="T96" s="142">
        <f>S96*H96</f>
        <v>6.8849999999999998</v>
      </c>
      <c r="AR96" s="143" t="s">
        <v>202</v>
      </c>
      <c r="AT96" s="143" t="s">
        <v>197</v>
      </c>
      <c r="AU96" s="143" t="s">
        <v>78</v>
      </c>
      <c r="AY96" s="18" t="s">
        <v>195</v>
      </c>
      <c r="BE96" s="144">
        <f>IF(N96="základní",J96,0)</f>
        <v>0</v>
      </c>
      <c r="BF96" s="144">
        <f>IF(N96="snížená",J96,0)</f>
        <v>0</v>
      </c>
      <c r="BG96" s="144">
        <f>IF(N96="zákl. přenesená",J96,0)</f>
        <v>0</v>
      </c>
      <c r="BH96" s="144">
        <f>IF(N96="sníž. přenesená",J96,0)</f>
        <v>0</v>
      </c>
      <c r="BI96" s="144">
        <f>IF(N96="nulová",J96,0)</f>
        <v>0</v>
      </c>
      <c r="BJ96" s="18" t="s">
        <v>76</v>
      </c>
      <c r="BK96" s="144">
        <f>ROUND(I96*H96,2)</f>
        <v>0</v>
      </c>
      <c r="BL96" s="18" t="s">
        <v>202</v>
      </c>
      <c r="BM96" s="143" t="s">
        <v>9303</v>
      </c>
    </row>
    <row r="97" spans="2:65" s="1" customFormat="1">
      <c r="B97" s="33"/>
      <c r="D97" s="145" t="s">
        <v>204</v>
      </c>
      <c r="F97" s="146" t="s">
        <v>205</v>
      </c>
      <c r="I97" s="147"/>
      <c r="L97" s="33"/>
      <c r="M97" s="148"/>
      <c r="T97" s="54"/>
      <c r="AT97" s="18" t="s">
        <v>204</v>
      </c>
      <c r="AU97" s="18" t="s">
        <v>78</v>
      </c>
    </row>
    <row r="98" spans="2:65" s="1" customFormat="1">
      <c r="B98" s="33"/>
      <c r="D98" s="149" t="s">
        <v>206</v>
      </c>
      <c r="F98" s="150" t="s">
        <v>207</v>
      </c>
      <c r="I98" s="147"/>
      <c r="L98" s="33"/>
      <c r="M98" s="148"/>
      <c r="T98" s="54"/>
      <c r="AT98" s="18" t="s">
        <v>206</v>
      </c>
      <c r="AU98" s="18" t="s">
        <v>78</v>
      </c>
    </row>
    <row r="99" spans="2:65" s="12" customFormat="1">
      <c r="B99" s="151"/>
      <c r="D99" s="145" t="s">
        <v>208</v>
      </c>
      <c r="E99" s="152" t="s">
        <v>19</v>
      </c>
      <c r="F99" s="153" t="s">
        <v>209</v>
      </c>
      <c r="H99" s="152" t="s">
        <v>19</v>
      </c>
      <c r="I99" s="154"/>
      <c r="L99" s="151"/>
      <c r="M99" s="155"/>
      <c r="T99" s="156"/>
      <c r="AT99" s="152" t="s">
        <v>208</v>
      </c>
      <c r="AU99" s="152" t="s">
        <v>78</v>
      </c>
      <c r="AV99" s="12" t="s">
        <v>76</v>
      </c>
      <c r="AW99" s="12" t="s">
        <v>31</v>
      </c>
      <c r="AX99" s="12" t="s">
        <v>69</v>
      </c>
      <c r="AY99" s="152" t="s">
        <v>195</v>
      </c>
    </row>
    <row r="100" spans="2:65" s="12" customFormat="1">
      <c r="B100" s="151"/>
      <c r="D100" s="145" t="s">
        <v>208</v>
      </c>
      <c r="E100" s="152" t="s">
        <v>19</v>
      </c>
      <c r="F100" s="153" t="s">
        <v>1317</v>
      </c>
      <c r="H100" s="152" t="s">
        <v>19</v>
      </c>
      <c r="I100" s="154"/>
      <c r="L100" s="151"/>
      <c r="M100" s="155"/>
      <c r="T100" s="156"/>
      <c r="AT100" s="152" t="s">
        <v>208</v>
      </c>
      <c r="AU100" s="152" t="s">
        <v>78</v>
      </c>
      <c r="AV100" s="12" t="s">
        <v>76</v>
      </c>
      <c r="AW100" s="12" t="s">
        <v>31</v>
      </c>
      <c r="AX100" s="12" t="s">
        <v>69</v>
      </c>
      <c r="AY100" s="152" t="s">
        <v>195</v>
      </c>
    </row>
    <row r="101" spans="2:65" s="13" customFormat="1">
      <c r="B101" s="157"/>
      <c r="D101" s="145" t="s">
        <v>208</v>
      </c>
      <c r="E101" s="158" t="s">
        <v>19</v>
      </c>
      <c r="F101" s="159" t="s">
        <v>9304</v>
      </c>
      <c r="H101" s="160">
        <v>27</v>
      </c>
      <c r="I101" s="161"/>
      <c r="L101" s="157"/>
      <c r="M101" s="162"/>
      <c r="T101" s="163"/>
      <c r="AT101" s="158" t="s">
        <v>208</v>
      </c>
      <c r="AU101" s="158" t="s">
        <v>78</v>
      </c>
      <c r="AV101" s="13" t="s">
        <v>78</v>
      </c>
      <c r="AW101" s="13" t="s">
        <v>31</v>
      </c>
      <c r="AX101" s="13" t="s">
        <v>76</v>
      </c>
      <c r="AY101" s="158" t="s">
        <v>195</v>
      </c>
    </row>
    <row r="102" spans="2:65" s="1" customFormat="1" ht="16.5" customHeight="1">
      <c r="B102" s="33"/>
      <c r="C102" s="132" t="s">
        <v>78</v>
      </c>
      <c r="D102" s="132" t="s">
        <v>197</v>
      </c>
      <c r="E102" s="133" t="s">
        <v>9305</v>
      </c>
      <c r="F102" s="134" t="s">
        <v>9306</v>
      </c>
      <c r="G102" s="135" t="s">
        <v>200</v>
      </c>
      <c r="H102" s="136">
        <v>27</v>
      </c>
      <c r="I102" s="137"/>
      <c r="J102" s="138">
        <f>ROUND(I102*H102,2)</f>
        <v>0</v>
      </c>
      <c r="K102" s="134" t="s">
        <v>201</v>
      </c>
      <c r="L102" s="33"/>
      <c r="M102" s="139" t="s">
        <v>19</v>
      </c>
      <c r="N102" s="140" t="s">
        <v>40</v>
      </c>
      <c r="P102" s="141">
        <f>O102*H102</f>
        <v>0</v>
      </c>
      <c r="Q102" s="141">
        <v>0</v>
      </c>
      <c r="R102" s="141">
        <f>Q102*H102</f>
        <v>0</v>
      </c>
      <c r="S102" s="141">
        <v>0.28999999999999998</v>
      </c>
      <c r="T102" s="142">
        <f>S102*H102</f>
        <v>7.8299999999999992</v>
      </c>
      <c r="AR102" s="143" t="s">
        <v>202</v>
      </c>
      <c r="AT102" s="143" t="s">
        <v>197</v>
      </c>
      <c r="AU102" s="143" t="s">
        <v>78</v>
      </c>
      <c r="AY102" s="18" t="s">
        <v>195</v>
      </c>
      <c r="BE102" s="144">
        <f>IF(N102="základní",J102,0)</f>
        <v>0</v>
      </c>
      <c r="BF102" s="144">
        <f>IF(N102="snížená",J102,0)</f>
        <v>0</v>
      </c>
      <c r="BG102" s="144">
        <f>IF(N102="zákl. přenesená",J102,0)</f>
        <v>0</v>
      </c>
      <c r="BH102" s="144">
        <f>IF(N102="sníž. přenesená",J102,0)</f>
        <v>0</v>
      </c>
      <c r="BI102" s="144">
        <f>IF(N102="nulová",J102,0)</f>
        <v>0</v>
      </c>
      <c r="BJ102" s="18" t="s">
        <v>76</v>
      </c>
      <c r="BK102" s="144">
        <f>ROUND(I102*H102,2)</f>
        <v>0</v>
      </c>
      <c r="BL102" s="18" t="s">
        <v>202</v>
      </c>
      <c r="BM102" s="143" t="s">
        <v>9307</v>
      </c>
    </row>
    <row r="103" spans="2:65" s="1" customFormat="1">
      <c r="B103" s="33"/>
      <c r="D103" s="145" t="s">
        <v>204</v>
      </c>
      <c r="F103" s="146" t="s">
        <v>9308</v>
      </c>
      <c r="I103" s="147"/>
      <c r="L103" s="33"/>
      <c r="M103" s="148"/>
      <c r="T103" s="54"/>
      <c r="AT103" s="18" t="s">
        <v>204</v>
      </c>
      <c r="AU103" s="18" t="s">
        <v>78</v>
      </c>
    </row>
    <row r="104" spans="2:65" s="1" customFormat="1">
      <c r="B104" s="33"/>
      <c r="D104" s="149" t="s">
        <v>206</v>
      </c>
      <c r="F104" s="150" t="s">
        <v>9309</v>
      </c>
      <c r="I104" s="147"/>
      <c r="L104" s="33"/>
      <c r="M104" s="148"/>
      <c r="T104" s="54"/>
      <c r="AT104" s="18" t="s">
        <v>206</v>
      </c>
      <c r="AU104" s="18" t="s">
        <v>78</v>
      </c>
    </row>
    <row r="105" spans="2:65" s="12" customFormat="1">
      <c r="B105" s="151"/>
      <c r="D105" s="145" t="s">
        <v>208</v>
      </c>
      <c r="E105" s="152" t="s">
        <v>19</v>
      </c>
      <c r="F105" s="153" t="s">
        <v>209</v>
      </c>
      <c r="H105" s="152" t="s">
        <v>19</v>
      </c>
      <c r="I105" s="154"/>
      <c r="L105" s="151"/>
      <c r="M105" s="155"/>
      <c r="T105" s="156"/>
      <c r="AT105" s="152" t="s">
        <v>208</v>
      </c>
      <c r="AU105" s="152" t="s">
        <v>78</v>
      </c>
      <c r="AV105" s="12" t="s">
        <v>76</v>
      </c>
      <c r="AW105" s="12" t="s">
        <v>31</v>
      </c>
      <c r="AX105" s="12" t="s">
        <v>69</v>
      </c>
      <c r="AY105" s="152" t="s">
        <v>195</v>
      </c>
    </row>
    <row r="106" spans="2:65" s="12" customFormat="1">
      <c r="B106" s="151"/>
      <c r="D106" s="145" t="s">
        <v>208</v>
      </c>
      <c r="E106" s="152" t="s">
        <v>19</v>
      </c>
      <c r="F106" s="153" t="s">
        <v>1317</v>
      </c>
      <c r="H106" s="152" t="s">
        <v>19</v>
      </c>
      <c r="I106" s="154"/>
      <c r="L106" s="151"/>
      <c r="M106" s="155"/>
      <c r="T106" s="156"/>
      <c r="AT106" s="152" t="s">
        <v>208</v>
      </c>
      <c r="AU106" s="152" t="s">
        <v>78</v>
      </c>
      <c r="AV106" s="12" t="s">
        <v>76</v>
      </c>
      <c r="AW106" s="12" t="s">
        <v>31</v>
      </c>
      <c r="AX106" s="12" t="s">
        <v>69</v>
      </c>
      <c r="AY106" s="152" t="s">
        <v>195</v>
      </c>
    </row>
    <row r="107" spans="2:65" s="13" customFormat="1">
      <c r="B107" s="157"/>
      <c r="D107" s="145" t="s">
        <v>208</v>
      </c>
      <c r="E107" s="158" t="s">
        <v>19</v>
      </c>
      <c r="F107" s="159" t="s">
        <v>9304</v>
      </c>
      <c r="H107" s="160">
        <v>27</v>
      </c>
      <c r="I107" s="161"/>
      <c r="L107" s="157"/>
      <c r="M107" s="162"/>
      <c r="T107" s="163"/>
      <c r="AT107" s="158" t="s">
        <v>208</v>
      </c>
      <c r="AU107" s="158" t="s">
        <v>78</v>
      </c>
      <c r="AV107" s="13" t="s">
        <v>78</v>
      </c>
      <c r="AW107" s="13" t="s">
        <v>31</v>
      </c>
      <c r="AX107" s="13" t="s">
        <v>76</v>
      </c>
      <c r="AY107" s="158" t="s">
        <v>195</v>
      </c>
    </row>
    <row r="108" spans="2:65" s="1" customFormat="1" ht="16.5" customHeight="1">
      <c r="B108" s="33"/>
      <c r="C108" s="132" t="s">
        <v>221</v>
      </c>
      <c r="D108" s="132" t="s">
        <v>197</v>
      </c>
      <c r="E108" s="133" t="s">
        <v>9310</v>
      </c>
      <c r="F108" s="134" t="s">
        <v>9311</v>
      </c>
      <c r="G108" s="135" t="s">
        <v>200</v>
      </c>
      <c r="H108" s="136">
        <v>27</v>
      </c>
      <c r="I108" s="137"/>
      <c r="J108" s="138">
        <f>ROUND(I108*H108,2)</f>
        <v>0</v>
      </c>
      <c r="K108" s="134" t="s">
        <v>201</v>
      </c>
      <c r="L108" s="33"/>
      <c r="M108" s="139" t="s">
        <v>19</v>
      </c>
      <c r="N108" s="140" t="s">
        <v>40</v>
      </c>
      <c r="P108" s="141">
        <f>O108*H108</f>
        <v>0</v>
      </c>
      <c r="Q108" s="141">
        <v>0</v>
      </c>
      <c r="R108" s="141">
        <f>Q108*H108</f>
        <v>0</v>
      </c>
      <c r="S108" s="141">
        <v>0.24</v>
      </c>
      <c r="T108" s="142">
        <f>S108*H108</f>
        <v>6.4799999999999995</v>
      </c>
      <c r="AR108" s="143" t="s">
        <v>202</v>
      </c>
      <c r="AT108" s="143" t="s">
        <v>197</v>
      </c>
      <c r="AU108" s="143" t="s">
        <v>78</v>
      </c>
      <c r="AY108" s="18" t="s">
        <v>195</v>
      </c>
      <c r="BE108" s="144">
        <f>IF(N108="základní",J108,0)</f>
        <v>0</v>
      </c>
      <c r="BF108" s="144">
        <f>IF(N108="snížená",J108,0)</f>
        <v>0</v>
      </c>
      <c r="BG108" s="144">
        <f>IF(N108="zákl. přenesená",J108,0)</f>
        <v>0</v>
      </c>
      <c r="BH108" s="144">
        <f>IF(N108="sníž. přenesená",J108,0)</f>
        <v>0</v>
      </c>
      <c r="BI108" s="144">
        <f>IF(N108="nulová",J108,0)</f>
        <v>0</v>
      </c>
      <c r="BJ108" s="18" t="s">
        <v>76</v>
      </c>
      <c r="BK108" s="144">
        <f>ROUND(I108*H108,2)</f>
        <v>0</v>
      </c>
      <c r="BL108" s="18" t="s">
        <v>202</v>
      </c>
      <c r="BM108" s="143" t="s">
        <v>9312</v>
      </c>
    </row>
    <row r="109" spans="2:65" s="1" customFormat="1">
      <c r="B109" s="33"/>
      <c r="D109" s="145" t="s">
        <v>204</v>
      </c>
      <c r="F109" s="146" t="s">
        <v>9313</v>
      </c>
      <c r="I109" s="147"/>
      <c r="L109" s="33"/>
      <c r="M109" s="148"/>
      <c r="T109" s="54"/>
      <c r="AT109" s="18" t="s">
        <v>204</v>
      </c>
      <c r="AU109" s="18" t="s">
        <v>78</v>
      </c>
    </row>
    <row r="110" spans="2:65" s="1" customFormat="1">
      <c r="B110" s="33"/>
      <c r="D110" s="149" t="s">
        <v>206</v>
      </c>
      <c r="F110" s="150" t="s">
        <v>9314</v>
      </c>
      <c r="I110" s="147"/>
      <c r="L110" s="33"/>
      <c r="M110" s="148"/>
      <c r="T110" s="54"/>
      <c r="AT110" s="18" t="s">
        <v>206</v>
      </c>
      <c r="AU110" s="18" t="s">
        <v>78</v>
      </c>
    </row>
    <row r="111" spans="2:65" s="12" customFormat="1">
      <c r="B111" s="151"/>
      <c r="D111" s="145" t="s">
        <v>208</v>
      </c>
      <c r="E111" s="152" t="s">
        <v>19</v>
      </c>
      <c r="F111" s="153" t="s">
        <v>209</v>
      </c>
      <c r="H111" s="152" t="s">
        <v>19</v>
      </c>
      <c r="I111" s="154"/>
      <c r="L111" s="151"/>
      <c r="M111" s="155"/>
      <c r="T111" s="156"/>
      <c r="AT111" s="152" t="s">
        <v>208</v>
      </c>
      <c r="AU111" s="152" t="s">
        <v>78</v>
      </c>
      <c r="AV111" s="12" t="s">
        <v>76</v>
      </c>
      <c r="AW111" s="12" t="s">
        <v>31</v>
      </c>
      <c r="AX111" s="12" t="s">
        <v>69</v>
      </c>
      <c r="AY111" s="152" t="s">
        <v>195</v>
      </c>
    </row>
    <row r="112" spans="2:65" s="12" customFormat="1">
      <c r="B112" s="151"/>
      <c r="D112" s="145" t="s">
        <v>208</v>
      </c>
      <c r="E112" s="152" t="s">
        <v>19</v>
      </c>
      <c r="F112" s="153" t="s">
        <v>1317</v>
      </c>
      <c r="H112" s="152" t="s">
        <v>19</v>
      </c>
      <c r="I112" s="154"/>
      <c r="L112" s="151"/>
      <c r="M112" s="155"/>
      <c r="T112" s="156"/>
      <c r="AT112" s="152" t="s">
        <v>208</v>
      </c>
      <c r="AU112" s="152" t="s">
        <v>78</v>
      </c>
      <c r="AV112" s="12" t="s">
        <v>76</v>
      </c>
      <c r="AW112" s="12" t="s">
        <v>31</v>
      </c>
      <c r="AX112" s="12" t="s">
        <v>69</v>
      </c>
      <c r="AY112" s="152" t="s">
        <v>195</v>
      </c>
    </row>
    <row r="113" spans="2:65" s="13" customFormat="1">
      <c r="B113" s="157"/>
      <c r="D113" s="145" t="s">
        <v>208</v>
      </c>
      <c r="E113" s="158" t="s">
        <v>19</v>
      </c>
      <c r="F113" s="159" t="s">
        <v>9304</v>
      </c>
      <c r="H113" s="160">
        <v>27</v>
      </c>
      <c r="I113" s="161"/>
      <c r="L113" s="157"/>
      <c r="M113" s="162"/>
      <c r="T113" s="163"/>
      <c r="AT113" s="158" t="s">
        <v>208</v>
      </c>
      <c r="AU113" s="158" t="s">
        <v>78</v>
      </c>
      <c r="AV113" s="13" t="s">
        <v>78</v>
      </c>
      <c r="AW113" s="13" t="s">
        <v>31</v>
      </c>
      <c r="AX113" s="13" t="s">
        <v>76</v>
      </c>
      <c r="AY113" s="158" t="s">
        <v>195</v>
      </c>
    </row>
    <row r="114" spans="2:65" s="1" customFormat="1" ht="16.5" customHeight="1">
      <c r="B114" s="33"/>
      <c r="C114" s="132" t="s">
        <v>202</v>
      </c>
      <c r="D114" s="132" t="s">
        <v>197</v>
      </c>
      <c r="E114" s="133" t="s">
        <v>228</v>
      </c>
      <c r="F114" s="134" t="s">
        <v>229</v>
      </c>
      <c r="G114" s="135" t="s">
        <v>230</v>
      </c>
      <c r="H114" s="136">
        <v>23.8</v>
      </c>
      <c r="I114" s="137"/>
      <c r="J114" s="138">
        <f>ROUND(I114*H114,2)</f>
        <v>0</v>
      </c>
      <c r="K114" s="134" t="s">
        <v>201</v>
      </c>
      <c r="L114" s="33"/>
      <c r="M114" s="139" t="s">
        <v>19</v>
      </c>
      <c r="N114" s="140" t="s">
        <v>40</v>
      </c>
      <c r="P114" s="141">
        <f>O114*H114</f>
        <v>0</v>
      </c>
      <c r="Q114" s="141">
        <v>0</v>
      </c>
      <c r="R114" s="141">
        <f>Q114*H114</f>
        <v>0</v>
      </c>
      <c r="S114" s="141">
        <v>0.20499999999999999</v>
      </c>
      <c r="T114" s="142">
        <f>S114*H114</f>
        <v>4.8789999999999996</v>
      </c>
      <c r="AR114" s="143" t="s">
        <v>202</v>
      </c>
      <c r="AT114" s="143" t="s">
        <v>197</v>
      </c>
      <c r="AU114" s="143" t="s">
        <v>78</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202</v>
      </c>
      <c r="BM114" s="143" t="s">
        <v>9315</v>
      </c>
    </row>
    <row r="115" spans="2:65" s="1" customFormat="1">
      <c r="B115" s="33"/>
      <c r="D115" s="145" t="s">
        <v>204</v>
      </c>
      <c r="F115" s="146" t="s">
        <v>232</v>
      </c>
      <c r="I115" s="147"/>
      <c r="L115" s="33"/>
      <c r="M115" s="148"/>
      <c r="T115" s="54"/>
      <c r="AT115" s="18" t="s">
        <v>204</v>
      </c>
      <c r="AU115" s="18" t="s">
        <v>78</v>
      </c>
    </row>
    <row r="116" spans="2:65" s="1" customFormat="1">
      <c r="B116" s="33"/>
      <c r="D116" s="149" t="s">
        <v>206</v>
      </c>
      <c r="F116" s="150" t="s">
        <v>233</v>
      </c>
      <c r="I116" s="147"/>
      <c r="L116" s="33"/>
      <c r="M116" s="148"/>
      <c r="T116" s="54"/>
      <c r="AT116" s="18" t="s">
        <v>206</v>
      </c>
      <c r="AU116" s="18" t="s">
        <v>78</v>
      </c>
    </row>
    <row r="117" spans="2:65" s="12" customFormat="1">
      <c r="B117" s="151"/>
      <c r="D117" s="145" t="s">
        <v>208</v>
      </c>
      <c r="E117" s="152" t="s">
        <v>19</v>
      </c>
      <c r="F117" s="153" t="s">
        <v>209</v>
      </c>
      <c r="H117" s="152" t="s">
        <v>19</v>
      </c>
      <c r="I117" s="154"/>
      <c r="L117" s="151"/>
      <c r="M117" s="155"/>
      <c r="T117" s="156"/>
      <c r="AT117" s="152" t="s">
        <v>208</v>
      </c>
      <c r="AU117" s="152" t="s">
        <v>78</v>
      </c>
      <c r="AV117" s="12" t="s">
        <v>76</v>
      </c>
      <c r="AW117" s="12" t="s">
        <v>31</v>
      </c>
      <c r="AX117" s="12" t="s">
        <v>69</v>
      </c>
      <c r="AY117" s="152" t="s">
        <v>195</v>
      </c>
    </row>
    <row r="118" spans="2:65" s="12" customFormat="1">
      <c r="B118" s="151"/>
      <c r="D118" s="145" t="s">
        <v>208</v>
      </c>
      <c r="E118" s="152" t="s">
        <v>19</v>
      </c>
      <c r="F118" s="153" t="s">
        <v>234</v>
      </c>
      <c r="H118" s="152" t="s">
        <v>19</v>
      </c>
      <c r="I118" s="154"/>
      <c r="L118" s="151"/>
      <c r="M118" s="155"/>
      <c r="T118" s="156"/>
      <c r="AT118" s="152" t="s">
        <v>208</v>
      </c>
      <c r="AU118" s="152" t="s">
        <v>78</v>
      </c>
      <c r="AV118" s="12" t="s">
        <v>76</v>
      </c>
      <c r="AW118" s="12" t="s">
        <v>31</v>
      </c>
      <c r="AX118" s="12" t="s">
        <v>69</v>
      </c>
      <c r="AY118" s="152" t="s">
        <v>195</v>
      </c>
    </row>
    <row r="119" spans="2:65" s="13" customFormat="1">
      <c r="B119" s="157"/>
      <c r="D119" s="145" t="s">
        <v>208</v>
      </c>
      <c r="E119" s="158" t="s">
        <v>19</v>
      </c>
      <c r="F119" s="159" t="s">
        <v>9316</v>
      </c>
      <c r="H119" s="160">
        <v>23.8</v>
      </c>
      <c r="I119" s="161"/>
      <c r="L119" s="157"/>
      <c r="M119" s="162"/>
      <c r="T119" s="163"/>
      <c r="AT119" s="158" t="s">
        <v>208</v>
      </c>
      <c r="AU119" s="158" t="s">
        <v>78</v>
      </c>
      <c r="AV119" s="13" t="s">
        <v>78</v>
      </c>
      <c r="AW119" s="13" t="s">
        <v>31</v>
      </c>
      <c r="AX119" s="13" t="s">
        <v>76</v>
      </c>
      <c r="AY119" s="158" t="s">
        <v>195</v>
      </c>
    </row>
    <row r="120" spans="2:65" s="1" customFormat="1" ht="16.5" customHeight="1">
      <c r="B120" s="33"/>
      <c r="C120" s="132" t="s">
        <v>236</v>
      </c>
      <c r="D120" s="132" t="s">
        <v>197</v>
      </c>
      <c r="E120" s="133" t="s">
        <v>244</v>
      </c>
      <c r="F120" s="134" t="s">
        <v>245</v>
      </c>
      <c r="G120" s="135" t="s">
        <v>246</v>
      </c>
      <c r="H120" s="136">
        <v>0.81</v>
      </c>
      <c r="I120" s="137"/>
      <c r="J120" s="138">
        <f>ROUND(I120*H120,2)</f>
        <v>0</v>
      </c>
      <c r="K120" s="134" t="s">
        <v>201</v>
      </c>
      <c r="L120" s="33"/>
      <c r="M120" s="139" t="s">
        <v>19</v>
      </c>
      <c r="N120" s="140" t="s">
        <v>40</v>
      </c>
      <c r="P120" s="141">
        <f>O120*H120</f>
        <v>0</v>
      </c>
      <c r="Q120" s="141">
        <v>0</v>
      </c>
      <c r="R120" s="141">
        <f>Q120*H120</f>
        <v>0</v>
      </c>
      <c r="S120" s="141">
        <v>0</v>
      </c>
      <c r="T120" s="142">
        <f>S120*H120</f>
        <v>0</v>
      </c>
      <c r="AR120" s="143" t="s">
        <v>202</v>
      </c>
      <c r="AT120" s="143" t="s">
        <v>197</v>
      </c>
      <c r="AU120" s="143" t="s">
        <v>78</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202</v>
      </c>
      <c r="BM120" s="143" t="s">
        <v>9317</v>
      </c>
    </row>
    <row r="121" spans="2:65" s="1" customFormat="1">
      <c r="B121" s="33"/>
      <c r="D121" s="145" t="s">
        <v>204</v>
      </c>
      <c r="F121" s="146" t="s">
        <v>248</v>
      </c>
      <c r="I121" s="147"/>
      <c r="L121" s="33"/>
      <c r="M121" s="148"/>
      <c r="T121" s="54"/>
      <c r="AT121" s="18" t="s">
        <v>204</v>
      </c>
      <c r="AU121" s="18" t="s">
        <v>78</v>
      </c>
    </row>
    <row r="122" spans="2:65" s="1" customFormat="1">
      <c r="B122" s="33"/>
      <c r="D122" s="149" t="s">
        <v>206</v>
      </c>
      <c r="F122" s="150" t="s">
        <v>249</v>
      </c>
      <c r="I122" s="147"/>
      <c r="L122" s="33"/>
      <c r="M122" s="148"/>
      <c r="T122" s="54"/>
      <c r="AT122" s="18" t="s">
        <v>206</v>
      </c>
      <c r="AU122" s="18" t="s">
        <v>78</v>
      </c>
    </row>
    <row r="123" spans="2:65" s="12" customFormat="1">
      <c r="B123" s="151"/>
      <c r="D123" s="145" t="s">
        <v>208</v>
      </c>
      <c r="E123" s="152" t="s">
        <v>19</v>
      </c>
      <c r="F123" s="153" t="s">
        <v>209</v>
      </c>
      <c r="H123" s="152" t="s">
        <v>19</v>
      </c>
      <c r="I123" s="154"/>
      <c r="L123" s="151"/>
      <c r="M123" s="155"/>
      <c r="T123" s="156"/>
      <c r="AT123" s="152" t="s">
        <v>208</v>
      </c>
      <c r="AU123" s="152" t="s">
        <v>78</v>
      </c>
      <c r="AV123" s="12" t="s">
        <v>76</v>
      </c>
      <c r="AW123" s="12" t="s">
        <v>31</v>
      </c>
      <c r="AX123" s="12" t="s">
        <v>69</v>
      </c>
      <c r="AY123" s="152" t="s">
        <v>195</v>
      </c>
    </row>
    <row r="124" spans="2:65" s="12" customFormat="1">
      <c r="B124" s="151"/>
      <c r="D124" s="145" t="s">
        <v>208</v>
      </c>
      <c r="E124" s="152" t="s">
        <v>19</v>
      </c>
      <c r="F124" s="153" t="s">
        <v>1317</v>
      </c>
      <c r="H124" s="152" t="s">
        <v>19</v>
      </c>
      <c r="I124" s="154"/>
      <c r="L124" s="151"/>
      <c r="M124" s="155"/>
      <c r="T124" s="156"/>
      <c r="AT124" s="152" t="s">
        <v>208</v>
      </c>
      <c r="AU124" s="152" t="s">
        <v>78</v>
      </c>
      <c r="AV124" s="12" t="s">
        <v>76</v>
      </c>
      <c r="AW124" s="12" t="s">
        <v>31</v>
      </c>
      <c r="AX124" s="12" t="s">
        <v>69</v>
      </c>
      <c r="AY124" s="152" t="s">
        <v>195</v>
      </c>
    </row>
    <row r="125" spans="2:65" s="13" customFormat="1">
      <c r="B125" s="157"/>
      <c r="D125" s="145" t="s">
        <v>208</v>
      </c>
      <c r="E125" s="158" t="s">
        <v>19</v>
      </c>
      <c r="F125" s="159" t="s">
        <v>9318</v>
      </c>
      <c r="H125" s="160">
        <v>0.81</v>
      </c>
      <c r="I125" s="161"/>
      <c r="L125" s="157"/>
      <c r="M125" s="162"/>
      <c r="T125" s="163"/>
      <c r="AT125" s="158" t="s">
        <v>208</v>
      </c>
      <c r="AU125" s="158" t="s">
        <v>78</v>
      </c>
      <c r="AV125" s="13" t="s">
        <v>78</v>
      </c>
      <c r="AW125" s="13" t="s">
        <v>31</v>
      </c>
      <c r="AX125" s="13" t="s">
        <v>76</v>
      </c>
      <c r="AY125" s="158" t="s">
        <v>195</v>
      </c>
    </row>
    <row r="126" spans="2:65" s="1" customFormat="1" ht="21.75" customHeight="1">
      <c r="B126" s="33"/>
      <c r="C126" s="132" t="s">
        <v>243</v>
      </c>
      <c r="D126" s="132" t="s">
        <v>197</v>
      </c>
      <c r="E126" s="133" t="s">
        <v>310</v>
      </c>
      <c r="F126" s="134" t="s">
        <v>311</v>
      </c>
      <c r="G126" s="135" t="s">
        <v>246</v>
      </c>
      <c r="H126" s="136">
        <v>0.89100000000000001</v>
      </c>
      <c r="I126" s="137"/>
      <c r="J126" s="138">
        <f>ROUND(I126*H126,2)</f>
        <v>0</v>
      </c>
      <c r="K126" s="134" t="s">
        <v>201</v>
      </c>
      <c r="L126" s="33"/>
      <c r="M126" s="139" t="s">
        <v>19</v>
      </c>
      <c r="N126" s="140" t="s">
        <v>40</v>
      </c>
      <c r="P126" s="141">
        <f>O126*H126</f>
        <v>0</v>
      </c>
      <c r="Q126" s="141">
        <v>0</v>
      </c>
      <c r="R126" s="141">
        <f>Q126*H126</f>
        <v>0</v>
      </c>
      <c r="S126" s="141">
        <v>0</v>
      </c>
      <c r="T126" s="142">
        <f>S126*H126</f>
        <v>0</v>
      </c>
      <c r="AR126" s="143" t="s">
        <v>202</v>
      </c>
      <c r="AT126" s="143" t="s">
        <v>197</v>
      </c>
      <c r="AU126" s="143" t="s">
        <v>78</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202</v>
      </c>
      <c r="BM126" s="143" t="s">
        <v>9319</v>
      </c>
    </row>
    <row r="127" spans="2:65" s="1" customFormat="1">
      <c r="B127" s="33"/>
      <c r="D127" s="145" t="s">
        <v>204</v>
      </c>
      <c r="F127" s="146" t="s">
        <v>313</v>
      </c>
      <c r="I127" s="147"/>
      <c r="L127" s="33"/>
      <c r="M127" s="148"/>
      <c r="T127" s="54"/>
      <c r="AT127" s="18" t="s">
        <v>204</v>
      </c>
      <c r="AU127" s="18" t="s">
        <v>78</v>
      </c>
    </row>
    <row r="128" spans="2:65" s="1" customFormat="1">
      <c r="B128" s="33"/>
      <c r="D128" s="149" t="s">
        <v>206</v>
      </c>
      <c r="F128" s="150" t="s">
        <v>314</v>
      </c>
      <c r="I128" s="147"/>
      <c r="L128" s="33"/>
      <c r="M128" s="148"/>
      <c r="T128" s="54"/>
      <c r="AT128" s="18" t="s">
        <v>206</v>
      </c>
      <c r="AU128" s="18" t="s">
        <v>78</v>
      </c>
    </row>
    <row r="129" spans="2:65" s="12" customFormat="1">
      <c r="B129" s="151"/>
      <c r="D129" s="145" t="s">
        <v>208</v>
      </c>
      <c r="E129" s="152" t="s">
        <v>19</v>
      </c>
      <c r="F129" s="153" t="s">
        <v>315</v>
      </c>
      <c r="H129" s="152" t="s">
        <v>19</v>
      </c>
      <c r="I129" s="154"/>
      <c r="L129" s="151"/>
      <c r="M129" s="155"/>
      <c r="T129" s="156"/>
      <c r="AT129" s="152" t="s">
        <v>208</v>
      </c>
      <c r="AU129" s="152" t="s">
        <v>78</v>
      </c>
      <c r="AV129" s="12" t="s">
        <v>76</v>
      </c>
      <c r="AW129" s="12" t="s">
        <v>31</v>
      </c>
      <c r="AX129" s="12" t="s">
        <v>69</v>
      </c>
      <c r="AY129" s="152" t="s">
        <v>195</v>
      </c>
    </row>
    <row r="130" spans="2:65" s="12" customFormat="1">
      <c r="B130" s="151"/>
      <c r="D130" s="145" t="s">
        <v>208</v>
      </c>
      <c r="E130" s="152" t="s">
        <v>19</v>
      </c>
      <c r="F130" s="153" t="s">
        <v>316</v>
      </c>
      <c r="H130" s="152" t="s">
        <v>19</v>
      </c>
      <c r="I130" s="154"/>
      <c r="L130" s="151"/>
      <c r="M130" s="155"/>
      <c r="T130" s="156"/>
      <c r="AT130" s="152" t="s">
        <v>208</v>
      </c>
      <c r="AU130" s="152" t="s">
        <v>78</v>
      </c>
      <c r="AV130" s="12" t="s">
        <v>76</v>
      </c>
      <c r="AW130" s="12" t="s">
        <v>31</v>
      </c>
      <c r="AX130" s="12" t="s">
        <v>69</v>
      </c>
      <c r="AY130" s="152" t="s">
        <v>195</v>
      </c>
    </row>
    <row r="131" spans="2:65" s="13" customFormat="1">
      <c r="B131" s="157"/>
      <c r="D131" s="145" t="s">
        <v>208</v>
      </c>
      <c r="E131" s="158" t="s">
        <v>19</v>
      </c>
      <c r="F131" s="159" t="s">
        <v>9320</v>
      </c>
      <c r="H131" s="160">
        <v>0.89100000000000001</v>
      </c>
      <c r="I131" s="161"/>
      <c r="L131" s="157"/>
      <c r="M131" s="162"/>
      <c r="T131" s="163"/>
      <c r="AT131" s="158" t="s">
        <v>208</v>
      </c>
      <c r="AU131" s="158" t="s">
        <v>78</v>
      </c>
      <c r="AV131" s="13" t="s">
        <v>78</v>
      </c>
      <c r="AW131" s="13" t="s">
        <v>31</v>
      </c>
      <c r="AX131" s="13" t="s">
        <v>76</v>
      </c>
      <c r="AY131" s="158" t="s">
        <v>195</v>
      </c>
    </row>
    <row r="132" spans="2:65" s="1" customFormat="1" ht="24.2" customHeight="1">
      <c r="B132" s="33"/>
      <c r="C132" s="132" t="s">
        <v>256</v>
      </c>
      <c r="D132" s="132" t="s">
        <v>197</v>
      </c>
      <c r="E132" s="133" t="s">
        <v>321</v>
      </c>
      <c r="F132" s="134" t="s">
        <v>322</v>
      </c>
      <c r="G132" s="135" t="s">
        <v>246</v>
      </c>
      <c r="H132" s="136">
        <v>13.365</v>
      </c>
      <c r="I132" s="137"/>
      <c r="J132" s="138">
        <f>ROUND(I132*H132,2)</f>
        <v>0</v>
      </c>
      <c r="K132" s="134" t="s">
        <v>201</v>
      </c>
      <c r="L132" s="33"/>
      <c r="M132" s="139" t="s">
        <v>19</v>
      </c>
      <c r="N132" s="140" t="s">
        <v>40</v>
      </c>
      <c r="P132" s="141">
        <f>O132*H132</f>
        <v>0</v>
      </c>
      <c r="Q132" s="141">
        <v>0</v>
      </c>
      <c r="R132" s="141">
        <f>Q132*H132</f>
        <v>0</v>
      </c>
      <c r="S132" s="141">
        <v>0</v>
      </c>
      <c r="T132" s="142">
        <f>S132*H132</f>
        <v>0</v>
      </c>
      <c r="AR132" s="143" t="s">
        <v>202</v>
      </c>
      <c r="AT132" s="143" t="s">
        <v>197</v>
      </c>
      <c r="AU132" s="143" t="s">
        <v>78</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9321</v>
      </c>
    </row>
    <row r="133" spans="2:65" s="1" customFormat="1">
      <c r="B133" s="33"/>
      <c r="D133" s="145" t="s">
        <v>204</v>
      </c>
      <c r="F133" s="146" t="s">
        <v>324</v>
      </c>
      <c r="I133" s="147"/>
      <c r="L133" s="33"/>
      <c r="M133" s="148"/>
      <c r="T133" s="54"/>
      <c r="AT133" s="18" t="s">
        <v>204</v>
      </c>
      <c r="AU133" s="18" t="s">
        <v>78</v>
      </c>
    </row>
    <row r="134" spans="2:65" s="1" customFormat="1">
      <c r="B134" s="33"/>
      <c r="D134" s="149" t="s">
        <v>206</v>
      </c>
      <c r="F134" s="150" t="s">
        <v>325</v>
      </c>
      <c r="I134" s="147"/>
      <c r="L134" s="33"/>
      <c r="M134" s="148"/>
      <c r="T134" s="54"/>
      <c r="AT134" s="18" t="s">
        <v>206</v>
      </c>
      <c r="AU134" s="18" t="s">
        <v>78</v>
      </c>
    </row>
    <row r="135" spans="2:65" s="13" customFormat="1">
      <c r="B135" s="157"/>
      <c r="D135" s="145" t="s">
        <v>208</v>
      </c>
      <c r="E135" s="158" t="s">
        <v>19</v>
      </c>
      <c r="F135" s="159" t="s">
        <v>9322</v>
      </c>
      <c r="H135" s="160">
        <v>0.89100000000000001</v>
      </c>
      <c r="I135" s="161"/>
      <c r="L135" s="157"/>
      <c r="M135" s="162"/>
      <c r="T135" s="163"/>
      <c r="AT135" s="158" t="s">
        <v>208</v>
      </c>
      <c r="AU135" s="158" t="s">
        <v>78</v>
      </c>
      <c r="AV135" s="13" t="s">
        <v>78</v>
      </c>
      <c r="AW135" s="13" t="s">
        <v>31</v>
      </c>
      <c r="AX135" s="13" t="s">
        <v>76</v>
      </c>
      <c r="AY135" s="158" t="s">
        <v>195</v>
      </c>
    </row>
    <row r="136" spans="2:65" s="13" customFormat="1">
      <c r="B136" s="157"/>
      <c r="D136" s="145" t="s">
        <v>208</v>
      </c>
      <c r="F136" s="159" t="s">
        <v>9323</v>
      </c>
      <c r="H136" s="160">
        <v>13.365</v>
      </c>
      <c r="I136" s="161"/>
      <c r="L136" s="157"/>
      <c r="M136" s="162"/>
      <c r="T136" s="163"/>
      <c r="AT136" s="158" t="s">
        <v>208</v>
      </c>
      <c r="AU136" s="158" t="s">
        <v>78</v>
      </c>
      <c r="AV136" s="13" t="s">
        <v>78</v>
      </c>
      <c r="AW136" s="13" t="s">
        <v>4</v>
      </c>
      <c r="AX136" s="13" t="s">
        <v>76</v>
      </c>
      <c r="AY136" s="158" t="s">
        <v>195</v>
      </c>
    </row>
    <row r="137" spans="2:65" s="1" customFormat="1" ht="16.5" customHeight="1">
      <c r="B137" s="33"/>
      <c r="C137" s="132" t="s">
        <v>273</v>
      </c>
      <c r="D137" s="132" t="s">
        <v>197</v>
      </c>
      <c r="E137" s="133" t="s">
        <v>329</v>
      </c>
      <c r="F137" s="134" t="s">
        <v>330</v>
      </c>
      <c r="G137" s="135" t="s">
        <v>331</v>
      </c>
      <c r="H137" s="136">
        <v>1.782</v>
      </c>
      <c r="I137" s="137"/>
      <c r="J137" s="138">
        <f>ROUND(I137*H137,2)</f>
        <v>0</v>
      </c>
      <c r="K137" s="134" t="s">
        <v>201</v>
      </c>
      <c r="L137" s="33"/>
      <c r="M137" s="139" t="s">
        <v>19</v>
      </c>
      <c r="N137" s="140" t="s">
        <v>40</v>
      </c>
      <c r="P137" s="141">
        <f>O137*H137</f>
        <v>0</v>
      </c>
      <c r="Q137" s="141">
        <v>0</v>
      </c>
      <c r="R137" s="141">
        <f>Q137*H137</f>
        <v>0</v>
      </c>
      <c r="S137" s="141">
        <v>0</v>
      </c>
      <c r="T137" s="142">
        <f>S137*H137</f>
        <v>0</v>
      </c>
      <c r="AR137" s="143" t="s">
        <v>202</v>
      </c>
      <c r="AT137" s="143" t="s">
        <v>197</v>
      </c>
      <c r="AU137" s="143" t="s">
        <v>78</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9324</v>
      </c>
    </row>
    <row r="138" spans="2:65" s="1" customFormat="1">
      <c r="B138" s="33"/>
      <c r="D138" s="145" t="s">
        <v>204</v>
      </c>
      <c r="F138" s="146" t="s">
        <v>333</v>
      </c>
      <c r="I138" s="147"/>
      <c r="L138" s="33"/>
      <c r="M138" s="148"/>
      <c r="T138" s="54"/>
      <c r="AT138" s="18" t="s">
        <v>204</v>
      </c>
      <c r="AU138" s="18" t="s">
        <v>78</v>
      </c>
    </row>
    <row r="139" spans="2:65" s="1" customFormat="1">
      <c r="B139" s="33"/>
      <c r="D139" s="149" t="s">
        <v>206</v>
      </c>
      <c r="F139" s="150" t="s">
        <v>334</v>
      </c>
      <c r="I139" s="147"/>
      <c r="L139" s="33"/>
      <c r="M139" s="148"/>
      <c r="T139" s="54"/>
      <c r="AT139" s="18" t="s">
        <v>206</v>
      </c>
      <c r="AU139" s="18" t="s">
        <v>78</v>
      </c>
    </row>
    <row r="140" spans="2:65" s="13" customFormat="1">
      <c r="B140" s="157"/>
      <c r="D140" s="145" t="s">
        <v>208</v>
      </c>
      <c r="E140" s="158" t="s">
        <v>19</v>
      </c>
      <c r="F140" s="159" t="s">
        <v>9322</v>
      </c>
      <c r="H140" s="160">
        <v>0.89100000000000001</v>
      </c>
      <c r="I140" s="161"/>
      <c r="L140" s="157"/>
      <c r="M140" s="162"/>
      <c r="T140" s="163"/>
      <c r="AT140" s="158" t="s">
        <v>208</v>
      </c>
      <c r="AU140" s="158" t="s">
        <v>78</v>
      </c>
      <c r="AV140" s="13" t="s">
        <v>78</v>
      </c>
      <c r="AW140" s="13" t="s">
        <v>31</v>
      </c>
      <c r="AX140" s="13" t="s">
        <v>76</v>
      </c>
      <c r="AY140" s="158" t="s">
        <v>195</v>
      </c>
    </row>
    <row r="141" spans="2:65" s="13" customFormat="1">
      <c r="B141" s="157"/>
      <c r="D141" s="145" t="s">
        <v>208</v>
      </c>
      <c r="F141" s="159" t="s">
        <v>9325</v>
      </c>
      <c r="H141" s="160">
        <v>1.782</v>
      </c>
      <c r="I141" s="161"/>
      <c r="L141" s="157"/>
      <c r="M141" s="162"/>
      <c r="T141" s="163"/>
      <c r="AT141" s="158" t="s">
        <v>208</v>
      </c>
      <c r="AU141" s="158" t="s">
        <v>78</v>
      </c>
      <c r="AV141" s="13" t="s">
        <v>78</v>
      </c>
      <c r="AW141" s="13" t="s">
        <v>4</v>
      </c>
      <c r="AX141" s="13" t="s">
        <v>76</v>
      </c>
      <c r="AY141" s="158" t="s">
        <v>195</v>
      </c>
    </row>
    <row r="142" spans="2:65" s="1" customFormat="1" ht="16.5" customHeight="1">
      <c r="B142" s="33"/>
      <c r="C142" s="132" t="s">
        <v>280</v>
      </c>
      <c r="D142" s="132" t="s">
        <v>197</v>
      </c>
      <c r="E142" s="133" t="s">
        <v>343</v>
      </c>
      <c r="F142" s="134" t="s">
        <v>344</v>
      </c>
      <c r="G142" s="135" t="s">
        <v>246</v>
      </c>
      <c r="H142" s="136">
        <v>0.89100000000000001</v>
      </c>
      <c r="I142" s="137"/>
      <c r="J142" s="138">
        <f>ROUND(I142*H142,2)</f>
        <v>0</v>
      </c>
      <c r="K142" s="134" t="s">
        <v>201</v>
      </c>
      <c r="L142" s="33"/>
      <c r="M142" s="139" t="s">
        <v>19</v>
      </c>
      <c r="N142" s="140" t="s">
        <v>40</v>
      </c>
      <c r="P142" s="141">
        <f>O142*H142</f>
        <v>0</v>
      </c>
      <c r="Q142" s="141">
        <v>0</v>
      </c>
      <c r="R142" s="141">
        <f>Q142*H142</f>
        <v>0</v>
      </c>
      <c r="S142" s="141">
        <v>0</v>
      </c>
      <c r="T142" s="142">
        <f>S142*H142</f>
        <v>0</v>
      </c>
      <c r="AR142" s="143" t="s">
        <v>202</v>
      </c>
      <c r="AT142" s="143" t="s">
        <v>197</v>
      </c>
      <c r="AU142" s="143" t="s">
        <v>78</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9326</v>
      </c>
    </row>
    <row r="143" spans="2:65" s="1" customFormat="1">
      <c r="B143" s="33"/>
      <c r="D143" s="145" t="s">
        <v>204</v>
      </c>
      <c r="F143" s="146" t="s">
        <v>346</v>
      </c>
      <c r="I143" s="147"/>
      <c r="L143" s="33"/>
      <c r="M143" s="148"/>
      <c r="T143" s="54"/>
      <c r="AT143" s="18" t="s">
        <v>204</v>
      </c>
      <c r="AU143" s="18" t="s">
        <v>78</v>
      </c>
    </row>
    <row r="144" spans="2:65" s="1" customFormat="1">
      <c r="B144" s="33"/>
      <c r="D144" s="149" t="s">
        <v>206</v>
      </c>
      <c r="F144" s="150" t="s">
        <v>347</v>
      </c>
      <c r="I144" s="147"/>
      <c r="L144" s="33"/>
      <c r="M144" s="148"/>
      <c r="T144" s="54"/>
      <c r="AT144" s="18" t="s">
        <v>206</v>
      </c>
      <c r="AU144" s="18" t="s">
        <v>78</v>
      </c>
    </row>
    <row r="145" spans="2:65" s="11" customFormat="1" ht="22.9" customHeight="1">
      <c r="B145" s="120"/>
      <c r="D145" s="121" t="s">
        <v>68</v>
      </c>
      <c r="E145" s="130" t="s">
        <v>280</v>
      </c>
      <c r="F145" s="130" t="s">
        <v>403</v>
      </c>
      <c r="I145" s="123"/>
      <c r="J145" s="131">
        <f>BK145</f>
        <v>0</v>
      </c>
      <c r="L145" s="120"/>
      <c r="M145" s="125"/>
      <c r="P145" s="126">
        <f>SUM(P146:P233)</f>
        <v>0</v>
      </c>
      <c r="R145" s="126">
        <f>SUM(R146:R233)</f>
        <v>1E-4</v>
      </c>
      <c r="T145" s="127">
        <f>SUM(T146:T233)</f>
        <v>16.787121000000003</v>
      </c>
      <c r="AR145" s="121" t="s">
        <v>76</v>
      </c>
      <c r="AT145" s="128" t="s">
        <v>68</v>
      </c>
      <c r="AU145" s="128" t="s">
        <v>76</v>
      </c>
      <c r="AY145" s="121" t="s">
        <v>195</v>
      </c>
      <c r="BK145" s="129">
        <f>SUM(BK146:BK233)</f>
        <v>0</v>
      </c>
    </row>
    <row r="146" spans="2:65" s="1" customFormat="1" ht="16.5" customHeight="1">
      <c r="B146" s="33"/>
      <c r="C146" s="132" t="s">
        <v>288</v>
      </c>
      <c r="D146" s="132" t="s">
        <v>197</v>
      </c>
      <c r="E146" s="133" t="s">
        <v>419</v>
      </c>
      <c r="F146" s="134" t="s">
        <v>420</v>
      </c>
      <c r="G146" s="135" t="s">
        <v>407</v>
      </c>
      <c r="H146" s="136">
        <v>1</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78</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9327</v>
      </c>
    </row>
    <row r="147" spans="2:65" s="1" customFormat="1">
      <c r="B147" s="33"/>
      <c r="D147" s="145" t="s">
        <v>204</v>
      </c>
      <c r="F147" s="146" t="s">
        <v>420</v>
      </c>
      <c r="I147" s="147"/>
      <c r="L147" s="33"/>
      <c r="M147" s="148"/>
      <c r="T147" s="54"/>
      <c r="AT147" s="18" t="s">
        <v>204</v>
      </c>
      <c r="AU147" s="18" t="s">
        <v>78</v>
      </c>
    </row>
    <row r="148" spans="2:65" s="12" customFormat="1">
      <c r="B148" s="151"/>
      <c r="D148" s="145" t="s">
        <v>208</v>
      </c>
      <c r="E148" s="152" t="s">
        <v>19</v>
      </c>
      <c r="F148" s="153" t="s">
        <v>209</v>
      </c>
      <c r="H148" s="152" t="s">
        <v>19</v>
      </c>
      <c r="I148" s="154"/>
      <c r="L148" s="151"/>
      <c r="M148" s="155"/>
      <c r="T148" s="156"/>
      <c r="AT148" s="152" t="s">
        <v>208</v>
      </c>
      <c r="AU148" s="152" t="s">
        <v>78</v>
      </c>
      <c r="AV148" s="12" t="s">
        <v>76</v>
      </c>
      <c r="AW148" s="12" t="s">
        <v>31</v>
      </c>
      <c r="AX148" s="12" t="s">
        <v>69</v>
      </c>
      <c r="AY148" s="152" t="s">
        <v>195</v>
      </c>
    </row>
    <row r="149" spans="2:65" s="13" customFormat="1">
      <c r="B149" s="157"/>
      <c r="D149" s="145" t="s">
        <v>208</v>
      </c>
      <c r="E149" s="158" t="s">
        <v>19</v>
      </c>
      <c r="F149" s="159" t="s">
        <v>76</v>
      </c>
      <c r="H149" s="160">
        <v>1</v>
      </c>
      <c r="I149" s="161"/>
      <c r="L149" s="157"/>
      <c r="M149" s="162"/>
      <c r="T149" s="163"/>
      <c r="AT149" s="158" t="s">
        <v>208</v>
      </c>
      <c r="AU149" s="158" t="s">
        <v>78</v>
      </c>
      <c r="AV149" s="13" t="s">
        <v>78</v>
      </c>
      <c r="AW149" s="13" t="s">
        <v>31</v>
      </c>
      <c r="AX149" s="13" t="s">
        <v>76</v>
      </c>
      <c r="AY149" s="158" t="s">
        <v>195</v>
      </c>
    </row>
    <row r="150" spans="2:65" s="1" customFormat="1" ht="21.75" customHeight="1">
      <c r="B150" s="33"/>
      <c r="C150" s="132" t="s">
        <v>294</v>
      </c>
      <c r="D150" s="132" t="s">
        <v>197</v>
      </c>
      <c r="E150" s="133" t="s">
        <v>9328</v>
      </c>
      <c r="F150" s="134" t="s">
        <v>9329</v>
      </c>
      <c r="G150" s="135" t="s">
        <v>200</v>
      </c>
      <c r="H150" s="136">
        <v>14.5</v>
      </c>
      <c r="I150" s="137"/>
      <c r="J150" s="138">
        <f>ROUND(I150*H150,2)</f>
        <v>0</v>
      </c>
      <c r="K150" s="134" t="s">
        <v>201</v>
      </c>
      <c r="L150" s="33"/>
      <c r="M150" s="139" t="s">
        <v>19</v>
      </c>
      <c r="N150" s="140" t="s">
        <v>40</v>
      </c>
      <c r="P150" s="141">
        <f>O150*H150</f>
        <v>0</v>
      </c>
      <c r="Q150" s="141">
        <v>0</v>
      </c>
      <c r="R150" s="141">
        <f>Q150*H150</f>
        <v>0</v>
      </c>
      <c r="S150" s="141">
        <v>0</v>
      </c>
      <c r="T150" s="142">
        <f>S150*H150</f>
        <v>0</v>
      </c>
      <c r="AR150" s="143" t="s">
        <v>202</v>
      </c>
      <c r="AT150" s="143" t="s">
        <v>197</v>
      </c>
      <c r="AU150" s="143" t="s">
        <v>78</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9330</v>
      </c>
    </row>
    <row r="151" spans="2:65" s="1" customFormat="1">
      <c r="B151" s="33"/>
      <c r="D151" s="145" t="s">
        <v>204</v>
      </c>
      <c r="F151" s="146" t="s">
        <v>9331</v>
      </c>
      <c r="I151" s="147"/>
      <c r="L151" s="33"/>
      <c r="M151" s="148"/>
      <c r="T151" s="54"/>
      <c r="AT151" s="18" t="s">
        <v>204</v>
      </c>
      <c r="AU151" s="18" t="s">
        <v>78</v>
      </c>
    </row>
    <row r="152" spans="2:65" s="1" customFormat="1">
      <c r="B152" s="33"/>
      <c r="D152" s="149" t="s">
        <v>206</v>
      </c>
      <c r="F152" s="150" t="s">
        <v>9332</v>
      </c>
      <c r="I152" s="147"/>
      <c r="L152" s="33"/>
      <c r="M152" s="148"/>
      <c r="T152" s="54"/>
      <c r="AT152" s="18" t="s">
        <v>206</v>
      </c>
      <c r="AU152" s="18" t="s">
        <v>78</v>
      </c>
    </row>
    <row r="153" spans="2:65" s="12" customFormat="1">
      <c r="B153" s="151"/>
      <c r="D153" s="145" t="s">
        <v>208</v>
      </c>
      <c r="E153" s="152" t="s">
        <v>19</v>
      </c>
      <c r="F153" s="153" t="s">
        <v>209</v>
      </c>
      <c r="H153" s="152" t="s">
        <v>19</v>
      </c>
      <c r="I153" s="154"/>
      <c r="L153" s="151"/>
      <c r="M153" s="155"/>
      <c r="T153" s="156"/>
      <c r="AT153" s="152" t="s">
        <v>208</v>
      </c>
      <c r="AU153" s="152" t="s">
        <v>78</v>
      </c>
      <c r="AV153" s="12" t="s">
        <v>76</v>
      </c>
      <c r="AW153" s="12" t="s">
        <v>31</v>
      </c>
      <c r="AX153" s="12" t="s">
        <v>69</v>
      </c>
      <c r="AY153" s="152" t="s">
        <v>195</v>
      </c>
    </row>
    <row r="154" spans="2:65" s="12" customFormat="1">
      <c r="B154" s="151"/>
      <c r="D154" s="145" t="s">
        <v>208</v>
      </c>
      <c r="E154" s="152" t="s">
        <v>19</v>
      </c>
      <c r="F154" s="153" t="s">
        <v>9333</v>
      </c>
      <c r="H154" s="152" t="s">
        <v>19</v>
      </c>
      <c r="I154" s="154"/>
      <c r="L154" s="151"/>
      <c r="M154" s="155"/>
      <c r="T154" s="156"/>
      <c r="AT154" s="152" t="s">
        <v>208</v>
      </c>
      <c r="AU154" s="152" t="s">
        <v>78</v>
      </c>
      <c r="AV154" s="12" t="s">
        <v>76</v>
      </c>
      <c r="AW154" s="12" t="s">
        <v>31</v>
      </c>
      <c r="AX154" s="12" t="s">
        <v>69</v>
      </c>
      <c r="AY154" s="152" t="s">
        <v>195</v>
      </c>
    </row>
    <row r="155" spans="2:65" s="13" customFormat="1">
      <c r="B155" s="157"/>
      <c r="D155" s="145" t="s">
        <v>208</v>
      </c>
      <c r="E155" s="158" t="s">
        <v>19</v>
      </c>
      <c r="F155" s="159" t="s">
        <v>9334</v>
      </c>
      <c r="H155" s="160">
        <v>14.5</v>
      </c>
      <c r="I155" s="161"/>
      <c r="L155" s="157"/>
      <c r="M155" s="162"/>
      <c r="T155" s="163"/>
      <c r="AT155" s="158" t="s">
        <v>208</v>
      </c>
      <c r="AU155" s="158" t="s">
        <v>78</v>
      </c>
      <c r="AV155" s="13" t="s">
        <v>78</v>
      </c>
      <c r="AW155" s="13" t="s">
        <v>31</v>
      </c>
      <c r="AX155" s="13" t="s">
        <v>76</v>
      </c>
      <c r="AY155" s="158" t="s">
        <v>195</v>
      </c>
    </row>
    <row r="156" spans="2:65" s="1" customFormat="1" ht="24.2" customHeight="1">
      <c r="B156" s="33"/>
      <c r="C156" s="132" t="s">
        <v>8</v>
      </c>
      <c r="D156" s="132" t="s">
        <v>197</v>
      </c>
      <c r="E156" s="133" t="s">
        <v>429</v>
      </c>
      <c r="F156" s="134" t="s">
        <v>430</v>
      </c>
      <c r="G156" s="135" t="s">
        <v>200</v>
      </c>
      <c r="H156" s="136">
        <v>27</v>
      </c>
      <c r="I156" s="137"/>
      <c r="J156" s="138">
        <f>ROUND(I156*H156,2)</f>
        <v>0</v>
      </c>
      <c r="K156" s="134" t="s">
        <v>201</v>
      </c>
      <c r="L156" s="33"/>
      <c r="M156" s="139" t="s">
        <v>19</v>
      </c>
      <c r="N156" s="140" t="s">
        <v>40</v>
      </c>
      <c r="P156" s="141">
        <f>O156*H156</f>
        <v>0</v>
      </c>
      <c r="Q156" s="141">
        <v>0</v>
      </c>
      <c r="R156" s="141">
        <f>Q156*H156</f>
        <v>0</v>
      </c>
      <c r="S156" s="141">
        <v>0</v>
      </c>
      <c r="T156" s="142">
        <f>S156*H156</f>
        <v>0</v>
      </c>
      <c r="AR156" s="143" t="s">
        <v>202</v>
      </c>
      <c r="AT156" s="143" t="s">
        <v>197</v>
      </c>
      <c r="AU156" s="143" t="s">
        <v>78</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9335</v>
      </c>
    </row>
    <row r="157" spans="2:65" s="1" customFormat="1">
      <c r="B157" s="33"/>
      <c r="D157" s="145" t="s">
        <v>204</v>
      </c>
      <c r="F157" s="146" t="s">
        <v>432</v>
      </c>
      <c r="I157" s="147"/>
      <c r="L157" s="33"/>
      <c r="M157" s="148"/>
      <c r="T157" s="54"/>
      <c r="AT157" s="18" t="s">
        <v>204</v>
      </c>
      <c r="AU157" s="18" t="s">
        <v>78</v>
      </c>
    </row>
    <row r="158" spans="2:65" s="1" customFormat="1">
      <c r="B158" s="33"/>
      <c r="D158" s="149" t="s">
        <v>206</v>
      </c>
      <c r="F158" s="150" t="s">
        <v>433</v>
      </c>
      <c r="I158" s="147"/>
      <c r="L158" s="33"/>
      <c r="M158" s="148"/>
      <c r="T158" s="54"/>
      <c r="AT158" s="18" t="s">
        <v>206</v>
      </c>
      <c r="AU158" s="18" t="s">
        <v>78</v>
      </c>
    </row>
    <row r="159" spans="2:65" s="12" customFormat="1">
      <c r="B159" s="151"/>
      <c r="D159" s="145" t="s">
        <v>208</v>
      </c>
      <c r="E159" s="152" t="s">
        <v>19</v>
      </c>
      <c r="F159" s="153" t="s">
        <v>209</v>
      </c>
      <c r="H159" s="152" t="s">
        <v>19</v>
      </c>
      <c r="I159" s="154"/>
      <c r="L159" s="151"/>
      <c r="M159" s="155"/>
      <c r="T159" s="156"/>
      <c r="AT159" s="152" t="s">
        <v>208</v>
      </c>
      <c r="AU159" s="152" t="s">
        <v>78</v>
      </c>
      <c r="AV159" s="12" t="s">
        <v>76</v>
      </c>
      <c r="AW159" s="12" t="s">
        <v>31</v>
      </c>
      <c r="AX159" s="12" t="s">
        <v>69</v>
      </c>
      <c r="AY159" s="152" t="s">
        <v>195</v>
      </c>
    </row>
    <row r="160" spans="2:65" s="12" customFormat="1">
      <c r="B160" s="151"/>
      <c r="D160" s="145" t="s">
        <v>208</v>
      </c>
      <c r="E160" s="152" t="s">
        <v>19</v>
      </c>
      <c r="F160" s="153" t="s">
        <v>9336</v>
      </c>
      <c r="H160" s="152" t="s">
        <v>19</v>
      </c>
      <c r="I160" s="154"/>
      <c r="L160" s="151"/>
      <c r="M160" s="155"/>
      <c r="T160" s="156"/>
      <c r="AT160" s="152" t="s">
        <v>208</v>
      </c>
      <c r="AU160" s="152" t="s">
        <v>78</v>
      </c>
      <c r="AV160" s="12" t="s">
        <v>76</v>
      </c>
      <c r="AW160" s="12" t="s">
        <v>31</v>
      </c>
      <c r="AX160" s="12" t="s">
        <v>69</v>
      </c>
      <c r="AY160" s="152" t="s">
        <v>195</v>
      </c>
    </row>
    <row r="161" spans="2:65" s="13" customFormat="1">
      <c r="B161" s="157"/>
      <c r="D161" s="145" t="s">
        <v>208</v>
      </c>
      <c r="E161" s="158" t="s">
        <v>19</v>
      </c>
      <c r="F161" s="159" t="s">
        <v>9337</v>
      </c>
      <c r="H161" s="160">
        <v>27</v>
      </c>
      <c r="I161" s="161"/>
      <c r="L161" s="157"/>
      <c r="M161" s="162"/>
      <c r="T161" s="163"/>
      <c r="AT161" s="158" t="s">
        <v>208</v>
      </c>
      <c r="AU161" s="158" t="s">
        <v>78</v>
      </c>
      <c r="AV161" s="13" t="s">
        <v>78</v>
      </c>
      <c r="AW161" s="13" t="s">
        <v>31</v>
      </c>
      <c r="AX161" s="13" t="s">
        <v>76</v>
      </c>
      <c r="AY161" s="158" t="s">
        <v>195</v>
      </c>
    </row>
    <row r="162" spans="2:65" s="1" customFormat="1" ht="16.5" customHeight="1">
      <c r="B162" s="33"/>
      <c r="C162" s="132" t="s">
        <v>309</v>
      </c>
      <c r="D162" s="132" t="s">
        <v>197</v>
      </c>
      <c r="E162" s="133" t="s">
        <v>9338</v>
      </c>
      <c r="F162" s="134" t="s">
        <v>9339</v>
      </c>
      <c r="G162" s="135" t="s">
        <v>407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202</v>
      </c>
      <c r="AT162" s="143" t="s">
        <v>197</v>
      </c>
      <c r="AU162" s="143" t="s">
        <v>78</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9340</v>
      </c>
    </row>
    <row r="163" spans="2:65" s="1" customFormat="1">
      <c r="B163" s="33"/>
      <c r="D163" s="145" t="s">
        <v>204</v>
      </c>
      <c r="F163" s="146" t="s">
        <v>9341</v>
      </c>
      <c r="I163" s="147"/>
      <c r="L163" s="33"/>
      <c r="M163" s="148"/>
      <c r="T163" s="54"/>
      <c r="AT163" s="18" t="s">
        <v>204</v>
      </c>
      <c r="AU163" s="18" t="s">
        <v>78</v>
      </c>
    </row>
    <row r="164" spans="2:65" s="1" customFormat="1" ht="16.5" customHeight="1">
      <c r="B164" s="33"/>
      <c r="C164" s="132" t="s">
        <v>320</v>
      </c>
      <c r="D164" s="132" t="s">
        <v>197</v>
      </c>
      <c r="E164" s="133" t="s">
        <v>586</v>
      </c>
      <c r="F164" s="134" t="s">
        <v>587</v>
      </c>
      <c r="G164" s="135" t="s">
        <v>246</v>
      </c>
      <c r="H164" s="136">
        <v>0.33100000000000002</v>
      </c>
      <c r="I164" s="137"/>
      <c r="J164" s="138">
        <f>ROUND(I164*H164,2)</f>
        <v>0</v>
      </c>
      <c r="K164" s="134" t="s">
        <v>201</v>
      </c>
      <c r="L164" s="33"/>
      <c r="M164" s="139" t="s">
        <v>19</v>
      </c>
      <c r="N164" s="140" t="s">
        <v>40</v>
      </c>
      <c r="P164" s="141">
        <f>O164*H164</f>
        <v>0</v>
      </c>
      <c r="Q164" s="141">
        <v>0</v>
      </c>
      <c r="R164" s="141">
        <f>Q164*H164</f>
        <v>0</v>
      </c>
      <c r="S164" s="141">
        <v>2.4</v>
      </c>
      <c r="T164" s="142">
        <f>S164*H164</f>
        <v>0.7944</v>
      </c>
      <c r="AR164" s="143" t="s">
        <v>202</v>
      </c>
      <c r="AT164" s="143" t="s">
        <v>197</v>
      </c>
      <c r="AU164" s="143" t="s">
        <v>78</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202</v>
      </c>
      <c r="BM164" s="143" t="s">
        <v>9342</v>
      </c>
    </row>
    <row r="165" spans="2:65" s="1" customFormat="1">
      <c r="B165" s="33"/>
      <c r="D165" s="145" t="s">
        <v>204</v>
      </c>
      <c r="F165" s="146" t="s">
        <v>589</v>
      </c>
      <c r="I165" s="147"/>
      <c r="L165" s="33"/>
      <c r="M165" s="148"/>
      <c r="T165" s="54"/>
      <c r="AT165" s="18" t="s">
        <v>204</v>
      </c>
      <c r="AU165" s="18" t="s">
        <v>78</v>
      </c>
    </row>
    <row r="166" spans="2:65" s="1" customFormat="1">
      <c r="B166" s="33"/>
      <c r="D166" s="149" t="s">
        <v>206</v>
      </c>
      <c r="F166" s="150" t="s">
        <v>590</v>
      </c>
      <c r="I166" s="147"/>
      <c r="L166" s="33"/>
      <c r="M166" s="148"/>
      <c r="T166" s="54"/>
      <c r="AT166" s="18" t="s">
        <v>206</v>
      </c>
      <c r="AU166" s="18" t="s">
        <v>78</v>
      </c>
    </row>
    <row r="167" spans="2:65" s="12" customFormat="1">
      <c r="B167" s="151"/>
      <c r="D167" s="145" t="s">
        <v>208</v>
      </c>
      <c r="E167" s="152" t="s">
        <v>19</v>
      </c>
      <c r="F167" s="153" t="s">
        <v>209</v>
      </c>
      <c r="H167" s="152" t="s">
        <v>19</v>
      </c>
      <c r="I167" s="154"/>
      <c r="L167" s="151"/>
      <c r="M167" s="155"/>
      <c r="T167" s="156"/>
      <c r="AT167" s="152" t="s">
        <v>208</v>
      </c>
      <c r="AU167" s="152" t="s">
        <v>78</v>
      </c>
      <c r="AV167" s="12" t="s">
        <v>76</v>
      </c>
      <c r="AW167" s="12" t="s">
        <v>31</v>
      </c>
      <c r="AX167" s="12" t="s">
        <v>69</v>
      </c>
      <c r="AY167" s="152" t="s">
        <v>195</v>
      </c>
    </row>
    <row r="168" spans="2:65" s="12" customFormat="1">
      <c r="B168" s="151"/>
      <c r="D168" s="145" t="s">
        <v>208</v>
      </c>
      <c r="E168" s="152" t="s">
        <v>19</v>
      </c>
      <c r="F168" s="153" t="s">
        <v>9343</v>
      </c>
      <c r="H168" s="152" t="s">
        <v>19</v>
      </c>
      <c r="I168" s="154"/>
      <c r="L168" s="151"/>
      <c r="M168" s="155"/>
      <c r="T168" s="156"/>
      <c r="AT168" s="152" t="s">
        <v>208</v>
      </c>
      <c r="AU168" s="152" t="s">
        <v>78</v>
      </c>
      <c r="AV168" s="12" t="s">
        <v>76</v>
      </c>
      <c r="AW168" s="12" t="s">
        <v>31</v>
      </c>
      <c r="AX168" s="12" t="s">
        <v>69</v>
      </c>
      <c r="AY168" s="152" t="s">
        <v>195</v>
      </c>
    </row>
    <row r="169" spans="2:65" s="13" customFormat="1">
      <c r="B169" s="157"/>
      <c r="D169" s="145" t="s">
        <v>208</v>
      </c>
      <c r="E169" s="158" t="s">
        <v>19</v>
      </c>
      <c r="F169" s="159" t="s">
        <v>9344</v>
      </c>
      <c r="H169" s="160">
        <v>0.128</v>
      </c>
      <c r="I169" s="161"/>
      <c r="L169" s="157"/>
      <c r="M169" s="162"/>
      <c r="T169" s="163"/>
      <c r="AT169" s="158" t="s">
        <v>208</v>
      </c>
      <c r="AU169" s="158" t="s">
        <v>78</v>
      </c>
      <c r="AV169" s="13" t="s">
        <v>78</v>
      </c>
      <c r="AW169" s="13" t="s">
        <v>31</v>
      </c>
      <c r="AX169" s="13" t="s">
        <v>69</v>
      </c>
      <c r="AY169" s="158" t="s">
        <v>195</v>
      </c>
    </row>
    <row r="170" spans="2:65" s="13" customFormat="1">
      <c r="B170" s="157"/>
      <c r="D170" s="145" t="s">
        <v>208</v>
      </c>
      <c r="E170" s="158" t="s">
        <v>19</v>
      </c>
      <c r="F170" s="159" t="s">
        <v>9345</v>
      </c>
      <c r="H170" s="160">
        <v>0.20300000000000001</v>
      </c>
      <c r="I170" s="161"/>
      <c r="L170" s="157"/>
      <c r="M170" s="162"/>
      <c r="T170" s="163"/>
      <c r="AT170" s="158" t="s">
        <v>208</v>
      </c>
      <c r="AU170" s="158" t="s">
        <v>78</v>
      </c>
      <c r="AV170" s="13" t="s">
        <v>78</v>
      </c>
      <c r="AW170" s="13" t="s">
        <v>31</v>
      </c>
      <c r="AX170" s="13" t="s">
        <v>69</v>
      </c>
      <c r="AY170" s="158" t="s">
        <v>195</v>
      </c>
    </row>
    <row r="171" spans="2:65" s="14" customFormat="1">
      <c r="B171" s="164"/>
      <c r="D171" s="145" t="s">
        <v>208</v>
      </c>
      <c r="E171" s="165" t="s">
        <v>19</v>
      </c>
      <c r="F171" s="166" t="s">
        <v>220</v>
      </c>
      <c r="H171" s="167">
        <v>0.33100000000000002</v>
      </c>
      <c r="I171" s="168"/>
      <c r="L171" s="164"/>
      <c r="M171" s="169"/>
      <c r="T171" s="170"/>
      <c r="AT171" s="165" t="s">
        <v>208</v>
      </c>
      <c r="AU171" s="165" t="s">
        <v>78</v>
      </c>
      <c r="AV171" s="14" t="s">
        <v>202</v>
      </c>
      <c r="AW171" s="14" t="s">
        <v>31</v>
      </c>
      <c r="AX171" s="14" t="s">
        <v>76</v>
      </c>
      <c r="AY171" s="165" t="s">
        <v>195</v>
      </c>
    </row>
    <row r="172" spans="2:65" s="1" customFormat="1" ht="16.5" customHeight="1">
      <c r="B172" s="33"/>
      <c r="C172" s="132" t="s">
        <v>328</v>
      </c>
      <c r="D172" s="132" t="s">
        <v>197</v>
      </c>
      <c r="E172" s="133" t="s">
        <v>9346</v>
      </c>
      <c r="F172" s="134" t="s">
        <v>9347</v>
      </c>
      <c r="G172" s="135" t="s">
        <v>246</v>
      </c>
      <c r="H172" s="136">
        <v>5.6000000000000001E-2</v>
      </c>
      <c r="I172" s="137"/>
      <c r="J172" s="138">
        <f>ROUND(I172*H172,2)</f>
        <v>0</v>
      </c>
      <c r="K172" s="134" t="s">
        <v>201</v>
      </c>
      <c r="L172" s="33"/>
      <c r="M172" s="139" t="s">
        <v>19</v>
      </c>
      <c r="N172" s="140" t="s">
        <v>40</v>
      </c>
      <c r="P172" s="141">
        <f>O172*H172</f>
        <v>0</v>
      </c>
      <c r="Q172" s="141">
        <v>0</v>
      </c>
      <c r="R172" s="141">
        <f>Q172*H172</f>
        <v>0</v>
      </c>
      <c r="S172" s="141">
        <v>1.8</v>
      </c>
      <c r="T172" s="142">
        <f>S172*H172</f>
        <v>0.1008</v>
      </c>
      <c r="AR172" s="143" t="s">
        <v>202</v>
      </c>
      <c r="AT172" s="143" t="s">
        <v>197</v>
      </c>
      <c r="AU172" s="143" t="s">
        <v>78</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9348</v>
      </c>
    </row>
    <row r="173" spans="2:65" s="1" customFormat="1">
      <c r="B173" s="33"/>
      <c r="D173" s="145" t="s">
        <v>204</v>
      </c>
      <c r="F173" s="146" t="s">
        <v>9349</v>
      </c>
      <c r="I173" s="147"/>
      <c r="L173" s="33"/>
      <c r="M173" s="148"/>
      <c r="T173" s="54"/>
      <c r="AT173" s="18" t="s">
        <v>204</v>
      </c>
      <c r="AU173" s="18" t="s">
        <v>78</v>
      </c>
    </row>
    <row r="174" spans="2:65" s="1" customFormat="1">
      <c r="B174" s="33"/>
      <c r="D174" s="149" t="s">
        <v>206</v>
      </c>
      <c r="F174" s="150" t="s">
        <v>9350</v>
      </c>
      <c r="I174" s="147"/>
      <c r="L174" s="33"/>
      <c r="M174" s="148"/>
      <c r="T174" s="54"/>
      <c r="AT174" s="18" t="s">
        <v>206</v>
      </c>
      <c r="AU174" s="18" t="s">
        <v>78</v>
      </c>
    </row>
    <row r="175" spans="2:65" s="12" customFormat="1">
      <c r="B175" s="151"/>
      <c r="D175" s="145" t="s">
        <v>208</v>
      </c>
      <c r="E175" s="152" t="s">
        <v>19</v>
      </c>
      <c r="F175" s="153" t="s">
        <v>209</v>
      </c>
      <c r="H175" s="152" t="s">
        <v>19</v>
      </c>
      <c r="I175" s="154"/>
      <c r="L175" s="151"/>
      <c r="M175" s="155"/>
      <c r="T175" s="156"/>
      <c r="AT175" s="152" t="s">
        <v>208</v>
      </c>
      <c r="AU175" s="152" t="s">
        <v>78</v>
      </c>
      <c r="AV175" s="12" t="s">
        <v>76</v>
      </c>
      <c r="AW175" s="12" t="s">
        <v>31</v>
      </c>
      <c r="AX175" s="12" t="s">
        <v>69</v>
      </c>
      <c r="AY175" s="152" t="s">
        <v>195</v>
      </c>
    </row>
    <row r="176" spans="2:65" s="13" customFormat="1">
      <c r="B176" s="157"/>
      <c r="D176" s="145" t="s">
        <v>208</v>
      </c>
      <c r="E176" s="158" t="s">
        <v>19</v>
      </c>
      <c r="F176" s="159" t="s">
        <v>9351</v>
      </c>
      <c r="H176" s="160">
        <v>5.6000000000000001E-2</v>
      </c>
      <c r="I176" s="161"/>
      <c r="L176" s="157"/>
      <c r="M176" s="162"/>
      <c r="T176" s="163"/>
      <c r="AT176" s="158" t="s">
        <v>208</v>
      </c>
      <c r="AU176" s="158" t="s">
        <v>78</v>
      </c>
      <c r="AV176" s="13" t="s">
        <v>78</v>
      </c>
      <c r="AW176" s="13" t="s">
        <v>31</v>
      </c>
      <c r="AX176" s="13" t="s">
        <v>76</v>
      </c>
      <c r="AY176" s="158" t="s">
        <v>195</v>
      </c>
    </row>
    <row r="177" spans="2:65" s="1" customFormat="1" ht="21.75" customHeight="1">
      <c r="B177" s="33"/>
      <c r="C177" s="132" t="s">
        <v>338</v>
      </c>
      <c r="D177" s="132" t="s">
        <v>197</v>
      </c>
      <c r="E177" s="133" t="s">
        <v>1014</v>
      </c>
      <c r="F177" s="134" t="s">
        <v>1015</v>
      </c>
      <c r="G177" s="135" t="s">
        <v>246</v>
      </c>
      <c r="H177" s="136">
        <v>0.8</v>
      </c>
      <c r="I177" s="137"/>
      <c r="J177" s="138">
        <f>ROUND(I177*H177,2)</f>
        <v>0</v>
      </c>
      <c r="K177" s="134" t="s">
        <v>201</v>
      </c>
      <c r="L177" s="33"/>
      <c r="M177" s="139" t="s">
        <v>19</v>
      </c>
      <c r="N177" s="140" t="s">
        <v>40</v>
      </c>
      <c r="P177" s="141">
        <f>O177*H177</f>
        <v>0</v>
      </c>
      <c r="Q177" s="141">
        <v>0</v>
      </c>
      <c r="R177" s="141">
        <f>Q177*H177</f>
        <v>0</v>
      </c>
      <c r="S177" s="141">
        <v>2.2000000000000002</v>
      </c>
      <c r="T177" s="142">
        <f>S177*H177</f>
        <v>1.7600000000000002</v>
      </c>
      <c r="AR177" s="143" t="s">
        <v>202</v>
      </c>
      <c r="AT177" s="143" t="s">
        <v>197</v>
      </c>
      <c r="AU177" s="143" t="s">
        <v>78</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202</v>
      </c>
      <c r="BM177" s="143" t="s">
        <v>9352</v>
      </c>
    </row>
    <row r="178" spans="2:65" s="1" customFormat="1">
      <c r="B178" s="33"/>
      <c r="D178" s="145" t="s">
        <v>204</v>
      </c>
      <c r="F178" s="146" t="s">
        <v>1017</v>
      </c>
      <c r="I178" s="147"/>
      <c r="L178" s="33"/>
      <c r="M178" s="148"/>
      <c r="T178" s="54"/>
      <c r="AT178" s="18" t="s">
        <v>204</v>
      </c>
      <c r="AU178" s="18" t="s">
        <v>78</v>
      </c>
    </row>
    <row r="179" spans="2:65" s="1" customFormat="1">
      <c r="B179" s="33"/>
      <c r="D179" s="149" t="s">
        <v>206</v>
      </c>
      <c r="F179" s="150" t="s">
        <v>1018</v>
      </c>
      <c r="I179" s="147"/>
      <c r="L179" s="33"/>
      <c r="M179" s="148"/>
      <c r="T179" s="54"/>
      <c r="AT179" s="18" t="s">
        <v>206</v>
      </c>
      <c r="AU179" s="18" t="s">
        <v>78</v>
      </c>
    </row>
    <row r="180" spans="2:65" s="12" customFormat="1">
      <c r="B180" s="151"/>
      <c r="D180" s="145" t="s">
        <v>208</v>
      </c>
      <c r="E180" s="152" t="s">
        <v>19</v>
      </c>
      <c r="F180" s="153" t="s">
        <v>209</v>
      </c>
      <c r="H180" s="152" t="s">
        <v>19</v>
      </c>
      <c r="I180" s="154"/>
      <c r="L180" s="151"/>
      <c r="M180" s="155"/>
      <c r="T180" s="156"/>
      <c r="AT180" s="152" t="s">
        <v>208</v>
      </c>
      <c r="AU180" s="152" t="s">
        <v>78</v>
      </c>
      <c r="AV180" s="12" t="s">
        <v>76</v>
      </c>
      <c r="AW180" s="12" t="s">
        <v>31</v>
      </c>
      <c r="AX180" s="12" t="s">
        <v>69</v>
      </c>
      <c r="AY180" s="152" t="s">
        <v>195</v>
      </c>
    </row>
    <row r="181" spans="2:65" s="12" customFormat="1">
      <c r="B181" s="151"/>
      <c r="D181" s="145" t="s">
        <v>208</v>
      </c>
      <c r="E181" s="152" t="s">
        <v>19</v>
      </c>
      <c r="F181" s="153" t="s">
        <v>1286</v>
      </c>
      <c r="H181" s="152" t="s">
        <v>19</v>
      </c>
      <c r="I181" s="154"/>
      <c r="L181" s="151"/>
      <c r="M181" s="155"/>
      <c r="T181" s="156"/>
      <c r="AT181" s="152" t="s">
        <v>208</v>
      </c>
      <c r="AU181" s="152" t="s">
        <v>78</v>
      </c>
      <c r="AV181" s="12" t="s">
        <v>76</v>
      </c>
      <c r="AW181" s="12" t="s">
        <v>31</v>
      </c>
      <c r="AX181" s="12" t="s">
        <v>69</v>
      </c>
      <c r="AY181" s="152" t="s">
        <v>195</v>
      </c>
    </row>
    <row r="182" spans="2:65" s="13" customFormat="1">
      <c r="B182" s="157"/>
      <c r="D182" s="145" t="s">
        <v>208</v>
      </c>
      <c r="E182" s="158" t="s">
        <v>19</v>
      </c>
      <c r="F182" s="159" t="s">
        <v>9353</v>
      </c>
      <c r="H182" s="160">
        <v>0.8</v>
      </c>
      <c r="I182" s="161"/>
      <c r="L182" s="157"/>
      <c r="M182" s="162"/>
      <c r="T182" s="163"/>
      <c r="AT182" s="158" t="s">
        <v>208</v>
      </c>
      <c r="AU182" s="158" t="s">
        <v>78</v>
      </c>
      <c r="AV182" s="13" t="s">
        <v>78</v>
      </c>
      <c r="AW182" s="13" t="s">
        <v>31</v>
      </c>
      <c r="AX182" s="13" t="s">
        <v>76</v>
      </c>
      <c r="AY182" s="158" t="s">
        <v>195</v>
      </c>
    </row>
    <row r="183" spans="2:65" s="1" customFormat="1" ht="21.75" customHeight="1">
      <c r="B183" s="33"/>
      <c r="C183" s="132" t="s">
        <v>342</v>
      </c>
      <c r="D183" s="132" t="s">
        <v>197</v>
      </c>
      <c r="E183" s="133" t="s">
        <v>1281</v>
      </c>
      <c r="F183" s="134" t="s">
        <v>1282</v>
      </c>
      <c r="G183" s="135" t="s">
        <v>246</v>
      </c>
      <c r="H183" s="136">
        <v>1.425</v>
      </c>
      <c r="I183" s="137"/>
      <c r="J183" s="138">
        <f>ROUND(I183*H183,2)</f>
        <v>0</v>
      </c>
      <c r="K183" s="134" t="s">
        <v>201</v>
      </c>
      <c r="L183" s="33"/>
      <c r="M183" s="139" t="s">
        <v>19</v>
      </c>
      <c r="N183" s="140" t="s">
        <v>40</v>
      </c>
      <c r="P183" s="141">
        <f>O183*H183</f>
        <v>0</v>
      </c>
      <c r="Q183" s="141">
        <v>0</v>
      </c>
      <c r="R183" s="141">
        <f>Q183*H183</f>
        <v>0</v>
      </c>
      <c r="S183" s="141">
        <v>2.2000000000000002</v>
      </c>
      <c r="T183" s="142">
        <f>S183*H183</f>
        <v>3.1350000000000002</v>
      </c>
      <c r="AR183" s="143" t="s">
        <v>202</v>
      </c>
      <c r="AT183" s="143" t="s">
        <v>197</v>
      </c>
      <c r="AU183" s="143" t="s">
        <v>78</v>
      </c>
      <c r="AY183" s="18" t="s">
        <v>195</v>
      </c>
      <c r="BE183" s="144">
        <f>IF(N183="základní",J183,0)</f>
        <v>0</v>
      </c>
      <c r="BF183" s="144">
        <f>IF(N183="snížená",J183,0)</f>
        <v>0</v>
      </c>
      <c r="BG183" s="144">
        <f>IF(N183="zákl. přenesená",J183,0)</f>
        <v>0</v>
      </c>
      <c r="BH183" s="144">
        <f>IF(N183="sníž. přenesená",J183,0)</f>
        <v>0</v>
      </c>
      <c r="BI183" s="144">
        <f>IF(N183="nulová",J183,0)</f>
        <v>0</v>
      </c>
      <c r="BJ183" s="18" t="s">
        <v>76</v>
      </c>
      <c r="BK183" s="144">
        <f>ROUND(I183*H183,2)</f>
        <v>0</v>
      </c>
      <c r="BL183" s="18" t="s">
        <v>202</v>
      </c>
      <c r="BM183" s="143" t="s">
        <v>9354</v>
      </c>
    </row>
    <row r="184" spans="2:65" s="1" customFormat="1">
      <c r="B184" s="33"/>
      <c r="D184" s="145" t="s">
        <v>204</v>
      </c>
      <c r="F184" s="146" t="s">
        <v>1284</v>
      </c>
      <c r="I184" s="147"/>
      <c r="L184" s="33"/>
      <c r="M184" s="148"/>
      <c r="T184" s="54"/>
      <c r="AT184" s="18" t="s">
        <v>204</v>
      </c>
      <c r="AU184" s="18" t="s">
        <v>78</v>
      </c>
    </row>
    <row r="185" spans="2:65" s="1" customFormat="1">
      <c r="B185" s="33"/>
      <c r="D185" s="149" t="s">
        <v>206</v>
      </c>
      <c r="F185" s="150" t="s">
        <v>1285</v>
      </c>
      <c r="I185" s="147"/>
      <c r="L185" s="33"/>
      <c r="M185" s="148"/>
      <c r="T185" s="54"/>
      <c r="AT185" s="18" t="s">
        <v>206</v>
      </c>
      <c r="AU185" s="18" t="s">
        <v>78</v>
      </c>
    </row>
    <row r="186" spans="2:65" s="12" customFormat="1">
      <c r="B186" s="151"/>
      <c r="D186" s="145" t="s">
        <v>208</v>
      </c>
      <c r="E186" s="152" t="s">
        <v>19</v>
      </c>
      <c r="F186" s="153" t="s">
        <v>209</v>
      </c>
      <c r="H186" s="152" t="s">
        <v>19</v>
      </c>
      <c r="I186" s="154"/>
      <c r="L186" s="151"/>
      <c r="M186" s="155"/>
      <c r="T186" s="156"/>
      <c r="AT186" s="152" t="s">
        <v>208</v>
      </c>
      <c r="AU186" s="152" t="s">
        <v>78</v>
      </c>
      <c r="AV186" s="12" t="s">
        <v>76</v>
      </c>
      <c r="AW186" s="12" t="s">
        <v>31</v>
      </c>
      <c r="AX186" s="12" t="s">
        <v>69</v>
      </c>
      <c r="AY186" s="152" t="s">
        <v>195</v>
      </c>
    </row>
    <row r="187" spans="2:65" s="12" customFormat="1">
      <c r="B187" s="151"/>
      <c r="D187" s="145" t="s">
        <v>208</v>
      </c>
      <c r="E187" s="152" t="s">
        <v>19</v>
      </c>
      <c r="F187" s="153" t="s">
        <v>985</v>
      </c>
      <c r="H187" s="152" t="s">
        <v>19</v>
      </c>
      <c r="I187" s="154"/>
      <c r="L187" s="151"/>
      <c r="M187" s="155"/>
      <c r="T187" s="156"/>
      <c r="AT187" s="152" t="s">
        <v>208</v>
      </c>
      <c r="AU187" s="152" t="s">
        <v>78</v>
      </c>
      <c r="AV187" s="12" t="s">
        <v>76</v>
      </c>
      <c r="AW187" s="12" t="s">
        <v>31</v>
      </c>
      <c r="AX187" s="12" t="s">
        <v>69</v>
      </c>
      <c r="AY187" s="152" t="s">
        <v>195</v>
      </c>
    </row>
    <row r="188" spans="2:65" s="13" customFormat="1">
      <c r="B188" s="157"/>
      <c r="D188" s="145" t="s">
        <v>208</v>
      </c>
      <c r="E188" s="158" t="s">
        <v>19</v>
      </c>
      <c r="F188" s="159" t="s">
        <v>9355</v>
      </c>
      <c r="H188" s="160">
        <v>1.425</v>
      </c>
      <c r="I188" s="161"/>
      <c r="L188" s="157"/>
      <c r="M188" s="162"/>
      <c r="T188" s="163"/>
      <c r="AT188" s="158" t="s">
        <v>208</v>
      </c>
      <c r="AU188" s="158" t="s">
        <v>78</v>
      </c>
      <c r="AV188" s="13" t="s">
        <v>78</v>
      </c>
      <c r="AW188" s="13" t="s">
        <v>31</v>
      </c>
      <c r="AX188" s="13" t="s">
        <v>76</v>
      </c>
      <c r="AY188" s="158" t="s">
        <v>195</v>
      </c>
    </row>
    <row r="189" spans="2:65" s="1" customFormat="1" ht="16.5" customHeight="1">
      <c r="B189" s="33"/>
      <c r="C189" s="132" t="s">
        <v>350</v>
      </c>
      <c r="D189" s="132" t="s">
        <v>197</v>
      </c>
      <c r="E189" s="133" t="s">
        <v>9356</v>
      </c>
      <c r="F189" s="134" t="s">
        <v>9357</v>
      </c>
      <c r="G189" s="135" t="s">
        <v>246</v>
      </c>
      <c r="H189" s="136">
        <v>1.425</v>
      </c>
      <c r="I189" s="137"/>
      <c r="J189" s="138">
        <f>ROUND(I189*H189,2)</f>
        <v>0</v>
      </c>
      <c r="K189" s="134" t="s">
        <v>201</v>
      </c>
      <c r="L189" s="33"/>
      <c r="M189" s="139" t="s">
        <v>19</v>
      </c>
      <c r="N189" s="140" t="s">
        <v>40</v>
      </c>
      <c r="P189" s="141">
        <f>O189*H189</f>
        <v>0</v>
      </c>
      <c r="Q189" s="141">
        <v>0</v>
      </c>
      <c r="R189" s="141">
        <f>Q189*H189</f>
        <v>0</v>
      </c>
      <c r="S189" s="141">
        <v>4.3999999999999997E-2</v>
      </c>
      <c r="T189" s="142">
        <f>S189*H189</f>
        <v>6.2699999999999992E-2</v>
      </c>
      <c r="AR189" s="143" t="s">
        <v>202</v>
      </c>
      <c r="AT189" s="143" t="s">
        <v>197</v>
      </c>
      <c r="AU189" s="143" t="s">
        <v>78</v>
      </c>
      <c r="AY189" s="18" t="s">
        <v>195</v>
      </c>
      <c r="BE189" s="144">
        <f>IF(N189="základní",J189,0)</f>
        <v>0</v>
      </c>
      <c r="BF189" s="144">
        <f>IF(N189="snížená",J189,0)</f>
        <v>0</v>
      </c>
      <c r="BG189" s="144">
        <f>IF(N189="zákl. přenesená",J189,0)</f>
        <v>0</v>
      </c>
      <c r="BH189" s="144">
        <f>IF(N189="sníž. přenesená",J189,0)</f>
        <v>0</v>
      </c>
      <c r="BI189" s="144">
        <f>IF(N189="nulová",J189,0)</f>
        <v>0</v>
      </c>
      <c r="BJ189" s="18" t="s">
        <v>76</v>
      </c>
      <c r="BK189" s="144">
        <f>ROUND(I189*H189,2)</f>
        <v>0</v>
      </c>
      <c r="BL189" s="18" t="s">
        <v>202</v>
      </c>
      <c r="BM189" s="143" t="s">
        <v>9358</v>
      </c>
    </row>
    <row r="190" spans="2:65" s="1" customFormat="1">
      <c r="B190" s="33"/>
      <c r="D190" s="145" t="s">
        <v>204</v>
      </c>
      <c r="F190" s="146" t="s">
        <v>9359</v>
      </c>
      <c r="I190" s="147"/>
      <c r="L190" s="33"/>
      <c r="M190" s="148"/>
      <c r="T190" s="54"/>
      <c r="AT190" s="18" t="s">
        <v>204</v>
      </c>
      <c r="AU190" s="18" t="s">
        <v>78</v>
      </c>
    </row>
    <row r="191" spans="2:65" s="1" customFormat="1">
      <c r="B191" s="33"/>
      <c r="D191" s="149" t="s">
        <v>206</v>
      </c>
      <c r="F191" s="150" t="s">
        <v>9360</v>
      </c>
      <c r="I191" s="147"/>
      <c r="L191" s="33"/>
      <c r="M191" s="148"/>
      <c r="T191" s="54"/>
      <c r="AT191" s="18" t="s">
        <v>206</v>
      </c>
      <c r="AU191" s="18" t="s">
        <v>78</v>
      </c>
    </row>
    <row r="192" spans="2:65" s="1" customFormat="1" ht="16.5" customHeight="1">
      <c r="B192" s="33"/>
      <c r="C192" s="132" t="s">
        <v>386</v>
      </c>
      <c r="D192" s="132" t="s">
        <v>197</v>
      </c>
      <c r="E192" s="133" t="s">
        <v>1469</v>
      </c>
      <c r="F192" s="134" t="s">
        <v>1470</v>
      </c>
      <c r="G192" s="135" t="s">
        <v>200</v>
      </c>
      <c r="H192" s="136">
        <v>2.52</v>
      </c>
      <c r="I192" s="137"/>
      <c r="J192" s="138">
        <f>ROUND(I192*H192,2)</f>
        <v>0</v>
      </c>
      <c r="K192" s="134" t="s">
        <v>201</v>
      </c>
      <c r="L192" s="33"/>
      <c r="M192" s="139" t="s">
        <v>19</v>
      </c>
      <c r="N192" s="140" t="s">
        <v>40</v>
      </c>
      <c r="P192" s="141">
        <f>O192*H192</f>
        <v>0</v>
      </c>
      <c r="Q192" s="141">
        <v>0</v>
      </c>
      <c r="R192" s="141">
        <f>Q192*H192</f>
        <v>0</v>
      </c>
      <c r="S192" s="141">
        <v>6.3E-2</v>
      </c>
      <c r="T192" s="142">
        <f>S192*H192</f>
        <v>0.15876000000000001</v>
      </c>
      <c r="AR192" s="143" t="s">
        <v>202</v>
      </c>
      <c r="AT192" s="143" t="s">
        <v>197</v>
      </c>
      <c r="AU192" s="143" t="s">
        <v>78</v>
      </c>
      <c r="AY192" s="18" t="s">
        <v>195</v>
      </c>
      <c r="BE192" s="144">
        <f>IF(N192="základní",J192,0)</f>
        <v>0</v>
      </c>
      <c r="BF192" s="144">
        <f>IF(N192="snížená",J192,0)</f>
        <v>0</v>
      </c>
      <c r="BG192" s="144">
        <f>IF(N192="zákl. přenesená",J192,0)</f>
        <v>0</v>
      </c>
      <c r="BH192" s="144">
        <f>IF(N192="sníž. přenesená",J192,0)</f>
        <v>0</v>
      </c>
      <c r="BI192" s="144">
        <f>IF(N192="nulová",J192,0)</f>
        <v>0</v>
      </c>
      <c r="BJ192" s="18" t="s">
        <v>76</v>
      </c>
      <c r="BK192" s="144">
        <f>ROUND(I192*H192,2)</f>
        <v>0</v>
      </c>
      <c r="BL192" s="18" t="s">
        <v>202</v>
      </c>
      <c r="BM192" s="143" t="s">
        <v>9361</v>
      </c>
    </row>
    <row r="193" spans="2:65" s="1" customFormat="1">
      <c r="B193" s="33"/>
      <c r="D193" s="145" t="s">
        <v>204</v>
      </c>
      <c r="F193" s="146" t="s">
        <v>1472</v>
      </c>
      <c r="I193" s="147"/>
      <c r="L193" s="33"/>
      <c r="M193" s="148"/>
      <c r="T193" s="54"/>
      <c r="AT193" s="18" t="s">
        <v>204</v>
      </c>
      <c r="AU193" s="18" t="s">
        <v>78</v>
      </c>
    </row>
    <row r="194" spans="2:65" s="1" customFormat="1">
      <c r="B194" s="33"/>
      <c r="D194" s="149" t="s">
        <v>206</v>
      </c>
      <c r="F194" s="150" t="s">
        <v>1473</v>
      </c>
      <c r="I194" s="147"/>
      <c r="L194" s="33"/>
      <c r="M194" s="148"/>
      <c r="T194" s="54"/>
      <c r="AT194" s="18" t="s">
        <v>206</v>
      </c>
      <c r="AU194" s="18" t="s">
        <v>78</v>
      </c>
    </row>
    <row r="195" spans="2:65" s="12" customFormat="1">
      <c r="B195" s="151"/>
      <c r="D195" s="145" t="s">
        <v>208</v>
      </c>
      <c r="E195" s="152" t="s">
        <v>19</v>
      </c>
      <c r="F195" s="153" t="s">
        <v>209</v>
      </c>
      <c r="H195" s="152" t="s">
        <v>19</v>
      </c>
      <c r="I195" s="154"/>
      <c r="L195" s="151"/>
      <c r="M195" s="155"/>
      <c r="T195" s="156"/>
      <c r="AT195" s="152" t="s">
        <v>208</v>
      </c>
      <c r="AU195" s="152" t="s">
        <v>78</v>
      </c>
      <c r="AV195" s="12" t="s">
        <v>76</v>
      </c>
      <c r="AW195" s="12" t="s">
        <v>31</v>
      </c>
      <c r="AX195" s="12" t="s">
        <v>69</v>
      </c>
      <c r="AY195" s="152" t="s">
        <v>195</v>
      </c>
    </row>
    <row r="196" spans="2:65" s="13" customFormat="1">
      <c r="B196" s="157"/>
      <c r="D196" s="145" t="s">
        <v>208</v>
      </c>
      <c r="E196" s="158" t="s">
        <v>19</v>
      </c>
      <c r="F196" s="159" t="s">
        <v>9362</v>
      </c>
      <c r="H196" s="160">
        <v>2.52</v>
      </c>
      <c r="I196" s="161"/>
      <c r="L196" s="157"/>
      <c r="M196" s="162"/>
      <c r="T196" s="163"/>
      <c r="AT196" s="158" t="s">
        <v>208</v>
      </c>
      <c r="AU196" s="158" t="s">
        <v>78</v>
      </c>
      <c r="AV196" s="13" t="s">
        <v>78</v>
      </c>
      <c r="AW196" s="13" t="s">
        <v>31</v>
      </c>
      <c r="AX196" s="13" t="s">
        <v>76</v>
      </c>
      <c r="AY196" s="158" t="s">
        <v>195</v>
      </c>
    </row>
    <row r="197" spans="2:65" s="1" customFormat="1" ht="16.5" customHeight="1">
      <c r="B197" s="33"/>
      <c r="C197" s="132" t="s">
        <v>392</v>
      </c>
      <c r="D197" s="132" t="s">
        <v>197</v>
      </c>
      <c r="E197" s="133" t="s">
        <v>1574</v>
      </c>
      <c r="F197" s="134" t="s">
        <v>1575</v>
      </c>
      <c r="G197" s="135" t="s">
        <v>230</v>
      </c>
      <c r="H197" s="136">
        <v>1.25</v>
      </c>
      <c r="I197" s="137"/>
      <c r="J197" s="138">
        <f>ROUND(I197*H197,2)</f>
        <v>0</v>
      </c>
      <c r="K197" s="134" t="s">
        <v>201</v>
      </c>
      <c r="L197" s="33"/>
      <c r="M197" s="139" t="s">
        <v>19</v>
      </c>
      <c r="N197" s="140" t="s">
        <v>40</v>
      </c>
      <c r="P197" s="141">
        <f>O197*H197</f>
        <v>0</v>
      </c>
      <c r="Q197" s="141">
        <v>8.0000000000000007E-5</v>
      </c>
      <c r="R197" s="141">
        <f>Q197*H197</f>
        <v>1E-4</v>
      </c>
      <c r="S197" s="141">
        <v>0</v>
      </c>
      <c r="T197" s="142">
        <f>S197*H197</f>
        <v>0</v>
      </c>
      <c r="AR197" s="143" t="s">
        <v>202</v>
      </c>
      <c r="AT197" s="143" t="s">
        <v>197</v>
      </c>
      <c r="AU197" s="143" t="s">
        <v>78</v>
      </c>
      <c r="AY197" s="18" t="s">
        <v>195</v>
      </c>
      <c r="BE197" s="144">
        <f>IF(N197="základní",J197,0)</f>
        <v>0</v>
      </c>
      <c r="BF197" s="144">
        <f>IF(N197="snížená",J197,0)</f>
        <v>0</v>
      </c>
      <c r="BG197" s="144">
        <f>IF(N197="zákl. přenesená",J197,0)</f>
        <v>0</v>
      </c>
      <c r="BH197" s="144">
        <f>IF(N197="sníž. přenesená",J197,0)</f>
        <v>0</v>
      </c>
      <c r="BI197" s="144">
        <f>IF(N197="nulová",J197,0)</f>
        <v>0</v>
      </c>
      <c r="BJ197" s="18" t="s">
        <v>76</v>
      </c>
      <c r="BK197" s="144">
        <f>ROUND(I197*H197,2)</f>
        <v>0</v>
      </c>
      <c r="BL197" s="18" t="s">
        <v>202</v>
      </c>
      <c r="BM197" s="143" t="s">
        <v>9363</v>
      </c>
    </row>
    <row r="198" spans="2:65" s="1" customFormat="1">
      <c r="B198" s="33"/>
      <c r="D198" s="145" t="s">
        <v>204</v>
      </c>
      <c r="F198" s="146" t="s">
        <v>1577</v>
      </c>
      <c r="I198" s="147"/>
      <c r="L198" s="33"/>
      <c r="M198" s="148"/>
      <c r="T198" s="54"/>
      <c r="AT198" s="18" t="s">
        <v>204</v>
      </c>
      <c r="AU198" s="18" t="s">
        <v>78</v>
      </c>
    </row>
    <row r="199" spans="2:65" s="1" customFormat="1">
      <c r="B199" s="33"/>
      <c r="D199" s="149" t="s">
        <v>206</v>
      </c>
      <c r="F199" s="150" t="s">
        <v>1578</v>
      </c>
      <c r="I199" s="147"/>
      <c r="L199" s="33"/>
      <c r="M199" s="148"/>
      <c r="T199" s="54"/>
      <c r="AT199" s="18" t="s">
        <v>206</v>
      </c>
      <c r="AU199" s="18" t="s">
        <v>78</v>
      </c>
    </row>
    <row r="200" spans="2:65" s="12" customFormat="1">
      <c r="B200" s="151"/>
      <c r="D200" s="145" t="s">
        <v>208</v>
      </c>
      <c r="E200" s="152" t="s">
        <v>19</v>
      </c>
      <c r="F200" s="153" t="s">
        <v>209</v>
      </c>
      <c r="H200" s="152" t="s">
        <v>19</v>
      </c>
      <c r="I200" s="154"/>
      <c r="L200" s="151"/>
      <c r="M200" s="155"/>
      <c r="T200" s="156"/>
      <c r="AT200" s="152" t="s">
        <v>208</v>
      </c>
      <c r="AU200" s="152" t="s">
        <v>78</v>
      </c>
      <c r="AV200" s="12" t="s">
        <v>76</v>
      </c>
      <c r="AW200" s="12" t="s">
        <v>31</v>
      </c>
      <c r="AX200" s="12" t="s">
        <v>69</v>
      </c>
      <c r="AY200" s="152" t="s">
        <v>195</v>
      </c>
    </row>
    <row r="201" spans="2:65" s="13" customFormat="1">
      <c r="B201" s="157"/>
      <c r="D201" s="145" t="s">
        <v>208</v>
      </c>
      <c r="E201" s="158" t="s">
        <v>19</v>
      </c>
      <c r="F201" s="159" t="s">
        <v>9364</v>
      </c>
      <c r="H201" s="160">
        <v>1.25</v>
      </c>
      <c r="I201" s="161"/>
      <c r="L201" s="157"/>
      <c r="M201" s="162"/>
      <c r="T201" s="163"/>
      <c r="AT201" s="158" t="s">
        <v>208</v>
      </c>
      <c r="AU201" s="158" t="s">
        <v>78</v>
      </c>
      <c r="AV201" s="13" t="s">
        <v>78</v>
      </c>
      <c r="AW201" s="13" t="s">
        <v>31</v>
      </c>
      <c r="AX201" s="13" t="s">
        <v>76</v>
      </c>
      <c r="AY201" s="158" t="s">
        <v>195</v>
      </c>
    </row>
    <row r="202" spans="2:65" s="1" customFormat="1" ht="16.5" customHeight="1">
      <c r="B202" s="33"/>
      <c r="C202" s="132" t="s">
        <v>7</v>
      </c>
      <c r="D202" s="132" t="s">
        <v>197</v>
      </c>
      <c r="E202" s="133" t="s">
        <v>9365</v>
      </c>
      <c r="F202" s="134" t="s">
        <v>9366</v>
      </c>
      <c r="G202" s="135" t="s">
        <v>200</v>
      </c>
      <c r="H202" s="136">
        <v>37.587000000000003</v>
      </c>
      <c r="I202" s="137"/>
      <c r="J202" s="138">
        <f>ROUND(I202*H202,2)</f>
        <v>0</v>
      </c>
      <c r="K202" s="134" t="s">
        <v>201</v>
      </c>
      <c r="L202" s="33"/>
      <c r="M202" s="139" t="s">
        <v>19</v>
      </c>
      <c r="N202" s="140" t="s">
        <v>40</v>
      </c>
      <c r="P202" s="141">
        <f>O202*H202</f>
        <v>0</v>
      </c>
      <c r="Q202" s="141">
        <v>0</v>
      </c>
      <c r="R202" s="141">
        <f>Q202*H202</f>
        <v>0</v>
      </c>
      <c r="S202" s="141">
        <v>6.0999999999999999E-2</v>
      </c>
      <c r="T202" s="142">
        <f>S202*H202</f>
        <v>2.2928070000000003</v>
      </c>
      <c r="AR202" s="143" t="s">
        <v>202</v>
      </c>
      <c r="AT202" s="143" t="s">
        <v>197</v>
      </c>
      <c r="AU202" s="143" t="s">
        <v>78</v>
      </c>
      <c r="AY202" s="18" t="s">
        <v>195</v>
      </c>
      <c r="BE202" s="144">
        <f>IF(N202="základní",J202,0)</f>
        <v>0</v>
      </c>
      <c r="BF202" s="144">
        <f>IF(N202="snížená",J202,0)</f>
        <v>0</v>
      </c>
      <c r="BG202" s="144">
        <f>IF(N202="zákl. přenesená",J202,0)</f>
        <v>0</v>
      </c>
      <c r="BH202" s="144">
        <f>IF(N202="sníž. přenesená",J202,0)</f>
        <v>0</v>
      </c>
      <c r="BI202" s="144">
        <f>IF(N202="nulová",J202,0)</f>
        <v>0</v>
      </c>
      <c r="BJ202" s="18" t="s">
        <v>76</v>
      </c>
      <c r="BK202" s="144">
        <f>ROUND(I202*H202,2)</f>
        <v>0</v>
      </c>
      <c r="BL202" s="18" t="s">
        <v>202</v>
      </c>
      <c r="BM202" s="143" t="s">
        <v>9367</v>
      </c>
    </row>
    <row r="203" spans="2:65" s="1" customFormat="1">
      <c r="B203" s="33"/>
      <c r="D203" s="145" t="s">
        <v>204</v>
      </c>
      <c r="F203" s="146" t="s">
        <v>9368</v>
      </c>
      <c r="I203" s="147"/>
      <c r="L203" s="33"/>
      <c r="M203" s="148"/>
      <c r="T203" s="54"/>
      <c r="AT203" s="18" t="s">
        <v>204</v>
      </c>
      <c r="AU203" s="18" t="s">
        <v>78</v>
      </c>
    </row>
    <row r="204" spans="2:65" s="1" customFormat="1">
      <c r="B204" s="33"/>
      <c r="D204" s="149" t="s">
        <v>206</v>
      </c>
      <c r="F204" s="150" t="s">
        <v>9369</v>
      </c>
      <c r="I204" s="147"/>
      <c r="L204" s="33"/>
      <c r="M204" s="148"/>
      <c r="T204" s="54"/>
      <c r="AT204" s="18" t="s">
        <v>206</v>
      </c>
      <c r="AU204" s="18" t="s">
        <v>78</v>
      </c>
    </row>
    <row r="205" spans="2:65" s="12" customFormat="1">
      <c r="B205" s="151"/>
      <c r="D205" s="145" t="s">
        <v>208</v>
      </c>
      <c r="E205" s="152" t="s">
        <v>19</v>
      </c>
      <c r="F205" s="153" t="s">
        <v>209</v>
      </c>
      <c r="H205" s="152" t="s">
        <v>19</v>
      </c>
      <c r="I205" s="154"/>
      <c r="L205" s="151"/>
      <c r="M205" s="155"/>
      <c r="T205" s="156"/>
      <c r="AT205" s="152" t="s">
        <v>208</v>
      </c>
      <c r="AU205" s="152" t="s">
        <v>78</v>
      </c>
      <c r="AV205" s="12" t="s">
        <v>76</v>
      </c>
      <c r="AW205" s="12" t="s">
        <v>31</v>
      </c>
      <c r="AX205" s="12" t="s">
        <v>69</v>
      </c>
      <c r="AY205" s="152" t="s">
        <v>195</v>
      </c>
    </row>
    <row r="206" spans="2:65" s="13" customFormat="1">
      <c r="B206" s="157"/>
      <c r="D206" s="145" t="s">
        <v>208</v>
      </c>
      <c r="E206" s="158" t="s">
        <v>19</v>
      </c>
      <c r="F206" s="159" t="s">
        <v>9370</v>
      </c>
      <c r="H206" s="160">
        <v>39.5</v>
      </c>
      <c r="I206" s="161"/>
      <c r="L206" s="157"/>
      <c r="M206" s="162"/>
      <c r="T206" s="163"/>
      <c r="AT206" s="158" t="s">
        <v>208</v>
      </c>
      <c r="AU206" s="158" t="s">
        <v>78</v>
      </c>
      <c r="AV206" s="13" t="s">
        <v>78</v>
      </c>
      <c r="AW206" s="13" t="s">
        <v>31</v>
      </c>
      <c r="AX206" s="13" t="s">
        <v>69</v>
      </c>
      <c r="AY206" s="158" t="s">
        <v>195</v>
      </c>
    </row>
    <row r="207" spans="2:65" s="13" customFormat="1">
      <c r="B207" s="157"/>
      <c r="D207" s="145" t="s">
        <v>208</v>
      </c>
      <c r="E207" s="158" t="s">
        <v>19</v>
      </c>
      <c r="F207" s="159" t="s">
        <v>9371</v>
      </c>
      <c r="H207" s="160">
        <v>-3.758</v>
      </c>
      <c r="I207" s="161"/>
      <c r="L207" s="157"/>
      <c r="M207" s="162"/>
      <c r="T207" s="163"/>
      <c r="AT207" s="158" t="s">
        <v>208</v>
      </c>
      <c r="AU207" s="158" t="s">
        <v>78</v>
      </c>
      <c r="AV207" s="13" t="s">
        <v>78</v>
      </c>
      <c r="AW207" s="13" t="s">
        <v>31</v>
      </c>
      <c r="AX207" s="13" t="s">
        <v>69</v>
      </c>
      <c r="AY207" s="158" t="s">
        <v>195</v>
      </c>
    </row>
    <row r="208" spans="2:65" s="13" customFormat="1">
      <c r="B208" s="157"/>
      <c r="D208" s="145" t="s">
        <v>208</v>
      </c>
      <c r="E208" s="158" t="s">
        <v>19</v>
      </c>
      <c r="F208" s="159" t="s">
        <v>9372</v>
      </c>
      <c r="H208" s="160">
        <v>1.845</v>
      </c>
      <c r="I208" s="161"/>
      <c r="L208" s="157"/>
      <c r="M208" s="162"/>
      <c r="T208" s="163"/>
      <c r="AT208" s="158" t="s">
        <v>208</v>
      </c>
      <c r="AU208" s="158" t="s">
        <v>78</v>
      </c>
      <c r="AV208" s="13" t="s">
        <v>78</v>
      </c>
      <c r="AW208" s="13" t="s">
        <v>31</v>
      </c>
      <c r="AX208" s="13" t="s">
        <v>69</v>
      </c>
      <c r="AY208" s="158" t="s">
        <v>195</v>
      </c>
    </row>
    <row r="209" spans="2:65" s="14" customFormat="1">
      <c r="B209" s="164"/>
      <c r="D209" s="145" t="s">
        <v>208</v>
      </c>
      <c r="E209" s="165" t="s">
        <v>19</v>
      </c>
      <c r="F209" s="166" t="s">
        <v>220</v>
      </c>
      <c r="H209" s="167">
        <v>37.587000000000003</v>
      </c>
      <c r="I209" s="168"/>
      <c r="L209" s="164"/>
      <c r="M209" s="169"/>
      <c r="T209" s="170"/>
      <c r="AT209" s="165" t="s">
        <v>208</v>
      </c>
      <c r="AU209" s="165" t="s">
        <v>78</v>
      </c>
      <c r="AV209" s="14" t="s">
        <v>202</v>
      </c>
      <c r="AW209" s="14" t="s">
        <v>31</v>
      </c>
      <c r="AX209" s="14" t="s">
        <v>76</v>
      </c>
      <c r="AY209" s="165" t="s">
        <v>195</v>
      </c>
    </row>
    <row r="210" spans="2:65" s="1" customFormat="1" ht="16.5" customHeight="1">
      <c r="B210" s="33"/>
      <c r="C210" s="132" t="s">
        <v>404</v>
      </c>
      <c r="D210" s="132" t="s">
        <v>197</v>
      </c>
      <c r="E210" s="133" t="s">
        <v>9373</v>
      </c>
      <c r="F210" s="134" t="s">
        <v>9374</v>
      </c>
      <c r="G210" s="135" t="s">
        <v>200</v>
      </c>
      <c r="H210" s="136">
        <v>14.5</v>
      </c>
      <c r="I210" s="137"/>
      <c r="J210" s="138">
        <f>ROUND(I210*H210,2)</f>
        <v>0</v>
      </c>
      <c r="K210" s="134" t="s">
        <v>201</v>
      </c>
      <c r="L210" s="33"/>
      <c r="M210" s="139" t="s">
        <v>19</v>
      </c>
      <c r="N210" s="140" t="s">
        <v>40</v>
      </c>
      <c r="P210" s="141">
        <f>O210*H210</f>
        <v>0</v>
      </c>
      <c r="Q210" s="141">
        <v>0</v>
      </c>
      <c r="R210" s="141">
        <f>Q210*H210</f>
        <v>0</v>
      </c>
      <c r="S210" s="141">
        <v>6.0999999999999999E-2</v>
      </c>
      <c r="T210" s="142">
        <f>S210*H210</f>
        <v>0.88449999999999995</v>
      </c>
      <c r="AR210" s="143" t="s">
        <v>202</v>
      </c>
      <c r="AT210" s="143" t="s">
        <v>197</v>
      </c>
      <c r="AU210" s="143" t="s">
        <v>78</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202</v>
      </c>
      <c r="BM210" s="143" t="s">
        <v>9375</v>
      </c>
    </row>
    <row r="211" spans="2:65" s="1" customFormat="1">
      <c r="B211" s="33"/>
      <c r="D211" s="145" t="s">
        <v>204</v>
      </c>
      <c r="F211" s="146" t="s">
        <v>9376</v>
      </c>
      <c r="I211" s="147"/>
      <c r="L211" s="33"/>
      <c r="M211" s="148"/>
      <c r="T211" s="54"/>
      <c r="AT211" s="18" t="s">
        <v>204</v>
      </c>
      <c r="AU211" s="18" t="s">
        <v>78</v>
      </c>
    </row>
    <row r="212" spans="2:65" s="1" customFormat="1">
      <c r="B212" s="33"/>
      <c r="D212" s="149" t="s">
        <v>206</v>
      </c>
      <c r="F212" s="150" t="s">
        <v>9377</v>
      </c>
      <c r="I212" s="147"/>
      <c r="L212" s="33"/>
      <c r="M212" s="148"/>
      <c r="T212" s="54"/>
      <c r="AT212" s="18" t="s">
        <v>206</v>
      </c>
      <c r="AU212" s="18" t="s">
        <v>78</v>
      </c>
    </row>
    <row r="213" spans="2:65" s="12" customFormat="1">
      <c r="B213" s="151"/>
      <c r="D213" s="145" t="s">
        <v>208</v>
      </c>
      <c r="E213" s="152" t="s">
        <v>19</v>
      </c>
      <c r="F213" s="153" t="s">
        <v>209</v>
      </c>
      <c r="H213" s="152" t="s">
        <v>19</v>
      </c>
      <c r="I213" s="154"/>
      <c r="L213" s="151"/>
      <c r="M213" s="155"/>
      <c r="T213" s="156"/>
      <c r="AT213" s="152" t="s">
        <v>208</v>
      </c>
      <c r="AU213" s="152" t="s">
        <v>78</v>
      </c>
      <c r="AV213" s="12" t="s">
        <v>76</v>
      </c>
      <c r="AW213" s="12" t="s">
        <v>31</v>
      </c>
      <c r="AX213" s="12" t="s">
        <v>69</v>
      </c>
      <c r="AY213" s="152" t="s">
        <v>195</v>
      </c>
    </row>
    <row r="214" spans="2:65" s="13" customFormat="1">
      <c r="B214" s="157"/>
      <c r="D214" s="145" t="s">
        <v>208</v>
      </c>
      <c r="E214" s="158" t="s">
        <v>19</v>
      </c>
      <c r="F214" s="159" t="s">
        <v>9334</v>
      </c>
      <c r="H214" s="160">
        <v>14.5</v>
      </c>
      <c r="I214" s="161"/>
      <c r="L214" s="157"/>
      <c r="M214" s="162"/>
      <c r="T214" s="163"/>
      <c r="AT214" s="158" t="s">
        <v>208</v>
      </c>
      <c r="AU214" s="158" t="s">
        <v>78</v>
      </c>
      <c r="AV214" s="13" t="s">
        <v>78</v>
      </c>
      <c r="AW214" s="13" t="s">
        <v>31</v>
      </c>
      <c r="AX214" s="13" t="s">
        <v>76</v>
      </c>
      <c r="AY214" s="158" t="s">
        <v>195</v>
      </c>
    </row>
    <row r="215" spans="2:65" s="1" customFormat="1" ht="16.5" customHeight="1">
      <c r="B215" s="33"/>
      <c r="C215" s="132" t="s">
        <v>412</v>
      </c>
      <c r="D215" s="132" t="s">
        <v>197</v>
      </c>
      <c r="E215" s="133" t="s">
        <v>9378</v>
      </c>
      <c r="F215" s="134" t="s">
        <v>9379</v>
      </c>
      <c r="G215" s="135" t="s">
        <v>200</v>
      </c>
      <c r="H215" s="136">
        <v>14.25</v>
      </c>
      <c r="I215" s="137"/>
      <c r="J215" s="138">
        <f>ROUND(I215*H215,2)</f>
        <v>0</v>
      </c>
      <c r="K215" s="134" t="s">
        <v>19</v>
      </c>
      <c r="L215" s="33"/>
      <c r="M215" s="139" t="s">
        <v>19</v>
      </c>
      <c r="N215" s="140" t="s">
        <v>40</v>
      </c>
      <c r="P215" s="141">
        <f>O215*H215</f>
        <v>0</v>
      </c>
      <c r="Q215" s="141">
        <v>0</v>
      </c>
      <c r="R215" s="141">
        <f>Q215*H215</f>
        <v>0</v>
      </c>
      <c r="S215" s="141">
        <v>0.05</v>
      </c>
      <c r="T215" s="142">
        <f>S215*H215</f>
        <v>0.71250000000000002</v>
      </c>
      <c r="AR215" s="143" t="s">
        <v>202</v>
      </c>
      <c r="AT215" s="143" t="s">
        <v>197</v>
      </c>
      <c r="AU215" s="143" t="s">
        <v>78</v>
      </c>
      <c r="AY215" s="18" t="s">
        <v>195</v>
      </c>
      <c r="BE215" s="144">
        <f>IF(N215="základní",J215,0)</f>
        <v>0</v>
      </c>
      <c r="BF215" s="144">
        <f>IF(N215="snížená",J215,0)</f>
        <v>0</v>
      </c>
      <c r="BG215" s="144">
        <f>IF(N215="zákl. přenesená",J215,0)</f>
        <v>0</v>
      </c>
      <c r="BH215" s="144">
        <f>IF(N215="sníž. přenesená",J215,0)</f>
        <v>0</v>
      </c>
      <c r="BI215" s="144">
        <f>IF(N215="nulová",J215,0)</f>
        <v>0</v>
      </c>
      <c r="BJ215" s="18" t="s">
        <v>76</v>
      </c>
      <c r="BK215" s="144">
        <f>ROUND(I215*H215,2)</f>
        <v>0</v>
      </c>
      <c r="BL215" s="18" t="s">
        <v>202</v>
      </c>
      <c r="BM215" s="143" t="s">
        <v>9380</v>
      </c>
    </row>
    <row r="216" spans="2:65" s="1" customFormat="1">
      <c r="B216" s="33"/>
      <c r="D216" s="145" t="s">
        <v>204</v>
      </c>
      <c r="F216" s="146" t="s">
        <v>9381</v>
      </c>
      <c r="I216" s="147"/>
      <c r="L216" s="33"/>
      <c r="M216" s="148"/>
      <c r="T216" s="54"/>
      <c r="AT216" s="18" t="s">
        <v>204</v>
      </c>
      <c r="AU216" s="18" t="s">
        <v>78</v>
      </c>
    </row>
    <row r="217" spans="2:65" s="12" customFormat="1">
      <c r="B217" s="151"/>
      <c r="D217" s="145" t="s">
        <v>208</v>
      </c>
      <c r="E217" s="152" t="s">
        <v>19</v>
      </c>
      <c r="F217" s="153" t="s">
        <v>209</v>
      </c>
      <c r="H217" s="152" t="s">
        <v>19</v>
      </c>
      <c r="I217" s="154"/>
      <c r="L217" s="151"/>
      <c r="M217" s="155"/>
      <c r="T217" s="156"/>
      <c r="AT217" s="152" t="s">
        <v>208</v>
      </c>
      <c r="AU217" s="152" t="s">
        <v>78</v>
      </c>
      <c r="AV217" s="12" t="s">
        <v>76</v>
      </c>
      <c r="AW217" s="12" t="s">
        <v>31</v>
      </c>
      <c r="AX217" s="12" t="s">
        <v>69</v>
      </c>
      <c r="AY217" s="152" t="s">
        <v>195</v>
      </c>
    </row>
    <row r="218" spans="2:65" s="13" customFormat="1">
      <c r="B218" s="157"/>
      <c r="D218" s="145" t="s">
        <v>208</v>
      </c>
      <c r="E218" s="158" t="s">
        <v>19</v>
      </c>
      <c r="F218" s="159" t="s">
        <v>9382</v>
      </c>
      <c r="H218" s="160">
        <v>14.25</v>
      </c>
      <c r="I218" s="161"/>
      <c r="L218" s="157"/>
      <c r="M218" s="162"/>
      <c r="T218" s="163"/>
      <c r="AT218" s="158" t="s">
        <v>208</v>
      </c>
      <c r="AU218" s="158" t="s">
        <v>78</v>
      </c>
      <c r="AV218" s="13" t="s">
        <v>78</v>
      </c>
      <c r="AW218" s="13" t="s">
        <v>31</v>
      </c>
      <c r="AX218" s="13" t="s">
        <v>76</v>
      </c>
      <c r="AY218" s="158" t="s">
        <v>195</v>
      </c>
    </row>
    <row r="219" spans="2:65" s="1" customFormat="1" ht="16.5" customHeight="1">
      <c r="B219" s="33"/>
      <c r="C219" s="132" t="s">
        <v>418</v>
      </c>
      <c r="D219" s="132" t="s">
        <v>197</v>
      </c>
      <c r="E219" s="133" t="s">
        <v>9383</v>
      </c>
      <c r="F219" s="134" t="s">
        <v>9384</v>
      </c>
      <c r="G219" s="135" t="s">
        <v>200</v>
      </c>
      <c r="H219" s="136">
        <v>38.902000000000001</v>
      </c>
      <c r="I219" s="137"/>
      <c r="J219" s="138">
        <f>ROUND(I219*H219,2)</f>
        <v>0</v>
      </c>
      <c r="K219" s="134" t="s">
        <v>201</v>
      </c>
      <c r="L219" s="33"/>
      <c r="M219" s="139" t="s">
        <v>19</v>
      </c>
      <c r="N219" s="140" t="s">
        <v>40</v>
      </c>
      <c r="P219" s="141">
        <f>O219*H219</f>
        <v>0</v>
      </c>
      <c r="Q219" s="141">
        <v>0</v>
      </c>
      <c r="R219" s="141">
        <f>Q219*H219</f>
        <v>0</v>
      </c>
      <c r="S219" s="141">
        <v>0.16900000000000001</v>
      </c>
      <c r="T219" s="142">
        <f>S219*H219</f>
        <v>6.5744380000000007</v>
      </c>
      <c r="AR219" s="143" t="s">
        <v>202</v>
      </c>
      <c r="AT219" s="143" t="s">
        <v>197</v>
      </c>
      <c r="AU219" s="143" t="s">
        <v>78</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202</v>
      </c>
      <c r="BM219" s="143" t="s">
        <v>9385</v>
      </c>
    </row>
    <row r="220" spans="2:65" s="1" customFormat="1">
      <c r="B220" s="33"/>
      <c r="D220" s="145" t="s">
        <v>204</v>
      </c>
      <c r="F220" s="146" t="s">
        <v>9386</v>
      </c>
      <c r="I220" s="147"/>
      <c r="L220" s="33"/>
      <c r="M220" s="148"/>
      <c r="T220" s="54"/>
      <c r="AT220" s="18" t="s">
        <v>204</v>
      </c>
      <c r="AU220" s="18" t="s">
        <v>78</v>
      </c>
    </row>
    <row r="221" spans="2:65" s="1" customFormat="1">
      <c r="B221" s="33"/>
      <c r="D221" s="149" t="s">
        <v>206</v>
      </c>
      <c r="F221" s="150" t="s">
        <v>9387</v>
      </c>
      <c r="I221" s="147"/>
      <c r="L221" s="33"/>
      <c r="M221" s="148"/>
      <c r="T221" s="54"/>
      <c r="AT221" s="18" t="s">
        <v>206</v>
      </c>
      <c r="AU221" s="18" t="s">
        <v>78</v>
      </c>
    </row>
    <row r="222" spans="2:65" s="12" customFormat="1">
      <c r="B222" s="151"/>
      <c r="D222" s="145" t="s">
        <v>208</v>
      </c>
      <c r="E222" s="152" t="s">
        <v>19</v>
      </c>
      <c r="F222" s="153" t="s">
        <v>209</v>
      </c>
      <c r="H222" s="152" t="s">
        <v>19</v>
      </c>
      <c r="I222" s="154"/>
      <c r="L222" s="151"/>
      <c r="M222" s="155"/>
      <c r="T222" s="156"/>
      <c r="AT222" s="152" t="s">
        <v>208</v>
      </c>
      <c r="AU222" s="152" t="s">
        <v>78</v>
      </c>
      <c r="AV222" s="12" t="s">
        <v>76</v>
      </c>
      <c r="AW222" s="12" t="s">
        <v>31</v>
      </c>
      <c r="AX222" s="12" t="s">
        <v>69</v>
      </c>
      <c r="AY222" s="152" t="s">
        <v>195</v>
      </c>
    </row>
    <row r="223" spans="2:65" s="13" customFormat="1">
      <c r="B223" s="157"/>
      <c r="D223" s="145" t="s">
        <v>208</v>
      </c>
      <c r="E223" s="158" t="s">
        <v>19</v>
      </c>
      <c r="F223" s="159" t="s">
        <v>9388</v>
      </c>
      <c r="H223" s="160">
        <v>41.58</v>
      </c>
      <c r="I223" s="161"/>
      <c r="L223" s="157"/>
      <c r="M223" s="162"/>
      <c r="T223" s="163"/>
      <c r="AT223" s="158" t="s">
        <v>208</v>
      </c>
      <c r="AU223" s="158" t="s">
        <v>78</v>
      </c>
      <c r="AV223" s="13" t="s">
        <v>78</v>
      </c>
      <c r="AW223" s="13" t="s">
        <v>31</v>
      </c>
      <c r="AX223" s="13" t="s">
        <v>69</v>
      </c>
      <c r="AY223" s="158" t="s">
        <v>195</v>
      </c>
    </row>
    <row r="224" spans="2:65" s="13" customFormat="1">
      <c r="B224" s="157"/>
      <c r="D224" s="145" t="s">
        <v>208</v>
      </c>
      <c r="E224" s="158" t="s">
        <v>19</v>
      </c>
      <c r="F224" s="159" t="s">
        <v>9371</v>
      </c>
      <c r="H224" s="160">
        <v>-3.758</v>
      </c>
      <c r="I224" s="161"/>
      <c r="L224" s="157"/>
      <c r="M224" s="162"/>
      <c r="T224" s="163"/>
      <c r="AT224" s="158" t="s">
        <v>208</v>
      </c>
      <c r="AU224" s="158" t="s">
        <v>78</v>
      </c>
      <c r="AV224" s="13" t="s">
        <v>78</v>
      </c>
      <c r="AW224" s="13" t="s">
        <v>31</v>
      </c>
      <c r="AX224" s="13" t="s">
        <v>69</v>
      </c>
      <c r="AY224" s="158" t="s">
        <v>195</v>
      </c>
    </row>
    <row r="225" spans="2:65" s="13" customFormat="1">
      <c r="B225" s="157"/>
      <c r="D225" s="145" t="s">
        <v>208</v>
      </c>
      <c r="E225" s="158" t="s">
        <v>19</v>
      </c>
      <c r="F225" s="159" t="s">
        <v>9389</v>
      </c>
      <c r="H225" s="160">
        <v>1.08</v>
      </c>
      <c r="I225" s="161"/>
      <c r="L225" s="157"/>
      <c r="M225" s="162"/>
      <c r="T225" s="163"/>
      <c r="AT225" s="158" t="s">
        <v>208</v>
      </c>
      <c r="AU225" s="158" t="s">
        <v>78</v>
      </c>
      <c r="AV225" s="13" t="s">
        <v>78</v>
      </c>
      <c r="AW225" s="13" t="s">
        <v>31</v>
      </c>
      <c r="AX225" s="13" t="s">
        <v>69</v>
      </c>
      <c r="AY225" s="158" t="s">
        <v>195</v>
      </c>
    </row>
    <row r="226" spans="2:65" s="14" customFormat="1">
      <c r="B226" s="164"/>
      <c r="D226" s="145" t="s">
        <v>208</v>
      </c>
      <c r="E226" s="165" t="s">
        <v>19</v>
      </c>
      <c r="F226" s="166" t="s">
        <v>220</v>
      </c>
      <c r="H226" s="167">
        <v>38.902000000000001</v>
      </c>
      <c r="I226" s="168"/>
      <c r="L226" s="164"/>
      <c r="M226" s="169"/>
      <c r="T226" s="170"/>
      <c r="AT226" s="165" t="s">
        <v>208</v>
      </c>
      <c r="AU226" s="165" t="s">
        <v>78</v>
      </c>
      <c r="AV226" s="14" t="s">
        <v>202</v>
      </c>
      <c r="AW226" s="14" t="s">
        <v>31</v>
      </c>
      <c r="AX226" s="14" t="s">
        <v>76</v>
      </c>
      <c r="AY226" s="165" t="s">
        <v>195</v>
      </c>
    </row>
    <row r="227" spans="2:65" s="1" customFormat="1" ht="16.5" customHeight="1">
      <c r="B227" s="33"/>
      <c r="C227" s="132" t="s">
        <v>423</v>
      </c>
      <c r="D227" s="132" t="s">
        <v>197</v>
      </c>
      <c r="E227" s="133" t="s">
        <v>1992</v>
      </c>
      <c r="F227" s="134" t="s">
        <v>1993</v>
      </c>
      <c r="G227" s="135" t="s">
        <v>200</v>
      </c>
      <c r="H227" s="136">
        <v>38.902000000000001</v>
      </c>
      <c r="I227" s="137"/>
      <c r="J227" s="138">
        <f>ROUND(I227*H227,2)</f>
        <v>0</v>
      </c>
      <c r="K227" s="134" t="s">
        <v>19</v>
      </c>
      <c r="L227" s="33"/>
      <c r="M227" s="139" t="s">
        <v>19</v>
      </c>
      <c r="N227" s="140" t="s">
        <v>40</v>
      </c>
      <c r="P227" s="141">
        <f>O227*H227</f>
        <v>0</v>
      </c>
      <c r="Q227" s="141">
        <v>0</v>
      </c>
      <c r="R227" s="141">
        <f>Q227*H227</f>
        <v>0</v>
      </c>
      <c r="S227" s="141">
        <v>8.0000000000000002E-3</v>
      </c>
      <c r="T227" s="142">
        <f>S227*H227</f>
        <v>0.31121599999999999</v>
      </c>
      <c r="AR227" s="143" t="s">
        <v>202</v>
      </c>
      <c r="AT227" s="143" t="s">
        <v>197</v>
      </c>
      <c r="AU227" s="143" t="s">
        <v>78</v>
      </c>
      <c r="AY227" s="18" t="s">
        <v>195</v>
      </c>
      <c r="BE227" s="144">
        <f>IF(N227="základní",J227,0)</f>
        <v>0</v>
      </c>
      <c r="BF227" s="144">
        <f>IF(N227="snížená",J227,0)</f>
        <v>0</v>
      </c>
      <c r="BG227" s="144">
        <f>IF(N227="zákl. přenesená",J227,0)</f>
        <v>0</v>
      </c>
      <c r="BH227" s="144">
        <f>IF(N227="sníž. přenesená",J227,0)</f>
        <v>0</v>
      </c>
      <c r="BI227" s="144">
        <f>IF(N227="nulová",J227,0)</f>
        <v>0</v>
      </c>
      <c r="BJ227" s="18" t="s">
        <v>76</v>
      </c>
      <c r="BK227" s="144">
        <f>ROUND(I227*H227,2)</f>
        <v>0</v>
      </c>
      <c r="BL227" s="18" t="s">
        <v>202</v>
      </c>
      <c r="BM227" s="143" t="s">
        <v>9390</v>
      </c>
    </row>
    <row r="228" spans="2:65" s="1" customFormat="1">
      <c r="B228" s="33"/>
      <c r="D228" s="145" t="s">
        <v>204</v>
      </c>
      <c r="F228" s="146" t="s">
        <v>1993</v>
      </c>
      <c r="I228" s="147"/>
      <c r="L228" s="33"/>
      <c r="M228" s="148"/>
      <c r="T228" s="54"/>
      <c r="AT228" s="18" t="s">
        <v>204</v>
      </c>
      <c r="AU228" s="18" t="s">
        <v>78</v>
      </c>
    </row>
    <row r="229" spans="2:65" s="12" customFormat="1">
      <c r="B229" s="151"/>
      <c r="D229" s="145" t="s">
        <v>208</v>
      </c>
      <c r="E229" s="152" t="s">
        <v>19</v>
      </c>
      <c r="F229" s="153" t="s">
        <v>209</v>
      </c>
      <c r="H229" s="152" t="s">
        <v>19</v>
      </c>
      <c r="I229" s="154"/>
      <c r="L229" s="151"/>
      <c r="M229" s="155"/>
      <c r="T229" s="156"/>
      <c r="AT229" s="152" t="s">
        <v>208</v>
      </c>
      <c r="AU229" s="152" t="s">
        <v>78</v>
      </c>
      <c r="AV229" s="12" t="s">
        <v>76</v>
      </c>
      <c r="AW229" s="12" t="s">
        <v>31</v>
      </c>
      <c r="AX229" s="12" t="s">
        <v>69</v>
      </c>
      <c r="AY229" s="152" t="s">
        <v>195</v>
      </c>
    </row>
    <row r="230" spans="2:65" s="13" customFormat="1">
      <c r="B230" s="157"/>
      <c r="D230" s="145" t="s">
        <v>208</v>
      </c>
      <c r="E230" s="158" t="s">
        <v>19</v>
      </c>
      <c r="F230" s="159" t="s">
        <v>9388</v>
      </c>
      <c r="H230" s="160">
        <v>41.58</v>
      </c>
      <c r="I230" s="161"/>
      <c r="L230" s="157"/>
      <c r="M230" s="162"/>
      <c r="T230" s="163"/>
      <c r="AT230" s="158" t="s">
        <v>208</v>
      </c>
      <c r="AU230" s="158" t="s">
        <v>78</v>
      </c>
      <c r="AV230" s="13" t="s">
        <v>78</v>
      </c>
      <c r="AW230" s="13" t="s">
        <v>31</v>
      </c>
      <c r="AX230" s="13" t="s">
        <v>69</v>
      </c>
      <c r="AY230" s="158" t="s">
        <v>195</v>
      </c>
    </row>
    <row r="231" spans="2:65" s="13" customFormat="1">
      <c r="B231" s="157"/>
      <c r="D231" s="145" t="s">
        <v>208</v>
      </c>
      <c r="E231" s="158" t="s">
        <v>19</v>
      </c>
      <c r="F231" s="159" t="s">
        <v>9371</v>
      </c>
      <c r="H231" s="160">
        <v>-3.758</v>
      </c>
      <c r="I231" s="161"/>
      <c r="L231" s="157"/>
      <c r="M231" s="162"/>
      <c r="T231" s="163"/>
      <c r="AT231" s="158" t="s">
        <v>208</v>
      </c>
      <c r="AU231" s="158" t="s">
        <v>78</v>
      </c>
      <c r="AV231" s="13" t="s">
        <v>78</v>
      </c>
      <c r="AW231" s="13" t="s">
        <v>31</v>
      </c>
      <c r="AX231" s="13" t="s">
        <v>69</v>
      </c>
      <c r="AY231" s="158" t="s">
        <v>195</v>
      </c>
    </row>
    <row r="232" spans="2:65" s="13" customFormat="1">
      <c r="B232" s="157"/>
      <c r="D232" s="145" t="s">
        <v>208</v>
      </c>
      <c r="E232" s="158" t="s">
        <v>19</v>
      </c>
      <c r="F232" s="159" t="s">
        <v>9389</v>
      </c>
      <c r="H232" s="160">
        <v>1.08</v>
      </c>
      <c r="I232" s="161"/>
      <c r="L232" s="157"/>
      <c r="M232" s="162"/>
      <c r="T232" s="163"/>
      <c r="AT232" s="158" t="s">
        <v>208</v>
      </c>
      <c r="AU232" s="158" t="s">
        <v>78</v>
      </c>
      <c r="AV232" s="13" t="s">
        <v>78</v>
      </c>
      <c r="AW232" s="13" t="s">
        <v>31</v>
      </c>
      <c r="AX232" s="13" t="s">
        <v>69</v>
      </c>
      <c r="AY232" s="158" t="s">
        <v>195</v>
      </c>
    </row>
    <row r="233" spans="2:65" s="14" customFormat="1">
      <c r="B233" s="164"/>
      <c r="D233" s="145" t="s">
        <v>208</v>
      </c>
      <c r="E233" s="165" t="s">
        <v>19</v>
      </c>
      <c r="F233" s="166" t="s">
        <v>220</v>
      </c>
      <c r="H233" s="167">
        <v>38.902000000000001</v>
      </c>
      <c r="I233" s="168"/>
      <c r="L233" s="164"/>
      <c r="M233" s="169"/>
      <c r="T233" s="170"/>
      <c r="AT233" s="165" t="s">
        <v>208</v>
      </c>
      <c r="AU233" s="165" t="s">
        <v>78</v>
      </c>
      <c r="AV233" s="14" t="s">
        <v>202</v>
      </c>
      <c r="AW233" s="14" t="s">
        <v>31</v>
      </c>
      <c r="AX233" s="14" t="s">
        <v>76</v>
      </c>
      <c r="AY233" s="165" t="s">
        <v>195</v>
      </c>
    </row>
    <row r="234" spans="2:65" s="11" customFormat="1" ht="22.9" customHeight="1">
      <c r="B234" s="120"/>
      <c r="D234" s="121" t="s">
        <v>68</v>
      </c>
      <c r="E234" s="130" t="s">
        <v>2022</v>
      </c>
      <c r="F234" s="130" t="s">
        <v>2023</v>
      </c>
      <c r="I234" s="123"/>
      <c r="J234" s="131">
        <f>BK234</f>
        <v>0</v>
      </c>
      <c r="L234" s="120"/>
      <c r="M234" s="125"/>
      <c r="P234" s="126">
        <f>SUM(P235:P258)</f>
        <v>0</v>
      </c>
      <c r="R234" s="126">
        <f>SUM(R235:R258)</f>
        <v>0</v>
      </c>
      <c r="T234" s="127">
        <f>SUM(T235:T258)</f>
        <v>0</v>
      </c>
      <c r="AR234" s="121" t="s">
        <v>76</v>
      </c>
      <c r="AT234" s="128" t="s">
        <v>68</v>
      </c>
      <c r="AU234" s="128" t="s">
        <v>76</v>
      </c>
      <c r="AY234" s="121" t="s">
        <v>195</v>
      </c>
      <c r="BK234" s="129">
        <f>SUM(BK235:BK258)</f>
        <v>0</v>
      </c>
    </row>
    <row r="235" spans="2:65" s="1" customFormat="1" ht="21.75" customHeight="1">
      <c r="B235" s="33"/>
      <c r="C235" s="132" t="s">
        <v>428</v>
      </c>
      <c r="D235" s="132" t="s">
        <v>197</v>
      </c>
      <c r="E235" s="133" t="s">
        <v>9391</v>
      </c>
      <c r="F235" s="134" t="s">
        <v>9392</v>
      </c>
      <c r="G235" s="135" t="s">
        <v>331</v>
      </c>
      <c r="H235" s="136">
        <v>43.191000000000003</v>
      </c>
      <c r="I235" s="137"/>
      <c r="J235" s="138">
        <f>ROUND(I235*H235,2)</f>
        <v>0</v>
      </c>
      <c r="K235" s="134" t="s">
        <v>201</v>
      </c>
      <c r="L235" s="33"/>
      <c r="M235" s="139" t="s">
        <v>19</v>
      </c>
      <c r="N235" s="140" t="s">
        <v>40</v>
      </c>
      <c r="P235" s="141">
        <f>O235*H235</f>
        <v>0</v>
      </c>
      <c r="Q235" s="141">
        <v>0</v>
      </c>
      <c r="R235" s="141">
        <f>Q235*H235</f>
        <v>0</v>
      </c>
      <c r="S235" s="141">
        <v>0</v>
      </c>
      <c r="T235" s="142">
        <f>S235*H235</f>
        <v>0</v>
      </c>
      <c r="AR235" s="143" t="s">
        <v>202</v>
      </c>
      <c r="AT235" s="143" t="s">
        <v>197</v>
      </c>
      <c r="AU235" s="143" t="s">
        <v>78</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9393</v>
      </c>
    </row>
    <row r="236" spans="2:65" s="1" customFormat="1">
      <c r="B236" s="33"/>
      <c r="D236" s="145" t="s">
        <v>204</v>
      </c>
      <c r="F236" s="146" t="s">
        <v>9394</v>
      </c>
      <c r="I236" s="147"/>
      <c r="L236" s="33"/>
      <c r="M236" s="148"/>
      <c r="T236" s="54"/>
      <c r="AT236" s="18" t="s">
        <v>204</v>
      </c>
      <c r="AU236" s="18" t="s">
        <v>78</v>
      </c>
    </row>
    <row r="237" spans="2:65" s="1" customFormat="1">
      <c r="B237" s="33"/>
      <c r="D237" s="149" t="s">
        <v>206</v>
      </c>
      <c r="F237" s="150" t="s">
        <v>9395</v>
      </c>
      <c r="I237" s="147"/>
      <c r="L237" s="33"/>
      <c r="M237" s="148"/>
      <c r="T237" s="54"/>
      <c r="AT237" s="18" t="s">
        <v>206</v>
      </c>
      <c r="AU237" s="18" t="s">
        <v>78</v>
      </c>
    </row>
    <row r="238" spans="2:65" s="1" customFormat="1" ht="16.5" customHeight="1">
      <c r="B238" s="33"/>
      <c r="C238" s="132" t="s">
        <v>526</v>
      </c>
      <c r="D238" s="132" t="s">
        <v>197</v>
      </c>
      <c r="E238" s="133" t="s">
        <v>2047</v>
      </c>
      <c r="F238" s="134" t="s">
        <v>2048</v>
      </c>
      <c r="G238" s="135" t="s">
        <v>331</v>
      </c>
      <c r="H238" s="136">
        <v>43.191000000000003</v>
      </c>
      <c r="I238" s="137"/>
      <c r="J238" s="138">
        <f>ROUND(I238*H238,2)</f>
        <v>0</v>
      </c>
      <c r="K238" s="134" t="s">
        <v>201</v>
      </c>
      <c r="L238" s="33"/>
      <c r="M238" s="139" t="s">
        <v>19</v>
      </c>
      <c r="N238" s="140" t="s">
        <v>40</v>
      </c>
      <c r="P238" s="141">
        <f>O238*H238</f>
        <v>0</v>
      </c>
      <c r="Q238" s="141">
        <v>0</v>
      </c>
      <c r="R238" s="141">
        <f>Q238*H238</f>
        <v>0</v>
      </c>
      <c r="S238" s="141">
        <v>0</v>
      </c>
      <c r="T238" s="142">
        <f>S238*H238</f>
        <v>0</v>
      </c>
      <c r="AR238" s="143" t="s">
        <v>202</v>
      </c>
      <c r="AT238" s="143" t="s">
        <v>197</v>
      </c>
      <c r="AU238" s="143" t="s">
        <v>78</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202</v>
      </c>
      <c r="BM238" s="143" t="s">
        <v>9396</v>
      </c>
    </row>
    <row r="239" spans="2:65" s="1" customFormat="1">
      <c r="B239" s="33"/>
      <c r="D239" s="145" t="s">
        <v>204</v>
      </c>
      <c r="F239" s="146" t="s">
        <v>2050</v>
      </c>
      <c r="I239" s="147"/>
      <c r="L239" s="33"/>
      <c r="M239" s="148"/>
      <c r="T239" s="54"/>
      <c r="AT239" s="18" t="s">
        <v>204</v>
      </c>
      <c r="AU239" s="18" t="s">
        <v>78</v>
      </c>
    </row>
    <row r="240" spans="2:65" s="1" customFormat="1">
      <c r="B240" s="33"/>
      <c r="D240" s="149" t="s">
        <v>206</v>
      </c>
      <c r="F240" s="150" t="s">
        <v>2051</v>
      </c>
      <c r="I240" s="147"/>
      <c r="L240" s="33"/>
      <c r="M240" s="148"/>
      <c r="T240" s="54"/>
      <c r="AT240" s="18" t="s">
        <v>206</v>
      </c>
      <c r="AU240" s="18" t="s">
        <v>78</v>
      </c>
    </row>
    <row r="241" spans="2:65" s="1" customFormat="1" ht="16.5" customHeight="1">
      <c r="B241" s="33"/>
      <c r="C241" s="132" t="s">
        <v>535</v>
      </c>
      <c r="D241" s="132" t="s">
        <v>197</v>
      </c>
      <c r="E241" s="133" t="s">
        <v>2053</v>
      </c>
      <c r="F241" s="134" t="s">
        <v>2054</v>
      </c>
      <c r="G241" s="135" t="s">
        <v>331</v>
      </c>
      <c r="H241" s="136">
        <v>43.191000000000003</v>
      </c>
      <c r="I241" s="137"/>
      <c r="J241" s="138">
        <f>ROUND(I241*H241,2)</f>
        <v>0</v>
      </c>
      <c r="K241" s="134" t="s">
        <v>201</v>
      </c>
      <c r="L241" s="33"/>
      <c r="M241" s="139" t="s">
        <v>19</v>
      </c>
      <c r="N241" s="140" t="s">
        <v>40</v>
      </c>
      <c r="P241" s="141">
        <f>O241*H241</f>
        <v>0</v>
      </c>
      <c r="Q241" s="141">
        <v>0</v>
      </c>
      <c r="R241" s="141">
        <f>Q241*H241</f>
        <v>0</v>
      </c>
      <c r="S241" s="141">
        <v>0</v>
      </c>
      <c r="T241" s="142">
        <f>S241*H241</f>
        <v>0</v>
      </c>
      <c r="AR241" s="143" t="s">
        <v>202</v>
      </c>
      <c r="AT241" s="143" t="s">
        <v>197</v>
      </c>
      <c r="AU241" s="143" t="s">
        <v>78</v>
      </c>
      <c r="AY241" s="18" t="s">
        <v>195</v>
      </c>
      <c r="BE241" s="144">
        <f>IF(N241="základní",J241,0)</f>
        <v>0</v>
      </c>
      <c r="BF241" s="144">
        <f>IF(N241="snížená",J241,0)</f>
        <v>0</v>
      </c>
      <c r="BG241" s="144">
        <f>IF(N241="zákl. přenesená",J241,0)</f>
        <v>0</v>
      </c>
      <c r="BH241" s="144">
        <f>IF(N241="sníž. přenesená",J241,0)</f>
        <v>0</v>
      </c>
      <c r="BI241" s="144">
        <f>IF(N241="nulová",J241,0)</f>
        <v>0</v>
      </c>
      <c r="BJ241" s="18" t="s">
        <v>76</v>
      </c>
      <c r="BK241" s="144">
        <f>ROUND(I241*H241,2)</f>
        <v>0</v>
      </c>
      <c r="BL241" s="18" t="s">
        <v>202</v>
      </c>
      <c r="BM241" s="143" t="s">
        <v>9397</v>
      </c>
    </row>
    <row r="242" spans="2:65" s="1" customFormat="1">
      <c r="B242" s="33"/>
      <c r="D242" s="145" t="s">
        <v>204</v>
      </c>
      <c r="F242" s="146" t="s">
        <v>2056</v>
      </c>
      <c r="I242" s="147"/>
      <c r="L242" s="33"/>
      <c r="M242" s="148"/>
      <c r="T242" s="54"/>
      <c r="AT242" s="18" t="s">
        <v>204</v>
      </c>
      <c r="AU242" s="18" t="s">
        <v>78</v>
      </c>
    </row>
    <row r="243" spans="2:65" s="1" customFormat="1">
      <c r="B243" s="33"/>
      <c r="D243" s="149" t="s">
        <v>206</v>
      </c>
      <c r="F243" s="150" t="s">
        <v>2057</v>
      </c>
      <c r="I243" s="147"/>
      <c r="L243" s="33"/>
      <c r="M243" s="148"/>
      <c r="T243" s="54"/>
      <c r="AT243" s="18" t="s">
        <v>206</v>
      </c>
      <c r="AU243" s="18" t="s">
        <v>78</v>
      </c>
    </row>
    <row r="244" spans="2:65" s="1" customFormat="1" ht="21.75" customHeight="1">
      <c r="B244" s="33"/>
      <c r="C244" s="132" t="s">
        <v>542</v>
      </c>
      <c r="D244" s="132" t="s">
        <v>197</v>
      </c>
      <c r="E244" s="133" t="s">
        <v>2060</v>
      </c>
      <c r="F244" s="134" t="s">
        <v>2061</v>
      </c>
      <c r="G244" s="135" t="s">
        <v>331</v>
      </c>
      <c r="H244" s="136">
        <v>20.004000000000001</v>
      </c>
      <c r="I244" s="137"/>
      <c r="J244" s="138">
        <f>ROUND(I244*H244,2)</f>
        <v>0</v>
      </c>
      <c r="K244" s="134" t="s">
        <v>201</v>
      </c>
      <c r="L244" s="33"/>
      <c r="M244" s="139" t="s">
        <v>19</v>
      </c>
      <c r="N244" s="140" t="s">
        <v>40</v>
      </c>
      <c r="P244" s="141">
        <f>O244*H244</f>
        <v>0</v>
      </c>
      <c r="Q244" s="141">
        <v>0</v>
      </c>
      <c r="R244" s="141">
        <f>Q244*H244</f>
        <v>0</v>
      </c>
      <c r="S244" s="141">
        <v>0</v>
      </c>
      <c r="T244" s="142">
        <f>S244*H244</f>
        <v>0</v>
      </c>
      <c r="AR244" s="143" t="s">
        <v>202</v>
      </c>
      <c r="AT244" s="143" t="s">
        <v>197</v>
      </c>
      <c r="AU244" s="143" t="s">
        <v>78</v>
      </c>
      <c r="AY244" s="18" t="s">
        <v>195</v>
      </c>
      <c r="BE244" s="144">
        <f>IF(N244="základní",J244,0)</f>
        <v>0</v>
      </c>
      <c r="BF244" s="144">
        <f>IF(N244="snížená",J244,0)</f>
        <v>0</v>
      </c>
      <c r="BG244" s="144">
        <f>IF(N244="zákl. přenesená",J244,0)</f>
        <v>0</v>
      </c>
      <c r="BH244" s="144">
        <f>IF(N244="sníž. přenesená",J244,0)</f>
        <v>0</v>
      </c>
      <c r="BI244" s="144">
        <f>IF(N244="nulová",J244,0)</f>
        <v>0</v>
      </c>
      <c r="BJ244" s="18" t="s">
        <v>76</v>
      </c>
      <c r="BK244" s="144">
        <f>ROUND(I244*H244,2)</f>
        <v>0</v>
      </c>
      <c r="BL244" s="18" t="s">
        <v>202</v>
      </c>
      <c r="BM244" s="143" t="s">
        <v>9398</v>
      </c>
    </row>
    <row r="245" spans="2:65" s="1" customFormat="1">
      <c r="B245" s="33"/>
      <c r="D245" s="145" t="s">
        <v>204</v>
      </c>
      <c r="F245" s="146" t="s">
        <v>2063</v>
      </c>
      <c r="I245" s="147"/>
      <c r="L245" s="33"/>
      <c r="M245" s="148"/>
      <c r="T245" s="54"/>
      <c r="AT245" s="18" t="s">
        <v>204</v>
      </c>
      <c r="AU245" s="18" t="s">
        <v>78</v>
      </c>
    </row>
    <row r="246" spans="2:65" s="1" customFormat="1">
      <c r="B246" s="33"/>
      <c r="D246" s="149" t="s">
        <v>206</v>
      </c>
      <c r="F246" s="150" t="s">
        <v>2064</v>
      </c>
      <c r="I246" s="147"/>
      <c r="L246" s="33"/>
      <c r="M246" s="148"/>
      <c r="T246" s="54"/>
      <c r="AT246" s="18" t="s">
        <v>206</v>
      </c>
      <c r="AU246" s="18" t="s">
        <v>78</v>
      </c>
    </row>
    <row r="247" spans="2:65" s="1" customFormat="1" ht="21.75" customHeight="1">
      <c r="B247" s="33"/>
      <c r="C247" s="132" t="s">
        <v>548</v>
      </c>
      <c r="D247" s="132" t="s">
        <v>197</v>
      </c>
      <c r="E247" s="133" t="s">
        <v>2066</v>
      </c>
      <c r="F247" s="134" t="s">
        <v>2067</v>
      </c>
      <c r="G247" s="135" t="s">
        <v>331</v>
      </c>
      <c r="H247" s="136">
        <v>3.992</v>
      </c>
      <c r="I247" s="137"/>
      <c r="J247" s="138">
        <f>ROUND(I247*H247,2)</f>
        <v>0</v>
      </c>
      <c r="K247" s="134" t="s">
        <v>201</v>
      </c>
      <c r="L247" s="33"/>
      <c r="M247" s="139" t="s">
        <v>19</v>
      </c>
      <c r="N247" s="140" t="s">
        <v>40</v>
      </c>
      <c r="P247" s="141">
        <f>O247*H247</f>
        <v>0</v>
      </c>
      <c r="Q247" s="141">
        <v>0</v>
      </c>
      <c r="R247" s="141">
        <f>Q247*H247</f>
        <v>0</v>
      </c>
      <c r="S247" s="141">
        <v>0</v>
      </c>
      <c r="T247" s="142">
        <f>S247*H247</f>
        <v>0</v>
      </c>
      <c r="AR247" s="143" t="s">
        <v>202</v>
      </c>
      <c r="AT247" s="143" t="s">
        <v>197</v>
      </c>
      <c r="AU247" s="143" t="s">
        <v>78</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9399</v>
      </c>
    </row>
    <row r="248" spans="2:65" s="1" customFormat="1">
      <c r="B248" s="33"/>
      <c r="D248" s="145" t="s">
        <v>204</v>
      </c>
      <c r="F248" s="146" t="s">
        <v>2069</v>
      </c>
      <c r="I248" s="147"/>
      <c r="L248" s="33"/>
      <c r="M248" s="148"/>
      <c r="T248" s="54"/>
      <c r="AT248" s="18" t="s">
        <v>204</v>
      </c>
      <c r="AU248" s="18" t="s">
        <v>78</v>
      </c>
    </row>
    <row r="249" spans="2:65" s="1" customFormat="1">
      <c r="B249" s="33"/>
      <c r="D249" s="149" t="s">
        <v>206</v>
      </c>
      <c r="F249" s="150" t="s">
        <v>2070</v>
      </c>
      <c r="I249" s="147"/>
      <c r="L249" s="33"/>
      <c r="M249" s="148"/>
      <c r="T249" s="54"/>
      <c r="AT249" s="18" t="s">
        <v>206</v>
      </c>
      <c r="AU249" s="18" t="s">
        <v>78</v>
      </c>
    </row>
    <row r="250" spans="2:65" s="1" customFormat="1" ht="21.75" customHeight="1">
      <c r="B250" s="33"/>
      <c r="C250" s="132" t="s">
        <v>555</v>
      </c>
      <c r="D250" s="132" t="s">
        <v>197</v>
      </c>
      <c r="E250" s="133" t="s">
        <v>2072</v>
      </c>
      <c r="F250" s="134" t="s">
        <v>2073</v>
      </c>
      <c r="G250" s="135" t="s">
        <v>331</v>
      </c>
      <c r="H250" s="136">
        <v>0.10100000000000001</v>
      </c>
      <c r="I250" s="137"/>
      <c r="J250" s="138">
        <f>ROUND(I250*H250,2)</f>
        <v>0</v>
      </c>
      <c r="K250" s="134" t="s">
        <v>201</v>
      </c>
      <c r="L250" s="33"/>
      <c r="M250" s="139" t="s">
        <v>19</v>
      </c>
      <c r="N250" s="140" t="s">
        <v>40</v>
      </c>
      <c r="P250" s="141">
        <f>O250*H250</f>
        <v>0</v>
      </c>
      <c r="Q250" s="141">
        <v>0</v>
      </c>
      <c r="R250" s="141">
        <f>Q250*H250</f>
        <v>0</v>
      </c>
      <c r="S250" s="141">
        <v>0</v>
      </c>
      <c r="T250" s="142">
        <f>S250*H250</f>
        <v>0</v>
      </c>
      <c r="AR250" s="143" t="s">
        <v>202</v>
      </c>
      <c r="AT250" s="143" t="s">
        <v>197</v>
      </c>
      <c r="AU250" s="143" t="s">
        <v>78</v>
      </c>
      <c r="AY250" s="18" t="s">
        <v>195</v>
      </c>
      <c r="BE250" s="144">
        <f>IF(N250="základní",J250,0)</f>
        <v>0</v>
      </c>
      <c r="BF250" s="144">
        <f>IF(N250="snížená",J250,0)</f>
        <v>0</v>
      </c>
      <c r="BG250" s="144">
        <f>IF(N250="zákl. přenesená",J250,0)</f>
        <v>0</v>
      </c>
      <c r="BH250" s="144">
        <f>IF(N250="sníž. přenesená",J250,0)</f>
        <v>0</v>
      </c>
      <c r="BI250" s="144">
        <f>IF(N250="nulová",J250,0)</f>
        <v>0</v>
      </c>
      <c r="BJ250" s="18" t="s">
        <v>76</v>
      </c>
      <c r="BK250" s="144">
        <f>ROUND(I250*H250,2)</f>
        <v>0</v>
      </c>
      <c r="BL250" s="18" t="s">
        <v>202</v>
      </c>
      <c r="BM250" s="143" t="s">
        <v>9400</v>
      </c>
    </row>
    <row r="251" spans="2:65" s="1" customFormat="1">
      <c r="B251" s="33"/>
      <c r="D251" s="145" t="s">
        <v>204</v>
      </c>
      <c r="F251" s="146" t="s">
        <v>2075</v>
      </c>
      <c r="I251" s="147"/>
      <c r="L251" s="33"/>
      <c r="M251" s="148"/>
      <c r="T251" s="54"/>
      <c r="AT251" s="18" t="s">
        <v>204</v>
      </c>
      <c r="AU251" s="18" t="s">
        <v>78</v>
      </c>
    </row>
    <row r="252" spans="2:65" s="1" customFormat="1">
      <c r="B252" s="33"/>
      <c r="D252" s="149" t="s">
        <v>206</v>
      </c>
      <c r="F252" s="150" t="s">
        <v>2076</v>
      </c>
      <c r="I252" s="147"/>
      <c r="L252" s="33"/>
      <c r="M252" s="148"/>
      <c r="T252" s="54"/>
      <c r="AT252" s="18" t="s">
        <v>206</v>
      </c>
      <c r="AU252" s="18" t="s">
        <v>78</v>
      </c>
    </row>
    <row r="253" spans="2:65" s="1" customFormat="1" ht="21.75" customHeight="1">
      <c r="B253" s="33"/>
      <c r="C253" s="132" t="s">
        <v>562</v>
      </c>
      <c r="D253" s="132" t="s">
        <v>197</v>
      </c>
      <c r="E253" s="133" t="s">
        <v>2084</v>
      </c>
      <c r="F253" s="134" t="s">
        <v>2085</v>
      </c>
      <c r="G253" s="135" t="s">
        <v>331</v>
      </c>
      <c r="H253" s="136">
        <v>18.937000000000001</v>
      </c>
      <c r="I253" s="137"/>
      <c r="J253" s="138">
        <f>ROUND(I253*H253,2)</f>
        <v>0</v>
      </c>
      <c r="K253" s="134" t="s">
        <v>201</v>
      </c>
      <c r="L253" s="33"/>
      <c r="M253" s="139" t="s">
        <v>19</v>
      </c>
      <c r="N253" s="140" t="s">
        <v>40</v>
      </c>
      <c r="P253" s="141">
        <f>O253*H253</f>
        <v>0</v>
      </c>
      <c r="Q253" s="141">
        <v>0</v>
      </c>
      <c r="R253" s="141">
        <f>Q253*H253</f>
        <v>0</v>
      </c>
      <c r="S253" s="141">
        <v>0</v>
      </c>
      <c r="T253" s="142">
        <f>S253*H253</f>
        <v>0</v>
      </c>
      <c r="AR253" s="143" t="s">
        <v>202</v>
      </c>
      <c r="AT253" s="143" t="s">
        <v>197</v>
      </c>
      <c r="AU253" s="143" t="s">
        <v>78</v>
      </c>
      <c r="AY253" s="18" t="s">
        <v>195</v>
      </c>
      <c r="BE253" s="144">
        <f>IF(N253="základní",J253,0)</f>
        <v>0</v>
      </c>
      <c r="BF253" s="144">
        <f>IF(N253="snížená",J253,0)</f>
        <v>0</v>
      </c>
      <c r="BG253" s="144">
        <f>IF(N253="zákl. přenesená",J253,0)</f>
        <v>0</v>
      </c>
      <c r="BH253" s="144">
        <f>IF(N253="sníž. přenesená",J253,0)</f>
        <v>0</v>
      </c>
      <c r="BI253" s="144">
        <f>IF(N253="nulová",J253,0)</f>
        <v>0</v>
      </c>
      <c r="BJ253" s="18" t="s">
        <v>76</v>
      </c>
      <c r="BK253" s="144">
        <f>ROUND(I253*H253,2)</f>
        <v>0</v>
      </c>
      <c r="BL253" s="18" t="s">
        <v>202</v>
      </c>
      <c r="BM253" s="143" t="s">
        <v>9401</v>
      </c>
    </row>
    <row r="254" spans="2:65" s="1" customFormat="1">
      <c r="B254" s="33"/>
      <c r="D254" s="145" t="s">
        <v>204</v>
      </c>
      <c r="F254" s="146" t="s">
        <v>2087</v>
      </c>
      <c r="I254" s="147"/>
      <c r="L254" s="33"/>
      <c r="M254" s="148"/>
      <c r="T254" s="54"/>
      <c r="AT254" s="18" t="s">
        <v>204</v>
      </c>
      <c r="AU254" s="18" t="s">
        <v>78</v>
      </c>
    </row>
    <row r="255" spans="2:65" s="1" customFormat="1">
      <c r="B255" s="33"/>
      <c r="D255" s="149" t="s">
        <v>206</v>
      </c>
      <c r="F255" s="150" t="s">
        <v>2088</v>
      </c>
      <c r="I255" s="147"/>
      <c r="L255" s="33"/>
      <c r="M255" s="148"/>
      <c r="T255" s="54"/>
      <c r="AT255" s="18" t="s">
        <v>206</v>
      </c>
      <c r="AU255" s="18" t="s">
        <v>78</v>
      </c>
    </row>
    <row r="256" spans="2:65" s="1" customFormat="1" ht="21.75" customHeight="1">
      <c r="B256" s="33"/>
      <c r="C256" s="132" t="s">
        <v>568</v>
      </c>
      <c r="D256" s="132" t="s">
        <v>197</v>
      </c>
      <c r="E256" s="133" t="s">
        <v>2090</v>
      </c>
      <c r="F256" s="134" t="s">
        <v>2091</v>
      </c>
      <c r="G256" s="135" t="s">
        <v>331</v>
      </c>
      <c r="H256" s="136">
        <v>0.157</v>
      </c>
      <c r="I256" s="137"/>
      <c r="J256" s="138">
        <f>ROUND(I256*H256,2)</f>
        <v>0</v>
      </c>
      <c r="K256" s="134" t="s">
        <v>201</v>
      </c>
      <c r="L256" s="33"/>
      <c r="M256" s="139" t="s">
        <v>19</v>
      </c>
      <c r="N256" s="140" t="s">
        <v>40</v>
      </c>
      <c r="P256" s="141">
        <f>O256*H256</f>
        <v>0</v>
      </c>
      <c r="Q256" s="141">
        <v>0</v>
      </c>
      <c r="R256" s="141">
        <f>Q256*H256</f>
        <v>0</v>
      </c>
      <c r="S256" s="141">
        <v>0</v>
      </c>
      <c r="T256" s="142">
        <f>S256*H256</f>
        <v>0</v>
      </c>
      <c r="AR256" s="143" t="s">
        <v>202</v>
      </c>
      <c r="AT256" s="143" t="s">
        <v>197</v>
      </c>
      <c r="AU256" s="143" t="s">
        <v>78</v>
      </c>
      <c r="AY256" s="18" t="s">
        <v>195</v>
      </c>
      <c r="BE256" s="144">
        <f>IF(N256="základní",J256,0)</f>
        <v>0</v>
      </c>
      <c r="BF256" s="144">
        <f>IF(N256="snížená",J256,0)</f>
        <v>0</v>
      </c>
      <c r="BG256" s="144">
        <f>IF(N256="zákl. přenesená",J256,0)</f>
        <v>0</v>
      </c>
      <c r="BH256" s="144">
        <f>IF(N256="sníž. přenesená",J256,0)</f>
        <v>0</v>
      </c>
      <c r="BI256" s="144">
        <f>IF(N256="nulová",J256,0)</f>
        <v>0</v>
      </c>
      <c r="BJ256" s="18" t="s">
        <v>76</v>
      </c>
      <c r="BK256" s="144">
        <f>ROUND(I256*H256,2)</f>
        <v>0</v>
      </c>
      <c r="BL256" s="18" t="s">
        <v>202</v>
      </c>
      <c r="BM256" s="143" t="s">
        <v>9402</v>
      </c>
    </row>
    <row r="257" spans="2:65" s="1" customFormat="1">
      <c r="B257" s="33"/>
      <c r="D257" s="145" t="s">
        <v>204</v>
      </c>
      <c r="F257" s="146" t="s">
        <v>2093</v>
      </c>
      <c r="I257" s="147"/>
      <c r="L257" s="33"/>
      <c r="M257" s="148"/>
      <c r="T257" s="54"/>
      <c r="AT257" s="18" t="s">
        <v>204</v>
      </c>
      <c r="AU257" s="18" t="s">
        <v>78</v>
      </c>
    </row>
    <row r="258" spans="2:65" s="1" customFormat="1">
      <c r="B258" s="33"/>
      <c r="D258" s="149" t="s">
        <v>206</v>
      </c>
      <c r="F258" s="150" t="s">
        <v>2094</v>
      </c>
      <c r="I258" s="147"/>
      <c r="L258" s="33"/>
      <c r="M258" s="148"/>
      <c r="T258" s="54"/>
      <c r="AT258" s="18" t="s">
        <v>206</v>
      </c>
      <c r="AU258" s="18" t="s">
        <v>78</v>
      </c>
    </row>
    <row r="259" spans="2:65" s="11" customFormat="1" ht="25.9" customHeight="1">
      <c r="B259" s="120"/>
      <c r="D259" s="121" t="s">
        <v>68</v>
      </c>
      <c r="E259" s="122" t="s">
        <v>2113</v>
      </c>
      <c r="F259" s="122" t="s">
        <v>2114</v>
      </c>
      <c r="I259" s="123"/>
      <c r="J259" s="124">
        <f>BK259</f>
        <v>0</v>
      </c>
      <c r="L259" s="120"/>
      <c r="M259" s="125"/>
      <c r="P259" s="126">
        <f>P260+P267+P289</f>
        <v>0</v>
      </c>
      <c r="R259" s="126">
        <f>R260+R267+R289</f>
        <v>0</v>
      </c>
      <c r="T259" s="127">
        <f>T260+T267+T289</f>
        <v>0.32954</v>
      </c>
      <c r="AR259" s="121" t="s">
        <v>78</v>
      </c>
      <c r="AT259" s="128" t="s">
        <v>68</v>
      </c>
      <c r="AU259" s="128" t="s">
        <v>69</v>
      </c>
      <c r="AY259" s="121" t="s">
        <v>195</v>
      </c>
      <c r="BK259" s="129">
        <f>BK260+BK267+BK289</f>
        <v>0</v>
      </c>
    </row>
    <row r="260" spans="2:65" s="11" customFormat="1" ht="22.9" customHeight="1">
      <c r="B260" s="120"/>
      <c r="D260" s="121" t="s">
        <v>68</v>
      </c>
      <c r="E260" s="130" t="s">
        <v>2115</v>
      </c>
      <c r="F260" s="130" t="s">
        <v>2116</v>
      </c>
      <c r="I260" s="123"/>
      <c r="J260" s="131">
        <f>BK260</f>
        <v>0</v>
      </c>
      <c r="L260" s="120"/>
      <c r="M260" s="125"/>
      <c r="P260" s="126">
        <f>SUM(P261:P266)</f>
        <v>0</v>
      </c>
      <c r="R260" s="126">
        <f>SUM(R261:R266)</f>
        <v>0</v>
      </c>
      <c r="T260" s="127">
        <f>SUM(T261:T266)</f>
        <v>0.15675</v>
      </c>
      <c r="AR260" s="121" t="s">
        <v>78</v>
      </c>
      <c r="AT260" s="128" t="s">
        <v>68</v>
      </c>
      <c r="AU260" s="128" t="s">
        <v>76</v>
      </c>
      <c r="AY260" s="121" t="s">
        <v>195</v>
      </c>
      <c r="BK260" s="129">
        <f>SUM(BK261:BK266)</f>
        <v>0</v>
      </c>
    </row>
    <row r="261" spans="2:65" s="1" customFormat="1" ht="21.75" customHeight="1">
      <c r="B261" s="33"/>
      <c r="C261" s="132" t="s">
        <v>575</v>
      </c>
      <c r="D261" s="132" t="s">
        <v>197</v>
      </c>
      <c r="E261" s="133" t="s">
        <v>2118</v>
      </c>
      <c r="F261" s="134" t="s">
        <v>2119</v>
      </c>
      <c r="G261" s="135" t="s">
        <v>200</v>
      </c>
      <c r="H261" s="136">
        <v>14.25</v>
      </c>
      <c r="I261" s="137"/>
      <c r="J261" s="138">
        <f>ROUND(I261*H261,2)</f>
        <v>0</v>
      </c>
      <c r="K261" s="134" t="s">
        <v>201</v>
      </c>
      <c r="L261" s="33"/>
      <c r="M261" s="139" t="s">
        <v>19</v>
      </c>
      <c r="N261" s="140" t="s">
        <v>40</v>
      </c>
      <c r="P261" s="141">
        <f>O261*H261</f>
        <v>0</v>
      </c>
      <c r="Q261" s="141">
        <v>0</v>
      </c>
      <c r="R261" s="141">
        <f>Q261*H261</f>
        <v>0</v>
      </c>
      <c r="S261" s="141">
        <v>1.0999999999999999E-2</v>
      </c>
      <c r="T261" s="142">
        <f>S261*H261</f>
        <v>0.15675</v>
      </c>
      <c r="AR261" s="143" t="s">
        <v>338</v>
      </c>
      <c r="AT261" s="143" t="s">
        <v>197</v>
      </c>
      <c r="AU261" s="143" t="s">
        <v>78</v>
      </c>
      <c r="AY261" s="18" t="s">
        <v>195</v>
      </c>
      <c r="BE261" s="144">
        <f>IF(N261="základní",J261,0)</f>
        <v>0</v>
      </c>
      <c r="BF261" s="144">
        <f>IF(N261="snížená",J261,0)</f>
        <v>0</v>
      </c>
      <c r="BG261" s="144">
        <f>IF(N261="zákl. přenesená",J261,0)</f>
        <v>0</v>
      </c>
      <c r="BH261" s="144">
        <f>IF(N261="sníž. přenesená",J261,0)</f>
        <v>0</v>
      </c>
      <c r="BI261" s="144">
        <f>IF(N261="nulová",J261,0)</f>
        <v>0</v>
      </c>
      <c r="BJ261" s="18" t="s">
        <v>76</v>
      </c>
      <c r="BK261" s="144">
        <f>ROUND(I261*H261,2)</f>
        <v>0</v>
      </c>
      <c r="BL261" s="18" t="s">
        <v>338</v>
      </c>
      <c r="BM261" s="143" t="s">
        <v>9403</v>
      </c>
    </row>
    <row r="262" spans="2:65" s="1" customFormat="1">
      <c r="B262" s="33"/>
      <c r="D262" s="145" t="s">
        <v>204</v>
      </c>
      <c r="F262" s="146" t="s">
        <v>2121</v>
      </c>
      <c r="I262" s="147"/>
      <c r="L262" s="33"/>
      <c r="M262" s="148"/>
      <c r="T262" s="54"/>
      <c r="AT262" s="18" t="s">
        <v>204</v>
      </c>
      <c r="AU262" s="18" t="s">
        <v>78</v>
      </c>
    </row>
    <row r="263" spans="2:65" s="1" customFormat="1">
      <c r="B263" s="33"/>
      <c r="D263" s="149" t="s">
        <v>206</v>
      </c>
      <c r="F263" s="150" t="s">
        <v>2122</v>
      </c>
      <c r="I263" s="147"/>
      <c r="L263" s="33"/>
      <c r="M263" s="148"/>
      <c r="T263" s="54"/>
      <c r="AT263" s="18" t="s">
        <v>206</v>
      </c>
      <c r="AU263" s="18" t="s">
        <v>78</v>
      </c>
    </row>
    <row r="264" spans="2:65" s="12" customFormat="1">
      <c r="B264" s="151"/>
      <c r="D264" s="145" t="s">
        <v>208</v>
      </c>
      <c r="E264" s="152" t="s">
        <v>19</v>
      </c>
      <c r="F264" s="153" t="s">
        <v>209</v>
      </c>
      <c r="H264" s="152" t="s">
        <v>19</v>
      </c>
      <c r="I264" s="154"/>
      <c r="L264" s="151"/>
      <c r="M264" s="155"/>
      <c r="T264" s="156"/>
      <c r="AT264" s="152" t="s">
        <v>208</v>
      </c>
      <c r="AU264" s="152" t="s">
        <v>78</v>
      </c>
      <c r="AV264" s="12" t="s">
        <v>76</v>
      </c>
      <c r="AW264" s="12" t="s">
        <v>31</v>
      </c>
      <c r="AX264" s="12" t="s">
        <v>69</v>
      </c>
      <c r="AY264" s="152" t="s">
        <v>195</v>
      </c>
    </row>
    <row r="265" spans="2:65" s="12" customFormat="1">
      <c r="B265" s="151"/>
      <c r="D265" s="145" t="s">
        <v>208</v>
      </c>
      <c r="E265" s="152" t="s">
        <v>19</v>
      </c>
      <c r="F265" s="153" t="s">
        <v>985</v>
      </c>
      <c r="H265" s="152" t="s">
        <v>19</v>
      </c>
      <c r="I265" s="154"/>
      <c r="L265" s="151"/>
      <c r="M265" s="155"/>
      <c r="T265" s="156"/>
      <c r="AT265" s="152" t="s">
        <v>208</v>
      </c>
      <c r="AU265" s="152" t="s">
        <v>78</v>
      </c>
      <c r="AV265" s="12" t="s">
        <v>76</v>
      </c>
      <c r="AW265" s="12" t="s">
        <v>31</v>
      </c>
      <c r="AX265" s="12" t="s">
        <v>69</v>
      </c>
      <c r="AY265" s="152" t="s">
        <v>195</v>
      </c>
    </row>
    <row r="266" spans="2:65" s="13" customFormat="1">
      <c r="B266" s="157"/>
      <c r="D266" s="145" t="s">
        <v>208</v>
      </c>
      <c r="E266" s="158" t="s">
        <v>19</v>
      </c>
      <c r="F266" s="159" t="s">
        <v>9404</v>
      </c>
      <c r="H266" s="160">
        <v>14.25</v>
      </c>
      <c r="I266" s="161"/>
      <c r="L266" s="157"/>
      <c r="M266" s="162"/>
      <c r="T266" s="163"/>
      <c r="AT266" s="158" t="s">
        <v>208</v>
      </c>
      <c r="AU266" s="158" t="s">
        <v>78</v>
      </c>
      <c r="AV266" s="13" t="s">
        <v>78</v>
      </c>
      <c r="AW266" s="13" t="s">
        <v>31</v>
      </c>
      <c r="AX266" s="13" t="s">
        <v>76</v>
      </c>
      <c r="AY266" s="158" t="s">
        <v>195</v>
      </c>
    </row>
    <row r="267" spans="2:65" s="11" customFormat="1" ht="22.9" customHeight="1">
      <c r="B267" s="120"/>
      <c r="D267" s="121" t="s">
        <v>68</v>
      </c>
      <c r="E267" s="130" t="s">
        <v>2187</v>
      </c>
      <c r="F267" s="130" t="s">
        <v>2188</v>
      </c>
      <c r="I267" s="123"/>
      <c r="J267" s="131">
        <f>BK267</f>
        <v>0</v>
      </c>
      <c r="L267" s="120"/>
      <c r="M267" s="125"/>
      <c r="P267" s="126">
        <f>SUM(P268:P288)</f>
        <v>0</v>
      </c>
      <c r="R267" s="126">
        <f>SUM(R268:R288)</f>
        <v>0</v>
      </c>
      <c r="T267" s="127">
        <f>SUM(T268:T288)</f>
        <v>0.15227000000000002</v>
      </c>
      <c r="AR267" s="121" t="s">
        <v>78</v>
      </c>
      <c r="AT267" s="128" t="s">
        <v>68</v>
      </c>
      <c r="AU267" s="128" t="s">
        <v>76</v>
      </c>
      <c r="AY267" s="121" t="s">
        <v>195</v>
      </c>
      <c r="BK267" s="129">
        <f>SUM(BK268:BK288)</f>
        <v>0</v>
      </c>
    </row>
    <row r="268" spans="2:65" s="1" customFormat="1" ht="16.5" customHeight="1">
      <c r="B268" s="33"/>
      <c r="C268" s="132" t="s">
        <v>585</v>
      </c>
      <c r="D268" s="132" t="s">
        <v>197</v>
      </c>
      <c r="E268" s="133" t="s">
        <v>9405</v>
      </c>
      <c r="F268" s="134" t="s">
        <v>9406</v>
      </c>
      <c r="G268" s="135" t="s">
        <v>200</v>
      </c>
      <c r="H268" s="136">
        <v>16</v>
      </c>
      <c r="I268" s="137"/>
      <c r="J268" s="138">
        <f>ROUND(I268*H268,2)</f>
        <v>0</v>
      </c>
      <c r="K268" s="134" t="s">
        <v>201</v>
      </c>
      <c r="L268" s="33"/>
      <c r="M268" s="139" t="s">
        <v>19</v>
      </c>
      <c r="N268" s="140" t="s">
        <v>40</v>
      </c>
      <c r="P268" s="141">
        <f>O268*H268</f>
        <v>0</v>
      </c>
      <c r="Q268" s="141">
        <v>0</v>
      </c>
      <c r="R268" s="141">
        <f>Q268*H268</f>
        <v>0</v>
      </c>
      <c r="S268" s="141">
        <v>5.94E-3</v>
      </c>
      <c r="T268" s="142">
        <f>S268*H268</f>
        <v>9.5039999999999999E-2</v>
      </c>
      <c r="AR268" s="143" t="s">
        <v>338</v>
      </c>
      <c r="AT268" s="143" t="s">
        <v>197</v>
      </c>
      <c r="AU268" s="143" t="s">
        <v>78</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338</v>
      </c>
      <c r="BM268" s="143" t="s">
        <v>9407</v>
      </c>
    </row>
    <row r="269" spans="2:65" s="1" customFormat="1">
      <c r="B269" s="33"/>
      <c r="D269" s="145" t="s">
        <v>204</v>
      </c>
      <c r="F269" s="146" t="s">
        <v>9408</v>
      </c>
      <c r="I269" s="147"/>
      <c r="L269" s="33"/>
      <c r="M269" s="148"/>
      <c r="T269" s="54"/>
      <c r="AT269" s="18" t="s">
        <v>204</v>
      </c>
      <c r="AU269" s="18" t="s">
        <v>78</v>
      </c>
    </row>
    <row r="270" spans="2:65" s="1" customFormat="1">
      <c r="B270" s="33"/>
      <c r="D270" s="149" t="s">
        <v>206</v>
      </c>
      <c r="F270" s="150" t="s">
        <v>9409</v>
      </c>
      <c r="I270" s="147"/>
      <c r="L270" s="33"/>
      <c r="M270" s="148"/>
      <c r="T270" s="54"/>
      <c r="AT270" s="18" t="s">
        <v>206</v>
      </c>
      <c r="AU270" s="18" t="s">
        <v>78</v>
      </c>
    </row>
    <row r="271" spans="2:65" s="12" customFormat="1">
      <c r="B271" s="151"/>
      <c r="D271" s="145" t="s">
        <v>208</v>
      </c>
      <c r="E271" s="152" t="s">
        <v>19</v>
      </c>
      <c r="F271" s="153" t="s">
        <v>209</v>
      </c>
      <c r="H271" s="152" t="s">
        <v>19</v>
      </c>
      <c r="I271" s="154"/>
      <c r="L271" s="151"/>
      <c r="M271" s="155"/>
      <c r="T271" s="156"/>
      <c r="AT271" s="152" t="s">
        <v>208</v>
      </c>
      <c r="AU271" s="152" t="s">
        <v>78</v>
      </c>
      <c r="AV271" s="12" t="s">
        <v>76</v>
      </c>
      <c r="AW271" s="12" t="s">
        <v>31</v>
      </c>
      <c r="AX271" s="12" t="s">
        <v>69</v>
      </c>
      <c r="AY271" s="152" t="s">
        <v>195</v>
      </c>
    </row>
    <row r="272" spans="2:65" s="12" customFormat="1">
      <c r="B272" s="151"/>
      <c r="D272" s="145" t="s">
        <v>208</v>
      </c>
      <c r="E272" s="152" t="s">
        <v>19</v>
      </c>
      <c r="F272" s="153" t="s">
        <v>1286</v>
      </c>
      <c r="H272" s="152" t="s">
        <v>19</v>
      </c>
      <c r="I272" s="154"/>
      <c r="L272" s="151"/>
      <c r="M272" s="155"/>
      <c r="T272" s="156"/>
      <c r="AT272" s="152" t="s">
        <v>208</v>
      </c>
      <c r="AU272" s="152" t="s">
        <v>78</v>
      </c>
      <c r="AV272" s="12" t="s">
        <v>76</v>
      </c>
      <c r="AW272" s="12" t="s">
        <v>31</v>
      </c>
      <c r="AX272" s="12" t="s">
        <v>69</v>
      </c>
      <c r="AY272" s="152" t="s">
        <v>195</v>
      </c>
    </row>
    <row r="273" spans="2:65" s="13" customFormat="1">
      <c r="B273" s="157"/>
      <c r="D273" s="145" t="s">
        <v>208</v>
      </c>
      <c r="E273" s="158" t="s">
        <v>19</v>
      </c>
      <c r="F273" s="159" t="s">
        <v>9410</v>
      </c>
      <c r="H273" s="160">
        <v>16</v>
      </c>
      <c r="I273" s="161"/>
      <c r="L273" s="157"/>
      <c r="M273" s="162"/>
      <c r="T273" s="163"/>
      <c r="AT273" s="158" t="s">
        <v>208</v>
      </c>
      <c r="AU273" s="158" t="s">
        <v>78</v>
      </c>
      <c r="AV273" s="13" t="s">
        <v>78</v>
      </c>
      <c r="AW273" s="13" t="s">
        <v>31</v>
      </c>
      <c r="AX273" s="13" t="s">
        <v>76</v>
      </c>
      <c r="AY273" s="158" t="s">
        <v>195</v>
      </c>
    </row>
    <row r="274" spans="2:65" s="1" customFormat="1" ht="16.5" customHeight="1">
      <c r="B274" s="33"/>
      <c r="C274" s="132" t="s">
        <v>596</v>
      </c>
      <c r="D274" s="132" t="s">
        <v>197</v>
      </c>
      <c r="E274" s="133" t="s">
        <v>2190</v>
      </c>
      <c r="F274" s="134" t="s">
        <v>2191</v>
      </c>
      <c r="G274" s="135" t="s">
        <v>230</v>
      </c>
      <c r="H274" s="136">
        <v>18</v>
      </c>
      <c r="I274" s="137"/>
      <c r="J274" s="138">
        <f>ROUND(I274*H274,2)</f>
        <v>0</v>
      </c>
      <c r="K274" s="134" t="s">
        <v>201</v>
      </c>
      <c r="L274" s="33"/>
      <c r="M274" s="139" t="s">
        <v>19</v>
      </c>
      <c r="N274" s="140" t="s">
        <v>40</v>
      </c>
      <c r="P274" s="141">
        <f>O274*H274</f>
        <v>0</v>
      </c>
      <c r="Q274" s="141">
        <v>0</v>
      </c>
      <c r="R274" s="141">
        <f>Q274*H274</f>
        <v>0</v>
      </c>
      <c r="S274" s="141">
        <v>1.91E-3</v>
      </c>
      <c r="T274" s="142">
        <f>S274*H274</f>
        <v>3.4380000000000001E-2</v>
      </c>
      <c r="AR274" s="143" t="s">
        <v>338</v>
      </c>
      <c r="AT274" s="143" t="s">
        <v>197</v>
      </c>
      <c r="AU274" s="143" t="s">
        <v>78</v>
      </c>
      <c r="AY274" s="18" t="s">
        <v>195</v>
      </c>
      <c r="BE274" s="144">
        <f>IF(N274="základní",J274,0)</f>
        <v>0</v>
      </c>
      <c r="BF274" s="144">
        <f>IF(N274="snížená",J274,0)</f>
        <v>0</v>
      </c>
      <c r="BG274" s="144">
        <f>IF(N274="zákl. přenesená",J274,0)</f>
        <v>0</v>
      </c>
      <c r="BH274" s="144">
        <f>IF(N274="sníž. přenesená",J274,0)</f>
        <v>0</v>
      </c>
      <c r="BI274" s="144">
        <f>IF(N274="nulová",J274,0)</f>
        <v>0</v>
      </c>
      <c r="BJ274" s="18" t="s">
        <v>76</v>
      </c>
      <c r="BK274" s="144">
        <f>ROUND(I274*H274,2)</f>
        <v>0</v>
      </c>
      <c r="BL274" s="18" t="s">
        <v>338</v>
      </c>
      <c r="BM274" s="143" t="s">
        <v>9411</v>
      </c>
    </row>
    <row r="275" spans="2:65" s="1" customFormat="1">
      <c r="B275" s="33"/>
      <c r="D275" s="145" t="s">
        <v>204</v>
      </c>
      <c r="F275" s="146" t="s">
        <v>2193</v>
      </c>
      <c r="I275" s="147"/>
      <c r="L275" s="33"/>
      <c r="M275" s="148"/>
      <c r="T275" s="54"/>
      <c r="AT275" s="18" t="s">
        <v>204</v>
      </c>
      <c r="AU275" s="18" t="s">
        <v>78</v>
      </c>
    </row>
    <row r="276" spans="2:65" s="1" customFormat="1">
      <c r="B276" s="33"/>
      <c r="D276" s="149" t="s">
        <v>206</v>
      </c>
      <c r="F276" s="150" t="s">
        <v>2194</v>
      </c>
      <c r="I276" s="147"/>
      <c r="L276" s="33"/>
      <c r="M276" s="148"/>
      <c r="T276" s="54"/>
      <c r="AT276" s="18" t="s">
        <v>206</v>
      </c>
      <c r="AU276" s="18" t="s">
        <v>78</v>
      </c>
    </row>
    <row r="277" spans="2:65" s="12" customFormat="1">
      <c r="B277" s="151"/>
      <c r="D277" s="145" t="s">
        <v>208</v>
      </c>
      <c r="E277" s="152" t="s">
        <v>19</v>
      </c>
      <c r="F277" s="153" t="s">
        <v>209</v>
      </c>
      <c r="H277" s="152" t="s">
        <v>19</v>
      </c>
      <c r="I277" s="154"/>
      <c r="L277" s="151"/>
      <c r="M277" s="155"/>
      <c r="T277" s="156"/>
      <c r="AT277" s="152" t="s">
        <v>208</v>
      </c>
      <c r="AU277" s="152" t="s">
        <v>78</v>
      </c>
      <c r="AV277" s="12" t="s">
        <v>76</v>
      </c>
      <c r="AW277" s="12" t="s">
        <v>31</v>
      </c>
      <c r="AX277" s="12" t="s">
        <v>69</v>
      </c>
      <c r="AY277" s="152" t="s">
        <v>195</v>
      </c>
    </row>
    <row r="278" spans="2:65" s="13" customFormat="1">
      <c r="B278" s="157"/>
      <c r="D278" s="145" t="s">
        <v>208</v>
      </c>
      <c r="E278" s="158" t="s">
        <v>19</v>
      </c>
      <c r="F278" s="159" t="s">
        <v>9412</v>
      </c>
      <c r="H278" s="160">
        <v>18</v>
      </c>
      <c r="I278" s="161"/>
      <c r="L278" s="157"/>
      <c r="M278" s="162"/>
      <c r="T278" s="163"/>
      <c r="AT278" s="158" t="s">
        <v>208</v>
      </c>
      <c r="AU278" s="158" t="s">
        <v>78</v>
      </c>
      <c r="AV278" s="13" t="s">
        <v>78</v>
      </c>
      <c r="AW278" s="13" t="s">
        <v>31</v>
      </c>
      <c r="AX278" s="13" t="s">
        <v>76</v>
      </c>
      <c r="AY278" s="158" t="s">
        <v>195</v>
      </c>
    </row>
    <row r="279" spans="2:65" s="1" customFormat="1" ht="16.5" customHeight="1">
      <c r="B279" s="33"/>
      <c r="C279" s="132" t="s">
        <v>602</v>
      </c>
      <c r="D279" s="132" t="s">
        <v>197</v>
      </c>
      <c r="E279" s="133" t="s">
        <v>9413</v>
      </c>
      <c r="F279" s="134" t="s">
        <v>9414</v>
      </c>
      <c r="G279" s="135" t="s">
        <v>230</v>
      </c>
      <c r="H279" s="136">
        <v>5</v>
      </c>
      <c r="I279" s="137"/>
      <c r="J279" s="138">
        <f>ROUND(I279*H279,2)</f>
        <v>0</v>
      </c>
      <c r="K279" s="134" t="s">
        <v>201</v>
      </c>
      <c r="L279" s="33"/>
      <c r="M279" s="139" t="s">
        <v>19</v>
      </c>
      <c r="N279" s="140" t="s">
        <v>40</v>
      </c>
      <c r="P279" s="141">
        <f>O279*H279</f>
        <v>0</v>
      </c>
      <c r="Q279" s="141">
        <v>0</v>
      </c>
      <c r="R279" s="141">
        <f>Q279*H279</f>
        <v>0</v>
      </c>
      <c r="S279" s="141">
        <v>2.5999999999999999E-3</v>
      </c>
      <c r="T279" s="142">
        <f>S279*H279</f>
        <v>1.2999999999999999E-2</v>
      </c>
      <c r="AR279" s="143" t="s">
        <v>338</v>
      </c>
      <c r="AT279" s="143" t="s">
        <v>197</v>
      </c>
      <c r="AU279" s="143" t="s">
        <v>78</v>
      </c>
      <c r="AY279" s="18" t="s">
        <v>195</v>
      </c>
      <c r="BE279" s="144">
        <f>IF(N279="základní",J279,0)</f>
        <v>0</v>
      </c>
      <c r="BF279" s="144">
        <f>IF(N279="snížená",J279,0)</f>
        <v>0</v>
      </c>
      <c r="BG279" s="144">
        <f>IF(N279="zákl. přenesená",J279,0)</f>
        <v>0</v>
      </c>
      <c r="BH279" s="144">
        <f>IF(N279="sníž. přenesená",J279,0)</f>
        <v>0</v>
      </c>
      <c r="BI279" s="144">
        <f>IF(N279="nulová",J279,0)</f>
        <v>0</v>
      </c>
      <c r="BJ279" s="18" t="s">
        <v>76</v>
      </c>
      <c r="BK279" s="144">
        <f>ROUND(I279*H279,2)</f>
        <v>0</v>
      </c>
      <c r="BL279" s="18" t="s">
        <v>338</v>
      </c>
      <c r="BM279" s="143" t="s">
        <v>9415</v>
      </c>
    </row>
    <row r="280" spans="2:65" s="1" customFormat="1">
      <c r="B280" s="33"/>
      <c r="D280" s="145" t="s">
        <v>204</v>
      </c>
      <c r="F280" s="146" t="s">
        <v>9416</v>
      </c>
      <c r="I280" s="147"/>
      <c r="L280" s="33"/>
      <c r="M280" s="148"/>
      <c r="T280" s="54"/>
      <c r="AT280" s="18" t="s">
        <v>204</v>
      </c>
      <c r="AU280" s="18" t="s">
        <v>78</v>
      </c>
    </row>
    <row r="281" spans="2:65" s="1" customFormat="1">
      <c r="B281" s="33"/>
      <c r="D281" s="149" t="s">
        <v>206</v>
      </c>
      <c r="F281" s="150" t="s">
        <v>9417</v>
      </c>
      <c r="I281" s="147"/>
      <c r="L281" s="33"/>
      <c r="M281" s="148"/>
      <c r="T281" s="54"/>
      <c r="AT281" s="18" t="s">
        <v>206</v>
      </c>
      <c r="AU281" s="18" t="s">
        <v>78</v>
      </c>
    </row>
    <row r="282" spans="2:65" s="12" customFormat="1">
      <c r="B282" s="151"/>
      <c r="D282" s="145" t="s">
        <v>208</v>
      </c>
      <c r="E282" s="152" t="s">
        <v>19</v>
      </c>
      <c r="F282" s="153" t="s">
        <v>209</v>
      </c>
      <c r="H282" s="152" t="s">
        <v>19</v>
      </c>
      <c r="I282" s="154"/>
      <c r="L282" s="151"/>
      <c r="M282" s="155"/>
      <c r="T282" s="156"/>
      <c r="AT282" s="152" t="s">
        <v>208</v>
      </c>
      <c r="AU282" s="152" t="s">
        <v>78</v>
      </c>
      <c r="AV282" s="12" t="s">
        <v>76</v>
      </c>
      <c r="AW282" s="12" t="s">
        <v>31</v>
      </c>
      <c r="AX282" s="12" t="s">
        <v>69</v>
      </c>
      <c r="AY282" s="152" t="s">
        <v>195</v>
      </c>
    </row>
    <row r="283" spans="2:65" s="13" customFormat="1">
      <c r="B283" s="157"/>
      <c r="D283" s="145" t="s">
        <v>208</v>
      </c>
      <c r="E283" s="158" t="s">
        <v>19</v>
      </c>
      <c r="F283" s="159" t="s">
        <v>9418</v>
      </c>
      <c r="H283" s="160">
        <v>5</v>
      </c>
      <c r="I283" s="161"/>
      <c r="L283" s="157"/>
      <c r="M283" s="162"/>
      <c r="T283" s="163"/>
      <c r="AT283" s="158" t="s">
        <v>208</v>
      </c>
      <c r="AU283" s="158" t="s">
        <v>78</v>
      </c>
      <c r="AV283" s="13" t="s">
        <v>78</v>
      </c>
      <c r="AW283" s="13" t="s">
        <v>31</v>
      </c>
      <c r="AX283" s="13" t="s">
        <v>76</v>
      </c>
      <c r="AY283" s="158" t="s">
        <v>195</v>
      </c>
    </row>
    <row r="284" spans="2:65" s="1" customFormat="1" ht="16.5" customHeight="1">
      <c r="B284" s="33"/>
      <c r="C284" s="132" t="s">
        <v>682</v>
      </c>
      <c r="D284" s="132" t="s">
        <v>197</v>
      </c>
      <c r="E284" s="133" t="s">
        <v>9419</v>
      </c>
      <c r="F284" s="134" t="s">
        <v>9420</v>
      </c>
      <c r="G284" s="135" t="s">
        <v>230</v>
      </c>
      <c r="H284" s="136">
        <v>2.5</v>
      </c>
      <c r="I284" s="137"/>
      <c r="J284" s="138">
        <f>ROUND(I284*H284,2)</f>
        <v>0</v>
      </c>
      <c r="K284" s="134" t="s">
        <v>201</v>
      </c>
      <c r="L284" s="33"/>
      <c r="M284" s="139" t="s">
        <v>19</v>
      </c>
      <c r="N284" s="140" t="s">
        <v>40</v>
      </c>
      <c r="P284" s="141">
        <f>O284*H284</f>
        <v>0</v>
      </c>
      <c r="Q284" s="141">
        <v>0</v>
      </c>
      <c r="R284" s="141">
        <f>Q284*H284</f>
        <v>0</v>
      </c>
      <c r="S284" s="141">
        <v>3.9399999999999999E-3</v>
      </c>
      <c r="T284" s="142">
        <f>S284*H284</f>
        <v>9.8499999999999994E-3</v>
      </c>
      <c r="AR284" s="143" t="s">
        <v>338</v>
      </c>
      <c r="AT284" s="143" t="s">
        <v>197</v>
      </c>
      <c r="AU284" s="143" t="s">
        <v>78</v>
      </c>
      <c r="AY284" s="18" t="s">
        <v>195</v>
      </c>
      <c r="BE284" s="144">
        <f>IF(N284="základní",J284,0)</f>
        <v>0</v>
      </c>
      <c r="BF284" s="144">
        <f>IF(N284="snížená",J284,0)</f>
        <v>0</v>
      </c>
      <c r="BG284" s="144">
        <f>IF(N284="zákl. přenesená",J284,0)</f>
        <v>0</v>
      </c>
      <c r="BH284" s="144">
        <f>IF(N284="sníž. přenesená",J284,0)</f>
        <v>0</v>
      </c>
      <c r="BI284" s="144">
        <f>IF(N284="nulová",J284,0)</f>
        <v>0</v>
      </c>
      <c r="BJ284" s="18" t="s">
        <v>76</v>
      </c>
      <c r="BK284" s="144">
        <f>ROUND(I284*H284,2)</f>
        <v>0</v>
      </c>
      <c r="BL284" s="18" t="s">
        <v>338</v>
      </c>
      <c r="BM284" s="143" t="s">
        <v>9421</v>
      </c>
    </row>
    <row r="285" spans="2:65" s="1" customFormat="1">
      <c r="B285" s="33"/>
      <c r="D285" s="145" t="s">
        <v>204</v>
      </c>
      <c r="F285" s="146" t="s">
        <v>9422</v>
      </c>
      <c r="I285" s="147"/>
      <c r="L285" s="33"/>
      <c r="M285" s="148"/>
      <c r="T285" s="54"/>
      <c r="AT285" s="18" t="s">
        <v>204</v>
      </c>
      <c r="AU285" s="18" t="s">
        <v>78</v>
      </c>
    </row>
    <row r="286" spans="2:65" s="1" customFormat="1">
      <c r="B286" s="33"/>
      <c r="D286" s="149" t="s">
        <v>206</v>
      </c>
      <c r="F286" s="150" t="s">
        <v>9423</v>
      </c>
      <c r="I286" s="147"/>
      <c r="L286" s="33"/>
      <c r="M286" s="148"/>
      <c r="T286" s="54"/>
      <c r="AT286" s="18" t="s">
        <v>206</v>
      </c>
      <c r="AU286" s="18" t="s">
        <v>78</v>
      </c>
    </row>
    <row r="287" spans="2:65" s="12" customFormat="1">
      <c r="B287" s="151"/>
      <c r="D287" s="145" t="s">
        <v>208</v>
      </c>
      <c r="E287" s="152" t="s">
        <v>19</v>
      </c>
      <c r="F287" s="153" t="s">
        <v>209</v>
      </c>
      <c r="H287" s="152" t="s">
        <v>19</v>
      </c>
      <c r="I287" s="154"/>
      <c r="L287" s="151"/>
      <c r="M287" s="155"/>
      <c r="T287" s="156"/>
      <c r="AT287" s="152" t="s">
        <v>208</v>
      </c>
      <c r="AU287" s="152" t="s">
        <v>78</v>
      </c>
      <c r="AV287" s="12" t="s">
        <v>76</v>
      </c>
      <c r="AW287" s="12" t="s">
        <v>31</v>
      </c>
      <c r="AX287" s="12" t="s">
        <v>69</v>
      </c>
      <c r="AY287" s="152" t="s">
        <v>195</v>
      </c>
    </row>
    <row r="288" spans="2:65" s="13" customFormat="1">
      <c r="B288" s="157"/>
      <c r="D288" s="145" t="s">
        <v>208</v>
      </c>
      <c r="E288" s="158" t="s">
        <v>19</v>
      </c>
      <c r="F288" s="159" t="s">
        <v>449</v>
      </c>
      <c r="H288" s="160">
        <v>2.5</v>
      </c>
      <c r="I288" s="161"/>
      <c r="L288" s="157"/>
      <c r="M288" s="162"/>
      <c r="T288" s="163"/>
      <c r="AT288" s="158" t="s">
        <v>208</v>
      </c>
      <c r="AU288" s="158" t="s">
        <v>78</v>
      </c>
      <c r="AV288" s="13" t="s">
        <v>78</v>
      </c>
      <c r="AW288" s="13" t="s">
        <v>31</v>
      </c>
      <c r="AX288" s="13" t="s">
        <v>76</v>
      </c>
      <c r="AY288" s="158" t="s">
        <v>195</v>
      </c>
    </row>
    <row r="289" spans="2:65" s="11" customFormat="1" ht="22.9" customHeight="1">
      <c r="B289" s="120"/>
      <c r="D289" s="121" t="s">
        <v>68</v>
      </c>
      <c r="E289" s="130" t="s">
        <v>2211</v>
      </c>
      <c r="F289" s="130" t="s">
        <v>2212</v>
      </c>
      <c r="I289" s="123"/>
      <c r="J289" s="131">
        <f>BK289</f>
        <v>0</v>
      </c>
      <c r="L289" s="120"/>
      <c r="M289" s="125"/>
      <c r="P289" s="126">
        <f>SUM(P290:P294)</f>
        <v>0</v>
      </c>
      <c r="R289" s="126">
        <f>SUM(R290:R294)</f>
        <v>0</v>
      </c>
      <c r="T289" s="127">
        <f>SUM(T290:T294)</f>
        <v>2.052E-2</v>
      </c>
      <c r="AR289" s="121" t="s">
        <v>78</v>
      </c>
      <c r="AT289" s="128" t="s">
        <v>68</v>
      </c>
      <c r="AU289" s="128" t="s">
        <v>76</v>
      </c>
      <c r="AY289" s="121" t="s">
        <v>195</v>
      </c>
      <c r="BK289" s="129">
        <f>SUM(BK290:BK294)</f>
        <v>0</v>
      </c>
    </row>
    <row r="290" spans="2:65" s="1" customFormat="1" ht="16.5" customHeight="1">
      <c r="B290" s="33"/>
      <c r="C290" s="132" t="s">
        <v>787</v>
      </c>
      <c r="D290" s="132" t="s">
        <v>197</v>
      </c>
      <c r="E290" s="133" t="s">
        <v>2251</v>
      </c>
      <c r="F290" s="134" t="s">
        <v>2252</v>
      </c>
      <c r="G290" s="135" t="s">
        <v>200</v>
      </c>
      <c r="H290" s="136">
        <v>1.026</v>
      </c>
      <c r="I290" s="137"/>
      <c r="J290" s="138">
        <f>ROUND(I290*H290,2)</f>
        <v>0</v>
      </c>
      <c r="K290" s="134" t="s">
        <v>201</v>
      </c>
      <c r="L290" s="33"/>
      <c r="M290" s="139" t="s">
        <v>19</v>
      </c>
      <c r="N290" s="140" t="s">
        <v>40</v>
      </c>
      <c r="P290" s="141">
        <f>O290*H290</f>
        <v>0</v>
      </c>
      <c r="Q290" s="141">
        <v>0</v>
      </c>
      <c r="R290" s="141">
        <f>Q290*H290</f>
        <v>0</v>
      </c>
      <c r="S290" s="141">
        <v>0.02</v>
      </c>
      <c r="T290" s="142">
        <f>S290*H290</f>
        <v>2.052E-2</v>
      </c>
      <c r="AR290" s="143" t="s">
        <v>338</v>
      </c>
      <c r="AT290" s="143" t="s">
        <v>197</v>
      </c>
      <c r="AU290" s="143" t="s">
        <v>78</v>
      </c>
      <c r="AY290" s="18" t="s">
        <v>195</v>
      </c>
      <c r="BE290" s="144">
        <f>IF(N290="základní",J290,0)</f>
        <v>0</v>
      </c>
      <c r="BF290" s="144">
        <f>IF(N290="snížená",J290,0)</f>
        <v>0</v>
      </c>
      <c r="BG290" s="144">
        <f>IF(N290="zákl. přenesená",J290,0)</f>
        <v>0</v>
      </c>
      <c r="BH290" s="144">
        <f>IF(N290="sníž. přenesená",J290,0)</f>
        <v>0</v>
      </c>
      <c r="BI290" s="144">
        <f>IF(N290="nulová",J290,0)</f>
        <v>0</v>
      </c>
      <c r="BJ290" s="18" t="s">
        <v>76</v>
      </c>
      <c r="BK290" s="144">
        <f>ROUND(I290*H290,2)</f>
        <v>0</v>
      </c>
      <c r="BL290" s="18" t="s">
        <v>338</v>
      </c>
      <c r="BM290" s="143" t="s">
        <v>9424</v>
      </c>
    </row>
    <row r="291" spans="2:65" s="1" customFormat="1">
      <c r="B291" s="33"/>
      <c r="D291" s="145" t="s">
        <v>204</v>
      </c>
      <c r="F291" s="146" t="s">
        <v>2252</v>
      </c>
      <c r="I291" s="147"/>
      <c r="L291" s="33"/>
      <c r="M291" s="148"/>
      <c r="T291" s="54"/>
      <c r="AT291" s="18" t="s">
        <v>204</v>
      </c>
      <c r="AU291" s="18" t="s">
        <v>78</v>
      </c>
    </row>
    <row r="292" spans="2:65" s="1" customFormat="1">
      <c r="B292" s="33"/>
      <c r="D292" s="149" t="s">
        <v>206</v>
      </c>
      <c r="F292" s="150" t="s">
        <v>2254</v>
      </c>
      <c r="I292" s="147"/>
      <c r="L292" s="33"/>
      <c r="M292" s="148"/>
      <c r="T292" s="54"/>
      <c r="AT292" s="18" t="s">
        <v>206</v>
      </c>
      <c r="AU292" s="18" t="s">
        <v>78</v>
      </c>
    </row>
    <row r="293" spans="2:65" s="12" customFormat="1">
      <c r="B293" s="151"/>
      <c r="D293" s="145" t="s">
        <v>208</v>
      </c>
      <c r="E293" s="152" t="s">
        <v>19</v>
      </c>
      <c r="F293" s="153" t="s">
        <v>209</v>
      </c>
      <c r="H293" s="152" t="s">
        <v>19</v>
      </c>
      <c r="I293" s="154"/>
      <c r="L293" s="151"/>
      <c r="M293" s="155"/>
      <c r="T293" s="156"/>
      <c r="AT293" s="152" t="s">
        <v>208</v>
      </c>
      <c r="AU293" s="152" t="s">
        <v>78</v>
      </c>
      <c r="AV293" s="12" t="s">
        <v>76</v>
      </c>
      <c r="AW293" s="12" t="s">
        <v>31</v>
      </c>
      <c r="AX293" s="12" t="s">
        <v>69</v>
      </c>
      <c r="AY293" s="152" t="s">
        <v>195</v>
      </c>
    </row>
    <row r="294" spans="2:65" s="13" customFormat="1">
      <c r="B294" s="157"/>
      <c r="D294" s="145" t="s">
        <v>208</v>
      </c>
      <c r="E294" s="158" t="s">
        <v>19</v>
      </c>
      <c r="F294" s="159" t="s">
        <v>9425</v>
      </c>
      <c r="H294" s="160">
        <v>1.026</v>
      </c>
      <c r="I294" s="161"/>
      <c r="L294" s="157"/>
      <c r="M294" s="194"/>
      <c r="N294" s="195"/>
      <c r="O294" s="195"/>
      <c r="P294" s="195"/>
      <c r="Q294" s="195"/>
      <c r="R294" s="195"/>
      <c r="S294" s="195"/>
      <c r="T294" s="196"/>
      <c r="AT294" s="158" t="s">
        <v>208</v>
      </c>
      <c r="AU294" s="158" t="s">
        <v>78</v>
      </c>
      <c r="AV294" s="13" t="s">
        <v>78</v>
      </c>
      <c r="AW294" s="13" t="s">
        <v>31</v>
      </c>
      <c r="AX294" s="13" t="s">
        <v>76</v>
      </c>
      <c r="AY294" s="158" t="s">
        <v>195</v>
      </c>
    </row>
    <row r="295" spans="2:65" s="1" customFormat="1" ht="6.95" customHeight="1">
      <c r="B295" s="42"/>
      <c r="C295" s="43"/>
      <c r="D295" s="43"/>
      <c r="E295" s="43"/>
      <c r="F295" s="43"/>
      <c r="G295" s="43"/>
      <c r="H295" s="43"/>
      <c r="I295" s="43"/>
      <c r="J295" s="43"/>
      <c r="K295" s="43"/>
      <c r="L295" s="33"/>
    </row>
  </sheetData>
  <sheetProtection algorithmName="SHA-512" hashValue="+ApA/Rz/JTWtYFICUmuIxipe7tyPAen/s/eO9f0lnvw9N8E3/ozNeYB0o9ar45yVMHjOB6Y/ek/IO3zN+61cuw==" saltValue="6w97jSN8NKfoyHwcv8hvXBWFzDLvc4GWOQ/P+IrSwm+y0lXaSKy51UvffKu/sINwcBHt8ph5qJgPCuZ9c/tf5g==" spinCount="100000" sheet="1" objects="1" scenarios="1" formatColumns="0" formatRows="0" autoFilter="0"/>
  <autoFilter ref="C92:K294" xr:uid="{00000000-0009-0000-0000-00000F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0F00-000000000000}"/>
    <hyperlink ref="F104" r:id="rId2" xr:uid="{00000000-0004-0000-0F00-000001000000}"/>
    <hyperlink ref="F110" r:id="rId3" xr:uid="{00000000-0004-0000-0F00-000002000000}"/>
    <hyperlink ref="F116" r:id="rId4" xr:uid="{00000000-0004-0000-0F00-000003000000}"/>
    <hyperlink ref="F122" r:id="rId5" xr:uid="{00000000-0004-0000-0F00-000004000000}"/>
    <hyperlink ref="F128" r:id="rId6" xr:uid="{00000000-0004-0000-0F00-000005000000}"/>
    <hyperlink ref="F134" r:id="rId7" xr:uid="{00000000-0004-0000-0F00-000006000000}"/>
    <hyperlink ref="F139" r:id="rId8" xr:uid="{00000000-0004-0000-0F00-000007000000}"/>
    <hyperlink ref="F144" r:id="rId9" xr:uid="{00000000-0004-0000-0F00-000008000000}"/>
    <hyperlink ref="F152" r:id="rId10" xr:uid="{00000000-0004-0000-0F00-000009000000}"/>
    <hyperlink ref="F158" r:id="rId11" xr:uid="{00000000-0004-0000-0F00-00000A000000}"/>
    <hyperlink ref="F166" r:id="rId12" xr:uid="{00000000-0004-0000-0F00-00000B000000}"/>
    <hyperlink ref="F174" r:id="rId13" xr:uid="{00000000-0004-0000-0F00-00000C000000}"/>
    <hyperlink ref="F179" r:id="rId14" xr:uid="{00000000-0004-0000-0F00-00000D000000}"/>
    <hyperlink ref="F185" r:id="rId15" xr:uid="{00000000-0004-0000-0F00-00000E000000}"/>
    <hyperlink ref="F191" r:id="rId16" xr:uid="{00000000-0004-0000-0F00-00000F000000}"/>
    <hyperlink ref="F194" r:id="rId17" xr:uid="{00000000-0004-0000-0F00-000010000000}"/>
    <hyperlink ref="F199" r:id="rId18" xr:uid="{00000000-0004-0000-0F00-000011000000}"/>
    <hyperlink ref="F204" r:id="rId19" xr:uid="{00000000-0004-0000-0F00-000012000000}"/>
    <hyperlink ref="F212" r:id="rId20" xr:uid="{00000000-0004-0000-0F00-000013000000}"/>
    <hyperlink ref="F221" r:id="rId21" xr:uid="{00000000-0004-0000-0F00-000014000000}"/>
    <hyperlink ref="F237" r:id="rId22" xr:uid="{00000000-0004-0000-0F00-000015000000}"/>
    <hyperlink ref="F240" r:id="rId23" xr:uid="{00000000-0004-0000-0F00-000016000000}"/>
    <hyperlink ref="F243" r:id="rId24" xr:uid="{00000000-0004-0000-0F00-000017000000}"/>
    <hyperlink ref="F246" r:id="rId25" xr:uid="{00000000-0004-0000-0F00-000018000000}"/>
    <hyperlink ref="F249" r:id="rId26" xr:uid="{00000000-0004-0000-0F00-000019000000}"/>
    <hyperlink ref="F252" r:id="rId27" xr:uid="{00000000-0004-0000-0F00-00001A000000}"/>
    <hyperlink ref="F255" r:id="rId28" xr:uid="{00000000-0004-0000-0F00-00001B000000}"/>
    <hyperlink ref="F258" r:id="rId29" xr:uid="{00000000-0004-0000-0F00-00001C000000}"/>
    <hyperlink ref="F263" r:id="rId30" xr:uid="{00000000-0004-0000-0F00-00001D000000}"/>
    <hyperlink ref="F270" r:id="rId31" xr:uid="{00000000-0004-0000-0F00-00001E000000}"/>
    <hyperlink ref="F276" r:id="rId32" xr:uid="{00000000-0004-0000-0F00-00001F000000}"/>
    <hyperlink ref="F281" r:id="rId33" xr:uid="{00000000-0004-0000-0F00-000020000000}"/>
    <hyperlink ref="F286" r:id="rId34" xr:uid="{00000000-0004-0000-0F00-000021000000}"/>
    <hyperlink ref="F292" r:id="rId35" xr:uid="{00000000-0004-0000-0F00-00002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6"/>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66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127</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9302</v>
      </c>
      <c r="F9" s="301"/>
      <c r="G9" s="301"/>
      <c r="H9" s="301"/>
      <c r="L9" s="33"/>
    </row>
    <row r="10" spans="2:46" s="1" customFormat="1" ht="12" customHeight="1">
      <c r="B10" s="33"/>
      <c r="D10" s="28" t="s">
        <v>156</v>
      </c>
      <c r="L10" s="33"/>
    </row>
    <row r="11" spans="2:46" s="1" customFormat="1" ht="16.5" customHeight="1">
      <c r="B11" s="33"/>
      <c r="E11" s="266" t="s">
        <v>2450</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ROUND(J100,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ROUND((SUM(BE100:BE665)),  2)</f>
        <v>0</v>
      </c>
      <c r="I35" s="94">
        <v>0.21</v>
      </c>
      <c r="J35" s="84">
        <f>ROUND(((SUM(BE100:BE665))*I35),  2)</f>
        <v>0</v>
      </c>
      <c r="L35" s="33"/>
    </row>
    <row r="36" spans="2:12" s="1" customFormat="1" ht="14.45" customHeight="1">
      <c r="B36" s="33"/>
      <c r="E36" s="28" t="s">
        <v>41</v>
      </c>
      <c r="F36" s="84">
        <f>ROUND((SUM(BF100:BF665)),  2)</f>
        <v>0</v>
      </c>
      <c r="I36" s="94">
        <v>0.12</v>
      </c>
      <c r="J36" s="84">
        <f>ROUND(((SUM(BF100:BF665))*I36),  2)</f>
        <v>0</v>
      </c>
      <c r="L36" s="33"/>
    </row>
    <row r="37" spans="2:12" s="1" customFormat="1" ht="14.45" hidden="1" customHeight="1">
      <c r="B37" s="33"/>
      <c r="E37" s="28" t="s">
        <v>42</v>
      </c>
      <c r="F37" s="84">
        <f>ROUND((SUM(BG100:BG665)),  2)</f>
        <v>0</v>
      </c>
      <c r="I37" s="94">
        <v>0.21</v>
      </c>
      <c r="J37" s="84">
        <f>0</f>
        <v>0</v>
      </c>
      <c r="L37" s="33"/>
    </row>
    <row r="38" spans="2:12" s="1" customFormat="1" ht="14.45" hidden="1" customHeight="1">
      <c r="B38" s="33"/>
      <c r="E38" s="28" t="s">
        <v>43</v>
      </c>
      <c r="F38" s="84">
        <f>ROUND((SUM(BH100:BH665)),  2)</f>
        <v>0</v>
      </c>
      <c r="I38" s="94">
        <v>0.12</v>
      </c>
      <c r="J38" s="84">
        <f>0</f>
        <v>0</v>
      </c>
      <c r="L38" s="33"/>
    </row>
    <row r="39" spans="2:12" s="1" customFormat="1" ht="14.45" hidden="1" customHeight="1">
      <c r="B39" s="33"/>
      <c r="E39" s="28" t="s">
        <v>44</v>
      </c>
      <c r="F39" s="84">
        <f>ROUND((SUM(BI100:BI665)),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9302</v>
      </c>
      <c r="F52" s="301"/>
      <c r="G52" s="301"/>
      <c r="H52" s="301"/>
      <c r="L52" s="33"/>
    </row>
    <row r="53" spans="2:47" s="1" customFormat="1" ht="12" customHeight="1">
      <c r="B53" s="33"/>
      <c r="C53" s="28" t="s">
        <v>156</v>
      </c>
      <c r="L53" s="33"/>
    </row>
    <row r="54" spans="2:47" s="1" customFormat="1" ht="16.5" customHeight="1">
      <c r="B54" s="33"/>
      <c r="E54" s="266" t="str">
        <f>E11</f>
        <v>D.1.1 NS - ASŘ Nový stav</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J100</f>
        <v>0</v>
      </c>
      <c r="L63" s="33"/>
      <c r="AU63" s="18" t="s">
        <v>161</v>
      </c>
    </row>
    <row r="64" spans="2:47" s="8" customFormat="1" ht="24.95" customHeight="1">
      <c r="B64" s="104"/>
      <c r="D64" s="105" t="s">
        <v>162</v>
      </c>
      <c r="E64" s="106"/>
      <c r="F64" s="106"/>
      <c r="G64" s="106"/>
      <c r="H64" s="106"/>
      <c r="I64" s="106"/>
      <c r="J64" s="107">
        <f>J101</f>
        <v>0</v>
      </c>
      <c r="L64" s="104"/>
    </row>
    <row r="65" spans="2:12" s="9" customFormat="1" ht="19.899999999999999" customHeight="1">
      <c r="B65" s="108"/>
      <c r="D65" s="109" t="s">
        <v>163</v>
      </c>
      <c r="E65" s="110"/>
      <c r="F65" s="110"/>
      <c r="G65" s="110"/>
      <c r="H65" s="110"/>
      <c r="I65" s="110"/>
      <c r="J65" s="111">
        <f>J102</f>
        <v>0</v>
      </c>
      <c r="L65" s="108"/>
    </row>
    <row r="66" spans="2:12" s="9" customFormat="1" ht="19.899999999999999" customHeight="1">
      <c r="B66" s="108"/>
      <c r="D66" s="109" t="s">
        <v>2576</v>
      </c>
      <c r="E66" s="110"/>
      <c r="F66" s="110"/>
      <c r="G66" s="110"/>
      <c r="H66" s="110"/>
      <c r="I66" s="110"/>
      <c r="J66" s="111">
        <f>J115</f>
        <v>0</v>
      </c>
      <c r="L66" s="108"/>
    </row>
    <row r="67" spans="2:12" s="9" customFormat="1" ht="19.899999999999999" customHeight="1">
      <c r="B67" s="108"/>
      <c r="D67" s="109" t="s">
        <v>2577</v>
      </c>
      <c r="E67" s="110"/>
      <c r="F67" s="110"/>
      <c r="G67" s="110"/>
      <c r="H67" s="110"/>
      <c r="I67" s="110"/>
      <c r="J67" s="111">
        <f>J159</f>
        <v>0</v>
      </c>
      <c r="L67" s="108"/>
    </row>
    <row r="68" spans="2:12" s="9" customFormat="1" ht="19.899999999999999" customHeight="1">
      <c r="B68" s="108"/>
      <c r="D68" s="109" t="s">
        <v>2578</v>
      </c>
      <c r="E68" s="110"/>
      <c r="F68" s="110"/>
      <c r="G68" s="110"/>
      <c r="H68" s="110"/>
      <c r="I68" s="110"/>
      <c r="J68" s="111">
        <f>J175</f>
        <v>0</v>
      </c>
      <c r="L68" s="108"/>
    </row>
    <row r="69" spans="2:12" s="9" customFormat="1" ht="19.899999999999999" customHeight="1">
      <c r="B69" s="108"/>
      <c r="D69" s="109" t="s">
        <v>165</v>
      </c>
      <c r="E69" s="110"/>
      <c r="F69" s="110"/>
      <c r="G69" s="110"/>
      <c r="H69" s="110"/>
      <c r="I69" s="110"/>
      <c r="J69" s="111">
        <f>J361</f>
        <v>0</v>
      </c>
      <c r="L69" s="108"/>
    </row>
    <row r="70" spans="2:12" s="9" customFormat="1" ht="19.899999999999999" customHeight="1">
      <c r="B70" s="108"/>
      <c r="D70" s="109" t="s">
        <v>2580</v>
      </c>
      <c r="E70" s="110"/>
      <c r="F70" s="110"/>
      <c r="G70" s="110"/>
      <c r="H70" s="110"/>
      <c r="I70" s="110"/>
      <c r="J70" s="111">
        <f>J388</f>
        <v>0</v>
      </c>
      <c r="L70" s="108"/>
    </row>
    <row r="71" spans="2:12" s="8" customFormat="1" ht="24.95" customHeight="1">
      <c r="B71" s="104"/>
      <c r="D71" s="105" t="s">
        <v>167</v>
      </c>
      <c r="E71" s="106"/>
      <c r="F71" s="106"/>
      <c r="G71" s="106"/>
      <c r="H71" s="106"/>
      <c r="I71" s="106"/>
      <c r="J71" s="107">
        <f>J392</f>
        <v>0</v>
      </c>
      <c r="L71" s="104"/>
    </row>
    <row r="72" spans="2:12" s="9" customFormat="1" ht="19.899999999999999" customHeight="1">
      <c r="B72" s="108"/>
      <c r="D72" s="109" t="s">
        <v>168</v>
      </c>
      <c r="E72" s="110"/>
      <c r="F72" s="110"/>
      <c r="G72" s="110"/>
      <c r="H72" s="110"/>
      <c r="I72" s="110"/>
      <c r="J72" s="111">
        <f>J393</f>
        <v>0</v>
      </c>
      <c r="L72" s="108"/>
    </row>
    <row r="73" spans="2:12" s="9" customFormat="1" ht="19.899999999999999" customHeight="1">
      <c r="B73" s="108"/>
      <c r="D73" s="109" t="s">
        <v>169</v>
      </c>
      <c r="E73" s="110"/>
      <c r="F73" s="110"/>
      <c r="G73" s="110"/>
      <c r="H73" s="110"/>
      <c r="I73" s="110"/>
      <c r="J73" s="111">
        <f>J437</f>
        <v>0</v>
      </c>
      <c r="L73" s="108"/>
    </row>
    <row r="74" spans="2:12" s="9" customFormat="1" ht="19.899999999999999" customHeight="1">
      <c r="B74" s="108"/>
      <c r="D74" s="109" t="s">
        <v>170</v>
      </c>
      <c r="E74" s="110"/>
      <c r="F74" s="110"/>
      <c r="G74" s="110"/>
      <c r="H74" s="110"/>
      <c r="I74" s="110"/>
      <c r="J74" s="111">
        <f>J507</f>
        <v>0</v>
      </c>
      <c r="L74" s="108"/>
    </row>
    <row r="75" spans="2:12" s="9" customFormat="1" ht="19.899999999999999" customHeight="1">
      <c r="B75" s="108"/>
      <c r="D75" s="109" t="s">
        <v>172</v>
      </c>
      <c r="E75" s="110"/>
      <c r="F75" s="110"/>
      <c r="G75" s="110"/>
      <c r="H75" s="110"/>
      <c r="I75" s="110"/>
      <c r="J75" s="111">
        <f>J564</f>
        <v>0</v>
      </c>
      <c r="L75" s="108"/>
    </row>
    <row r="76" spans="2:12" s="9" customFormat="1" ht="19.899999999999999" customHeight="1">
      <c r="B76" s="108"/>
      <c r="D76" s="109" t="s">
        <v>177</v>
      </c>
      <c r="E76" s="110"/>
      <c r="F76" s="110"/>
      <c r="G76" s="110"/>
      <c r="H76" s="110"/>
      <c r="I76" s="110"/>
      <c r="J76" s="111">
        <f>J579</f>
        <v>0</v>
      </c>
      <c r="L76" s="108"/>
    </row>
    <row r="77" spans="2:12" s="9" customFormat="1" ht="19.899999999999999" customHeight="1">
      <c r="B77" s="108"/>
      <c r="D77" s="109" t="s">
        <v>2583</v>
      </c>
      <c r="E77" s="110"/>
      <c r="F77" s="110"/>
      <c r="G77" s="110"/>
      <c r="H77" s="110"/>
      <c r="I77" s="110"/>
      <c r="J77" s="111">
        <f>J617</f>
        <v>0</v>
      </c>
      <c r="L77" s="108"/>
    </row>
    <row r="78" spans="2:12" s="9" customFormat="1" ht="19.899999999999999" customHeight="1">
      <c r="B78" s="108"/>
      <c r="D78" s="109" t="s">
        <v>2585</v>
      </c>
      <c r="E78" s="110"/>
      <c r="F78" s="110"/>
      <c r="G78" s="110"/>
      <c r="H78" s="110"/>
      <c r="I78" s="110"/>
      <c r="J78" s="111">
        <f>J653</f>
        <v>0</v>
      </c>
      <c r="L78" s="108"/>
    </row>
    <row r="79" spans="2:12" s="1" customFormat="1" ht="21.75" customHeight="1">
      <c r="B79" s="33"/>
      <c r="L79" s="33"/>
    </row>
    <row r="80" spans="2:12" s="1" customFormat="1" ht="6.95" customHeight="1">
      <c r="B80" s="42"/>
      <c r="C80" s="43"/>
      <c r="D80" s="43"/>
      <c r="E80" s="43"/>
      <c r="F80" s="43"/>
      <c r="G80" s="43"/>
      <c r="H80" s="43"/>
      <c r="I80" s="43"/>
      <c r="J80" s="43"/>
      <c r="K80" s="43"/>
      <c r="L80" s="33"/>
    </row>
    <row r="84" spans="2:12" s="1" customFormat="1" ht="6.95" customHeight="1">
      <c r="B84" s="44"/>
      <c r="C84" s="45"/>
      <c r="D84" s="45"/>
      <c r="E84" s="45"/>
      <c r="F84" s="45"/>
      <c r="G84" s="45"/>
      <c r="H84" s="45"/>
      <c r="I84" s="45"/>
      <c r="J84" s="45"/>
      <c r="K84" s="45"/>
      <c r="L84" s="33"/>
    </row>
    <row r="85" spans="2:12" s="1" customFormat="1" ht="24.95" customHeight="1">
      <c r="B85" s="33"/>
      <c r="C85" s="22" t="s">
        <v>180</v>
      </c>
      <c r="L85" s="33"/>
    </row>
    <row r="86" spans="2:12" s="1" customFormat="1" ht="6.95" customHeight="1">
      <c r="B86" s="33"/>
      <c r="L86" s="33"/>
    </row>
    <row r="87" spans="2:12" s="1" customFormat="1" ht="12" customHeight="1">
      <c r="B87" s="33"/>
      <c r="C87" s="28" t="s">
        <v>16</v>
      </c>
      <c r="L87" s="33"/>
    </row>
    <row r="88" spans="2:12" s="1" customFormat="1" ht="16.5" customHeight="1">
      <c r="B88" s="33"/>
      <c r="E88" s="299" t="str">
        <f>E7</f>
        <v>FN Brno - Rekonstrukce kliniky dětských infekčních nemocí a energeticky úsporná opatření objektu S</v>
      </c>
      <c r="F88" s="300"/>
      <c r="G88" s="300"/>
      <c r="H88" s="300"/>
      <c r="L88" s="33"/>
    </row>
    <row r="89" spans="2:12" ht="12" customHeight="1">
      <c r="B89" s="21"/>
      <c r="C89" s="28" t="s">
        <v>154</v>
      </c>
      <c r="L89" s="21"/>
    </row>
    <row r="90" spans="2:12" s="1" customFormat="1" ht="16.5" customHeight="1">
      <c r="B90" s="33"/>
      <c r="E90" s="299" t="s">
        <v>9302</v>
      </c>
      <c r="F90" s="301"/>
      <c r="G90" s="301"/>
      <c r="H90" s="301"/>
      <c r="L90" s="33"/>
    </row>
    <row r="91" spans="2:12" s="1" customFormat="1" ht="12" customHeight="1">
      <c r="B91" s="33"/>
      <c r="C91" s="28" t="s">
        <v>156</v>
      </c>
      <c r="L91" s="33"/>
    </row>
    <row r="92" spans="2:12" s="1" customFormat="1" ht="16.5" customHeight="1">
      <c r="B92" s="33"/>
      <c r="E92" s="266" t="str">
        <f>E11</f>
        <v>D.1.1 NS - ASŘ Nový stav</v>
      </c>
      <c r="F92" s="301"/>
      <c r="G92" s="301"/>
      <c r="H92" s="301"/>
      <c r="L92" s="33"/>
    </row>
    <row r="93" spans="2:12" s="1" customFormat="1" ht="6.95" customHeight="1">
      <c r="B93" s="33"/>
      <c r="L93" s="33"/>
    </row>
    <row r="94" spans="2:12" s="1" customFormat="1" ht="12" customHeight="1">
      <c r="B94" s="33"/>
      <c r="C94" s="28" t="s">
        <v>21</v>
      </c>
      <c r="F94" s="26" t="str">
        <f>F14</f>
        <v xml:space="preserve"> </v>
      </c>
      <c r="I94" s="28" t="s">
        <v>23</v>
      </c>
      <c r="J94" s="50" t="str">
        <f>IF(J14="","",J14)</f>
        <v>31. 8. 2025</v>
      </c>
      <c r="L94" s="33"/>
    </row>
    <row r="95" spans="2:12" s="1" customFormat="1" ht="6.95" customHeight="1">
      <c r="B95" s="33"/>
      <c r="L95" s="33"/>
    </row>
    <row r="96" spans="2:12" s="1" customFormat="1" ht="15.2" customHeight="1">
      <c r="B96" s="33"/>
      <c r="C96" s="28" t="s">
        <v>25</v>
      </c>
      <c r="F96" s="26" t="str">
        <f>E17</f>
        <v xml:space="preserve"> </v>
      </c>
      <c r="I96" s="28" t="s">
        <v>30</v>
      </c>
      <c r="J96" s="31" t="str">
        <f>E23</f>
        <v xml:space="preserve"> </v>
      </c>
      <c r="L96" s="33"/>
    </row>
    <row r="97" spans="2:65" s="1" customFormat="1" ht="15.2" customHeight="1">
      <c r="B97" s="33"/>
      <c r="C97" s="28" t="s">
        <v>28</v>
      </c>
      <c r="F97" s="26" t="str">
        <f>IF(E20="","",E20)</f>
        <v>Vyplň údaj</v>
      </c>
      <c r="I97" s="28" t="s">
        <v>32</v>
      </c>
      <c r="J97" s="31" t="str">
        <f>E26</f>
        <v xml:space="preserve"> </v>
      </c>
      <c r="L97" s="33"/>
    </row>
    <row r="98" spans="2:65" s="1" customFormat="1" ht="10.35" customHeight="1">
      <c r="B98" s="33"/>
      <c r="L98" s="33"/>
    </row>
    <row r="99" spans="2:65" s="10" customFormat="1" ht="29.25" customHeight="1">
      <c r="B99" s="112"/>
      <c r="C99" s="113" t="s">
        <v>181</v>
      </c>
      <c r="D99" s="114" t="s">
        <v>54</v>
      </c>
      <c r="E99" s="114" t="s">
        <v>50</v>
      </c>
      <c r="F99" s="114" t="s">
        <v>51</v>
      </c>
      <c r="G99" s="114" t="s">
        <v>182</v>
      </c>
      <c r="H99" s="114" t="s">
        <v>183</v>
      </c>
      <c r="I99" s="114" t="s">
        <v>184</v>
      </c>
      <c r="J99" s="114" t="s">
        <v>160</v>
      </c>
      <c r="K99" s="115" t="s">
        <v>185</v>
      </c>
      <c r="L99" s="112"/>
      <c r="M99" s="57" t="s">
        <v>19</v>
      </c>
      <c r="N99" s="58" t="s">
        <v>39</v>
      </c>
      <c r="O99" s="58" t="s">
        <v>186</v>
      </c>
      <c r="P99" s="58" t="s">
        <v>187</v>
      </c>
      <c r="Q99" s="58" t="s">
        <v>188</v>
      </c>
      <c r="R99" s="58" t="s">
        <v>189</v>
      </c>
      <c r="S99" s="58" t="s">
        <v>190</v>
      </c>
      <c r="T99" s="59" t="s">
        <v>191</v>
      </c>
    </row>
    <row r="100" spans="2:65" s="1" customFormat="1" ht="22.9" customHeight="1">
      <c r="B100" s="33"/>
      <c r="C100" s="62" t="s">
        <v>192</v>
      </c>
      <c r="J100" s="116">
        <f>BK100</f>
        <v>0</v>
      </c>
      <c r="L100" s="33"/>
      <c r="M100" s="60"/>
      <c r="N100" s="51"/>
      <c r="O100" s="51"/>
      <c r="P100" s="117">
        <f>P101+P392</f>
        <v>0</v>
      </c>
      <c r="Q100" s="51"/>
      <c r="R100" s="117">
        <f>R101+R392</f>
        <v>33.543397967499999</v>
      </c>
      <c r="S100" s="51"/>
      <c r="T100" s="118">
        <f>T101+T392</f>
        <v>2.3940000000000002E-4</v>
      </c>
      <c r="AT100" s="18" t="s">
        <v>68</v>
      </c>
      <c r="AU100" s="18" t="s">
        <v>161</v>
      </c>
      <c r="BK100" s="119">
        <f>BK101+BK392</f>
        <v>0</v>
      </c>
    </row>
    <row r="101" spans="2:65" s="11" customFormat="1" ht="25.9" customHeight="1">
      <c r="B101" s="120"/>
      <c r="D101" s="121" t="s">
        <v>68</v>
      </c>
      <c r="E101" s="122" t="s">
        <v>193</v>
      </c>
      <c r="F101" s="122" t="s">
        <v>194</v>
      </c>
      <c r="I101" s="123"/>
      <c r="J101" s="124">
        <f>BK101</f>
        <v>0</v>
      </c>
      <c r="L101" s="120"/>
      <c r="M101" s="125"/>
      <c r="P101" s="126">
        <f>P102+P115+P159+P175+P361+P388</f>
        <v>0</v>
      </c>
      <c r="R101" s="126">
        <f>R102+R115+R159+R175+R361+R388</f>
        <v>31.397502187999997</v>
      </c>
      <c r="T101" s="127">
        <f>T102+T115+T159+T175+T361+T388</f>
        <v>2.3940000000000002E-4</v>
      </c>
      <c r="AR101" s="121" t="s">
        <v>76</v>
      </c>
      <c r="AT101" s="128" t="s">
        <v>68</v>
      </c>
      <c r="AU101" s="128" t="s">
        <v>69</v>
      </c>
      <c r="AY101" s="121" t="s">
        <v>195</v>
      </c>
      <c r="BK101" s="129">
        <f>BK102+BK115+BK159+BK175+BK361+BK388</f>
        <v>0</v>
      </c>
    </row>
    <row r="102" spans="2:65" s="11" customFormat="1" ht="22.9" customHeight="1">
      <c r="B102" s="120"/>
      <c r="D102" s="121" t="s">
        <v>68</v>
      </c>
      <c r="E102" s="130" t="s">
        <v>76</v>
      </c>
      <c r="F102" s="130" t="s">
        <v>196</v>
      </c>
      <c r="I102" s="123"/>
      <c r="J102" s="131">
        <f>BK102</f>
        <v>0</v>
      </c>
      <c r="L102" s="120"/>
      <c r="M102" s="125"/>
      <c r="P102" s="126">
        <f>SUM(P103:P114)</f>
        <v>0</v>
      </c>
      <c r="R102" s="126">
        <f>SUM(R103:R114)</f>
        <v>0.76</v>
      </c>
      <c r="T102" s="127">
        <f>SUM(T103:T114)</f>
        <v>0</v>
      </c>
      <c r="AR102" s="121" t="s">
        <v>76</v>
      </c>
      <c r="AT102" s="128" t="s">
        <v>68</v>
      </c>
      <c r="AU102" s="128" t="s">
        <v>76</v>
      </c>
      <c r="AY102" s="121" t="s">
        <v>195</v>
      </c>
      <c r="BK102" s="129">
        <f>SUM(BK103:BK114)</f>
        <v>0</v>
      </c>
    </row>
    <row r="103" spans="2:65" s="1" customFormat="1" ht="16.5" customHeight="1">
      <c r="B103" s="33"/>
      <c r="C103" s="132" t="s">
        <v>76</v>
      </c>
      <c r="D103" s="132" t="s">
        <v>197</v>
      </c>
      <c r="E103" s="133" t="s">
        <v>9426</v>
      </c>
      <c r="F103" s="134" t="s">
        <v>9427</v>
      </c>
      <c r="G103" s="135" t="s">
        <v>246</v>
      </c>
      <c r="H103" s="136">
        <v>0.38400000000000001</v>
      </c>
      <c r="I103" s="137"/>
      <c r="J103" s="138">
        <f>ROUND(I103*H103,2)</f>
        <v>0</v>
      </c>
      <c r="K103" s="134" t="s">
        <v>201</v>
      </c>
      <c r="L103" s="33"/>
      <c r="M103" s="139" t="s">
        <v>19</v>
      </c>
      <c r="N103" s="140" t="s">
        <v>40</v>
      </c>
      <c r="P103" s="141">
        <f>O103*H103</f>
        <v>0</v>
      </c>
      <c r="Q103" s="141">
        <v>0</v>
      </c>
      <c r="R103" s="141">
        <f>Q103*H103</f>
        <v>0</v>
      </c>
      <c r="S103" s="141">
        <v>0</v>
      </c>
      <c r="T103" s="142">
        <f>S103*H103</f>
        <v>0</v>
      </c>
      <c r="AR103" s="143" t="s">
        <v>202</v>
      </c>
      <c r="AT103" s="143" t="s">
        <v>197</v>
      </c>
      <c r="AU103" s="143" t="s">
        <v>78</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9428</v>
      </c>
    </row>
    <row r="104" spans="2:65" s="1" customFormat="1">
      <c r="B104" s="33"/>
      <c r="D104" s="145" t="s">
        <v>204</v>
      </c>
      <c r="F104" s="146" t="s">
        <v>9429</v>
      </c>
      <c r="I104" s="147"/>
      <c r="L104" s="33"/>
      <c r="M104" s="148"/>
      <c r="T104" s="54"/>
      <c r="AT104" s="18" t="s">
        <v>204</v>
      </c>
      <c r="AU104" s="18" t="s">
        <v>78</v>
      </c>
    </row>
    <row r="105" spans="2:65" s="1" customFormat="1">
      <c r="B105" s="33"/>
      <c r="D105" s="149" t="s">
        <v>206</v>
      </c>
      <c r="F105" s="150" t="s">
        <v>9430</v>
      </c>
      <c r="I105" s="147"/>
      <c r="L105" s="33"/>
      <c r="M105" s="148"/>
      <c r="T105" s="54"/>
      <c r="AT105" s="18" t="s">
        <v>206</v>
      </c>
      <c r="AU105" s="18" t="s">
        <v>78</v>
      </c>
    </row>
    <row r="106" spans="2:65" s="12" customFormat="1">
      <c r="B106" s="151"/>
      <c r="D106" s="145" t="s">
        <v>208</v>
      </c>
      <c r="E106" s="152" t="s">
        <v>19</v>
      </c>
      <c r="F106" s="153" t="s">
        <v>209</v>
      </c>
      <c r="H106" s="152" t="s">
        <v>19</v>
      </c>
      <c r="I106" s="154"/>
      <c r="L106" s="151"/>
      <c r="M106" s="155"/>
      <c r="T106" s="156"/>
      <c r="AT106" s="152" t="s">
        <v>208</v>
      </c>
      <c r="AU106" s="152" t="s">
        <v>78</v>
      </c>
      <c r="AV106" s="12" t="s">
        <v>76</v>
      </c>
      <c r="AW106" s="12" t="s">
        <v>31</v>
      </c>
      <c r="AX106" s="12" t="s">
        <v>69</v>
      </c>
      <c r="AY106" s="152" t="s">
        <v>195</v>
      </c>
    </row>
    <row r="107" spans="2:65" s="12" customFormat="1">
      <c r="B107" s="151"/>
      <c r="D107" s="145" t="s">
        <v>208</v>
      </c>
      <c r="E107" s="152" t="s">
        <v>19</v>
      </c>
      <c r="F107" s="153" t="s">
        <v>9431</v>
      </c>
      <c r="H107" s="152" t="s">
        <v>19</v>
      </c>
      <c r="I107" s="154"/>
      <c r="L107" s="151"/>
      <c r="M107" s="155"/>
      <c r="T107" s="156"/>
      <c r="AT107" s="152" t="s">
        <v>208</v>
      </c>
      <c r="AU107" s="152" t="s">
        <v>78</v>
      </c>
      <c r="AV107" s="12" t="s">
        <v>76</v>
      </c>
      <c r="AW107" s="12" t="s">
        <v>31</v>
      </c>
      <c r="AX107" s="12" t="s">
        <v>69</v>
      </c>
      <c r="AY107" s="152" t="s">
        <v>195</v>
      </c>
    </row>
    <row r="108" spans="2:65" s="13" customFormat="1">
      <c r="B108" s="157"/>
      <c r="D108" s="145" t="s">
        <v>208</v>
      </c>
      <c r="E108" s="158" t="s">
        <v>19</v>
      </c>
      <c r="F108" s="159" t="s">
        <v>9432</v>
      </c>
      <c r="H108" s="160">
        <v>0.38400000000000001</v>
      </c>
      <c r="I108" s="161"/>
      <c r="L108" s="157"/>
      <c r="M108" s="162"/>
      <c r="T108" s="163"/>
      <c r="AT108" s="158" t="s">
        <v>208</v>
      </c>
      <c r="AU108" s="158" t="s">
        <v>78</v>
      </c>
      <c r="AV108" s="13" t="s">
        <v>78</v>
      </c>
      <c r="AW108" s="13" t="s">
        <v>31</v>
      </c>
      <c r="AX108" s="13" t="s">
        <v>76</v>
      </c>
      <c r="AY108" s="158" t="s">
        <v>195</v>
      </c>
    </row>
    <row r="109" spans="2:65" s="1" customFormat="1" ht="16.5" customHeight="1">
      <c r="B109" s="33"/>
      <c r="C109" s="184" t="s">
        <v>78</v>
      </c>
      <c r="D109" s="184" t="s">
        <v>2618</v>
      </c>
      <c r="E109" s="185" t="s">
        <v>2619</v>
      </c>
      <c r="F109" s="186" t="s">
        <v>2620</v>
      </c>
      <c r="G109" s="187" t="s">
        <v>331</v>
      </c>
      <c r="H109" s="188">
        <v>0.76</v>
      </c>
      <c r="I109" s="189"/>
      <c r="J109" s="190">
        <f>ROUND(I109*H109,2)</f>
        <v>0</v>
      </c>
      <c r="K109" s="186" t="s">
        <v>201</v>
      </c>
      <c r="L109" s="191"/>
      <c r="M109" s="192" t="s">
        <v>19</v>
      </c>
      <c r="N109" s="193" t="s">
        <v>40</v>
      </c>
      <c r="P109" s="141">
        <f>O109*H109</f>
        <v>0</v>
      </c>
      <c r="Q109" s="141">
        <v>1</v>
      </c>
      <c r="R109" s="141">
        <f>Q109*H109</f>
        <v>0.76</v>
      </c>
      <c r="S109" s="141">
        <v>0</v>
      </c>
      <c r="T109" s="142">
        <f>S109*H109</f>
        <v>0</v>
      </c>
      <c r="AR109" s="143" t="s">
        <v>273</v>
      </c>
      <c r="AT109" s="143" t="s">
        <v>2618</v>
      </c>
      <c r="AU109" s="143" t="s">
        <v>78</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9433</v>
      </c>
    </row>
    <row r="110" spans="2:65" s="1" customFormat="1">
      <c r="B110" s="33"/>
      <c r="D110" s="145" t="s">
        <v>204</v>
      </c>
      <c r="F110" s="146" t="s">
        <v>2620</v>
      </c>
      <c r="I110" s="147"/>
      <c r="L110" s="33"/>
      <c r="M110" s="148"/>
      <c r="T110" s="54"/>
      <c r="AT110" s="18" t="s">
        <v>204</v>
      </c>
      <c r="AU110" s="18" t="s">
        <v>78</v>
      </c>
    </row>
    <row r="111" spans="2:65" s="12" customFormat="1">
      <c r="B111" s="151"/>
      <c r="D111" s="145" t="s">
        <v>208</v>
      </c>
      <c r="E111" s="152" t="s">
        <v>19</v>
      </c>
      <c r="F111" s="153" t="s">
        <v>209</v>
      </c>
      <c r="H111" s="152" t="s">
        <v>19</v>
      </c>
      <c r="I111" s="154"/>
      <c r="L111" s="151"/>
      <c r="M111" s="155"/>
      <c r="T111" s="156"/>
      <c r="AT111" s="152" t="s">
        <v>208</v>
      </c>
      <c r="AU111" s="152" t="s">
        <v>78</v>
      </c>
      <c r="AV111" s="12" t="s">
        <v>76</v>
      </c>
      <c r="AW111" s="12" t="s">
        <v>31</v>
      </c>
      <c r="AX111" s="12" t="s">
        <v>69</v>
      </c>
      <c r="AY111" s="152" t="s">
        <v>195</v>
      </c>
    </row>
    <row r="112" spans="2:65" s="12" customFormat="1">
      <c r="B112" s="151"/>
      <c r="D112" s="145" t="s">
        <v>208</v>
      </c>
      <c r="E112" s="152" t="s">
        <v>19</v>
      </c>
      <c r="F112" s="153" t="s">
        <v>9431</v>
      </c>
      <c r="H112" s="152" t="s">
        <v>19</v>
      </c>
      <c r="I112" s="154"/>
      <c r="L112" s="151"/>
      <c r="M112" s="155"/>
      <c r="T112" s="156"/>
      <c r="AT112" s="152" t="s">
        <v>208</v>
      </c>
      <c r="AU112" s="152" t="s">
        <v>78</v>
      </c>
      <c r="AV112" s="12" t="s">
        <v>76</v>
      </c>
      <c r="AW112" s="12" t="s">
        <v>31</v>
      </c>
      <c r="AX112" s="12" t="s">
        <v>69</v>
      </c>
      <c r="AY112" s="152" t="s">
        <v>195</v>
      </c>
    </row>
    <row r="113" spans="2:65" s="13" customFormat="1">
      <c r="B113" s="157"/>
      <c r="D113" s="145" t="s">
        <v>208</v>
      </c>
      <c r="E113" s="158" t="s">
        <v>19</v>
      </c>
      <c r="F113" s="159" t="s">
        <v>9434</v>
      </c>
      <c r="H113" s="160">
        <v>0.69099999999999995</v>
      </c>
      <c r="I113" s="161"/>
      <c r="L113" s="157"/>
      <c r="M113" s="162"/>
      <c r="T113" s="163"/>
      <c r="AT113" s="158" t="s">
        <v>208</v>
      </c>
      <c r="AU113" s="158" t="s">
        <v>78</v>
      </c>
      <c r="AV113" s="13" t="s">
        <v>78</v>
      </c>
      <c r="AW113" s="13" t="s">
        <v>31</v>
      </c>
      <c r="AX113" s="13" t="s">
        <v>76</v>
      </c>
      <c r="AY113" s="158" t="s">
        <v>195</v>
      </c>
    </row>
    <row r="114" spans="2:65" s="13" customFormat="1">
      <c r="B114" s="157"/>
      <c r="D114" s="145" t="s">
        <v>208</v>
      </c>
      <c r="F114" s="159" t="s">
        <v>9435</v>
      </c>
      <c r="H114" s="160">
        <v>0.76</v>
      </c>
      <c r="I114" s="161"/>
      <c r="L114" s="157"/>
      <c r="M114" s="162"/>
      <c r="T114" s="163"/>
      <c r="AT114" s="158" t="s">
        <v>208</v>
      </c>
      <c r="AU114" s="158" t="s">
        <v>78</v>
      </c>
      <c r="AV114" s="13" t="s">
        <v>78</v>
      </c>
      <c r="AW114" s="13" t="s">
        <v>4</v>
      </c>
      <c r="AX114" s="13" t="s">
        <v>76</v>
      </c>
      <c r="AY114" s="158" t="s">
        <v>195</v>
      </c>
    </row>
    <row r="115" spans="2:65" s="11" customFormat="1" ht="22.9" customHeight="1">
      <c r="B115" s="120"/>
      <c r="D115" s="121" t="s">
        <v>68</v>
      </c>
      <c r="E115" s="130" t="s">
        <v>221</v>
      </c>
      <c r="F115" s="130" t="s">
        <v>2836</v>
      </c>
      <c r="I115" s="123"/>
      <c r="J115" s="131">
        <f>BK115</f>
        <v>0</v>
      </c>
      <c r="L115" s="120"/>
      <c r="M115" s="125"/>
      <c r="P115" s="126">
        <f>SUM(P116:P158)</f>
        <v>0</v>
      </c>
      <c r="R115" s="126">
        <f>SUM(R116:R158)</f>
        <v>3.2277553179999998</v>
      </c>
      <c r="T115" s="127">
        <f>SUM(T116:T158)</f>
        <v>0</v>
      </c>
      <c r="AR115" s="121" t="s">
        <v>76</v>
      </c>
      <c r="AT115" s="128" t="s">
        <v>68</v>
      </c>
      <c r="AU115" s="128" t="s">
        <v>76</v>
      </c>
      <c r="AY115" s="121" t="s">
        <v>195</v>
      </c>
      <c r="BK115" s="129">
        <f>SUM(BK116:BK158)</f>
        <v>0</v>
      </c>
    </row>
    <row r="116" spans="2:65" s="1" customFormat="1" ht="24.2" customHeight="1">
      <c r="B116" s="33"/>
      <c r="C116" s="132" t="s">
        <v>221</v>
      </c>
      <c r="D116" s="132" t="s">
        <v>197</v>
      </c>
      <c r="E116" s="133" t="s">
        <v>9436</v>
      </c>
      <c r="F116" s="134" t="s">
        <v>9437</v>
      </c>
      <c r="G116" s="135" t="s">
        <v>200</v>
      </c>
      <c r="H116" s="136">
        <v>0.33800000000000002</v>
      </c>
      <c r="I116" s="137"/>
      <c r="J116" s="138">
        <f>ROUND(I116*H116,2)</f>
        <v>0</v>
      </c>
      <c r="K116" s="134" t="s">
        <v>201</v>
      </c>
      <c r="L116" s="33"/>
      <c r="M116" s="139" t="s">
        <v>19</v>
      </c>
      <c r="N116" s="140" t="s">
        <v>40</v>
      </c>
      <c r="P116" s="141">
        <f>O116*H116</f>
        <v>0</v>
      </c>
      <c r="Q116" s="141">
        <v>0.28134399999999998</v>
      </c>
      <c r="R116" s="141">
        <f>Q116*H116</f>
        <v>9.5094272000000007E-2</v>
      </c>
      <c r="S116" s="141">
        <v>0</v>
      </c>
      <c r="T116" s="142">
        <f>S116*H116</f>
        <v>0</v>
      </c>
      <c r="AR116" s="143" t="s">
        <v>202</v>
      </c>
      <c r="AT116" s="143" t="s">
        <v>197</v>
      </c>
      <c r="AU116" s="143" t="s">
        <v>78</v>
      </c>
      <c r="AY116" s="18" t="s">
        <v>195</v>
      </c>
      <c r="BE116" s="144">
        <f>IF(N116="základní",J116,0)</f>
        <v>0</v>
      </c>
      <c r="BF116" s="144">
        <f>IF(N116="snížená",J116,0)</f>
        <v>0</v>
      </c>
      <c r="BG116" s="144">
        <f>IF(N116="zákl. přenesená",J116,0)</f>
        <v>0</v>
      </c>
      <c r="BH116" s="144">
        <f>IF(N116="sníž. přenesená",J116,0)</f>
        <v>0</v>
      </c>
      <c r="BI116" s="144">
        <f>IF(N116="nulová",J116,0)</f>
        <v>0</v>
      </c>
      <c r="BJ116" s="18" t="s">
        <v>76</v>
      </c>
      <c r="BK116" s="144">
        <f>ROUND(I116*H116,2)</f>
        <v>0</v>
      </c>
      <c r="BL116" s="18" t="s">
        <v>202</v>
      </c>
      <c r="BM116" s="143" t="s">
        <v>9438</v>
      </c>
    </row>
    <row r="117" spans="2:65" s="1" customFormat="1">
      <c r="B117" s="33"/>
      <c r="D117" s="145" t="s">
        <v>204</v>
      </c>
      <c r="F117" s="146" t="s">
        <v>9439</v>
      </c>
      <c r="I117" s="147"/>
      <c r="L117" s="33"/>
      <c r="M117" s="148"/>
      <c r="T117" s="54"/>
      <c r="AT117" s="18" t="s">
        <v>204</v>
      </c>
      <c r="AU117" s="18" t="s">
        <v>78</v>
      </c>
    </row>
    <row r="118" spans="2:65" s="1" customFormat="1">
      <c r="B118" s="33"/>
      <c r="D118" s="149" t="s">
        <v>206</v>
      </c>
      <c r="F118" s="150" t="s">
        <v>9440</v>
      </c>
      <c r="I118" s="147"/>
      <c r="L118" s="33"/>
      <c r="M118" s="148"/>
      <c r="T118" s="54"/>
      <c r="AT118" s="18" t="s">
        <v>206</v>
      </c>
      <c r="AU118" s="18" t="s">
        <v>78</v>
      </c>
    </row>
    <row r="119" spans="2:65" s="12" customFormat="1">
      <c r="B119" s="151"/>
      <c r="D119" s="145" t="s">
        <v>208</v>
      </c>
      <c r="E119" s="152" t="s">
        <v>19</v>
      </c>
      <c r="F119" s="153" t="s">
        <v>209</v>
      </c>
      <c r="H119" s="152" t="s">
        <v>19</v>
      </c>
      <c r="I119" s="154"/>
      <c r="L119" s="151"/>
      <c r="M119" s="155"/>
      <c r="T119" s="156"/>
      <c r="AT119" s="152" t="s">
        <v>208</v>
      </c>
      <c r="AU119" s="152" t="s">
        <v>78</v>
      </c>
      <c r="AV119" s="12" t="s">
        <v>76</v>
      </c>
      <c r="AW119" s="12" t="s">
        <v>31</v>
      </c>
      <c r="AX119" s="12" t="s">
        <v>69</v>
      </c>
      <c r="AY119" s="152" t="s">
        <v>195</v>
      </c>
    </row>
    <row r="120" spans="2:65" s="13" customFormat="1">
      <c r="B120" s="157"/>
      <c r="D120" s="145" t="s">
        <v>208</v>
      </c>
      <c r="E120" s="158" t="s">
        <v>19</v>
      </c>
      <c r="F120" s="159" t="s">
        <v>9441</v>
      </c>
      <c r="H120" s="160">
        <v>0.33800000000000002</v>
      </c>
      <c r="I120" s="161"/>
      <c r="L120" s="157"/>
      <c r="M120" s="162"/>
      <c r="T120" s="163"/>
      <c r="AT120" s="158" t="s">
        <v>208</v>
      </c>
      <c r="AU120" s="158" t="s">
        <v>78</v>
      </c>
      <c r="AV120" s="13" t="s">
        <v>78</v>
      </c>
      <c r="AW120" s="13" t="s">
        <v>31</v>
      </c>
      <c r="AX120" s="13" t="s">
        <v>76</v>
      </c>
      <c r="AY120" s="158" t="s">
        <v>195</v>
      </c>
    </row>
    <row r="121" spans="2:65" s="1" customFormat="1" ht="16.5" customHeight="1">
      <c r="B121" s="33"/>
      <c r="C121" s="132" t="s">
        <v>202</v>
      </c>
      <c r="D121" s="132" t="s">
        <v>197</v>
      </c>
      <c r="E121" s="133" t="s">
        <v>3089</v>
      </c>
      <c r="F121" s="134" t="s">
        <v>3090</v>
      </c>
      <c r="G121" s="135" t="s">
        <v>200</v>
      </c>
      <c r="H121" s="136">
        <v>97.03</v>
      </c>
      <c r="I121" s="137"/>
      <c r="J121" s="138">
        <f>ROUND(I121*H121,2)</f>
        <v>0</v>
      </c>
      <c r="K121" s="134" t="s">
        <v>201</v>
      </c>
      <c r="L121" s="33"/>
      <c r="M121" s="139" t="s">
        <v>19</v>
      </c>
      <c r="N121" s="140" t="s">
        <v>40</v>
      </c>
      <c r="P121" s="141">
        <f>O121*H121</f>
        <v>0</v>
      </c>
      <c r="Q121" s="141">
        <v>2.8570000000000002E-2</v>
      </c>
      <c r="R121" s="141">
        <f>Q121*H121</f>
        <v>2.7721471000000002</v>
      </c>
      <c r="S121" s="141">
        <v>0</v>
      </c>
      <c r="T121" s="142">
        <f>S121*H121</f>
        <v>0</v>
      </c>
      <c r="AR121" s="143" t="s">
        <v>202</v>
      </c>
      <c r="AT121" s="143" t="s">
        <v>197</v>
      </c>
      <c r="AU121" s="143" t="s">
        <v>78</v>
      </c>
      <c r="AY121" s="18" t="s">
        <v>195</v>
      </c>
      <c r="BE121" s="144">
        <f>IF(N121="základní",J121,0)</f>
        <v>0</v>
      </c>
      <c r="BF121" s="144">
        <f>IF(N121="snížená",J121,0)</f>
        <v>0</v>
      </c>
      <c r="BG121" s="144">
        <f>IF(N121="zákl. přenesená",J121,0)</f>
        <v>0</v>
      </c>
      <c r="BH121" s="144">
        <f>IF(N121="sníž. přenesená",J121,0)</f>
        <v>0</v>
      </c>
      <c r="BI121" s="144">
        <f>IF(N121="nulová",J121,0)</f>
        <v>0</v>
      </c>
      <c r="BJ121" s="18" t="s">
        <v>76</v>
      </c>
      <c r="BK121" s="144">
        <f>ROUND(I121*H121,2)</f>
        <v>0</v>
      </c>
      <c r="BL121" s="18" t="s">
        <v>202</v>
      </c>
      <c r="BM121" s="143" t="s">
        <v>9442</v>
      </c>
    </row>
    <row r="122" spans="2:65" s="1" customFormat="1">
      <c r="B122" s="33"/>
      <c r="D122" s="145" t="s">
        <v>204</v>
      </c>
      <c r="F122" s="146" t="s">
        <v>3092</v>
      </c>
      <c r="I122" s="147"/>
      <c r="L122" s="33"/>
      <c r="M122" s="148"/>
      <c r="T122" s="54"/>
      <c r="AT122" s="18" t="s">
        <v>204</v>
      </c>
      <c r="AU122" s="18" t="s">
        <v>78</v>
      </c>
    </row>
    <row r="123" spans="2:65" s="1" customFormat="1">
      <c r="B123" s="33"/>
      <c r="D123" s="149" t="s">
        <v>206</v>
      </c>
      <c r="F123" s="150" t="s">
        <v>3093</v>
      </c>
      <c r="I123" s="147"/>
      <c r="L123" s="33"/>
      <c r="M123" s="148"/>
      <c r="T123" s="54"/>
      <c r="AT123" s="18" t="s">
        <v>206</v>
      </c>
      <c r="AU123" s="18" t="s">
        <v>78</v>
      </c>
    </row>
    <row r="124" spans="2:65" s="12" customFormat="1">
      <c r="B124" s="151"/>
      <c r="D124" s="145" t="s">
        <v>208</v>
      </c>
      <c r="E124" s="152" t="s">
        <v>19</v>
      </c>
      <c r="F124" s="153" t="s">
        <v>209</v>
      </c>
      <c r="H124" s="152" t="s">
        <v>19</v>
      </c>
      <c r="I124" s="154"/>
      <c r="L124" s="151"/>
      <c r="M124" s="155"/>
      <c r="T124" s="156"/>
      <c r="AT124" s="152" t="s">
        <v>208</v>
      </c>
      <c r="AU124" s="152" t="s">
        <v>78</v>
      </c>
      <c r="AV124" s="12" t="s">
        <v>76</v>
      </c>
      <c r="AW124" s="12" t="s">
        <v>31</v>
      </c>
      <c r="AX124" s="12" t="s">
        <v>69</v>
      </c>
      <c r="AY124" s="152" t="s">
        <v>195</v>
      </c>
    </row>
    <row r="125" spans="2:65" s="12" customFormat="1">
      <c r="B125" s="151"/>
      <c r="D125" s="145" t="s">
        <v>208</v>
      </c>
      <c r="E125" s="152" t="s">
        <v>19</v>
      </c>
      <c r="F125" s="153" t="s">
        <v>9443</v>
      </c>
      <c r="H125" s="152" t="s">
        <v>19</v>
      </c>
      <c r="I125" s="154"/>
      <c r="L125" s="151"/>
      <c r="M125" s="155"/>
      <c r="T125" s="156"/>
      <c r="AT125" s="152" t="s">
        <v>208</v>
      </c>
      <c r="AU125" s="152" t="s">
        <v>78</v>
      </c>
      <c r="AV125" s="12" t="s">
        <v>76</v>
      </c>
      <c r="AW125" s="12" t="s">
        <v>31</v>
      </c>
      <c r="AX125" s="12" t="s">
        <v>69</v>
      </c>
      <c r="AY125" s="152" t="s">
        <v>195</v>
      </c>
    </row>
    <row r="126" spans="2:65" s="13" customFormat="1">
      <c r="B126" s="157"/>
      <c r="D126" s="145" t="s">
        <v>208</v>
      </c>
      <c r="E126" s="158" t="s">
        <v>19</v>
      </c>
      <c r="F126" s="159" t="s">
        <v>9444</v>
      </c>
      <c r="H126" s="160">
        <v>38.75</v>
      </c>
      <c r="I126" s="161"/>
      <c r="L126" s="157"/>
      <c r="M126" s="162"/>
      <c r="T126" s="163"/>
      <c r="AT126" s="158" t="s">
        <v>208</v>
      </c>
      <c r="AU126" s="158" t="s">
        <v>78</v>
      </c>
      <c r="AV126" s="13" t="s">
        <v>78</v>
      </c>
      <c r="AW126" s="13" t="s">
        <v>31</v>
      </c>
      <c r="AX126" s="13" t="s">
        <v>69</v>
      </c>
      <c r="AY126" s="158" t="s">
        <v>195</v>
      </c>
    </row>
    <row r="127" spans="2:65" s="13" customFormat="1">
      <c r="B127" s="157"/>
      <c r="D127" s="145" t="s">
        <v>208</v>
      </c>
      <c r="E127" s="158" t="s">
        <v>19</v>
      </c>
      <c r="F127" s="159" t="s">
        <v>9445</v>
      </c>
      <c r="H127" s="160">
        <v>-3.42</v>
      </c>
      <c r="I127" s="161"/>
      <c r="L127" s="157"/>
      <c r="M127" s="162"/>
      <c r="T127" s="163"/>
      <c r="AT127" s="158" t="s">
        <v>208</v>
      </c>
      <c r="AU127" s="158" t="s">
        <v>78</v>
      </c>
      <c r="AV127" s="13" t="s">
        <v>78</v>
      </c>
      <c r="AW127" s="13" t="s">
        <v>31</v>
      </c>
      <c r="AX127" s="13" t="s">
        <v>69</v>
      </c>
      <c r="AY127" s="158" t="s">
        <v>195</v>
      </c>
    </row>
    <row r="128" spans="2:65" s="13" customFormat="1">
      <c r="B128" s="157"/>
      <c r="D128" s="145" t="s">
        <v>208</v>
      </c>
      <c r="E128" s="158" t="s">
        <v>19</v>
      </c>
      <c r="F128" s="159" t="s">
        <v>9446</v>
      </c>
      <c r="H128" s="160">
        <v>1.95</v>
      </c>
      <c r="I128" s="161"/>
      <c r="L128" s="157"/>
      <c r="M128" s="162"/>
      <c r="T128" s="163"/>
      <c r="AT128" s="158" t="s">
        <v>208</v>
      </c>
      <c r="AU128" s="158" t="s">
        <v>78</v>
      </c>
      <c r="AV128" s="13" t="s">
        <v>78</v>
      </c>
      <c r="AW128" s="13" t="s">
        <v>31</v>
      </c>
      <c r="AX128" s="13" t="s">
        <v>69</v>
      </c>
      <c r="AY128" s="158" t="s">
        <v>195</v>
      </c>
    </row>
    <row r="129" spans="2:65" s="12" customFormat="1">
      <c r="B129" s="151"/>
      <c r="D129" s="145" t="s">
        <v>208</v>
      </c>
      <c r="E129" s="152" t="s">
        <v>19</v>
      </c>
      <c r="F129" s="153" t="s">
        <v>9447</v>
      </c>
      <c r="H129" s="152" t="s">
        <v>19</v>
      </c>
      <c r="I129" s="154"/>
      <c r="L129" s="151"/>
      <c r="M129" s="155"/>
      <c r="T129" s="156"/>
      <c r="AT129" s="152" t="s">
        <v>208</v>
      </c>
      <c r="AU129" s="152" t="s">
        <v>78</v>
      </c>
      <c r="AV129" s="12" t="s">
        <v>76</v>
      </c>
      <c r="AW129" s="12" t="s">
        <v>31</v>
      </c>
      <c r="AX129" s="12" t="s">
        <v>69</v>
      </c>
      <c r="AY129" s="152" t="s">
        <v>195</v>
      </c>
    </row>
    <row r="130" spans="2:65" s="13" customFormat="1">
      <c r="B130" s="157"/>
      <c r="D130" s="145" t="s">
        <v>208</v>
      </c>
      <c r="E130" s="158" t="s">
        <v>19</v>
      </c>
      <c r="F130" s="159" t="s">
        <v>9388</v>
      </c>
      <c r="H130" s="160">
        <v>41.58</v>
      </c>
      <c r="I130" s="161"/>
      <c r="L130" s="157"/>
      <c r="M130" s="162"/>
      <c r="T130" s="163"/>
      <c r="AT130" s="158" t="s">
        <v>208</v>
      </c>
      <c r="AU130" s="158" t="s">
        <v>78</v>
      </c>
      <c r="AV130" s="13" t="s">
        <v>78</v>
      </c>
      <c r="AW130" s="13" t="s">
        <v>31</v>
      </c>
      <c r="AX130" s="13" t="s">
        <v>69</v>
      </c>
      <c r="AY130" s="158" t="s">
        <v>195</v>
      </c>
    </row>
    <row r="131" spans="2:65" s="13" customFormat="1">
      <c r="B131" s="157"/>
      <c r="D131" s="145" t="s">
        <v>208</v>
      </c>
      <c r="E131" s="158" t="s">
        <v>19</v>
      </c>
      <c r="F131" s="159" t="s">
        <v>9445</v>
      </c>
      <c r="H131" s="160">
        <v>-3.42</v>
      </c>
      <c r="I131" s="161"/>
      <c r="L131" s="157"/>
      <c r="M131" s="162"/>
      <c r="T131" s="163"/>
      <c r="AT131" s="158" t="s">
        <v>208</v>
      </c>
      <c r="AU131" s="158" t="s">
        <v>78</v>
      </c>
      <c r="AV131" s="13" t="s">
        <v>78</v>
      </c>
      <c r="AW131" s="13" t="s">
        <v>31</v>
      </c>
      <c r="AX131" s="13" t="s">
        <v>69</v>
      </c>
      <c r="AY131" s="158" t="s">
        <v>195</v>
      </c>
    </row>
    <row r="132" spans="2:65" s="13" customFormat="1">
      <c r="B132" s="157"/>
      <c r="D132" s="145" t="s">
        <v>208</v>
      </c>
      <c r="E132" s="158" t="s">
        <v>19</v>
      </c>
      <c r="F132" s="159" t="s">
        <v>9382</v>
      </c>
      <c r="H132" s="160">
        <v>14.25</v>
      </c>
      <c r="I132" s="161"/>
      <c r="L132" s="157"/>
      <c r="M132" s="162"/>
      <c r="T132" s="163"/>
      <c r="AT132" s="158" t="s">
        <v>208</v>
      </c>
      <c r="AU132" s="158" t="s">
        <v>78</v>
      </c>
      <c r="AV132" s="13" t="s">
        <v>78</v>
      </c>
      <c r="AW132" s="13" t="s">
        <v>31</v>
      </c>
      <c r="AX132" s="13" t="s">
        <v>69</v>
      </c>
      <c r="AY132" s="158" t="s">
        <v>195</v>
      </c>
    </row>
    <row r="133" spans="2:65" s="13" customFormat="1">
      <c r="B133" s="157"/>
      <c r="D133" s="145" t="s">
        <v>208</v>
      </c>
      <c r="E133" s="158" t="s">
        <v>19</v>
      </c>
      <c r="F133" s="159" t="s">
        <v>9448</v>
      </c>
      <c r="H133" s="160">
        <v>6.86</v>
      </c>
      <c r="I133" s="161"/>
      <c r="L133" s="157"/>
      <c r="M133" s="162"/>
      <c r="T133" s="163"/>
      <c r="AT133" s="158" t="s">
        <v>208</v>
      </c>
      <c r="AU133" s="158" t="s">
        <v>78</v>
      </c>
      <c r="AV133" s="13" t="s">
        <v>78</v>
      </c>
      <c r="AW133" s="13" t="s">
        <v>31</v>
      </c>
      <c r="AX133" s="13" t="s">
        <v>69</v>
      </c>
      <c r="AY133" s="158" t="s">
        <v>195</v>
      </c>
    </row>
    <row r="134" spans="2:65" s="13" customFormat="1">
      <c r="B134" s="157"/>
      <c r="D134" s="145" t="s">
        <v>208</v>
      </c>
      <c r="E134" s="158" t="s">
        <v>19</v>
      </c>
      <c r="F134" s="159" t="s">
        <v>9449</v>
      </c>
      <c r="H134" s="160">
        <v>0.48</v>
      </c>
      <c r="I134" s="161"/>
      <c r="L134" s="157"/>
      <c r="M134" s="162"/>
      <c r="T134" s="163"/>
      <c r="AT134" s="158" t="s">
        <v>208</v>
      </c>
      <c r="AU134" s="158" t="s">
        <v>78</v>
      </c>
      <c r="AV134" s="13" t="s">
        <v>78</v>
      </c>
      <c r="AW134" s="13" t="s">
        <v>31</v>
      </c>
      <c r="AX134" s="13" t="s">
        <v>69</v>
      </c>
      <c r="AY134" s="158" t="s">
        <v>195</v>
      </c>
    </row>
    <row r="135" spans="2:65" s="14" customFormat="1">
      <c r="B135" s="164"/>
      <c r="D135" s="145" t="s">
        <v>208</v>
      </c>
      <c r="E135" s="165" t="s">
        <v>19</v>
      </c>
      <c r="F135" s="166" t="s">
        <v>220</v>
      </c>
      <c r="H135" s="167">
        <v>97.03</v>
      </c>
      <c r="I135" s="168"/>
      <c r="L135" s="164"/>
      <c r="M135" s="169"/>
      <c r="T135" s="170"/>
      <c r="AT135" s="165" t="s">
        <v>208</v>
      </c>
      <c r="AU135" s="165" t="s">
        <v>78</v>
      </c>
      <c r="AV135" s="14" t="s">
        <v>202</v>
      </c>
      <c r="AW135" s="14" t="s">
        <v>31</v>
      </c>
      <c r="AX135" s="14" t="s">
        <v>76</v>
      </c>
      <c r="AY135" s="165" t="s">
        <v>195</v>
      </c>
    </row>
    <row r="136" spans="2:65" s="1" customFormat="1" ht="21.75" customHeight="1">
      <c r="B136" s="33"/>
      <c r="C136" s="132" t="s">
        <v>236</v>
      </c>
      <c r="D136" s="132" t="s">
        <v>197</v>
      </c>
      <c r="E136" s="133" t="s">
        <v>6193</v>
      </c>
      <c r="F136" s="134" t="s">
        <v>6194</v>
      </c>
      <c r="G136" s="135" t="s">
        <v>200</v>
      </c>
      <c r="H136" s="136">
        <v>18.850000000000001</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78</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9450</v>
      </c>
    </row>
    <row r="137" spans="2:65" s="1" customFormat="1">
      <c r="B137" s="33"/>
      <c r="D137" s="145" t="s">
        <v>204</v>
      </c>
      <c r="F137" s="146" t="s">
        <v>6194</v>
      </c>
      <c r="I137" s="147"/>
      <c r="L137" s="33"/>
      <c r="M137" s="148"/>
      <c r="T137" s="54"/>
      <c r="AT137" s="18" t="s">
        <v>204</v>
      </c>
      <c r="AU137" s="18" t="s">
        <v>78</v>
      </c>
    </row>
    <row r="138" spans="2:65" s="12" customFormat="1">
      <c r="B138" s="151"/>
      <c r="D138" s="145" t="s">
        <v>208</v>
      </c>
      <c r="E138" s="152" t="s">
        <v>19</v>
      </c>
      <c r="F138" s="153" t="s">
        <v>209</v>
      </c>
      <c r="H138" s="152" t="s">
        <v>19</v>
      </c>
      <c r="I138" s="154"/>
      <c r="L138" s="151"/>
      <c r="M138" s="155"/>
      <c r="T138" s="156"/>
      <c r="AT138" s="152" t="s">
        <v>208</v>
      </c>
      <c r="AU138" s="152" t="s">
        <v>78</v>
      </c>
      <c r="AV138" s="12" t="s">
        <v>76</v>
      </c>
      <c r="AW138" s="12" t="s">
        <v>31</v>
      </c>
      <c r="AX138" s="12" t="s">
        <v>69</v>
      </c>
      <c r="AY138" s="152" t="s">
        <v>195</v>
      </c>
    </row>
    <row r="139" spans="2:65" s="13" customFormat="1">
      <c r="B139" s="157"/>
      <c r="D139" s="145" t="s">
        <v>208</v>
      </c>
      <c r="E139" s="158" t="s">
        <v>19</v>
      </c>
      <c r="F139" s="159" t="s">
        <v>9451</v>
      </c>
      <c r="H139" s="160">
        <v>7.15</v>
      </c>
      <c r="I139" s="161"/>
      <c r="L139" s="157"/>
      <c r="M139" s="162"/>
      <c r="T139" s="163"/>
      <c r="AT139" s="158" t="s">
        <v>208</v>
      </c>
      <c r="AU139" s="158" t="s">
        <v>78</v>
      </c>
      <c r="AV139" s="13" t="s">
        <v>78</v>
      </c>
      <c r="AW139" s="13" t="s">
        <v>31</v>
      </c>
      <c r="AX139" s="13" t="s">
        <v>69</v>
      </c>
      <c r="AY139" s="158" t="s">
        <v>195</v>
      </c>
    </row>
    <row r="140" spans="2:65" s="13" customFormat="1">
      <c r="B140" s="157"/>
      <c r="D140" s="145" t="s">
        <v>208</v>
      </c>
      <c r="E140" s="158" t="s">
        <v>19</v>
      </c>
      <c r="F140" s="159" t="s">
        <v>9452</v>
      </c>
      <c r="H140" s="160">
        <v>11.7</v>
      </c>
      <c r="I140" s="161"/>
      <c r="L140" s="157"/>
      <c r="M140" s="162"/>
      <c r="T140" s="163"/>
      <c r="AT140" s="158" t="s">
        <v>208</v>
      </c>
      <c r="AU140" s="158" t="s">
        <v>78</v>
      </c>
      <c r="AV140" s="13" t="s">
        <v>78</v>
      </c>
      <c r="AW140" s="13" t="s">
        <v>31</v>
      </c>
      <c r="AX140" s="13" t="s">
        <v>69</v>
      </c>
      <c r="AY140" s="158" t="s">
        <v>195</v>
      </c>
    </row>
    <row r="141" spans="2:65" s="14" customFormat="1">
      <c r="B141" s="164"/>
      <c r="D141" s="145" t="s">
        <v>208</v>
      </c>
      <c r="E141" s="165" t="s">
        <v>19</v>
      </c>
      <c r="F141" s="166" t="s">
        <v>220</v>
      </c>
      <c r="H141" s="167">
        <v>18.850000000000001</v>
      </c>
      <c r="I141" s="168"/>
      <c r="L141" s="164"/>
      <c r="M141" s="169"/>
      <c r="T141" s="170"/>
      <c r="AT141" s="165" t="s">
        <v>208</v>
      </c>
      <c r="AU141" s="165" t="s">
        <v>78</v>
      </c>
      <c r="AV141" s="14" t="s">
        <v>202</v>
      </c>
      <c r="AW141" s="14" t="s">
        <v>31</v>
      </c>
      <c r="AX141" s="14" t="s">
        <v>76</v>
      </c>
      <c r="AY141" s="165" t="s">
        <v>195</v>
      </c>
    </row>
    <row r="142" spans="2:65" s="1" customFormat="1" ht="16.5" customHeight="1">
      <c r="B142" s="33"/>
      <c r="C142" s="132" t="s">
        <v>243</v>
      </c>
      <c r="D142" s="132" t="s">
        <v>197</v>
      </c>
      <c r="E142" s="133" t="s">
        <v>6198</v>
      </c>
      <c r="F142" s="134" t="s">
        <v>6199</v>
      </c>
      <c r="G142" s="135" t="s">
        <v>230</v>
      </c>
      <c r="H142" s="136">
        <v>32.6</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78</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9453</v>
      </c>
    </row>
    <row r="143" spans="2:65" s="1" customFormat="1">
      <c r="B143" s="33"/>
      <c r="D143" s="145" t="s">
        <v>204</v>
      </c>
      <c r="F143" s="146" t="s">
        <v>6199</v>
      </c>
      <c r="I143" s="147"/>
      <c r="L143" s="33"/>
      <c r="M143" s="148"/>
      <c r="T143" s="54"/>
      <c r="AT143" s="18" t="s">
        <v>204</v>
      </c>
      <c r="AU143" s="18" t="s">
        <v>78</v>
      </c>
    </row>
    <row r="144" spans="2:65" s="12" customFormat="1">
      <c r="B144" s="151"/>
      <c r="D144" s="145" t="s">
        <v>208</v>
      </c>
      <c r="E144" s="152" t="s">
        <v>19</v>
      </c>
      <c r="F144" s="153" t="s">
        <v>9454</v>
      </c>
      <c r="H144" s="152" t="s">
        <v>19</v>
      </c>
      <c r="I144" s="154"/>
      <c r="L144" s="151"/>
      <c r="M144" s="155"/>
      <c r="T144" s="156"/>
      <c r="AT144" s="152" t="s">
        <v>208</v>
      </c>
      <c r="AU144" s="152" t="s">
        <v>78</v>
      </c>
      <c r="AV144" s="12" t="s">
        <v>76</v>
      </c>
      <c r="AW144" s="12" t="s">
        <v>31</v>
      </c>
      <c r="AX144" s="12" t="s">
        <v>69</v>
      </c>
      <c r="AY144" s="152" t="s">
        <v>195</v>
      </c>
    </row>
    <row r="145" spans="2:65" s="13" customFormat="1">
      <c r="B145" s="157"/>
      <c r="D145" s="145" t="s">
        <v>208</v>
      </c>
      <c r="E145" s="158" t="s">
        <v>19</v>
      </c>
      <c r="F145" s="159" t="s">
        <v>9455</v>
      </c>
      <c r="H145" s="160">
        <v>32.6</v>
      </c>
      <c r="I145" s="161"/>
      <c r="L145" s="157"/>
      <c r="M145" s="162"/>
      <c r="T145" s="163"/>
      <c r="AT145" s="158" t="s">
        <v>208</v>
      </c>
      <c r="AU145" s="158" t="s">
        <v>78</v>
      </c>
      <c r="AV145" s="13" t="s">
        <v>78</v>
      </c>
      <c r="AW145" s="13" t="s">
        <v>31</v>
      </c>
      <c r="AX145" s="13" t="s">
        <v>76</v>
      </c>
      <c r="AY145" s="158" t="s">
        <v>195</v>
      </c>
    </row>
    <row r="146" spans="2:65" s="1" customFormat="1" ht="16.5" customHeight="1">
      <c r="B146" s="33"/>
      <c r="C146" s="132" t="s">
        <v>256</v>
      </c>
      <c r="D146" s="132" t="s">
        <v>197</v>
      </c>
      <c r="E146" s="133" t="s">
        <v>6204</v>
      </c>
      <c r="F146" s="134" t="s">
        <v>6205</v>
      </c>
      <c r="G146" s="135" t="s">
        <v>230</v>
      </c>
      <c r="H146" s="136">
        <v>33.799999999999997</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202</v>
      </c>
      <c r="AT146" s="143" t="s">
        <v>197</v>
      </c>
      <c r="AU146" s="143" t="s">
        <v>78</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202</v>
      </c>
      <c r="BM146" s="143" t="s">
        <v>9456</v>
      </c>
    </row>
    <row r="147" spans="2:65" s="1" customFormat="1">
      <c r="B147" s="33"/>
      <c r="D147" s="145" t="s">
        <v>204</v>
      </c>
      <c r="F147" s="146" t="s">
        <v>6205</v>
      </c>
      <c r="I147" s="147"/>
      <c r="L147" s="33"/>
      <c r="M147" s="148"/>
      <c r="T147" s="54"/>
      <c r="AT147" s="18" t="s">
        <v>204</v>
      </c>
      <c r="AU147" s="18" t="s">
        <v>78</v>
      </c>
    </row>
    <row r="148" spans="2:65" s="12" customFormat="1">
      <c r="B148" s="151"/>
      <c r="D148" s="145" t="s">
        <v>208</v>
      </c>
      <c r="E148" s="152" t="s">
        <v>19</v>
      </c>
      <c r="F148" s="153" t="s">
        <v>209</v>
      </c>
      <c r="H148" s="152" t="s">
        <v>19</v>
      </c>
      <c r="I148" s="154"/>
      <c r="L148" s="151"/>
      <c r="M148" s="155"/>
      <c r="T148" s="156"/>
      <c r="AT148" s="152" t="s">
        <v>208</v>
      </c>
      <c r="AU148" s="152" t="s">
        <v>78</v>
      </c>
      <c r="AV148" s="12" t="s">
        <v>76</v>
      </c>
      <c r="AW148" s="12" t="s">
        <v>31</v>
      </c>
      <c r="AX148" s="12" t="s">
        <v>69</v>
      </c>
      <c r="AY148" s="152" t="s">
        <v>195</v>
      </c>
    </row>
    <row r="149" spans="2:65" s="12" customFormat="1">
      <c r="B149" s="151"/>
      <c r="D149" s="145" t="s">
        <v>208</v>
      </c>
      <c r="E149" s="152" t="s">
        <v>19</v>
      </c>
      <c r="F149" s="153" t="s">
        <v>9457</v>
      </c>
      <c r="H149" s="152" t="s">
        <v>19</v>
      </c>
      <c r="I149" s="154"/>
      <c r="L149" s="151"/>
      <c r="M149" s="155"/>
      <c r="T149" s="156"/>
      <c r="AT149" s="152" t="s">
        <v>208</v>
      </c>
      <c r="AU149" s="152" t="s">
        <v>78</v>
      </c>
      <c r="AV149" s="12" t="s">
        <v>76</v>
      </c>
      <c r="AW149" s="12" t="s">
        <v>31</v>
      </c>
      <c r="AX149" s="12" t="s">
        <v>69</v>
      </c>
      <c r="AY149" s="152" t="s">
        <v>195</v>
      </c>
    </row>
    <row r="150" spans="2:65" s="13" customFormat="1">
      <c r="B150" s="157"/>
      <c r="D150" s="145" t="s">
        <v>208</v>
      </c>
      <c r="E150" s="158" t="s">
        <v>19</v>
      </c>
      <c r="F150" s="159" t="s">
        <v>9458</v>
      </c>
      <c r="H150" s="160">
        <v>19.5</v>
      </c>
      <c r="I150" s="161"/>
      <c r="L150" s="157"/>
      <c r="M150" s="162"/>
      <c r="T150" s="163"/>
      <c r="AT150" s="158" t="s">
        <v>208</v>
      </c>
      <c r="AU150" s="158" t="s">
        <v>78</v>
      </c>
      <c r="AV150" s="13" t="s">
        <v>78</v>
      </c>
      <c r="AW150" s="13" t="s">
        <v>31</v>
      </c>
      <c r="AX150" s="13" t="s">
        <v>69</v>
      </c>
      <c r="AY150" s="158" t="s">
        <v>195</v>
      </c>
    </row>
    <row r="151" spans="2:65" s="12" customFormat="1">
      <c r="B151" s="151"/>
      <c r="D151" s="145" t="s">
        <v>208</v>
      </c>
      <c r="E151" s="152" t="s">
        <v>19</v>
      </c>
      <c r="F151" s="153" t="s">
        <v>9459</v>
      </c>
      <c r="H151" s="152" t="s">
        <v>19</v>
      </c>
      <c r="I151" s="154"/>
      <c r="L151" s="151"/>
      <c r="M151" s="155"/>
      <c r="T151" s="156"/>
      <c r="AT151" s="152" t="s">
        <v>208</v>
      </c>
      <c r="AU151" s="152" t="s">
        <v>78</v>
      </c>
      <c r="AV151" s="12" t="s">
        <v>76</v>
      </c>
      <c r="AW151" s="12" t="s">
        <v>31</v>
      </c>
      <c r="AX151" s="12" t="s">
        <v>69</v>
      </c>
      <c r="AY151" s="152" t="s">
        <v>195</v>
      </c>
    </row>
    <row r="152" spans="2:65" s="13" customFormat="1">
      <c r="B152" s="157"/>
      <c r="D152" s="145" t="s">
        <v>208</v>
      </c>
      <c r="E152" s="158" t="s">
        <v>19</v>
      </c>
      <c r="F152" s="159" t="s">
        <v>2384</v>
      </c>
      <c r="H152" s="160">
        <v>14.3</v>
      </c>
      <c r="I152" s="161"/>
      <c r="L152" s="157"/>
      <c r="M152" s="162"/>
      <c r="T152" s="163"/>
      <c r="AT152" s="158" t="s">
        <v>208</v>
      </c>
      <c r="AU152" s="158" t="s">
        <v>78</v>
      </c>
      <c r="AV152" s="13" t="s">
        <v>78</v>
      </c>
      <c r="AW152" s="13" t="s">
        <v>31</v>
      </c>
      <c r="AX152" s="13" t="s">
        <v>69</v>
      </c>
      <c r="AY152" s="158" t="s">
        <v>195</v>
      </c>
    </row>
    <row r="153" spans="2:65" s="14" customFormat="1">
      <c r="B153" s="164"/>
      <c r="D153" s="145" t="s">
        <v>208</v>
      </c>
      <c r="E153" s="165" t="s">
        <v>19</v>
      </c>
      <c r="F153" s="166" t="s">
        <v>220</v>
      </c>
      <c r="H153" s="167">
        <v>33.799999999999997</v>
      </c>
      <c r="I153" s="168"/>
      <c r="L153" s="164"/>
      <c r="M153" s="169"/>
      <c r="T153" s="170"/>
      <c r="AT153" s="165" t="s">
        <v>208</v>
      </c>
      <c r="AU153" s="165" t="s">
        <v>78</v>
      </c>
      <c r="AV153" s="14" t="s">
        <v>202</v>
      </c>
      <c r="AW153" s="14" t="s">
        <v>31</v>
      </c>
      <c r="AX153" s="14" t="s">
        <v>76</v>
      </c>
      <c r="AY153" s="165" t="s">
        <v>195</v>
      </c>
    </row>
    <row r="154" spans="2:65" s="1" customFormat="1" ht="16.5" customHeight="1">
      <c r="B154" s="33"/>
      <c r="C154" s="132" t="s">
        <v>273</v>
      </c>
      <c r="D154" s="132" t="s">
        <v>197</v>
      </c>
      <c r="E154" s="133" t="s">
        <v>9460</v>
      </c>
      <c r="F154" s="134" t="s">
        <v>9461</v>
      </c>
      <c r="G154" s="135" t="s">
        <v>200</v>
      </c>
      <c r="H154" s="136">
        <v>16.3</v>
      </c>
      <c r="I154" s="137"/>
      <c r="J154" s="138">
        <f>ROUND(I154*H154,2)</f>
        <v>0</v>
      </c>
      <c r="K154" s="134" t="s">
        <v>201</v>
      </c>
      <c r="L154" s="33"/>
      <c r="M154" s="139" t="s">
        <v>19</v>
      </c>
      <c r="N154" s="140" t="s">
        <v>40</v>
      </c>
      <c r="P154" s="141">
        <f>O154*H154</f>
        <v>0</v>
      </c>
      <c r="Q154" s="141">
        <v>2.2117419999999999E-2</v>
      </c>
      <c r="R154" s="141">
        <f>Q154*H154</f>
        <v>0.36051394599999997</v>
      </c>
      <c r="S154" s="141">
        <v>0</v>
      </c>
      <c r="T154" s="142">
        <f>S154*H154</f>
        <v>0</v>
      </c>
      <c r="AR154" s="143" t="s">
        <v>202</v>
      </c>
      <c r="AT154" s="143" t="s">
        <v>197</v>
      </c>
      <c r="AU154" s="143" t="s">
        <v>78</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202</v>
      </c>
      <c r="BM154" s="143" t="s">
        <v>9462</v>
      </c>
    </row>
    <row r="155" spans="2:65" s="1" customFormat="1">
      <c r="B155" s="33"/>
      <c r="D155" s="145" t="s">
        <v>204</v>
      </c>
      <c r="F155" s="146" t="s">
        <v>9463</v>
      </c>
      <c r="I155" s="147"/>
      <c r="L155" s="33"/>
      <c r="M155" s="148"/>
      <c r="T155" s="54"/>
      <c r="AT155" s="18" t="s">
        <v>204</v>
      </c>
      <c r="AU155" s="18" t="s">
        <v>78</v>
      </c>
    </row>
    <row r="156" spans="2:65" s="1" customFormat="1">
      <c r="B156" s="33"/>
      <c r="D156" s="149" t="s">
        <v>206</v>
      </c>
      <c r="F156" s="150" t="s">
        <v>9464</v>
      </c>
      <c r="I156" s="147"/>
      <c r="L156" s="33"/>
      <c r="M156" s="148"/>
      <c r="T156" s="54"/>
      <c r="AT156" s="18" t="s">
        <v>206</v>
      </c>
      <c r="AU156" s="18" t="s">
        <v>78</v>
      </c>
    </row>
    <row r="157" spans="2:65" s="12" customFormat="1">
      <c r="B157" s="151"/>
      <c r="D157" s="145" t="s">
        <v>208</v>
      </c>
      <c r="E157" s="152" t="s">
        <v>19</v>
      </c>
      <c r="F157" s="153" t="s">
        <v>209</v>
      </c>
      <c r="H157" s="152" t="s">
        <v>19</v>
      </c>
      <c r="I157" s="154"/>
      <c r="L157" s="151"/>
      <c r="M157" s="155"/>
      <c r="T157" s="156"/>
      <c r="AT157" s="152" t="s">
        <v>208</v>
      </c>
      <c r="AU157" s="152" t="s">
        <v>78</v>
      </c>
      <c r="AV157" s="12" t="s">
        <v>76</v>
      </c>
      <c r="AW157" s="12" t="s">
        <v>31</v>
      </c>
      <c r="AX157" s="12" t="s">
        <v>69</v>
      </c>
      <c r="AY157" s="152" t="s">
        <v>195</v>
      </c>
    </row>
    <row r="158" spans="2:65" s="13" customFormat="1">
      <c r="B158" s="157"/>
      <c r="D158" s="145" t="s">
        <v>208</v>
      </c>
      <c r="E158" s="158" t="s">
        <v>19</v>
      </c>
      <c r="F158" s="159" t="s">
        <v>9465</v>
      </c>
      <c r="H158" s="160">
        <v>16.3</v>
      </c>
      <c r="I158" s="161"/>
      <c r="L158" s="157"/>
      <c r="M158" s="162"/>
      <c r="T158" s="163"/>
      <c r="AT158" s="158" t="s">
        <v>208</v>
      </c>
      <c r="AU158" s="158" t="s">
        <v>78</v>
      </c>
      <c r="AV158" s="13" t="s">
        <v>78</v>
      </c>
      <c r="AW158" s="13" t="s">
        <v>31</v>
      </c>
      <c r="AX158" s="13" t="s">
        <v>76</v>
      </c>
      <c r="AY158" s="158" t="s">
        <v>195</v>
      </c>
    </row>
    <row r="159" spans="2:65" s="11" customFormat="1" ht="22.9" customHeight="1">
      <c r="B159" s="120"/>
      <c r="D159" s="121" t="s">
        <v>68</v>
      </c>
      <c r="E159" s="130" t="s">
        <v>236</v>
      </c>
      <c r="F159" s="130" t="s">
        <v>3428</v>
      </c>
      <c r="I159" s="123"/>
      <c r="J159" s="131">
        <f>BK159</f>
        <v>0</v>
      </c>
      <c r="L159" s="120"/>
      <c r="M159" s="125"/>
      <c r="P159" s="126">
        <f>SUM(P160:P174)</f>
        <v>0</v>
      </c>
      <c r="R159" s="126">
        <f>SUM(R160:R174)</f>
        <v>15.381089999999999</v>
      </c>
      <c r="T159" s="127">
        <f>SUM(T160:T174)</f>
        <v>0</v>
      </c>
      <c r="AR159" s="121" t="s">
        <v>76</v>
      </c>
      <c r="AT159" s="128" t="s">
        <v>68</v>
      </c>
      <c r="AU159" s="128" t="s">
        <v>76</v>
      </c>
      <c r="AY159" s="121" t="s">
        <v>195</v>
      </c>
      <c r="BK159" s="129">
        <f>SUM(BK160:BK174)</f>
        <v>0</v>
      </c>
    </row>
    <row r="160" spans="2:65" s="1" customFormat="1" ht="16.5" customHeight="1">
      <c r="B160" s="33"/>
      <c r="C160" s="132" t="s">
        <v>280</v>
      </c>
      <c r="D160" s="132" t="s">
        <v>197</v>
      </c>
      <c r="E160" s="133" t="s">
        <v>3429</v>
      </c>
      <c r="F160" s="134" t="s">
        <v>3430</v>
      </c>
      <c r="G160" s="135" t="s">
        <v>200</v>
      </c>
      <c r="H160" s="136">
        <v>27</v>
      </c>
      <c r="I160" s="137"/>
      <c r="J160" s="138">
        <f>ROUND(I160*H160,2)</f>
        <v>0</v>
      </c>
      <c r="K160" s="134" t="s">
        <v>201</v>
      </c>
      <c r="L160" s="33"/>
      <c r="M160" s="139" t="s">
        <v>19</v>
      </c>
      <c r="N160" s="140" t="s">
        <v>40</v>
      </c>
      <c r="P160" s="141">
        <f>O160*H160</f>
        <v>0</v>
      </c>
      <c r="Q160" s="141">
        <v>0.34499999999999997</v>
      </c>
      <c r="R160" s="141">
        <f>Q160*H160</f>
        <v>9.3149999999999995</v>
      </c>
      <c r="S160" s="141">
        <v>0</v>
      </c>
      <c r="T160" s="142">
        <f>S160*H160</f>
        <v>0</v>
      </c>
      <c r="AR160" s="143" t="s">
        <v>202</v>
      </c>
      <c r="AT160" s="143" t="s">
        <v>197</v>
      </c>
      <c r="AU160" s="143" t="s">
        <v>78</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9466</v>
      </c>
    </row>
    <row r="161" spans="2:65" s="1" customFormat="1">
      <c r="B161" s="33"/>
      <c r="D161" s="145" t="s">
        <v>204</v>
      </c>
      <c r="F161" s="146" t="s">
        <v>3432</v>
      </c>
      <c r="I161" s="147"/>
      <c r="L161" s="33"/>
      <c r="M161" s="148"/>
      <c r="T161" s="54"/>
      <c r="AT161" s="18" t="s">
        <v>204</v>
      </c>
      <c r="AU161" s="18" t="s">
        <v>78</v>
      </c>
    </row>
    <row r="162" spans="2:65" s="1" customFormat="1">
      <c r="B162" s="33"/>
      <c r="D162" s="149" t="s">
        <v>206</v>
      </c>
      <c r="F162" s="150" t="s">
        <v>3433</v>
      </c>
      <c r="I162" s="147"/>
      <c r="L162" s="33"/>
      <c r="M162" s="148"/>
      <c r="T162" s="54"/>
      <c r="AT162" s="18" t="s">
        <v>206</v>
      </c>
      <c r="AU162" s="18" t="s">
        <v>78</v>
      </c>
    </row>
    <row r="163" spans="2:65" s="12" customFormat="1">
      <c r="B163" s="151"/>
      <c r="D163" s="145" t="s">
        <v>208</v>
      </c>
      <c r="E163" s="152" t="s">
        <v>19</v>
      </c>
      <c r="F163" s="153" t="s">
        <v>209</v>
      </c>
      <c r="H163" s="152" t="s">
        <v>19</v>
      </c>
      <c r="I163" s="154"/>
      <c r="L163" s="151"/>
      <c r="M163" s="155"/>
      <c r="T163" s="156"/>
      <c r="AT163" s="152" t="s">
        <v>208</v>
      </c>
      <c r="AU163" s="152" t="s">
        <v>78</v>
      </c>
      <c r="AV163" s="12" t="s">
        <v>76</v>
      </c>
      <c r="AW163" s="12" t="s">
        <v>31</v>
      </c>
      <c r="AX163" s="12" t="s">
        <v>69</v>
      </c>
      <c r="AY163" s="152" t="s">
        <v>195</v>
      </c>
    </row>
    <row r="164" spans="2:65" s="12" customFormat="1">
      <c r="B164" s="151"/>
      <c r="D164" s="145" t="s">
        <v>208</v>
      </c>
      <c r="E164" s="152" t="s">
        <v>19</v>
      </c>
      <c r="F164" s="153" t="s">
        <v>9467</v>
      </c>
      <c r="H164" s="152" t="s">
        <v>19</v>
      </c>
      <c r="I164" s="154"/>
      <c r="L164" s="151"/>
      <c r="M164" s="155"/>
      <c r="T164" s="156"/>
      <c r="AT164" s="152" t="s">
        <v>208</v>
      </c>
      <c r="AU164" s="152" t="s">
        <v>78</v>
      </c>
      <c r="AV164" s="12" t="s">
        <v>76</v>
      </c>
      <c r="AW164" s="12" t="s">
        <v>31</v>
      </c>
      <c r="AX164" s="12" t="s">
        <v>69</v>
      </c>
      <c r="AY164" s="152" t="s">
        <v>195</v>
      </c>
    </row>
    <row r="165" spans="2:65" s="13" customFormat="1">
      <c r="B165" s="157"/>
      <c r="D165" s="145" t="s">
        <v>208</v>
      </c>
      <c r="E165" s="158" t="s">
        <v>19</v>
      </c>
      <c r="F165" s="159" t="s">
        <v>9304</v>
      </c>
      <c r="H165" s="160">
        <v>27</v>
      </c>
      <c r="I165" s="161"/>
      <c r="L165" s="157"/>
      <c r="M165" s="162"/>
      <c r="T165" s="163"/>
      <c r="AT165" s="158" t="s">
        <v>208</v>
      </c>
      <c r="AU165" s="158" t="s">
        <v>78</v>
      </c>
      <c r="AV165" s="13" t="s">
        <v>78</v>
      </c>
      <c r="AW165" s="13" t="s">
        <v>31</v>
      </c>
      <c r="AX165" s="13" t="s">
        <v>76</v>
      </c>
      <c r="AY165" s="158" t="s">
        <v>195</v>
      </c>
    </row>
    <row r="166" spans="2:65" s="1" customFormat="1" ht="21.75" customHeight="1">
      <c r="B166" s="33"/>
      <c r="C166" s="132" t="s">
        <v>288</v>
      </c>
      <c r="D166" s="132" t="s">
        <v>197</v>
      </c>
      <c r="E166" s="133" t="s">
        <v>3437</v>
      </c>
      <c r="F166" s="134" t="s">
        <v>3438</v>
      </c>
      <c r="G166" s="135" t="s">
        <v>200</v>
      </c>
      <c r="H166" s="136">
        <v>27</v>
      </c>
      <c r="I166" s="137"/>
      <c r="J166" s="138">
        <f>ROUND(I166*H166,2)</f>
        <v>0</v>
      </c>
      <c r="K166" s="134" t="s">
        <v>201</v>
      </c>
      <c r="L166" s="33"/>
      <c r="M166" s="139" t="s">
        <v>19</v>
      </c>
      <c r="N166" s="140" t="s">
        <v>40</v>
      </c>
      <c r="P166" s="141">
        <f>O166*H166</f>
        <v>0</v>
      </c>
      <c r="Q166" s="141">
        <v>8.9219999999999994E-2</v>
      </c>
      <c r="R166" s="141">
        <f>Q166*H166</f>
        <v>2.4089399999999999</v>
      </c>
      <c r="S166" s="141">
        <v>0</v>
      </c>
      <c r="T166" s="142">
        <f>S166*H166</f>
        <v>0</v>
      </c>
      <c r="AR166" s="143" t="s">
        <v>202</v>
      </c>
      <c r="AT166" s="143" t="s">
        <v>197</v>
      </c>
      <c r="AU166" s="143" t="s">
        <v>78</v>
      </c>
      <c r="AY166" s="18" t="s">
        <v>195</v>
      </c>
      <c r="BE166" s="144">
        <f>IF(N166="základní",J166,0)</f>
        <v>0</v>
      </c>
      <c r="BF166" s="144">
        <f>IF(N166="snížená",J166,0)</f>
        <v>0</v>
      </c>
      <c r="BG166" s="144">
        <f>IF(N166="zákl. přenesená",J166,0)</f>
        <v>0</v>
      </c>
      <c r="BH166" s="144">
        <f>IF(N166="sníž. přenesená",J166,0)</f>
        <v>0</v>
      </c>
      <c r="BI166" s="144">
        <f>IF(N166="nulová",J166,0)</f>
        <v>0</v>
      </c>
      <c r="BJ166" s="18" t="s">
        <v>76</v>
      </c>
      <c r="BK166" s="144">
        <f>ROUND(I166*H166,2)</f>
        <v>0</v>
      </c>
      <c r="BL166" s="18" t="s">
        <v>202</v>
      </c>
      <c r="BM166" s="143" t="s">
        <v>9468</v>
      </c>
    </row>
    <row r="167" spans="2:65" s="1" customFormat="1">
      <c r="B167" s="33"/>
      <c r="D167" s="145" t="s">
        <v>204</v>
      </c>
      <c r="F167" s="146" t="s">
        <v>3440</v>
      </c>
      <c r="I167" s="147"/>
      <c r="L167" s="33"/>
      <c r="M167" s="148"/>
      <c r="T167" s="54"/>
      <c r="AT167" s="18" t="s">
        <v>204</v>
      </c>
      <c r="AU167" s="18" t="s">
        <v>78</v>
      </c>
    </row>
    <row r="168" spans="2:65" s="1" customFormat="1">
      <c r="B168" s="33"/>
      <c r="D168" s="149" t="s">
        <v>206</v>
      </c>
      <c r="F168" s="150" t="s">
        <v>3441</v>
      </c>
      <c r="I168" s="147"/>
      <c r="L168" s="33"/>
      <c r="M168" s="148"/>
      <c r="T168" s="54"/>
      <c r="AT168" s="18" t="s">
        <v>206</v>
      </c>
      <c r="AU168" s="18" t="s">
        <v>78</v>
      </c>
    </row>
    <row r="169" spans="2:65" s="12" customFormat="1">
      <c r="B169" s="151"/>
      <c r="D169" s="145" t="s">
        <v>208</v>
      </c>
      <c r="E169" s="152" t="s">
        <v>19</v>
      </c>
      <c r="F169" s="153" t="s">
        <v>209</v>
      </c>
      <c r="H169" s="152" t="s">
        <v>19</v>
      </c>
      <c r="I169" s="154"/>
      <c r="L169" s="151"/>
      <c r="M169" s="155"/>
      <c r="T169" s="156"/>
      <c r="AT169" s="152" t="s">
        <v>208</v>
      </c>
      <c r="AU169" s="152" t="s">
        <v>78</v>
      </c>
      <c r="AV169" s="12" t="s">
        <v>76</v>
      </c>
      <c r="AW169" s="12" t="s">
        <v>31</v>
      </c>
      <c r="AX169" s="12" t="s">
        <v>69</v>
      </c>
      <c r="AY169" s="152" t="s">
        <v>195</v>
      </c>
    </row>
    <row r="170" spans="2:65" s="12" customFormat="1">
      <c r="B170" s="151"/>
      <c r="D170" s="145" t="s">
        <v>208</v>
      </c>
      <c r="E170" s="152" t="s">
        <v>19</v>
      </c>
      <c r="F170" s="153" t="s">
        <v>9467</v>
      </c>
      <c r="H170" s="152" t="s">
        <v>19</v>
      </c>
      <c r="I170" s="154"/>
      <c r="L170" s="151"/>
      <c r="M170" s="155"/>
      <c r="T170" s="156"/>
      <c r="AT170" s="152" t="s">
        <v>208</v>
      </c>
      <c r="AU170" s="152" t="s">
        <v>78</v>
      </c>
      <c r="AV170" s="12" t="s">
        <v>76</v>
      </c>
      <c r="AW170" s="12" t="s">
        <v>31</v>
      </c>
      <c r="AX170" s="12" t="s">
        <v>69</v>
      </c>
      <c r="AY170" s="152" t="s">
        <v>195</v>
      </c>
    </row>
    <row r="171" spans="2:65" s="13" customFormat="1">
      <c r="B171" s="157"/>
      <c r="D171" s="145" t="s">
        <v>208</v>
      </c>
      <c r="E171" s="158" t="s">
        <v>19</v>
      </c>
      <c r="F171" s="159" t="s">
        <v>9304</v>
      </c>
      <c r="H171" s="160">
        <v>27</v>
      </c>
      <c r="I171" s="161"/>
      <c r="L171" s="157"/>
      <c r="M171" s="162"/>
      <c r="T171" s="163"/>
      <c r="AT171" s="158" t="s">
        <v>208</v>
      </c>
      <c r="AU171" s="158" t="s">
        <v>78</v>
      </c>
      <c r="AV171" s="13" t="s">
        <v>78</v>
      </c>
      <c r="AW171" s="13" t="s">
        <v>31</v>
      </c>
      <c r="AX171" s="13" t="s">
        <v>76</v>
      </c>
      <c r="AY171" s="158" t="s">
        <v>195</v>
      </c>
    </row>
    <row r="172" spans="2:65" s="1" customFormat="1" ht="16.5" customHeight="1">
      <c r="B172" s="33"/>
      <c r="C172" s="184" t="s">
        <v>294</v>
      </c>
      <c r="D172" s="184" t="s">
        <v>2618</v>
      </c>
      <c r="E172" s="185" t="s">
        <v>3442</v>
      </c>
      <c r="F172" s="186" t="s">
        <v>3443</v>
      </c>
      <c r="G172" s="187" t="s">
        <v>200</v>
      </c>
      <c r="H172" s="188">
        <v>28.35</v>
      </c>
      <c r="I172" s="189"/>
      <c r="J172" s="190">
        <f>ROUND(I172*H172,2)</f>
        <v>0</v>
      </c>
      <c r="K172" s="186" t="s">
        <v>201</v>
      </c>
      <c r="L172" s="191"/>
      <c r="M172" s="192" t="s">
        <v>19</v>
      </c>
      <c r="N172" s="193" t="s">
        <v>40</v>
      </c>
      <c r="P172" s="141">
        <f>O172*H172</f>
        <v>0</v>
      </c>
      <c r="Q172" s="141">
        <v>0.129</v>
      </c>
      <c r="R172" s="141">
        <f>Q172*H172</f>
        <v>3.6571500000000001</v>
      </c>
      <c r="S172" s="141">
        <v>0</v>
      </c>
      <c r="T172" s="142">
        <f>S172*H172</f>
        <v>0</v>
      </c>
      <c r="AR172" s="143" t="s">
        <v>273</v>
      </c>
      <c r="AT172" s="143" t="s">
        <v>2618</v>
      </c>
      <c r="AU172" s="143" t="s">
        <v>78</v>
      </c>
      <c r="AY172" s="18" t="s">
        <v>195</v>
      </c>
      <c r="BE172" s="144">
        <f>IF(N172="základní",J172,0)</f>
        <v>0</v>
      </c>
      <c r="BF172" s="144">
        <f>IF(N172="snížená",J172,0)</f>
        <v>0</v>
      </c>
      <c r="BG172" s="144">
        <f>IF(N172="zákl. přenesená",J172,0)</f>
        <v>0</v>
      </c>
      <c r="BH172" s="144">
        <f>IF(N172="sníž. přenesená",J172,0)</f>
        <v>0</v>
      </c>
      <c r="BI172" s="144">
        <f>IF(N172="nulová",J172,0)</f>
        <v>0</v>
      </c>
      <c r="BJ172" s="18" t="s">
        <v>76</v>
      </c>
      <c r="BK172" s="144">
        <f>ROUND(I172*H172,2)</f>
        <v>0</v>
      </c>
      <c r="BL172" s="18" t="s">
        <v>202</v>
      </c>
      <c r="BM172" s="143" t="s">
        <v>9469</v>
      </c>
    </row>
    <row r="173" spans="2:65" s="1" customFormat="1">
      <c r="B173" s="33"/>
      <c r="D173" s="145" t="s">
        <v>204</v>
      </c>
      <c r="F173" s="146" t="s">
        <v>3443</v>
      </c>
      <c r="I173" s="147"/>
      <c r="L173" s="33"/>
      <c r="M173" s="148"/>
      <c r="T173" s="54"/>
      <c r="AT173" s="18" t="s">
        <v>204</v>
      </c>
      <c r="AU173" s="18" t="s">
        <v>78</v>
      </c>
    </row>
    <row r="174" spans="2:65" s="13" customFormat="1">
      <c r="B174" s="157"/>
      <c r="D174" s="145" t="s">
        <v>208</v>
      </c>
      <c r="F174" s="159" t="s">
        <v>9470</v>
      </c>
      <c r="H174" s="160">
        <v>28.35</v>
      </c>
      <c r="I174" s="161"/>
      <c r="L174" s="157"/>
      <c r="M174" s="162"/>
      <c r="T174" s="163"/>
      <c r="AT174" s="158" t="s">
        <v>208</v>
      </c>
      <c r="AU174" s="158" t="s">
        <v>78</v>
      </c>
      <c r="AV174" s="13" t="s">
        <v>78</v>
      </c>
      <c r="AW174" s="13" t="s">
        <v>4</v>
      </c>
      <c r="AX174" s="13" t="s">
        <v>76</v>
      </c>
      <c r="AY174" s="158" t="s">
        <v>195</v>
      </c>
    </row>
    <row r="175" spans="2:65" s="11" customFormat="1" ht="22.9" customHeight="1">
      <c r="B175" s="120"/>
      <c r="D175" s="121" t="s">
        <v>68</v>
      </c>
      <c r="E175" s="130" t="s">
        <v>243</v>
      </c>
      <c r="F175" s="130" t="s">
        <v>3446</v>
      </c>
      <c r="I175" s="123"/>
      <c r="J175" s="131">
        <f>BK175</f>
        <v>0</v>
      </c>
      <c r="L175" s="120"/>
      <c r="M175" s="125"/>
      <c r="P175" s="126">
        <f>SUM(P176:P360)</f>
        <v>0</v>
      </c>
      <c r="R175" s="126">
        <f>SUM(R176:R360)</f>
        <v>7.5365573899999996</v>
      </c>
      <c r="T175" s="127">
        <f>SUM(T176:T360)</f>
        <v>2.3940000000000002E-4</v>
      </c>
      <c r="AR175" s="121" t="s">
        <v>76</v>
      </c>
      <c r="AT175" s="128" t="s">
        <v>68</v>
      </c>
      <c r="AU175" s="128" t="s">
        <v>76</v>
      </c>
      <c r="AY175" s="121" t="s">
        <v>195</v>
      </c>
      <c r="BK175" s="129">
        <f>SUM(BK176:BK360)</f>
        <v>0</v>
      </c>
    </row>
    <row r="176" spans="2:65" s="1" customFormat="1" ht="24.2" customHeight="1">
      <c r="B176" s="33"/>
      <c r="C176" s="132" t="s">
        <v>8</v>
      </c>
      <c r="D176" s="132" t="s">
        <v>197</v>
      </c>
      <c r="E176" s="133" t="s">
        <v>6253</v>
      </c>
      <c r="F176" s="134" t="s">
        <v>6254</v>
      </c>
      <c r="G176" s="135" t="s">
        <v>200</v>
      </c>
      <c r="H176" s="136">
        <v>14.6</v>
      </c>
      <c r="I176" s="137"/>
      <c r="J176" s="138">
        <f>ROUND(I176*H176,2)</f>
        <v>0</v>
      </c>
      <c r="K176" s="134" t="s">
        <v>19</v>
      </c>
      <c r="L176" s="33"/>
      <c r="M176" s="139" t="s">
        <v>19</v>
      </c>
      <c r="N176" s="140" t="s">
        <v>40</v>
      </c>
      <c r="P176" s="141">
        <f>O176*H176</f>
        <v>0</v>
      </c>
      <c r="Q176" s="141">
        <v>0</v>
      </c>
      <c r="R176" s="141">
        <f>Q176*H176</f>
        <v>0</v>
      </c>
      <c r="S176" s="141">
        <v>0</v>
      </c>
      <c r="T176" s="142">
        <f>S176*H176</f>
        <v>0</v>
      </c>
      <c r="AR176" s="143" t="s">
        <v>202</v>
      </c>
      <c r="AT176" s="143" t="s">
        <v>197</v>
      </c>
      <c r="AU176" s="143" t="s">
        <v>78</v>
      </c>
      <c r="AY176" s="18" t="s">
        <v>195</v>
      </c>
      <c r="BE176" s="144">
        <f>IF(N176="základní",J176,0)</f>
        <v>0</v>
      </c>
      <c r="BF176" s="144">
        <f>IF(N176="snížená",J176,0)</f>
        <v>0</v>
      </c>
      <c r="BG176" s="144">
        <f>IF(N176="zákl. přenesená",J176,0)</f>
        <v>0</v>
      </c>
      <c r="BH176" s="144">
        <f>IF(N176="sníž. přenesená",J176,0)</f>
        <v>0</v>
      </c>
      <c r="BI176" s="144">
        <f>IF(N176="nulová",J176,0)</f>
        <v>0</v>
      </c>
      <c r="BJ176" s="18" t="s">
        <v>76</v>
      </c>
      <c r="BK176" s="144">
        <f>ROUND(I176*H176,2)</f>
        <v>0</v>
      </c>
      <c r="BL176" s="18" t="s">
        <v>202</v>
      </c>
      <c r="BM176" s="143" t="s">
        <v>9471</v>
      </c>
    </row>
    <row r="177" spans="2:65" s="1" customFormat="1">
      <c r="B177" s="33"/>
      <c r="D177" s="145" t="s">
        <v>204</v>
      </c>
      <c r="F177" s="146" t="s">
        <v>6255</v>
      </c>
      <c r="I177" s="147"/>
      <c r="L177" s="33"/>
      <c r="M177" s="148"/>
      <c r="T177" s="54"/>
      <c r="AT177" s="18" t="s">
        <v>204</v>
      </c>
      <c r="AU177" s="18" t="s">
        <v>78</v>
      </c>
    </row>
    <row r="178" spans="2:65" s="1" customFormat="1">
      <c r="B178" s="33"/>
      <c r="D178" s="145" t="s">
        <v>410</v>
      </c>
      <c r="F178" s="178" t="s">
        <v>6256</v>
      </c>
      <c r="I178" s="147"/>
      <c r="L178" s="33"/>
      <c r="M178" s="148"/>
      <c r="T178" s="54"/>
      <c r="AT178" s="18" t="s">
        <v>410</v>
      </c>
      <c r="AU178" s="18" t="s">
        <v>78</v>
      </c>
    </row>
    <row r="179" spans="2:65" s="1" customFormat="1" ht="33" customHeight="1">
      <c r="B179" s="33"/>
      <c r="C179" s="132" t="s">
        <v>309</v>
      </c>
      <c r="D179" s="132" t="s">
        <v>197</v>
      </c>
      <c r="E179" s="133" t="s">
        <v>6266</v>
      </c>
      <c r="F179" s="134" t="s">
        <v>6267</v>
      </c>
      <c r="G179" s="135" t="s">
        <v>200</v>
      </c>
      <c r="H179" s="136">
        <v>14.6</v>
      </c>
      <c r="I179" s="137"/>
      <c r="J179" s="138">
        <f>ROUND(I179*H179,2)</f>
        <v>0</v>
      </c>
      <c r="K179" s="134" t="s">
        <v>19</v>
      </c>
      <c r="L179" s="33"/>
      <c r="M179" s="139" t="s">
        <v>19</v>
      </c>
      <c r="N179" s="140" t="s">
        <v>40</v>
      </c>
      <c r="P179" s="141">
        <f>O179*H179</f>
        <v>0</v>
      </c>
      <c r="Q179" s="141">
        <v>0</v>
      </c>
      <c r="R179" s="141">
        <f>Q179*H179</f>
        <v>0</v>
      </c>
      <c r="S179" s="141">
        <v>0</v>
      </c>
      <c r="T179" s="142">
        <f>S179*H179</f>
        <v>0</v>
      </c>
      <c r="AR179" s="143" t="s">
        <v>202</v>
      </c>
      <c r="AT179" s="143" t="s">
        <v>197</v>
      </c>
      <c r="AU179" s="143" t="s">
        <v>78</v>
      </c>
      <c r="AY179" s="18" t="s">
        <v>195</v>
      </c>
      <c r="BE179" s="144">
        <f>IF(N179="základní",J179,0)</f>
        <v>0</v>
      </c>
      <c r="BF179" s="144">
        <f>IF(N179="snížená",J179,0)</f>
        <v>0</v>
      </c>
      <c r="BG179" s="144">
        <f>IF(N179="zákl. přenesená",J179,0)</f>
        <v>0</v>
      </c>
      <c r="BH179" s="144">
        <f>IF(N179="sníž. přenesená",J179,0)</f>
        <v>0</v>
      </c>
      <c r="BI179" s="144">
        <f>IF(N179="nulová",J179,0)</f>
        <v>0</v>
      </c>
      <c r="BJ179" s="18" t="s">
        <v>76</v>
      </c>
      <c r="BK179" s="144">
        <f>ROUND(I179*H179,2)</f>
        <v>0</v>
      </c>
      <c r="BL179" s="18" t="s">
        <v>202</v>
      </c>
      <c r="BM179" s="143" t="s">
        <v>9472</v>
      </c>
    </row>
    <row r="180" spans="2:65" s="1" customFormat="1">
      <c r="B180" s="33"/>
      <c r="D180" s="145" t="s">
        <v>204</v>
      </c>
      <c r="F180" s="146" t="s">
        <v>6268</v>
      </c>
      <c r="I180" s="147"/>
      <c r="L180" s="33"/>
      <c r="M180" s="148"/>
      <c r="T180" s="54"/>
      <c r="AT180" s="18" t="s">
        <v>204</v>
      </c>
      <c r="AU180" s="18" t="s">
        <v>78</v>
      </c>
    </row>
    <row r="181" spans="2:65" s="1" customFormat="1">
      <c r="B181" s="33"/>
      <c r="D181" s="145" t="s">
        <v>410</v>
      </c>
      <c r="F181" s="178" t="s">
        <v>6256</v>
      </c>
      <c r="I181" s="147"/>
      <c r="L181" s="33"/>
      <c r="M181" s="148"/>
      <c r="T181" s="54"/>
      <c r="AT181" s="18" t="s">
        <v>410</v>
      </c>
      <c r="AU181" s="18" t="s">
        <v>78</v>
      </c>
    </row>
    <row r="182" spans="2:65" s="1" customFormat="1" ht="37.9" customHeight="1">
      <c r="B182" s="33"/>
      <c r="C182" s="132" t="s">
        <v>320</v>
      </c>
      <c r="D182" s="132" t="s">
        <v>197</v>
      </c>
      <c r="E182" s="133" t="s">
        <v>6269</v>
      </c>
      <c r="F182" s="134" t="s">
        <v>6270</v>
      </c>
      <c r="G182" s="135" t="s">
        <v>200</v>
      </c>
      <c r="H182" s="136">
        <v>14.6</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78</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9473</v>
      </c>
    </row>
    <row r="183" spans="2:65" s="1" customFormat="1">
      <c r="B183" s="33"/>
      <c r="D183" s="145" t="s">
        <v>204</v>
      </c>
      <c r="F183" s="146" t="s">
        <v>6271</v>
      </c>
      <c r="I183" s="147"/>
      <c r="L183" s="33"/>
      <c r="M183" s="148"/>
      <c r="T183" s="54"/>
      <c r="AT183" s="18" t="s">
        <v>204</v>
      </c>
      <c r="AU183" s="18" t="s">
        <v>78</v>
      </c>
    </row>
    <row r="184" spans="2:65" s="1" customFormat="1">
      <c r="B184" s="33"/>
      <c r="D184" s="145" t="s">
        <v>410</v>
      </c>
      <c r="F184" s="178" t="s">
        <v>6256</v>
      </c>
      <c r="I184" s="147"/>
      <c r="L184" s="33"/>
      <c r="M184" s="148"/>
      <c r="T184" s="54"/>
      <c r="AT184" s="18" t="s">
        <v>410</v>
      </c>
      <c r="AU184" s="18" t="s">
        <v>78</v>
      </c>
    </row>
    <row r="185" spans="2:65" s="12" customFormat="1">
      <c r="B185" s="151"/>
      <c r="D185" s="145" t="s">
        <v>208</v>
      </c>
      <c r="E185" s="152" t="s">
        <v>19</v>
      </c>
      <c r="F185" s="153" t="s">
        <v>209</v>
      </c>
      <c r="H185" s="152" t="s">
        <v>19</v>
      </c>
      <c r="I185" s="154"/>
      <c r="L185" s="151"/>
      <c r="M185" s="155"/>
      <c r="T185" s="156"/>
      <c r="AT185" s="152" t="s">
        <v>208</v>
      </c>
      <c r="AU185" s="152" t="s">
        <v>78</v>
      </c>
      <c r="AV185" s="12" t="s">
        <v>76</v>
      </c>
      <c r="AW185" s="12" t="s">
        <v>31</v>
      </c>
      <c r="AX185" s="12" t="s">
        <v>69</v>
      </c>
      <c r="AY185" s="152" t="s">
        <v>195</v>
      </c>
    </row>
    <row r="186" spans="2:65" s="13" customFormat="1">
      <c r="B186" s="157"/>
      <c r="D186" s="145" t="s">
        <v>208</v>
      </c>
      <c r="E186" s="158" t="s">
        <v>19</v>
      </c>
      <c r="F186" s="159" t="s">
        <v>2919</v>
      </c>
      <c r="H186" s="160">
        <v>15.5</v>
      </c>
      <c r="I186" s="161"/>
      <c r="L186" s="157"/>
      <c r="M186" s="162"/>
      <c r="T186" s="163"/>
      <c r="AT186" s="158" t="s">
        <v>208</v>
      </c>
      <c r="AU186" s="158" t="s">
        <v>78</v>
      </c>
      <c r="AV186" s="13" t="s">
        <v>78</v>
      </c>
      <c r="AW186" s="13" t="s">
        <v>31</v>
      </c>
      <c r="AX186" s="13" t="s">
        <v>69</v>
      </c>
      <c r="AY186" s="158" t="s">
        <v>195</v>
      </c>
    </row>
    <row r="187" spans="2:65" s="13" customFormat="1">
      <c r="B187" s="157"/>
      <c r="D187" s="145" t="s">
        <v>208</v>
      </c>
      <c r="E187" s="158" t="s">
        <v>19</v>
      </c>
      <c r="F187" s="159" t="s">
        <v>9474</v>
      </c>
      <c r="H187" s="160">
        <v>-1.2</v>
      </c>
      <c r="I187" s="161"/>
      <c r="L187" s="157"/>
      <c r="M187" s="162"/>
      <c r="T187" s="163"/>
      <c r="AT187" s="158" t="s">
        <v>208</v>
      </c>
      <c r="AU187" s="158" t="s">
        <v>78</v>
      </c>
      <c r="AV187" s="13" t="s">
        <v>78</v>
      </c>
      <c r="AW187" s="13" t="s">
        <v>31</v>
      </c>
      <c r="AX187" s="13" t="s">
        <v>69</v>
      </c>
      <c r="AY187" s="158" t="s">
        <v>195</v>
      </c>
    </row>
    <row r="188" spans="2:65" s="13" customFormat="1">
      <c r="B188" s="157"/>
      <c r="D188" s="145" t="s">
        <v>208</v>
      </c>
      <c r="E188" s="158" t="s">
        <v>19</v>
      </c>
      <c r="F188" s="159" t="s">
        <v>9475</v>
      </c>
      <c r="H188" s="160">
        <v>0.3</v>
      </c>
      <c r="I188" s="161"/>
      <c r="L188" s="157"/>
      <c r="M188" s="162"/>
      <c r="T188" s="163"/>
      <c r="AT188" s="158" t="s">
        <v>208</v>
      </c>
      <c r="AU188" s="158" t="s">
        <v>78</v>
      </c>
      <c r="AV188" s="13" t="s">
        <v>78</v>
      </c>
      <c r="AW188" s="13" t="s">
        <v>31</v>
      </c>
      <c r="AX188" s="13" t="s">
        <v>69</v>
      </c>
      <c r="AY188" s="158" t="s">
        <v>195</v>
      </c>
    </row>
    <row r="189" spans="2:65" s="14" customFormat="1">
      <c r="B189" s="164"/>
      <c r="D189" s="145" t="s">
        <v>208</v>
      </c>
      <c r="E189" s="165" t="s">
        <v>19</v>
      </c>
      <c r="F189" s="166" t="s">
        <v>220</v>
      </c>
      <c r="H189" s="167">
        <v>14.6</v>
      </c>
      <c r="I189" s="168"/>
      <c r="L189" s="164"/>
      <c r="M189" s="169"/>
      <c r="T189" s="170"/>
      <c r="AT189" s="165" t="s">
        <v>208</v>
      </c>
      <c r="AU189" s="165" t="s">
        <v>78</v>
      </c>
      <c r="AV189" s="14" t="s">
        <v>202</v>
      </c>
      <c r="AW189" s="14" t="s">
        <v>31</v>
      </c>
      <c r="AX189" s="14" t="s">
        <v>76</v>
      </c>
      <c r="AY189" s="165" t="s">
        <v>195</v>
      </c>
    </row>
    <row r="190" spans="2:65" s="1" customFormat="1" ht="16.5" customHeight="1">
      <c r="B190" s="33"/>
      <c r="C190" s="132" t="s">
        <v>328</v>
      </c>
      <c r="D190" s="132" t="s">
        <v>197</v>
      </c>
      <c r="E190" s="133" t="s">
        <v>3447</v>
      </c>
      <c r="F190" s="134" t="s">
        <v>3448</v>
      </c>
      <c r="G190" s="135" t="s">
        <v>200</v>
      </c>
      <c r="H190" s="136">
        <v>15.5</v>
      </c>
      <c r="I190" s="137"/>
      <c r="J190" s="138">
        <f>ROUND(I190*H190,2)</f>
        <v>0</v>
      </c>
      <c r="K190" s="134" t="s">
        <v>201</v>
      </c>
      <c r="L190" s="33"/>
      <c r="M190" s="139" t="s">
        <v>19</v>
      </c>
      <c r="N190" s="140" t="s">
        <v>40</v>
      </c>
      <c r="P190" s="141">
        <f>O190*H190</f>
        <v>0</v>
      </c>
      <c r="Q190" s="141">
        <v>1.4E-3</v>
      </c>
      <c r="R190" s="141">
        <f>Q190*H190</f>
        <v>2.1700000000000001E-2</v>
      </c>
      <c r="S190" s="141">
        <v>0</v>
      </c>
      <c r="T190" s="142">
        <f>S190*H190</f>
        <v>0</v>
      </c>
      <c r="AR190" s="143" t="s">
        <v>202</v>
      </c>
      <c r="AT190" s="143" t="s">
        <v>197</v>
      </c>
      <c r="AU190" s="143" t="s">
        <v>78</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9476</v>
      </c>
    </row>
    <row r="191" spans="2:65" s="1" customFormat="1">
      <c r="B191" s="33"/>
      <c r="D191" s="145" t="s">
        <v>204</v>
      </c>
      <c r="F191" s="146" t="s">
        <v>3450</v>
      </c>
      <c r="I191" s="147"/>
      <c r="L191" s="33"/>
      <c r="M191" s="148"/>
      <c r="T191" s="54"/>
      <c r="AT191" s="18" t="s">
        <v>204</v>
      </c>
      <c r="AU191" s="18" t="s">
        <v>78</v>
      </c>
    </row>
    <row r="192" spans="2:65" s="1" customFormat="1">
      <c r="B192" s="33"/>
      <c r="D192" s="149" t="s">
        <v>206</v>
      </c>
      <c r="F192" s="150" t="s">
        <v>3451</v>
      </c>
      <c r="I192" s="147"/>
      <c r="L192" s="33"/>
      <c r="M192" s="148"/>
      <c r="T192" s="54"/>
      <c r="AT192" s="18" t="s">
        <v>206</v>
      </c>
      <c r="AU192" s="18" t="s">
        <v>78</v>
      </c>
    </row>
    <row r="193" spans="2:65" s="1" customFormat="1" ht="16.5" customHeight="1">
      <c r="B193" s="33"/>
      <c r="C193" s="132" t="s">
        <v>338</v>
      </c>
      <c r="D193" s="132" t="s">
        <v>197</v>
      </c>
      <c r="E193" s="133" t="s">
        <v>9477</v>
      </c>
      <c r="F193" s="134" t="s">
        <v>9478</v>
      </c>
      <c r="G193" s="135" t="s">
        <v>200</v>
      </c>
      <c r="H193" s="136">
        <v>15.5</v>
      </c>
      <c r="I193" s="137"/>
      <c r="J193" s="138">
        <f>ROUND(I193*H193,2)</f>
        <v>0</v>
      </c>
      <c r="K193" s="134" t="s">
        <v>201</v>
      </c>
      <c r="L193" s="33"/>
      <c r="M193" s="139" t="s">
        <v>19</v>
      </c>
      <c r="N193" s="140" t="s">
        <v>40</v>
      </c>
      <c r="P193" s="141">
        <f>O193*H193</f>
        <v>0</v>
      </c>
      <c r="Q193" s="141">
        <v>1.8380000000000001E-2</v>
      </c>
      <c r="R193" s="141">
        <f>Q193*H193</f>
        <v>0.28489000000000003</v>
      </c>
      <c r="S193" s="141">
        <v>0</v>
      </c>
      <c r="T193" s="142">
        <f>S193*H193</f>
        <v>0</v>
      </c>
      <c r="AR193" s="143" t="s">
        <v>202</v>
      </c>
      <c r="AT193" s="143" t="s">
        <v>197</v>
      </c>
      <c r="AU193" s="143" t="s">
        <v>78</v>
      </c>
      <c r="AY193" s="18" t="s">
        <v>195</v>
      </c>
      <c r="BE193" s="144">
        <f>IF(N193="základní",J193,0)</f>
        <v>0</v>
      </c>
      <c r="BF193" s="144">
        <f>IF(N193="snížená",J193,0)</f>
        <v>0</v>
      </c>
      <c r="BG193" s="144">
        <f>IF(N193="zákl. přenesená",J193,0)</f>
        <v>0</v>
      </c>
      <c r="BH193" s="144">
        <f>IF(N193="sníž. přenesená",J193,0)</f>
        <v>0</v>
      </c>
      <c r="BI193" s="144">
        <f>IF(N193="nulová",J193,0)</f>
        <v>0</v>
      </c>
      <c r="BJ193" s="18" t="s">
        <v>76</v>
      </c>
      <c r="BK193" s="144">
        <f>ROUND(I193*H193,2)</f>
        <v>0</v>
      </c>
      <c r="BL193" s="18" t="s">
        <v>202</v>
      </c>
      <c r="BM193" s="143" t="s">
        <v>9479</v>
      </c>
    </row>
    <row r="194" spans="2:65" s="1" customFormat="1">
      <c r="B194" s="33"/>
      <c r="D194" s="145" t="s">
        <v>204</v>
      </c>
      <c r="F194" s="146" t="s">
        <v>9480</v>
      </c>
      <c r="I194" s="147"/>
      <c r="L194" s="33"/>
      <c r="M194" s="148"/>
      <c r="T194" s="54"/>
      <c r="AT194" s="18" t="s">
        <v>204</v>
      </c>
      <c r="AU194" s="18" t="s">
        <v>78</v>
      </c>
    </row>
    <row r="195" spans="2:65" s="1" customFormat="1">
      <c r="B195" s="33"/>
      <c r="D195" s="149" t="s">
        <v>206</v>
      </c>
      <c r="F195" s="150" t="s">
        <v>9481</v>
      </c>
      <c r="I195" s="147"/>
      <c r="L195" s="33"/>
      <c r="M195" s="148"/>
      <c r="T195" s="54"/>
      <c r="AT195" s="18" t="s">
        <v>206</v>
      </c>
      <c r="AU195" s="18" t="s">
        <v>78</v>
      </c>
    </row>
    <row r="196" spans="2:65" s="12" customFormat="1">
      <c r="B196" s="151"/>
      <c r="D196" s="145" t="s">
        <v>208</v>
      </c>
      <c r="E196" s="152" t="s">
        <v>19</v>
      </c>
      <c r="F196" s="153" t="s">
        <v>209</v>
      </c>
      <c r="H196" s="152" t="s">
        <v>19</v>
      </c>
      <c r="I196" s="154"/>
      <c r="L196" s="151"/>
      <c r="M196" s="155"/>
      <c r="T196" s="156"/>
      <c r="AT196" s="152" t="s">
        <v>208</v>
      </c>
      <c r="AU196" s="152" t="s">
        <v>78</v>
      </c>
      <c r="AV196" s="12" t="s">
        <v>76</v>
      </c>
      <c r="AW196" s="12" t="s">
        <v>31</v>
      </c>
      <c r="AX196" s="12" t="s">
        <v>69</v>
      </c>
      <c r="AY196" s="152" t="s">
        <v>195</v>
      </c>
    </row>
    <row r="197" spans="2:65" s="13" customFormat="1">
      <c r="B197" s="157"/>
      <c r="D197" s="145" t="s">
        <v>208</v>
      </c>
      <c r="E197" s="158" t="s">
        <v>19</v>
      </c>
      <c r="F197" s="159" t="s">
        <v>9482</v>
      </c>
      <c r="H197" s="160">
        <v>15.5</v>
      </c>
      <c r="I197" s="161"/>
      <c r="L197" s="157"/>
      <c r="M197" s="162"/>
      <c r="T197" s="163"/>
      <c r="AT197" s="158" t="s">
        <v>208</v>
      </c>
      <c r="AU197" s="158" t="s">
        <v>78</v>
      </c>
      <c r="AV197" s="13" t="s">
        <v>78</v>
      </c>
      <c r="AW197" s="13" t="s">
        <v>31</v>
      </c>
      <c r="AX197" s="13" t="s">
        <v>76</v>
      </c>
      <c r="AY197" s="158" t="s">
        <v>195</v>
      </c>
    </row>
    <row r="198" spans="2:65" s="1" customFormat="1" ht="16.5" customHeight="1">
      <c r="B198" s="33"/>
      <c r="C198" s="132" t="s">
        <v>342</v>
      </c>
      <c r="D198" s="132" t="s">
        <v>197</v>
      </c>
      <c r="E198" s="133" t="s">
        <v>9483</v>
      </c>
      <c r="F198" s="134" t="s">
        <v>9484</v>
      </c>
      <c r="G198" s="135" t="s">
        <v>200</v>
      </c>
      <c r="H198" s="136">
        <v>22.68</v>
      </c>
      <c r="I198" s="137"/>
      <c r="J198" s="138">
        <f>ROUND(I198*H198,2)</f>
        <v>0</v>
      </c>
      <c r="K198" s="134" t="s">
        <v>201</v>
      </c>
      <c r="L198" s="33"/>
      <c r="M198" s="139" t="s">
        <v>19</v>
      </c>
      <c r="N198" s="140" t="s">
        <v>40</v>
      </c>
      <c r="P198" s="141">
        <f>O198*H198</f>
        <v>0</v>
      </c>
      <c r="Q198" s="141">
        <v>7.3499999999999998E-3</v>
      </c>
      <c r="R198" s="141">
        <f>Q198*H198</f>
        <v>0.16669799999999999</v>
      </c>
      <c r="S198" s="141">
        <v>0</v>
      </c>
      <c r="T198" s="142">
        <f>S198*H198</f>
        <v>0</v>
      </c>
      <c r="AR198" s="143" t="s">
        <v>202</v>
      </c>
      <c r="AT198" s="143" t="s">
        <v>197</v>
      </c>
      <c r="AU198" s="143" t="s">
        <v>78</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9485</v>
      </c>
    </row>
    <row r="199" spans="2:65" s="1" customFormat="1">
      <c r="B199" s="33"/>
      <c r="D199" s="145" t="s">
        <v>204</v>
      </c>
      <c r="F199" s="146" t="s">
        <v>9486</v>
      </c>
      <c r="I199" s="147"/>
      <c r="L199" s="33"/>
      <c r="M199" s="148"/>
      <c r="T199" s="54"/>
      <c r="AT199" s="18" t="s">
        <v>204</v>
      </c>
      <c r="AU199" s="18" t="s">
        <v>78</v>
      </c>
    </row>
    <row r="200" spans="2:65" s="1" customFormat="1">
      <c r="B200" s="33"/>
      <c r="D200" s="149" t="s">
        <v>206</v>
      </c>
      <c r="F200" s="150" t="s">
        <v>9487</v>
      </c>
      <c r="I200" s="147"/>
      <c r="L200" s="33"/>
      <c r="M200" s="148"/>
      <c r="T200" s="54"/>
      <c r="AT200" s="18" t="s">
        <v>206</v>
      </c>
      <c r="AU200" s="18" t="s">
        <v>78</v>
      </c>
    </row>
    <row r="201" spans="2:65" s="1" customFormat="1" ht="16.5" customHeight="1">
      <c r="B201" s="33"/>
      <c r="C201" s="132" t="s">
        <v>350</v>
      </c>
      <c r="D201" s="132" t="s">
        <v>197</v>
      </c>
      <c r="E201" s="133" t="s">
        <v>3484</v>
      </c>
      <c r="F201" s="134" t="s">
        <v>3485</v>
      </c>
      <c r="G201" s="135" t="s">
        <v>200</v>
      </c>
      <c r="H201" s="136">
        <v>9.35</v>
      </c>
      <c r="I201" s="137"/>
      <c r="J201" s="138">
        <f>ROUND(I201*H201,2)</f>
        <v>0</v>
      </c>
      <c r="K201" s="134" t="s">
        <v>201</v>
      </c>
      <c r="L201" s="33"/>
      <c r="M201" s="139" t="s">
        <v>19</v>
      </c>
      <c r="N201" s="140" t="s">
        <v>40</v>
      </c>
      <c r="P201" s="141">
        <f>O201*H201</f>
        <v>0</v>
      </c>
      <c r="Q201" s="141">
        <v>4.3839999999999999E-3</v>
      </c>
      <c r="R201" s="141">
        <f>Q201*H201</f>
        <v>4.0990399999999996E-2</v>
      </c>
      <c r="S201" s="141">
        <v>0</v>
      </c>
      <c r="T201" s="142">
        <f>S201*H201</f>
        <v>0</v>
      </c>
      <c r="AR201" s="143" t="s">
        <v>202</v>
      </c>
      <c r="AT201" s="143" t="s">
        <v>197</v>
      </c>
      <c r="AU201" s="143" t="s">
        <v>78</v>
      </c>
      <c r="AY201" s="18" t="s">
        <v>195</v>
      </c>
      <c r="BE201" s="144">
        <f>IF(N201="základní",J201,0)</f>
        <v>0</v>
      </c>
      <c r="BF201" s="144">
        <f>IF(N201="snížená",J201,0)</f>
        <v>0</v>
      </c>
      <c r="BG201" s="144">
        <f>IF(N201="zákl. přenesená",J201,0)</f>
        <v>0</v>
      </c>
      <c r="BH201" s="144">
        <f>IF(N201="sníž. přenesená",J201,0)</f>
        <v>0</v>
      </c>
      <c r="BI201" s="144">
        <f>IF(N201="nulová",J201,0)</f>
        <v>0</v>
      </c>
      <c r="BJ201" s="18" t="s">
        <v>76</v>
      </c>
      <c r="BK201" s="144">
        <f>ROUND(I201*H201,2)</f>
        <v>0</v>
      </c>
      <c r="BL201" s="18" t="s">
        <v>202</v>
      </c>
      <c r="BM201" s="143" t="s">
        <v>9488</v>
      </c>
    </row>
    <row r="202" spans="2:65" s="1" customFormat="1">
      <c r="B202" s="33"/>
      <c r="D202" s="145" t="s">
        <v>204</v>
      </c>
      <c r="F202" s="146" t="s">
        <v>3487</v>
      </c>
      <c r="I202" s="147"/>
      <c r="L202" s="33"/>
      <c r="M202" s="148"/>
      <c r="T202" s="54"/>
      <c r="AT202" s="18" t="s">
        <v>204</v>
      </c>
      <c r="AU202" s="18" t="s">
        <v>78</v>
      </c>
    </row>
    <row r="203" spans="2:65" s="1" customFormat="1">
      <c r="B203" s="33"/>
      <c r="D203" s="149" t="s">
        <v>206</v>
      </c>
      <c r="F203" s="150" t="s">
        <v>3488</v>
      </c>
      <c r="I203" s="147"/>
      <c r="L203" s="33"/>
      <c r="M203" s="148"/>
      <c r="T203" s="54"/>
      <c r="AT203" s="18" t="s">
        <v>206</v>
      </c>
      <c r="AU203" s="18" t="s">
        <v>78</v>
      </c>
    </row>
    <row r="204" spans="2:65" s="12" customFormat="1">
      <c r="B204" s="151"/>
      <c r="D204" s="145" t="s">
        <v>208</v>
      </c>
      <c r="E204" s="152" t="s">
        <v>19</v>
      </c>
      <c r="F204" s="153" t="s">
        <v>209</v>
      </c>
      <c r="H204" s="152" t="s">
        <v>19</v>
      </c>
      <c r="I204" s="154"/>
      <c r="L204" s="151"/>
      <c r="M204" s="155"/>
      <c r="T204" s="156"/>
      <c r="AT204" s="152" t="s">
        <v>208</v>
      </c>
      <c r="AU204" s="152" t="s">
        <v>78</v>
      </c>
      <c r="AV204" s="12" t="s">
        <v>76</v>
      </c>
      <c r="AW204" s="12" t="s">
        <v>31</v>
      </c>
      <c r="AX204" s="12" t="s">
        <v>69</v>
      </c>
      <c r="AY204" s="152" t="s">
        <v>195</v>
      </c>
    </row>
    <row r="205" spans="2:65" s="12" customFormat="1">
      <c r="B205" s="151"/>
      <c r="D205" s="145" t="s">
        <v>208</v>
      </c>
      <c r="E205" s="152" t="s">
        <v>19</v>
      </c>
      <c r="F205" s="153" t="s">
        <v>9489</v>
      </c>
      <c r="H205" s="152" t="s">
        <v>19</v>
      </c>
      <c r="I205" s="154"/>
      <c r="L205" s="151"/>
      <c r="M205" s="155"/>
      <c r="T205" s="156"/>
      <c r="AT205" s="152" t="s">
        <v>208</v>
      </c>
      <c r="AU205" s="152" t="s">
        <v>78</v>
      </c>
      <c r="AV205" s="12" t="s">
        <v>76</v>
      </c>
      <c r="AW205" s="12" t="s">
        <v>31</v>
      </c>
      <c r="AX205" s="12" t="s">
        <v>69</v>
      </c>
      <c r="AY205" s="152" t="s">
        <v>195</v>
      </c>
    </row>
    <row r="206" spans="2:65" s="13" customFormat="1">
      <c r="B206" s="157"/>
      <c r="D206" s="145" t="s">
        <v>208</v>
      </c>
      <c r="E206" s="158" t="s">
        <v>19</v>
      </c>
      <c r="F206" s="159" t="s">
        <v>9490</v>
      </c>
      <c r="H206" s="160">
        <v>3.2</v>
      </c>
      <c r="I206" s="161"/>
      <c r="L206" s="157"/>
      <c r="M206" s="162"/>
      <c r="T206" s="163"/>
      <c r="AT206" s="158" t="s">
        <v>208</v>
      </c>
      <c r="AU206" s="158" t="s">
        <v>78</v>
      </c>
      <c r="AV206" s="13" t="s">
        <v>78</v>
      </c>
      <c r="AW206" s="13" t="s">
        <v>31</v>
      </c>
      <c r="AX206" s="13" t="s">
        <v>69</v>
      </c>
      <c r="AY206" s="158" t="s">
        <v>195</v>
      </c>
    </row>
    <row r="207" spans="2:65" s="13" customFormat="1">
      <c r="B207" s="157"/>
      <c r="D207" s="145" t="s">
        <v>208</v>
      </c>
      <c r="E207" s="158" t="s">
        <v>19</v>
      </c>
      <c r="F207" s="159" t="s">
        <v>9491</v>
      </c>
      <c r="H207" s="160">
        <v>6.15</v>
      </c>
      <c r="I207" s="161"/>
      <c r="L207" s="157"/>
      <c r="M207" s="162"/>
      <c r="T207" s="163"/>
      <c r="AT207" s="158" t="s">
        <v>208</v>
      </c>
      <c r="AU207" s="158" t="s">
        <v>78</v>
      </c>
      <c r="AV207" s="13" t="s">
        <v>78</v>
      </c>
      <c r="AW207" s="13" t="s">
        <v>31</v>
      </c>
      <c r="AX207" s="13" t="s">
        <v>69</v>
      </c>
      <c r="AY207" s="158" t="s">
        <v>195</v>
      </c>
    </row>
    <row r="208" spans="2:65" s="14" customFormat="1">
      <c r="B208" s="164"/>
      <c r="D208" s="145" t="s">
        <v>208</v>
      </c>
      <c r="E208" s="165" t="s">
        <v>19</v>
      </c>
      <c r="F208" s="166" t="s">
        <v>220</v>
      </c>
      <c r="H208" s="167">
        <v>9.35</v>
      </c>
      <c r="I208" s="168"/>
      <c r="L208" s="164"/>
      <c r="M208" s="169"/>
      <c r="T208" s="170"/>
      <c r="AT208" s="165" t="s">
        <v>208</v>
      </c>
      <c r="AU208" s="165" t="s">
        <v>78</v>
      </c>
      <c r="AV208" s="14" t="s">
        <v>202</v>
      </c>
      <c r="AW208" s="14" t="s">
        <v>31</v>
      </c>
      <c r="AX208" s="14" t="s">
        <v>76</v>
      </c>
      <c r="AY208" s="165" t="s">
        <v>195</v>
      </c>
    </row>
    <row r="209" spans="2:65" s="1" customFormat="1" ht="16.5" customHeight="1">
      <c r="B209" s="33"/>
      <c r="C209" s="132" t="s">
        <v>386</v>
      </c>
      <c r="D209" s="132" t="s">
        <v>197</v>
      </c>
      <c r="E209" s="133" t="s">
        <v>3492</v>
      </c>
      <c r="F209" s="134" t="s">
        <v>3493</v>
      </c>
      <c r="G209" s="135" t="s">
        <v>230</v>
      </c>
      <c r="H209" s="136">
        <v>56.5</v>
      </c>
      <c r="I209" s="137"/>
      <c r="J209" s="138">
        <f>ROUND(I209*H209,2)</f>
        <v>0</v>
      </c>
      <c r="K209" s="134" t="s">
        <v>19</v>
      </c>
      <c r="L209" s="33"/>
      <c r="M209" s="139" t="s">
        <v>19</v>
      </c>
      <c r="N209" s="140" t="s">
        <v>40</v>
      </c>
      <c r="P209" s="141">
        <f>O209*H209</f>
        <v>0</v>
      </c>
      <c r="Q209" s="141">
        <v>5.0000000000000001E-4</v>
      </c>
      <c r="R209" s="141">
        <f>Q209*H209</f>
        <v>2.8250000000000001E-2</v>
      </c>
      <c r="S209" s="141">
        <v>0</v>
      </c>
      <c r="T209" s="142">
        <f>S209*H209</f>
        <v>0</v>
      </c>
      <c r="AR209" s="143" t="s">
        <v>202</v>
      </c>
      <c r="AT209" s="143" t="s">
        <v>197</v>
      </c>
      <c r="AU209" s="143" t="s">
        <v>78</v>
      </c>
      <c r="AY209" s="18" t="s">
        <v>195</v>
      </c>
      <c r="BE209" s="144">
        <f>IF(N209="základní",J209,0)</f>
        <v>0</v>
      </c>
      <c r="BF209" s="144">
        <f>IF(N209="snížená",J209,0)</f>
        <v>0</v>
      </c>
      <c r="BG209" s="144">
        <f>IF(N209="zákl. přenesená",J209,0)</f>
        <v>0</v>
      </c>
      <c r="BH209" s="144">
        <f>IF(N209="sníž. přenesená",J209,0)</f>
        <v>0</v>
      </c>
      <c r="BI209" s="144">
        <f>IF(N209="nulová",J209,0)</f>
        <v>0</v>
      </c>
      <c r="BJ209" s="18" t="s">
        <v>76</v>
      </c>
      <c r="BK209" s="144">
        <f>ROUND(I209*H209,2)</f>
        <v>0</v>
      </c>
      <c r="BL209" s="18" t="s">
        <v>202</v>
      </c>
      <c r="BM209" s="143" t="s">
        <v>9492</v>
      </c>
    </row>
    <row r="210" spans="2:65" s="1" customFormat="1">
      <c r="B210" s="33"/>
      <c r="D210" s="145" t="s">
        <v>204</v>
      </c>
      <c r="F210" s="146" t="s">
        <v>3493</v>
      </c>
      <c r="I210" s="147"/>
      <c r="L210" s="33"/>
      <c r="M210" s="148"/>
      <c r="T210" s="54"/>
      <c r="AT210" s="18" t="s">
        <v>204</v>
      </c>
      <c r="AU210" s="18" t="s">
        <v>78</v>
      </c>
    </row>
    <row r="211" spans="2:65" s="12" customFormat="1">
      <c r="B211" s="151"/>
      <c r="D211" s="145" t="s">
        <v>208</v>
      </c>
      <c r="E211" s="152" t="s">
        <v>19</v>
      </c>
      <c r="F211" s="153" t="s">
        <v>209</v>
      </c>
      <c r="H211" s="152" t="s">
        <v>19</v>
      </c>
      <c r="I211" s="154"/>
      <c r="L211" s="151"/>
      <c r="M211" s="155"/>
      <c r="T211" s="156"/>
      <c r="AT211" s="152" t="s">
        <v>208</v>
      </c>
      <c r="AU211" s="152" t="s">
        <v>78</v>
      </c>
      <c r="AV211" s="12" t="s">
        <v>76</v>
      </c>
      <c r="AW211" s="12" t="s">
        <v>31</v>
      </c>
      <c r="AX211" s="12" t="s">
        <v>69</v>
      </c>
      <c r="AY211" s="152" t="s">
        <v>195</v>
      </c>
    </row>
    <row r="212" spans="2:65" s="12" customFormat="1">
      <c r="B212" s="151"/>
      <c r="D212" s="145" t="s">
        <v>208</v>
      </c>
      <c r="E212" s="152" t="s">
        <v>19</v>
      </c>
      <c r="F212" s="153" t="s">
        <v>9443</v>
      </c>
      <c r="H212" s="152" t="s">
        <v>19</v>
      </c>
      <c r="I212" s="154"/>
      <c r="L212" s="151"/>
      <c r="M212" s="155"/>
      <c r="T212" s="156"/>
      <c r="AT212" s="152" t="s">
        <v>208</v>
      </c>
      <c r="AU212" s="152" t="s">
        <v>78</v>
      </c>
      <c r="AV212" s="12" t="s">
        <v>76</v>
      </c>
      <c r="AW212" s="12" t="s">
        <v>31</v>
      </c>
      <c r="AX212" s="12" t="s">
        <v>69</v>
      </c>
      <c r="AY212" s="152" t="s">
        <v>195</v>
      </c>
    </row>
    <row r="213" spans="2:65" s="13" customFormat="1">
      <c r="B213" s="157"/>
      <c r="D213" s="145" t="s">
        <v>208</v>
      </c>
      <c r="E213" s="158" t="s">
        <v>19</v>
      </c>
      <c r="F213" s="159" t="s">
        <v>9493</v>
      </c>
      <c r="H213" s="160">
        <v>3.8</v>
      </c>
      <c r="I213" s="161"/>
      <c r="L213" s="157"/>
      <c r="M213" s="162"/>
      <c r="T213" s="163"/>
      <c r="AT213" s="158" t="s">
        <v>208</v>
      </c>
      <c r="AU213" s="158" t="s">
        <v>78</v>
      </c>
      <c r="AV213" s="13" t="s">
        <v>78</v>
      </c>
      <c r="AW213" s="13" t="s">
        <v>31</v>
      </c>
      <c r="AX213" s="13" t="s">
        <v>69</v>
      </c>
      <c r="AY213" s="158" t="s">
        <v>195</v>
      </c>
    </row>
    <row r="214" spans="2:65" s="13" customFormat="1">
      <c r="B214" s="157"/>
      <c r="D214" s="145" t="s">
        <v>208</v>
      </c>
      <c r="E214" s="158" t="s">
        <v>19</v>
      </c>
      <c r="F214" s="159" t="s">
        <v>9494</v>
      </c>
      <c r="H214" s="160">
        <v>5.4</v>
      </c>
      <c r="I214" s="161"/>
      <c r="L214" s="157"/>
      <c r="M214" s="162"/>
      <c r="T214" s="163"/>
      <c r="AT214" s="158" t="s">
        <v>208</v>
      </c>
      <c r="AU214" s="158" t="s">
        <v>78</v>
      </c>
      <c r="AV214" s="13" t="s">
        <v>78</v>
      </c>
      <c r="AW214" s="13" t="s">
        <v>31</v>
      </c>
      <c r="AX214" s="13" t="s">
        <v>69</v>
      </c>
      <c r="AY214" s="158" t="s">
        <v>195</v>
      </c>
    </row>
    <row r="215" spans="2:65" s="12" customFormat="1">
      <c r="B215" s="151"/>
      <c r="D215" s="145" t="s">
        <v>208</v>
      </c>
      <c r="E215" s="152" t="s">
        <v>19</v>
      </c>
      <c r="F215" s="153" t="s">
        <v>9447</v>
      </c>
      <c r="H215" s="152" t="s">
        <v>19</v>
      </c>
      <c r="I215" s="154"/>
      <c r="L215" s="151"/>
      <c r="M215" s="155"/>
      <c r="T215" s="156"/>
      <c r="AT215" s="152" t="s">
        <v>208</v>
      </c>
      <c r="AU215" s="152" t="s">
        <v>78</v>
      </c>
      <c r="AV215" s="12" t="s">
        <v>76</v>
      </c>
      <c r="AW215" s="12" t="s">
        <v>31</v>
      </c>
      <c r="AX215" s="12" t="s">
        <v>69</v>
      </c>
      <c r="AY215" s="152" t="s">
        <v>195</v>
      </c>
    </row>
    <row r="216" spans="2:65" s="13" customFormat="1">
      <c r="B216" s="157"/>
      <c r="D216" s="145" t="s">
        <v>208</v>
      </c>
      <c r="E216" s="158" t="s">
        <v>19</v>
      </c>
      <c r="F216" s="159" t="s">
        <v>9495</v>
      </c>
      <c r="H216" s="160">
        <v>39.700000000000003</v>
      </c>
      <c r="I216" s="161"/>
      <c r="L216" s="157"/>
      <c r="M216" s="162"/>
      <c r="T216" s="163"/>
      <c r="AT216" s="158" t="s">
        <v>208</v>
      </c>
      <c r="AU216" s="158" t="s">
        <v>78</v>
      </c>
      <c r="AV216" s="13" t="s">
        <v>78</v>
      </c>
      <c r="AW216" s="13" t="s">
        <v>31</v>
      </c>
      <c r="AX216" s="13" t="s">
        <v>69</v>
      </c>
      <c r="AY216" s="158" t="s">
        <v>195</v>
      </c>
    </row>
    <row r="217" spans="2:65" s="13" customFormat="1">
      <c r="B217" s="157"/>
      <c r="D217" s="145" t="s">
        <v>208</v>
      </c>
      <c r="E217" s="158" t="s">
        <v>19</v>
      </c>
      <c r="F217" s="159" t="s">
        <v>9493</v>
      </c>
      <c r="H217" s="160">
        <v>3.8</v>
      </c>
      <c r="I217" s="161"/>
      <c r="L217" s="157"/>
      <c r="M217" s="162"/>
      <c r="T217" s="163"/>
      <c r="AT217" s="158" t="s">
        <v>208</v>
      </c>
      <c r="AU217" s="158" t="s">
        <v>78</v>
      </c>
      <c r="AV217" s="13" t="s">
        <v>78</v>
      </c>
      <c r="AW217" s="13" t="s">
        <v>31</v>
      </c>
      <c r="AX217" s="13" t="s">
        <v>69</v>
      </c>
      <c r="AY217" s="158" t="s">
        <v>195</v>
      </c>
    </row>
    <row r="218" spans="2:65" s="13" customFormat="1">
      <c r="B218" s="157"/>
      <c r="D218" s="145" t="s">
        <v>208</v>
      </c>
      <c r="E218" s="158" t="s">
        <v>19</v>
      </c>
      <c r="F218" s="159" t="s">
        <v>9493</v>
      </c>
      <c r="H218" s="160">
        <v>3.8</v>
      </c>
      <c r="I218" s="161"/>
      <c r="L218" s="157"/>
      <c r="M218" s="162"/>
      <c r="T218" s="163"/>
      <c r="AT218" s="158" t="s">
        <v>208</v>
      </c>
      <c r="AU218" s="158" t="s">
        <v>78</v>
      </c>
      <c r="AV218" s="13" t="s">
        <v>78</v>
      </c>
      <c r="AW218" s="13" t="s">
        <v>31</v>
      </c>
      <c r="AX218" s="13" t="s">
        <v>69</v>
      </c>
      <c r="AY218" s="158" t="s">
        <v>195</v>
      </c>
    </row>
    <row r="219" spans="2:65" s="14" customFormat="1">
      <c r="B219" s="164"/>
      <c r="D219" s="145" t="s">
        <v>208</v>
      </c>
      <c r="E219" s="165" t="s">
        <v>19</v>
      </c>
      <c r="F219" s="166" t="s">
        <v>220</v>
      </c>
      <c r="H219" s="167">
        <v>56.5</v>
      </c>
      <c r="I219" s="168"/>
      <c r="L219" s="164"/>
      <c r="M219" s="169"/>
      <c r="T219" s="170"/>
      <c r="AT219" s="165" t="s">
        <v>208</v>
      </c>
      <c r="AU219" s="165" t="s">
        <v>78</v>
      </c>
      <c r="AV219" s="14" t="s">
        <v>202</v>
      </c>
      <c r="AW219" s="14" t="s">
        <v>31</v>
      </c>
      <c r="AX219" s="14" t="s">
        <v>76</v>
      </c>
      <c r="AY219" s="165" t="s">
        <v>195</v>
      </c>
    </row>
    <row r="220" spans="2:65" s="1" customFormat="1" ht="16.5" customHeight="1">
      <c r="B220" s="33"/>
      <c r="C220" s="132" t="s">
        <v>392</v>
      </c>
      <c r="D220" s="132" t="s">
        <v>197</v>
      </c>
      <c r="E220" s="133" t="s">
        <v>3532</v>
      </c>
      <c r="F220" s="134" t="s">
        <v>3533</v>
      </c>
      <c r="G220" s="135" t="s">
        <v>200</v>
      </c>
      <c r="H220" s="136">
        <v>37.28</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202</v>
      </c>
      <c r="AT220" s="143" t="s">
        <v>197</v>
      </c>
      <c r="AU220" s="143" t="s">
        <v>78</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202</v>
      </c>
      <c r="BM220" s="143" t="s">
        <v>9496</v>
      </c>
    </row>
    <row r="221" spans="2:65" s="1" customFormat="1">
      <c r="B221" s="33"/>
      <c r="D221" s="145" t="s">
        <v>204</v>
      </c>
      <c r="F221" s="146" t="s">
        <v>3533</v>
      </c>
      <c r="I221" s="147"/>
      <c r="L221" s="33"/>
      <c r="M221" s="148"/>
      <c r="T221" s="54"/>
      <c r="AT221" s="18" t="s">
        <v>204</v>
      </c>
      <c r="AU221" s="18" t="s">
        <v>78</v>
      </c>
    </row>
    <row r="222" spans="2:65" s="13" customFormat="1">
      <c r="B222" s="157"/>
      <c r="D222" s="145" t="s">
        <v>208</v>
      </c>
      <c r="E222" s="158" t="s">
        <v>19</v>
      </c>
      <c r="F222" s="159" t="s">
        <v>9497</v>
      </c>
      <c r="H222" s="160">
        <v>37.28</v>
      </c>
      <c r="I222" s="161"/>
      <c r="L222" s="157"/>
      <c r="M222" s="162"/>
      <c r="T222" s="163"/>
      <c r="AT222" s="158" t="s">
        <v>208</v>
      </c>
      <c r="AU222" s="158" t="s">
        <v>78</v>
      </c>
      <c r="AV222" s="13" t="s">
        <v>78</v>
      </c>
      <c r="AW222" s="13" t="s">
        <v>31</v>
      </c>
      <c r="AX222" s="13" t="s">
        <v>76</v>
      </c>
      <c r="AY222" s="158" t="s">
        <v>195</v>
      </c>
    </row>
    <row r="223" spans="2:65" s="1" customFormat="1" ht="16.5" customHeight="1">
      <c r="B223" s="33"/>
      <c r="C223" s="132" t="s">
        <v>7</v>
      </c>
      <c r="D223" s="132" t="s">
        <v>197</v>
      </c>
      <c r="E223" s="133" t="s">
        <v>9498</v>
      </c>
      <c r="F223" s="134" t="s">
        <v>9499</v>
      </c>
      <c r="G223" s="135" t="s">
        <v>200</v>
      </c>
      <c r="H223" s="136">
        <v>22.68</v>
      </c>
      <c r="I223" s="137"/>
      <c r="J223" s="138">
        <f>ROUND(I223*H223,2)</f>
        <v>0</v>
      </c>
      <c r="K223" s="134" t="s">
        <v>201</v>
      </c>
      <c r="L223" s="33"/>
      <c r="M223" s="139" t="s">
        <v>19</v>
      </c>
      <c r="N223" s="140" t="s">
        <v>40</v>
      </c>
      <c r="P223" s="141">
        <f>O223*H223</f>
        <v>0</v>
      </c>
      <c r="Q223" s="141">
        <v>1.54E-2</v>
      </c>
      <c r="R223" s="141">
        <f>Q223*H223</f>
        <v>0.34927200000000003</v>
      </c>
      <c r="S223" s="141">
        <v>0</v>
      </c>
      <c r="T223" s="142">
        <f>S223*H223</f>
        <v>0</v>
      </c>
      <c r="AR223" s="143" t="s">
        <v>202</v>
      </c>
      <c r="AT223" s="143" t="s">
        <v>197</v>
      </c>
      <c r="AU223" s="143" t="s">
        <v>78</v>
      </c>
      <c r="AY223" s="18" t="s">
        <v>195</v>
      </c>
      <c r="BE223" s="144">
        <f>IF(N223="základní",J223,0)</f>
        <v>0</v>
      </c>
      <c r="BF223" s="144">
        <f>IF(N223="snížená",J223,0)</f>
        <v>0</v>
      </c>
      <c r="BG223" s="144">
        <f>IF(N223="zákl. přenesená",J223,0)</f>
        <v>0</v>
      </c>
      <c r="BH223" s="144">
        <f>IF(N223="sníž. přenesená",J223,0)</f>
        <v>0</v>
      </c>
      <c r="BI223" s="144">
        <f>IF(N223="nulová",J223,0)</f>
        <v>0</v>
      </c>
      <c r="BJ223" s="18" t="s">
        <v>76</v>
      </c>
      <c r="BK223" s="144">
        <f>ROUND(I223*H223,2)</f>
        <v>0</v>
      </c>
      <c r="BL223" s="18" t="s">
        <v>202</v>
      </c>
      <c r="BM223" s="143" t="s">
        <v>9500</v>
      </c>
    </row>
    <row r="224" spans="2:65" s="1" customFormat="1">
      <c r="B224" s="33"/>
      <c r="D224" s="145" t="s">
        <v>204</v>
      </c>
      <c r="F224" s="146" t="s">
        <v>9501</v>
      </c>
      <c r="I224" s="147"/>
      <c r="L224" s="33"/>
      <c r="M224" s="148"/>
      <c r="T224" s="54"/>
      <c r="AT224" s="18" t="s">
        <v>204</v>
      </c>
      <c r="AU224" s="18" t="s">
        <v>78</v>
      </c>
    </row>
    <row r="225" spans="2:65" s="1" customFormat="1">
      <c r="B225" s="33"/>
      <c r="D225" s="149" t="s">
        <v>206</v>
      </c>
      <c r="F225" s="150" t="s">
        <v>9502</v>
      </c>
      <c r="I225" s="147"/>
      <c r="L225" s="33"/>
      <c r="M225" s="148"/>
      <c r="T225" s="54"/>
      <c r="AT225" s="18" t="s">
        <v>206</v>
      </c>
      <c r="AU225" s="18" t="s">
        <v>78</v>
      </c>
    </row>
    <row r="226" spans="2:65" s="12" customFormat="1">
      <c r="B226" s="151"/>
      <c r="D226" s="145" t="s">
        <v>208</v>
      </c>
      <c r="E226" s="152" t="s">
        <v>19</v>
      </c>
      <c r="F226" s="153" t="s">
        <v>209</v>
      </c>
      <c r="H226" s="152" t="s">
        <v>19</v>
      </c>
      <c r="I226" s="154"/>
      <c r="L226" s="151"/>
      <c r="M226" s="155"/>
      <c r="T226" s="156"/>
      <c r="AT226" s="152" t="s">
        <v>208</v>
      </c>
      <c r="AU226" s="152" t="s">
        <v>78</v>
      </c>
      <c r="AV226" s="12" t="s">
        <v>76</v>
      </c>
      <c r="AW226" s="12" t="s">
        <v>31</v>
      </c>
      <c r="AX226" s="12" t="s">
        <v>69</v>
      </c>
      <c r="AY226" s="152" t="s">
        <v>195</v>
      </c>
    </row>
    <row r="227" spans="2:65" s="13" customFormat="1">
      <c r="B227" s="157"/>
      <c r="D227" s="145" t="s">
        <v>208</v>
      </c>
      <c r="E227" s="158" t="s">
        <v>19</v>
      </c>
      <c r="F227" s="159" t="s">
        <v>9444</v>
      </c>
      <c r="H227" s="160">
        <v>38.75</v>
      </c>
      <c r="I227" s="161"/>
      <c r="L227" s="157"/>
      <c r="M227" s="162"/>
      <c r="T227" s="163"/>
      <c r="AT227" s="158" t="s">
        <v>208</v>
      </c>
      <c r="AU227" s="158" t="s">
        <v>78</v>
      </c>
      <c r="AV227" s="13" t="s">
        <v>78</v>
      </c>
      <c r="AW227" s="13" t="s">
        <v>31</v>
      </c>
      <c r="AX227" s="13" t="s">
        <v>69</v>
      </c>
      <c r="AY227" s="158" t="s">
        <v>195</v>
      </c>
    </row>
    <row r="228" spans="2:65" s="13" customFormat="1">
      <c r="B228" s="157"/>
      <c r="D228" s="145" t="s">
        <v>208</v>
      </c>
      <c r="E228" s="158" t="s">
        <v>19</v>
      </c>
      <c r="F228" s="159" t="s">
        <v>9445</v>
      </c>
      <c r="H228" s="160">
        <v>-3.42</v>
      </c>
      <c r="I228" s="161"/>
      <c r="L228" s="157"/>
      <c r="M228" s="162"/>
      <c r="T228" s="163"/>
      <c r="AT228" s="158" t="s">
        <v>208</v>
      </c>
      <c r="AU228" s="158" t="s">
        <v>78</v>
      </c>
      <c r="AV228" s="13" t="s">
        <v>78</v>
      </c>
      <c r="AW228" s="13" t="s">
        <v>31</v>
      </c>
      <c r="AX228" s="13" t="s">
        <v>69</v>
      </c>
      <c r="AY228" s="158" t="s">
        <v>195</v>
      </c>
    </row>
    <row r="229" spans="2:65" s="13" customFormat="1">
      <c r="B229" s="157"/>
      <c r="D229" s="145" t="s">
        <v>208</v>
      </c>
      <c r="E229" s="158" t="s">
        <v>19</v>
      </c>
      <c r="F229" s="159" t="s">
        <v>9446</v>
      </c>
      <c r="H229" s="160">
        <v>1.95</v>
      </c>
      <c r="I229" s="161"/>
      <c r="L229" s="157"/>
      <c r="M229" s="162"/>
      <c r="T229" s="163"/>
      <c r="AT229" s="158" t="s">
        <v>208</v>
      </c>
      <c r="AU229" s="158" t="s">
        <v>78</v>
      </c>
      <c r="AV229" s="13" t="s">
        <v>78</v>
      </c>
      <c r="AW229" s="13" t="s">
        <v>31</v>
      </c>
      <c r="AX229" s="13" t="s">
        <v>69</v>
      </c>
      <c r="AY229" s="158" t="s">
        <v>195</v>
      </c>
    </row>
    <row r="230" spans="2:65" s="12" customFormat="1">
      <c r="B230" s="151"/>
      <c r="D230" s="145" t="s">
        <v>208</v>
      </c>
      <c r="E230" s="152" t="s">
        <v>19</v>
      </c>
      <c r="F230" s="153" t="s">
        <v>9503</v>
      </c>
      <c r="H230" s="152" t="s">
        <v>19</v>
      </c>
      <c r="I230" s="154"/>
      <c r="L230" s="151"/>
      <c r="M230" s="155"/>
      <c r="T230" s="156"/>
      <c r="AT230" s="152" t="s">
        <v>208</v>
      </c>
      <c r="AU230" s="152" t="s">
        <v>78</v>
      </c>
      <c r="AV230" s="12" t="s">
        <v>76</v>
      </c>
      <c r="AW230" s="12" t="s">
        <v>31</v>
      </c>
      <c r="AX230" s="12" t="s">
        <v>69</v>
      </c>
      <c r="AY230" s="152" t="s">
        <v>195</v>
      </c>
    </row>
    <row r="231" spans="2:65" s="13" customFormat="1">
      <c r="B231" s="157"/>
      <c r="D231" s="145" t="s">
        <v>208</v>
      </c>
      <c r="E231" s="158" t="s">
        <v>19</v>
      </c>
      <c r="F231" s="159" t="s">
        <v>9504</v>
      </c>
      <c r="H231" s="160">
        <v>-14.6</v>
      </c>
      <c r="I231" s="161"/>
      <c r="L231" s="157"/>
      <c r="M231" s="162"/>
      <c r="T231" s="163"/>
      <c r="AT231" s="158" t="s">
        <v>208</v>
      </c>
      <c r="AU231" s="158" t="s">
        <v>78</v>
      </c>
      <c r="AV231" s="13" t="s">
        <v>78</v>
      </c>
      <c r="AW231" s="13" t="s">
        <v>31</v>
      </c>
      <c r="AX231" s="13" t="s">
        <v>69</v>
      </c>
      <c r="AY231" s="158" t="s">
        <v>195</v>
      </c>
    </row>
    <row r="232" spans="2:65" s="14" customFormat="1">
      <c r="B232" s="164"/>
      <c r="D232" s="145" t="s">
        <v>208</v>
      </c>
      <c r="E232" s="165" t="s">
        <v>19</v>
      </c>
      <c r="F232" s="166" t="s">
        <v>220</v>
      </c>
      <c r="H232" s="167">
        <v>22.68</v>
      </c>
      <c r="I232" s="168"/>
      <c r="L232" s="164"/>
      <c r="M232" s="169"/>
      <c r="T232" s="170"/>
      <c r="AT232" s="165" t="s">
        <v>208</v>
      </c>
      <c r="AU232" s="165" t="s">
        <v>78</v>
      </c>
      <c r="AV232" s="14" t="s">
        <v>202</v>
      </c>
      <c r="AW232" s="14" t="s">
        <v>31</v>
      </c>
      <c r="AX232" s="14" t="s">
        <v>76</v>
      </c>
      <c r="AY232" s="165" t="s">
        <v>195</v>
      </c>
    </row>
    <row r="233" spans="2:65" s="1" customFormat="1" ht="16.5" customHeight="1">
      <c r="B233" s="33"/>
      <c r="C233" s="132" t="s">
        <v>404</v>
      </c>
      <c r="D233" s="132" t="s">
        <v>197</v>
      </c>
      <c r="E233" s="133" t="s">
        <v>3542</v>
      </c>
      <c r="F233" s="134" t="s">
        <v>3543</v>
      </c>
      <c r="G233" s="135" t="s">
        <v>200</v>
      </c>
      <c r="H233" s="136">
        <v>5.4249999999999998</v>
      </c>
      <c r="I233" s="137"/>
      <c r="J233" s="138">
        <f>ROUND(I233*H233,2)</f>
        <v>0</v>
      </c>
      <c r="K233" s="134" t="s">
        <v>201</v>
      </c>
      <c r="L233" s="33"/>
      <c r="M233" s="139" t="s">
        <v>19</v>
      </c>
      <c r="N233" s="140" t="s">
        <v>40</v>
      </c>
      <c r="P233" s="141">
        <f>O233*H233</f>
        <v>0</v>
      </c>
      <c r="Q233" s="141">
        <v>4.0000000000000001E-3</v>
      </c>
      <c r="R233" s="141">
        <f>Q233*H233</f>
        <v>2.1700000000000001E-2</v>
      </c>
      <c r="S233" s="141">
        <v>0</v>
      </c>
      <c r="T233" s="142">
        <f>S233*H233</f>
        <v>0</v>
      </c>
      <c r="AR233" s="143" t="s">
        <v>202</v>
      </c>
      <c r="AT233" s="143" t="s">
        <v>197</v>
      </c>
      <c r="AU233" s="143" t="s">
        <v>78</v>
      </c>
      <c r="AY233" s="18" t="s">
        <v>195</v>
      </c>
      <c r="BE233" s="144">
        <f>IF(N233="základní",J233,0)</f>
        <v>0</v>
      </c>
      <c r="BF233" s="144">
        <f>IF(N233="snížená",J233,0)</f>
        <v>0</v>
      </c>
      <c r="BG233" s="144">
        <f>IF(N233="zákl. přenesená",J233,0)</f>
        <v>0</v>
      </c>
      <c r="BH233" s="144">
        <f>IF(N233="sníž. přenesená",J233,0)</f>
        <v>0</v>
      </c>
      <c r="BI233" s="144">
        <f>IF(N233="nulová",J233,0)</f>
        <v>0</v>
      </c>
      <c r="BJ233" s="18" t="s">
        <v>76</v>
      </c>
      <c r="BK233" s="144">
        <f>ROUND(I233*H233,2)</f>
        <v>0</v>
      </c>
      <c r="BL233" s="18" t="s">
        <v>202</v>
      </c>
      <c r="BM233" s="143" t="s">
        <v>9505</v>
      </c>
    </row>
    <row r="234" spans="2:65" s="1" customFormat="1">
      <c r="B234" s="33"/>
      <c r="D234" s="145" t="s">
        <v>204</v>
      </c>
      <c r="F234" s="146" t="s">
        <v>3545</v>
      </c>
      <c r="I234" s="147"/>
      <c r="L234" s="33"/>
      <c r="M234" s="148"/>
      <c r="T234" s="54"/>
      <c r="AT234" s="18" t="s">
        <v>204</v>
      </c>
      <c r="AU234" s="18" t="s">
        <v>78</v>
      </c>
    </row>
    <row r="235" spans="2:65" s="1" customFormat="1">
      <c r="B235" s="33"/>
      <c r="D235" s="149" t="s">
        <v>206</v>
      </c>
      <c r="F235" s="150" t="s">
        <v>3546</v>
      </c>
      <c r="I235" s="147"/>
      <c r="L235" s="33"/>
      <c r="M235" s="148"/>
      <c r="T235" s="54"/>
      <c r="AT235" s="18" t="s">
        <v>206</v>
      </c>
      <c r="AU235" s="18" t="s">
        <v>78</v>
      </c>
    </row>
    <row r="236" spans="2:65" s="12" customFormat="1">
      <c r="B236" s="151"/>
      <c r="D236" s="145" t="s">
        <v>208</v>
      </c>
      <c r="E236" s="152" t="s">
        <v>19</v>
      </c>
      <c r="F236" s="153" t="s">
        <v>209</v>
      </c>
      <c r="H236" s="152" t="s">
        <v>19</v>
      </c>
      <c r="I236" s="154"/>
      <c r="L236" s="151"/>
      <c r="M236" s="155"/>
      <c r="T236" s="156"/>
      <c r="AT236" s="152" t="s">
        <v>208</v>
      </c>
      <c r="AU236" s="152" t="s">
        <v>78</v>
      </c>
      <c r="AV236" s="12" t="s">
        <v>76</v>
      </c>
      <c r="AW236" s="12" t="s">
        <v>31</v>
      </c>
      <c r="AX236" s="12" t="s">
        <v>69</v>
      </c>
      <c r="AY236" s="152" t="s">
        <v>195</v>
      </c>
    </row>
    <row r="237" spans="2:65" s="13" customFormat="1">
      <c r="B237" s="157"/>
      <c r="D237" s="145" t="s">
        <v>208</v>
      </c>
      <c r="E237" s="158" t="s">
        <v>19</v>
      </c>
      <c r="F237" s="159" t="s">
        <v>9506</v>
      </c>
      <c r="H237" s="160">
        <v>5.4249999999999998</v>
      </c>
      <c r="I237" s="161"/>
      <c r="L237" s="157"/>
      <c r="M237" s="162"/>
      <c r="T237" s="163"/>
      <c r="AT237" s="158" t="s">
        <v>208</v>
      </c>
      <c r="AU237" s="158" t="s">
        <v>78</v>
      </c>
      <c r="AV237" s="13" t="s">
        <v>78</v>
      </c>
      <c r="AW237" s="13" t="s">
        <v>31</v>
      </c>
      <c r="AX237" s="13" t="s">
        <v>76</v>
      </c>
      <c r="AY237" s="158" t="s">
        <v>195</v>
      </c>
    </row>
    <row r="238" spans="2:65" s="1" customFormat="1" ht="16.5" customHeight="1">
      <c r="B238" s="33"/>
      <c r="C238" s="132" t="s">
        <v>412</v>
      </c>
      <c r="D238" s="132" t="s">
        <v>197</v>
      </c>
      <c r="E238" s="133" t="s">
        <v>3562</v>
      </c>
      <c r="F238" s="134" t="s">
        <v>3563</v>
      </c>
      <c r="G238" s="135" t="s">
        <v>200</v>
      </c>
      <c r="H238" s="136">
        <v>3.42</v>
      </c>
      <c r="I238" s="137"/>
      <c r="J238" s="138">
        <f>ROUND(I238*H238,2)</f>
        <v>0</v>
      </c>
      <c r="K238" s="134" t="s">
        <v>201</v>
      </c>
      <c r="L238" s="33"/>
      <c r="M238" s="139" t="s">
        <v>19</v>
      </c>
      <c r="N238" s="140" t="s">
        <v>40</v>
      </c>
      <c r="P238" s="141">
        <f>O238*H238</f>
        <v>0</v>
      </c>
      <c r="Q238" s="141">
        <v>9.3999999999999994E-5</v>
      </c>
      <c r="R238" s="141">
        <f>Q238*H238</f>
        <v>3.2147999999999996E-4</v>
      </c>
      <c r="S238" s="141">
        <v>6.0000000000000002E-5</v>
      </c>
      <c r="T238" s="142">
        <f>S238*H238</f>
        <v>2.052E-4</v>
      </c>
      <c r="AR238" s="143" t="s">
        <v>202</v>
      </c>
      <c r="AT238" s="143" t="s">
        <v>197</v>
      </c>
      <c r="AU238" s="143" t="s">
        <v>78</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202</v>
      </c>
      <c r="BM238" s="143" t="s">
        <v>9507</v>
      </c>
    </row>
    <row r="239" spans="2:65" s="1" customFormat="1">
      <c r="B239" s="33"/>
      <c r="D239" s="145" t="s">
        <v>204</v>
      </c>
      <c r="F239" s="146" t="s">
        <v>3565</v>
      </c>
      <c r="I239" s="147"/>
      <c r="L239" s="33"/>
      <c r="M239" s="148"/>
      <c r="T239" s="54"/>
      <c r="AT239" s="18" t="s">
        <v>204</v>
      </c>
      <c r="AU239" s="18" t="s">
        <v>78</v>
      </c>
    </row>
    <row r="240" spans="2:65" s="1" customFormat="1">
      <c r="B240" s="33"/>
      <c r="D240" s="149" t="s">
        <v>206</v>
      </c>
      <c r="F240" s="150" t="s">
        <v>3566</v>
      </c>
      <c r="I240" s="147"/>
      <c r="L240" s="33"/>
      <c r="M240" s="148"/>
      <c r="T240" s="54"/>
      <c r="AT240" s="18" t="s">
        <v>206</v>
      </c>
      <c r="AU240" s="18" t="s">
        <v>78</v>
      </c>
    </row>
    <row r="241" spans="2:65" s="12" customFormat="1">
      <c r="B241" s="151"/>
      <c r="D241" s="145" t="s">
        <v>208</v>
      </c>
      <c r="E241" s="152" t="s">
        <v>19</v>
      </c>
      <c r="F241" s="153" t="s">
        <v>209</v>
      </c>
      <c r="H241" s="152" t="s">
        <v>19</v>
      </c>
      <c r="I241" s="154"/>
      <c r="L241" s="151"/>
      <c r="M241" s="155"/>
      <c r="T241" s="156"/>
      <c r="AT241" s="152" t="s">
        <v>208</v>
      </c>
      <c r="AU241" s="152" t="s">
        <v>78</v>
      </c>
      <c r="AV241" s="12" t="s">
        <v>76</v>
      </c>
      <c r="AW241" s="12" t="s">
        <v>31</v>
      </c>
      <c r="AX241" s="12" t="s">
        <v>69</v>
      </c>
      <c r="AY241" s="152" t="s">
        <v>195</v>
      </c>
    </row>
    <row r="242" spans="2:65" s="13" customFormat="1">
      <c r="B242" s="157"/>
      <c r="D242" s="145" t="s">
        <v>208</v>
      </c>
      <c r="E242" s="158" t="s">
        <v>19</v>
      </c>
      <c r="F242" s="159" t="s">
        <v>9508</v>
      </c>
      <c r="H242" s="160">
        <v>3.42</v>
      </c>
      <c r="I242" s="161"/>
      <c r="L242" s="157"/>
      <c r="M242" s="162"/>
      <c r="T242" s="163"/>
      <c r="AT242" s="158" t="s">
        <v>208</v>
      </c>
      <c r="AU242" s="158" t="s">
        <v>78</v>
      </c>
      <c r="AV242" s="13" t="s">
        <v>78</v>
      </c>
      <c r="AW242" s="13" t="s">
        <v>31</v>
      </c>
      <c r="AX242" s="13" t="s">
        <v>76</v>
      </c>
      <c r="AY242" s="158" t="s">
        <v>195</v>
      </c>
    </row>
    <row r="243" spans="2:65" s="1" customFormat="1" ht="21.75" customHeight="1">
      <c r="B243" s="33"/>
      <c r="C243" s="132" t="s">
        <v>418</v>
      </c>
      <c r="D243" s="132" t="s">
        <v>197</v>
      </c>
      <c r="E243" s="133" t="s">
        <v>9509</v>
      </c>
      <c r="F243" s="134" t="s">
        <v>9510</v>
      </c>
      <c r="G243" s="135" t="s">
        <v>200</v>
      </c>
      <c r="H243" s="136">
        <v>59.75</v>
      </c>
      <c r="I243" s="137"/>
      <c r="J243" s="138">
        <f>ROUND(I243*H243,2)</f>
        <v>0</v>
      </c>
      <c r="K243" s="134" t="s">
        <v>19</v>
      </c>
      <c r="L243" s="33"/>
      <c r="M243" s="139" t="s">
        <v>19</v>
      </c>
      <c r="N243" s="140" t="s">
        <v>40</v>
      </c>
      <c r="P243" s="141">
        <f>O243*H243</f>
        <v>0</v>
      </c>
      <c r="Q243" s="141">
        <v>1.4E-2</v>
      </c>
      <c r="R243" s="141">
        <f>Q243*H243</f>
        <v>0.83650000000000002</v>
      </c>
      <c r="S243" s="141">
        <v>0</v>
      </c>
      <c r="T243" s="142">
        <f>S243*H243</f>
        <v>0</v>
      </c>
      <c r="AR243" s="143" t="s">
        <v>202</v>
      </c>
      <c r="AT243" s="143" t="s">
        <v>197</v>
      </c>
      <c r="AU243" s="143" t="s">
        <v>78</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202</v>
      </c>
      <c r="BM243" s="143" t="s">
        <v>9511</v>
      </c>
    </row>
    <row r="244" spans="2:65" s="1" customFormat="1">
      <c r="B244" s="33"/>
      <c r="D244" s="145" t="s">
        <v>204</v>
      </c>
      <c r="F244" s="146" t="s">
        <v>9512</v>
      </c>
      <c r="I244" s="147"/>
      <c r="L244" s="33"/>
      <c r="M244" s="148"/>
      <c r="T244" s="54"/>
      <c r="AT244" s="18" t="s">
        <v>204</v>
      </c>
      <c r="AU244" s="18" t="s">
        <v>78</v>
      </c>
    </row>
    <row r="245" spans="2:65" s="12" customFormat="1">
      <c r="B245" s="151"/>
      <c r="D245" s="145" t="s">
        <v>208</v>
      </c>
      <c r="E245" s="152" t="s">
        <v>19</v>
      </c>
      <c r="F245" s="153" t="s">
        <v>209</v>
      </c>
      <c r="H245" s="152" t="s">
        <v>19</v>
      </c>
      <c r="I245" s="154"/>
      <c r="L245" s="151"/>
      <c r="M245" s="155"/>
      <c r="T245" s="156"/>
      <c r="AT245" s="152" t="s">
        <v>208</v>
      </c>
      <c r="AU245" s="152" t="s">
        <v>78</v>
      </c>
      <c r="AV245" s="12" t="s">
        <v>76</v>
      </c>
      <c r="AW245" s="12" t="s">
        <v>31</v>
      </c>
      <c r="AX245" s="12" t="s">
        <v>69</v>
      </c>
      <c r="AY245" s="152" t="s">
        <v>195</v>
      </c>
    </row>
    <row r="246" spans="2:65" s="13" customFormat="1">
      <c r="B246" s="157"/>
      <c r="D246" s="145" t="s">
        <v>208</v>
      </c>
      <c r="E246" s="158" t="s">
        <v>19</v>
      </c>
      <c r="F246" s="159" t="s">
        <v>9388</v>
      </c>
      <c r="H246" s="160">
        <v>41.58</v>
      </c>
      <c r="I246" s="161"/>
      <c r="L246" s="157"/>
      <c r="M246" s="162"/>
      <c r="T246" s="163"/>
      <c r="AT246" s="158" t="s">
        <v>208</v>
      </c>
      <c r="AU246" s="158" t="s">
        <v>78</v>
      </c>
      <c r="AV246" s="13" t="s">
        <v>78</v>
      </c>
      <c r="AW246" s="13" t="s">
        <v>31</v>
      </c>
      <c r="AX246" s="13" t="s">
        <v>69</v>
      </c>
      <c r="AY246" s="158" t="s">
        <v>195</v>
      </c>
    </row>
    <row r="247" spans="2:65" s="13" customFormat="1">
      <c r="B247" s="157"/>
      <c r="D247" s="145" t="s">
        <v>208</v>
      </c>
      <c r="E247" s="158" t="s">
        <v>19</v>
      </c>
      <c r="F247" s="159" t="s">
        <v>9445</v>
      </c>
      <c r="H247" s="160">
        <v>-3.42</v>
      </c>
      <c r="I247" s="161"/>
      <c r="L247" s="157"/>
      <c r="M247" s="162"/>
      <c r="T247" s="163"/>
      <c r="AT247" s="158" t="s">
        <v>208</v>
      </c>
      <c r="AU247" s="158" t="s">
        <v>78</v>
      </c>
      <c r="AV247" s="13" t="s">
        <v>78</v>
      </c>
      <c r="AW247" s="13" t="s">
        <v>31</v>
      </c>
      <c r="AX247" s="13" t="s">
        <v>69</v>
      </c>
      <c r="AY247" s="158" t="s">
        <v>195</v>
      </c>
    </row>
    <row r="248" spans="2:65" s="13" customFormat="1">
      <c r="B248" s="157"/>
      <c r="D248" s="145" t="s">
        <v>208</v>
      </c>
      <c r="E248" s="158" t="s">
        <v>19</v>
      </c>
      <c r="F248" s="159" t="s">
        <v>9382</v>
      </c>
      <c r="H248" s="160">
        <v>14.25</v>
      </c>
      <c r="I248" s="161"/>
      <c r="L248" s="157"/>
      <c r="M248" s="162"/>
      <c r="T248" s="163"/>
      <c r="AT248" s="158" t="s">
        <v>208</v>
      </c>
      <c r="AU248" s="158" t="s">
        <v>78</v>
      </c>
      <c r="AV248" s="13" t="s">
        <v>78</v>
      </c>
      <c r="AW248" s="13" t="s">
        <v>31</v>
      </c>
      <c r="AX248" s="13" t="s">
        <v>69</v>
      </c>
      <c r="AY248" s="158" t="s">
        <v>195</v>
      </c>
    </row>
    <row r="249" spans="2:65" s="13" customFormat="1">
      <c r="B249" s="157"/>
      <c r="D249" s="145" t="s">
        <v>208</v>
      </c>
      <c r="E249" s="158" t="s">
        <v>19</v>
      </c>
      <c r="F249" s="159" t="s">
        <v>9448</v>
      </c>
      <c r="H249" s="160">
        <v>6.86</v>
      </c>
      <c r="I249" s="161"/>
      <c r="L249" s="157"/>
      <c r="M249" s="162"/>
      <c r="T249" s="163"/>
      <c r="AT249" s="158" t="s">
        <v>208</v>
      </c>
      <c r="AU249" s="158" t="s">
        <v>78</v>
      </c>
      <c r="AV249" s="13" t="s">
        <v>78</v>
      </c>
      <c r="AW249" s="13" t="s">
        <v>31</v>
      </c>
      <c r="AX249" s="13" t="s">
        <v>69</v>
      </c>
      <c r="AY249" s="158" t="s">
        <v>195</v>
      </c>
    </row>
    <row r="250" spans="2:65" s="13" customFormat="1">
      <c r="B250" s="157"/>
      <c r="D250" s="145" t="s">
        <v>208</v>
      </c>
      <c r="E250" s="158" t="s">
        <v>19</v>
      </c>
      <c r="F250" s="159" t="s">
        <v>9449</v>
      </c>
      <c r="H250" s="160">
        <v>0.48</v>
      </c>
      <c r="I250" s="161"/>
      <c r="L250" s="157"/>
      <c r="M250" s="162"/>
      <c r="T250" s="163"/>
      <c r="AT250" s="158" t="s">
        <v>208</v>
      </c>
      <c r="AU250" s="158" t="s">
        <v>78</v>
      </c>
      <c r="AV250" s="13" t="s">
        <v>78</v>
      </c>
      <c r="AW250" s="13" t="s">
        <v>31</v>
      </c>
      <c r="AX250" s="13" t="s">
        <v>69</v>
      </c>
      <c r="AY250" s="158" t="s">
        <v>195</v>
      </c>
    </row>
    <row r="251" spans="2:65" s="14" customFormat="1">
      <c r="B251" s="164"/>
      <c r="D251" s="145" t="s">
        <v>208</v>
      </c>
      <c r="E251" s="165" t="s">
        <v>19</v>
      </c>
      <c r="F251" s="166" t="s">
        <v>220</v>
      </c>
      <c r="H251" s="167">
        <v>59.75</v>
      </c>
      <c r="I251" s="168"/>
      <c r="L251" s="164"/>
      <c r="M251" s="169"/>
      <c r="T251" s="170"/>
      <c r="AT251" s="165" t="s">
        <v>208</v>
      </c>
      <c r="AU251" s="165" t="s">
        <v>78</v>
      </c>
      <c r="AV251" s="14" t="s">
        <v>202</v>
      </c>
      <c r="AW251" s="14" t="s">
        <v>31</v>
      </c>
      <c r="AX251" s="14" t="s">
        <v>76</v>
      </c>
      <c r="AY251" s="165" t="s">
        <v>195</v>
      </c>
    </row>
    <row r="252" spans="2:65" s="1" customFormat="1" ht="16.5" customHeight="1">
      <c r="B252" s="33"/>
      <c r="C252" s="132" t="s">
        <v>423</v>
      </c>
      <c r="D252" s="132" t="s">
        <v>197</v>
      </c>
      <c r="E252" s="133" t="s">
        <v>9513</v>
      </c>
      <c r="F252" s="134" t="s">
        <v>9514</v>
      </c>
      <c r="G252" s="135" t="s">
        <v>200</v>
      </c>
      <c r="H252" s="136">
        <v>59.75</v>
      </c>
      <c r="I252" s="137"/>
      <c r="J252" s="138">
        <f>ROUND(I252*H252,2)</f>
        <v>0</v>
      </c>
      <c r="K252" s="134" t="s">
        <v>201</v>
      </c>
      <c r="L252" s="33"/>
      <c r="M252" s="139" t="s">
        <v>19</v>
      </c>
      <c r="N252" s="140" t="s">
        <v>40</v>
      </c>
      <c r="P252" s="141">
        <f>O252*H252</f>
        <v>0</v>
      </c>
      <c r="Q252" s="141">
        <v>2.7299999999999998E-3</v>
      </c>
      <c r="R252" s="141">
        <f>Q252*H252</f>
        <v>0.1631175</v>
      </c>
      <c r="S252" s="141">
        <v>0</v>
      </c>
      <c r="T252" s="142">
        <f>S252*H252</f>
        <v>0</v>
      </c>
      <c r="AR252" s="143" t="s">
        <v>202</v>
      </c>
      <c r="AT252" s="143" t="s">
        <v>197</v>
      </c>
      <c r="AU252" s="143" t="s">
        <v>78</v>
      </c>
      <c r="AY252" s="18" t="s">
        <v>195</v>
      </c>
      <c r="BE252" s="144">
        <f>IF(N252="základní",J252,0)</f>
        <v>0</v>
      </c>
      <c r="BF252" s="144">
        <f>IF(N252="snížená",J252,0)</f>
        <v>0</v>
      </c>
      <c r="BG252" s="144">
        <f>IF(N252="zákl. přenesená",J252,0)</f>
        <v>0</v>
      </c>
      <c r="BH252" s="144">
        <f>IF(N252="sníž. přenesená",J252,0)</f>
        <v>0</v>
      </c>
      <c r="BI252" s="144">
        <f>IF(N252="nulová",J252,0)</f>
        <v>0</v>
      </c>
      <c r="BJ252" s="18" t="s">
        <v>76</v>
      </c>
      <c r="BK252" s="144">
        <f>ROUND(I252*H252,2)</f>
        <v>0</v>
      </c>
      <c r="BL252" s="18" t="s">
        <v>202</v>
      </c>
      <c r="BM252" s="143" t="s">
        <v>9515</v>
      </c>
    </row>
    <row r="253" spans="2:65" s="1" customFormat="1">
      <c r="B253" s="33"/>
      <c r="D253" s="145" t="s">
        <v>204</v>
      </c>
      <c r="F253" s="146" t="s">
        <v>9516</v>
      </c>
      <c r="I253" s="147"/>
      <c r="L253" s="33"/>
      <c r="M253" s="148"/>
      <c r="T253" s="54"/>
      <c r="AT253" s="18" t="s">
        <v>204</v>
      </c>
      <c r="AU253" s="18" t="s">
        <v>78</v>
      </c>
    </row>
    <row r="254" spans="2:65" s="1" customFormat="1">
      <c r="B254" s="33"/>
      <c r="D254" s="149" t="s">
        <v>206</v>
      </c>
      <c r="F254" s="150" t="s">
        <v>9517</v>
      </c>
      <c r="I254" s="147"/>
      <c r="L254" s="33"/>
      <c r="M254" s="148"/>
      <c r="T254" s="54"/>
      <c r="AT254" s="18" t="s">
        <v>206</v>
      </c>
      <c r="AU254" s="18" t="s">
        <v>78</v>
      </c>
    </row>
    <row r="255" spans="2:65" s="1" customFormat="1" ht="16.5" customHeight="1">
      <c r="B255" s="33"/>
      <c r="C255" s="132" t="s">
        <v>428</v>
      </c>
      <c r="D255" s="132" t="s">
        <v>197</v>
      </c>
      <c r="E255" s="133" t="s">
        <v>9518</v>
      </c>
      <c r="F255" s="134" t="s">
        <v>9519</v>
      </c>
      <c r="G255" s="135" t="s">
        <v>200</v>
      </c>
      <c r="H255" s="136">
        <v>59.75</v>
      </c>
      <c r="I255" s="137"/>
      <c r="J255" s="138">
        <f>ROUND(I255*H255,2)</f>
        <v>0</v>
      </c>
      <c r="K255" s="134" t="s">
        <v>201</v>
      </c>
      <c r="L255" s="33"/>
      <c r="M255" s="139" t="s">
        <v>19</v>
      </c>
      <c r="N255" s="140" t="s">
        <v>40</v>
      </c>
      <c r="P255" s="141">
        <f>O255*H255</f>
        <v>0</v>
      </c>
      <c r="Q255" s="141">
        <v>2.2000000000000001E-4</v>
      </c>
      <c r="R255" s="141">
        <f>Q255*H255</f>
        <v>1.3145E-2</v>
      </c>
      <c r="S255" s="141">
        <v>0</v>
      </c>
      <c r="T255" s="142">
        <f>S255*H255</f>
        <v>0</v>
      </c>
      <c r="AR255" s="143" t="s">
        <v>202</v>
      </c>
      <c r="AT255" s="143" t="s">
        <v>197</v>
      </c>
      <c r="AU255" s="143" t="s">
        <v>78</v>
      </c>
      <c r="AY255" s="18" t="s">
        <v>195</v>
      </c>
      <c r="BE255" s="144">
        <f>IF(N255="základní",J255,0)</f>
        <v>0</v>
      </c>
      <c r="BF255" s="144">
        <f>IF(N255="snížená",J255,0)</f>
        <v>0</v>
      </c>
      <c r="BG255" s="144">
        <f>IF(N255="zákl. přenesená",J255,0)</f>
        <v>0</v>
      </c>
      <c r="BH255" s="144">
        <f>IF(N255="sníž. přenesená",J255,0)</f>
        <v>0</v>
      </c>
      <c r="BI255" s="144">
        <f>IF(N255="nulová",J255,0)</f>
        <v>0</v>
      </c>
      <c r="BJ255" s="18" t="s">
        <v>76</v>
      </c>
      <c r="BK255" s="144">
        <f>ROUND(I255*H255,2)</f>
        <v>0</v>
      </c>
      <c r="BL255" s="18" t="s">
        <v>202</v>
      </c>
      <c r="BM255" s="143" t="s">
        <v>9520</v>
      </c>
    </row>
    <row r="256" spans="2:65" s="1" customFormat="1">
      <c r="B256" s="33"/>
      <c r="D256" s="145" t="s">
        <v>204</v>
      </c>
      <c r="F256" s="146" t="s">
        <v>9521</v>
      </c>
      <c r="I256" s="147"/>
      <c r="L256" s="33"/>
      <c r="M256" s="148"/>
      <c r="T256" s="54"/>
      <c r="AT256" s="18" t="s">
        <v>204</v>
      </c>
      <c r="AU256" s="18" t="s">
        <v>78</v>
      </c>
    </row>
    <row r="257" spans="2:65" s="1" customFormat="1">
      <c r="B257" s="33"/>
      <c r="D257" s="149" t="s">
        <v>206</v>
      </c>
      <c r="F257" s="150" t="s">
        <v>9522</v>
      </c>
      <c r="I257" s="147"/>
      <c r="L257" s="33"/>
      <c r="M257" s="148"/>
      <c r="T257" s="54"/>
      <c r="AT257" s="18" t="s">
        <v>206</v>
      </c>
      <c r="AU257" s="18" t="s">
        <v>78</v>
      </c>
    </row>
    <row r="258" spans="2:65" s="1" customFormat="1" ht="16.5" customHeight="1">
      <c r="B258" s="33"/>
      <c r="C258" s="132" t="s">
        <v>526</v>
      </c>
      <c r="D258" s="132" t="s">
        <v>197</v>
      </c>
      <c r="E258" s="133" t="s">
        <v>9523</v>
      </c>
      <c r="F258" s="134" t="s">
        <v>9524</v>
      </c>
      <c r="G258" s="135" t="s">
        <v>200</v>
      </c>
      <c r="H258" s="136">
        <v>59.75</v>
      </c>
      <c r="I258" s="137"/>
      <c r="J258" s="138">
        <f>ROUND(I258*H258,2)</f>
        <v>0</v>
      </c>
      <c r="K258" s="134" t="s">
        <v>201</v>
      </c>
      <c r="L258" s="33"/>
      <c r="M258" s="139" t="s">
        <v>19</v>
      </c>
      <c r="N258" s="140" t="s">
        <v>40</v>
      </c>
      <c r="P258" s="141">
        <f>O258*H258</f>
        <v>0</v>
      </c>
      <c r="Q258" s="141">
        <v>4.5999999999999999E-3</v>
      </c>
      <c r="R258" s="141">
        <f>Q258*H258</f>
        <v>0.27484999999999998</v>
      </c>
      <c r="S258" s="141">
        <v>0</v>
      </c>
      <c r="T258" s="142">
        <f>S258*H258</f>
        <v>0</v>
      </c>
      <c r="AR258" s="143" t="s">
        <v>202</v>
      </c>
      <c r="AT258" s="143" t="s">
        <v>197</v>
      </c>
      <c r="AU258" s="143" t="s">
        <v>78</v>
      </c>
      <c r="AY258" s="18" t="s">
        <v>195</v>
      </c>
      <c r="BE258" s="144">
        <f>IF(N258="základní",J258,0)</f>
        <v>0</v>
      </c>
      <c r="BF258" s="144">
        <f>IF(N258="snížená",J258,0)</f>
        <v>0</v>
      </c>
      <c r="BG258" s="144">
        <f>IF(N258="zákl. přenesená",J258,0)</f>
        <v>0</v>
      </c>
      <c r="BH258" s="144">
        <f>IF(N258="sníž. přenesená",J258,0)</f>
        <v>0</v>
      </c>
      <c r="BI258" s="144">
        <f>IF(N258="nulová",J258,0)</f>
        <v>0</v>
      </c>
      <c r="BJ258" s="18" t="s">
        <v>76</v>
      </c>
      <c r="BK258" s="144">
        <f>ROUND(I258*H258,2)</f>
        <v>0</v>
      </c>
      <c r="BL258" s="18" t="s">
        <v>202</v>
      </c>
      <c r="BM258" s="143" t="s">
        <v>9525</v>
      </c>
    </row>
    <row r="259" spans="2:65" s="1" customFormat="1">
      <c r="B259" s="33"/>
      <c r="D259" s="145" t="s">
        <v>204</v>
      </c>
      <c r="F259" s="146" t="s">
        <v>9526</v>
      </c>
      <c r="I259" s="147"/>
      <c r="L259" s="33"/>
      <c r="M259" s="148"/>
      <c r="T259" s="54"/>
      <c r="AT259" s="18" t="s">
        <v>204</v>
      </c>
      <c r="AU259" s="18" t="s">
        <v>78</v>
      </c>
    </row>
    <row r="260" spans="2:65" s="1" customFormat="1">
      <c r="B260" s="33"/>
      <c r="D260" s="149" t="s">
        <v>206</v>
      </c>
      <c r="F260" s="150" t="s">
        <v>9527</v>
      </c>
      <c r="I260" s="147"/>
      <c r="L260" s="33"/>
      <c r="M260" s="148"/>
      <c r="T260" s="54"/>
      <c r="AT260" s="18" t="s">
        <v>206</v>
      </c>
      <c r="AU260" s="18" t="s">
        <v>78</v>
      </c>
    </row>
    <row r="261" spans="2:65" s="1" customFormat="1" ht="16.5" customHeight="1">
      <c r="B261" s="33"/>
      <c r="C261" s="132" t="s">
        <v>535</v>
      </c>
      <c r="D261" s="132" t="s">
        <v>197</v>
      </c>
      <c r="E261" s="133" t="s">
        <v>9528</v>
      </c>
      <c r="F261" s="134" t="s">
        <v>9529</v>
      </c>
      <c r="G261" s="135" t="s">
        <v>200</v>
      </c>
      <c r="H261" s="136">
        <v>59.75</v>
      </c>
      <c r="I261" s="137"/>
      <c r="J261" s="138">
        <f>ROUND(I261*H261,2)</f>
        <v>0</v>
      </c>
      <c r="K261" s="134" t="s">
        <v>19</v>
      </c>
      <c r="L261" s="33"/>
      <c r="M261" s="139" t="s">
        <v>19</v>
      </c>
      <c r="N261" s="140" t="s">
        <v>40</v>
      </c>
      <c r="P261" s="141">
        <f>O261*H261</f>
        <v>0</v>
      </c>
      <c r="Q261" s="141">
        <v>0</v>
      </c>
      <c r="R261" s="141">
        <f>Q261*H261</f>
        <v>0</v>
      </c>
      <c r="S261" s="141">
        <v>0</v>
      </c>
      <c r="T261" s="142">
        <f>S261*H261</f>
        <v>0</v>
      </c>
      <c r="AR261" s="143" t="s">
        <v>202</v>
      </c>
      <c r="AT261" s="143" t="s">
        <v>197</v>
      </c>
      <c r="AU261" s="143" t="s">
        <v>78</v>
      </c>
      <c r="AY261" s="18" t="s">
        <v>195</v>
      </c>
      <c r="BE261" s="144">
        <f>IF(N261="základní",J261,0)</f>
        <v>0</v>
      </c>
      <c r="BF261" s="144">
        <f>IF(N261="snížená",J261,0)</f>
        <v>0</v>
      </c>
      <c r="BG261" s="144">
        <f>IF(N261="zákl. přenesená",J261,0)</f>
        <v>0</v>
      </c>
      <c r="BH261" s="144">
        <f>IF(N261="sníž. přenesená",J261,0)</f>
        <v>0</v>
      </c>
      <c r="BI261" s="144">
        <f>IF(N261="nulová",J261,0)</f>
        <v>0</v>
      </c>
      <c r="BJ261" s="18" t="s">
        <v>76</v>
      </c>
      <c r="BK261" s="144">
        <f>ROUND(I261*H261,2)</f>
        <v>0</v>
      </c>
      <c r="BL261" s="18" t="s">
        <v>202</v>
      </c>
      <c r="BM261" s="143" t="s">
        <v>9530</v>
      </c>
    </row>
    <row r="262" spans="2:65" s="1" customFormat="1">
      <c r="B262" s="33"/>
      <c r="D262" s="145" t="s">
        <v>204</v>
      </c>
      <c r="F262" s="146" t="s">
        <v>9531</v>
      </c>
      <c r="I262" s="147"/>
      <c r="L262" s="33"/>
      <c r="M262" s="148"/>
      <c r="T262" s="54"/>
      <c r="AT262" s="18" t="s">
        <v>204</v>
      </c>
      <c r="AU262" s="18" t="s">
        <v>78</v>
      </c>
    </row>
    <row r="263" spans="2:65" s="1" customFormat="1" ht="16.5" customHeight="1">
      <c r="B263" s="33"/>
      <c r="C263" s="132" t="s">
        <v>542</v>
      </c>
      <c r="D263" s="132" t="s">
        <v>197</v>
      </c>
      <c r="E263" s="133" t="s">
        <v>9532</v>
      </c>
      <c r="F263" s="134" t="s">
        <v>9533</v>
      </c>
      <c r="G263" s="135" t="s">
        <v>200</v>
      </c>
      <c r="H263" s="136">
        <v>3.42</v>
      </c>
      <c r="I263" s="137"/>
      <c r="J263" s="138">
        <f>ROUND(I263*H263,2)</f>
        <v>0</v>
      </c>
      <c r="K263" s="134" t="s">
        <v>201</v>
      </c>
      <c r="L263" s="33"/>
      <c r="M263" s="139" t="s">
        <v>19</v>
      </c>
      <c r="N263" s="140" t="s">
        <v>40</v>
      </c>
      <c r="P263" s="141">
        <f>O263*H263</f>
        <v>0</v>
      </c>
      <c r="Q263" s="141">
        <v>2.0000000000000002E-5</v>
      </c>
      <c r="R263" s="141">
        <f>Q263*H263</f>
        <v>6.8400000000000009E-5</v>
      </c>
      <c r="S263" s="141">
        <v>1.0000000000000001E-5</v>
      </c>
      <c r="T263" s="142">
        <f>S263*H263</f>
        <v>3.4200000000000005E-5</v>
      </c>
      <c r="AR263" s="143" t="s">
        <v>202</v>
      </c>
      <c r="AT263" s="143" t="s">
        <v>197</v>
      </c>
      <c r="AU263" s="143" t="s">
        <v>78</v>
      </c>
      <c r="AY263" s="18" t="s">
        <v>195</v>
      </c>
      <c r="BE263" s="144">
        <f>IF(N263="základní",J263,0)</f>
        <v>0</v>
      </c>
      <c r="BF263" s="144">
        <f>IF(N263="snížená",J263,0)</f>
        <v>0</v>
      </c>
      <c r="BG263" s="144">
        <f>IF(N263="zákl. přenesená",J263,0)</f>
        <v>0</v>
      </c>
      <c r="BH263" s="144">
        <f>IF(N263="sníž. přenesená",J263,0)</f>
        <v>0</v>
      </c>
      <c r="BI263" s="144">
        <f>IF(N263="nulová",J263,0)</f>
        <v>0</v>
      </c>
      <c r="BJ263" s="18" t="s">
        <v>76</v>
      </c>
      <c r="BK263" s="144">
        <f>ROUND(I263*H263,2)</f>
        <v>0</v>
      </c>
      <c r="BL263" s="18" t="s">
        <v>202</v>
      </c>
      <c r="BM263" s="143" t="s">
        <v>9534</v>
      </c>
    </row>
    <row r="264" spans="2:65" s="1" customFormat="1">
      <c r="B264" s="33"/>
      <c r="D264" s="145" t="s">
        <v>204</v>
      </c>
      <c r="F264" s="146" t="s">
        <v>9535</v>
      </c>
      <c r="I264" s="147"/>
      <c r="L264" s="33"/>
      <c r="M264" s="148"/>
      <c r="T264" s="54"/>
      <c r="AT264" s="18" t="s">
        <v>204</v>
      </c>
      <c r="AU264" s="18" t="s">
        <v>78</v>
      </c>
    </row>
    <row r="265" spans="2:65" s="1" customFormat="1">
      <c r="B265" s="33"/>
      <c r="D265" s="149" t="s">
        <v>206</v>
      </c>
      <c r="F265" s="150" t="s">
        <v>9536</v>
      </c>
      <c r="I265" s="147"/>
      <c r="L265" s="33"/>
      <c r="M265" s="148"/>
      <c r="T265" s="54"/>
      <c r="AT265" s="18" t="s">
        <v>206</v>
      </c>
      <c r="AU265" s="18" t="s">
        <v>78</v>
      </c>
    </row>
    <row r="266" spans="2:65" s="12" customFormat="1">
      <c r="B266" s="151"/>
      <c r="D266" s="145" t="s">
        <v>208</v>
      </c>
      <c r="E266" s="152" t="s">
        <v>19</v>
      </c>
      <c r="F266" s="153" t="s">
        <v>209</v>
      </c>
      <c r="H266" s="152" t="s">
        <v>19</v>
      </c>
      <c r="I266" s="154"/>
      <c r="L266" s="151"/>
      <c r="M266" s="155"/>
      <c r="T266" s="156"/>
      <c r="AT266" s="152" t="s">
        <v>208</v>
      </c>
      <c r="AU266" s="152" t="s">
        <v>78</v>
      </c>
      <c r="AV266" s="12" t="s">
        <v>76</v>
      </c>
      <c r="AW266" s="12" t="s">
        <v>31</v>
      </c>
      <c r="AX266" s="12" t="s">
        <v>69</v>
      </c>
      <c r="AY266" s="152" t="s">
        <v>195</v>
      </c>
    </row>
    <row r="267" spans="2:65" s="13" customFormat="1">
      <c r="B267" s="157"/>
      <c r="D267" s="145" t="s">
        <v>208</v>
      </c>
      <c r="E267" s="158" t="s">
        <v>19</v>
      </c>
      <c r="F267" s="159" t="s">
        <v>9508</v>
      </c>
      <c r="H267" s="160">
        <v>3.42</v>
      </c>
      <c r="I267" s="161"/>
      <c r="L267" s="157"/>
      <c r="M267" s="162"/>
      <c r="T267" s="163"/>
      <c r="AT267" s="158" t="s">
        <v>208</v>
      </c>
      <c r="AU267" s="158" t="s">
        <v>78</v>
      </c>
      <c r="AV267" s="13" t="s">
        <v>78</v>
      </c>
      <c r="AW267" s="13" t="s">
        <v>31</v>
      </c>
      <c r="AX267" s="13" t="s">
        <v>76</v>
      </c>
      <c r="AY267" s="158" t="s">
        <v>195</v>
      </c>
    </row>
    <row r="268" spans="2:65" s="1" customFormat="1" ht="16.5" customHeight="1">
      <c r="B268" s="33"/>
      <c r="C268" s="132" t="s">
        <v>548</v>
      </c>
      <c r="D268" s="132" t="s">
        <v>197</v>
      </c>
      <c r="E268" s="133" t="s">
        <v>9537</v>
      </c>
      <c r="F268" s="134" t="s">
        <v>9538</v>
      </c>
      <c r="G268" s="135" t="s">
        <v>200</v>
      </c>
      <c r="H268" s="136">
        <v>59.75</v>
      </c>
      <c r="I268" s="137"/>
      <c r="J268" s="138">
        <f>ROUND(I268*H268,2)</f>
        <v>0</v>
      </c>
      <c r="K268" s="134" t="s">
        <v>201</v>
      </c>
      <c r="L268" s="33"/>
      <c r="M268" s="139" t="s">
        <v>19</v>
      </c>
      <c r="N268" s="140" t="s">
        <v>40</v>
      </c>
      <c r="P268" s="141">
        <f>O268*H268</f>
        <v>0</v>
      </c>
      <c r="Q268" s="141">
        <v>0</v>
      </c>
      <c r="R268" s="141">
        <f>Q268*H268</f>
        <v>0</v>
      </c>
      <c r="S268" s="141">
        <v>0</v>
      </c>
      <c r="T268" s="142">
        <f>S268*H268</f>
        <v>0</v>
      </c>
      <c r="AR268" s="143" t="s">
        <v>202</v>
      </c>
      <c r="AT268" s="143" t="s">
        <v>197</v>
      </c>
      <c r="AU268" s="143" t="s">
        <v>78</v>
      </c>
      <c r="AY268" s="18" t="s">
        <v>195</v>
      </c>
      <c r="BE268" s="144">
        <f>IF(N268="základní",J268,0)</f>
        <v>0</v>
      </c>
      <c r="BF268" s="144">
        <f>IF(N268="snížená",J268,0)</f>
        <v>0</v>
      </c>
      <c r="BG268" s="144">
        <f>IF(N268="zákl. přenesená",J268,0)</f>
        <v>0</v>
      </c>
      <c r="BH268" s="144">
        <f>IF(N268="sníž. přenesená",J268,0)</f>
        <v>0</v>
      </c>
      <c r="BI268" s="144">
        <f>IF(N268="nulová",J268,0)</f>
        <v>0</v>
      </c>
      <c r="BJ268" s="18" t="s">
        <v>76</v>
      </c>
      <c r="BK268" s="144">
        <f>ROUND(I268*H268,2)</f>
        <v>0</v>
      </c>
      <c r="BL268" s="18" t="s">
        <v>202</v>
      </c>
      <c r="BM268" s="143" t="s">
        <v>9539</v>
      </c>
    </row>
    <row r="269" spans="2:65" s="1" customFormat="1">
      <c r="B269" s="33"/>
      <c r="D269" s="145" t="s">
        <v>204</v>
      </c>
      <c r="F269" s="146" t="s">
        <v>9540</v>
      </c>
      <c r="I269" s="147"/>
      <c r="L269" s="33"/>
      <c r="M269" s="148"/>
      <c r="T269" s="54"/>
      <c r="AT269" s="18" t="s">
        <v>204</v>
      </c>
      <c r="AU269" s="18" t="s">
        <v>78</v>
      </c>
    </row>
    <row r="270" spans="2:65" s="1" customFormat="1">
      <c r="B270" s="33"/>
      <c r="D270" s="149" t="s">
        <v>206</v>
      </c>
      <c r="F270" s="150" t="s">
        <v>9541</v>
      </c>
      <c r="I270" s="147"/>
      <c r="L270" s="33"/>
      <c r="M270" s="148"/>
      <c r="T270" s="54"/>
      <c r="AT270" s="18" t="s">
        <v>206</v>
      </c>
      <c r="AU270" s="18" t="s">
        <v>78</v>
      </c>
    </row>
    <row r="271" spans="2:65" s="12" customFormat="1">
      <c r="B271" s="151"/>
      <c r="D271" s="145" t="s">
        <v>208</v>
      </c>
      <c r="E271" s="152" t="s">
        <v>19</v>
      </c>
      <c r="F271" s="153" t="s">
        <v>209</v>
      </c>
      <c r="H271" s="152" t="s">
        <v>19</v>
      </c>
      <c r="I271" s="154"/>
      <c r="L271" s="151"/>
      <c r="M271" s="155"/>
      <c r="T271" s="156"/>
      <c r="AT271" s="152" t="s">
        <v>208</v>
      </c>
      <c r="AU271" s="152" t="s">
        <v>78</v>
      </c>
      <c r="AV271" s="12" t="s">
        <v>76</v>
      </c>
      <c r="AW271" s="12" t="s">
        <v>31</v>
      </c>
      <c r="AX271" s="12" t="s">
        <v>69</v>
      </c>
      <c r="AY271" s="152" t="s">
        <v>195</v>
      </c>
    </row>
    <row r="272" spans="2:65" s="13" customFormat="1">
      <c r="B272" s="157"/>
      <c r="D272" s="145" t="s">
        <v>208</v>
      </c>
      <c r="E272" s="158" t="s">
        <v>19</v>
      </c>
      <c r="F272" s="159" t="s">
        <v>9388</v>
      </c>
      <c r="H272" s="160">
        <v>41.58</v>
      </c>
      <c r="I272" s="161"/>
      <c r="L272" s="157"/>
      <c r="M272" s="162"/>
      <c r="T272" s="163"/>
      <c r="AT272" s="158" t="s">
        <v>208</v>
      </c>
      <c r="AU272" s="158" t="s">
        <v>78</v>
      </c>
      <c r="AV272" s="13" t="s">
        <v>78</v>
      </c>
      <c r="AW272" s="13" t="s">
        <v>31</v>
      </c>
      <c r="AX272" s="13" t="s">
        <v>69</v>
      </c>
      <c r="AY272" s="158" t="s">
        <v>195</v>
      </c>
    </row>
    <row r="273" spans="2:65" s="13" customFormat="1">
      <c r="B273" s="157"/>
      <c r="D273" s="145" t="s">
        <v>208</v>
      </c>
      <c r="E273" s="158" t="s">
        <v>19</v>
      </c>
      <c r="F273" s="159" t="s">
        <v>9445</v>
      </c>
      <c r="H273" s="160">
        <v>-3.42</v>
      </c>
      <c r="I273" s="161"/>
      <c r="L273" s="157"/>
      <c r="M273" s="162"/>
      <c r="T273" s="163"/>
      <c r="AT273" s="158" t="s">
        <v>208</v>
      </c>
      <c r="AU273" s="158" t="s">
        <v>78</v>
      </c>
      <c r="AV273" s="13" t="s">
        <v>78</v>
      </c>
      <c r="AW273" s="13" t="s">
        <v>31</v>
      </c>
      <c r="AX273" s="13" t="s">
        <v>69</v>
      </c>
      <c r="AY273" s="158" t="s">
        <v>195</v>
      </c>
    </row>
    <row r="274" spans="2:65" s="13" customFormat="1">
      <c r="B274" s="157"/>
      <c r="D274" s="145" t="s">
        <v>208</v>
      </c>
      <c r="E274" s="158" t="s">
        <v>19</v>
      </c>
      <c r="F274" s="159" t="s">
        <v>9382</v>
      </c>
      <c r="H274" s="160">
        <v>14.25</v>
      </c>
      <c r="I274" s="161"/>
      <c r="L274" s="157"/>
      <c r="M274" s="162"/>
      <c r="T274" s="163"/>
      <c r="AT274" s="158" t="s">
        <v>208</v>
      </c>
      <c r="AU274" s="158" t="s">
        <v>78</v>
      </c>
      <c r="AV274" s="13" t="s">
        <v>78</v>
      </c>
      <c r="AW274" s="13" t="s">
        <v>31</v>
      </c>
      <c r="AX274" s="13" t="s">
        <v>69</v>
      </c>
      <c r="AY274" s="158" t="s">
        <v>195</v>
      </c>
    </row>
    <row r="275" spans="2:65" s="13" customFormat="1">
      <c r="B275" s="157"/>
      <c r="D275" s="145" t="s">
        <v>208</v>
      </c>
      <c r="E275" s="158" t="s">
        <v>19</v>
      </c>
      <c r="F275" s="159" t="s">
        <v>9448</v>
      </c>
      <c r="H275" s="160">
        <v>6.86</v>
      </c>
      <c r="I275" s="161"/>
      <c r="L275" s="157"/>
      <c r="M275" s="162"/>
      <c r="T275" s="163"/>
      <c r="AT275" s="158" t="s">
        <v>208</v>
      </c>
      <c r="AU275" s="158" t="s">
        <v>78</v>
      </c>
      <c r="AV275" s="13" t="s">
        <v>78</v>
      </c>
      <c r="AW275" s="13" t="s">
        <v>31</v>
      </c>
      <c r="AX275" s="13" t="s">
        <v>69</v>
      </c>
      <c r="AY275" s="158" t="s">
        <v>195</v>
      </c>
    </row>
    <row r="276" spans="2:65" s="13" customFormat="1">
      <c r="B276" s="157"/>
      <c r="D276" s="145" t="s">
        <v>208</v>
      </c>
      <c r="E276" s="158" t="s">
        <v>19</v>
      </c>
      <c r="F276" s="159" t="s">
        <v>9449</v>
      </c>
      <c r="H276" s="160">
        <v>0.48</v>
      </c>
      <c r="I276" s="161"/>
      <c r="L276" s="157"/>
      <c r="M276" s="162"/>
      <c r="T276" s="163"/>
      <c r="AT276" s="158" t="s">
        <v>208</v>
      </c>
      <c r="AU276" s="158" t="s">
        <v>78</v>
      </c>
      <c r="AV276" s="13" t="s">
        <v>78</v>
      </c>
      <c r="AW276" s="13" t="s">
        <v>31</v>
      </c>
      <c r="AX276" s="13" t="s">
        <v>69</v>
      </c>
      <c r="AY276" s="158" t="s">
        <v>195</v>
      </c>
    </row>
    <row r="277" spans="2:65" s="14" customFormat="1">
      <c r="B277" s="164"/>
      <c r="D277" s="145" t="s">
        <v>208</v>
      </c>
      <c r="E277" s="165" t="s">
        <v>19</v>
      </c>
      <c r="F277" s="166" t="s">
        <v>220</v>
      </c>
      <c r="H277" s="167">
        <v>59.75</v>
      </c>
      <c r="I277" s="168"/>
      <c r="L277" s="164"/>
      <c r="M277" s="169"/>
      <c r="T277" s="170"/>
      <c r="AT277" s="165" t="s">
        <v>208</v>
      </c>
      <c r="AU277" s="165" t="s">
        <v>78</v>
      </c>
      <c r="AV277" s="14" t="s">
        <v>202</v>
      </c>
      <c r="AW277" s="14" t="s">
        <v>31</v>
      </c>
      <c r="AX277" s="14" t="s">
        <v>76</v>
      </c>
      <c r="AY277" s="165" t="s">
        <v>195</v>
      </c>
    </row>
    <row r="278" spans="2:65" s="1" customFormat="1" ht="21.75" customHeight="1">
      <c r="B278" s="33"/>
      <c r="C278" s="132" t="s">
        <v>555</v>
      </c>
      <c r="D278" s="132" t="s">
        <v>197</v>
      </c>
      <c r="E278" s="133" t="s">
        <v>3573</v>
      </c>
      <c r="F278" s="134" t="s">
        <v>3574</v>
      </c>
      <c r="G278" s="135" t="s">
        <v>246</v>
      </c>
      <c r="H278" s="136">
        <v>1.5249999999999999</v>
      </c>
      <c r="I278" s="137"/>
      <c r="J278" s="138">
        <f>ROUND(I278*H278,2)</f>
        <v>0</v>
      </c>
      <c r="K278" s="134" t="s">
        <v>201</v>
      </c>
      <c r="L278" s="33"/>
      <c r="M278" s="139" t="s">
        <v>19</v>
      </c>
      <c r="N278" s="140" t="s">
        <v>40</v>
      </c>
      <c r="P278" s="141">
        <f>O278*H278</f>
        <v>0</v>
      </c>
      <c r="Q278" s="141">
        <v>2.3010199999999998</v>
      </c>
      <c r="R278" s="141">
        <f>Q278*H278</f>
        <v>3.5090554999999997</v>
      </c>
      <c r="S278" s="141">
        <v>0</v>
      </c>
      <c r="T278" s="142">
        <f>S278*H278</f>
        <v>0</v>
      </c>
      <c r="AR278" s="143" t="s">
        <v>202</v>
      </c>
      <c r="AT278" s="143" t="s">
        <v>197</v>
      </c>
      <c r="AU278" s="143" t="s">
        <v>78</v>
      </c>
      <c r="AY278" s="18" t="s">
        <v>195</v>
      </c>
      <c r="BE278" s="144">
        <f>IF(N278="základní",J278,0)</f>
        <v>0</v>
      </c>
      <c r="BF278" s="144">
        <f>IF(N278="snížená",J278,0)</f>
        <v>0</v>
      </c>
      <c r="BG278" s="144">
        <f>IF(N278="zákl. přenesená",J278,0)</f>
        <v>0</v>
      </c>
      <c r="BH278" s="144">
        <f>IF(N278="sníž. přenesená",J278,0)</f>
        <v>0</v>
      </c>
      <c r="BI278" s="144">
        <f>IF(N278="nulová",J278,0)</f>
        <v>0</v>
      </c>
      <c r="BJ278" s="18" t="s">
        <v>76</v>
      </c>
      <c r="BK278" s="144">
        <f>ROUND(I278*H278,2)</f>
        <v>0</v>
      </c>
      <c r="BL278" s="18" t="s">
        <v>202</v>
      </c>
      <c r="BM278" s="143" t="s">
        <v>9542</v>
      </c>
    </row>
    <row r="279" spans="2:65" s="1" customFormat="1">
      <c r="B279" s="33"/>
      <c r="D279" s="145" t="s">
        <v>204</v>
      </c>
      <c r="F279" s="146" t="s">
        <v>3576</v>
      </c>
      <c r="I279" s="147"/>
      <c r="L279" s="33"/>
      <c r="M279" s="148"/>
      <c r="T279" s="54"/>
      <c r="AT279" s="18" t="s">
        <v>204</v>
      </c>
      <c r="AU279" s="18" t="s">
        <v>78</v>
      </c>
    </row>
    <row r="280" spans="2:65" s="1" customFormat="1">
      <c r="B280" s="33"/>
      <c r="D280" s="149" t="s">
        <v>206</v>
      </c>
      <c r="F280" s="150" t="s">
        <v>3577</v>
      </c>
      <c r="I280" s="147"/>
      <c r="L280" s="33"/>
      <c r="M280" s="148"/>
      <c r="T280" s="54"/>
      <c r="AT280" s="18" t="s">
        <v>206</v>
      </c>
      <c r="AU280" s="18" t="s">
        <v>78</v>
      </c>
    </row>
    <row r="281" spans="2:65" s="12" customFormat="1">
      <c r="B281" s="151"/>
      <c r="D281" s="145" t="s">
        <v>208</v>
      </c>
      <c r="E281" s="152" t="s">
        <v>19</v>
      </c>
      <c r="F281" s="153" t="s">
        <v>209</v>
      </c>
      <c r="H281" s="152" t="s">
        <v>19</v>
      </c>
      <c r="I281" s="154"/>
      <c r="L281" s="151"/>
      <c r="M281" s="155"/>
      <c r="T281" s="156"/>
      <c r="AT281" s="152" t="s">
        <v>208</v>
      </c>
      <c r="AU281" s="152" t="s">
        <v>78</v>
      </c>
      <c r="AV281" s="12" t="s">
        <v>76</v>
      </c>
      <c r="AW281" s="12" t="s">
        <v>31</v>
      </c>
      <c r="AX281" s="12" t="s">
        <v>69</v>
      </c>
      <c r="AY281" s="152" t="s">
        <v>195</v>
      </c>
    </row>
    <row r="282" spans="2:65" s="12" customFormat="1">
      <c r="B282" s="151"/>
      <c r="D282" s="145" t="s">
        <v>208</v>
      </c>
      <c r="E282" s="152" t="s">
        <v>19</v>
      </c>
      <c r="F282" s="153" t="s">
        <v>9543</v>
      </c>
      <c r="H282" s="152" t="s">
        <v>19</v>
      </c>
      <c r="I282" s="154"/>
      <c r="L282" s="151"/>
      <c r="M282" s="155"/>
      <c r="T282" s="156"/>
      <c r="AT282" s="152" t="s">
        <v>208</v>
      </c>
      <c r="AU282" s="152" t="s">
        <v>78</v>
      </c>
      <c r="AV282" s="12" t="s">
        <v>76</v>
      </c>
      <c r="AW282" s="12" t="s">
        <v>31</v>
      </c>
      <c r="AX282" s="12" t="s">
        <v>69</v>
      </c>
      <c r="AY282" s="152" t="s">
        <v>195</v>
      </c>
    </row>
    <row r="283" spans="2:65" s="12" customFormat="1">
      <c r="B283" s="151"/>
      <c r="D283" s="145" t="s">
        <v>208</v>
      </c>
      <c r="E283" s="152" t="s">
        <v>19</v>
      </c>
      <c r="F283" s="153" t="s">
        <v>9544</v>
      </c>
      <c r="H283" s="152" t="s">
        <v>19</v>
      </c>
      <c r="I283" s="154"/>
      <c r="L283" s="151"/>
      <c r="M283" s="155"/>
      <c r="T283" s="156"/>
      <c r="AT283" s="152" t="s">
        <v>208</v>
      </c>
      <c r="AU283" s="152" t="s">
        <v>78</v>
      </c>
      <c r="AV283" s="12" t="s">
        <v>76</v>
      </c>
      <c r="AW283" s="12" t="s">
        <v>31</v>
      </c>
      <c r="AX283" s="12" t="s">
        <v>69</v>
      </c>
      <c r="AY283" s="152" t="s">
        <v>195</v>
      </c>
    </row>
    <row r="284" spans="2:65" s="13" customFormat="1">
      <c r="B284" s="157"/>
      <c r="D284" s="145" t="s">
        <v>208</v>
      </c>
      <c r="E284" s="158" t="s">
        <v>19</v>
      </c>
      <c r="F284" s="159" t="s">
        <v>9545</v>
      </c>
      <c r="H284" s="160">
        <v>0.72499999999999998</v>
      </c>
      <c r="I284" s="161"/>
      <c r="L284" s="157"/>
      <c r="M284" s="162"/>
      <c r="T284" s="163"/>
      <c r="AT284" s="158" t="s">
        <v>208</v>
      </c>
      <c r="AU284" s="158" t="s">
        <v>78</v>
      </c>
      <c r="AV284" s="13" t="s">
        <v>78</v>
      </c>
      <c r="AW284" s="13" t="s">
        <v>31</v>
      </c>
      <c r="AX284" s="13" t="s">
        <v>69</v>
      </c>
      <c r="AY284" s="158" t="s">
        <v>195</v>
      </c>
    </row>
    <row r="285" spans="2:65" s="12" customFormat="1">
      <c r="B285" s="151"/>
      <c r="D285" s="145" t="s">
        <v>208</v>
      </c>
      <c r="E285" s="152" t="s">
        <v>19</v>
      </c>
      <c r="F285" s="153" t="s">
        <v>898</v>
      </c>
      <c r="H285" s="152" t="s">
        <v>19</v>
      </c>
      <c r="I285" s="154"/>
      <c r="L285" s="151"/>
      <c r="M285" s="155"/>
      <c r="T285" s="156"/>
      <c r="AT285" s="152" t="s">
        <v>208</v>
      </c>
      <c r="AU285" s="152" t="s">
        <v>78</v>
      </c>
      <c r="AV285" s="12" t="s">
        <v>76</v>
      </c>
      <c r="AW285" s="12" t="s">
        <v>31</v>
      </c>
      <c r="AX285" s="12" t="s">
        <v>69</v>
      </c>
      <c r="AY285" s="152" t="s">
        <v>195</v>
      </c>
    </row>
    <row r="286" spans="2:65" s="13" customFormat="1">
      <c r="B286" s="157"/>
      <c r="D286" s="145" t="s">
        <v>208</v>
      </c>
      <c r="E286" s="158" t="s">
        <v>19</v>
      </c>
      <c r="F286" s="159" t="s">
        <v>9546</v>
      </c>
      <c r="H286" s="160">
        <v>0.8</v>
      </c>
      <c r="I286" s="161"/>
      <c r="L286" s="157"/>
      <c r="M286" s="162"/>
      <c r="T286" s="163"/>
      <c r="AT286" s="158" t="s">
        <v>208</v>
      </c>
      <c r="AU286" s="158" t="s">
        <v>78</v>
      </c>
      <c r="AV286" s="13" t="s">
        <v>78</v>
      </c>
      <c r="AW286" s="13" t="s">
        <v>31</v>
      </c>
      <c r="AX286" s="13" t="s">
        <v>69</v>
      </c>
      <c r="AY286" s="158" t="s">
        <v>195</v>
      </c>
    </row>
    <row r="287" spans="2:65" s="14" customFormat="1">
      <c r="B287" s="164"/>
      <c r="D287" s="145" t="s">
        <v>208</v>
      </c>
      <c r="E287" s="165" t="s">
        <v>19</v>
      </c>
      <c r="F287" s="166" t="s">
        <v>220</v>
      </c>
      <c r="H287" s="167">
        <v>1.5249999999999999</v>
      </c>
      <c r="I287" s="168"/>
      <c r="L287" s="164"/>
      <c r="M287" s="169"/>
      <c r="T287" s="170"/>
      <c r="AT287" s="165" t="s">
        <v>208</v>
      </c>
      <c r="AU287" s="165" t="s">
        <v>78</v>
      </c>
      <c r="AV287" s="14" t="s">
        <v>202</v>
      </c>
      <c r="AW287" s="14" t="s">
        <v>31</v>
      </c>
      <c r="AX287" s="14" t="s">
        <v>76</v>
      </c>
      <c r="AY287" s="165" t="s">
        <v>195</v>
      </c>
    </row>
    <row r="288" spans="2:65" s="1" customFormat="1" ht="16.5" customHeight="1">
      <c r="B288" s="33"/>
      <c r="C288" s="132" t="s">
        <v>562</v>
      </c>
      <c r="D288" s="132" t="s">
        <v>197</v>
      </c>
      <c r="E288" s="133" t="s">
        <v>9547</v>
      </c>
      <c r="F288" s="134" t="s">
        <v>9548</v>
      </c>
      <c r="G288" s="135" t="s">
        <v>246</v>
      </c>
      <c r="H288" s="136">
        <v>6.4000000000000001E-2</v>
      </c>
      <c r="I288" s="137"/>
      <c r="J288" s="138">
        <f>ROUND(I288*H288,2)</f>
        <v>0</v>
      </c>
      <c r="K288" s="134" t="s">
        <v>201</v>
      </c>
      <c r="L288" s="33"/>
      <c r="M288" s="139" t="s">
        <v>19</v>
      </c>
      <c r="N288" s="140" t="s">
        <v>40</v>
      </c>
      <c r="P288" s="141">
        <f>O288*H288</f>
        <v>0</v>
      </c>
      <c r="Q288" s="141">
        <v>2.5018699999999998</v>
      </c>
      <c r="R288" s="141">
        <f>Q288*H288</f>
        <v>0.16011967999999999</v>
      </c>
      <c r="S288" s="141">
        <v>0</v>
      </c>
      <c r="T288" s="142">
        <f>S288*H288</f>
        <v>0</v>
      </c>
      <c r="AR288" s="143" t="s">
        <v>202</v>
      </c>
      <c r="AT288" s="143" t="s">
        <v>197</v>
      </c>
      <c r="AU288" s="143" t="s">
        <v>78</v>
      </c>
      <c r="AY288" s="18" t="s">
        <v>195</v>
      </c>
      <c r="BE288" s="144">
        <f>IF(N288="základní",J288,0)</f>
        <v>0</v>
      </c>
      <c r="BF288" s="144">
        <f>IF(N288="snížená",J288,0)</f>
        <v>0</v>
      </c>
      <c r="BG288" s="144">
        <f>IF(N288="zákl. přenesená",J288,0)</f>
        <v>0</v>
      </c>
      <c r="BH288" s="144">
        <f>IF(N288="sníž. přenesená",J288,0)</f>
        <v>0</v>
      </c>
      <c r="BI288" s="144">
        <f>IF(N288="nulová",J288,0)</f>
        <v>0</v>
      </c>
      <c r="BJ288" s="18" t="s">
        <v>76</v>
      </c>
      <c r="BK288" s="144">
        <f>ROUND(I288*H288,2)</f>
        <v>0</v>
      </c>
      <c r="BL288" s="18" t="s">
        <v>202</v>
      </c>
      <c r="BM288" s="143" t="s">
        <v>9549</v>
      </c>
    </row>
    <row r="289" spans="2:65" s="1" customFormat="1">
      <c r="B289" s="33"/>
      <c r="D289" s="145" t="s">
        <v>204</v>
      </c>
      <c r="F289" s="146" t="s">
        <v>9550</v>
      </c>
      <c r="I289" s="147"/>
      <c r="L289" s="33"/>
      <c r="M289" s="148"/>
      <c r="T289" s="54"/>
      <c r="AT289" s="18" t="s">
        <v>204</v>
      </c>
      <c r="AU289" s="18" t="s">
        <v>78</v>
      </c>
    </row>
    <row r="290" spans="2:65" s="1" customFormat="1">
      <c r="B290" s="33"/>
      <c r="D290" s="149" t="s">
        <v>206</v>
      </c>
      <c r="F290" s="150" t="s">
        <v>9551</v>
      </c>
      <c r="I290" s="147"/>
      <c r="L290" s="33"/>
      <c r="M290" s="148"/>
      <c r="T290" s="54"/>
      <c r="AT290" s="18" t="s">
        <v>206</v>
      </c>
      <c r="AU290" s="18" t="s">
        <v>78</v>
      </c>
    </row>
    <row r="291" spans="2:65" s="12" customFormat="1">
      <c r="B291" s="151"/>
      <c r="D291" s="145" t="s">
        <v>208</v>
      </c>
      <c r="E291" s="152" t="s">
        <v>19</v>
      </c>
      <c r="F291" s="153" t="s">
        <v>209</v>
      </c>
      <c r="H291" s="152" t="s">
        <v>19</v>
      </c>
      <c r="I291" s="154"/>
      <c r="L291" s="151"/>
      <c r="M291" s="155"/>
      <c r="T291" s="156"/>
      <c r="AT291" s="152" t="s">
        <v>208</v>
      </c>
      <c r="AU291" s="152" t="s">
        <v>78</v>
      </c>
      <c r="AV291" s="12" t="s">
        <v>76</v>
      </c>
      <c r="AW291" s="12" t="s">
        <v>31</v>
      </c>
      <c r="AX291" s="12" t="s">
        <v>69</v>
      </c>
      <c r="AY291" s="152" t="s">
        <v>195</v>
      </c>
    </row>
    <row r="292" spans="2:65" s="12" customFormat="1">
      <c r="B292" s="151"/>
      <c r="D292" s="145" t="s">
        <v>208</v>
      </c>
      <c r="E292" s="152" t="s">
        <v>19</v>
      </c>
      <c r="F292" s="153" t="s">
        <v>9552</v>
      </c>
      <c r="H292" s="152" t="s">
        <v>19</v>
      </c>
      <c r="I292" s="154"/>
      <c r="L292" s="151"/>
      <c r="M292" s="155"/>
      <c r="T292" s="156"/>
      <c r="AT292" s="152" t="s">
        <v>208</v>
      </c>
      <c r="AU292" s="152" t="s">
        <v>78</v>
      </c>
      <c r="AV292" s="12" t="s">
        <v>76</v>
      </c>
      <c r="AW292" s="12" t="s">
        <v>31</v>
      </c>
      <c r="AX292" s="12" t="s">
        <v>69</v>
      </c>
      <c r="AY292" s="152" t="s">
        <v>195</v>
      </c>
    </row>
    <row r="293" spans="2:65" s="13" customFormat="1">
      <c r="B293" s="157"/>
      <c r="D293" s="145" t="s">
        <v>208</v>
      </c>
      <c r="E293" s="158" t="s">
        <v>19</v>
      </c>
      <c r="F293" s="159" t="s">
        <v>9553</v>
      </c>
      <c r="H293" s="160">
        <v>6.4000000000000001E-2</v>
      </c>
      <c r="I293" s="161"/>
      <c r="L293" s="157"/>
      <c r="M293" s="162"/>
      <c r="T293" s="163"/>
      <c r="AT293" s="158" t="s">
        <v>208</v>
      </c>
      <c r="AU293" s="158" t="s">
        <v>78</v>
      </c>
      <c r="AV293" s="13" t="s">
        <v>78</v>
      </c>
      <c r="AW293" s="13" t="s">
        <v>31</v>
      </c>
      <c r="AX293" s="13" t="s">
        <v>76</v>
      </c>
      <c r="AY293" s="158" t="s">
        <v>195</v>
      </c>
    </row>
    <row r="294" spans="2:65" s="1" customFormat="1" ht="16.5" customHeight="1">
      <c r="B294" s="33"/>
      <c r="C294" s="132" t="s">
        <v>568</v>
      </c>
      <c r="D294" s="132" t="s">
        <v>197</v>
      </c>
      <c r="E294" s="133" t="s">
        <v>9554</v>
      </c>
      <c r="F294" s="134" t="s">
        <v>9555</v>
      </c>
      <c r="G294" s="135" t="s">
        <v>200</v>
      </c>
      <c r="H294" s="136">
        <v>0.62</v>
      </c>
      <c r="I294" s="137"/>
      <c r="J294" s="138">
        <f>ROUND(I294*H294,2)</f>
        <v>0</v>
      </c>
      <c r="K294" s="134" t="s">
        <v>201</v>
      </c>
      <c r="L294" s="33"/>
      <c r="M294" s="139" t="s">
        <v>19</v>
      </c>
      <c r="N294" s="140" t="s">
        <v>40</v>
      </c>
      <c r="P294" s="141">
        <f>O294*H294</f>
        <v>0</v>
      </c>
      <c r="Q294" s="141">
        <v>1.60725E-2</v>
      </c>
      <c r="R294" s="141">
        <f>Q294*H294</f>
        <v>9.9649500000000002E-3</v>
      </c>
      <c r="S294" s="141">
        <v>0</v>
      </c>
      <c r="T294" s="142">
        <f>S294*H294</f>
        <v>0</v>
      </c>
      <c r="AR294" s="143" t="s">
        <v>202</v>
      </c>
      <c r="AT294" s="143" t="s">
        <v>197</v>
      </c>
      <c r="AU294" s="143" t="s">
        <v>78</v>
      </c>
      <c r="AY294" s="18" t="s">
        <v>195</v>
      </c>
      <c r="BE294" s="144">
        <f>IF(N294="základní",J294,0)</f>
        <v>0</v>
      </c>
      <c r="BF294" s="144">
        <f>IF(N294="snížená",J294,0)</f>
        <v>0</v>
      </c>
      <c r="BG294" s="144">
        <f>IF(N294="zákl. přenesená",J294,0)</f>
        <v>0</v>
      </c>
      <c r="BH294" s="144">
        <f>IF(N294="sníž. přenesená",J294,0)</f>
        <v>0</v>
      </c>
      <c r="BI294" s="144">
        <f>IF(N294="nulová",J294,0)</f>
        <v>0</v>
      </c>
      <c r="BJ294" s="18" t="s">
        <v>76</v>
      </c>
      <c r="BK294" s="144">
        <f>ROUND(I294*H294,2)</f>
        <v>0</v>
      </c>
      <c r="BL294" s="18" t="s">
        <v>202</v>
      </c>
      <c r="BM294" s="143" t="s">
        <v>9556</v>
      </c>
    </row>
    <row r="295" spans="2:65" s="1" customFormat="1">
      <c r="B295" s="33"/>
      <c r="D295" s="145" t="s">
        <v>204</v>
      </c>
      <c r="F295" s="146" t="s">
        <v>9557</v>
      </c>
      <c r="I295" s="147"/>
      <c r="L295" s="33"/>
      <c r="M295" s="148"/>
      <c r="T295" s="54"/>
      <c r="AT295" s="18" t="s">
        <v>204</v>
      </c>
      <c r="AU295" s="18" t="s">
        <v>78</v>
      </c>
    </row>
    <row r="296" spans="2:65" s="1" customFormat="1">
      <c r="B296" s="33"/>
      <c r="D296" s="149" t="s">
        <v>206</v>
      </c>
      <c r="F296" s="150" t="s">
        <v>9558</v>
      </c>
      <c r="I296" s="147"/>
      <c r="L296" s="33"/>
      <c r="M296" s="148"/>
      <c r="T296" s="54"/>
      <c r="AT296" s="18" t="s">
        <v>206</v>
      </c>
      <c r="AU296" s="18" t="s">
        <v>78</v>
      </c>
    </row>
    <row r="297" spans="2:65" s="12" customFormat="1">
      <c r="B297" s="151"/>
      <c r="D297" s="145" t="s">
        <v>208</v>
      </c>
      <c r="E297" s="152" t="s">
        <v>19</v>
      </c>
      <c r="F297" s="153" t="s">
        <v>209</v>
      </c>
      <c r="H297" s="152" t="s">
        <v>19</v>
      </c>
      <c r="I297" s="154"/>
      <c r="L297" s="151"/>
      <c r="M297" s="155"/>
      <c r="T297" s="156"/>
      <c r="AT297" s="152" t="s">
        <v>208</v>
      </c>
      <c r="AU297" s="152" t="s">
        <v>78</v>
      </c>
      <c r="AV297" s="12" t="s">
        <v>76</v>
      </c>
      <c r="AW297" s="12" t="s">
        <v>31</v>
      </c>
      <c r="AX297" s="12" t="s">
        <v>69</v>
      </c>
      <c r="AY297" s="152" t="s">
        <v>195</v>
      </c>
    </row>
    <row r="298" spans="2:65" s="12" customFormat="1">
      <c r="B298" s="151"/>
      <c r="D298" s="145" t="s">
        <v>208</v>
      </c>
      <c r="E298" s="152" t="s">
        <v>19</v>
      </c>
      <c r="F298" s="153" t="s">
        <v>9543</v>
      </c>
      <c r="H298" s="152" t="s">
        <v>19</v>
      </c>
      <c r="I298" s="154"/>
      <c r="L298" s="151"/>
      <c r="M298" s="155"/>
      <c r="T298" s="156"/>
      <c r="AT298" s="152" t="s">
        <v>208</v>
      </c>
      <c r="AU298" s="152" t="s">
        <v>78</v>
      </c>
      <c r="AV298" s="12" t="s">
        <v>76</v>
      </c>
      <c r="AW298" s="12" t="s">
        <v>31</v>
      </c>
      <c r="AX298" s="12" t="s">
        <v>69</v>
      </c>
      <c r="AY298" s="152" t="s">
        <v>195</v>
      </c>
    </row>
    <row r="299" spans="2:65" s="12" customFormat="1">
      <c r="B299" s="151"/>
      <c r="D299" s="145" t="s">
        <v>208</v>
      </c>
      <c r="E299" s="152" t="s">
        <v>19</v>
      </c>
      <c r="F299" s="153" t="s">
        <v>9544</v>
      </c>
      <c r="H299" s="152" t="s">
        <v>19</v>
      </c>
      <c r="I299" s="154"/>
      <c r="L299" s="151"/>
      <c r="M299" s="155"/>
      <c r="T299" s="156"/>
      <c r="AT299" s="152" t="s">
        <v>208</v>
      </c>
      <c r="AU299" s="152" t="s">
        <v>78</v>
      </c>
      <c r="AV299" s="12" t="s">
        <v>76</v>
      </c>
      <c r="AW299" s="12" t="s">
        <v>31</v>
      </c>
      <c r="AX299" s="12" t="s">
        <v>69</v>
      </c>
      <c r="AY299" s="152" t="s">
        <v>195</v>
      </c>
    </row>
    <row r="300" spans="2:65" s="13" customFormat="1">
      <c r="B300" s="157"/>
      <c r="D300" s="145" t="s">
        <v>208</v>
      </c>
      <c r="E300" s="158" t="s">
        <v>19</v>
      </c>
      <c r="F300" s="159" t="s">
        <v>9559</v>
      </c>
      <c r="H300" s="160">
        <v>0.12</v>
      </c>
      <c r="I300" s="161"/>
      <c r="L300" s="157"/>
      <c r="M300" s="162"/>
      <c r="T300" s="163"/>
      <c r="AT300" s="158" t="s">
        <v>208</v>
      </c>
      <c r="AU300" s="158" t="s">
        <v>78</v>
      </c>
      <c r="AV300" s="13" t="s">
        <v>78</v>
      </c>
      <c r="AW300" s="13" t="s">
        <v>31</v>
      </c>
      <c r="AX300" s="13" t="s">
        <v>69</v>
      </c>
      <c r="AY300" s="158" t="s">
        <v>195</v>
      </c>
    </row>
    <row r="301" spans="2:65" s="12" customFormat="1">
      <c r="B301" s="151"/>
      <c r="D301" s="145" t="s">
        <v>208</v>
      </c>
      <c r="E301" s="152" t="s">
        <v>19</v>
      </c>
      <c r="F301" s="153" t="s">
        <v>898</v>
      </c>
      <c r="H301" s="152" t="s">
        <v>19</v>
      </c>
      <c r="I301" s="154"/>
      <c r="L301" s="151"/>
      <c r="M301" s="155"/>
      <c r="T301" s="156"/>
      <c r="AT301" s="152" t="s">
        <v>208</v>
      </c>
      <c r="AU301" s="152" t="s">
        <v>78</v>
      </c>
      <c r="AV301" s="12" t="s">
        <v>76</v>
      </c>
      <c r="AW301" s="12" t="s">
        <v>31</v>
      </c>
      <c r="AX301" s="12" t="s">
        <v>69</v>
      </c>
      <c r="AY301" s="152" t="s">
        <v>195</v>
      </c>
    </row>
    <row r="302" spans="2:65" s="13" customFormat="1">
      <c r="B302" s="157"/>
      <c r="D302" s="145" t="s">
        <v>208</v>
      </c>
      <c r="E302" s="158" t="s">
        <v>19</v>
      </c>
      <c r="F302" s="159" t="s">
        <v>9560</v>
      </c>
      <c r="H302" s="160">
        <v>0.5</v>
      </c>
      <c r="I302" s="161"/>
      <c r="L302" s="157"/>
      <c r="M302" s="162"/>
      <c r="T302" s="163"/>
      <c r="AT302" s="158" t="s">
        <v>208</v>
      </c>
      <c r="AU302" s="158" t="s">
        <v>78</v>
      </c>
      <c r="AV302" s="13" t="s">
        <v>78</v>
      </c>
      <c r="AW302" s="13" t="s">
        <v>31</v>
      </c>
      <c r="AX302" s="13" t="s">
        <v>69</v>
      </c>
      <c r="AY302" s="158" t="s">
        <v>195</v>
      </c>
    </row>
    <row r="303" spans="2:65" s="14" customFormat="1">
      <c r="B303" s="164"/>
      <c r="D303" s="145" t="s">
        <v>208</v>
      </c>
      <c r="E303" s="165" t="s">
        <v>19</v>
      </c>
      <c r="F303" s="166" t="s">
        <v>220</v>
      </c>
      <c r="H303" s="167">
        <v>0.62</v>
      </c>
      <c r="I303" s="168"/>
      <c r="L303" s="164"/>
      <c r="M303" s="169"/>
      <c r="T303" s="170"/>
      <c r="AT303" s="165" t="s">
        <v>208</v>
      </c>
      <c r="AU303" s="165" t="s">
        <v>78</v>
      </c>
      <c r="AV303" s="14" t="s">
        <v>202</v>
      </c>
      <c r="AW303" s="14" t="s">
        <v>31</v>
      </c>
      <c r="AX303" s="14" t="s">
        <v>76</v>
      </c>
      <c r="AY303" s="165" t="s">
        <v>195</v>
      </c>
    </row>
    <row r="304" spans="2:65" s="1" customFormat="1" ht="16.5" customHeight="1">
      <c r="B304" s="33"/>
      <c r="C304" s="132" t="s">
        <v>575</v>
      </c>
      <c r="D304" s="132" t="s">
        <v>197</v>
      </c>
      <c r="E304" s="133" t="s">
        <v>9561</v>
      </c>
      <c r="F304" s="134" t="s">
        <v>9562</v>
      </c>
      <c r="G304" s="135" t="s">
        <v>200</v>
      </c>
      <c r="H304" s="136">
        <v>0.62</v>
      </c>
      <c r="I304" s="137"/>
      <c r="J304" s="138">
        <f>ROUND(I304*H304,2)</f>
        <v>0</v>
      </c>
      <c r="K304" s="134" t="s">
        <v>201</v>
      </c>
      <c r="L304" s="33"/>
      <c r="M304" s="139" t="s">
        <v>19</v>
      </c>
      <c r="N304" s="140" t="s">
        <v>40</v>
      </c>
      <c r="P304" s="141">
        <f>O304*H304</f>
        <v>0</v>
      </c>
      <c r="Q304" s="141">
        <v>0</v>
      </c>
      <c r="R304" s="141">
        <f>Q304*H304</f>
        <v>0</v>
      </c>
      <c r="S304" s="141">
        <v>0</v>
      </c>
      <c r="T304" s="142">
        <f>S304*H304</f>
        <v>0</v>
      </c>
      <c r="AR304" s="143" t="s">
        <v>202</v>
      </c>
      <c r="AT304" s="143" t="s">
        <v>197</v>
      </c>
      <c r="AU304" s="143" t="s">
        <v>78</v>
      </c>
      <c r="AY304" s="18" t="s">
        <v>195</v>
      </c>
      <c r="BE304" s="144">
        <f>IF(N304="základní",J304,0)</f>
        <v>0</v>
      </c>
      <c r="BF304" s="144">
        <f>IF(N304="snížená",J304,0)</f>
        <v>0</v>
      </c>
      <c r="BG304" s="144">
        <f>IF(N304="zákl. přenesená",J304,0)</f>
        <v>0</v>
      </c>
      <c r="BH304" s="144">
        <f>IF(N304="sníž. přenesená",J304,0)</f>
        <v>0</v>
      </c>
      <c r="BI304" s="144">
        <f>IF(N304="nulová",J304,0)</f>
        <v>0</v>
      </c>
      <c r="BJ304" s="18" t="s">
        <v>76</v>
      </c>
      <c r="BK304" s="144">
        <f>ROUND(I304*H304,2)</f>
        <v>0</v>
      </c>
      <c r="BL304" s="18" t="s">
        <v>202</v>
      </c>
      <c r="BM304" s="143" t="s">
        <v>9563</v>
      </c>
    </row>
    <row r="305" spans="2:65" s="1" customFormat="1">
      <c r="B305" s="33"/>
      <c r="D305" s="145" t="s">
        <v>204</v>
      </c>
      <c r="F305" s="146" t="s">
        <v>9564</v>
      </c>
      <c r="I305" s="147"/>
      <c r="L305" s="33"/>
      <c r="M305" s="148"/>
      <c r="T305" s="54"/>
      <c r="AT305" s="18" t="s">
        <v>204</v>
      </c>
      <c r="AU305" s="18" t="s">
        <v>78</v>
      </c>
    </row>
    <row r="306" spans="2:65" s="1" customFormat="1">
      <c r="B306" s="33"/>
      <c r="D306" s="149" t="s">
        <v>206</v>
      </c>
      <c r="F306" s="150" t="s">
        <v>9565</v>
      </c>
      <c r="I306" s="147"/>
      <c r="L306" s="33"/>
      <c r="M306" s="148"/>
      <c r="T306" s="54"/>
      <c r="AT306" s="18" t="s">
        <v>206</v>
      </c>
      <c r="AU306" s="18" t="s">
        <v>78</v>
      </c>
    </row>
    <row r="307" spans="2:65" s="1" customFormat="1" ht="16.5" customHeight="1">
      <c r="B307" s="33"/>
      <c r="C307" s="132" t="s">
        <v>585</v>
      </c>
      <c r="D307" s="132" t="s">
        <v>197</v>
      </c>
      <c r="E307" s="133" t="s">
        <v>9566</v>
      </c>
      <c r="F307" s="134" t="s">
        <v>9567</v>
      </c>
      <c r="G307" s="135" t="s">
        <v>200</v>
      </c>
      <c r="H307" s="136">
        <v>14.5</v>
      </c>
      <c r="I307" s="137"/>
      <c r="J307" s="138">
        <f>ROUND(I307*H307,2)</f>
        <v>0</v>
      </c>
      <c r="K307" s="134" t="s">
        <v>201</v>
      </c>
      <c r="L307" s="33"/>
      <c r="M307" s="139" t="s">
        <v>19</v>
      </c>
      <c r="N307" s="140" t="s">
        <v>40</v>
      </c>
      <c r="P307" s="141">
        <f>O307*H307</f>
        <v>0</v>
      </c>
      <c r="Q307" s="141">
        <v>9.4500000000000001E-2</v>
      </c>
      <c r="R307" s="141">
        <f>Q307*H307</f>
        <v>1.37025</v>
      </c>
      <c r="S307" s="141">
        <v>0</v>
      </c>
      <c r="T307" s="142">
        <f>S307*H307</f>
        <v>0</v>
      </c>
      <c r="AR307" s="143" t="s">
        <v>202</v>
      </c>
      <c r="AT307" s="143" t="s">
        <v>197</v>
      </c>
      <c r="AU307" s="143" t="s">
        <v>78</v>
      </c>
      <c r="AY307" s="18" t="s">
        <v>195</v>
      </c>
      <c r="BE307" s="144">
        <f>IF(N307="základní",J307,0)</f>
        <v>0</v>
      </c>
      <c r="BF307" s="144">
        <f>IF(N307="snížená",J307,0)</f>
        <v>0</v>
      </c>
      <c r="BG307" s="144">
        <f>IF(N307="zákl. přenesená",J307,0)</f>
        <v>0</v>
      </c>
      <c r="BH307" s="144">
        <f>IF(N307="sníž. přenesená",J307,0)</f>
        <v>0</v>
      </c>
      <c r="BI307" s="144">
        <f>IF(N307="nulová",J307,0)</f>
        <v>0</v>
      </c>
      <c r="BJ307" s="18" t="s">
        <v>76</v>
      </c>
      <c r="BK307" s="144">
        <f>ROUND(I307*H307,2)</f>
        <v>0</v>
      </c>
      <c r="BL307" s="18" t="s">
        <v>202</v>
      </c>
      <c r="BM307" s="143" t="s">
        <v>9568</v>
      </c>
    </row>
    <row r="308" spans="2:65" s="1" customFormat="1">
      <c r="B308" s="33"/>
      <c r="D308" s="145" t="s">
        <v>204</v>
      </c>
      <c r="F308" s="146" t="s">
        <v>9569</v>
      </c>
      <c r="I308" s="147"/>
      <c r="L308" s="33"/>
      <c r="M308" s="148"/>
      <c r="T308" s="54"/>
      <c r="AT308" s="18" t="s">
        <v>204</v>
      </c>
      <c r="AU308" s="18" t="s">
        <v>78</v>
      </c>
    </row>
    <row r="309" spans="2:65" s="1" customFormat="1">
      <c r="B309" s="33"/>
      <c r="D309" s="149" t="s">
        <v>206</v>
      </c>
      <c r="F309" s="150" t="s">
        <v>9570</v>
      </c>
      <c r="I309" s="147"/>
      <c r="L309" s="33"/>
      <c r="M309" s="148"/>
      <c r="T309" s="54"/>
      <c r="AT309" s="18" t="s">
        <v>206</v>
      </c>
      <c r="AU309" s="18" t="s">
        <v>78</v>
      </c>
    </row>
    <row r="310" spans="2:65" s="12" customFormat="1">
      <c r="B310" s="151"/>
      <c r="D310" s="145" t="s">
        <v>208</v>
      </c>
      <c r="E310" s="152" t="s">
        <v>19</v>
      </c>
      <c r="F310" s="153" t="s">
        <v>209</v>
      </c>
      <c r="H310" s="152" t="s">
        <v>19</v>
      </c>
      <c r="I310" s="154"/>
      <c r="L310" s="151"/>
      <c r="M310" s="155"/>
      <c r="T310" s="156"/>
      <c r="AT310" s="152" t="s">
        <v>208</v>
      </c>
      <c r="AU310" s="152" t="s">
        <v>78</v>
      </c>
      <c r="AV310" s="12" t="s">
        <v>76</v>
      </c>
      <c r="AW310" s="12" t="s">
        <v>31</v>
      </c>
      <c r="AX310" s="12" t="s">
        <v>69</v>
      </c>
      <c r="AY310" s="152" t="s">
        <v>195</v>
      </c>
    </row>
    <row r="311" spans="2:65" s="12" customFormat="1">
      <c r="B311" s="151"/>
      <c r="D311" s="145" t="s">
        <v>208</v>
      </c>
      <c r="E311" s="152" t="s">
        <v>19</v>
      </c>
      <c r="F311" s="153" t="s">
        <v>9571</v>
      </c>
      <c r="H311" s="152" t="s">
        <v>19</v>
      </c>
      <c r="I311" s="154"/>
      <c r="L311" s="151"/>
      <c r="M311" s="155"/>
      <c r="T311" s="156"/>
      <c r="AT311" s="152" t="s">
        <v>208</v>
      </c>
      <c r="AU311" s="152" t="s">
        <v>78</v>
      </c>
      <c r="AV311" s="12" t="s">
        <v>76</v>
      </c>
      <c r="AW311" s="12" t="s">
        <v>31</v>
      </c>
      <c r="AX311" s="12" t="s">
        <v>69</v>
      </c>
      <c r="AY311" s="152" t="s">
        <v>195</v>
      </c>
    </row>
    <row r="312" spans="2:65" s="13" customFormat="1">
      <c r="B312" s="157"/>
      <c r="D312" s="145" t="s">
        <v>208</v>
      </c>
      <c r="E312" s="158" t="s">
        <v>19</v>
      </c>
      <c r="F312" s="159" t="s">
        <v>9334</v>
      </c>
      <c r="H312" s="160">
        <v>14.5</v>
      </c>
      <c r="I312" s="161"/>
      <c r="L312" s="157"/>
      <c r="M312" s="162"/>
      <c r="T312" s="163"/>
      <c r="AT312" s="158" t="s">
        <v>208</v>
      </c>
      <c r="AU312" s="158" t="s">
        <v>78</v>
      </c>
      <c r="AV312" s="13" t="s">
        <v>78</v>
      </c>
      <c r="AW312" s="13" t="s">
        <v>31</v>
      </c>
      <c r="AX312" s="13" t="s">
        <v>76</v>
      </c>
      <c r="AY312" s="158" t="s">
        <v>195</v>
      </c>
    </row>
    <row r="313" spans="2:65" s="1" customFormat="1" ht="21.75" customHeight="1">
      <c r="B313" s="33"/>
      <c r="C313" s="132" t="s">
        <v>596</v>
      </c>
      <c r="D313" s="132" t="s">
        <v>197</v>
      </c>
      <c r="E313" s="133" t="s">
        <v>9572</v>
      </c>
      <c r="F313" s="134" t="s">
        <v>9573</v>
      </c>
      <c r="G313" s="135" t="s">
        <v>200</v>
      </c>
      <c r="H313" s="136">
        <v>14.5</v>
      </c>
      <c r="I313" s="137"/>
      <c r="J313" s="138">
        <f>ROUND(I313*H313,2)</f>
        <v>0</v>
      </c>
      <c r="K313" s="134" t="s">
        <v>201</v>
      </c>
      <c r="L313" s="33"/>
      <c r="M313" s="139" t="s">
        <v>19</v>
      </c>
      <c r="N313" s="140" t="s">
        <v>40</v>
      </c>
      <c r="P313" s="141">
        <f>O313*H313</f>
        <v>0</v>
      </c>
      <c r="Q313" s="141">
        <v>1.89E-2</v>
      </c>
      <c r="R313" s="141">
        <f>Q313*H313</f>
        <v>0.27405000000000002</v>
      </c>
      <c r="S313" s="141">
        <v>0</v>
      </c>
      <c r="T313" s="142">
        <f>S313*H313</f>
        <v>0</v>
      </c>
      <c r="AR313" s="143" t="s">
        <v>202</v>
      </c>
      <c r="AT313" s="143" t="s">
        <v>197</v>
      </c>
      <c r="AU313" s="143" t="s">
        <v>78</v>
      </c>
      <c r="AY313" s="18" t="s">
        <v>195</v>
      </c>
      <c r="BE313" s="144">
        <f>IF(N313="základní",J313,0)</f>
        <v>0</v>
      </c>
      <c r="BF313" s="144">
        <f>IF(N313="snížená",J313,0)</f>
        <v>0</v>
      </c>
      <c r="BG313" s="144">
        <f>IF(N313="zákl. přenesená",J313,0)</f>
        <v>0</v>
      </c>
      <c r="BH313" s="144">
        <f>IF(N313="sníž. přenesená",J313,0)</f>
        <v>0</v>
      </c>
      <c r="BI313" s="144">
        <f>IF(N313="nulová",J313,0)</f>
        <v>0</v>
      </c>
      <c r="BJ313" s="18" t="s">
        <v>76</v>
      </c>
      <c r="BK313" s="144">
        <f>ROUND(I313*H313,2)</f>
        <v>0</v>
      </c>
      <c r="BL313" s="18" t="s">
        <v>202</v>
      </c>
      <c r="BM313" s="143" t="s">
        <v>9574</v>
      </c>
    </row>
    <row r="314" spans="2:65" s="1" customFormat="1">
      <c r="B314" s="33"/>
      <c r="D314" s="145" t="s">
        <v>204</v>
      </c>
      <c r="F314" s="146" t="s">
        <v>9575</v>
      </c>
      <c r="I314" s="147"/>
      <c r="L314" s="33"/>
      <c r="M314" s="148"/>
      <c r="T314" s="54"/>
      <c r="AT314" s="18" t="s">
        <v>204</v>
      </c>
      <c r="AU314" s="18" t="s">
        <v>78</v>
      </c>
    </row>
    <row r="315" spans="2:65" s="1" customFormat="1">
      <c r="B315" s="33"/>
      <c r="D315" s="149" t="s">
        <v>206</v>
      </c>
      <c r="F315" s="150" t="s">
        <v>9576</v>
      </c>
      <c r="I315" s="147"/>
      <c r="L315" s="33"/>
      <c r="M315" s="148"/>
      <c r="T315" s="54"/>
      <c r="AT315" s="18" t="s">
        <v>206</v>
      </c>
      <c r="AU315" s="18" t="s">
        <v>78</v>
      </c>
    </row>
    <row r="316" spans="2:65" s="12" customFormat="1">
      <c r="B316" s="151"/>
      <c r="D316" s="145" t="s">
        <v>208</v>
      </c>
      <c r="E316" s="152" t="s">
        <v>19</v>
      </c>
      <c r="F316" s="153" t="s">
        <v>209</v>
      </c>
      <c r="H316" s="152" t="s">
        <v>19</v>
      </c>
      <c r="I316" s="154"/>
      <c r="L316" s="151"/>
      <c r="M316" s="155"/>
      <c r="T316" s="156"/>
      <c r="AT316" s="152" t="s">
        <v>208</v>
      </c>
      <c r="AU316" s="152" t="s">
        <v>78</v>
      </c>
      <c r="AV316" s="12" t="s">
        <v>76</v>
      </c>
      <c r="AW316" s="12" t="s">
        <v>31</v>
      </c>
      <c r="AX316" s="12" t="s">
        <v>69</v>
      </c>
      <c r="AY316" s="152" t="s">
        <v>195</v>
      </c>
    </row>
    <row r="317" spans="2:65" s="12" customFormat="1">
      <c r="B317" s="151"/>
      <c r="D317" s="145" t="s">
        <v>208</v>
      </c>
      <c r="E317" s="152" t="s">
        <v>19</v>
      </c>
      <c r="F317" s="153" t="s">
        <v>9571</v>
      </c>
      <c r="H317" s="152" t="s">
        <v>19</v>
      </c>
      <c r="I317" s="154"/>
      <c r="L317" s="151"/>
      <c r="M317" s="155"/>
      <c r="T317" s="156"/>
      <c r="AT317" s="152" t="s">
        <v>208</v>
      </c>
      <c r="AU317" s="152" t="s">
        <v>78</v>
      </c>
      <c r="AV317" s="12" t="s">
        <v>76</v>
      </c>
      <c r="AW317" s="12" t="s">
        <v>31</v>
      </c>
      <c r="AX317" s="12" t="s">
        <v>69</v>
      </c>
      <c r="AY317" s="152" t="s">
        <v>195</v>
      </c>
    </row>
    <row r="318" spans="2:65" s="13" customFormat="1">
      <c r="B318" s="157"/>
      <c r="D318" s="145" t="s">
        <v>208</v>
      </c>
      <c r="E318" s="158" t="s">
        <v>19</v>
      </c>
      <c r="F318" s="159" t="s">
        <v>9334</v>
      </c>
      <c r="H318" s="160">
        <v>14.5</v>
      </c>
      <c r="I318" s="161"/>
      <c r="L318" s="157"/>
      <c r="M318" s="162"/>
      <c r="T318" s="163"/>
      <c r="AT318" s="158" t="s">
        <v>208</v>
      </c>
      <c r="AU318" s="158" t="s">
        <v>78</v>
      </c>
      <c r="AV318" s="13" t="s">
        <v>78</v>
      </c>
      <c r="AW318" s="13" t="s">
        <v>31</v>
      </c>
      <c r="AX318" s="13" t="s">
        <v>76</v>
      </c>
      <c r="AY318" s="158" t="s">
        <v>195</v>
      </c>
    </row>
    <row r="319" spans="2:65" s="1" customFormat="1" ht="16.5" customHeight="1">
      <c r="B319" s="33"/>
      <c r="C319" s="132" t="s">
        <v>602</v>
      </c>
      <c r="D319" s="132" t="s">
        <v>197</v>
      </c>
      <c r="E319" s="133" t="s">
        <v>3637</v>
      </c>
      <c r="F319" s="134" t="s">
        <v>3638</v>
      </c>
      <c r="G319" s="135" t="s">
        <v>200</v>
      </c>
      <c r="H319" s="136">
        <v>14.5</v>
      </c>
      <c r="I319" s="137"/>
      <c r="J319" s="138">
        <f>ROUND(I319*H319,2)</f>
        <v>0</v>
      </c>
      <c r="K319" s="134" t="s">
        <v>19</v>
      </c>
      <c r="L319" s="33"/>
      <c r="M319" s="139" t="s">
        <v>19</v>
      </c>
      <c r="N319" s="140" t="s">
        <v>40</v>
      </c>
      <c r="P319" s="141">
        <f>O319*H319</f>
        <v>0</v>
      </c>
      <c r="Q319" s="141">
        <v>0</v>
      </c>
      <c r="R319" s="141">
        <f>Q319*H319</f>
        <v>0</v>
      </c>
      <c r="S319" s="141">
        <v>0</v>
      </c>
      <c r="T319" s="142">
        <f>S319*H319</f>
        <v>0</v>
      </c>
      <c r="AR319" s="143" t="s">
        <v>202</v>
      </c>
      <c r="AT319" s="143" t="s">
        <v>197</v>
      </c>
      <c r="AU319" s="143" t="s">
        <v>78</v>
      </c>
      <c r="AY319" s="18" t="s">
        <v>195</v>
      </c>
      <c r="BE319" s="144">
        <f>IF(N319="základní",J319,0)</f>
        <v>0</v>
      </c>
      <c r="BF319" s="144">
        <f>IF(N319="snížená",J319,0)</f>
        <v>0</v>
      </c>
      <c r="BG319" s="144">
        <f>IF(N319="zákl. přenesená",J319,0)</f>
        <v>0</v>
      </c>
      <c r="BH319" s="144">
        <f>IF(N319="sníž. přenesená",J319,0)</f>
        <v>0</v>
      </c>
      <c r="BI319" s="144">
        <f>IF(N319="nulová",J319,0)</f>
        <v>0</v>
      </c>
      <c r="BJ319" s="18" t="s">
        <v>76</v>
      </c>
      <c r="BK319" s="144">
        <f>ROUND(I319*H319,2)</f>
        <v>0</v>
      </c>
      <c r="BL319" s="18" t="s">
        <v>202</v>
      </c>
      <c r="BM319" s="143" t="s">
        <v>9577</v>
      </c>
    </row>
    <row r="320" spans="2:65" s="1" customFormat="1">
      <c r="B320" s="33"/>
      <c r="D320" s="145" t="s">
        <v>204</v>
      </c>
      <c r="F320" s="146" t="s">
        <v>3638</v>
      </c>
      <c r="I320" s="147"/>
      <c r="L320" s="33"/>
      <c r="M320" s="148"/>
      <c r="T320" s="54"/>
      <c r="AT320" s="18" t="s">
        <v>204</v>
      </c>
      <c r="AU320" s="18" t="s">
        <v>78</v>
      </c>
    </row>
    <row r="321" spans="2:65" s="12" customFormat="1">
      <c r="B321" s="151"/>
      <c r="D321" s="145" t="s">
        <v>208</v>
      </c>
      <c r="E321" s="152" t="s">
        <v>19</v>
      </c>
      <c r="F321" s="153" t="s">
        <v>209</v>
      </c>
      <c r="H321" s="152" t="s">
        <v>19</v>
      </c>
      <c r="I321" s="154"/>
      <c r="L321" s="151"/>
      <c r="M321" s="155"/>
      <c r="T321" s="156"/>
      <c r="AT321" s="152" t="s">
        <v>208</v>
      </c>
      <c r="AU321" s="152" t="s">
        <v>78</v>
      </c>
      <c r="AV321" s="12" t="s">
        <v>76</v>
      </c>
      <c r="AW321" s="12" t="s">
        <v>31</v>
      </c>
      <c r="AX321" s="12" t="s">
        <v>69</v>
      </c>
      <c r="AY321" s="152" t="s">
        <v>195</v>
      </c>
    </row>
    <row r="322" spans="2:65" s="12" customFormat="1">
      <c r="B322" s="151"/>
      <c r="D322" s="145" t="s">
        <v>208</v>
      </c>
      <c r="E322" s="152" t="s">
        <v>19</v>
      </c>
      <c r="F322" s="153" t="s">
        <v>9571</v>
      </c>
      <c r="H322" s="152" t="s">
        <v>19</v>
      </c>
      <c r="I322" s="154"/>
      <c r="L322" s="151"/>
      <c r="M322" s="155"/>
      <c r="T322" s="156"/>
      <c r="AT322" s="152" t="s">
        <v>208</v>
      </c>
      <c r="AU322" s="152" t="s">
        <v>78</v>
      </c>
      <c r="AV322" s="12" t="s">
        <v>76</v>
      </c>
      <c r="AW322" s="12" t="s">
        <v>31</v>
      </c>
      <c r="AX322" s="12" t="s">
        <v>69</v>
      </c>
      <c r="AY322" s="152" t="s">
        <v>195</v>
      </c>
    </row>
    <row r="323" spans="2:65" s="13" customFormat="1">
      <c r="B323" s="157"/>
      <c r="D323" s="145" t="s">
        <v>208</v>
      </c>
      <c r="E323" s="158" t="s">
        <v>19</v>
      </c>
      <c r="F323" s="159" t="s">
        <v>9334</v>
      </c>
      <c r="H323" s="160">
        <v>14.5</v>
      </c>
      <c r="I323" s="161"/>
      <c r="L323" s="157"/>
      <c r="M323" s="162"/>
      <c r="T323" s="163"/>
      <c r="AT323" s="158" t="s">
        <v>208</v>
      </c>
      <c r="AU323" s="158" t="s">
        <v>78</v>
      </c>
      <c r="AV323" s="13" t="s">
        <v>78</v>
      </c>
      <c r="AW323" s="13" t="s">
        <v>31</v>
      </c>
      <c r="AX323" s="13" t="s">
        <v>76</v>
      </c>
      <c r="AY323" s="158" t="s">
        <v>195</v>
      </c>
    </row>
    <row r="324" spans="2:65" s="1" customFormat="1" ht="16.5" customHeight="1">
      <c r="B324" s="33"/>
      <c r="C324" s="132" t="s">
        <v>682</v>
      </c>
      <c r="D324" s="132" t="s">
        <v>197</v>
      </c>
      <c r="E324" s="133" t="s">
        <v>3683</v>
      </c>
      <c r="F324" s="134" t="s">
        <v>3684</v>
      </c>
      <c r="G324" s="135" t="s">
        <v>200</v>
      </c>
      <c r="H324" s="136">
        <v>14.5</v>
      </c>
      <c r="I324" s="137"/>
      <c r="J324" s="138">
        <f>ROUND(I324*H324,2)</f>
        <v>0</v>
      </c>
      <c r="K324" s="134" t="s">
        <v>201</v>
      </c>
      <c r="L324" s="33"/>
      <c r="M324" s="139" t="s">
        <v>19</v>
      </c>
      <c r="N324" s="140" t="s">
        <v>40</v>
      </c>
      <c r="P324" s="141">
        <f>O324*H324</f>
        <v>0</v>
      </c>
      <c r="Q324" s="141">
        <v>1.44E-6</v>
      </c>
      <c r="R324" s="141">
        <f>Q324*H324</f>
        <v>2.088E-5</v>
      </c>
      <c r="S324" s="141">
        <v>0</v>
      </c>
      <c r="T324" s="142">
        <f>S324*H324</f>
        <v>0</v>
      </c>
      <c r="AR324" s="143" t="s">
        <v>202</v>
      </c>
      <c r="AT324" s="143" t="s">
        <v>197</v>
      </c>
      <c r="AU324" s="143" t="s">
        <v>78</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202</v>
      </c>
      <c r="BM324" s="143" t="s">
        <v>9578</v>
      </c>
    </row>
    <row r="325" spans="2:65" s="1" customFormat="1">
      <c r="B325" s="33"/>
      <c r="D325" s="145" t="s">
        <v>204</v>
      </c>
      <c r="F325" s="146" t="s">
        <v>3686</v>
      </c>
      <c r="I325" s="147"/>
      <c r="L325" s="33"/>
      <c r="M325" s="148"/>
      <c r="T325" s="54"/>
      <c r="AT325" s="18" t="s">
        <v>204</v>
      </c>
      <c r="AU325" s="18" t="s">
        <v>78</v>
      </c>
    </row>
    <row r="326" spans="2:65" s="1" customFormat="1">
      <c r="B326" s="33"/>
      <c r="D326" s="149" t="s">
        <v>206</v>
      </c>
      <c r="F326" s="150" t="s">
        <v>3687</v>
      </c>
      <c r="I326" s="147"/>
      <c r="L326" s="33"/>
      <c r="M326" s="148"/>
      <c r="T326" s="54"/>
      <c r="AT326" s="18" t="s">
        <v>206</v>
      </c>
      <c r="AU326" s="18" t="s">
        <v>78</v>
      </c>
    </row>
    <row r="327" spans="2:65" s="13" customFormat="1">
      <c r="B327" s="157"/>
      <c r="D327" s="145" t="s">
        <v>208</v>
      </c>
      <c r="E327" s="158" t="s">
        <v>19</v>
      </c>
      <c r="F327" s="159" t="s">
        <v>9579</v>
      </c>
      <c r="H327" s="160">
        <v>14.5</v>
      </c>
      <c r="I327" s="161"/>
      <c r="L327" s="157"/>
      <c r="M327" s="162"/>
      <c r="T327" s="163"/>
      <c r="AT327" s="158" t="s">
        <v>208</v>
      </c>
      <c r="AU327" s="158" t="s">
        <v>78</v>
      </c>
      <c r="AV327" s="13" t="s">
        <v>78</v>
      </c>
      <c r="AW327" s="13" t="s">
        <v>31</v>
      </c>
      <c r="AX327" s="13" t="s">
        <v>76</v>
      </c>
      <c r="AY327" s="158" t="s">
        <v>195</v>
      </c>
    </row>
    <row r="328" spans="2:65" s="1" customFormat="1" ht="16.5" customHeight="1">
      <c r="B328" s="33"/>
      <c r="C328" s="132" t="s">
        <v>787</v>
      </c>
      <c r="D328" s="132" t="s">
        <v>197</v>
      </c>
      <c r="E328" s="133" t="s">
        <v>3689</v>
      </c>
      <c r="F328" s="134" t="s">
        <v>3690</v>
      </c>
      <c r="G328" s="135" t="s">
        <v>200</v>
      </c>
      <c r="H328" s="136">
        <v>18.79</v>
      </c>
      <c r="I328" s="137"/>
      <c r="J328" s="138">
        <f>ROUND(I328*H328,2)</f>
        <v>0</v>
      </c>
      <c r="K328" s="134" t="s">
        <v>19</v>
      </c>
      <c r="L328" s="33"/>
      <c r="M328" s="139" t="s">
        <v>19</v>
      </c>
      <c r="N328" s="140" t="s">
        <v>40</v>
      </c>
      <c r="P328" s="141">
        <f>O328*H328</f>
        <v>0</v>
      </c>
      <c r="Q328" s="141">
        <v>0</v>
      </c>
      <c r="R328" s="141">
        <f>Q328*H328</f>
        <v>0</v>
      </c>
      <c r="S328" s="141">
        <v>0</v>
      </c>
      <c r="T328" s="142">
        <f>S328*H328</f>
        <v>0</v>
      </c>
      <c r="AR328" s="143" t="s">
        <v>202</v>
      </c>
      <c r="AT328" s="143" t="s">
        <v>197</v>
      </c>
      <c r="AU328" s="143" t="s">
        <v>78</v>
      </c>
      <c r="AY328" s="18" t="s">
        <v>195</v>
      </c>
      <c r="BE328" s="144">
        <f>IF(N328="základní",J328,0)</f>
        <v>0</v>
      </c>
      <c r="BF328" s="144">
        <f>IF(N328="snížená",J328,0)</f>
        <v>0</v>
      </c>
      <c r="BG328" s="144">
        <f>IF(N328="zákl. přenesená",J328,0)</f>
        <v>0</v>
      </c>
      <c r="BH328" s="144">
        <f>IF(N328="sníž. přenesená",J328,0)</f>
        <v>0</v>
      </c>
      <c r="BI328" s="144">
        <f>IF(N328="nulová",J328,0)</f>
        <v>0</v>
      </c>
      <c r="BJ328" s="18" t="s">
        <v>76</v>
      </c>
      <c r="BK328" s="144">
        <f>ROUND(I328*H328,2)</f>
        <v>0</v>
      </c>
      <c r="BL328" s="18" t="s">
        <v>202</v>
      </c>
      <c r="BM328" s="143" t="s">
        <v>9580</v>
      </c>
    </row>
    <row r="329" spans="2:65" s="1" customFormat="1">
      <c r="B329" s="33"/>
      <c r="D329" s="145" t="s">
        <v>204</v>
      </c>
      <c r="F329" s="146" t="s">
        <v>3690</v>
      </c>
      <c r="I329" s="147"/>
      <c r="L329" s="33"/>
      <c r="M329" s="148"/>
      <c r="T329" s="54"/>
      <c r="AT329" s="18" t="s">
        <v>204</v>
      </c>
      <c r="AU329" s="18" t="s">
        <v>78</v>
      </c>
    </row>
    <row r="330" spans="2:65" s="12" customFormat="1">
      <c r="B330" s="151"/>
      <c r="D330" s="145" t="s">
        <v>208</v>
      </c>
      <c r="E330" s="152" t="s">
        <v>19</v>
      </c>
      <c r="F330" s="153" t="s">
        <v>209</v>
      </c>
      <c r="H330" s="152" t="s">
        <v>19</v>
      </c>
      <c r="I330" s="154"/>
      <c r="L330" s="151"/>
      <c r="M330" s="155"/>
      <c r="T330" s="156"/>
      <c r="AT330" s="152" t="s">
        <v>208</v>
      </c>
      <c r="AU330" s="152" t="s">
        <v>78</v>
      </c>
      <c r="AV330" s="12" t="s">
        <v>76</v>
      </c>
      <c r="AW330" s="12" t="s">
        <v>31</v>
      </c>
      <c r="AX330" s="12" t="s">
        <v>69</v>
      </c>
      <c r="AY330" s="152" t="s">
        <v>195</v>
      </c>
    </row>
    <row r="331" spans="2:65" s="12" customFormat="1">
      <c r="B331" s="151"/>
      <c r="D331" s="145" t="s">
        <v>208</v>
      </c>
      <c r="E331" s="152" t="s">
        <v>19</v>
      </c>
      <c r="F331" s="153" t="s">
        <v>9571</v>
      </c>
      <c r="H331" s="152" t="s">
        <v>19</v>
      </c>
      <c r="I331" s="154"/>
      <c r="L331" s="151"/>
      <c r="M331" s="155"/>
      <c r="T331" s="156"/>
      <c r="AT331" s="152" t="s">
        <v>208</v>
      </c>
      <c r="AU331" s="152" t="s">
        <v>78</v>
      </c>
      <c r="AV331" s="12" t="s">
        <v>76</v>
      </c>
      <c r="AW331" s="12" t="s">
        <v>31</v>
      </c>
      <c r="AX331" s="12" t="s">
        <v>69</v>
      </c>
      <c r="AY331" s="152" t="s">
        <v>195</v>
      </c>
    </row>
    <row r="332" spans="2:65" s="13" customFormat="1">
      <c r="B332" s="157"/>
      <c r="D332" s="145" t="s">
        <v>208</v>
      </c>
      <c r="E332" s="158" t="s">
        <v>19</v>
      </c>
      <c r="F332" s="159" t="s">
        <v>9334</v>
      </c>
      <c r="H332" s="160">
        <v>14.5</v>
      </c>
      <c r="I332" s="161"/>
      <c r="L332" s="157"/>
      <c r="M332" s="162"/>
      <c r="T332" s="163"/>
      <c r="AT332" s="158" t="s">
        <v>208</v>
      </c>
      <c r="AU332" s="158" t="s">
        <v>78</v>
      </c>
      <c r="AV332" s="13" t="s">
        <v>78</v>
      </c>
      <c r="AW332" s="13" t="s">
        <v>31</v>
      </c>
      <c r="AX332" s="13" t="s">
        <v>69</v>
      </c>
      <c r="AY332" s="158" t="s">
        <v>195</v>
      </c>
    </row>
    <row r="333" spans="2:65" s="12" customFormat="1">
      <c r="B333" s="151"/>
      <c r="D333" s="145" t="s">
        <v>208</v>
      </c>
      <c r="E333" s="152" t="s">
        <v>19</v>
      </c>
      <c r="F333" s="153" t="s">
        <v>9581</v>
      </c>
      <c r="H333" s="152" t="s">
        <v>19</v>
      </c>
      <c r="I333" s="154"/>
      <c r="L333" s="151"/>
      <c r="M333" s="155"/>
      <c r="T333" s="156"/>
      <c r="AT333" s="152" t="s">
        <v>208</v>
      </c>
      <c r="AU333" s="152" t="s">
        <v>78</v>
      </c>
      <c r="AV333" s="12" t="s">
        <v>76</v>
      </c>
      <c r="AW333" s="12" t="s">
        <v>31</v>
      </c>
      <c r="AX333" s="12" t="s">
        <v>69</v>
      </c>
      <c r="AY333" s="152" t="s">
        <v>195</v>
      </c>
    </row>
    <row r="334" spans="2:65" s="13" customFormat="1">
      <c r="B334" s="157"/>
      <c r="D334" s="145" t="s">
        <v>208</v>
      </c>
      <c r="E334" s="158" t="s">
        <v>19</v>
      </c>
      <c r="F334" s="159" t="s">
        <v>9582</v>
      </c>
      <c r="H334" s="160">
        <v>4.29</v>
      </c>
      <c r="I334" s="161"/>
      <c r="L334" s="157"/>
      <c r="M334" s="162"/>
      <c r="T334" s="163"/>
      <c r="AT334" s="158" t="s">
        <v>208</v>
      </c>
      <c r="AU334" s="158" t="s">
        <v>78</v>
      </c>
      <c r="AV334" s="13" t="s">
        <v>78</v>
      </c>
      <c r="AW334" s="13" t="s">
        <v>31</v>
      </c>
      <c r="AX334" s="13" t="s">
        <v>69</v>
      </c>
      <c r="AY334" s="158" t="s">
        <v>195</v>
      </c>
    </row>
    <row r="335" spans="2:65" s="14" customFormat="1">
      <c r="B335" s="164"/>
      <c r="D335" s="145" t="s">
        <v>208</v>
      </c>
      <c r="E335" s="165" t="s">
        <v>19</v>
      </c>
      <c r="F335" s="166" t="s">
        <v>220</v>
      </c>
      <c r="H335" s="167">
        <v>18.79</v>
      </c>
      <c r="I335" s="168"/>
      <c r="L335" s="164"/>
      <c r="M335" s="169"/>
      <c r="T335" s="170"/>
      <c r="AT335" s="165" t="s">
        <v>208</v>
      </c>
      <c r="AU335" s="165" t="s">
        <v>78</v>
      </c>
      <c r="AV335" s="14" t="s">
        <v>202</v>
      </c>
      <c r="AW335" s="14" t="s">
        <v>31</v>
      </c>
      <c r="AX335" s="14" t="s">
        <v>76</v>
      </c>
      <c r="AY335" s="165" t="s">
        <v>195</v>
      </c>
    </row>
    <row r="336" spans="2:65" s="1" customFormat="1" ht="16.5" customHeight="1">
      <c r="B336" s="33"/>
      <c r="C336" s="132" t="s">
        <v>904</v>
      </c>
      <c r="D336" s="132" t="s">
        <v>197</v>
      </c>
      <c r="E336" s="133" t="s">
        <v>3736</v>
      </c>
      <c r="F336" s="134" t="s">
        <v>3737</v>
      </c>
      <c r="G336" s="135" t="s">
        <v>230</v>
      </c>
      <c r="H336" s="136">
        <v>14.3</v>
      </c>
      <c r="I336" s="137"/>
      <c r="J336" s="138">
        <f>ROUND(I336*H336,2)</f>
        <v>0</v>
      </c>
      <c r="K336" s="134" t="s">
        <v>201</v>
      </c>
      <c r="L336" s="33"/>
      <c r="M336" s="139" t="s">
        <v>19</v>
      </c>
      <c r="N336" s="140" t="s">
        <v>40</v>
      </c>
      <c r="P336" s="141">
        <f>O336*H336</f>
        <v>0</v>
      </c>
      <c r="Q336" s="141">
        <v>1.7000000000000001E-4</v>
      </c>
      <c r="R336" s="141">
        <f>Q336*H336</f>
        <v>2.4310000000000004E-3</v>
      </c>
      <c r="S336" s="141">
        <v>0</v>
      </c>
      <c r="T336" s="142">
        <f>S336*H336</f>
        <v>0</v>
      </c>
      <c r="AR336" s="143" t="s">
        <v>338</v>
      </c>
      <c r="AT336" s="143" t="s">
        <v>197</v>
      </c>
      <c r="AU336" s="143" t="s">
        <v>78</v>
      </c>
      <c r="AY336" s="18" t="s">
        <v>195</v>
      </c>
      <c r="BE336" s="144">
        <f>IF(N336="základní",J336,0)</f>
        <v>0</v>
      </c>
      <c r="BF336" s="144">
        <f>IF(N336="snížená",J336,0)</f>
        <v>0</v>
      </c>
      <c r="BG336" s="144">
        <f>IF(N336="zákl. přenesená",J336,0)</f>
        <v>0</v>
      </c>
      <c r="BH336" s="144">
        <f>IF(N336="sníž. přenesená",J336,0)</f>
        <v>0</v>
      </c>
      <c r="BI336" s="144">
        <f>IF(N336="nulová",J336,0)</f>
        <v>0</v>
      </c>
      <c r="BJ336" s="18" t="s">
        <v>76</v>
      </c>
      <c r="BK336" s="144">
        <f>ROUND(I336*H336,2)</f>
        <v>0</v>
      </c>
      <c r="BL336" s="18" t="s">
        <v>338</v>
      </c>
      <c r="BM336" s="143" t="s">
        <v>9583</v>
      </c>
    </row>
    <row r="337" spans="2:65" s="1" customFormat="1">
      <c r="B337" s="33"/>
      <c r="D337" s="145" t="s">
        <v>204</v>
      </c>
      <c r="F337" s="146" t="s">
        <v>3739</v>
      </c>
      <c r="I337" s="147"/>
      <c r="L337" s="33"/>
      <c r="M337" s="148"/>
      <c r="T337" s="54"/>
      <c r="AT337" s="18" t="s">
        <v>204</v>
      </c>
      <c r="AU337" s="18" t="s">
        <v>78</v>
      </c>
    </row>
    <row r="338" spans="2:65" s="1" customFormat="1">
      <c r="B338" s="33"/>
      <c r="D338" s="149" t="s">
        <v>206</v>
      </c>
      <c r="F338" s="150" t="s">
        <v>3740</v>
      </c>
      <c r="I338" s="147"/>
      <c r="L338" s="33"/>
      <c r="M338" s="148"/>
      <c r="T338" s="54"/>
      <c r="AT338" s="18" t="s">
        <v>206</v>
      </c>
      <c r="AU338" s="18" t="s">
        <v>78</v>
      </c>
    </row>
    <row r="339" spans="2:65" s="12" customFormat="1">
      <c r="B339" s="151"/>
      <c r="D339" s="145" t="s">
        <v>208</v>
      </c>
      <c r="E339" s="152" t="s">
        <v>19</v>
      </c>
      <c r="F339" s="153" t="s">
        <v>209</v>
      </c>
      <c r="H339" s="152" t="s">
        <v>19</v>
      </c>
      <c r="I339" s="154"/>
      <c r="L339" s="151"/>
      <c r="M339" s="155"/>
      <c r="T339" s="156"/>
      <c r="AT339" s="152" t="s">
        <v>208</v>
      </c>
      <c r="AU339" s="152" t="s">
        <v>78</v>
      </c>
      <c r="AV339" s="12" t="s">
        <v>76</v>
      </c>
      <c r="AW339" s="12" t="s">
        <v>31</v>
      </c>
      <c r="AX339" s="12" t="s">
        <v>69</v>
      </c>
      <c r="AY339" s="152" t="s">
        <v>195</v>
      </c>
    </row>
    <row r="340" spans="2:65" s="12" customFormat="1">
      <c r="B340" s="151"/>
      <c r="D340" s="145" t="s">
        <v>208</v>
      </c>
      <c r="E340" s="152" t="s">
        <v>19</v>
      </c>
      <c r="F340" s="153" t="s">
        <v>9571</v>
      </c>
      <c r="H340" s="152" t="s">
        <v>19</v>
      </c>
      <c r="I340" s="154"/>
      <c r="L340" s="151"/>
      <c r="M340" s="155"/>
      <c r="T340" s="156"/>
      <c r="AT340" s="152" t="s">
        <v>208</v>
      </c>
      <c r="AU340" s="152" t="s">
        <v>78</v>
      </c>
      <c r="AV340" s="12" t="s">
        <v>76</v>
      </c>
      <c r="AW340" s="12" t="s">
        <v>31</v>
      </c>
      <c r="AX340" s="12" t="s">
        <v>69</v>
      </c>
      <c r="AY340" s="152" t="s">
        <v>195</v>
      </c>
    </row>
    <row r="341" spans="2:65" s="13" customFormat="1">
      <c r="B341" s="157"/>
      <c r="D341" s="145" t="s">
        <v>208</v>
      </c>
      <c r="E341" s="158" t="s">
        <v>19</v>
      </c>
      <c r="F341" s="159" t="s">
        <v>9584</v>
      </c>
      <c r="H341" s="160">
        <v>14.3</v>
      </c>
      <c r="I341" s="161"/>
      <c r="L341" s="157"/>
      <c r="M341" s="162"/>
      <c r="T341" s="163"/>
      <c r="AT341" s="158" t="s">
        <v>208</v>
      </c>
      <c r="AU341" s="158" t="s">
        <v>78</v>
      </c>
      <c r="AV341" s="13" t="s">
        <v>78</v>
      </c>
      <c r="AW341" s="13" t="s">
        <v>31</v>
      </c>
      <c r="AX341" s="13" t="s">
        <v>76</v>
      </c>
      <c r="AY341" s="158" t="s">
        <v>195</v>
      </c>
    </row>
    <row r="342" spans="2:65" s="1" customFormat="1" ht="16.5" customHeight="1">
      <c r="B342" s="33"/>
      <c r="C342" s="184" t="s">
        <v>913</v>
      </c>
      <c r="D342" s="184" t="s">
        <v>2618</v>
      </c>
      <c r="E342" s="185" t="s">
        <v>3758</v>
      </c>
      <c r="F342" s="186" t="s">
        <v>3759</v>
      </c>
      <c r="G342" s="187" t="s">
        <v>230</v>
      </c>
      <c r="H342" s="188">
        <v>15.73</v>
      </c>
      <c r="I342" s="189"/>
      <c r="J342" s="190">
        <f>ROUND(I342*H342,2)</f>
        <v>0</v>
      </c>
      <c r="K342" s="186" t="s">
        <v>201</v>
      </c>
      <c r="L342" s="191"/>
      <c r="M342" s="192" t="s">
        <v>19</v>
      </c>
      <c r="N342" s="193" t="s">
        <v>40</v>
      </c>
      <c r="P342" s="141">
        <f>O342*H342</f>
        <v>0</v>
      </c>
      <c r="Q342" s="141">
        <v>5.1000000000000004E-4</v>
      </c>
      <c r="R342" s="141">
        <f>Q342*H342</f>
        <v>8.0223000000000013E-3</v>
      </c>
      <c r="S342" s="141">
        <v>0</v>
      </c>
      <c r="T342" s="142">
        <f>S342*H342</f>
        <v>0</v>
      </c>
      <c r="AR342" s="143" t="s">
        <v>562</v>
      </c>
      <c r="AT342" s="143" t="s">
        <v>2618</v>
      </c>
      <c r="AU342" s="143" t="s">
        <v>78</v>
      </c>
      <c r="AY342" s="18" t="s">
        <v>195</v>
      </c>
      <c r="BE342" s="144">
        <f>IF(N342="základní",J342,0)</f>
        <v>0</v>
      </c>
      <c r="BF342" s="144">
        <f>IF(N342="snížená",J342,0)</f>
        <v>0</v>
      </c>
      <c r="BG342" s="144">
        <f>IF(N342="zákl. přenesená",J342,0)</f>
        <v>0</v>
      </c>
      <c r="BH342" s="144">
        <f>IF(N342="sníž. přenesená",J342,0)</f>
        <v>0</v>
      </c>
      <c r="BI342" s="144">
        <f>IF(N342="nulová",J342,0)</f>
        <v>0</v>
      </c>
      <c r="BJ342" s="18" t="s">
        <v>76</v>
      </c>
      <c r="BK342" s="144">
        <f>ROUND(I342*H342,2)</f>
        <v>0</v>
      </c>
      <c r="BL342" s="18" t="s">
        <v>338</v>
      </c>
      <c r="BM342" s="143" t="s">
        <v>9585</v>
      </c>
    </row>
    <row r="343" spans="2:65" s="1" customFormat="1">
      <c r="B343" s="33"/>
      <c r="D343" s="145" t="s">
        <v>204</v>
      </c>
      <c r="F343" s="146" t="s">
        <v>3759</v>
      </c>
      <c r="I343" s="147"/>
      <c r="L343" s="33"/>
      <c r="M343" s="148"/>
      <c r="T343" s="54"/>
      <c r="AT343" s="18" t="s">
        <v>204</v>
      </c>
      <c r="AU343" s="18" t="s">
        <v>78</v>
      </c>
    </row>
    <row r="344" spans="2:65" s="13" customFormat="1">
      <c r="B344" s="157"/>
      <c r="D344" s="145" t="s">
        <v>208</v>
      </c>
      <c r="F344" s="159" t="s">
        <v>9586</v>
      </c>
      <c r="H344" s="160">
        <v>15.73</v>
      </c>
      <c r="I344" s="161"/>
      <c r="L344" s="157"/>
      <c r="M344" s="162"/>
      <c r="T344" s="163"/>
      <c r="AT344" s="158" t="s">
        <v>208</v>
      </c>
      <c r="AU344" s="158" t="s">
        <v>78</v>
      </c>
      <c r="AV344" s="13" t="s">
        <v>78</v>
      </c>
      <c r="AW344" s="13" t="s">
        <v>4</v>
      </c>
      <c r="AX344" s="13" t="s">
        <v>76</v>
      </c>
      <c r="AY344" s="158" t="s">
        <v>195</v>
      </c>
    </row>
    <row r="345" spans="2:65" s="1" customFormat="1" ht="16.5" customHeight="1">
      <c r="B345" s="33"/>
      <c r="C345" s="132" t="s">
        <v>924</v>
      </c>
      <c r="D345" s="132" t="s">
        <v>197</v>
      </c>
      <c r="E345" s="133" t="s">
        <v>3763</v>
      </c>
      <c r="F345" s="134" t="s">
        <v>3764</v>
      </c>
      <c r="G345" s="135" t="s">
        <v>2167</v>
      </c>
      <c r="H345" s="136">
        <v>4</v>
      </c>
      <c r="I345" s="137"/>
      <c r="J345" s="138">
        <f>ROUND(I345*H345,2)</f>
        <v>0</v>
      </c>
      <c r="K345" s="134" t="s">
        <v>201</v>
      </c>
      <c r="L345" s="33"/>
      <c r="M345" s="139" t="s">
        <v>19</v>
      </c>
      <c r="N345" s="140" t="s">
        <v>40</v>
      </c>
      <c r="P345" s="141">
        <f>O345*H345</f>
        <v>0</v>
      </c>
      <c r="Q345" s="141">
        <v>1.7000000000000001E-4</v>
      </c>
      <c r="R345" s="141">
        <f>Q345*H345</f>
        <v>6.8000000000000005E-4</v>
      </c>
      <c r="S345" s="141">
        <v>0</v>
      </c>
      <c r="T345" s="142">
        <f>S345*H345</f>
        <v>0</v>
      </c>
      <c r="AR345" s="143" t="s">
        <v>338</v>
      </c>
      <c r="AT345" s="143" t="s">
        <v>197</v>
      </c>
      <c r="AU345" s="143" t="s">
        <v>78</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338</v>
      </c>
      <c r="BM345" s="143" t="s">
        <v>9587</v>
      </c>
    </row>
    <row r="346" spans="2:65" s="1" customFormat="1">
      <c r="B346" s="33"/>
      <c r="D346" s="145" t="s">
        <v>204</v>
      </c>
      <c r="F346" s="146" t="s">
        <v>3766</v>
      </c>
      <c r="I346" s="147"/>
      <c r="L346" s="33"/>
      <c r="M346" s="148"/>
      <c r="T346" s="54"/>
      <c r="AT346" s="18" t="s">
        <v>204</v>
      </c>
      <c r="AU346" s="18" t="s">
        <v>78</v>
      </c>
    </row>
    <row r="347" spans="2:65" s="1" customFormat="1">
      <c r="B347" s="33"/>
      <c r="D347" s="149" t="s">
        <v>206</v>
      </c>
      <c r="F347" s="150" t="s">
        <v>3767</v>
      </c>
      <c r="I347" s="147"/>
      <c r="L347" s="33"/>
      <c r="M347" s="148"/>
      <c r="T347" s="54"/>
      <c r="AT347" s="18" t="s">
        <v>206</v>
      </c>
      <c r="AU347" s="18" t="s">
        <v>78</v>
      </c>
    </row>
    <row r="348" spans="2:65" s="12" customFormat="1">
      <c r="B348" s="151"/>
      <c r="D348" s="145" t="s">
        <v>208</v>
      </c>
      <c r="E348" s="152" t="s">
        <v>19</v>
      </c>
      <c r="F348" s="153" t="s">
        <v>209</v>
      </c>
      <c r="H348" s="152" t="s">
        <v>19</v>
      </c>
      <c r="I348" s="154"/>
      <c r="L348" s="151"/>
      <c r="M348" s="155"/>
      <c r="T348" s="156"/>
      <c r="AT348" s="152" t="s">
        <v>208</v>
      </c>
      <c r="AU348" s="152" t="s">
        <v>78</v>
      </c>
      <c r="AV348" s="12" t="s">
        <v>76</v>
      </c>
      <c r="AW348" s="12" t="s">
        <v>31</v>
      </c>
      <c r="AX348" s="12" t="s">
        <v>69</v>
      </c>
      <c r="AY348" s="152" t="s">
        <v>195</v>
      </c>
    </row>
    <row r="349" spans="2:65" s="12" customFormat="1">
      <c r="B349" s="151"/>
      <c r="D349" s="145" t="s">
        <v>208</v>
      </c>
      <c r="E349" s="152" t="s">
        <v>19</v>
      </c>
      <c r="F349" s="153" t="s">
        <v>9571</v>
      </c>
      <c r="H349" s="152" t="s">
        <v>19</v>
      </c>
      <c r="I349" s="154"/>
      <c r="L349" s="151"/>
      <c r="M349" s="155"/>
      <c r="T349" s="156"/>
      <c r="AT349" s="152" t="s">
        <v>208</v>
      </c>
      <c r="AU349" s="152" t="s">
        <v>78</v>
      </c>
      <c r="AV349" s="12" t="s">
        <v>76</v>
      </c>
      <c r="AW349" s="12" t="s">
        <v>31</v>
      </c>
      <c r="AX349" s="12" t="s">
        <v>69</v>
      </c>
      <c r="AY349" s="152" t="s">
        <v>195</v>
      </c>
    </row>
    <row r="350" spans="2:65" s="13" customFormat="1">
      <c r="B350" s="157"/>
      <c r="D350" s="145" t="s">
        <v>208</v>
      </c>
      <c r="E350" s="158" t="s">
        <v>19</v>
      </c>
      <c r="F350" s="159" t="s">
        <v>202</v>
      </c>
      <c r="H350" s="160">
        <v>4</v>
      </c>
      <c r="I350" s="161"/>
      <c r="L350" s="157"/>
      <c r="M350" s="162"/>
      <c r="T350" s="163"/>
      <c r="AT350" s="158" t="s">
        <v>208</v>
      </c>
      <c r="AU350" s="158" t="s">
        <v>78</v>
      </c>
      <c r="AV350" s="13" t="s">
        <v>78</v>
      </c>
      <c r="AW350" s="13" t="s">
        <v>31</v>
      </c>
      <c r="AX350" s="13" t="s">
        <v>76</v>
      </c>
      <c r="AY350" s="158" t="s">
        <v>195</v>
      </c>
    </row>
    <row r="351" spans="2:65" s="1" customFormat="1" ht="16.5" customHeight="1">
      <c r="B351" s="33"/>
      <c r="C351" s="184" t="s">
        <v>943</v>
      </c>
      <c r="D351" s="184" t="s">
        <v>2618</v>
      </c>
      <c r="E351" s="185" t="s">
        <v>3770</v>
      </c>
      <c r="F351" s="186" t="s">
        <v>3771</v>
      </c>
      <c r="G351" s="187" t="s">
        <v>2167</v>
      </c>
      <c r="H351" s="188">
        <v>4</v>
      </c>
      <c r="I351" s="189"/>
      <c r="J351" s="190">
        <f>ROUND(I351*H351,2)</f>
        <v>0</v>
      </c>
      <c r="K351" s="186" t="s">
        <v>201</v>
      </c>
      <c r="L351" s="191"/>
      <c r="M351" s="192" t="s">
        <v>19</v>
      </c>
      <c r="N351" s="193" t="s">
        <v>40</v>
      </c>
      <c r="P351" s="141">
        <f>O351*H351</f>
        <v>0</v>
      </c>
      <c r="Q351" s="141">
        <v>4.0000000000000003E-5</v>
      </c>
      <c r="R351" s="141">
        <f>Q351*H351</f>
        <v>1.6000000000000001E-4</v>
      </c>
      <c r="S351" s="141">
        <v>0</v>
      </c>
      <c r="T351" s="142">
        <f>S351*H351</f>
        <v>0</v>
      </c>
      <c r="AR351" s="143" t="s">
        <v>562</v>
      </c>
      <c r="AT351" s="143" t="s">
        <v>2618</v>
      </c>
      <c r="AU351" s="143" t="s">
        <v>78</v>
      </c>
      <c r="AY351" s="18" t="s">
        <v>195</v>
      </c>
      <c r="BE351" s="144">
        <f>IF(N351="základní",J351,0)</f>
        <v>0</v>
      </c>
      <c r="BF351" s="144">
        <f>IF(N351="snížená",J351,0)</f>
        <v>0</v>
      </c>
      <c r="BG351" s="144">
        <f>IF(N351="zákl. přenesená",J351,0)</f>
        <v>0</v>
      </c>
      <c r="BH351" s="144">
        <f>IF(N351="sníž. přenesená",J351,0)</f>
        <v>0</v>
      </c>
      <c r="BI351" s="144">
        <f>IF(N351="nulová",J351,0)</f>
        <v>0</v>
      </c>
      <c r="BJ351" s="18" t="s">
        <v>76</v>
      </c>
      <c r="BK351" s="144">
        <f>ROUND(I351*H351,2)</f>
        <v>0</v>
      </c>
      <c r="BL351" s="18" t="s">
        <v>338</v>
      </c>
      <c r="BM351" s="143" t="s">
        <v>9588</v>
      </c>
    </row>
    <row r="352" spans="2:65" s="1" customFormat="1">
      <c r="B352" s="33"/>
      <c r="D352" s="145" t="s">
        <v>204</v>
      </c>
      <c r="F352" s="146" t="s">
        <v>3771</v>
      </c>
      <c r="I352" s="147"/>
      <c r="L352" s="33"/>
      <c r="M352" s="148"/>
      <c r="T352" s="54"/>
      <c r="AT352" s="18" t="s">
        <v>204</v>
      </c>
      <c r="AU352" s="18" t="s">
        <v>78</v>
      </c>
    </row>
    <row r="353" spans="2:65" s="12" customFormat="1">
      <c r="B353" s="151"/>
      <c r="D353" s="145" t="s">
        <v>208</v>
      </c>
      <c r="E353" s="152" t="s">
        <v>19</v>
      </c>
      <c r="F353" s="153" t="s">
        <v>209</v>
      </c>
      <c r="H353" s="152" t="s">
        <v>19</v>
      </c>
      <c r="I353" s="154"/>
      <c r="L353" s="151"/>
      <c r="M353" s="155"/>
      <c r="T353" s="156"/>
      <c r="AT353" s="152" t="s">
        <v>208</v>
      </c>
      <c r="AU353" s="152" t="s">
        <v>78</v>
      </c>
      <c r="AV353" s="12" t="s">
        <v>76</v>
      </c>
      <c r="AW353" s="12" t="s">
        <v>31</v>
      </c>
      <c r="AX353" s="12" t="s">
        <v>69</v>
      </c>
      <c r="AY353" s="152" t="s">
        <v>195</v>
      </c>
    </row>
    <row r="354" spans="2:65" s="12" customFormat="1">
      <c r="B354" s="151"/>
      <c r="D354" s="145" t="s">
        <v>208</v>
      </c>
      <c r="E354" s="152" t="s">
        <v>19</v>
      </c>
      <c r="F354" s="153" t="s">
        <v>9571</v>
      </c>
      <c r="H354" s="152" t="s">
        <v>19</v>
      </c>
      <c r="I354" s="154"/>
      <c r="L354" s="151"/>
      <c r="M354" s="155"/>
      <c r="T354" s="156"/>
      <c r="AT354" s="152" t="s">
        <v>208</v>
      </c>
      <c r="AU354" s="152" t="s">
        <v>78</v>
      </c>
      <c r="AV354" s="12" t="s">
        <v>76</v>
      </c>
      <c r="AW354" s="12" t="s">
        <v>31</v>
      </c>
      <c r="AX354" s="12" t="s">
        <v>69</v>
      </c>
      <c r="AY354" s="152" t="s">
        <v>195</v>
      </c>
    </row>
    <row r="355" spans="2:65" s="13" customFormat="1">
      <c r="B355" s="157"/>
      <c r="D355" s="145" t="s">
        <v>208</v>
      </c>
      <c r="E355" s="158" t="s">
        <v>19</v>
      </c>
      <c r="F355" s="159" t="s">
        <v>202</v>
      </c>
      <c r="H355" s="160">
        <v>4</v>
      </c>
      <c r="I355" s="161"/>
      <c r="L355" s="157"/>
      <c r="M355" s="162"/>
      <c r="T355" s="163"/>
      <c r="AT355" s="158" t="s">
        <v>208</v>
      </c>
      <c r="AU355" s="158" t="s">
        <v>78</v>
      </c>
      <c r="AV355" s="13" t="s">
        <v>78</v>
      </c>
      <c r="AW355" s="13" t="s">
        <v>31</v>
      </c>
      <c r="AX355" s="13" t="s">
        <v>76</v>
      </c>
      <c r="AY355" s="158" t="s">
        <v>195</v>
      </c>
    </row>
    <row r="356" spans="2:65" s="1" customFormat="1" ht="24.2" customHeight="1">
      <c r="B356" s="33"/>
      <c r="C356" s="132" t="s">
        <v>950</v>
      </c>
      <c r="D356" s="132" t="s">
        <v>197</v>
      </c>
      <c r="E356" s="133" t="s">
        <v>3722</v>
      </c>
      <c r="F356" s="134" t="s">
        <v>3723</v>
      </c>
      <c r="G356" s="135" t="s">
        <v>230</v>
      </c>
      <c r="H356" s="136">
        <v>14.3</v>
      </c>
      <c r="I356" s="137"/>
      <c r="J356" s="138">
        <f>ROUND(I356*H356,2)</f>
        <v>0</v>
      </c>
      <c r="K356" s="134" t="s">
        <v>201</v>
      </c>
      <c r="L356" s="33"/>
      <c r="M356" s="139" t="s">
        <v>19</v>
      </c>
      <c r="N356" s="140" t="s">
        <v>40</v>
      </c>
      <c r="P356" s="141">
        <f>O356*H356</f>
        <v>0</v>
      </c>
      <c r="Q356" s="141">
        <v>2.0999999999999999E-5</v>
      </c>
      <c r="R356" s="141">
        <f>Q356*H356</f>
        <v>3.0029999999999998E-4</v>
      </c>
      <c r="S356" s="141">
        <v>0</v>
      </c>
      <c r="T356" s="142">
        <f>S356*H356</f>
        <v>0</v>
      </c>
      <c r="AR356" s="143" t="s">
        <v>202</v>
      </c>
      <c r="AT356" s="143" t="s">
        <v>197</v>
      </c>
      <c r="AU356" s="143" t="s">
        <v>78</v>
      </c>
      <c r="AY356" s="18" t="s">
        <v>195</v>
      </c>
      <c r="BE356" s="144">
        <f>IF(N356="základní",J356,0)</f>
        <v>0</v>
      </c>
      <c r="BF356" s="144">
        <f>IF(N356="snížená",J356,0)</f>
        <v>0</v>
      </c>
      <c r="BG356" s="144">
        <f>IF(N356="zákl. přenesená",J356,0)</f>
        <v>0</v>
      </c>
      <c r="BH356" s="144">
        <f>IF(N356="sníž. přenesená",J356,0)</f>
        <v>0</v>
      </c>
      <c r="BI356" s="144">
        <f>IF(N356="nulová",J356,0)</f>
        <v>0</v>
      </c>
      <c r="BJ356" s="18" t="s">
        <v>76</v>
      </c>
      <c r="BK356" s="144">
        <f>ROUND(I356*H356,2)</f>
        <v>0</v>
      </c>
      <c r="BL356" s="18" t="s">
        <v>202</v>
      </c>
      <c r="BM356" s="143" t="s">
        <v>9589</v>
      </c>
    </row>
    <row r="357" spans="2:65" s="1" customFormat="1">
      <c r="B357" s="33"/>
      <c r="D357" s="145" t="s">
        <v>204</v>
      </c>
      <c r="F357" s="146" t="s">
        <v>3725</v>
      </c>
      <c r="I357" s="147"/>
      <c r="L357" s="33"/>
      <c r="M357" s="148"/>
      <c r="T357" s="54"/>
      <c r="AT357" s="18" t="s">
        <v>204</v>
      </c>
      <c r="AU357" s="18" t="s">
        <v>78</v>
      </c>
    </row>
    <row r="358" spans="2:65" s="1" customFormat="1">
      <c r="B358" s="33"/>
      <c r="D358" s="149" t="s">
        <v>206</v>
      </c>
      <c r="F358" s="150" t="s">
        <v>3726</v>
      </c>
      <c r="I358" s="147"/>
      <c r="L358" s="33"/>
      <c r="M358" s="148"/>
      <c r="T358" s="54"/>
      <c r="AT358" s="18" t="s">
        <v>206</v>
      </c>
      <c r="AU358" s="18" t="s">
        <v>78</v>
      </c>
    </row>
    <row r="359" spans="2:65" s="12" customFormat="1">
      <c r="B359" s="151"/>
      <c r="D359" s="145" t="s">
        <v>208</v>
      </c>
      <c r="E359" s="152" t="s">
        <v>19</v>
      </c>
      <c r="F359" s="153" t="s">
        <v>209</v>
      </c>
      <c r="H359" s="152" t="s">
        <v>19</v>
      </c>
      <c r="I359" s="154"/>
      <c r="L359" s="151"/>
      <c r="M359" s="155"/>
      <c r="T359" s="156"/>
      <c r="AT359" s="152" t="s">
        <v>208</v>
      </c>
      <c r="AU359" s="152" t="s">
        <v>78</v>
      </c>
      <c r="AV359" s="12" t="s">
        <v>76</v>
      </c>
      <c r="AW359" s="12" t="s">
        <v>31</v>
      </c>
      <c r="AX359" s="12" t="s">
        <v>69</v>
      </c>
      <c r="AY359" s="152" t="s">
        <v>195</v>
      </c>
    </row>
    <row r="360" spans="2:65" s="13" customFormat="1">
      <c r="B360" s="157"/>
      <c r="D360" s="145" t="s">
        <v>208</v>
      </c>
      <c r="E360" s="158" t="s">
        <v>19</v>
      </c>
      <c r="F360" s="159" t="s">
        <v>9590</v>
      </c>
      <c r="H360" s="160">
        <v>14.3</v>
      </c>
      <c r="I360" s="161"/>
      <c r="L360" s="157"/>
      <c r="M360" s="162"/>
      <c r="T360" s="163"/>
      <c r="AT360" s="158" t="s">
        <v>208</v>
      </c>
      <c r="AU360" s="158" t="s">
        <v>78</v>
      </c>
      <c r="AV360" s="13" t="s">
        <v>78</v>
      </c>
      <c r="AW360" s="13" t="s">
        <v>31</v>
      </c>
      <c r="AX360" s="13" t="s">
        <v>76</v>
      </c>
      <c r="AY360" s="158" t="s">
        <v>195</v>
      </c>
    </row>
    <row r="361" spans="2:65" s="11" customFormat="1" ht="22.9" customHeight="1">
      <c r="B361" s="120"/>
      <c r="D361" s="121" t="s">
        <v>68</v>
      </c>
      <c r="E361" s="130" t="s">
        <v>280</v>
      </c>
      <c r="F361" s="130" t="s">
        <v>403</v>
      </c>
      <c r="I361" s="123"/>
      <c r="J361" s="131">
        <f>BK361</f>
        <v>0</v>
      </c>
      <c r="L361" s="120"/>
      <c r="M361" s="125"/>
      <c r="P361" s="126">
        <f>SUM(P362:P387)</f>
        <v>0</v>
      </c>
      <c r="R361" s="126">
        <f>SUM(R362:R387)</f>
        <v>4.4920994800000003</v>
      </c>
      <c r="T361" s="127">
        <f>SUM(T362:T387)</f>
        <v>0</v>
      </c>
      <c r="AR361" s="121" t="s">
        <v>76</v>
      </c>
      <c r="AT361" s="128" t="s">
        <v>68</v>
      </c>
      <c r="AU361" s="128" t="s">
        <v>76</v>
      </c>
      <c r="AY361" s="121" t="s">
        <v>195</v>
      </c>
      <c r="BK361" s="129">
        <f>SUM(BK362:BK387)</f>
        <v>0</v>
      </c>
    </row>
    <row r="362" spans="2:65" s="1" customFormat="1" ht="16.5" customHeight="1">
      <c r="B362" s="33"/>
      <c r="C362" s="132" t="s">
        <v>968</v>
      </c>
      <c r="D362" s="132" t="s">
        <v>197</v>
      </c>
      <c r="E362" s="133" t="s">
        <v>3796</v>
      </c>
      <c r="F362" s="134" t="s">
        <v>3797</v>
      </c>
      <c r="G362" s="135" t="s">
        <v>230</v>
      </c>
      <c r="H362" s="136">
        <v>23.8</v>
      </c>
      <c r="I362" s="137"/>
      <c r="J362" s="138">
        <f>ROUND(I362*H362,2)</f>
        <v>0</v>
      </c>
      <c r="K362" s="134" t="s">
        <v>201</v>
      </c>
      <c r="L362" s="33"/>
      <c r="M362" s="139" t="s">
        <v>19</v>
      </c>
      <c r="N362" s="140" t="s">
        <v>40</v>
      </c>
      <c r="P362" s="141">
        <f>O362*H362</f>
        <v>0</v>
      </c>
      <c r="Q362" s="141">
        <v>0.14041960000000001</v>
      </c>
      <c r="R362" s="141">
        <f>Q362*H362</f>
        <v>3.3419864800000001</v>
      </c>
      <c r="S362" s="141">
        <v>0</v>
      </c>
      <c r="T362" s="142">
        <f>S362*H362</f>
        <v>0</v>
      </c>
      <c r="AR362" s="143" t="s">
        <v>202</v>
      </c>
      <c r="AT362" s="143" t="s">
        <v>197</v>
      </c>
      <c r="AU362" s="143" t="s">
        <v>78</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202</v>
      </c>
      <c r="BM362" s="143" t="s">
        <v>9591</v>
      </c>
    </row>
    <row r="363" spans="2:65" s="1" customFormat="1">
      <c r="B363" s="33"/>
      <c r="D363" s="145" t="s">
        <v>204</v>
      </c>
      <c r="F363" s="146" t="s">
        <v>3799</v>
      </c>
      <c r="I363" s="147"/>
      <c r="L363" s="33"/>
      <c r="M363" s="148"/>
      <c r="T363" s="54"/>
      <c r="AT363" s="18" t="s">
        <v>204</v>
      </c>
      <c r="AU363" s="18" t="s">
        <v>78</v>
      </c>
    </row>
    <row r="364" spans="2:65" s="1" customFormat="1">
      <c r="B364" s="33"/>
      <c r="D364" s="149" t="s">
        <v>206</v>
      </c>
      <c r="F364" s="150" t="s">
        <v>3800</v>
      </c>
      <c r="I364" s="147"/>
      <c r="L364" s="33"/>
      <c r="M364" s="148"/>
      <c r="T364" s="54"/>
      <c r="AT364" s="18" t="s">
        <v>206</v>
      </c>
      <c r="AU364" s="18" t="s">
        <v>78</v>
      </c>
    </row>
    <row r="365" spans="2:65" s="12" customFormat="1">
      <c r="B365" s="151"/>
      <c r="D365" s="145" t="s">
        <v>208</v>
      </c>
      <c r="E365" s="152" t="s">
        <v>19</v>
      </c>
      <c r="F365" s="153" t="s">
        <v>209</v>
      </c>
      <c r="H365" s="152" t="s">
        <v>19</v>
      </c>
      <c r="I365" s="154"/>
      <c r="L365" s="151"/>
      <c r="M365" s="155"/>
      <c r="T365" s="156"/>
      <c r="AT365" s="152" t="s">
        <v>208</v>
      </c>
      <c r="AU365" s="152" t="s">
        <v>78</v>
      </c>
      <c r="AV365" s="12" t="s">
        <v>76</v>
      </c>
      <c r="AW365" s="12" t="s">
        <v>31</v>
      </c>
      <c r="AX365" s="12" t="s">
        <v>69</v>
      </c>
      <c r="AY365" s="152" t="s">
        <v>195</v>
      </c>
    </row>
    <row r="366" spans="2:65" s="12" customFormat="1">
      <c r="B366" s="151"/>
      <c r="D366" s="145" t="s">
        <v>208</v>
      </c>
      <c r="E366" s="152" t="s">
        <v>19</v>
      </c>
      <c r="F366" s="153" t="s">
        <v>234</v>
      </c>
      <c r="H366" s="152" t="s">
        <v>19</v>
      </c>
      <c r="I366" s="154"/>
      <c r="L366" s="151"/>
      <c r="M366" s="155"/>
      <c r="T366" s="156"/>
      <c r="AT366" s="152" t="s">
        <v>208</v>
      </c>
      <c r="AU366" s="152" t="s">
        <v>78</v>
      </c>
      <c r="AV366" s="12" t="s">
        <v>76</v>
      </c>
      <c r="AW366" s="12" t="s">
        <v>31</v>
      </c>
      <c r="AX366" s="12" t="s">
        <v>69</v>
      </c>
      <c r="AY366" s="152" t="s">
        <v>195</v>
      </c>
    </row>
    <row r="367" spans="2:65" s="13" customFormat="1">
      <c r="B367" s="157"/>
      <c r="D367" s="145" t="s">
        <v>208</v>
      </c>
      <c r="E367" s="158" t="s">
        <v>19</v>
      </c>
      <c r="F367" s="159" t="s">
        <v>9316</v>
      </c>
      <c r="H367" s="160">
        <v>23.8</v>
      </c>
      <c r="I367" s="161"/>
      <c r="L367" s="157"/>
      <c r="M367" s="162"/>
      <c r="T367" s="163"/>
      <c r="AT367" s="158" t="s">
        <v>208</v>
      </c>
      <c r="AU367" s="158" t="s">
        <v>78</v>
      </c>
      <c r="AV367" s="13" t="s">
        <v>78</v>
      </c>
      <c r="AW367" s="13" t="s">
        <v>31</v>
      </c>
      <c r="AX367" s="13" t="s">
        <v>76</v>
      </c>
      <c r="AY367" s="158" t="s">
        <v>195</v>
      </c>
    </row>
    <row r="368" spans="2:65" s="1" customFormat="1" ht="16.5" customHeight="1">
      <c r="B368" s="33"/>
      <c r="C368" s="184" t="s">
        <v>979</v>
      </c>
      <c r="D368" s="184" t="s">
        <v>2618</v>
      </c>
      <c r="E368" s="185" t="s">
        <v>3802</v>
      </c>
      <c r="F368" s="186" t="s">
        <v>3803</v>
      </c>
      <c r="G368" s="187" t="s">
        <v>230</v>
      </c>
      <c r="H368" s="188">
        <v>24.99</v>
      </c>
      <c r="I368" s="189"/>
      <c r="J368" s="190">
        <f>ROUND(I368*H368,2)</f>
        <v>0</v>
      </c>
      <c r="K368" s="186" t="s">
        <v>201</v>
      </c>
      <c r="L368" s="191"/>
      <c r="M368" s="192" t="s">
        <v>19</v>
      </c>
      <c r="N368" s="193" t="s">
        <v>40</v>
      </c>
      <c r="P368" s="141">
        <f>O368*H368</f>
        <v>0</v>
      </c>
      <c r="Q368" s="141">
        <v>4.5999999999999999E-2</v>
      </c>
      <c r="R368" s="141">
        <f>Q368*H368</f>
        <v>1.14954</v>
      </c>
      <c r="S368" s="141">
        <v>0</v>
      </c>
      <c r="T368" s="142">
        <f>S368*H368</f>
        <v>0</v>
      </c>
      <c r="AR368" s="143" t="s">
        <v>273</v>
      </c>
      <c r="AT368" s="143" t="s">
        <v>2618</v>
      </c>
      <c r="AU368" s="143" t="s">
        <v>78</v>
      </c>
      <c r="AY368" s="18" t="s">
        <v>195</v>
      </c>
      <c r="BE368" s="144">
        <f>IF(N368="základní",J368,0)</f>
        <v>0</v>
      </c>
      <c r="BF368" s="144">
        <f>IF(N368="snížená",J368,0)</f>
        <v>0</v>
      </c>
      <c r="BG368" s="144">
        <f>IF(N368="zákl. přenesená",J368,0)</f>
        <v>0</v>
      </c>
      <c r="BH368" s="144">
        <f>IF(N368="sníž. přenesená",J368,0)</f>
        <v>0</v>
      </c>
      <c r="BI368" s="144">
        <f>IF(N368="nulová",J368,0)</f>
        <v>0</v>
      </c>
      <c r="BJ368" s="18" t="s">
        <v>76</v>
      </c>
      <c r="BK368" s="144">
        <f>ROUND(I368*H368,2)</f>
        <v>0</v>
      </c>
      <c r="BL368" s="18" t="s">
        <v>202</v>
      </c>
      <c r="BM368" s="143" t="s">
        <v>9592</v>
      </c>
    </row>
    <row r="369" spans="2:65" s="1" customFormat="1">
      <c r="B369" s="33"/>
      <c r="D369" s="145" t="s">
        <v>204</v>
      </c>
      <c r="F369" s="146" t="s">
        <v>3803</v>
      </c>
      <c r="I369" s="147"/>
      <c r="L369" s="33"/>
      <c r="M369" s="148"/>
      <c r="T369" s="54"/>
      <c r="AT369" s="18" t="s">
        <v>204</v>
      </c>
      <c r="AU369" s="18" t="s">
        <v>78</v>
      </c>
    </row>
    <row r="370" spans="2:65" s="13" customFormat="1">
      <c r="B370" s="157"/>
      <c r="D370" s="145" t="s">
        <v>208</v>
      </c>
      <c r="F370" s="159" t="s">
        <v>9593</v>
      </c>
      <c r="H370" s="160">
        <v>24.99</v>
      </c>
      <c r="I370" s="161"/>
      <c r="L370" s="157"/>
      <c r="M370" s="162"/>
      <c r="T370" s="163"/>
      <c r="AT370" s="158" t="s">
        <v>208</v>
      </c>
      <c r="AU370" s="158" t="s">
        <v>78</v>
      </c>
      <c r="AV370" s="13" t="s">
        <v>78</v>
      </c>
      <c r="AW370" s="13" t="s">
        <v>4</v>
      </c>
      <c r="AX370" s="13" t="s">
        <v>76</v>
      </c>
      <c r="AY370" s="158" t="s">
        <v>195</v>
      </c>
    </row>
    <row r="371" spans="2:65" s="1" customFormat="1" ht="21.75" customHeight="1">
      <c r="B371" s="33"/>
      <c r="C371" s="132" t="s">
        <v>1005</v>
      </c>
      <c r="D371" s="132" t="s">
        <v>197</v>
      </c>
      <c r="E371" s="133" t="s">
        <v>9328</v>
      </c>
      <c r="F371" s="134" t="s">
        <v>9329</v>
      </c>
      <c r="G371" s="135" t="s">
        <v>200</v>
      </c>
      <c r="H371" s="136">
        <v>14.5</v>
      </c>
      <c r="I371" s="137"/>
      <c r="J371" s="138">
        <f>ROUND(I371*H371,2)</f>
        <v>0</v>
      </c>
      <c r="K371" s="134" t="s">
        <v>201</v>
      </c>
      <c r="L371" s="33"/>
      <c r="M371" s="139" t="s">
        <v>19</v>
      </c>
      <c r="N371" s="140" t="s">
        <v>40</v>
      </c>
      <c r="P371" s="141">
        <f>O371*H371</f>
        <v>0</v>
      </c>
      <c r="Q371" s="141">
        <v>0</v>
      </c>
      <c r="R371" s="141">
        <f>Q371*H371</f>
        <v>0</v>
      </c>
      <c r="S371" s="141">
        <v>0</v>
      </c>
      <c r="T371" s="142">
        <f>S371*H371</f>
        <v>0</v>
      </c>
      <c r="AR371" s="143" t="s">
        <v>202</v>
      </c>
      <c r="AT371" s="143" t="s">
        <v>197</v>
      </c>
      <c r="AU371" s="143" t="s">
        <v>78</v>
      </c>
      <c r="AY371" s="18" t="s">
        <v>195</v>
      </c>
      <c r="BE371" s="144">
        <f>IF(N371="základní",J371,0)</f>
        <v>0</v>
      </c>
      <c r="BF371" s="144">
        <f>IF(N371="snížená",J371,0)</f>
        <v>0</v>
      </c>
      <c r="BG371" s="144">
        <f>IF(N371="zákl. přenesená",J371,0)</f>
        <v>0</v>
      </c>
      <c r="BH371" s="144">
        <f>IF(N371="sníž. přenesená",J371,0)</f>
        <v>0</v>
      </c>
      <c r="BI371" s="144">
        <f>IF(N371="nulová",J371,0)</f>
        <v>0</v>
      </c>
      <c r="BJ371" s="18" t="s">
        <v>76</v>
      </c>
      <c r="BK371" s="144">
        <f>ROUND(I371*H371,2)</f>
        <v>0</v>
      </c>
      <c r="BL371" s="18" t="s">
        <v>202</v>
      </c>
      <c r="BM371" s="143" t="s">
        <v>9594</v>
      </c>
    </row>
    <row r="372" spans="2:65" s="1" customFormat="1">
      <c r="B372" s="33"/>
      <c r="D372" s="145" t="s">
        <v>204</v>
      </c>
      <c r="F372" s="146" t="s">
        <v>9331</v>
      </c>
      <c r="I372" s="147"/>
      <c r="L372" s="33"/>
      <c r="M372" s="148"/>
      <c r="T372" s="54"/>
      <c r="AT372" s="18" t="s">
        <v>204</v>
      </c>
      <c r="AU372" s="18" t="s">
        <v>78</v>
      </c>
    </row>
    <row r="373" spans="2:65" s="1" customFormat="1">
      <c r="B373" s="33"/>
      <c r="D373" s="149" t="s">
        <v>206</v>
      </c>
      <c r="F373" s="150" t="s">
        <v>9332</v>
      </c>
      <c r="I373" s="147"/>
      <c r="L373" s="33"/>
      <c r="M373" s="148"/>
      <c r="T373" s="54"/>
      <c r="AT373" s="18" t="s">
        <v>206</v>
      </c>
      <c r="AU373" s="18" t="s">
        <v>78</v>
      </c>
    </row>
    <row r="374" spans="2:65" s="12" customFormat="1">
      <c r="B374" s="151"/>
      <c r="D374" s="145" t="s">
        <v>208</v>
      </c>
      <c r="E374" s="152" t="s">
        <v>19</v>
      </c>
      <c r="F374" s="153" t="s">
        <v>209</v>
      </c>
      <c r="H374" s="152" t="s">
        <v>19</v>
      </c>
      <c r="I374" s="154"/>
      <c r="L374" s="151"/>
      <c r="M374" s="155"/>
      <c r="T374" s="156"/>
      <c r="AT374" s="152" t="s">
        <v>208</v>
      </c>
      <c r="AU374" s="152" t="s">
        <v>78</v>
      </c>
      <c r="AV374" s="12" t="s">
        <v>76</v>
      </c>
      <c r="AW374" s="12" t="s">
        <v>31</v>
      </c>
      <c r="AX374" s="12" t="s">
        <v>69</v>
      </c>
      <c r="AY374" s="152" t="s">
        <v>195</v>
      </c>
    </row>
    <row r="375" spans="2:65" s="12" customFormat="1">
      <c r="B375" s="151"/>
      <c r="D375" s="145" t="s">
        <v>208</v>
      </c>
      <c r="E375" s="152" t="s">
        <v>19</v>
      </c>
      <c r="F375" s="153" t="s">
        <v>9333</v>
      </c>
      <c r="H375" s="152" t="s">
        <v>19</v>
      </c>
      <c r="I375" s="154"/>
      <c r="L375" s="151"/>
      <c r="M375" s="155"/>
      <c r="T375" s="156"/>
      <c r="AT375" s="152" t="s">
        <v>208</v>
      </c>
      <c r="AU375" s="152" t="s">
        <v>78</v>
      </c>
      <c r="AV375" s="12" t="s">
        <v>76</v>
      </c>
      <c r="AW375" s="12" t="s">
        <v>31</v>
      </c>
      <c r="AX375" s="12" t="s">
        <v>69</v>
      </c>
      <c r="AY375" s="152" t="s">
        <v>195</v>
      </c>
    </row>
    <row r="376" spans="2:65" s="13" customFormat="1">
      <c r="B376" s="157"/>
      <c r="D376" s="145" t="s">
        <v>208</v>
      </c>
      <c r="E376" s="158" t="s">
        <v>19</v>
      </c>
      <c r="F376" s="159" t="s">
        <v>9334</v>
      </c>
      <c r="H376" s="160">
        <v>14.5</v>
      </c>
      <c r="I376" s="161"/>
      <c r="L376" s="157"/>
      <c r="M376" s="162"/>
      <c r="T376" s="163"/>
      <c r="AT376" s="158" t="s">
        <v>208</v>
      </c>
      <c r="AU376" s="158" t="s">
        <v>78</v>
      </c>
      <c r="AV376" s="13" t="s">
        <v>78</v>
      </c>
      <c r="AW376" s="13" t="s">
        <v>31</v>
      </c>
      <c r="AX376" s="13" t="s">
        <v>76</v>
      </c>
      <c r="AY376" s="158" t="s">
        <v>195</v>
      </c>
    </row>
    <row r="377" spans="2:65" s="1" customFormat="1" ht="24.2" customHeight="1">
      <c r="B377" s="33"/>
      <c r="C377" s="132" t="s">
        <v>1013</v>
      </c>
      <c r="D377" s="132" t="s">
        <v>197</v>
      </c>
      <c r="E377" s="133" t="s">
        <v>429</v>
      </c>
      <c r="F377" s="134" t="s">
        <v>430</v>
      </c>
      <c r="G377" s="135" t="s">
        <v>200</v>
      </c>
      <c r="H377" s="136">
        <v>27</v>
      </c>
      <c r="I377" s="137"/>
      <c r="J377" s="138">
        <f>ROUND(I377*H377,2)</f>
        <v>0</v>
      </c>
      <c r="K377" s="134" t="s">
        <v>201</v>
      </c>
      <c r="L377" s="33"/>
      <c r="M377" s="139" t="s">
        <v>19</v>
      </c>
      <c r="N377" s="140" t="s">
        <v>40</v>
      </c>
      <c r="P377" s="141">
        <f>O377*H377</f>
        <v>0</v>
      </c>
      <c r="Q377" s="141">
        <v>0</v>
      </c>
      <c r="R377" s="141">
        <f>Q377*H377</f>
        <v>0</v>
      </c>
      <c r="S377" s="141">
        <v>0</v>
      </c>
      <c r="T377" s="142">
        <f>S377*H377</f>
        <v>0</v>
      </c>
      <c r="AR377" s="143" t="s">
        <v>202</v>
      </c>
      <c r="AT377" s="143" t="s">
        <v>197</v>
      </c>
      <c r="AU377" s="143" t="s">
        <v>78</v>
      </c>
      <c r="AY377" s="18" t="s">
        <v>195</v>
      </c>
      <c r="BE377" s="144">
        <f>IF(N377="základní",J377,0)</f>
        <v>0</v>
      </c>
      <c r="BF377" s="144">
        <f>IF(N377="snížená",J377,0)</f>
        <v>0</v>
      </c>
      <c r="BG377" s="144">
        <f>IF(N377="zákl. přenesená",J377,0)</f>
        <v>0</v>
      </c>
      <c r="BH377" s="144">
        <f>IF(N377="sníž. přenesená",J377,0)</f>
        <v>0</v>
      </c>
      <c r="BI377" s="144">
        <f>IF(N377="nulová",J377,0)</f>
        <v>0</v>
      </c>
      <c r="BJ377" s="18" t="s">
        <v>76</v>
      </c>
      <c r="BK377" s="144">
        <f>ROUND(I377*H377,2)</f>
        <v>0</v>
      </c>
      <c r="BL377" s="18" t="s">
        <v>202</v>
      </c>
      <c r="BM377" s="143" t="s">
        <v>9595</v>
      </c>
    </row>
    <row r="378" spans="2:65" s="1" customFormat="1">
      <c r="B378" s="33"/>
      <c r="D378" s="145" t="s">
        <v>204</v>
      </c>
      <c r="F378" s="146" t="s">
        <v>432</v>
      </c>
      <c r="I378" s="147"/>
      <c r="L378" s="33"/>
      <c r="M378" s="148"/>
      <c r="T378" s="54"/>
      <c r="AT378" s="18" t="s">
        <v>204</v>
      </c>
      <c r="AU378" s="18" t="s">
        <v>78</v>
      </c>
    </row>
    <row r="379" spans="2:65" s="1" customFormat="1">
      <c r="B379" s="33"/>
      <c r="D379" s="149" t="s">
        <v>206</v>
      </c>
      <c r="F379" s="150" t="s">
        <v>433</v>
      </c>
      <c r="I379" s="147"/>
      <c r="L379" s="33"/>
      <c r="M379" s="148"/>
      <c r="T379" s="54"/>
      <c r="AT379" s="18" t="s">
        <v>206</v>
      </c>
      <c r="AU379" s="18" t="s">
        <v>78</v>
      </c>
    </row>
    <row r="380" spans="2:65" s="12" customFormat="1">
      <c r="B380" s="151"/>
      <c r="D380" s="145" t="s">
        <v>208</v>
      </c>
      <c r="E380" s="152" t="s">
        <v>19</v>
      </c>
      <c r="F380" s="153" t="s">
        <v>209</v>
      </c>
      <c r="H380" s="152" t="s">
        <v>19</v>
      </c>
      <c r="I380" s="154"/>
      <c r="L380" s="151"/>
      <c r="M380" s="155"/>
      <c r="T380" s="156"/>
      <c r="AT380" s="152" t="s">
        <v>208</v>
      </c>
      <c r="AU380" s="152" t="s">
        <v>78</v>
      </c>
      <c r="AV380" s="12" t="s">
        <v>76</v>
      </c>
      <c r="AW380" s="12" t="s">
        <v>31</v>
      </c>
      <c r="AX380" s="12" t="s">
        <v>69</v>
      </c>
      <c r="AY380" s="152" t="s">
        <v>195</v>
      </c>
    </row>
    <row r="381" spans="2:65" s="12" customFormat="1">
      <c r="B381" s="151"/>
      <c r="D381" s="145" t="s">
        <v>208</v>
      </c>
      <c r="E381" s="152" t="s">
        <v>19</v>
      </c>
      <c r="F381" s="153" t="s">
        <v>9336</v>
      </c>
      <c r="H381" s="152" t="s">
        <v>19</v>
      </c>
      <c r="I381" s="154"/>
      <c r="L381" s="151"/>
      <c r="M381" s="155"/>
      <c r="T381" s="156"/>
      <c r="AT381" s="152" t="s">
        <v>208</v>
      </c>
      <c r="AU381" s="152" t="s">
        <v>78</v>
      </c>
      <c r="AV381" s="12" t="s">
        <v>76</v>
      </c>
      <c r="AW381" s="12" t="s">
        <v>31</v>
      </c>
      <c r="AX381" s="12" t="s">
        <v>69</v>
      </c>
      <c r="AY381" s="152" t="s">
        <v>195</v>
      </c>
    </row>
    <row r="382" spans="2:65" s="13" customFormat="1">
      <c r="B382" s="157"/>
      <c r="D382" s="145" t="s">
        <v>208</v>
      </c>
      <c r="E382" s="158" t="s">
        <v>19</v>
      </c>
      <c r="F382" s="159" t="s">
        <v>9337</v>
      </c>
      <c r="H382" s="160">
        <v>27</v>
      </c>
      <c r="I382" s="161"/>
      <c r="L382" s="157"/>
      <c r="M382" s="162"/>
      <c r="T382" s="163"/>
      <c r="AT382" s="158" t="s">
        <v>208</v>
      </c>
      <c r="AU382" s="158" t="s">
        <v>78</v>
      </c>
      <c r="AV382" s="13" t="s">
        <v>78</v>
      </c>
      <c r="AW382" s="13" t="s">
        <v>31</v>
      </c>
      <c r="AX382" s="13" t="s">
        <v>76</v>
      </c>
      <c r="AY382" s="158" t="s">
        <v>195</v>
      </c>
    </row>
    <row r="383" spans="2:65" s="1" customFormat="1" ht="16.5" customHeight="1">
      <c r="B383" s="33"/>
      <c r="C383" s="132" t="s">
        <v>1249</v>
      </c>
      <c r="D383" s="132" t="s">
        <v>197</v>
      </c>
      <c r="E383" s="133" t="s">
        <v>9596</v>
      </c>
      <c r="F383" s="134" t="s">
        <v>9597</v>
      </c>
      <c r="G383" s="135" t="s">
        <v>200</v>
      </c>
      <c r="H383" s="136">
        <v>19.100000000000001</v>
      </c>
      <c r="I383" s="137"/>
      <c r="J383" s="138">
        <f>ROUND(I383*H383,2)</f>
        <v>0</v>
      </c>
      <c r="K383" s="134" t="s">
        <v>201</v>
      </c>
      <c r="L383" s="33"/>
      <c r="M383" s="139" t="s">
        <v>19</v>
      </c>
      <c r="N383" s="140" t="s">
        <v>40</v>
      </c>
      <c r="P383" s="141">
        <f>O383*H383</f>
        <v>0</v>
      </c>
      <c r="Q383" s="141">
        <v>3.0000000000000001E-5</v>
      </c>
      <c r="R383" s="141">
        <f>Q383*H383</f>
        <v>5.7300000000000005E-4</v>
      </c>
      <c r="S383" s="141">
        <v>0</v>
      </c>
      <c r="T383" s="142">
        <f>S383*H383</f>
        <v>0</v>
      </c>
      <c r="AR383" s="143" t="s">
        <v>202</v>
      </c>
      <c r="AT383" s="143" t="s">
        <v>197</v>
      </c>
      <c r="AU383" s="143" t="s">
        <v>78</v>
      </c>
      <c r="AY383" s="18" t="s">
        <v>195</v>
      </c>
      <c r="BE383" s="144">
        <f>IF(N383="základní",J383,0)</f>
        <v>0</v>
      </c>
      <c r="BF383" s="144">
        <f>IF(N383="snížená",J383,0)</f>
        <v>0</v>
      </c>
      <c r="BG383" s="144">
        <f>IF(N383="zákl. přenesená",J383,0)</f>
        <v>0</v>
      </c>
      <c r="BH383" s="144">
        <f>IF(N383="sníž. přenesená",J383,0)</f>
        <v>0</v>
      </c>
      <c r="BI383" s="144">
        <f>IF(N383="nulová",J383,0)</f>
        <v>0</v>
      </c>
      <c r="BJ383" s="18" t="s">
        <v>76</v>
      </c>
      <c r="BK383" s="144">
        <f>ROUND(I383*H383,2)</f>
        <v>0</v>
      </c>
      <c r="BL383" s="18" t="s">
        <v>202</v>
      </c>
      <c r="BM383" s="143" t="s">
        <v>9598</v>
      </c>
    </row>
    <row r="384" spans="2:65" s="1" customFormat="1">
      <c r="B384" s="33"/>
      <c r="D384" s="145" t="s">
        <v>204</v>
      </c>
      <c r="F384" s="146" t="s">
        <v>9599</v>
      </c>
      <c r="I384" s="147"/>
      <c r="L384" s="33"/>
      <c r="M384" s="148"/>
      <c r="T384" s="54"/>
      <c r="AT384" s="18" t="s">
        <v>204</v>
      </c>
      <c r="AU384" s="18" t="s">
        <v>78</v>
      </c>
    </row>
    <row r="385" spans="2:65" s="1" customFormat="1">
      <c r="B385" s="33"/>
      <c r="D385" s="149" t="s">
        <v>206</v>
      </c>
      <c r="F385" s="150" t="s">
        <v>9600</v>
      </c>
      <c r="I385" s="147"/>
      <c r="L385" s="33"/>
      <c r="M385" s="148"/>
      <c r="T385" s="54"/>
      <c r="AT385" s="18" t="s">
        <v>206</v>
      </c>
      <c r="AU385" s="18" t="s">
        <v>78</v>
      </c>
    </row>
    <row r="386" spans="2:65" s="12" customFormat="1">
      <c r="B386" s="151"/>
      <c r="D386" s="145" t="s">
        <v>208</v>
      </c>
      <c r="E386" s="152" t="s">
        <v>19</v>
      </c>
      <c r="F386" s="153" t="s">
        <v>209</v>
      </c>
      <c r="H386" s="152" t="s">
        <v>19</v>
      </c>
      <c r="I386" s="154"/>
      <c r="L386" s="151"/>
      <c r="M386" s="155"/>
      <c r="T386" s="156"/>
      <c r="AT386" s="152" t="s">
        <v>208</v>
      </c>
      <c r="AU386" s="152" t="s">
        <v>78</v>
      </c>
      <c r="AV386" s="12" t="s">
        <v>76</v>
      </c>
      <c r="AW386" s="12" t="s">
        <v>31</v>
      </c>
      <c r="AX386" s="12" t="s">
        <v>69</v>
      </c>
      <c r="AY386" s="152" t="s">
        <v>195</v>
      </c>
    </row>
    <row r="387" spans="2:65" s="13" customFormat="1">
      <c r="B387" s="157"/>
      <c r="D387" s="145" t="s">
        <v>208</v>
      </c>
      <c r="E387" s="158" t="s">
        <v>19</v>
      </c>
      <c r="F387" s="159" t="s">
        <v>9601</v>
      </c>
      <c r="H387" s="160">
        <v>19.100000000000001</v>
      </c>
      <c r="I387" s="161"/>
      <c r="L387" s="157"/>
      <c r="M387" s="162"/>
      <c r="T387" s="163"/>
      <c r="AT387" s="158" t="s">
        <v>208</v>
      </c>
      <c r="AU387" s="158" t="s">
        <v>78</v>
      </c>
      <c r="AV387" s="13" t="s">
        <v>78</v>
      </c>
      <c r="AW387" s="13" t="s">
        <v>31</v>
      </c>
      <c r="AX387" s="13" t="s">
        <v>76</v>
      </c>
      <c r="AY387" s="158" t="s">
        <v>195</v>
      </c>
    </row>
    <row r="388" spans="2:65" s="11" customFormat="1" ht="22.9" customHeight="1">
      <c r="B388" s="120"/>
      <c r="D388" s="121" t="s">
        <v>68</v>
      </c>
      <c r="E388" s="130" t="s">
        <v>3849</v>
      </c>
      <c r="F388" s="130" t="s">
        <v>3850</v>
      </c>
      <c r="I388" s="123"/>
      <c r="J388" s="131">
        <f>BK388</f>
        <v>0</v>
      </c>
      <c r="L388" s="120"/>
      <c r="M388" s="125"/>
      <c r="P388" s="126">
        <f>SUM(P389:P391)</f>
        <v>0</v>
      </c>
      <c r="R388" s="126">
        <f>SUM(R389:R391)</f>
        <v>0</v>
      </c>
      <c r="T388" s="127">
        <f>SUM(T389:T391)</f>
        <v>0</v>
      </c>
      <c r="AR388" s="121" t="s">
        <v>76</v>
      </c>
      <c r="AT388" s="128" t="s">
        <v>68</v>
      </c>
      <c r="AU388" s="128" t="s">
        <v>76</v>
      </c>
      <c r="AY388" s="121" t="s">
        <v>195</v>
      </c>
      <c r="BK388" s="129">
        <f>SUM(BK389:BK391)</f>
        <v>0</v>
      </c>
    </row>
    <row r="389" spans="2:65" s="1" customFormat="1" ht="16.5" customHeight="1">
      <c r="B389" s="33"/>
      <c r="C389" s="132" t="s">
        <v>1259</v>
      </c>
      <c r="D389" s="132" t="s">
        <v>197</v>
      </c>
      <c r="E389" s="133" t="s">
        <v>9602</v>
      </c>
      <c r="F389" s="134" t="s">
        <v>9603</v>
      </c>
      <c r="G389" s="135" t="s">
        <v>331</v>
      </c>
      <c r="H389" s="136">
        <v>31.385999999999999</v>
      </c>
      <c r="I389" s="137"/>
      <c r="J389" s="138">
        <f>ROUND(I389*H389,2)</f>
        <v>0</v>
      </c>
      <c r="K389" s="134" t="s">
        <v>201</v>
      </c>
      <c r="L389" s="33"/>
      <c r="M389" s="139" t="s">
        <v>19</v>
      </c>
      <c r="N389" s="140" t="s">
        <v>40</v>
      </c>
      <c r="P389" s="141">
        <f>O389*H389</f>
        <v>0</v>
      </c>
      <c r="Q389" s="141">
        <v>0</v>
      </c>
      <c r="R389" s="141">
        <f>Q389*H389</f>
        <v>0</v>
      </c>
      <c r="S389" s="141">
        <v>0</v>
      </c>
      <c r="T389" s="142">
        <f>S389*H389</f>
        <v>0</v>
      </c>
      <c r="AR389" s="143" t="s">
        <v>202</v>
      </c>
      <c r="AT389" s="143" t="s">
        <v>197</v>
      </c>
      <c r="AU389" s="143" t="s">
        <v>78</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202</v>
      </c>
      <c r="BM389" s="143" t="s">
        <v>9604</v>
      </c>
    </row>
    <row r="390" spans="2:65" s="1" customFormat="1">
      <c r="B390" s="33"/>
      <c r="D390" s="145" t="s">
        <v>204</v>
      </c>
      <c r="F390" s="146" t="s">
        <v>9605</v>
      </c>
      <c r="I390" s="147"/>
      <c r="L390" s="33"/>
      <c r="M390" s="148"/>
      <c r="T390" s="54"/>
      <c r="AT390" s="18" t="s">
        <v>204</v>
      </c>
      <c r="AU390" s="18" t="s">
        <v>78</v>
      </c>
    </row>
    <row r="391" spans="2:65" s="1" customFormat="1">
      <c r="B391" s="33"/>
      <c r="D391" s="149" t="s">
        <v>206</v>
      </c>
      <c r="F391" s="150" t="s">
        <v>9606</v>
      </c>
      <c r="I391" s="147"/>
      <c r="L391" s="33"/>
      <c r="M391" s="148"/>
      <c r="T391" s="54"/>
      <c r="AT391" s="18" t="s">
        <v>206</v>
      </c>
      <c r="AU391" s="18" t="s">
        <v>78</v>
      </c>
    </row>
    <row r="392" spans="2:65" s="11" customFormat="1" ht="25.9" customHeight="1">
      <c r="B392" s="120"/>
      <c r="D392" s="121" t="s">
        <v>68</v>
      </c>
      <c r="E392" s="122" t="s">
        <v>2113</v>
      </c>
      <c r="F392" s="122" t="s">
        <v>2114</v>
      </c>
      <c r="I392" s="123"/>
      <c r="J392" s="124">
        <f>BK392</f>
        <v>0</v>
      </c>
      <c r="L392" s="120"/>
      <c r="M392" s="125"/>
      <c r="P392" s="126">
        <f>P393+P437+P507+P564+P579+P617+P653</f>
        <v>0</v>
      </c>
      <c r="R392" s="126">
        <f>R393+R437+R507+R564+R579+R617+R653</f>
        <v>2.1458957795</v>
      </c>
      <c r="T392" s="127">
        <f>T393+T437+T507+T564+T579+T617+T653</f>
        <v>0</v>
      </c>
      <c r="AR392" s="121" t="s">
        <v>78</v>
      </c>
      <c r="AT392" s="128" t="s">
        <v>68</v>
      </c>
      <c r="AU392" s="128" t="s">
        <v>69</v>
      </c>
      <c r="AY392" s="121" t="s">
        <v>195</v>
      </c>
      <c r="BK392" s="129">
        <f>BK393+BK437+BK507+BK564+BK579+BK617+BK653</f>
        <v>0</v>
      </c>
    </row>
    <row r="393" spans="2:65" s="11" customFormat="1" ht="22.9" customHeight="1">
      <c r="B393" s="120"/>
      <c r="D393" s="121" t="s">
        <v>68</v>
      </c>
      <c r="E393" s="130" t="s">
        <v>2115</v>
      </c>
      <c r="F393" s="130" t="s">
        <v>2116</v>
      </c>
      <c r="I393" s="123"/>
      <c r="J393" s="131">
        <f>BK393</f>
        <v>0</v>
      </c>
      <c r="L393" s="120"/>
      <c r="M393" s="125"/>
      <c r="P393" s="126">
        <f>SUM(P394:P436)</f>
        <v>0</v>
      </c>
      <c r="R393" s="126">
        <f>SUM(R394:R436)</f>
        <v>0.20948675</v>
      </c>
      <c r="T393" s="127">
        <f>SUM(T394:T436)</f>
        <v>0</v>
      </c>
      <c r="AR393" s="121" t="s">
        <v>78</v>
      </c>
      <c r="AT393" s="128" t="s">
        <v>68</v>
      </c>
      <c r="AU393" s="128" t="s">
        <v>76</v>
      </c>
      <c r="AY393" s="121" t="s">
        <v>195</v>
      </c>
      <c r="BK393" s="129">
        <f>SUM(BK394:BK436)</f>
        <v>0</v>
      </c>
    </row>
    <row r="394" spans="2:65" s="1" customFormat="1" ht="16.5" customHeight="1">
      <c r="B394" s="33"/>
      <c r="C394" s="132" t="s">
        <v>1280</v>
      </c>
      <c r="D394" s="132" t="s">
        <v>197</v>
      </c>
      <c r="E394" s="133" t="s">
        <v>3858</v>
      </c>
      <c r="F394" s="134" t="s">
        <v>3859</v>
      </c>
      <c r="G394" s="135" t="s">
        <v>200</v>
      </c>
      <c r="H394" s="136">
        <v>14.5</v>
      </c>
      <c r="I394" s="137"/>
      <c r="J394" s="138">
        <f>ROUND(I394*H394,2)</f>
        <v>0</v>
      </c>
      <c r="K394" s="134" t="s">
        <v>201</v>
      </c>
      <c r="L394" s="33"/>
      <c r="M394" s="139" t="s">
        <v>19</v>
      </c>
      <c r="N394" s="140" t="s">
        <v>40</v>
      </c>
      <c r="P394" s="141">
        <f>O394*H394</f>
        <v>0</v>
      </c>
      <c r="Q394" s="141">
        <v>0</v>
      </c>
      <c r="R394" s="141">
        <f>Q394*H394</f>
        <v>0</v>
      </c>
      <c r="S394" s="141">
        <v>0</v>
      </c>
      <c r="T394" s="142">
        <f>S394*H394</f>
        <v>0</v>
      </c>
      <c r="AR394" s="143" t="s">
        <v>338</v>
      </c>
      <c r="AT394" s="143" t="s">
        <v>197</v>
      </c>
      <c r="AU394" s="143" t="s">
        <v>78</v>
      </c>
      <c r="AY394" s="18" t="s">
        <v>195</v>
      </c>
      <c r="BE394" s="144">
        <f>IF(N394="základní",J394,0)</f>
        <v>0</v>
      </c>
      <c r="BF394" s="144">
        <f>IF(N394="snížená",J394,0)</f>
        <v>0</v>
      </c>
      <c r="BG394" s="144">
        <f>IF(N394="zákl. přenesená",J394,0)</f>
        <v>0</v>
      </c>
      <c r="BH394" s="144">
        <f>IF(N394="sníž. přenesená",J394,0)</f>
        <v>0</v>
      </c>
      <c r="BI394" s="144">
        <f>IF(N394="nulová",J394,0)</f>
        <v>0</v>
      </c>
      <c r="BJ394" s="18" t="s">
        <v>76</v>
      </c>
      <c r="BK394" s="144">
        <f>ROUND(I394*H394,2)</f>
        <v>0</v>
      </c>
      <c r="BL394" s="18" t="s">
        <v>338</v>
      </c>
      <c r="BM394" s="143" t="s">
        <v>9607</v>
      </c>
    </row>
    <row r="395" spans="2:65" s="1" customFormat="1">
      <c r="B395" s="33"/>
      <c r="D395" s="145" t="s">
        <v>204</v>
      </c>
      <c r="F395" s="146" t="s">
        <v>3861</v>
      </c>
      <c r="I395" s="147"/>
      <c r="L395" s="33"/>
      <c r="M395" s="148"/>
      <c r="T395" s="54"/>
      <c r="AT395" s="18" t="s">
        <v>204</v>
      </c>
      <c r="AU395" s="18" t="s">
        <v>78</v>
      </c>
    </row>
    <row r="396" spans="2:65" s="1" customFormat="1">
      <c r="B396" s="33"/>
      <c r="D396" s="149" t="s">
        <v>206</v>
      </c>
      <c r="F396" s="150" t="s">
        <v>3862</v>
      </c>
      <c r="I396" s="147"/>
      <c r="L396" s="33"/>
      <c r="M396" s="148"/>
      <c r="T396" s="54"/>
      <c r="AT396" s="18" t="s">
        <v>206</v>
      </c>
      <c r="AU396" s="18" t="s">
        <v>78</v>
      </c>
    </row>
    <row r="397" spans="2:65" s="12" customFormat="1">
      <c r="B397" s="151"/>
      <c r="D397" s="145" t="s">
        <v>208</v>
      </c>
      <c r="E397" s="152" t="s">
        <v>19</v>
      </c>
      <c r="F397" s="153" t="s">
        <v>209</v>
      </c>
      <c r="H397" s="152" t="s">
        <v>19</v>
      </c>
      <c r="I397" s="154"/>
      <c r="L397" s="151"/>
      <c r="M397" s="155"/>
      <c r="T397" s="156"/>
      <c r="AT397" s="152" t="s">
        <v>208</v>
      </c>
      <c r="AU397" s="152" t="s">
        <v>78</v>
      </c>
      <c r="AV397" s="12" t="s">
        <v>76</v>
      </c>
      <c r="AW397" s="12" t="s">
        <v>31</v>
      </c>
      <c r="AX397" s="12" t="s">
        <v>69</v>
      </c>
      <c r="AY397" s="152" t="s">
        <v>195</v>
      </c>
    </row>
    <row r="398" spans="2:65" s="12" customFormat="1">
      <c r="B398" s="151"/>
      <c r="D398" s="145" t="s">
        <v>208</v>
      </c>
      <c r="E398" s="152" t="s">
        <v>19</v>
      </c>
      <c r="F398" s="153" t="s">
        <v>9571</v>
      </c>
      <c r="H398" s="152" t="s">
        <v>19</v>
      </c>
      <c r="I398" s="154"/>
      <c r="L398" s="151"/>
      <c r="M398" s="155"/>
      <c r="T398" s="156"/>
      <c r="AT398" s="152" t="s">
        <v>208</v>
      </c>
      <c r="AU398" s="152" t="s">
        <v>78</v>
      </c>
      <c r="AV398" s="12" t="s">
        <v>76</v>
      </c>
      <c r="AW398" s="12" t="s">
        <v>31</v>
      </c>
      <c r="AX398" s="12" t="s">
        <v>69</v>
      </c>
      <c r="AY398" s="152" t="s">
        <v>195</v>
      </c>
    </row>
    <row r="399" spans="2:65" s="13" customFormat="1">
      <c r="B399" s="157"/>
      <c r="D399" s="145" t="s">
        <v>208</v>
      </c>
      <c r="E399" s="158" t="s">
        <v>19</v>
      </c>
      <c r="F399" s="159" t="s">
        <v>9334</v>
      </c>
      <c r="H399" s="160">
        <v>14.5</v>
      </c>
      <c r="I399" s="161"/>
      <c r="L399" s="157"/>
      <c r="M399" s="162"/>
      <c r="T399" s="163"/>
      <c r="AT399" s="158" t="s">
        <v>208</v>
      </c>
      <c r="AU399" s="158" t="s">
        <v>78</v>
      </c>
      <c r="AV399" s="13" t="s">
        <v>78</v>
      </c>
      <c r="AW399" s="13" t="s">
        <v>31</v>
      </c>
      <c r="AX399" s="13" t="s">
        <v>76</v>
      </c>
      <c r="AY399" s="158" t="s">
        <v>195</v>
      </c>
    </row>
    <row r="400" spans="2:65" s="1" customFormat="1" ht="16.5" customHeight="1">
      <c r="B400" s="33"/>
      <c r="C400" s="184" t="s">
        <v>1405</v>
      </c>
      <c r="D400" s="184" t="s">
        <v>2618</v>
      </c>
      <c r="E400" s="185" t="s">
        <v>3873</v>
      </c>
      <c r="F400" s="186" t="s">
        <v>3874</v>
      </c>
      <c r="G400" s="187" t="s">
        <v>331</v>
      </c>
      <c r="H400" s="188">
        <v>4.0000000000000001E-3</v>
      </c>
      <c r="I400" s="189"/>
      <c r="J400" s="190">
        <f>ROUND(I400*H400,2)</f>
        <v>0</v>
      </c>
      <c r="K400" s="186" t="s">
        <v>201</v>
      </c>
      <c r="L400" s="191"/>
      <c r="M400" s="192" t="s">
        <v>19</v>
      </c>
      <c r="N400" s="193" t="s">
        <v>40</v>
      </c>
      <c r="P400" s="141">
        <f>O400*H400</f>
        <v>0</v>
      </c>
      <c r="Q400" s="141">
        <v>1</v>
      </c>
      <c r="R400" s="141">
        <f>Q400*H400</f>
        <v>4.0000000000000001E-3</v>
      </c>
      <c r="S400" s="141">
        <v>0</v>
      </c>
      <c r="T400" s="142">
        <f>S400*H400</f>
        <v>0</v>
      </c>
      <c r="AR400" s="143" t="s">
        <v>562</v>
      </c>
      <c r="AT400" s="143" t="s">
        <v>2618</v>
      </c>
      <c r="AU400" s="143" t="s">
        <v>78</v>
      </c>
      <c r="AY400" s="18" t="s">
        <v>195</v>
      </c>
      <c r="BE400" s="144">
        <f>IF(N400="základní",J400,0)</f>
        <v>0</v>
      </c>
      <c r="BF400" s="144">
        <f>IF(N400="snížená",J400,0)</f>
        <v>0</v>
      </c>
      <c r="BG400" s="144">
        <f>IF(N400="zákl. přenesená",J400,0)</f>
        <v>0</v>
      </c>
      <c r="BH400" s="144">
        <f>IF(N400="sníž. přenesená",J400,0)</f>
        <v>0</v>
      </c>
      <c r="BI400" s="144">
        <f>IF(N400="nulová",J400,0)</f>
        <v>0</v>
      </c>
      <c r="BJ400" s="18" t="s">
        <v>76</v>
      </c>
      <c r="BK400" s="144">
        <f>ROUND(I400*H400,2)</f>
        <v>0</v>
      </c>
      <c r="BL400" s="18" t="s">
        <v>338</v>
      </c>
      <c r="BM400" s="143" t="s">
        <v>9608</v>
      </c>
    </row>
    <row r="401" spans="2:65" s="1" customFormat="1">
      <c r="B401" s="33"/>
      <c r="D401" s="145" t="s">
        <v>204</v>
      </c>
      <c r="F401" s="146" t="s">
        <v>3874</v>
      </c>
      <c r="I401" s="147"/>
      <c r="L401" s="33"/>
      <c r="M401" s="148"/>
      <c r="T401" s="54"/>
      <c r="AT401" s="18" t="s">
        <v>204</v>
      </c>
      <c r="AU401" s="18" t="s">
        <v>78</v>
      </c>
    </row>
    <row r="402" spans="2:65" s="1" customFormat="1">
      <c r="B402" s="33"/>
      <c r="D402" s="145" t="s">
        <v>410</v>
      </c>
      <c r="F402" s="178" t="s">
        <v>3876</v>
      </c>
      <c r="I402" s="147"/>
      <c r="L402" s="33"/>
      <c r="M402" s="148"/>
      <c r="T402" s="54"/>
      <c r="AT402" s="18" t="s">
        <v>410</v>
      </c>
      <c r="AU402" s="18" t="s">
        <v>78</v>
      </c>
    </row>
    <row r="403" spans="2:65" s="12" customFormat="1">
      <c r="B403" s="151"/>
      <c r="D403" s="145" t="s">
        <v>208</v>
      </c>
      <c r="E403" s="152" t="s">
        <v>19</v>
      </c>
      <c r="F403" s="153" t="s">
        <v>209</v>
      </c>
      <c r="H403" s="152" t="s">
        <v>19</v>
      </c>
      <c r="I403" s="154"/>
      <c r="L403" s="151"/>
      <c r="M403" s="155"/>
      <c r="T403" s="156"/>
      <c r="AT403" s="152" t="s">
        <v>208</v>
      </c>
      <c r="AU403" s="152" t="s">
        <v>78</v>
      </c>
      <c r="AV403" s="12" t="s">
        <v>76</v>
      </c>
      <c r="AW403" s="12" t="s">
        <v>31</v>
      </c>
      <c r="AX403" s="12" t="s">
        <v>69</v>
      </c>
      <c r="AY403" s="152" t="s">
        <v>195</v>
      </c>
    </row>
    <row r="404" spans="2:65" s="12" customFormat="1">
      <c r="B404" s="151"/>
      <c r="D404" s="145" t="s">
        <v>208</v>
      </c>
      <c r="E404" s="152" t="s">
        <v>19</v>
      </c>
      <c r="F404" s="153" t="s">
        <v>3877</v>
      </c>
      <c r="H404" s="152" t="s">
        <v>19</v>
      </c>
      <c r="I404" s="154"/>
      <c r="L404" s="151"/>
      <c r="M404" s="155"/>
      <c r="T404" s="156"/>
      <c r="AT404" s="152" t="s">
        <v>208</v>
      </c>
      <c r="AU404" s="152" t="s">
        <v>78</v>
      </c>
      <c r="AV404" s="12" t="s">
        <v>76</v>
      </c>
      <c r="AW404" s="12" t="s">
        <v>31</v>
      </c>
      <c r="AX404" s="12" t="s">
        <v>69</v>
      </c>
      <c r="AY404" s="152" t="s">
        <v>195</v>
      </c>
    </row>
    <row r="405" spans="2:65" s="13" customFormat="1">
      <c r="B405" s="157"/>
      <c r="D405" s="145" t="s">
        <v>208</v>
      </c>
      <c r="E405" s="158" t="s">
        <v>19</v>
      </c>
      <c r="F405" s="159" t="s">
        <v>9609</v>
      </c>
      <c r="H405" s="160">
        <v>4.0000000000000001E-3</v>
      </c>
      <c r="I405" s="161"/>
      <c r="L405" s="157"/>
      <c r="M405" s="162"/>
      <c r="T405" s="163"/>
      <c r="AT405" s="158" t="s">
        <v>208</v>
      </c>
      <c r="AU405" s="158" t="s">
        <v>78</v>
      </c>
      <c r="AV405" s="13" t="s">
        <v>78</v>
      </c>
      <c r="AW405" s="13" t="s">
        <v>31</v>
      </c>
      <c r="AX405" s="13" t="s">
        <v>76</v>
      </c>
      <c r="AY405" s="158" t="s">
        <v>195</v>
      </c>
    </row>
    <row r="406" spans="2:65" s="13" customFormat="1">
      <c r="B406" s="157"/>
      <c r="D406" s="145" t="s">
        <v>208</v>
      </c>
      <c r="F406" s="159" t="s">
        <v>9610</v>
      </c>
      <c r="H406" s="160">
        <v>4.0000000000000001E-3</v>
      </c>
      <c r="I406" s="161"/>
      <c r="L406" s="157"/>
      <c r="M406" s="162"/>
      <c r="T406" s="163"/>
      <c r="AT406" s="158" t="s">
        <v>208</v>
      </c>
      <c r="AU406" s="158" t="s">
        <v>78</v>
      </c>
      <c r="AV406" s="13" t="s">
        <v>78</v>
      </c>
      <c r="AW406" s="13" t="s">
        <v>4</v>
      </c>
      <c r="AX406" s="13" t="s">
        <v>76</v>
      </c>
      <c r="AY406" s="158" t="s">
        <v>195</v>
      </c>
    </row>
    <row r="407" spans="2:65" s="1" customFormat="1" ht="16.5" customHeight="1">
      <c r="B407" s="33"/>
      <c r="C407" s="132" t="s">
        <v>1416</v>
      </c>
      <c r="D407" s="132" t="s">
        <v>197</v>
      </c>
      <c r="E407" s="133" t="s">
        <v>3881</v>
      </c>
      <c r="F407" s="134" t="s">
        <v>3882</v>
      </c>
      <c r="G407" s="135" t="s">
        <v>200</v>
      </c>
      <c r="H407" s="136">
        <v>29</v>
      </c>
      <c r="I407" s="137"/>
      <c r="J407" s="138">
        <f>ROUND(I407*H407,2)</f>
        <v>0</v>
      </c>
      <c r="K407" s="134" t="s">
        <v>201</v>
      </c>
      <c r="L407" s="33"/>
      <c r="M407" s="139" t="s">
        <v>19</v>
      </c>
      <c r="N407" s="140" t="s">
        <v>40</v>
      </c>
      <c r="P407" s="141">
        <f>O407*H407</f>
        <v>0</v>
      </c>
      <c r="Q407" s="141">
        <v>3.9825E-4</v>
      </c>
      <c r="R407" s="141">
        <f>Q407*H407</f>
        <v>1.154925E-2</v>
      </c>
      <c r="S407" s="141">
        <v>0</v>
      </c>
      <c r="T407" s="142">
        <f>S407*H407</f>
        <v>0</v>
      </c>
      <c r="AR407" s="143" t="s">
        <v>338</v>
      </c>
      <c r="AT407" s="143" t="s">
        <v>197</v>
      </c>
      <c r="AU407" s="143" t="s">
        <v>78</v>
      </c>
      <c r="AY407" s="18" t="s">
        <v>195</v>
      </c>
      <c r="BE407" s="144">
        <f>IF(N407="základní",J407,0)</f>
        <v>0</v>
      </c>
      <c r="BF407" s="144">
        <f>IF(N407="snížená",J407,0)</f>
        <v>0</v>
      </c>
      <c r="BG407" s="144">
        <f>IF(N407="zákl. přenesená",J407,0)</f>
        <v>0</v>
      </c>
      <c r="BH407" s="144">
        <f>IF(N407="sníž. přenesená",J407,0)</f>
        <v>0</v>
      </c>
      <c r="BI407" s="144">
        <f>IF(N407="nulová",J407,0)</f>
        <v>0</v>
      </c>
      <c r="BJ407" s="18" t="s">
        <v>76</v>
      </c>
      <c r="BK407" s="144">
        <f>ROUND(I407*H407,2)</f>
        <v>0</v>
      </c>
      <c r="BL407" s="18" t="s">
        <v>338</v>
      </c>
      <c r="BM407" s="143" t="s">
        <v>9611</v>
      </c>
    </row>
    <row r="408" spans="2:65" s="1" customFormat="1">
      <c r="B408" s="33"/>
      <c r="D408" s="145" t="s">
        <v>204</v>
      </c>
      <c r="F408" s="146" t="s">
        <v>3884</v>
      </c>
      <c r="I408" s="147"/>
      <c r="L408" s="33"/>
      <c r="M408" s="148"/>
      <c r="T408" s="54"/>
      <c r="AT408" s="18" t="s">
        <v>204</v>
      </c>
      <c r="AU408" s="18" t="s">
        <v>78</v>
      </c>
    </row>
    <row r="409" spans="2:65" s="1" customFormat="1">
      <c r="B409" s="33"/>
      <c r="D409" s="149" t="s">
        <v>206</v>
      </c>
      <c r="F409" s="150" t="s">
        <v>3885</v>
      </c>
      <c r="I409" s="147"/>
      <c r="L409" s="33"/>
      <c r="M409" s="148"/>
      <c r="T409" s="54"/>
      <c r="AT409" s="18" t="s">
        <v>206</v>
      </c>
      <c r="AU409" s="18" t="s">
        <v>78</v>
      </c>
    </row>
    <row r="410" spans="2:65" s="12" customFormat="1">
      <c r="B410" s="151"/>
      <c r="D410" s="145" t="s">
        <v>208</v>
      </c>
      <c r="E410" s="152" t="s">
        <v>19</v>
      </c>
      <c r="F410" s="153" t="s">
        <v>209</v>
      </c>
      <c r="H410" s="152" t="s">
        <v>19</v>
      </c>
      <c r="I410" s="154"/>
      <c r="L410" s="151"/>
      <c r="M410" s="155"/>
      <c r="T410" s="156"/>
      <c r="AT410" s="152" t="s">
        <v>208</v>
      </c>
      <c r="AU410" s="152" t="s">
        <v>78</v>
      </c>
      <c r="AV410" s="12" t="s">
        <v>76</v>
      </c>
      <c r="AW410" s="12" t="s">
        <v>31</v>
      </c>
      <c r="AX410" s="12" t="s">
        <v>69</v>
      </c>
      <c r="AY410" s="152" t="s">
        <v>195</v>
      </c>
    </row>
    <row r="411" spans="2:65" s="12" customFormat="1">
      <c r="B411" s="151"/>
      <c r="D411" s="145" t="s">
        <v>208</v>
      </c>
      <c r="E411" s="152" t="s">
        <v>19</v>
      </c>
      <c r="F411" s="153" t="s">
        <v>9571</v>
      </c>
      <c r="H411" s="152" t="s">
        <v>19</v>
      </c>
      <c r="I411" s="154"/>
      <c r="L411" s="151"/>
      <c r="M411" s="155"/>
      <c r="T411" s="156"/>
      <c r="AT411" s="152" t="s">
        <v>208</v>
      </c>
      <c r="AU411" s="152" t="s">
        <v>78</v>
      </c>
      <c r="AV411" s="12" t="s">
        <v>76</v>
      </c>
      <c r="AW411" s="12" t="s">
        <v>31</v>
      </c>
      <c r="AX411" s="12" t="s">
        <v>69</v>
      </c>
      <c r="AY411" s="152" t="s">
        <v>195</v>
      </c>
    </row>
    <row r="412" spans="2:65" s="13" customFormat="1">
      <c r="B412" s="157"/>
      <c r="D412" s="145" t="s">
        <v>208</v>
      </c>
      <c r="E412" s="158" t="s">
        <v>19</v>
      </c>
      <c r="F412" s="159" t="s">
        <v>9334</v>
      </c>
      <c r="H412" s="160">
        <v>14.5</v>
      </c>
      <c r="I412" s="161"/>
      <c r="L412" s="157"/>
      <c r="M412" s="162"/>
      <c r="T412" s="163"/>
      <c r="AT412" s="158" t="s">
        <v>208</v>
      </c>
      <c r="AU412" s="158" t="s">
        <v>78</v>
      </c>
      <c r="AV412" s="13" t="s">
        <v>78</v>
      </c>
      <c r="AW412" s="13" t="s">
        <v>31</v>
      </c>
      <c r="AX412" s="13" t="s">
        <v>76</v>
      </c>
      <c r="AY412" s="158" t="s">
        <v>195</v>
      </c>
    </row>
    <row r="413" spans="2:65" s="13" customFormat="1">
      <c r="B413" s="157"/>
      <c r="D413" s="145" t="s">
        <v>208</v>
      </c>
      <c r="F413" s="159" t="s">
        <v>9612</v>
      </c>
      <c r="H413" s="160">
        <v>29</v>
      </c>
      <c r="I413" s="161"/>
      <c r="L413" s="157"/>
      <c r="M413" s="162"/>
      <c r="T413" s="163"/>
      <c r="AT413" s="158" t="s">
        <v>208</v>
      </c>
      <c r="AU413" s="158" t="s">
        <v>78</v>
      </c>
      <c r="AV413" s="13" t="s">
        <v>78</v>
      </c>
      <c r="AW413" s="13" t="s">
        <v>4</v>
      </c>
      <c r="AX413" s="13" t="s">
        <v>76</v>
      </c>
      <c r="AY413" s="158" t="s">
        <v>195</v>
      </c>
    </row>
    <row r="414" spans="2:65" s="1" customFormat="1" ht="24.2" customHeight="1">
      <c r="B414" s="33"/>
      <c r="C414" s="184" t="s">
        <v>1423</v>
      </c>
      <c r="D414" s="184" t="s">
        <v>2618</v>
      </c>
      <c r="E414" s="185" t="s">
        <v>3894</v>
      </c>
      <c r="F414" s="186" t="s">
        <v>3895</v>
      </c>
      <c r="G414" s="187" t="s">
        <v>200</v>
      </c>
      <c r="H414" s="188">
        <v>18.125</v>
      </c>
      <c r="I414" s="189"/>
      <c r="J414" s="190">
        <f>ROUND(I414*H414,2)</f>
        <v>0</v>
      </c>
      <c r="K414" s="186" t="s">
        <v>201</v>
      </c>
      <c r="L414" s="191"/>
      <c r="M414" s="192" t="s">
        <v>19</v>
      </c>
      <c r="N414" s="193" t="s">
        <v>40</v>
      </c>
      <c r="P414" s="141">
        <f>O414*H414</f>
        <v>0</v>
      </c>
      <c r="Q414" s="141">
        <v>5.4000000000000003E-3</v>
      </c>
      <c r="R414" s="141">
        <f>Q414*H414</f>
        <v>9.7875000000000004E-2</v>
      </c>
      <c r="S414" s="141">
        <v>0</v>
      </c>
      <c r="T414" s="142">
        <f>S414*H414</f>
        <v>0</v>
      </c>
      <c r="AR414" s="143" t="s">
        <v>562</v>
      </c>
      <c r="AT414" s="143" t="s">
        <v>2618</v>
      </c>
      <c r="AU414" s="143" t="s">
        <v>78</v>
      </c>
      <c r="AY414" s="18" t="s">
        <v>195</v>
      </c>
      <c r="BE414" s="144">
        <f>IF(N414="základní",J414,0)</f>
        <v>0</v>
      </c>
      <c r="BF414" s="144">
        <f>IF(N414="snížená",J414,0)</f>
        <v>0</v>
      </c>
      <c r="BG414" s="144">
        <f>IF(N414="zákl. přenesená",J414,0)</f>
        <v>0</v>
      </c>
      <c r="BH414" s="144">
        <f>IF(N414="sníž. přenesená",J414,0)</f>
        <v>0</v>
      </c>
      <c r="BI414" s="144">
        <f>IF(N414="nulová",J414,0)</f>
        <v>0</v>
      </c>
      <c r="BJ414" s="18" t="s">
        <v>76</v>
      </c>
      <c r="BK414" s="144">
        <f>ROUND(I414*H414,2)</f>
        <v>0</v>
      </c>
      <c r="BL414" s="18" t="s">
        <v>338</v>
      </c>
      <c r="BM414" s="143" t="s">
        <v>9613</v>
      </c>
    </row>
    <row r="415" spans="2:65" s="1" customFormat="1">
      <c r="B415" s="33"/>
      <c r="D415" s="145" t="s">
        <v>204</v>
      </c>
      <c r="F415" s="146" t="s">
        <v>3895</v>
      </c>
      <c r="I415" s="147"/>
      <c r="L415" s="33"/>
      <c r="M415" s="148"/>
      <c r="T415" s="54"/>
      <c r="AT415" s="18" t="s">
        <v>204</v>
      </c>
      <c r="AU415" s="18" t="s">
        <v>78</v>
      </c>
    </row>
    <row r="416" spans="2:65" s="12" customFormat="1">
      <c r="B416" s="151"/>
      <c r="D416" s="145" t="s">
        <v>208</v>
      </c>
      <c r="E416" s="152" t="s">
        <v>19</v>
      </c>
      <c r="F416" s="153" t="s">
        <v>209</v>
      </c>
      <c r="H416" s="152" t="s">
        <v>19</v>
      </c>
      <c r="I416" s="154"/>
      <c r="L416" s="151"/>
      <c r="M416" s="155"/>
      <c r="T416" s="156"/>
      <c r="AT416" s="152" t="s">
        <v>208</v>
      </c>
      <c r="AU416" s="152" t="s">
        <v>78</v>
      </c>
      <c r="AV416" s="12" t="s">
        <v>76</v>
      </c>
      <c r="AW416" s="12" t="s">
        <v>31</v>
      </c>
      <c r="AX416" s="12" t="s">
        <v>69</v>
      </c>
      <c r="AY416" s="152" t="s">
        <v>195</v>
      </c>
    </row>
    <row r="417" spans="2:65" s="12" customFormat="1">
      <c r="B417" s="151"/>
      <c r="D417" s="145" t="s">
        <v>208</v>
      </c>
      <c r="E417" s="152" t="s">
        <v>19</v>
      </c>
      <c r="F417" s="153" t="s">
        <v>9571</v>
      </c>
      <c r="H417" s="152" t="s">
        <v>19</v>
      </c>
      <c r="I417" s="154"/>
      <c r="L417" s="151"/>
      <c r="M417" s="155"/>
      <c r="T417" s="156"/>
      <c r="AT417" s="152" t="s">
        <v>208</v>
      </c>
      <c r="AU417" s="152" t="s">
        <v>78</v>
      </c>
      <c r="AV417" s="12" t="s">
        <v>76</v>
      </c>
      <c r="AW417" s="12" t="s">
        <v>31</v>
      </c>
      <c r="AX417" s="12" t="s">
        <v>69</v>
      </c>
      <c r="AY417" s="152" t="s">
        <v>195</v>
      </c>
    </row>
    <row r="418" spans="2:65" s="13" customFormat="1">
      <c r="B418" s="157"/>
      <c r="D418" s="145" t="s">
        <v>208</v>
      </c>
      <c r="E418" s="158" t="s">
        <v>19</v>
      </c>
      <c r="F418" s="159" t="s">
        <v>9334</v>
      </c>
      <c r="H418" s="160">
        <v>14.5</v>
      </c>
      <c r="I418" s="161"/>
      <c r="L418" s="157"/>
      <c r="M418" s="162"/>
      <c r="T418" s="163"/>
      <c r="AT418" s="158" t="s">
        <v>208</v>
      </c>
      <c r="AU418" s="158" t="s">
        <v>78</v>
      </c>
      <c r="AV418" s="13" t="s">
        <v>78</v>
      </c>
      <c r="AW418" s="13" t="s">
        <v>31</v>
      </c>
      <c r="AX418" s="13" t="s">
        <v>76</v>
      </c>
      <c r="AY418" s="158" t="s">
        <v>195</v>
      </c>
    </row>
    <row r="419" spans="2:65" s="13" customFormat="1">
      <c r="B419" s="157"/>
      <c r="D419" s="145" t="s">
        <v>208</v>
      </c>
      <c r="F419" s="159" t="s">
        <v>9614</v>
      </c>
      <c r="H419" s="160">
        <v>18.125</v>
      </c>
      <c r="I419" s="161"/>
      <c r="L419" s="157"/>
      <c r="M419" s="162"/>
      <c r="T419" s="163"/>
      <c r="AT419" s="158" t="s">
        <v>208</v>
      </c>
      <c r="AU419" s="158" t="s">
        <v>78</v>
      </c>
      <c r="AV419" s="13" t="s">
        <v>78</v>
      </c>
      <c r="AW419" s="13" t="s">
        <v>4</v>
      </c>
      <c r="AX419" s="13" t="s">
        <v>76</v>
      </c>
      <c r="AY419" s="158" t="s">
        <v>195</v>
      </c>
    </row>
    <row r="420" spans="2:65" s="1" customFormat="1" ht="24.2" customHeight="1">
      <c r="B420" s="33"/>
      <c r="C420" s="184" t="s">
        <v>1433</v>
      </c>
      <c r="D420" s="184" t="s">
        <v>2618</v>
      </c>
      <c r="E420" s="185" t="s">
        <v>3901</v>
      </c>
      <c r="F420" s="186" t="s">
        <v>3902</v>
      </c>
      <c r="G420" s="187" t="s">
        <v>200</v>
      </c>
      <c r="H420" s="188">
        <v>18.125</v>
      </c>
      <c r="I420" s="189"/>
      <c r="J420" s="190">
        <f>ROUND(I420*H420,2)</f>
        <v>0</v>
      </c>
      <c r="K420" s="186" t="s">
        <v>201</v>
      </c>
      <c r="L420" s="191"/>
      <c r="M420" s="192" t="s">
        <v>19</v>
      </c>
      <c r="N420" s="193" t="s">
        <v>40</v>
      </c>
      <c r="P420" s="141">
        <f>O420*H420</f>
        <v>0</v>
      </c>
      <c r="Q420" s="141">
        <v>5.3E-3</v>
      </c>
      <c r="R420" s="141">
        <f>Q420*H420</f>
        <v>9.6062499999999995E-2</v>
      </c>
      <c r="S420" s="141">
        <v>0</v>
      </c>
      <c r="T420" s="142">
        <f>S420*H420</f>
        <v>0</v>
      </c>
      <c r="AR420" s="143" t="s">
        <v>562</v>
      </c>
      <c r="AT420" s="143" t="s">
        <v>2618</v>
      </c>
      <c r="AU420" s="143" t="s">
        <v>78</v>
      </c>
      <c r="AY420" s="18" t="s">
        <v>195</v>
      </c>
      <c r="BE420" s="144">
        <f>IF(N420="základní",J420,0)</f>
        <v>0</v>
      </c>
      <c r="BF420" s="144">
        <f>IF(N420="snížená",J420,0)</f>
        <v>0</v>
      </c>
      <c r="BG420" s="144">
        <f>IF(N420="zákl. přenesená",J420,0)</f>
        <v>0</v>
      </c>
      <c r="BH420" s="144">
        <f>IF(N420="sníž. přenesená",J420,0)</f>
        <v>0</v>
      </c>
      <c r="BI420" s="144">
        <f>IF(N420="nulová",J420,0)</f>
        <v>0</v>
      </c>
      <c r="BJ420" s="18" t="s">
        <v>76</v>
      </c>
      <c r="BK420" s="144">
        <f>ROUND(I420*H420,2)</f>
        <v>0</v>
      </c>
      <c r="BL420" s="18" t="s">
        <v>338</v>
      </c>
      <c r="BM420" s="143" t="s">
        <v>9615</v>
      </c>
    </row>
    <row r="421" spans="2:65" s="1" customFormat="1">
      <c r="B421" s="33"/>
      <c r="D421" s="145" t="s">
        <v>204</v>
      </c>
      <c r="F421" s="146" t="s">
        <v>3902</v>
      </c>
      <c r="I421" s="147"/>
      <c r="L421" s="33"/>
      <c r="M421" s="148"/>
      <c r="T421" s="54"/>
      <c r="AT421" s="18" t="s">
        <v>204</v>
      </c>
      <c r="AU421" s="18" t="s">
        <v>78</v>
      </c>
    </row>
    <row r="422" spans="2:65" s="12" customFormat="1">
      <c r="B422" s="151"/>
      <c r="D422" s="145" t="s">
        <v>208</v>
      </c>
      <c r="E422" s="152" t="s">
        <v>19</v>
      </c>
      <c r="F422" s="153" t="s">
        <v>209</v>
      </c>
      <c r="H422" s="152" t="s">
        <v>19</v>
      </c>
      <c r="I422" s="154"/>
      <c r="L422" s="151"/>
      <c r="M422" s="155"/>
      <c r="T422" s="156"/>
      <c r="AT422" s="152" t="s">
        <v>208</v>
      </c>
      <c r="AU422" s="152" t="s">
        <v>78</v>
      </c>
      <c r="AV422" s="12" t="s">
        <v>76</v>
      </c>
      <c r="AW422" s="12" t="s">
        <v>31</v>
      </c>
      <c r="AX422" s="12" t="s">
        <v>69</v>
      </c>
      <c r="AY422" s="152" t="s">
        <v>195</v>
      </c>
    </row>
    <row r="423" spans="2:65" s="12" customFormat="1">
      <c r="B423" s="151"/>
      <c r="D423" s="145" t="s">
        <v>208</v>
      </c>
      <c r="E423" s="152" t="s">
        <v>19</v>
      </c>
      <c r="F423" s="153" t="s">
        <v>9571</v>
      </c>
      <c r="H423" s="152" t="s">
        <v>19</v>
      </c>
      <c r="I423" s="154"/>
      <c r="L423" s="151"/>
      <c r="M423" s="155"/>
      <c r="T423" s="156"/>
      <c r="AT423" s="152" t="s">
        <v>208</v>
      </c>
      <c r="AU423" s="152" t="s">
        <v>78</v>
      </c>
      <c r="AV423" s="12" t="s">
        <v>76</v>
      </c>
      <c r="AW423" s="12" t="s">
        <v>31</v>
      </c>
      <c r="AX423" s="12" t="s">
        <v>69</v>
      </c>
      <c r="AY423" s="152" t="s">
        <v>195</v>
      </c>
    </row>
    <row r="424" spans="2:65" s="13" customFormat="1">
      <c r="B424" s="157"/>
      <c r="D424" s="145" t="s">
        <v>208</v>
      </c>
      <c r="E424" s="158" t="s">
        <v>19</v>
      </c>
      <c r="F424" s="159" t="s">
        <v>9334</v>
      </c>
      <c r="H424" s="160">
        <v>14.5</v>
      </c>
      <c r="I424" s="161"/>
      <c r="L424" s="157"/>
      <c r="M424" s="162"/>
      <c r="T424" s="163"/>
      <c r="AT424" s="158" t="s">
        <v>208</v>
      </c>
      <c r="AU424" s="158" t="s">
        <v>78</v>
      </c>
      <c r="AV424" s="13" t="s">
        <v>78</v>
      </c>
      <c r="AW424" s="13" t="s">
        <v>31</v>
      </c>
      <c r="AX424" s="13" t="s">
        <v>76</v>
      </c>
      <c r="AY424" s="158" t="s">
        <v>195</v>
      </c>
    </row>
    <row r="425" spans="2:65" s="13" customFormat="1">
      <c r="B425" s="157"/>
      <c r="D425" s="145" t="s">
        <v>208</v>
      </c>
      <c r="F425" s="159" t="s">
        <v>9614</v>
      </c>
      <c r="H425" s="160">
        <v>18.125</v>
      </c>
      <c r="I425" s="161"/>
      <c r="L425" s="157"/>
      <c r="M425" s="162"/>
      <c r="T425" s="163"/>
      <c r="AT425" s="158" t="s">
        <v>208</v>
      </c>
      <c r="AU425" s="158" t="s">
        <v>78</v>
      </c>
      <c r="AV425" s="13" t="s">
        <v>78</v>
      </c>
      <c r="AW425" s="13" t="s">
        <v>4</v>
      </c>
      <c r="AX425" s="13" t="s">
        <v>76</v>
      </c>
      <c r="AY425" s="158" t="s">
        <v>195</v>
      </c>
    </row>
    <row r="426" spans="2:65" s="1" customFormat="1" ht="16.5" customHeight="1">
      <c r="B426" s="33"/>
      <c r="C426" s="132" t="s">
        <v>1442</v>
      </c>
      <c r="D426" s="132" t="s">
        <v>197</v>
      </c>
      <c r="E426" s="133" t="s">
        <v>6317</v>
      </c>
      <c r="F426" s="134" t="s">
        <v>6318</v>
      </c>
      <c r="G426" s="135" t="s">
        <v>200</v>
      </c>
      <c r="H426" s="136">
        <v>18.850000000000001</v>
      </c>
      <c r="I426" s="137"/>
      <c r="J426" s="138">
        <f>ROUND(I426*H426,2)</f>
        <v>0</v>
      </c>
      <c r="K426" s="134" t="s">
        <v>19</v>
      </c>
      <c r="L426" s="33"/>
      <c r="M426" s="139" t="s">
        <v>19</v>
      </c>
      <c r="N426" s="140" t="s">
        <v>40</v>
      </c>
      <c r="P426" s="141">
        <f>O426*H426</f>
        <v>0</v>
      </c>
      <c r="Q426" s="141">
        <v>0</v>
      </c>
      <c r="R426" s="141">
        <f>Q426*H426</f>
        <v>0</v>
      </c>
      <c r="S426" s="141">
        <v>0</v>
      </c>
      <c r="T426" s="142">
        <f>S426*H426</f>
        <v>0</v>
      </c>
      <c r="AR426" s="143" t="s">
        <v>338</v>
      </c>
      <c r="AT426" s="143" t="s">
        <v>197</v>
      </c>
      <c r="AU426" s="143" t="s">
        <v>78</v>
      </c>
      <c r="AY426" s="18" t="s">
        <v>195</v>
      </c>
      <c r="BE426" s="144">
        <f>IF(N426="základní",J426,0)</f>
        <v>0</v>
      </c>
      <c r="BF426" s="144">
        <f>IF(N426="snížená",J426,0)</f>
        <v>0</v>
      </c>
      <c r="BG426" s="144">
        <f>IF(N426="zákl. přenesená",J426,0)</f>
        <v>0</v>
      </c>
      <c r="BH426" s="144">
        <f>IF(N426="sníž. přenesená",J426,0)</f>
        <v>0</v>
      </c>
      <c r="BI426" s="144">
        <f>IF(N426="nulová",J426,0)</f>
        <v>0</v>
      </c>
      <c r="BJ426" s="18" t="s">
        <v>76</v>
      </c>
      <c r="BK426" s="144">
        <f>ROUND(I426*H426,2)</f>
        <v>0</v>
      </c>
      <c r="BL426" s="18" t="s">
        <v>338</v>
      </c>
      <c r="BM426" s="143" t="s">
        <v>9616</v>
      </c>
    </row>
    <row r="427" spans="2:65" s="1" customFormat="1">
      <c r="B427" s="33"/>
      <c r="D427" s="145" t="s">
        <v>204</v>
      </c>
      <c r="F427" s="146" t="s">
        <v>6318</v>
      </c>
      <c r="I427" s="147"/>
      <c r="L427" s="33"/>
      <c r="M427" s="148"/>
      <c r="T427" s="54"/>
      <c r="AT427" s="18" t="s">
        <v>204</v>
      </c>
      <c r="AU427" s="18" t="s">
        <v>78</v>
      </c>
    </row>
    <row r="428" spans="2:65" s="1" customFormat="1" ht="24.2" customHeight="1">
      <c r="B428" s="33"/>
      <c r="C428" s="132" t="s">
        <v>1450</v>
      </c>
      <c r="D428" s="132" t="s">
        <v>197</v>
      </c>
      <c r="E428" s="133" t="s">
        <v>6320</v>
      </c>
      <c r="F428" s="134" t="s">
        <v>6321</v>
      </c>
      <c r="G428" s="135" t="s">
        <v>200</v>
      </c>
      <c r="H428" s="136">
        <v>18.850000000000001</v>
      </c>
      <c r="I428" s="137"/>
      <c r="J428" s="138">
        <f>ROUND(I428*H428,2)</f>
        <v>0</v>
      </c>
      <c r="K428" s="134" t="s">
        <v>19</v>
      </c>
      <c r="L428" s="33"/>
      <c r="M428" s="139" t="s">
        <v>19</v>
      </c>
      <c r="N428" s="140" t="s">
        <v>40</v>
      </c>
      <c r="P428" s="141">
        <f>O428*H428</f>
        <v>0</v>
      </c>
      <c r="Q428" s="141">
        <v>0</v>
      </c>
      <c r="R428" s="141">
        <f>Q428*H428</f>
        <v>0</v>
      </c>
      <c r="S428" s="141">
        <v>0</v>
      </c>
      <c r="T428" s="142">
        <f>S428*H428</f>
        <v>0</v>
      </c>
      <c r="AR428" s="143" t="s">
        <v>338</v>
      </c>
      <c r="AT428" s="143" t="s">
        <v>197</v>
      </c>
      <c r="AU428" s="143" t="s">
        <v>78</v>
      </c>
      <c r="AY428" s="18" t="s">
        <v>195</v>
      </c>
      <c r="BE428" s="144">
        <f>IF(N428="základní",J428,0)</f>
        <v>0</v>
      </c>
      <c r="BF428" s="144">
        <f>IF(N428="snížená",J428,0)</f>
        <v>0</v>
      </c>
      <c r="BG428" s="144">
        <f>IF(N428="zákl. přenesená",J428,0)</f>
        <v>0</v>
      </c>
      <c r="BH428" s="144">
        <f>IF(N428="sníž. přenesená",J428,0)</f>
        <v>0</v>
      </c>
      <c r="BI428" s="144">
        <f>IF(N428="nulová",J428,0)</f>
        <v>0</v>
      </c>
      <c r="BJ428" s="18" t="s">
        <v>76</v>
      </c>
      <c r="BK428" s="144">
        <f>ROUND(I428*H428,2)</f>
        <v>0</v>
      </c>
      <c r="BL428" s="18" t="s">
        <v>338</v>
      </c>
      <c r="BM428" s="143" t="s">
        <v>9617</v>
      </c>
    </row>
    <row r="429" spans="2:65" s="1" customFormat="1">
      <c r="B429" s="33"/>
      <c r="D429" s="145" t="s">
        <v>204</v>
      </c>
      <c r="F429" s="146" t="s">
        <v>6322</v>
      </c>
      <c r="I429" s="147"/>
      <c r="L429" s="33"/>
      <c r="M429" s="148"/>
      <c r="T429" s="54"/>
      <c r="AT429" s="18" t="s">
        <v>204</v>
      </c>
      <c r="AU429" s="18" t="s">
        <v>78</v>
      </c>
    </row>
    <row r="430" spans="2:65" s="12" customFormat="1">
      <c r="B430" s="151"/>
      <c r="D430" s="145" t="s">
        <v>208</v>
      </c>
      <c r="E430" s="152" t="s">
        <v>19</v>
      </c>
      <c r="F430" s="153" t="s">
        <v>209</v>
      </c>
      <c r="H430" s="152" t="s">
        <v>19</v>
      </c>
      <c r="I430" s="154"/>
      <c r="L430" s="151"/>
      <c r="M430" s="155"/>
      <c r="T430" s="156"/>
      <c r="AT430" s="152" t="s">
        <v>208</v>
      </c>
      <c r="AU430" s="152" t="s">
        <v>78</v>
      </c>
      <c r="AV430" s="12" t="s">
        <v>76</v>
      </c>
      <c r="AW430" s="12" t="s">
        <v>31</v>
      </c>
      <c r="AX430" s="12" t="s">
        <v>69</v>
      </c>
      <c r="AY430" s="152" t="s">
        <v>195</v>
      </c>
    </row>
    <row r="431" spans="2:65" s="13" customFormat="1">
      <c r="B431" s="157"/>
      <c r="D431" s="145" t="s">
        <v>208</v>
      </c>
      <c r="E431" s="158" t="s">
        <v>19</v>
      </c>
      <c r="F431" s="159" t="s">
        <v>9451</v>
      </c>
      <c r="H431" s="160">
        <v>7.15</v>
      </c>
      <c r="I431" s="161"/>
      <c r="L431" s="157"/>
      <c r="M431" s="162"/>
      <c r="T431" s="163"/>
      <c r="AT431" s="158" t="s">
        <v>208</v>
      </c>
      <c r="AU431" s="158" t="s">
        <v>78</v>
      </c>
      <c r="AV431" s="13" t="s">
        <v>78</v>
      </c>
      <c r="AW431" s="13" t="s">
        <v>31</v>
      </c>
      <c r="AX431" s="13" t="s">
        <v>69</v>
      </c>
      <c r="AY431" s="158" t="s">
        <v>195</v>
      </c>
    </row>
    <row r="432" spans="2:65" s="13" customFormat="1">
      <c r="B432" s="157"/>
      <c r="D432" s="145" t="s">
        <v>208</v>
      </c>
      <c r="E432" s="158" t="s">
        <v>19</v>
      </c>
      <c r="F432" s="159" t="s">
        <v>9452</v>
      </c>
      <c r="H432" s="160">
        <v>11.7</v>
      </c>
      <c r="I432" s="161"/>
      <c r="L432" s="157"/>
      <c r="M432" s="162"/>
      <c r="T432" s="163"/>
      <c r="AT432" s="158" t="s">
        <v>208</v>
      </c>
      <c r="AU432" s="158" t="s">
        <v>78</v>
      </c>
      <c r="AV432" s="13" t="s">
        <v>78</v>
      </c>
      <c r="AW432" s="13" t="s">
        <v>31</v>
      </c>
      <c r="AX432" s="13" t="s">
        <v>69</v>
      </c>
      <c r="AY432" s="158" t="s">
        <v>195</v>
      </c>
    </row>
    <row r="433" spans="2:65" s="14" customFormat="1">
      <c r="B433" s="164"/>
      <c r="D433" s="145" t="s">
        <v>208</v>
      </c>
      <c r="E433" s="165" t="s">
        <v>19</v>
      </c>
      <c r="F433" s="166" t="s">
        <v>220</v>
      </c>
      <c r="H433" s="167">
        <v>18.850000000000001</v>
      </c>
      <c r="I433" s="168"/>
      <c r="L433" s="164"/>
      <c r="M433" s="169"/>
      <c r="T433" s="170"/>
      <c r="AT433" s="165" t="s">
        <v>208</v>
      </c>
      <c r="AU433" s="165" t="s">
        <v>78</v>
      </c>
      <c r="AV433" s="14" t="s">
        <v>202</v>
      </c>
      <c r="AW433" s="14" t="s">
        <v>31</v>
      </c>
      <c r="AX433" s="14" t="s">
        <v>76</v>
      </c>
      <c r="AY433" s="165" t="s">
        <v>195</v>
      </c>
    </row>
    <row r="434" spans="2:65" s="1" customFormat="1" ht="21.75" customHeight="1">
      <c r="B434" s="33"/>
      <c r="C434" s="132" t="s">
        <v>1468</v>
      </c>
      <c r="D434" s="132" t="s">
        <v>197</v>
      </c>
      <c r="E434" s="133" t="s">
        <v>9618</v>
      </c>
      <c r="F434" s="134" t="s">
        <v>9619</v>
      </c>
      <c r="G434" s="135" t="s">
        <v>331</v>
      </c>
      <c r="H434" s="136">
        <v>0.20899999999999999</v>
      </c>
      <c r="I434" s="137"/>
      <c r="J434" s="138">
        <f>ROUND(I434*H434,2)</f>
        <v>0</v>
      </c>
      <c r="K434" s="134" t="s">
        <v>201</v>
      </c>
      <c r="L434" s="33"/>
      <c r="M434" s="139" t="s">
        <v>19</v>
      </c>
      <c r="N434" s="140" t="s">
        <v>40</v>
      </c>
      <c r="P434" s="141">
        <f>O434*H434</f>
        <v>0</v>
      </c>
      <c r="Q434" s="141">
        <v>0</v>
      </c>
      <c r="R434" s="141">
        <f>Q434*H434</f>
        <v>0</v>
      </c>
      <c r="S434" s="141">
        <v>0</v>
      </c>
      <c r="T434" s="142">
        <f>S434*H434</f>
        <v>0</v>
      </c>
      <c r="AR434" s="143" t="s">
        <v>338</v>
      </c>
      <c r="AT434" s="143" t="s">
        <v>197</v>
      </c>
      <c r="AU434" s="143" t="s">
        <v>78</v>
      </c>
      <c r="AY434" s="18" t="s">
        <v>195</v>
      </c>
      <c r="BE434" s="144">
        <f>IF(N434="základní",J434,0)</f>
        <v>0</v>
      </c>
      <c r="BF434" s="144">
        <f>IF(N434="snížená",J434,0)</f>
        <v>0</v>
      </c>
      <c r="BG434" s="144">
        <f>IF(N434="zákl. přenesená",J434,0)</f>
        <v>0</v>
      </c>
      <c r="BH434" s="144">
        <f>IF(N434="sníž. přenesená",J434,0)</f>
        <v>0</v>
      </c>
      <c r="BI434" s="144">
        <f>IF(N434="nulová",J434,0)</f>
        <v>0</v>
      </c>
      <c r="BJ434" s="18" t="s">
        <v>76</v>
      </c>
      <c r="BK434" s="144">
        <f>ROUND(I434*H434,2)</f>
        <v>0</v>
      </c>
      <c r="BL434" s="18" t="s">
        <v>338</v>
      </c>
      <c r="BM434" s="143" t="s">
        <v>9620</v>
      </c>
    </row>
    <row r="435" spans="2:65" s="1" customFormat="1">
      <c r="B435" s="33"/>
      <c r="D435" s="145" t="s">
        <v>204</v>
      </c>
      <c r="F435" s="146" t="s">
        <v>9621</v>
      </c>
      <c r="I435" s="147"/>
      <c r="L435" s="33"/>
      <c r="M435" s="148"/>
      <c r="T435" s="54"/>
      <c r="AT435" s="18" t="s">
        <v>204</v>
      </c>
      <c r="AU435" s="18" t="s">
        <v>78</v>
      </c>
    </row>
    <row r="436" spans="2:65" s="1" customFormat="1">
      <c r="B436" s="33"/>
      <c r="D436" s="149" t="s">
        <v>206</v>
      </c>
      <c r="F436" s="150" t="s">
        <v>9622</v>
      </c>
      <c r="I436" s="147"/>
      <c r="L436" s="33"/>
      <c r="M436" s="148"/>
      <c r="T436" s="54"/>
      <c r="AT436" s="18" t="s">
        <v>206</v>
      </c>
      <c r="AU436" s="18" t="s">
        <v>78</v>
      </c>
    </row>
    <row r="437" spans="2:65" s="11" customFormat="1" ht="22.9" customHeight="1">
      <c r="B437" s="120"/>
      <c r="D437" s="121" t="s">
        <v>68</v>
      </c>
      <c r="E437" s="130" t="s">
        <v>2132</v>
      </c>
      <c r="F437" s="130" t="s">
        <v>2133</v>
      </c>
      <c r="I437" s="123"/>
      <c r="J437" s="131">
        <f>BK437</f>
        <v>0</v>
      </c>
      <c r="L437" s="120"/>
      <c r="M437" s="125"/>
      <c r="P437" s="126">
        <f>SUM(P438:P506)</f>
        <v>0</v>
      </c>
      <c r="R437" s="126">
        <f>SUM(R438:R506)</f>
        <v>0.251126607</v>
      </c>
      <c r="T437" s="127">
        <f>SUM(T438:T506)</f>
        <v>0</v>
      </c>
      <c r="AR437" s="121" t="s">
        <v>78</v>
      </c>
      <c r="AT437" s="128" t="s">
        <v>68</v>
      </c>
      <c r="AU437" s="128" t="s">
        <v>76</v>
      </c>
      <c r="AY437" s="121" t="s">
        <v>195</v>
      </c>
      <c r="BK437" s="129">
        <f>SUM(BK438:BK506)</f>
        <v>0</v>
      </c>
    </row>
    <row r="438" spans="2:65" s="1" customFormat="1" ht="16.5" customHeight="1">
      <c r="B438" s="33"/>
      <c r="C438" s="132" t="s">
        <v>1479</v>
      </c>
      <c r="D438" s="132" t="s">
        <v>197</v>
      </c>
      <c r="E438" s="133" t="s">
        <v>9623</v>
      </c>
      <c r="F438" s="134" t="s">
        <v>9624</v>
      </c>
      <c r="G438" s="135" t="s">
        <v>200</v>
      </c>
      <c r="H438" s="136">
        <v>14.88</v>
      </c>
      <c r="I438" s="137"/>
      <c r="J438" s="138">
        <f>ROUND(I438*H438,2)</f>
        <v>0</v>
      </c>
      <c r="K438" s="134" t="s">
        <v>201</v>
      </c>
      <c r="L438" s="33"/>
      <c r="M438" s="139" t="s">
        <v>19</v>
      </c>
      <c r="N438" s="140" t="s">
        <v>40</v>
      </c>
      <c r="P438" s="141">
        <f>O438*H438</f>
        <v>0</v>
      </c>
      <c r="Q438" s="141">
        <v>0</v>
      </c>
      <c r="R438" s="141">
        <f>Q438*H438</f>
        <v>0</v>
      </c>
      <c r="S438" s="141">
        <v>0</v>
      </c>
      <c r="T438" s="142">
        <f>S438*H438</f>
        <v>0</v>
      </c>
      <c r="AR438" s="143" t="s">
        <v>338</v>
      </c>
      <c r="AT438" s="143" t="s">
        <v>197</v>
      </c>
      <c r="AU438" s="143" t="s">
        <v>78</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338</v>
      </c>
      <c r="BM438" s="143" t="s">
        <v>9625</v>
      </c>
    </row>
    <row r="439" spans="2:65" s="1" customFormat="1">
      <c r="B439" s="33"/>
      <c r="D439" s="145" t="s">
        <v>204</v>
      </c>
      <c r="F439" s="146" t="s">
        <v>9626</v>
      </c>
      <c r="I439" s="147"/>
      <c r="L439" s="33"/>
      <c r="M439" s="148"/>
      <c r="T439" s="54"/>
      <c r="AT439" s="18" t="s">
        <v>204</v>
      </c>
      <c r="AU439" s="18" t="s">
        <v>78</v>
      </c>
    </row>
    <row r="440" spans="2:65" s="1" customFormat="1">
      <c r="B440" s="33"/>
      <c r="D440" s="149" t="s">
        <v>206</v>
      </c>
      <c r="F440" s="150" t="s">
        <v>9627</v>
      </c>
      <c r="I440" s="147"/>
      <c r="L440" s="33"/>
      <c r="M440" s="148"/>
      <c r="T440" s="54"/>
      <c r="AT440" s="18" t="s">
        <v>206</v>
      </c>
      <c r="AU440" s="18" t="s">
        <v>78</v>
      </c>
    </row>
    <row r="441" spans="2:65" s="12" customFormat="1">
      <c r="B441" s="151"/>
      <c r="D441" s="145" t="s">
        <v>208</v>
      </c>
      <c r="E441" s="152" t="s">
        <v>19</v>
      </c>
      <c r="F441" s="153" t="s">
        <v>209</v>
      </c>
      <c r="H441" s="152" t="s">
        <v>19</v>
      </c>
      <c r="I441" s="154"/>
      <c r="L441" s="151"/>
      <c r="M441" s="155"/>
      <c r="T441" s="156"/>
      <c r="AT441" s="152" t="s">
        <v>208</v>
      </c>
      <c r="AU441" s="152" t="s">
        <v>78</v>
      </c>
      <c r="AV441" s="12" t="s">
        <v>76</v>
      </c>
      <c r="AW441" s="12" t="s">
        <v>31</v>
      </c>
      <c r="AX441" s="12" t="s">
        <v>69</v>
      </c>
      <c r="AY441" s="152" t="s">
        <v>195</v>
      </c>
    </row>
    <row r="442" spans="2:65" s="12" customFormat="1">
      <c r="B442" s="151"/>
      <c r="D442" s="145" t="s">
        <v>208</v>
      </c>
      <c r="E442" s="152" t="s">
        <v>19</v>
      </c>
      <c r="F442" s="153" t="s">
        <v>9628</v>
      </c>
      <c r="H442" s="152" t="s">
        <v>19</v>
      </c>
      <c r="I442" s="154"/>
      <c r="L442" s="151"/>
      <c r="M442" s="155"/>
      <c r="T442" s="156"/>
      <c r="AT442" s="152" t="s">
        <v>208</v>
      </c>
      <c r="AU442" s="152" t="s">
        <v>78</v>
      </c>
      <c r="AV442" s="12" t="s">
        <v>76</v>
      </c>
      <c r="AW442" s="12" t="s">
        <v>31</v>
      </c>
      <c r="AX442" s="12" t="s">
        <v>69</v>
      </c>
      <c r="AY442" s="152" t="s">
        <v>195</v>
      </c>
    </row>
    <row r="443" spans="2:65" s="13" customFormat="1">
      <c r="B443" s="157"/>
      <c r="D443" s="145" t="s">
        <v>208</v>
      </c>
      <c r="E443" s="158" t="s">
        <v>19</v>
      </c>
      <c r="F443" s="159" t="s">
        <v>9629</v>
      </c>
      <c r="H443" s="160">
        <v>14.88</v>
      </c>
      <c r="I443" s="161"/>
      <c r="L443" s="157"/>
      <c r="M443" s="162"/>
      <c r="T443" s="163"/>
      <c r="AT443" s="158" t="s">
        <v>208</v>
      </c>
      <c r="AU443" s="158" t="s">
        <v>78</v>
      </c>
      <c r="AV443" s="13" t="s">
        <v>78</v>
      </c>
      <c r="AW443" s="13" t="s">
        <v>31</v>
      </c>
      <c r="AX443" s="13" t="s">
        <v>76</v>
      </c>
      <c r="AY443" s="158" t="s">
        <v>195</v>
      </c>
    </row>
    <row r="444" spans="2:65" s="1" customFormat="1" ht="16.5" customHeight="1">
      <c r="B444" s="33"/>
      <c r="C444" s="132" t="s">
        <v>1489</v>
      </c>
      <c r="D444" s="132" t="s">
        <v>197</v>
      </c>
      <c r="E444" s="133" t="s">
        <v>9630</v>
      </c>
      <c r="F444" s="134" t="s">
        <v>9631</v>
      </c>
      <c r="G444" s="135" t="s">
        <v>200</v>
      </c>
      <c r="H444" s="136">
        <v>8.4600000000000009</v>
      </c>
      <c r="I444" s="137"/>
      <c r="J444" s="138">
        <f>ROUND(I444*H444,2)</f>
        <v>0</v>
      </c>
      <c r="K444" s="134" t="s">
        <v>201</v>
      </c>
      <c r="L444" s="33"/>
      <c r="M444" s="139" t="s">
        <v>19</v>
      </c>
      <c r="N444" s="140" t="s">
        <v>40</v>
      </c>
      <c r="P444" s="141">
        <f>O444*H444</f>
        <v>0</v>
      </c>
      <c r="Q444" s="141">
        <v>0</v>
      </c>
      <c r="R444" s="141">
        <f>Q444*H444</f>
        <v>0</v>
      </c>
      <c r="S444" s="141">
        <v>0</v>
      </c>
      <c r="T444" s="142">
        <f>S444*H444</f>
        <v>0</v>
      </c>
      <c r="AR444" s="143" t="s">
        <v>338</v>
      </c>
      <c r="AT444" s="143" t="s">
        <v>197</v>
      </c>
      <c r="AU444" s="143" t="s">
        <v>78</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338</v>
      </c>
      <c r="BM444" s="143" t="s">
        <v>9632</v>
      </c>
    </row>
    <row r="445" spans="2:65" s="1" customFormat="1">
      <c r="B445" s="33"/>
      <c r="D445" s="145" t="s">
        <v>204</v>
      </c>
      <c r="F445" s="146" t="s">
        <v>9633</v>
      </c>
      <c r="I445" s="147"/>
      <c r="L445" s="33"/>
      <c r="M445" s="148"/>
      <c r="T445" s="54"/>
      <c r="AT445" s="18" t="s">
        <v>204</v>
      </c>
      <c r="AU445" s="18" t="s">
        <v>78</v>
      </c>
    </row>
    <row r="446" spans="2:65" s="1" customFormat="1">
      <c r="B446" s="33"/>
      <c r="D446" s="149" t="s">
        <v>206</v>
      </c>
      <c r="F446" s="150" t="s">
        <v>9634</v>
      </c>
      <c r="I446" s="147"/>
      <c r="L446" s="33"/>
      <c r="M446" s="148"/>
      <c r="T446" s="54"/>
      <c r="AT446" s="18" t="s">
        <v>206</v>
      </c>
      <c r="AU446" s="18" t="s">
        <v>78</v>
      </c>
    </row>
    <row r="447" spans="2:65" s="12" customFormat="1">
      <c r="B447" s="151"/>
      <c r="D447" s="145" t="s">
        <v>208</v>
      </c>
      <c r="E447" s="152" t="s">
        <v>19</v>
      </c>
      <c r="F447" s="153" t="s">
        <v>209</v>
      </c>
      <c r="H447" s="152" t="s">
        <v>19</v>
      </c>
      <c r="I447" s="154"/>
      <c r="L447" s="151"/>
      <c r="M447" s="155"/>
      <c r="T447" s="156"/>
      <c r="AT447" s="152" t="s">
        <v>208</v>
      </c>
      <c r="AU447" s="152" t="s">
        <v>78</v>
      </c>
      <c r="AV447" s="12" t="s">
        <v>76</v>
      </c>
      <c r="AW447" s="12" t="s">
        <v>31</v>
      </c>
      <c r="AX447" s="12" t="s">
        <v>69</v>
      </c>
      <c r="AY447" s="152" t="s">
        <v>195</v>
      </c>
    </row>
    <row r="448" spans="2:65" s="12" customFormat="1">
      <c r="B448" s="151"/>
      <c r="D448" s="145" t="s">
        <v>208</v>
      </c>
      <c r="E448" s="152" t="s">
        <v>19</v>
      </c>
      <c r="F448" s="153" t="s">
        <v>9628</v>
      </c>
      <c r="H448" s="152" t="s">
        <v>19</v>
      </c>
      <c r="I448" s="154"/>
      <c r="L448" s="151"/>
      <c r="M448" s="155"/>
      <c r="T448" s="156"/>
      <c r="AT448" s="152" t="s">
        <v>208</v>
      </c>
      <c r="AU448" s="152" t="s">
        <v>78</v>
      </c>
      <c r="AV448" s="12" t="s">
        <v>76</v>
      </c>
      <c r="AW448" s="12" t="s">
        <v>31</v>
      </c>
      <c r="AX448" s="12" t="s">
        <v>69</v>
      </c>
      <c r="AY448" s="152" t="s">
        <v>195</v>
      </c>
    </row>
    <row r="449" spans="2:65" s="12" customFormat="1">
      <c r="B449" s="151"/>
      <c r="D449" s="145" t="s">
        <v>208</v>
      </c>
      <c r="E449" s="152" t="s">
        <v>19</v>
      </c>
      <c r="F449" s="153" t="s">
        <v>9635</v>
      </c>
      <c r="H449" s="152" t="s">
        <v>19</v>
      </c>
      <c r="I449" s="154"/>
      <c r="L449" s="151"/>
      <c r="M449" s="155"/>
      <c r="T449" s="156"/>
      <c r="AT449" s="152" t="s">
        <v>208</v>
      </c>
      <c r="AU449" s="152" t="s">
        <v>78</v>
      </c>
      <c r="AV449" s="12" t="s">
        <v>76</v>
      </c>
      <c r="AW449" s="12" t="s">
        <v>31</v>
      </c>
      <c r="AX449" s="12" t="s">
        <v>69</v>
      </c>
      <c r="AY449" s="152" t="s">
        <v>195</v>
      </c>
    </row>
    <row r="450" spans="2:65" s="13" customFormat="1">
      <c r="B450" s="157"/>
      <c r="D450" s="145" t="s">
        <v>208</v>
      </c>
      <c r="E450" s="158" t="s">
        <v>19</v>
      </c>
      <c r="F450" s="159" t="s">
        <v>9636</v>
      </c>
      <c r="H450" s="160">
        <v>8.4600000000000009</v>
      </c>
      <c r="I450" s="161"/>
      <c r="L450" s="157"/>
      <c r="M450" s="162"/>
      <c r="T450" s="163"/>
      <c r="AT450" s="158" t="s">
        <v>208</v>
      </c>
      <c r="AU450" s="158" t="s">
        <v>78</v>
      </c>
      <c r="AV450" s="13" t="s">
        <v>78</v>
      </c>
      <c r="AW450" s="13" t="s">
        <v>31</v>
      </c>
      <c r="AX450" s="13" t="s">
        <v>76</v>
      </c>
      <c r="AY450" s="158" t="s">
        <v>195</v>
      </c>
    </row>
    <row r="451" spans="2:65" s="1" customFormat="1" ht="16.5" customHeight="1">
      <c r="B451" s="33"/>
      <c r="C451" s="184" t="s">
        <v>1497</v>
      </c>
      <c r="D451" s="184" t="s">
        <v>2618</v>
      </c>
      <c r="E451" s="185" t="s">
        <v>9637</v>
      </c>
      <c r="F451" s="186" t="s">
        <v>9638</v>
      </c>
      <c r="G451" s="187" t="s">
        <v>9639</v>
      </c>
      <c r="H451" s="188">
        <v>7.702</v>
      </c>
      <c r="I451" s="189"/>
      <c r="J451" s="190">
        <f>ROUND(I451*H451,2)</f>
        <v>0</v>
      </c>
      <c r="K451" s="186" t="s">
        <v>201</v>
      </c>
      <c r="L451" s="191"/>
      <c r="M451" s="192" t="s">
        <v>19</v>
      </c>
      <c r="N451" s="193" t="s">
        <v>40</v>
      </c>
      <c r="P451" s="141">
        <f>O451*H451</f>
        <v>0</v>
      </c>
      <c r="Q451" s="141">
        <v>1E-3</v>
      </c>
      <c r="R451" s="141">
        <f>Q451*H451</f>
        <v>7.7020000000000005E-3</v>
      </c>
      <c r="S451" s="141">
        <v>0</v>
      </c>
      <c r="T451" s="142">
        <f>S451*H451</f>
        <v>0</v>
      </c>
      <c r="AR451" s="143" t="s">
        <v>562</v>
      </c>
      <c r="AT451" s="143" t="s">
        <v>2618</v>
      </c>
      <c r="AU451" s="143" t="s">
        <v>78</v>
      </c>
      <c r="AY451" s="18" t="s">
        <v>195</v>
      </c>
      <c r="BE451" s="144">
        <f>IF(N451="základní",J451,0)</f>
        <v>0</v>
      </c>
      <c r="BF451" s="144">
        <f>IF(N451="snížená",J451,0)</f>
        <v>0</v>
      </c>
      <c r="BG451" s="144">
        <f>IF(N451="zákl. přenesená",J451,0)</f>
        <v>0</v>
      </c>
      <c r="BH451" s="144">
        <f>IF(N451="sníž. přenesená",J451,0)</f>
        <v>0</v>
      </c>
      <c r="BI451" s="144">
        <f>IF(N451="nulová",J451,0)</f>
        <v>0</v>
      </c>
      <c r="BJ451" s="18" t="s">
        <v>76</v>
      </c>
      <c r="BK451" s="144">
        <f>ROUND(I451*H451,2)</f>
        <v>0</v>
      </c>
      <c r="BL451" s="18" t="s">
        <v>338</v>
      </c>
      <c r="BM451" s="143" t="s">
        <v>9640</v>
      </c>
    </row>
    <row r="452" spans="2:65" s="1" customFormat="1">
      <c r="B452" s="33"/>
      <c r="D452" s="145" t="s">
        <v>204</v>
      </c>
      <c r="F452" s="146" t="s">
        <v>9638</v>
      </c>
      <c r="I452" s="147"/>
      <c r="L452" s="33"/>
      <c r="M452" s="148"/>
      <c r="T452" s="54"/>
      <c r="AT452" s="18" t="s">
        <v>204</v>
      </c>
      <c r="AU452" s="18" t="s">
        <v>78</v>
      </c>
    </row>
    <row r="453" spans="2:65" s="12" customFormat="1">
      <c r="B453" s="151"/>
      <c r="D453" s="145" t="s">
        <v>208</v>
      </c>
      <c r="E453" s="152" t="s">
        <v>19</v>
      </c>
      <c r="F453" s="153" t="s">
        <v>9641</v>
      </c>
      <c r="H453" s="152" t="s">
        <v>19</v>
      </c>
      <c r="I453" s="154"/>
      <c r="L453" s="151"/>
      <c r="M453" s="155"/>
      <c r="T453" s="156"/>
      <c r="AT453" s="152" t="s">
        <v>208</v>
      </c>
      <c r="AU453" s="152" t="s">
        <v>78</v>
      </c>
      <c r="AV453" s="12" t="s">
        <v>76</v>
      </c>
      <c r="AW453" s="12" t="s">
        <v>31</v>
      </c>
      <c r="AX453" s="12" t="s">
        <v>69</v>
      </c>
      <c r="AY453" s="152" t="s">
        <v>195</v>
      </c>
    </row>
    <row r="454" spans="2:65" s="13" customFormat="1">
      <c r="B454" s="157"/>
      <c r="D454" s="145" t="s">
        <v>208</v>
      </c>
      <c r="E454" s="158" t="s">
        <v>19</v>
      </c>
      <c r="F454" s="159" t="s">
        <v>9642</v>
      </c>
      <c r="H454" s="160">
        <v>7.0019999999999998</v>
      </c>
      <c r="I454" s="161"/>
      <c r="L454" s="157"/>
      <c r="M454" s="162"/>
      <c r="T454" s="163"/>
      <c r="AT454" s="158" t="s">
        <v>208</v>
      </c>
      <c r="AU454" s="158" t="s">
        <v>78</v>
      </c>
      <c r="AV454" s="13" t="s">
        <v>78</v>
      </c>
      <c r="AW454" s="13" t="s">
        <v>31</v>
      </c>
      <c r="AX454" s="13" t="s">
        <v>76</v>
      </c>
      <c r="AY454" s="158" t="s">
        <v>195</v>
      </c>
    </row>
    <row r="455" spans="2:65" s="13" customFormat="1">
      <c r="B455" s="157"/>
      <c r="D455" s="145" t="s">
        <v>208</v>
      </c>
      <c r="F455" s="159" t="s">
        <v>9643</v>
      </c>
      <c r="H455" s="160">
        <v>7.702</v>
      </c>
      <c r="I455" s="161"/>
      <c r="L455" s="157"/>
      <c r="M455" s="162"/>
      <c r="T455" s="163"/>
      <c r="AT455" s="158" t="s">
        <v>208</v>
      </c>
      <c r="AU455" s="158" t="s">
        <v>78</v>
      </c>
      <c r="AV455" s="13" t="s">
        <v>78</v>
      </c>
      <c r="AW455" s="13" t="s">
        <v>4</v>
      </c>
      <c r="AX455" s="13" t="s">
        <v>76</v>
      </c>
      <c r="AY455" s="158" t="s">
        <v>195</v>
      </c>
    </row>
    <row r="456" spans="2:65" s="1" customFormat="1" ht="16.5" customHeight="1">
      <c r="B456" s="33"/>
      <c r="C456" s="132" t="s">
        <v>1505</v>
      </c>
      <c r="D456" s="132" t="s">
        <v>197</v>
      </c>
      <c r="E456" s="133" t="s">
        <v>9644</v>
      </c>
      <c r="F456" s="134" t="s">
        <v>9645</v>
      </c>
      <c r="G456" s="135" t="s">
        <v>200</v>
      </c>
      <c r="H456" s="136">
        <v>14.88</v>
      </c>
      <c r="I456" s="137"/>
      <c r="J456" s="138">
        <f>ROUND(I456*H456,2)</f>
        <v>0</v>
      </c>
      <c r="K456" s="134" t="s">
        <v>201</v>
      </c>
      <c r="L456" s="33"/>
      <c r="M456" s="139" t="s">
        <v>19</v>
      </c>
      <c r="N456" s="140" t="s">
        <v>40</v>
      </c>
      <c r="P456" s="141">
        <f>O456*H456</f>
        <v>0</v>
      </c>
      <c r="Q456" s="141">
        <v>8.8312999999999998E-4</v>
      </c>
      <c r="R456" s="141">
        <f>Q456*H456</f>
        <v>1.31409744E-2</v>
      </c>
      <c r="S456" s="141">
        <v>0</v>
      </c>
      <c r="T456" s="142">
        <f>S456*H456</f>
        <v>0</v>
      </c>
      <c r="AR456" s="143" t="s">
        <v>338</v>
      </c>
      <c r="AT456" s="143" t="s">
        <v>197</v>
      </c>
      <c r="AU456" s="143" t="s">
        <v>78</v>
      </c>
      <c r="AY456" s="18" t="s">
        <v>195</v>
      </c>
      <c r="BE456" s="144">
        <f>IF(N456="základní",J456,0)</f>
        <v>0</v>
      </c>
      <c r="BF456" s="144">
        <f>IF(N456="snížená",J456,0)</f>
        <v>0</v>
      </c>
      <c r="BG456" s="144">
        <f>IF(N456="zákl. přenesená",J456,0)</f>
        <v>0</v>
      </c>
      <c r="BH456" s="144">
        <f>IF(N456="sníž. přenesená",J456,0)</f>
        <v>0</v>
      </c>
      <c r="BI456" s="144">
        <f>IF(N456="nulová",J456,0)</f>
        <v>0</v>
      </c>
      <c r="BJ456" s="18" t="s">
        <v>76</v>
      </c>
      <c r="BK456" s="144">
        <f>ROUND(I456*H456,2)</f>
        <v>0</v>
      </c>
      <c r="BL456" s="18" t="s">
        <v>338</v>
      </c>
      <c r="BM456" s="143" t="s">
        <v>9646</v>
      </c>
    </row>
    <row r="457" spans="2:65" s="1" customFormat="1">
      <c r="B457" s="33"/>
      <c r="D457" s="145" t="s">
        <v>204</v>
      </c>
      <c r="F457" s="146" t="s">
        <v>9647</v>
      </c>
      <c r="I457" s="147"/>
      <c r="L457" s="33"/>
      <c r="M457" s="148"/>
      <c r="T457" s="54"/>
      <c r="AT457" s="18" t="s">
        <v>204</v>
      </c>
      <c r="AU457" s="18" t="s">
        <v>78</v>
      </c>
    </row>
    <row r="458" spans="2:65" s="1" customFormat="1">
      <c r="B458" s="33"/>
      <c r="D458" s="149" t="s">
        <v>206</v>
      </c>
      <c r="F458" s="150" t="s">
        <v>9648</v>
      </c>
      <c r="I458" s="147"/>
      <c r="L458" s="33"/>
      <c r="M458" s="148"/>
      <c r="T458" s="54"/>
      <c r="AT458" s="18" t="s">
        <v>206</v>
      </c>
      <c r="AU458" s="18" t="s">
        <v>78</v>
      </c>
    </row>
    <row r="459" spans="2:65" s="12" customFormat="1">
      <c r="B459" s="151"/>
      <c r="D459" s="145" t="s">
        <v>208</v>
      </c>
      <c r="E459" s="152" t="s">
        <v>19</v>
      </c>
      <c r="F459" s="153" t="s">
        <v>209</v>
      </c>
      <c r="H459" s="152" t="s">
        <v>19</v>
      </c>
      <c r="I459" s="154"/>
      <c r="L459" s="151"/>
      <c r="M459" s="155"/>
      <c r="T459" s="156"/>
      <c r="AT459" s="152" t="s">
        <v>208</v>
      </c>
      <c r="AU459" s="152" t="s">
        <v>78</v>
      </c>
      <c r="AV459" s="12" t="s">
        <v>76</v>
      </c>
      <c r="AW459" s="12" t="s">
        <v>31</v>
      </c>
      <c r="AX459" s="12" t="s">
        <v>69</v>
      </c>
      <c r="AY459" s="152" t="s">
        <v>195</v>
      </c>
    </row>
    <row r="460" spans="2:65" s="12" customFormat="1">
      <c r="B460" s="151"/>
      <c r="D460" s="145" t="s">
        <v>208</v>
      </c>
      <c r="E460" s="152" t="s">
        <v>19</v>
      </c>
      <c r="F460" s="153" t="s">
        <v>9628</v>
      </c>
      <c r="H460" s="152" t="s">
        <v>19</v>
      </c>
      <c r="I460" s="154"/>
      <c r="L460" s="151"/>
      <c r="M460" s="155"/>
      <c r="T460" s="156"/>
      <c r="AT460" s="152" t="s">
        <v>208</v>
      </c>
      <c r="AU460" s="152" t="s">
        <v>78</v>
      </c>
      <c r="AV460" s="12" t="s">
        <v>76</v>
      </c>
      <c r="AW460" s="12" t="s">
        <v>31</v>
      </c>
      <c r="AX460" s="12" t="s">
        <v>69</v>
      </c>
      <c r="AY460" s="152" t="s">
        <v>195</v>
      </c>
    </row>
    <row r="461" spans="2:65" s="13" customFormat="1">
      <c r="B461" s="157"/>
      <c r="D461" s="145" t="s">
        <v>208</v>
      </c>
      <c r="E461" s="158" t="s">
        <v>19</v>
      </c>
      <c r="F461" s="159" t="s">
        <v>9629</v>
      </c>
      <c r="H461" s="160">
        <v>14.88</v>
      </c>
      <c r="I461" s="161"/>
      <c r="L461" s="157"/>
      <c r="M461" s="162"/>
      <c r="T461" s="163"/>
      <c r="AT461" s="158" t="s">
        <v>208</v>
      </c>
      <c r="AU461" s="158" t="s">
        <v>78</v>
      </c>
      <c r="AV461" s="13" t="s">
        <v>78</v>
      </c>
      <c r="AW461" s="13" t="s">
        <v>31</v>
      </c>
      <c r="AX461" s="13" t="s">
        <v>76</v>
      </c>
      <c r="AY461" s="158" t="s">
        <v>195</v>
      </c>
    </row>
    <row r="462" spans="2:65" s="1" customFormat="1" ht="16.5" customHeight="1">
      <c r="B462" s="33"/>
      <c r="C462" s="132" t="s">
        <v>1515</v>
      </c>
      <c r="D462" s="132" t="s">
        <v>197</v>
      </c>
      <c r="E462" s="133" t="s">
        <v>9649</v>
      </c>
      <c r="F462" s="134" t="s">
        <v>9650</v>
      </c>
      <c r="G462" s="135" t="s">
        <v>200</v>
      </c>
      <c r="H462" s="136">
        <v>8.4600000000000009</v>
      </c>
      <c r="I462" s="137"/>
      <c r="J462" s="138">
        <f>ROUND(I462*H462,2)</f>
        <v>0</v>
      </c>
      <c r="K462" s="134" t="s">
        <v>201</v>
      </c>
      <c r="L462" s="33"/>
      <c r="M462" s="139" t="s">
        <v>19</v>
      </c>
      <c r="N462" s="140" t="s">
        <v>40</v>
      </c>
      <c r="P462" s="141">
        <f>O462*H462</f>
        <v>0</v>
      </c>
      <c r="Q462" s="141">
        <v>9.4131E-4</v>
      </c>
      <c r="R462" s="141">
        <f>Q462*H462</f>
        <v>7.9634826000000002E-3</v>
      </c>
      <c r="S462" s="141">
        <v>0</v>
      </c>
      <c r="T462" s="142">
        <f>S462*H462</f>
        <v>0</v>
      </c>
      <c r="AR462" s="143" t="s">
        <v>338</v>
      </c>
      <c r="AT462" s="143" t="s">
        <v>197</v>
      </c>
      <c r="AU462" s="143" t="s">
        <v>78</v>
      </c>
      <c r="AY462" s="18" t="s">
        <v>195</v>
      </c>
      <c r="BE462" s="144">
        <f>IF(N462="základní",J462,0)</f>
        <v>0</v>
      </c>
      <c r="BF462" s="144">
        <f>IF(N462="snížená",J462,0)</f>
        <v>0</v>
      </c>
      <c r="BG462" s="144">
        <f>IF(N462="zákl. přenesená",J462,0)</f>
        <v>0</v>
      </c>
      <c r="BH462" s="144">
        <f>IF(N462="sníž. přenesená",J462,0)</f>
        <v>0</v>
      </c>
      <c r="BI462" s="144">
        <f>IF(N462="nulová",J462,0)</f>
        <v>0</v>
      </c>
      <c r="BJ462" s="18" t="s">
        <v>76</v>
      </c>
      <c r="BK462" s="144">
        <f>ROUND(I462*H462,2)</f>
        <v>0</v>
      </c>
      <c r="BL462" s="18" t="s">
        <v>338</v>
      </c>
      <c r="BM462" s="143" t="s">
        <v>9651</v>
      </c>
    </row>
    <row r="463" spans="2:65" s="1" customFormat="1">
      <c r="B463" s="33"/>
      <c r="D463" s="145" t="s">
        <v>204</v>
      </c>
      <c r="F463" s="146" t="s">
        <v>9652</v>
      </c>
      <c r="I463" s="147"/>
      <c r="L463" s="33"/>
      <c r="M463" s="148"/>
      <c r="T463" s="54"/>
      <c r="AT463" s="18" t="s">
        <v>204</v>
      </c>
      <c r="AU463" s="18" t="s">
        <v>78</v>
      </c>
    </row>
    <row r="464" spans="2:65" s="1" customFormat="1">
      <c r="B464" s="33"/>
      <c r="D464" s="149" t="s">
        <v>206</v>
      </c>
      <c r="F464" s="150" t="s">
        <v>9653</v>
      </c>
      <c r="I464" s="147"/>
      <c r="L464" s="33"/>
      <c r="M464" s="148"/>
      <c r="T464" s="54"/>
      <c r="AT464" s="18" t="s">
        <v>206</v>
      </c>
      <c r="AU464" s="18" t="s">
        <v>78</v>
      </c>
    </row>
    <row r="465" spans="2:65" s="12" customFormat="1">
      <c r="B465" s="151"/>
      <c r="D465" s="145" t="s">
        <v>208</v>
      </c>
      <c r="E465" s="152" t="s">
        <v>19</v>
      </c>
      <c r="F465" s="153" t="s">
        <v>209</v>
      </c>
      <c r="H465" s="152" t="s">
        <v>19</v>
      </c>
      <c r="I465" s="154"/>
      <c r="L465" s="151"/>
      <c r="M465" s="155"/>
      <c r="T465" s="156"/>
      <c r="AT465" s="152" t="s">
        <v>208</v>
      </c>
      <c r="AU465" s="152" t="s">
        <v>78</v>
      </c>
      <c r="AV465" s="12" t="s">
        <v>76</v>
      </c>
      <c r="AW465" s="12" t="s">
        <v>31</v>
      </c>
      <c r="AX465" s="12" t="s">
        <v>69</v>
      </c>
      <c r="AY465" s="152" t="s">
        <v>195</v>
      </c>
    </row>
    <row r="466" spans="2:65" s="12" customFormat="1">
      <c r="B466" s="151"/>
      <c r="D466" s="145" t="s">
        <v>208</v>
      </c>
      <c r="E466" s="152" t="s">
        <v>19</v>
      </c>
      <c r="F466" s="153" t="s">
        <v>9628</v>
      </c>
      <c r="H466" s="152" t="s">
        <v>19</v>
      </c>
      <c r="I466" s="154"/>
      <c r="L466" s="151"/>
      <c r="M466" s="155"/>
      <c r="T466" s="156"/>
      <c r="AT466" s="152" t="s">
        <v>208</v>
      </c>
      <c r="AU466" s="152" t="s">
        <v>78</v>
      </c>
      <c r="AV466" s="12" t="s">
        <v>76</v>
      </c>
      <c r="AW466" s="12" t="s">
        <v>31</v>
      </c>
      <c r="AX466" s="12" t="s">
        <v>69</v>
      </c>
      <c r="AY466" s="152" t="s">
        <v>195</v>
      </c>
    </row>
    <row r="467" spans="2:65" s="12" customFormat="1">
      <c r="B467" s="151"/>
      <c r="D467" s="145" t="s">
        <v>208</v>
      </c>
      <c r="E467" s="152" t="s">
        <v>19</v>
      </c>
      <c r="F467" s="153" t="s">
        <v>9635</v>
      </c>
      <c r="H467" s="152" t="s">
        <v>19</v>
      </c>
      <c r="I467" s="154"/>
      <c r="L467" s="151"/>
      <c r="M467" s="155"/>
      <c r="T467" s="156"/>
      <c r="AT467" s="152" t="s">
        <v>208</v>
      </c>
      <c r="AU467" s="152" t="s">
        <v>78</v>
      </c>
      <c r="AV467" s="12" t="s">
        <v>76</v>
      </c>
      <c r="AW467" s="12" t="s">
        <v>31</v>
      </c>
      <c r="AX467" s="12" t="s">
        <v>69</v>
      </c>
      <c r="AY467" s="152" t="s">
        <v>195</v>
      </c>
    </row>
    <row r="468" spans="2:65" s="13" customFormat="1">
      <c r="B468" s="157"/>
      <c r="D468" s="145" t="s">
        <v>208</v>
      </c>
      <c r="E468" s="158" t="s">
        <v>19</v>
      </c>
      <c r="F468" s="159" t="s">
        <v>9636</v>
      </c>
      <c r="H468" s="160">
        <v>8.4600000000000009</v>
      </c>
      <c r="I468" s="161"/>
      <c r="L468" s="157"/>
      <c r="M468" s="162"/>
      <c r="T468" s="163"/>
      <c r="AT468" s="158" t="s">
        <v>208</v>
      </c>
      <c r="AU468" s="158" t="s">
        <v>78</v>
      </c>
      <c r="AV468" s="13" t="s">
        <v>78</v>
      </c>
      <c r="AW468" s="13" t="s">
        <v>31</v>
      </c>
      <c r="AX468" s="13" t="s">
        <v>76</v>
      </c>
      <c r="AY468" s="158" t="s">
        <v>195</v>
      </c>
    </row>
    <row r="469" spans="2:65" s="1" customFormat="1" ht="24.2" customHeight="1">
      <c r="B469" s="33"/>
      <c r="C469" s="184" t="s">
        <v>1525</v>
      </c>
      <c r="D469" s="184" t="s">
        <v>2618</v>
      </c>
      <c r="E469" s="185" t="s">
        <v>3894</v>
      </c>
      <c r="F469" s="186" t="s">
        <v>3895</v>
      </c>
      <c r="G469" s="187" t="s">
        <v>200</v>
      </c>
      <c r="H469" s="188">
        <v>29.175000000000001</v>
      </c>
      <c r="I469" s="189"/>
      <c r="J469" s="190">
        <f>ROUND(I469*H469,2)</f>
        <v>0</v>
      </c>
      <c r="K469" s="186" t="s">
        <v>201</v>
      </c>
      <c r="L469" s="191"/>
      <c r="M469" s="192" t="s">
        <v>19</v>
      </c>
      <c r="N469" s="193" t="s">
        <v>40</v>
      </c>
      <c r="P469" s="141">
        <f>O469*H469</f>
        <v>0</v>
      </c>
      <c r="Q469" s="141">
        <v>5.4000000000000003E-3</v>
      </c>
      <c r="R469" s="141">
        <f>Q469*H469</f>
        <v>0.15754500000000002</v>
      </c>
      <c r="S469" s="141">
        <v>0</v>
      </c>
      <c r="T469" s="142">
        <f>S469*H469</f>
        <v>0</v>
      </c>
      <c r="AR469" s="143" t="s">
        <v>562</v>
      </c>
      <c r="AT469" s="143" t="s">
        <v>2618</v>
      </c>
      <c r="AU469" s="143" t="s">
        <v>78</v>
      </c>
      <c r="AY469" s="18" t="s">
        <v>195</v>
      </c>
      <c r="BE469" s="144">
        <f>IF(N469="základní",J469,0)</f>
        <v>0</v>
      </c>
      <c r="BF469" s="144">
        <f>IF(N469="snížená",J469,0)</f>
        <v>0</v>
      </c>
      <c r="BG469" s="144">
        <f>IF(N469="zákl. přenesená",J469,0)</f>
        <v>0</v>
      </c>
      <c r="BH469" s="144">
        <f>IF(N469="sníž. přenesená",J469,0)</f>
        <v>0</v>
      </c>
      <c r="BI469" s="144">
        <f>IF(N469="nulová",J469,0)</f>
        <v>0</v>
      </c>
      <c r="BJ469" s="18" t="s">
        <v>76</v>
      </c>
      <c r="BK469" s="144">
        <f>ROUND(I469*H469,2)</f>
        <v>0</v>
      </c>
      <c r="BL469" s="18" t="s">
        <v>338</v>
      </c>
      <c r="BM469" s="143" t="s">
        <v>9654</v>
      </c>
    </row>
    <row r="470" spans="2:65" s="1" customFormat="1">
      <c r="B470" s="33"/>
      <c r="D470" s="145" t="s">
        <v>204</v>
      </c>
      <c r="F470" s="146" t="s">
        <v>3895</v>
      </c>
      <c r="I470" s="147"/>
      <c r="L470" s="33"/>
      <c r="M470" s="148"/>
      <c r="T470" s="54"/>
      <c r="AT470" s="18" t="s">
        <v>204</v>
      </c>
      <c r="AU470" s="18" t="s">
        <v>78</v>
      </c>
    </row>
    <row r="471" spans="2:65" s="13" customFormat="1">
      <c r="B471" s="157"/>
      <c r="D471" s="145" t="s">
        <v>208</v>
      </c>
      <c r="E471" s="158" t="s">
        <v>19</v>
      </c>
      <c r="F471" s="159" t="s">
        <v>9655</v>
      </c>
      <c r="H471" s="160">
        <v>23.34</v>
      </c>
      <c r="I471" s="161"/>
      <c r="L471" s="157"/>
      <c r="M471" s="162"/>
      <c r="T471" s="163"/>
      <c r="AT471" s="158" t="s">
        <v>208</v>
      </c>
      <c r="AU471" s="158" t="s">
        <v>78</v>
      </c>
      <c r="AV471" s="13" t="s">
        <v>78</v>
      </c>
      <c r="AW471" s="13" t="s">
        <v>31</v>
      </c>
      <c r="AX471" s="13" t="s">
        <v>69</v>
      </c>
      <c r="AY471" s="158" t="s">
        <v>195</v>
      </c>
    </row>
    <row r="472" spans="2:65" s="14" customFormat="1">
      <c r="B472" s="164"/>
      <c r="D472" s="145" t="s">
        <v>208</v>
      </c>
      <c r="E472" s="165" t="s">
        <v>19</v>
      </c>
      <c r="F472" s="166" t="s">
        <v>220</v>
      </c>
      <c r="H472" s="167">
        <v>23.34</v>
      </c>
      <c r="I472" s="168"/>
      <c r="L472" s="164"/>
      <c r="M472" s="169"/>
      <c r="T472" s="170"/>
      <c r="AT472" s="165" t="s">
        <v>208</v>
      </c>
      <c r="AU472" s="165" t="s">
        <v>78</v>
      </c>
      <c r="AV472" s="14" t="s">
        <v>202</v>
      </c>
      <c r="AW472" s="14" t="s">
        <v>31</v>
      </c>
      <c r="AX472" s="14" t="s">
        <v>76</v>
      </c>
      <c r="AY472" s="165" t="s">
        <v>195</v>
      </c>
    </row>
    <row r="473" spans="2:65" s="13" customFormat="1">
      <c r="B473" s="157"/>
      <c r="D473" s="145" t="s">
        <v>208</v>
      </c>
      <c r="F473" s="159" t="s">
        <v>9656</v>
      </c>
      <c r="H473" s="160">
        <v>29.175000000000001</v>
      </c>
      <c r="I473" s="161"/>
      <c r="L473" s="157"/>
      <c r="M473" s="162"/>
      <c r="T473" s="163"/>
      <c r="AT473" s="158" t="s">
        <v>208</v>
      </c>
      <c r="AU473" s="158" t="s">
        <v>78</v>
      </c>
      <c r="AV473" s="13" t="s">
        <v>78</v>
      </c>
      <c r="AW473" s="13" t="s">
        <v>4</v>
      </c>
      <c r="AX473" s="13" t="s">
        <v>76</v>
      </c>
      <c r="AY473" s="158" t="s">
        <v>195</v>
      </c>
    </row>
    <row r="474" spans="2:65" s="1" customFormat="1" ht="16.5" customHeight="1">
      <c r="B474" s="33"/>
      <c r="C474" s="132" t="s">
        <v>1537</v>
      </c>
      <c r="D474" s="132" t="s">
        <v>197</v>
      </c>
      <c r="E474" s="133" t="s">
        <v>9657</v>
      </c>
      <c r="F474" s="134" t="s">
        <v>9658</v>
      </c>
      <c r="G474" s="135" t="s">
        <v>200</v>
      </c>
      <c r="H474" s="136">
        <v>22.22</v>
      </c>
      <c r="I474" s="137"/>
      <c r="J474" s="138">
        <f>ROUND(I474*H474,2)</f>
        <v>0</v>
      </c>
      <c r="K474" s="134" t="s">
        <v>201</v>
      </c>
      <c r="L474" s="33"/>
      <c r="M474" s="139" t="s">
        <v>19</v>
      </c>
      <c r="N474" s="140" t="s">
        <v>40</v>
      </c>
      <c r="P474" s="141">
        <f>O474*H474</f>
        <v>0</v>
      </c>
      <c r="Q474" s="141">
        <v>0</v>
      </c>
      <c r="R474" s="141">
        <f>Q474*H474</f>
        <v>0</v>
      </c>
      <c r="S474" s="141">
        <v>0</v>
      </c>
      <c r="T474" s="142">
        <f>S474*H474</f>
        <v>0</v>
      </c>
      <c r="AR474" s="143" t="s">
        <v>338</v>
      </c>
      <c r="AT474" s="143" t="s">
        <v>197</v>
      </c>
      <c r="AU474" s="143" t="s">
        <v>78</v>
      </c>
      <c r="AY474" s="18" t="s">
        <v>195</v>
      </c>
      <c r="BE474" s="144">
        <f>IF(N474="základní",J474,0)</f>
        <v>0</v>
      </c>
      <c r="BF474" s="144">
        <f>IF(N474="snížená",J474,0)</f>
        <v>0</v>
      </c>
      <c r="BG474" s="144">
        <f>IF(N474="zákl. přenesená",J474,0)</f>
        <v>0</v>
      </c>
      <c r="BH474" s="144">
        <f>IF(N474="sníž. přenesená",J474,0)</f>
        <v>0</v>
      </c>
      <c r="BI474" s="144">
        <f>IF(N474="nulová",J474,0)</f>
        <v>0</v>
      </c>
      <c r="BJ474" s="18" t="s">
        <v>76</v>
      </c>
      <c r="BK474" s="144">
        <f>ROUND(I474*H474,2)</f>
        <v>0</v>
      </c>
      <c r="BL474" s="18" t="s">
        <v>338</v>
      </c>
      <c r="BM474" s="143" t="s">
        <v>9659</v>
      </c>
    </row>
    <row r="475" spans="2:65" s="1" customFormat="1">
      <c r="B475" s="33"/>
      <c r="D475" s="145" t="s">
        <v>204</v>
      </c>
      <c r="F475" s="146" t="s">
        <v>9660</v>
      </c>
      <c r="I475" s="147"/>
      <c r="L475" s="33"/>
      <c r="M475" s="148"/>
      <c r="T475" s="54"/>
      <c r="AT475" s="18" t="s">
        <v>204</v>
      </c>
      <c r="AU475" s="18" t="s">
        <v>78</v>
      </c>
    </row>
    <row r="476" spans="2:65" s="1" customFormat="1">
      <c r="B476" s="33"/>
      <c r="D476" s="149" t="s">
        <v>206</v>
      </c>
      <c r="F476" s="150" t="s">
        <v>9661</v>
      </c>
      <c r="I476" s="147"/>
      <c r="L476" s="33"/>
      <c r="M476" s="148"/>
      <c r="T476" s="54"/>
      <c r="AT476" s="18" t="s">
        <v>206</v>
      </c>
      <c r="AU476" s="18" t="s">
        <v>78</v>
      </c>
    </row>
    <row r="477" spans="2:65" s="12" customFormat="1">
      <c r="B477" s="151"/>
      <c r="D477" s="145" t="s">
        <v>208</v>
      </c>
      <c r="E477" s="152" t="s">
        <v>19</v>
      </c>
      <c r="F477" s="153" t="s">
        <v>209</v>
      </c>
      <c r="H477" s="152" t="s">
        <v>19</v>
      </c>
      <c r="I477" s="154"/>
      <c r="L477" s="151"/>
      <c r="M477" s="155"/>
      <c r="T477" s="156"/>
      <c r="AT477" s="152" t="s">
        <v>208</v>
      </c>
      <c r="AU477" s="152" t="s">
        <v>78</v>
      </c>
      <c r="AV477" s="12" t="s">
        <v>76</v>
      </c>
      <c r="AW477" s="12" t="s">
        <v>31</v>
      </c>
      <c r="AX477" s="12" t="s">
        <v>69</v>
      </c>
      <c r="AY477" s="152" t="s">
        <v>195</v>
      </c>
    </row>
    <row r="478" spans="2:65" s="12" customFormat="1">
      <c r="B478" s="151"/>
      <c r="D478" s="145" t="s">
        <v>208</v>
      </c>
      <c r="E478" s="152" t="s">
        <v>19</v>
      </c>
      <c r="F478" s="153" t="s">
        <v>9662</v>
      </c>
      <c r="H478" s="152" t="s">
        <v>19</v>
      </c>
      <c r="I478" s="154"/>
      <c r="L478" s="151"/>
      <c r="M478" s="155"/>
      <c r="T478" s="156"/>
      <c r="AT478" s="152" t="s">
        <v>208</v>
      </c>
      <c r="AU478" s="152" t="s">
        <v>78</v>
      </c>
      <c r="AV478" s="12" t="s">
        <v>76</v>
      </c>
      <c r="AW478" s="12" t="s">
        <v>31</v>
      </c>
      <c r="AX478" s="12" t="s">
        <v>69</v>
      </c>
      <c r="AY478" s="152" t="s">
        <v>195</v>
      </c>
    </row>
    <row r="479" spans="2:65" s="12" customFormat="1">
      <c r="B479" s="151"/>
      <c r="D479" s="145" t="s">
        <v>208</v>
      </c>
      <c r="E479" s="152" t="s">
        <v>19</v>
      </c>
      <c r="F479" s="153" t="s">
        <v>9628</v>
      </c>
      <c r="H479" s="152" t="s">
        <v>19</v>
      </c>
      <c r="I479" s="154"/>
      <c r="L479" s="151"/>
      <c r="M479" s="155"/>
      <c r="T479" s="156"/>
      <c r="AT479" s="152" t="s">
        <v>208</v>
      </c>
      <c r="AU479" s="152" t="s">
        <v>78</v>
      </c>
      <c r="AV479" s="12" t="s">
        <v>76</v>
      </c>
      <c r="AW479" s="12" t="s">
        <v>31</v>
      </c>
      <c r="AX479" s="12" t="s">
        <v>69</v>
      </c>
      <c r="AY479" s="152" t="s">
        <v>195</v>
      </c>
    </row>
    <row r="480" spans="2:65" s="13" customFormat="1">
      <c r="B480" s="157"/>
      <c r="D480" s="145" t="s">
        <v>208</v>
      </c>
      <c r="E480" s="158" t="s">
        <v>19</v>
      </c>
      <c r="F480" s="159" t="s">
        <v>9629</v>
      </c>
      <c r="H480" s="160">
        <v>14.88</v>
      </c>
      <c r="I480" s="161"/>
      <c r="L480" s="157"/>
      <c r="M480" s="162"/>
      <c r="T480" s="163"/>
      <c r="AT480" s="158" t="s">
        <v>208</v>
      </c>
      <c r="AU480" s="158" t="s">
        <v>78</v>
      </c>
      <c r="AV480" s="13" t="s">
        <v>78</v>
      </c>
      <c r="AW480" s="13" t="s">
        <v>31</v>
      </c>
      <c r="AX480" s="13" t="s">
        <v>69</v>
      </c>
      <c r="AY480" s="158" t="s">
        <v>195</v>
      </c>
    </row>
    <row r="481" spans="2:65" s="12" customFormat="1">
      <c r="B481" s="151"/>
      <c r="D481" s="145" t="s">
        <v>208</v>
      </c>
      <c r="E481" s="152" t="s">
        <v>19</v>
      </c>
      <c r="F481" s="153" t="s">
        <v>9663</v>
      </c>
      <c r="H481" s="152" t="s">
        <v>19</v>
      </c>
      <c r="I481" s="154"/>
      <c r="L481" s="151"/>
      <c r="M481" s="155"/>
      <c r="T481" s="156"/>
      <c r="AT481" s="152" t="s">
        <v>208</v>
      </c>
      <c r="AU481" s="152" t="s">
        <v>78</v>
      </c>
      <c r="AV481" s="12" t="s">
        <v>76</v>
      </c>
      <c r="AW481" s="12" t="s">
        <v>31</v>
      </c>
      <c r="AX481" s="12" t="s">
        <v>69</v>
      </c>
      <c r="AY481" s="152" t="s">
        <v>195</v>
      </c>
    </row>
    <row r="482" spans="2:65" s="12" customFormat="1">
      <c r="B482" s="151"/>
      <c r="D482" s="145" t="s">
        <v>208</v>
      </c>
      <c r="E482" s="152" t="s">
        <v>19</v>
      </c>
      <c r="F482" s="153" t="s">
        <v>9628</v>
      </c>
      <c r="H482" s="152" t="s">
        <v>19</v>
      </c>
      <c r="I482" s="154"/>
      <c r="L482" s="151"/>
      <c r="M482" s="155"/>
      <c r="T482" s="156"/>
      <c r="AT482" s="152" t="s">
        <v>208</v>
      </c>
      <c r="AU482" s="152" t="s">
        <v>78</v>
      </c>
      <c r="AV482" s="12" t="s">
        <v>76</v>
      </c>
      <c r="AW482" s="12" t="s">
        <v>31</v>
      </c>
      <c r="AX482" s="12" t="s">
        <v>69</v>
      </c>
      <c r="AY482" s="152" t="s">
        <v>195</v>
      </c>
    </row>
    <row r="483" spans="2:65" s="12" customFormat="1">
      <c r="B483" s="151"/>
      <c r="D483" s="145" t="s">
        <v>208</v>
      </c>
      <c r="E483" s="152" t="s">
        <v>19</v>
      </c>
      <c r="F483" s="153" t="s">
        <v>9635</v>
      </c>
      <c r="H483" s="152" t="s">
        <v>19</v>
      </c>
      <c r="I483" s="154"/>
      <c r="L483" s="151"/>
      <c r="M483" s="155"/>
      <c r="T483" s="156"/>
      <c r="AT483" s="152" t="s">
        <v>208</v>
      </c>
      <c r="AU483" s="152" t="s">
        <v>78</v>
      </c>
      <c r="AV483" s="12" t="s">
        <v>76</v>
      </c>
      <c r="AW483" s="12" t="s">
        <v>31</v>
      </c>
      <c r="AX483" s="12" t="s">
        <v>69</v>
      </c>
      <c r="AY483" s="152" t="s">
        <v>195</v>
      </c>
    </row>
    <row r="484" spans="2:65" s="13" customFormat="1">
      <c r="B484" s="157"/>
      <c r="D484" s="145" t="s">
        <v>208</v>
      </c>
      <c r="E484" s="158" t="s">
        <v>19</v>
      </c>
      <c r="F484" s="159" t="s">
        <v>9664</v>
      </c>
      <c r="H484" s="160">
        <v>7.34</v>
      </c>
      <c r="I484" s="161"/>
      <c r="L484" s="157"/>
      <c r="M484" s="162"/>
      <c r="T484" s="163"/>
      <c r="AT484" s="158" t="s">
        <v>208</v>
      </c>
      <c r="AU484" s="158" t="s">
        <v>78</v>
      </c>
      <c r="AV484" s="13" t="s">
        <v>78</v>
      </c>
      <c r="AW484" s="13" t="s">
        <v>31</v>
      </c>
      <c r="AX484" s="13" t="s">
        <v>69</v>
      </c>
      <c r="AY484" s="158" t="s">
        <v>195</v>
      </c>
    </row>
    <row r="485" spans="2:65" s="14" customFormat="1">
      <c r="B485" s="164"/>
      <c r="D485" s="145" t="s">
        <v>208</v>
      </c>
      <c r="E485" s="165" t="s">
        <v>19</v>
      </c>
      <c r="F485" s="166" t="s">
        <v>220</v>
      </c>
      <c r="H485" s="167">
        <v>22.22</v>
      </c>
      <c r="I485" s="168"/>
      <c r="L485" s="164"/>
      <c r="M485" s="169"/>
      <c r="T485" s="170"/>
      <c r="AT485" s="165" t="s">
        <v>208</v>
      </c>
      <c r="AU485" s="165" t="s">
        <v>78</v>
      </c>
      <c r="AV485" s="14" t="s">
        <v>202</v>
      </c>
      <c r="AW485" s="14" t="s">
        <v>31</v>
      </c>
      <c r="AX485" s="14" t="s">
        <v>76</v>
      </c>
      <c r="AY485" s="165" t="s">
        <v>195</v>
      </c>
    </row>
    <row r="486" spans="2:65" s="1" customFormat="1" ht="24.2" customHeight="1">
      <c r="B486" s="33"/>
      <c r="C486" s="184" t="s">
        <v>1554</v>
      </c>
      <c r="D486" s="184" t="s">
        <v>2618</v>
      </c>
      <c r="E486" s="185" t="s">
        <v>9665</v>
      </c>
      <c r="F486" s="186" t="s">
        <v>9666</v>
      </c>
      <c r="G486" s="187" t="s">
        <v>200</v>
      </c>
      <c r="H486" s="188">
        <v>27.774999999999999</v>
      </c>
      <c r="I486" s="189"/>
      <c r="J486" s="190">
        <f>ROUND(I486*H486,2)</f>
        <v>0</v>
      </c>
      <c r="K486" s="186" t="s">
        <v>19</v>
      </c>
      <c r="L486" s="191"/>
      <c r="M486" s="192" t="s">
        <v>19</v>
      </c>
      <c r="N486" s="193" t="s">
        <v>40</v>
      </c>
      <c r="P486" s="141">
        <f>O486*H486</f>
        <v>0</v>
      </c>
      <c r="Q486" s="141">
        <v>1.4999999999999999E-4</v>
      </c>
      <c r="R486" s="141">
        <f>Q486*H486</f>
        <v>4.1662499999999998E-3</v>
      </c>
      <c r="S486" s="141">
        <v>0</v>
      </c>
      <c r="T486" s="142">
        <f>S486*H486</f>
        <v>0</v>
      </c>
      <c r="AR486" s="143" t="s">
        <v>562</v>
      </c>
      <c r="AT486" s="143" t="s">
        <v>2618</v>
      </c>
      <c r="AU486" s="143" t="s">
        <v>78</v>
      </c>
      <c r="AY486" s="18" t="s">
        <v>195</v>
      </c>
      <c r="BE486" s="144">
        <f>IF(N486="základní",J486,0)</f>
        <v>0</v>
      </c>
      <c r="BF486" s="144">
        <f>IF(N486="snížená",J486,0)</f>
        <v>0</v>
      </c>
      <c r="BG486" s="144">
        <f>IF(N486="zákl. přenesená",J486,0)</f>
        <v>0</v>
      </c>
      <c r="BH486" s="144">
        <f>IF(N486="sníž. přenesená",J486,0)</f>
        <v>0</v>
      </c>
      <c r="BI486" s="144">
        <f>IF(N486="nulová",J486,0)</f>
        <v>0</v>
      </c>
      <c r="BJ486" s="18" t="s">
        <v>76</v>
      </c>
      <c r="BK486" s="144">
        <f>ROUND(I486*H486,2)</f>
        <v>0</v>
      </c>
      <c r="BL486" s="18" t="s">
        <v>338</v>
      </c>
      <c r="BM486" s="143" t="s">
        <v>9667</v>
      </c>
    </row>
    <row r="487" spans="2:65" s="1" customFormat="1">
      <c r="B487" s="33"/>
      <c r="D487" s="145" t="s">
        <v>204</v>
      </c>
      <c r="F487" s="146" t="s">
        <v>9666</v>
      </c>
      <c r="I487" s="147"/>
      <c r="L487" s="33"/>
      <c r="M487" s="148"/>
      <c r="T487" s="54"/>
      <c r="AT487" s="18" t="s">
        <v>204</v>
      </c>
      <c r="AU487" s="18" t="s">
        <v>78</v>
      </c>
    </row>
    <row r="488" spans="2:65" s="13" customFormat="1">
      <c r="B488" s="157"/>
      <c r="D488" s="145" t="s">
        <v>208</v>
      </c>
      <c r="F488" s="159" t="s">
        <v>9668</v>
      </c>
      <c r="H488" s="160">
        <v>27.774999999999999</v>
      </c>
      <c r="I488" s="161"/>
      <c r="L488" s="157"/>
      <c r="M488" s="162"/>
      <c r="T488" s="163"/>
      <c r="AT488" s="158" t="s">
        <v>208</v>
      </c>
      <c r="AU488" s="158" t="s">
        <v>78</v>
      </c>
      <c r="AV488" s="13" t="s">
        <v>78</v>
      </c>
      <c r="AW488" s="13" t="s">
        <v>4</v>
      </c>
      <c r="AX488" s="13" t="s">
        <v>76</v>
      </c>
      <c r="AY488" s="158" t="s">
        <v>195</v>
      </c>
    </row>
    <row r="489" spans="2:65" s="1" customFormat="1" ht="16.5" customHeight="1">
      <c r="B489" s="33"/>
      <c r="C489" s="132" t="s">
        <v>1573</v>
      </c>
      <c r="D489" s="132" t="s">
        <v>197</v>
      </c>
      <c r="E489" s="133" t="s">
        <v>9669</v>
      </c>
      <c r="F489" s="134" t="s">
        <v>9670</v>
      </c>
      <c r="G489" s="135" t="s">
        <v>200</v>
      </c>
      <c r="H489" s="136">
        <v>14.88</v>
      </c>
      <c r="I489" s="137"/>
      <c r="J489" s="138">
        <f>ROUND(I489*H489,2)</f>
        <v>0</v>
      </c>
      <c r="K489" s="134" t="s">
        <v>19</v>
      </c>
      <c r="L489" s="33"/>
      <c r="M489" s="139" t="s">
        <v>19</v>
      </c>
      <c r="N489" s="140" t="s">
        <v>40</v>
      </c>
      <c r="P489" s="141">
        <f>O489*H489</f>
        <v>0</v>
      </c>
      <c r="Q489" s="141">
        <v>2.7999999999999998E-4</v>
      </c>
      <c r="R489" s="141">
        <f>Q489*H489</f>
        <v>4.1663999999999998E-3</v>
      </c>
      <c r="S489" s="141">
        <v>0</v>
      </c>
      <c r="T489" s="142">
        <f>S489*H489</f>
        <v>0</v>
      </c>
      <c r="AR489" s="143" t="s">
        <v>338</v>
      </c>
      <c r="AT489" s="143" t="s">
        <v>197</v>
      </c>
      <c r="AU489" s="143" t="s">
        <v>78</v>
      </c>
      <c r="AY489" s="18" t="s">
        <v>195</v>
      </c>
      <c r="BE489" s="144">
        <f>IF(N489="základní",J489,0)</f>
        <v>0</v>
      </c>
      <c r="BF489" s="144">
        <f>IF(N489="snížená",J489,0)</f>
        <v>0</v>
      </c>
      <c r="BG489" s="144">
        <f>IF(N489="zákl. přenesená",J489,0)</f>
        <v>0</v>
      </c>
      <c r="BH489" s="144">
        <f>IF(N489="sníž. přenesená",J489,0)</f>
        <v>0</v>
      </c>
      <c r="BI489" s="144">
        <f>IF(N489="nulová",J489,0)</f>
        <v>0</v>
      </c>
      <c r="BJ489" s="18" t="s">
        <v>76</v>
      </c>
      <c r="BK489" s="144">
        <f>ROUND(I489*H489,2)</f>
        <v>0</v>
      </c>
      <c r="BL489" s="18" t="s">
        <v>338</v>
      </c>
      <c r="BM489" s="143" t="s">
        <v>9671</v>
      </c>
    </row>
    <row r="490" spans="2:65" s="1" customFormat="1">
      <c r="B490" s="33"/>
      <c r="D490" s="145" t="s">
        <v>204</v>
      </c>
      <c r="F490" s="146" t="s">
        <v>9672</v>
      </c>
      <c r="I490" s="147"/>
      <c r="L490" s="33"/>
      <c r="M490" s="148"/>
      <c r="T490" s="54"/>
      <c r="AT490" s="18" t="s">
        <v>204</v>
      </c>
      <c r="AU490" s="18" t="s">
        <v>78</v>
      </c>
    </row>
    <row r="491" spans="2:65" s="12" customFormat="1">
      <c r="B491" s="151"/>
      <c r="D491" s="145" t="s">
        <v>208</v>
      </c>
      <c r="E491" s="152" t="s">
        <v>19</v>
      </c>
      <c r="F491" s="153" t="s">
        <v>209</v>
      </c>
      <c r="H491" s="152" t="s">
        <v>19</v>
      </c>
      <c r="I491" s="154"/>
      <c r="L491" s="151"/>
      <c r="M491" s="155"/>
      <c r="T491" s="156"/>
      <c r="AT491" s="152" t="s">
        <v>208</v>
      </c>
      <c r="AU491" s="152" t="s">
        <v>78</v>
      </c>
      <c r="AV491" s="12" t="s">
        <v>76</v>
      </c>
      <c r="AW491" s="12" t="s">
        <v>31</v>
      </c>
      <c r="AX491" s="12" t="s">
        <v>69</v>
      </c>
      <c r="AY491" s="152" t="s">
        <v>195</v>
      </c>
    </row>
    <row r="492" spans="2:65" s="12" customFormat="1">
      <c r="B492" s="151"/>
      <c r="D492" s="145" t="s">
        <v>208</v>
      </c>
      <c r="E492" s="152" t="s">
        <v>19</v>
      </c>
      <c r="F492" s="153" t="s">
        <v>9628</v>
      </c>
      <c r="H492" s="152" t="s">
        <v>19</v>
      </c>
      <c r="I492" s="154"/>
      <c r="L492" s="151"/>
      <c r="M492" s="155"/>
      <c r="T492" s="156"/>
      <c r="AT492" s="152" t="s">
        <v>208</v>
      </c>
      <c r="AU492" s="152" t="s">
        <v>78</v>
      </c>
      <c r="AV492" s="12" t="s">
        <v>76</v>
      </c>
      <c r="AW492" s="12" t="s">
        <v>31</v>
      </c>
      <c r="AX492" s="12" t="s">
        <v>69</v>
      </c>
      <c r="AY492" s="152" t="s">
        <v>195</v>
      </c>
    </row>
    <row r="493" spans="2:65" s="13" customFormat="1">
      <c r="B493" s="157"/>
      <c r="D493" s="145" t="s">
        <v>208</v>
      </c>
      <c r="E493" s="158" t="s">
        <v>19</v>
      </c>
      <c r="F493" s="159" t="s">
        <v>9629</v>
      </c>
      <c r="H493" s="160">
        <v>14.88</v>
      </c>
      <c r="I493" s="161"/>
      <c r="L493" s="157"/>
      <c r="M493" s="162"/>
      <c r="T493" s="163"/>
      <c r="AT493" s="158" t="s">
        <v>208</v>
      </c>
      <c r="AU493" s="158" t="s">
        <v>78</v>
      </c>
      <c r="AV493" s="13" t="s">
        <v>78</v>
      </c>
      <c r="AW493" s="13" t="s">
        <v>31</v>
      </c>
      <c r="AX493" s="13" t="s">
        <v>76</v>
      </c>
      <c r="AY493" s="158" t="s">
        <v>195</v>
      </c>
    </row>
    <row r="494" spans="2:65" s="1" customFormat="1" ht="16.5" customHeight="1">
      <c r="B494" s="33"/>
      <c r="C494" s="132" t="s">
        <v>1705</v>
      </c>
      <c r="D494" s="132" t="s">
        <v>197</v>
      </c>
      <c r="E494" s="133" t="s">
        <v>9673</v>
      </c>
      <c r="F494" s="134" t="s">
        <v>9674</v>
      </c>
      <c r="G494" s="135" t="s">
        <v>200</v>
      </c>
      <c r="H494" s="136">
        <v>7.34</v>
      </c>
      <c r="I494" s="137"/>
      <c r="J494" s="138">
        <f>ROUND(I494*H494,2)</f>
        <v>0</v>
      </c>
      <c r="K494" s="134" t="s">
        <v>19</v>
      </c>
      <c r="L494" s="33"/>
      <c r="M494" s="139" t="s">
        <v>19</v>
      </c>
      <c r="N494" s="140" t="s">
        <v>40</v>
      </c>
      <c r="P494" s="141">
        <f>O494*H494</f>
        <v>0</v>
      </c>
      <c r="Q494" s="141">
        <v>5.0000000000000001E-4</v>
      </c>
      <c r="R494" s="141">
        <f>Q494*H494</f>
        <v>3.6700000000000001E-3</v>
      </c>
      <c r="S494" s="141">
        <v>0</v>
      </c>
      <c r="T494" s="142">
        <f>S494*H494</f>
        <v>0</v>
      </c>
      <c r="AR494" s="143" t="s">
        <v>338</v>
      </c>
      <c r="AT494" s="143" t="s">
        <v>197</v>
      </c>
      <c r="AU494" s="143" t="s">
        <v>78</v>
      </c>
      <c r="AY494" s="18" t="s">
        <v>195</v>
      </c>
      <c r="BE494" s="144">
        <f>IF(N494="základní",J494,0)</f>
        <v>0</v>
      </c>
      <c r="BF494" s="144">
        <f>IF(N494="snížená",J494,0)</f>
        <v>0</v>
      </c>
      <c r="BG494" s="144">
        <f>IF(N494="zákl. přenesená",J494,0)</f>
        <v>0</v>
      </c>
      <c r="BH494" s="144">
        <f>IF(N494="sníž. přenesená",J494,0)</f>
        <v>0</v>
      </c>
      <c r="BI494" s="144">
        <f>IF(N494="nulová",J494,0)</f>
        <v>0</v>
      </c>
      <c r="BJ494" s="18" t="s">
        <v>76</v>
      </c>
      <c r="BK494" s="144">
        <f>ROUND(I494*H494,2)</f>
        <v>0</v>
      </c>
      <c r="BL494" s="18" t="s">
        <v>338</v>
      </c>
      <c r="BM494" s="143" t="s">
        <v>9675</v>
      </c>
    </row>
    <row r="495" spans="2:65" s="1" customFormat="1">
      <c r="B495" s="33"/>
      <c r="D495" s="145" t="s">
        <v>204</v>
      </c>
      <c r="F495" s="146" t="s">
        <v>9676</v>
      </c>
      <c r="I495" s="147"/>
      <c r="L495" s="33"/>
      <c r="M495" s="148"/>
      <c r="T495" s="54"/>
      <c r="AT495" s="18" t="s">
        <v>204</v>
      </c>
      <c r="AU495" s="18" t="s">
        <v>78</v>
      </c>
    </row>
    <row r="496" spans="2:65" s="12" customFormat="1">
      <c r="B496" s="151"/>
      <c r="D496" s="145" t="s">
        <v>208</v>
      </c>
      <c r="E496" s="152" t="s">
        <v>19</v>
      </c>
      <c r="F496" s="153" t="s">
        <v>209</v>
      </c>
      <c r="H496" s="152" t="s">
        <v>19</v>
      </c>
      <c r="I496" s="154"/>
      <c r="L496" s="151"/>
      <c r="M496" s="155"/>
      <c r="T496" s="156"/>
      <c r="AT496" s="152" t="s">
        <v>208</v>
      </c>
      <c r="AU496" s="152" t="s">
        <v>78</v>
      </c>
      <c r="AV496" s="12" t="s">
        <v>76</v>
      </c>
      <c r="AW496" s="12" t="s">
        <v>31</v>
      </c>
      <c r="AX496" s="12" t="s">
        <v>69</v>
      </c>
      <c r="AY496" s="152" t="s">
        <v>195</v>
      </c>
    </row>
    <row r="497" spans="2:65" s="12" customFormat="1">
      <c r="B497" s="151"/>
      <c r="D497" s="145" t="s">
        <v>208</v>
      </c>
      <c r="E497" s="152" t="s">
        <v>19</v>
      </c>
      <c r="F497" s="153" t="s">
        <v>9628</v>
      </c>
      <c r="H497" s="152" t="s">
        <v>19</v>
      </c>
      <c r="I497" s="154"/>
      <c r="L497" s="151"/>
      <c r="M497" s="155"/>
      <c r="T497" s="156"/>
      <c r="AT497" s="152" t="s">
        <v>208</v>
      </c>
      <c r="AU497" s="152" t="s">
        <v>78</v>
      </c>
      <c r="AV497" s="12" t="s">
        <v>76</v>
      </c>
      <c r="AW497" s="12" t="s">
        <v>31</v>
      </c>
      <c r="AX497" s="12" t="s">
        <v>69</v>
      </c>
      <c r="AY497" s="152" t="s">
        <v>195</v>
      </c>
    </row>
    <row r="498" spans="2:65" s="12" customFormat="1">
      <c r="B498" s="151"/>
      <c r="D498" s="145" t="s">
        <v>208</v>
      </c>
      <c r="E498" s="152" t="s">
        <v>19</v>
      </c>
      <c r="F498" s="153" t="s">
        <v>9635</v>
      </c>
      <c r="H498" s="152" t="s">
        <v>19</v>
      </c>
      <c r="I498" s="154"/>
      <c r="L498" s="151"/>
      <c r="M498" s="155"/>
      <c r="T498" s="156"/>
      <c r="AT498" s="152" t="s">
        <v>208</v>
      </c>
      <c r="AU498" s="152" t="s">
        <v>78</v>
      </c>
      <c r="AV498" s="12" t="s">
        <v>76</v>
      </c>
      <c r="AW498" s="12" t="s">
        <v>31</v>
      </c>
      <c r="AX498" s="12" t="s">
        <v>69</v>
      </c>
      <c r="AY498" s="152" t="s">
        <v>195</v>
      </c>
    </row>
    <row r="499" spans="2:65" s="13" customFormat="1">
      <c r="B499" s="157"/>
      <c r="D499" s="145" t="s">
        <v>208</v>
      </c>
      <c r="E499" s="158" t="s">
        <v>19</v>
      </c>
      <c r="F499" s="159" t="s">
        <v>9664</v>
      </c>
      <c r="H499" s="160">
        <v>7.34</v>
      </c>
      <c r="I499" s="161"/>
      <c r="L499" s="157"/>
      <c r="M499" s="162"/>
      <c r="T499" s="163"/>
      <c r="AT499" s="158" t="s">
        <v>208</v>
      </c>
      <c r="AU499" s="158" t="s">
        <v>78</v>
      </c>
      <c r="AV499" s="13" t="s">
        <v>78</v>
      </c>
      <c r="AW499" s="13" t="s">
        <v>31</v>
      </c>
      <c r="AX499" s="13" t="s">
        <v>76</v>
      </c>
      <c r="AY499" s="158" t="s">
        <v>195</v>
      </c>
    </row>
    <row r="500" spans="2:65" s="1" customFormat="1" ht="16.5" customHeight="1">
      <c r="B500" s="33"/>
      <c r="C500" s="184" t="s">
        <v>1747</v>
      </c>
      <c r="D500" s="184" t="s">
        <v>2618</v>
      </c>
      <c r="E500" s="185" t="s">
        <v>9677</v>
      </c>
      <c r="F500" s="186" t="s">
        <v>9678</v>
      </c>
      <c r="G500" s="187" t="s">
        <v>200</v>
      </c>
      <c r="H500" s="188">
        <v>27.774999999999999</v>
      </c>
      <c r="I500" s="189"/>
      <c r="J500" s="190">
        <f>ROUND(I500*H500,2)</f>
        <v>0</v>
      </c>
      <c r="K500" s="186" t="s">
        <v>201</v>
      </c>
      <c r="L500" s="191"/>
      <c r="M500" s="192" t="s">
        <v>19</v>
      </c>
      <c r="N500" s="193" t="s">
        <v>40</v>
      </c>
      <c r="P500" s="141">
        <f>O500*H500</f>
        <v>0</v>
      </c>
      <c r="Q500" s="141">
        <v>1.9E-3</v>
      </c>
      <c r="R500" s="141">
        <f>Q500*H500</f>
        <v>5.27725E-2</v>
      </c>
      <c r="S500" s="141">
        <v>0</v>
      </c>
      <c r="T500" s="142">
        <f>S500*H500</f>
        <v>0</v>
      </c>
      <c r="AR500" s="143" t="s">
        <v>562</v>
      </c>
      <c r="AT500" s="143" t="s">
        <v>2618</v>
      </c>
      <c r="AU500" s="143" t="s">
        <v>78</v>
      </c>
      <c r="AY500" s="18" t="s">
        <v>195</v>
      </c>
      <c r="BE500" s="144">
        <f>IF(N500="základní",J500,0)</f>
        <v>0</v>
      </c>
      <c r="BF500" s="144">
        <f>IF(N500="snížená",J500,0)</f>
        <v>0</v>
      </c>
      <c r="BG500" s="144">
        <f>IF(N500="zákl. přenesená",J500,0)</f>
        <v>0</v>
      </c>
      <c r="BH500" s="144">
        <f>IF(N500="sníž. přenesená",J500,0)</f>
        <v>0</v>
      </c>
      <c r="BI500" s="144">
        <f>IF(N500="nulová",J500,0)</f>
        <v>0</v>
      </c>
      <c r="BJ500" s="18" t="s">
        <v>76</v>
      </c>
      <c r="BK500" s="144">
        <f>ROUND(I500*H500,2)</f>
        <v>0</v>
      </c>
      <c r="BL500" s="18" t="s">
        <v>338</v>
      </c>
      <c r="BM500" s="143" t="s">
        <v>9679</v>
      </c>
    </row>
    <row r="501" spans="2:65" s="1" customFormat="1">
      <c r="B501" s="33"/>
      <c r="D501" s="145" t="s">
        <v>204</v>
      </c>
      <c r="F501" s="146" t="s">
        <v>9678</v>
      </c>
      <c r="I501" s="147"/>
      <c r="L501" s="33"/>
      <c r="M501" s="148"/>
      <c r="T501" s="54"/>
      <c r="AT501" s="18" t="s">
        <v>204</v>
      </c>
      <c r="AU501" s="18" t="s">
        <v>78</v>
      </c>
    </row>
    <row r="502" spans="2:65" s="13" customFormat="1">
      <c r="B502" s="157"/>
      <c r="D502" s="145" t="s">
        <v>208</v>
      </c>
      <c r="E502" s="158" t="s">
        <v>19</v>
      </c>
      <c r="F502" s="159" t="s">
        <v>9680</v>
      </c>
      <c r="H502" s="160">
        <v>22.22</v>
      </c>
      <c r="I502" s="161"/>
      <c r="L502" s="157"/>
      <c r="M502" s="162"/>
      <c r="T502" s="163"/>
      <c r="AT502" s="158" t="s">
        <v>208</v>
      </c>
      <c r="AU502" s="158" t="s">
        <v>78</v>
      </c>
      <c r="AV502" s="13" t="s">
        <v>78</v>
      </c>
      <c r="AW502" s="13" t="s">
        <v>31</v>
      </c>
      <c r="AX502" s="13" t="s">
        <v>76</v>
      </c>
      <c r="AY502" s="158" t="s">
        <v>195</v>
      </c>
    </row>
    <row r="503" spans="2:65" s="13" customFormat="1">
      <c r="B503" s="157"/>
      <c r="D503" s="145" t="s">
        <v>208</v>
      </c>
      <c r="F503" s="159" t="s">
        <v>9668</v>
      </c>
      <c r="H503" s="160">
        <v>27.774999999999999</v>
      </c>
      <c r="I503" s="161"/>
      <c r="L503" s="157"/>
      <c r="M503" s="162"/>
      <c r="T503" s="163"/>
      <c r="AT503" s="158" t="s">
        <v>208</v>
      </c>
      <c r="AU503" s="158" t="s">
        <v>78</v>
      </c>
      <c r="AV503" s="13" t="s">
        <v>78</v>
      </c>
      <c r="AW503" s="13" t="s">
        <v>4</v>
      </c>
      <c r="AX503" s="13" t="s">
        <v>76</v>
      </c>
      <c r="AY503" s="158" t="s">
        <v>195</v>
      </c>
    </row>
    <row r="504" spans="2:65" s="1" customFormat="1" ht="16.5" customHeight="1">
      <c r="B504" s="33"/>
      <c r="C504" s="132" t="s">
        <v>1796</v>
      </c>
      <c r="D504" s="132" t="s">
        <v>197</v>
      </c>
      <c r="E504" s="133" t="s">
        <v>9681</v>
      </c>
      <c r="F504" s="134" t="s">
        <v>9682</v>
      </c>
      <c r="G504" s="135" t="s">
        <v>331</v>
      </c>
      <c r="H504" s="136">
        <v>0.251</v>
      </c>
      <c r="I504" s="137"/>
      <c r="J504" s="138">
        <f>ROUND(I504*H504,2)</f>
        <v>0</v>
      </c>
      <c r="K504" s="134" t="s">
        <v>201</v>
      </c>
      <c r="L504" s="33"/>
      <c r="M504" s="139" t="s">
        <v>19</v>
      </c>
      <c r="N504" s="140" t="s">
        <v>40</v>
      </c>
      <c r="P504" s="141">
        <f>O504*H504</f>
        <v>0</v>
      </c>
      <c r="Q504" s="141">
        <v>0</v>
      </c>
      <c r="R504" s="141">
        <f>Q504*H504</f>
        <v>0</v>
      </c>
      <c r="S504" s="141">
        <v>0</v>
      </c>
      <c r="T504" s="142">
        <f>S504*H504</f>
        <v>0</v>
      </c>
      <c r="AR504" s="143" t="s">
        <v>338</v>
      </c>
      <c r="AT504" s="143" t="s">
        <v>197</v>
      </c>
      <c r="AU504" s="143" t="s">
        <v>78</v>
      </c>
      <c r="AY504" s="18" t="s">
        <v>195</v>
      </c>
      <c r="BE504" s="144">
        <f>IF(N504="základní",J504,0)</f>
        <v>0</v>
      </c>
      <c r="BF504" s="144">
        <f>IF(N504="snížená",J504,0)</f>
        <v>0</v>
      </c>
      <c r="BG504" s="144">
        <f>IF(N504="zákl. přenesená",J504,0)</f>
        <v>0</v>
      </c>
      <c r="BH504" s="144">
        <f>IF(N504="sníž. přenesená",J504,0)</f>
        <v>0</v>
      </c>
      <c r="BI504" s="144">
        <f>IF(N504="nulová",J504,0)</f>
        <v>0</v>
      </c>
      <c r="BJ504" s="18" t="s">
        <v>76</v>
      </c>
      <c r="BK504" s="144">
        <f>ROUND(I504*H504,2)</f>
        <v>0</v>
      </c>
      <c r="BL504" s="18" t="s">
        <v>338</v>
      </c>
      <c r="BM504" s="143" t="s">
        <v>9683</v>
      </c>
    </row>
    <row r="505" spans="2:65" s="1" customFormat="1">
      <c r="B505" s="33"/>
      <c r="D505" s="145" t="s">
        <v>204</v>
      </c>
      <c r="F505" s="146" t="s">
        <v>9684</v>
      </c>
      <c r="I505" s="147"/>
      <c r="L505" s="33"/>
      <c r="M505" s="148"/>
      <c r="T505" s="54"/>
      <c r="AT505" s="18" t="s">
        <v>204</v>
      </c>
      <c r="AU505" s="18" t="s">
        <v>78</v>
      </c>
    </row>
    <row r="506" spans="2:65" s="1" customFormat="1">
      <c r="B506" s="33"/>
      <c r="D506" s="149" t="s">
        <v>206</v>
      </c>
      <c r="F506" s="150" t="s">
        <v>9685</v>
      </c>
      <c r="I506" s="147"/>
      <c r="L506" s="33"/>
      <c r="M506" s="148"/>
      <c r="T506" s="54"/>
      <c r="AT506" s="18" t="s">
        <v>206</v>
      </c>
      <c r="AU506" s="18" t="s">
        <v>78</v>
      </c>
    </row>
    <row r="507" spans="2:65" s="11" customFormat="1" ht="22.9" customHeight="1">
      <c r="B507" s="120"/>
      <c r="D507" s="121" t="s">
        <v>68</v>
      </c>
      <c r="E507" s="130" t="s">
        <v>2147</v>
      </c>
      <c r="F507" s="130" t="s">
        <v>2148</v>
      </c>
      <c r="I507" s="123"/>
      <c r="J507" s="131">
        <f>BK507</f>
        <v>0</v>
      </c>
      <c r="L507" s="120"/>
      <c r="M507" s="125"/>
      <c r="P507" s="126">
        <f>SUM(P508:P563)</f>
        <v>0</v>
      </c>
      <c r="R507" s="126">
        <f>SUM(R508:R563)</f>
        <v>0.10905316</v>
      </c>
      <c r="T507" s="127">
        <f>SUM(T508:T563)</f>
        <v>0</v>
      </c>
      <c r="AR507" s="121" t="s">
        <v>78</v>
      </c>
      <c r="AT507" s="128" t="s">
        <v>68</v>
      </c>
      <c r="AU507" s="128" t="s">
        <v>76</v>
      </c>
      <c r="AY507" s="121" t="s">
        <v>195</v>
      </c>
      <c r="BK507" s="129">
        <f>SUM(BK508:BK563)</f>
        <v>0</v>
      </c>
    </row>
    <row r="508" spans="2:65" s="1" customFormat="1" ht="16.5" customHeight="1">
      <c r="B508" s="33"/>
      <c r="C508" s="132" t="s">
        <v>1802</v>
      </c>
      <c r="D508" s="132" t="s">
        <v>197</v>
      </c>
      <c r="E508" s="133" t="s">
        <v>3947</v>
      </c>
      <c r="F508" s="134" t="s">
        <v>3948</v>
      </c>
      <c r="G508" s="135" t="s">
        <v>200</v>
      </c>
      <c r="H508" s="136">
        <v>14.5</v>
      </c>
      <c r="I508" s="137"/>
      <c r="J508" s="138">
        <f>ROUND(I508*H508,2)</f>
        <v>0</v>
      </c>
      <c r="K508" s="134" t="s">
        <v>201</v>
      </c>
      <c r="L508" s="33"/>
      <c r="M508" s="139" t="s">
        <v>19</v>
      </c>
      <c r="N508" s="140" t="s">
        <v>40</v>
      </c>
      <c r="P508" s="141">
        <f>O508*H508</f>
        <v>0</v>
      </c>
      <c r="Q508" s="141">
        <v>0</v>
      </c>
      <c r="R508" s="141">
        <f>Q508*H508</f>
        <v>0</v>
      </c>
      <c r="S508" s="141">
        <v>0</v>
      </c>
      <c r="T508" s="142">
        <f>S508*H508</f>
        <v>0</v>
      </c>
      <c r="AR508" s="143" t="s">
        <v>338</v>
      </c>
      <c r="AT508" s="143" t="s">
        <v>197</v>
      </c>
      <c r="AU508" s="143" t="s">
        <v>78</v>
      </c>
      <c r="AY508" s="18" t="s">
        <v>195</v>
      </c>
      <c r="BE508" s="144">
        <f>IF(N508="základní",J508,0)</f>
        <v>0</v>
      </c>
      <c r="BF508" s="144">
        <f>IF(N508="snížená",J508,0)</f>
        <v>0</v>
      </c>
      <c r="BG508" s="144">
        <f>IF(N508="zákl. přenesená",J508,0)</f>
        <v>0</v>
      </c>
      <c r="BH508" s="144">
        <f>IF(N508="sníž. přenesená",J508,0)</f>
        <v>0</v>
      </c>
      <c r="BI508" s="144">
        <f>IF(N508="nulová",J508,0)</f>
        <v>0</v>
      </c>
      <c r="BJ508" s="18" t="s">
        <v>76</v>
      </c>
      <c r="BK508" s="144">
        <f>ROUND(I508*H508,2)</f>
        <v>0</v>
      </c>
      <c r="BL508" s="18" t="s">
        <v>338</v>
      </c>
      <c r="BM508" s="143" t="s">
        <v>9686</v>
      </c>
    </row>
    <row r="509" spans="2:65" s="1" customFormat="1">
      <c r="B509" s="33"/>
      <c r="D509" s="145" t="s">
        <v>204</v>
      </c>
      <c r="F509" s="146" t="s">
        <v>3950</v>
      </c>
      <c r="I509" s="147"/>
      <c r="L509" s="33"/>
      <c r="M509" s="148"/>
      <c r="T509" s="54"/>
      <c r="AT509" s="18" t="s">
        <v>204</v>
      </c>
      <c r="AU509" s="18" t="s">
        <v>78</v>
      </c>
    </row>
    <row r="510" spans="2:65" s="1" customFormat="1">
      <c r="B510" s="33"/>
      <c r="D510" s="149" t="s">
        <v>206</v>
      </c>
      <c r="F510" s="150" t="s">
        <v>3951</v>
      </c>
      <c r="I510" s="147"/>
      <c r="L510" s="33"/>
      <c r="M510" s="148"/>
      <c r="T510" s="54"/>
      <c r="AT510" s="18" t="s">
        <v>206</v>
      </c>
      <c r="AU510" s="18" t="s">
        <v>78</v>
      </c>
    </row>
    <row r="511" spans="2:65" s="12" customFormat="1">
      <c r="B511" s="151"/>
      <c r="D511" s="145" t="s">
        <v>208</v>
      </c>
      <c r="E511" s="152" t="s">
        <v>19</v>
      </c>
      <c r="F511" s="153" t="s">
        <v>209</v>
      </c>
      <c r="H511" s="152" t="s">
        <v>19</v>
      </c>
      <c r="I511" s="154"/>
      <c r="L511" s="151"/>
      <c r="M511" s="155"/>
      <c r="T511" s="156"/>
      <c r="AT511" s="152" t="s">
        <v>208</v>
      </c>
      <c r="AU511" s="152" t="s">
        <v>78</v>
      </c>
      <c r="AV511" s="12" t="s">
        <v>76</v>
      </c>
      <c r="AW511" s="12" t="s">
        <v>31</v>
      </c>
      <c r="AX511" s="12" t="s">
        <v>69</v>
      </c>
      <c r="AY511" s="152" t="s">
        <v>195</v>
      </c>
    </row>
    <row r="512" spans="2:65" s="12" customFormat="1">
      <c r="B512" s="151"/>
      <c r="D512" s="145" t="s">
        <v>208</v>
      </c>
      <c r="E512" s="152" t="s">
        <v>19</v>
      </c>
      <c r="F512" s="153" t="s">
        <v>9571</v>
      </c>
      <c r="H512" s="152" t="s">
        <v>19</v>
      </c>
      <c r="I512" s="154"/>
      <c r="L512" s="151"/>
      <c r="M512" s="155"/>
      <c r="T512" s="156"/>
      <c r="AT512" s="152" t="s">
        <v>208</v>
      </c>
      <c r="AU512" s="152" t="s">
        <v>78</v>
      </c>
      <c r="AV512" s="12" t="s">
        <v>76</v>
      </c>
      <c r="AW512" s="12" t="s">
        <v>31</v>
      </c>
      <c r="AX512" s="12" t="s">
        <v>69</v>
      </c>
      <c r="AY512" s="152" t="s">
        <v>195</v>
      </c>
    </row>
    <row r="513" spans="2:65" s="13" customFormat="1">
      <c r="B513" s="157"/>
      <c r="D513" s="145" t="s">
        <v>208</v>
      </c>
      <c r="E513" s="158" t="s">
        <v>19</v>
      </c>
      <c r="F513" s="159" t="s">
        <v>9334</v>
      </c>
      <c r="H513" s="160">
        <v>14.5</v>
      </c>
      <c r="I513" s="161"/>
      <c r="L513" s="157"/>
      <c r="M513" s="162"/>
      <c r="T513" s="163"/>
      <c r="AT513" s="158" t="s">
        <v>208</v>
      </c>
      <c r="AU513" s="158" t="s">
        <v>78</v>
      </c>
      <c r="AV513" s="13" t="s">
        <v>78</v>
      </c>
      <c r="AW513" s="13" t="s">
        <v>31</v>
      </c>
      <c r="AX513" s="13" t="s">
        <v>76</v>
      </c>
      <c r="AY513" s="158" t="s">
        <v>195</v>
      </c>
    </row>
    <row r="514" spans="2:65" s="1" customFormat="1" ht="16.5" customHeight="1">
      <c r="B514" s="33"/>
      <c r="C514" s="184" t="s">
        <v>1919</v>
      </c>
      <c r="D514" s="184" t="s">
        <v>2618</v>
      </c>
      <c r="E514" s="185" t="s">
        <v>9687</v>
      </c>
      <c r="F514" s="186" t="s">
        <v>9688</v>
      </c>
      <c r="G514" s="187" t="s">
        <v>200</v>
      </c>
      <c r="H514" s="188">
        <v>15.95</v>
      </c>
      <c r="I514" s="189"/>
      <c r="J514" s="190">
        <f>ROUND(I514*H514,2)</f>
        <v>0</v>
      </c>
      <c r="K514" s="186" t="s">
        <v>201</v>
      </c>
      <c r="L514" s="191"/>
      <c r="M514" s="192" t="s">
        <v>19</v>
      </c>
      <c r="N514" s="193" t="s">
        <v>40</v>
      </c>
      <c r="P514" s="141">
        <f>O514*H514</f>
        <v>0</v>
      </c>
      <c r="Q514" s="141">
        <v>5.9999999999999995E-4</v>
      </c>
      <c r="R514" s="141">
        <f>Q514*H514</f>
        <v>9.5699999999999986E-3</v>
      </c>
      <c r="S514" s="141">
        <v>0</v>
      </c>
      <c r="T514" s="142">
        <f>S514*H514</f>
        <v>0</v>
      </c>
      <c r="AR514" s="143" t="s">
        <v>562</v>
      </c>
      <c r="AT514" s="143" t="s">
        <v>2618</v>
      </c>
      <c r="AU514" s="143" t="s">
        <v>78</v>
      </c>
      <c r="AY514" s="18" t="s">
        <v>195</v>
      </c>
      <c r="BE514" s="144">
        <f>IF(N514="základní",J514,0)</f>
        <v>0</v>
      </c>
      <c r="BF514" s="144">
        <f>IF(N514="snížená",J514,0)</f>
        <v>0</v>
      </c>
      <c r="BG514" s="144">
        <f>IF(N514="zákl. přenesená",J514,0)</f>
        <v>0</v>
      </c>
      <c r="BH514" s="144">
        <f>IF(N514="sníž. přenesená",J514,0)</f>
        <v>0</v>
      </c>
      <c r="BI514" s="144">
        <f>IF(N514="nulová",J514,0)</f>
        <v>0</v>
      </c>
      <c r="BJ514" s="18" t="s">
        <v>76</v>
      </c>
      <c r="BK514" s="144">
        <f>ROUND(I514*H514,2)</f>
        <v>0</v>
      </c>
      <c r="BL514" s="18" t="s">
        <v>338</v>
      </c>
      <c r="BM514" s="143" t="s">
        <v>9689</v>
      </c>
    </row>
    <row r="515" spans="2:65" s="1" customFormat="1">
      <c r="B515" s="33"/>
      <c r="D515" s="145" t="s">
        <v>204</v>
      </c>
      <c r="F515" s="146" t="s">
        <v>9688</v>
      </c>
      <c r="I515" s="147"/>
      <c r="L515" s="33"/>
      <c r="M515" s="148"/>
      <c r="T515" s="54"/>
      <c r="AT515" s="18" t="s">
        <v>204</v>
      </c>
      <c r="AU515" s="18" t="s">
        <v>78</v>
      </c>
    </row>
    <row r="516" spans="2:65" s="13" customFormat="1">
      <c r="B516" s="157"/>
      <c r="D516" s="145" t="s">
        <v>208</v>
      </c>
      <c r="F516" s="159" t="s">
        <v>9690</v>
      </c>
      <c r="H516" s="160">
        <v>15.95</v>
      </c>
      <c r="I516" s="161"/>
      <c r="L516" s="157"/>
      <c r="M516" s="162"/>
      <c r="T516" s="163"/>
      <c r="AT516" s="158" t="s">
        <v>208</v>
      </c>
      <c r="AU516" s="158" t="s">
        <v>78</v>
      </c>
      <c r="AV516" s="13" t="s">
        <v>78</v>
      </c>
      <c r="AW516" s="13" t="s">
        <v>4</v>
      </c>
      <c r="AX516" s="13" t="s">
        <v>76</v>
      </c>
      <c r="AY516" s="158" t="s">
        <v>195</v>
      </c>
    </row>
    <row r="517" spans="2:65" s="1" customFormat="1" ht="24.2" customHeight="1">
      <c r="B517" s="33"/>
      <c r="C517" s="132" t="s">
        <v>1991</v>
      </c>
      <c r="D517" s="132" t="s">
        <v>197</v>
      </c>
      <c r="E517" s="133" t="s">
        <v>9691</v>
      </c>
      <c r="F517" s="134" t="s">
        <v>9692</v>
      </c>
      <c r="G517" s="135" t="s">
        <v>200</v>
      </c>
      <c r="H517" s="136">
        <v>3.11</v>
      </c>
      <c r="I517" s="137"/>
      <c r="J517" s="138">
        <f>ROUND(I517*H517,2)</f>
        <v>0</v>
      </c>
      <c r="K517" s="134" t="s">
        <v>201</v>
      </c>
      <c r="L517" s="33"/>
      <c r="M517" s="139" t="s">
        <v>19</v>
      </c>
      <c r="N517" s="140" t="s">
        <v>40</v>
      </c>
      <c r="P517" s="141">
        <f>O517*H517</f>
        <v>0</v>
      </c>
      <c r="Q517" s="141">
        <v>6.1199999999999996E-3</v>
      </c>
      <c r="R517" s="141">
        <f>Q517*H517</f>
        <v>1.9033199999999997E-2</v>
      </c>
      <c r="S517" s="141">
        <v>0</v>
      </c>
      <c r="T517" s="142">
        <f>S517*H517</f>
        <v>0</v>
      </c>
      <c r="AR517" s="143" t="s">
        <v>338</v>
      </c>
      <c r="AT517" s="143" t="s">
        <v>197</v>
      </c>
      <c r="AU517" s="143" t="s">
        <v>78</v>
      </c>
      <c r="AY517" s="18" t="s">
        <v>195</v>
      </c>
      <c r="BE517" s="144">
        <f>IF(N517="základní",J517,0)</f>
        <v>0</v>
      </c>
      <c r="BF517" s="144">
        <f>IF(N517="snížená",J517,0)</f>
        <v>0</v>
      </c>
      <c r="BG517" s="144">
        <f>IF(N517="zákl. přenesená",J517,0)</f>
        <v>0</v>
      </c>
      <c r="BH517" s="144">
        <f>IF(N517="sníž. přenesená",J517,0)</f>
        <v>0</v>
      </c>
      <c r="BI517" s="144">
        <f>IF(N517="nulová",J517,0)</f>
        <v>0</v>
      </c>
      <c r="BJ517" s="18" t="s">
        <v>76</v>
      </c>
      <c r="BK517" s="144">
        <f>ROUND(I517*H517,2)</f>
        <v>0</v>
      </c>
      <c r="BL517" s="18" t="s">
        <v>338</v>
      </c>
      <c r="BM517" s="143" t="s">
        <v>9693</v>
      </c>
    </row>
    <row r="518" spans="2:65" s="1" customFormat="1">
      <c r="B518" s="33"/>
      <c r="D518" s="145" t="s">
        <v>204</v>
      </c>
      <c r="F518" s="146" t="s">
        <v>9694</v>
      </c>
      <c r="I518" s="147"/>
      <c r="L518" s="33"/>
      <c r="M518" s="148"/>
      <c r="T518" s="54"/>
      <c r="AT518" s="18" t="s">
        <v>204</v>
      </c>
      <c r="AU518" s="18" t="s">
        <v>78</v>
      </c>
    </row>
    <row r="519" spans="2:65" s="1" customFormat="1">
      <c r="B519" s="33"/>
      <c r="D519" s="149" t="s">
        <v>206</v>
      </c>
      <c r="F519" s="150" t="s">
        <v>9695</v>
      </c>
      <c r="I519" s="147"/>
      <c r="L519" s="33"/>
      <c r="M519" s="148"/>
      <c r="T519" s="54"/>
      <c r="AT519" s="18" t="s">
        <v>206</v>
      </c>
      <c r="AU519" s="18" t="s">
        <v>78</v>
      </c>
    </row>
    <row r="520" spans="2:65" s="12" customFormat="1">
      <c r="B520" s="151"/>
      <c r="D520" s="145" t="s">
        <v>208</v>
      </c>
      <c r="E520" s="152" t="s">
        <v>19</v>
      </c>
      <c r="F520" s="153" t="s">
        <v>209</v>
      </c>
      <c r="H520" s="152" t="s">
        <v>19</v>
      </c>
      <c r="I520" s="154"/>
      <c r="L520" s="151"/>
      <c r="M520" s="155"/>
      <c r="T520" s="156"/>
      <c r="AT520" s="152" t="s">
        <v>208</v>
      </c>
      <c r="AU520" s="152" t="s">
        <v>78</v>
      </c>
      <c r="AV520" s="12" t="s">
        <v>76</v>
      </c>
      <c r="AW520" s="12" t="s">
        <v>31</v>
      </c>
      <c r="AX520" s="12" t="s">
        <v>69</v>
      </c>
      <c r="AY520" s="152" t="s">
        <v>195</v>
      </c>
    </row>
    <row r="521" spans="2:65" s="12" customFormat="1">
      <c r="B521" s="151"/>
      <c r="D521" s="145" t="s">
        <v>208</v>
      </c>
      <c r="E521" s="152" t="s">
        <v>19</v>
      </c>
      <c r="F521" s="153" t="s">
        <v>9696</v>
      </c>
      <c r="H521" s="152" t="s">
        <v>19</v>
      </c>
      <c r="I521" s="154"/>
      <c r="L521" s="151"/>
      <c r="M521" s="155"/>
      <c r="T521" s="156"/>
      <c r="AT521" s="152" t="s">
        <v>208</v>
      </c>
      <c r="AU521" s="152" t="s">
        <v>78</v>
      </c>
      <c r="AV521" s="12" t="s">
        <v>76</v>
      </c>
      <c r="AW521" s="12" t="s">
        <v>31</v>
      </c>
      <c r="AX521" s="12" t="s">
        <v>69</v>
      </c>
      <c r="AY521" s="152" t="s">
        <v>195</v>
      </c>
    </row>
    <row r="522" spans="2:65" s="13" customFormat="1">
      <c r="B522" s="157"/>
      <c r="D522" s="145" t="s">
        <v>208</v>
      </c>
      <c r="E522" s="158" t="s">
        <v>19</v>
      </c>
      <c r="F522" s="159" t="s">
        <v>9697</v>
      </c>
      <c r="H522" s="160">
        <v>1.25</v>
      </c>
      <c r="I522" s="161"/>
      <c r="L522" s="157"/>
      <c r="M522" s="162"/>
      <c r="T522" s="163"/>
      <c r="AT522" s="158" t="s">
        <v>208</v>
      </c>
      <c r="AU522" s="158" t="s">
        <v>78</v>
      </c>
      <c r="AV522" s="13" t="s">
        <v>78</v>
      </c>
      <c r="AW522" s="13" t="s">
        <v>31</v>
      </c>
      <c r="AX522" s="13" t="s">
        <v>69</v>
      </c>
      <c r="AY522" s="158" t="s">
        <v>195</v>
      </c>
    </row>
    <row r="523" spans="2:65" s="13" customFormat="1">
      <c r="B523" s="157"/>
      <c r="D523" s="145" t="s">
        <v>208</v>
      </c>
      <c r="E523" s="158" t="s">
        <v>19</v>
      </c>
      <c r="F523" s="159" t="s">
        <v>9698</v>
      </c>
      <c r="H523" s="160">
        <v>1.86</v>
      </c>
      <c r="I523" s="161"/>
      <c r="L523" s="157"/>
      <c r="M523" s="162"/>
      <c r="T523" s="163"/>
      <c r="AT523" s="158" t="s">
        <v>208</v>
      </c>
      <c r="AU523" s="158" t="s">
        <v>78</v>
      </c>
      <c r="AV523" s="13" t="s">
        <v>78</v>
      </c>
      <c r="AW523" s="13" t="s">
        <v>31</v>
      </c>
      <c r="AX523" s="13" t="s">
        <v>69</v>
      </c>
      <c r="AY523" s="158" t="s">
        <v>195</v>
      </c>
    </row>
    <row r="524" spans="2:65" s="14" customFormat="1">
      <c r="B524" s="164"/>
      <c r="D524" s="145" t="s">
        <v>208</v>
      </c>
      <c r="E524" s="165" t="s">
        <v>19</v>
      </c>
      <c r="F524" s="166" t="s">
        <v>220</v>
      </c>
      <c r="H524" s="167">
        <v>3.11</v>
      </c>
      <c r="I524" s="168"/>
      <c r="L524" s="164"/>
      <c r="M524" s="169"/>
      <c r="T524" s="170"/>
      <c r="AT524" s="165" t="s">
        <v>208</v>
      </c>
      <c r="AU524" s="165" t="s">
        <v>78</v>
      </c>
      <c r="AV524" s="14" t="s">
        <v>202</v>
      </c>
      <c r="AW524" s="14" t="s">
        <v>31</v>
      </c>
      <c r="AX524" s="14" t="s">
        <v>76</v>
      </c>
      <c r="AY524" s="165" t="s">
        <v>195</v>
      </c>
    </row>
    <row r="525" spans="2:65" s="1" customFormat="1" ht="16.5" customHeight="1">
      <c r="B525" s="33"/>
      <c r="C525" s="184" t="s">
        <v>2024</v>
      </c>
      <c r="D525" s="184" t="s">
        <v>2618</v>
      </c>
      <c r="E525" s="185" t="s">
        <v>9699</v>
      </c>
      <c r="F525" s="186" t="s">
        <v>9700</v>
      </c>
      <c r="G525" s="187" t="s">
        <v>200</v>
      </c>
      <c r="H525" s="188">
        <v>3.4209999999999998</v>
      </c>
      <c r="I525" s="189"/>
      <c r="J525" s="190">
        <f>ROUND(I525*H525,2)</f>
        <v>0</v>
      </c>
      <c r="K525" s="186" t="s">
        <v>201</v>
      </c>
      <c r="L525" s="191"/>
      <c r="M525" s="192" t="s">
        <v>19</v>
      </c>
      <c r="N525" s="193" t="s">
        <v>40</v>
      </c>
      <c r="P525" s="141">
        <f>O525*H525</f>
        <v>0</v>
      </c>
      <c r="Q525" s="141">
        <v>2.8999999999999998E-3</v>
      </c>
      <c r="R525" s="141">
        <f>Q525*H525</f>
        <v>9.9208999999999981E-3</v>
      </c>
      <c r="S525" s="141">
        <v>0</v>
      </c>
      <c r="T525" s="142">
        <f>S525*H525</f>
        <v>0</v>
      </c>
      <c r="AR525" s="143" t="s">
        <v>562</v>
      </c>
      <c r="AT525" s="143" t="s">
        <v>2618</v>
      </c>
      <c r="AU525" s="143" t="s">
        <v>78</v>
      </c>
      <c r="AY525" s="18" t="s">
        <v>195</v>
      </c>
      <c r="BE525" s="144">
        <f>IF(N525="základní",J525,0)</f>
        <v>0</v>
      </c>
      <c r="BF525" s="144">
        <f>IF(N525="snížená",J525,0)</f>
        <v>0</v>
      </c>
      <c r="BG525" s="144">
        <f>IF(N525="zákl. přenesená",J525,0)</f>
        <v>0</v>
      </c>
      <c r="BH525" s="144">
        <f>IF(N525="sníž. přenesená",J525,0)</f>
        <v>0</v>
      </c>
      <c r="BI525" s="144">
        <f>IF(N525="nulová",J525,0)</f>
        <v>0</v>
      </c>
      <c r="BJ525" s="18" t="s">
        <v>76</v>
      </c>
      <c r="BK525" s="144">
        <f>ROUND(I525*H525,2)</f>
        <v>0</v>
      </c>
      <c r="BL525" s="18" t="s">
        <v>338</v>
      </c>
      <c r="BM525" s="143" t="s">
        <v>9701</v>
      </c>
    </row>
    <row r="526" spans="2:65" s="1" customFormat="1">
      <c r="B526" s="33"/>
      <c r="D526" s="145" t="s">
        <v>204</v>
      </c>
      <c r="F526" s="146" t="s">
        <v>9700</v>
      </c>
      <c r="I526" s="147"/>
      <c r="L526" s="33"/>
      <c r="M526" s="148"/>
      <c r="T526" s="54"/>
      <c r="AT526" s="18" t="s">
        <v>204</v>
      </c>
      <c r="AU526" s="18" t="s">
        <v>78</v>
      </c>
    </row>
    <row r="527" spans="2:65" s="13" customFormat="1">
      <c r="B527" s="157"/>
      <c r="D527" s="145" t="s">
        <v>208</v>
      </c>
      <c r="F527" s="159" t="s">
        <v>9702</v>
      </c>
      <c r="H527" s="160">
        <v>3.4209999999999998</v>
      </c>
      <c r="I527" s="161"/>
      <c r="L527" s="157"/>
      <c r="M527" s="162"/>
      <c r="T527" s="163"/>
      <c r="AT527" s="158" t="s">
        <v>208</v>
      </c>
      <c r="AU527" s="158" t="s">
        <v>78</v>
      </c>
      <c r="AV527" s="13" t="s">
        <v>78</v>
      </c>
      <c r="AW527" s="13" t="s">
        <v>4</v>
      </c>
      <c r="AX527" s="13" t="s">
        <v>76</v>
      </c>
      <c r="AY527" s="158" t="s">
        <v>195</v>
      </c>
    </row>
    <row r="528" spans="2:65" s="1" customFormat="1" ht="21.75" customHeight="1">
      <c r="B528" s="33"/>
      <c r="C528" s="132" t="s">
        <v>2030</v>
      </c>
      <c r="D528" s="132" t="s">
        <v>197</v>
      </c>
      <c r="E528" s="133" t="s">
        <v>9703</v>
      </c>
      <c r="F528" s="134" t="s">
        <v>9704</v>
      </c>
      <c r="G528" s="135" t="s">
        <v>200</v>
      </c>
      <c r="H528" s="136">
        <v>14.94</v>
      </c>
      <c r="I528" s="137"/>
      <c r="J528" s="138">
        <f>ROUND(I528*H528,2)</f>
        <v>0</v>
      </c>
      <c r="K528" s="134" t="s">
        <v>201</v>
      </c>
      <c r="L528" s="33"/>
      <c r="M528" s="139" t="s">
        <v>19</v>
      </c>
      <c r="N528" s="140" t="s">
        <v>40</v>
      </c>
      <c r="P528" s="141">
        <f>O528*H528</f>
        <v>0</v>
      </c>
      <c r="Q528" s="141">
        <v>1.1590000000000001E-3</v>
      </c>
      <c r="R528" s="141">
        <f>Q528*H528</f>
        <v>1.7315460000000001E-2</v>
      </c>
      <c r="S528" s="141">
        <v>0</v>
      </c>
      <c r="T528" s="142">
        <f>S528*H528</f>
        <v>0</v>
      </c>
      <c r="AR528" s="143" t="s">
        <v>338</v>
      </c>
      <c r="AT528" s="143" t="s">
        <v>197</v>
      </c>
      <c r="AU528" s="143" t="s">
        <v>78</v>
      </c>
      <c r="AY528" s="18" t="s">
        <v>195</v>
      </c>
      <c r="BE528" s="144">
        <f>IF(N528="základní",J528,0)</f>
        <v>0</v>
      </c>
      <c r="BF528" s="144">
        <f>IF(N528="snížená",J528,0)</f>
        <v>0</v>
      </c>
      <c r="BG528" s="144">
        <f>IF(N528="zákl. přenesená",J528,0)</f>
        <v>0</v>
      </c>
      <c r="BH528" s="144">
        <f>IF(N528="sníž. přenesená",J528,0)</f>
        <v>0</v>
      </c>
      <c r="BI528" s="144">
        <f>IF(N528="nulová",J528,0)</f>
        <v>0</v>
      </c>
      <c r="BJ528" s="18" t="s">
        <v>76</v>
      </c>
      <c r="BK528" s="144">
        <f>ROUND(I528*H528,2)</f>
        <v>0</v>
      </c>
      <c r="BL528" s="18" t="s">
        <v>338</v>
      </c>
      <c r="BM528" s="143" t="s">
        <v>9705</v>
      </c>
    </row>
    <row r="529" spans="2:65" s="1" customFormat="1">
      <c r="B529" s="33"/>
      <c r="D529" s="145" t="s">
        <v>204</v>
      </c>
      <c r="F529" s="146" t="s">
        <v>9706</v>
      </c>
      <c r="I529" s="147"/>
      <c r="L529" s="33"/>
      <c r="M529" s="148"/>
      <c r="T529" s="54"/>
      <c r="AT529" s="18" t="s">
        <v>204</v>
      </c>
      <c r="AU529" s="18" t="s">
        <v>78</v>
      </c>
    </row>
    <row r="530" spans="2:65" s="1" customFormat="1">
      <c r="B530" s="33"/>
      <c r="D530" s="149" t="s">
        <v>206</v>
      </c>
      <c r="F530" s="150" t="s">
        <v>9707</v>
      </c>
      <c r="I530" s="147"/>
      <c r="L530" s="33"/>
      <c r="M530" s="148"/>
      <c r="T530" s="54"/>
      <c r="AT530" s="18" t="s">
        <v>206</v>
      </c>
      <c r="AU530" s="18" t="s">
        <v>78</v>
      </c>
    </row>
    <row r="531" spans="2:65" s="12" customFormat="1">
      <c r="B531" s="151"/>
      <c r="D531" s="145" t="s">
        <v>208</v>
      </c>
      <c r="E531" s="152" t="s">
        <v>19</v>
      </c>
      <c r="F531" s="153" t="s">
        <v>209</v>
      </c>
      <c r="H531" s="152" t="s">
        <v>19</v>
      </c>
      <c r="I531" s="154"/>
      <c r="L531" s="151"/>
      <c r="M531" s="155"/>
      <c r="T531" s="156"/>
      <c r="AT531" s="152" t="s">
        <v>208</v>
      </c>
      <c r="AU531" s="152" t="s">
        <v>78</v>
      </c>
      <c r="AV531" s="12" t="s">
        <v>76</v>
      </c>
      <c r="AW531" s="12" t="s">
        <v>31</v>
      </c>
      <c r="AX531" s="12" t="s">
        <v>69</v>
      </c>
      <c r="AY531" s="152" t="s">
        <v>195</v>
      </c>
    </row>
    <row r="532" spans="2:65" s="12" customFormat="1">
      <c r="B532" s="151"/>
      <c r="D532" s="145" t="s">
        <v>208</v>
      </c>
      <c r="E532" s="152" t="s">
        <v>19</v>
      </c>
      <c r="F532" s="153" t="s">
        <v>9628</v>
      </c>
      <c r="H532" s="152" t="s">
        <v>19</v>
      </c>
      <c r="I532" s="154"/>
      <c r="L532" s="151"/>
      <c r="M532" s="155"/>
      <c r="T532" s="156"/>
      <c r="AT532" s="152" t="s">
        <v>208</v>
      </c>
      <c r="AU532" s="152" t="s">
        <v>78</v>
      </c>
      <c r="AV532" s="12" t="s">
        <v>76</v>
      </c>
      <c r="AW532" s="12" t="s">
        <v>31</v>
      </c>
      <c r="AX532" s="12" t="s">
        <v>69</v>
      </c>
      <c r="AY532" s="152" t="s">
        <v>195</v>
      </c>
    </row>
    <row r="533" spans="2:65" s="12" customFormat="1">
      <c r="B533" s="151"/>
      <c r="D533" s="145" t="s">
        <v>208</v>
      </c>
      <c r="E533" s="152" t="s">
        <v>19</v>
      </c>
      <c r="F533" s="153" t="s">
        <v>109</v>
      </c>
      <c r="H533" s="152" t="s">
        <v>19</v>
      </c>
      <c r="I533" s="154"/>
      <c r="L533" s="151"/>
      <c r="M533" s="155"/>
      <c r="T533" s="156"/>
      <c r="AT533" s="152" t="s">
        <v>208</v>
      </c>
      <c r="AU533" s="152" t="s">
        <v>78</v>
      </c>
      <c r="AV533" s="12" t="s">
        <v>76</v>
      </c>
      <c r="AW533" s="12" t="s">
        <v>31</v>
      </c>
      <c r="AX533" s="12" t="s">
        <v>69</v>
      </c>
      <c r="AY533" s="152" t="s">
        <v>195</v>
      </c>
    </row>
    <row r="534" spans="2:65" s="13" customFormat="1">
      <c r="B534" s="157"/>
      <c r="D534" s="145" t="s">
        <v>208</v>
      </c>
      <c r="E534" s="158" t="s">
        <v>19</v>
      </c>
      <c r="F534" s="159" t="s">
        <v>9708</v>
      </c>
      <c r="H534" s="160">
        <v>13.44</v>
      </c>
      <c r="I534" s="161"/>
      <c r="L534" s="157"/>
      <c r="M534" s="162"/>
      <c r="T534" s="163"/>
      <c r="AT534" s="158" t="s">
        <v>208</v>
      </c>
      <c r="AU534" s="158" t="s">
        <v>78</v>
      </c>
      <c r="AV534" s="13" t="s">
        <v>78</v>
      </c>
      <c r="AW534" s="13" t="s">
        <v>31</v>
      </c>
      <c r="AX534" s="13" t="s">
        <v>69</v>
      </c>
      <c r="AY534" s="158" t="s">
        <v>195</v>
      </c>
    </row>
    <row r="535" spans="2:65" s="12" customFormat="1">
      <c r="B535" s="151"/>
      <c r="D535" s="145" t="s">
        <v>208</v>
      </c>
      <c r="E535" s="152" t="s">
        <v>19</v>
      </c>
      <c r="F535" s="153" t="s">
        <v>9709</v>
      </c>
      <c r="H535" s="152" t="s">
        <v>19</v>
      </c>
      <c r="I535" s="154"/>
      <c r="L535" s="151"/>
      <c r="M535" s="155"/>
      <c r="T535" s="156"/>
      <c r="AT535" s="152" t="s">
        <v>208</v>
      </c>
      <c r="AU535" s="152" t="s">
        <v>78</v>
      </c>
      <c r="AV535" s="12" t="s">
        <v>76</v>
      </c>
      <c r="AW535" s="12" t="s">
        <v>31</v>
      </c>
      <c r="AX535" s="12" t="s">
        <v>69</v>
      </c>
      <c r="AY535" s="152" t="s">
        <v>195</v>
      </c>
    </row>
    <row r="536" spans="2:65" s="13" customFormat="1">
      <c r="B536" s="157"/>
      <c r="D536" s="145" t="s">
        <v>208</v>
      </c>
      <c r="E536" s="158" t="s">
        <v>19</v>
      </c>
      <c r="F536" s="159" t="s">
        <v>9710</v>
      </c>
      <c r="H536" s="160">
        <v>1.5</v>
      </c>
      <c r="I536" s="161"/>
      <c r="L536" s="157"/>
      <c r="M536" s="162"/>
      <c r="T536" s="163"/>
      <c r="AT536" s="158" t="s">
        <v>208</v>
      </c>
      <c r="AU536" s="158" t="s">
        <v>78</v>
      </c>
      <c r="AV536" s="13" t="s">
        <v>78</v>
      </c>
      <c r="AW536" s="13" t="s">
        <v>31</v>
      </c>
      <c r="AX536" s="13" t="s">
        <v>69</v>
      </c>
      <c r="AY536" s="158" t="s">
        <v>195</v>
      </c>
    </row>
    <row r="537" spans="2:65" s="14" customFormat="1">
      <c r="B537" s="164"/>
      <c r="D537" s="145" t="s">
        <v>208</v>
      </c>
      <c r="E537" s="165" t="s">
        <v>19</v>
      </c>
      <c r="F537" s="166" t="s">
        <v>220</v>
      </c>
      <c r="H537" s="167">
        <v>14.94</v>
      </c>
      <c r="I537" s="168"/>
      <c r="L537" s="164"/>
      <c r="M537" s="169"/>
      <c r="T537" s="170"/>
      <c r="AT537" s="165" t="s">
        <v>208</v>
      </c>
      <c r="AU537" s="165" t="s">
        <v>78</v>
      </c>
      <c r="AV537" s="14" t="s">
        <v>202</v>
      </c>
      <c r="AW537" s="14" t="s">
        <v>31</v>
      </c>
      <c r="AX537" s="14" t="s">
        <v>76</v>
      </c>
      <c r="AY537" s="165" t="s">
        <v>195</v>
      </c>
    </row>
    <row r="538" spans="2:65" s="1" customFormat="1" ht="16.5" customHeight="1">
      <c r="B538" s="33"/>
      <c r="C538" s="184" t="s">
        <v>2038</v>
      </c>
      <c r="D538" s="184" t="s">
        <v>2618</v>
      </c>
      <c r="E538" s="185" t="s">
        <v>9699</v>
      </c>
      <c r="F538" s="186" t="s">
        <v>9700</v>
      </c>
      <c r="G538" s="187" t="s">
        <v>200</v>
      </c>
      <c r="H538" s="188">
        <v>14.784000000000001</v>
      </c>
      <c r="I538" s="189"/>
      <c r="J538" s="190">
        <f>ROUND(I538*H538,2)</f>
        <v>0</v>
      </c>
      <c r="K538" s="186" t="s">
        <v>201</v>
      </c>
      <c r="L538" s="191"/>
      <c r="M538" s="192" t="s">
        <v>19</v>
      </c>
      <c r="N538" s="193" t="s">
        <v>40</v>
      </c>
      <c r="P538" s="141">
        <f>O538*H538</f>
        <v>0</v>
      </c>
      <c r="Q538" s="141">
        <v>2.8999999999999998E-3</v>
      </c>
      <c r="R538" s="141">
        <f>Q538*H538</f>
        <v>4.2873599999999998E-2</v>
      </c>
      <c r="S538" s="141">
        <v>0</v>
      </c>
      <c r="T538" s="142">
        <f>S538*H538</f>
        <v>0</v>
      </c>
      <c r="AR538" s="143" t="s">
        <v>562</v>
      </c>
      <c r="AT538" s="143" t="s">
        <v>2618</v>
      </c>
      <c r="AU538" s="143" t="s">
        <v>78</v>
      </c>
      <c r="AY538" s="18" t="s">
        <v>195</v>
      </c>
      <c r="BE538" s="144">
        <f>IF(N538="základní",J538,0)</f>
        <v>0</v>
      </c>
      <c r="BF538" s="144">
        <f>IF(N538="snížená",J538,0)</f>
        <v>0</v>
      </c>
      <c r="BG538" s="144">
        <f>IF(N538="zákl. přenesená",J538,0)</f>
        <v>0</v>
      </c>
      <c r="BH538" s="144">
        <f>IF(N538="sníž. přenesená",J538,0)</f>
        <v>0</v>
      </c>
      <c r="BI538" s="144">
        <f>IF(N538="nulová",J538,0)</f>
        <v>0</v>
      </c>
      <c r="BJ538" s="18" t="s">
        <v>76</v>
      </c>
      <c r="BK538" s="144">
        <f>ROUND(I538*H538,2)</f>
        <v>0</v>
      </c>
      <c r="BL538" s="18" t="s">
        <v>338</v>
      </c>
      <c r="BM538" s="143" t="s">
        <v>9711</v>
      </c>
    </row>
    <row r="539" spans="2:65" s="1" customFormat="1">
      <c r="B539" s="33"/>
      <c r="D539" s="145" t="s">
        <v>204</v>
      </c>
      <c r="F539" s="146" t="s">
        <v>9700</v>
      </c>
      <c r="I539" s="147"/>
      <c r="L539" s="33"/>
      <c r="M539" s="148"/>
      <c r="T539" s="54"/>
      <c r="AT539" s="18" t="s">
        <v>204</v>
      </c>
      <c r="AU539" s="18" t="s">
        <v>78</v>
      </c>
    </row>
    <row r="540" spans="2:65" s="12" customFormat="1">
      <c r="B540" s="151"/>
      <c r="D540" s="145" t="s">
        <v>208</v>
      </c>
      <c r="E540" s="152" t="s">
        <v>19</v>
      </c>
      <c r="F540" s="153" t="s">
        <v>209</v>
      </c>
      <c r="H540" s="152" t="s">
        <v>19</v>
      </c>
      <c r="I540" s="154"/>
      <c r="L540" s="151"/>
      <c r="M540" s="155"/>
      <c r="T540" s="156"/>
      <c r="AT540" s="152" t="s">
        <v>208</v>
      </c>
      <c r="AU540" s="152" t="s">
        <v>78</v>
      </c>
      <c r="AV540" s="12" t="s">
        <v>76</v>
      </c>
      <c r="AW540" s="12" t="s">
        <v>31</v>
      </c>
      <c r="AX540" s="12" t="s">
        <v>69</v>
      </c>
      <c r="AY540" s="152" t="s">
        <v>195</v>
      </c>
    </row>
    <row r="541" spans="2:65" s="12" customFormat="1">
      <c r="B541" s="151"/>
      <c r="D541" s="145" t="s">
        <v>208</v>
      </c>
      <c r="E541" s="152" t="s">
        <v>19</v>
      </c>
      <c r="F541" s="153" t="s">
        <v>9628</v>
      </c>
      <c r="H541" s="152" t="s">
        <v>19</v>
      </c>
      <c r="I541" s="154"/>
      <c r="L541" s="151"/>
      <c r="M541" s="155"/>
      <c r="T541" s="156"/>
      <c r="AT541" s="152" t="s">
        <v>208</v>
      </c>
      <c r="AU541" s="152" t="s">
        <v>78</v>
      </c>
      <c r="AV541" s="12" t="s">
        <v>76</v>
      </c>
      <c r="AW541" s="12" t="s">
        <v>31</v>
      </c>
      <c r="AX541" s="12" t="s">
        <v>69</v>
      </c>
      <c r="AY541" s="152" t="s">
        <v>195</v>
      </c>
    </row>
    <row r="542" spans="2:65" s="12" customFormat="1">
      <c r="B542" s="151"/>
      <c r="D542" s="145" t="s">
        <v>208</v>
      </c>
      <c r="E542" s="152" t="s">
        <v>19</v>
      </c>
      <c r="F542" s="153" t="s">
        <v>109</v>
      </c>
      <c r="H542" s="152" t="s">
        <v>19</v>
      </c>
      <c r="I542" s="154"/>
      <c r="L542" s="151"/>
      <c r="M542" s="155"/>
      <c r="T542" s="156"/>
      <c r="AT542" s="152" t="s">
        <v>208</v>
      </c>
      <c r="AU542" s="152" t="s">
        <v>78</v>
      </c>
      <c r="AV542" s="12" t="s">
        <v>76</v>
      </c>
      <c r="AW542" s="12" t="s">
        <v>31</v>
      </c>
      <c r="AX542" s="12" t="s">
        <v>69</v>
      </c>
      <c r="AY542" s="152" t="s">
        <v>195</v>
      </c>
    </row>
    <row r="543" spans="2:65" s="13" customFormat="1">
      <c r="B543" s="157"/>
      <c r="D543" s="145" t="s">
        <v>208</v>
      </c>
      <c r="E543" s="158" t="s">
        <v>19</v>
      </c>
      <c r="F543" s="159" t="s">
        <v>9708</v>
      </c>
      <c r="H543" s="160">
        <v>13.44</v>
      </c>
      <c r="I543" s="161"/>
      <c r="L543" s="157"/>
      <c r="M543" s="162"/>
      <c r="T543" s="163"/>
      <c r="AT543" s="158" t="s">
        <v>208</v>
      </c>
      <c r="AU543" s="158" t="s">
        <v>78</v>
      </c>
      <c r="AV543" s="13" t="s">
        <v>78</v>
      </c>
      <c r="AW543" s="13" t="s">
        <v>31</v>
      </c>
      <c r="AX543" s="13" t="s">
        <v>76</v>
      </c>
      <c r="AY543" s="158" t="s">
        <v>195</v>
      </c>
    </row>
    <row r="544" spans="2:65" s="13" customFormat="1">
      <c r="B544" s="157"/>
      <c r="D544" s="145" t="s">
        <v>208</v>
      </c>
      <c r="F544" s="159" t="s">
        <v>9712</v>
      </c>
      <c r="H544" s="160">
        <v>14.784000000000001</v>
      </c>
      <c r="I544" s="161"/>
      <c r="L544" s="157"/>
      <c r="M544" s="162"/>
      <c r="T544" s="163"/>
      <c r="AT544" s="158" t="s">
        <v>208</v>
      </c>
      <c r="AU544" s="158" t="s">
        <v>78</v>
      </c>
      <c r="AV544" s="13" t="s">
        <v>78</v>
      </c>
      <c r="AW544" s="13" t="s">
        <v>4</v>
      </c>
      <c r="AX544" s="13" t="s">
        <v>76</v>
      </c>
      <c r="AY544" s="158" t="s">
        <v>195</v>
      </c>
    </row>
    <row r="545" spans="2:65" s="1" customFormat="1" ht="16.5" customHeight="1">
      <c r="B545" s="33"/>
      <c r="C545" s="184" t="s">
        <v>2046</v>
      </c>
      <c r="D545" s="184" t="s">
        <v>2618</v>
      </c>
      <c r="E545" s="185" t="s">
        <v>9713</v>
      </c>
      <c r="F545" s="186" t="s">
        <v>9714</v>
      </c>
      <c r="G545" s="187" t="s">
        <v>200</v>
      </c>
      <c r="H545" s="188">
        <v>1.65</v>
      </c>
      <c r="I545" s="189"/>
      <c r="J545" s="190">
        <f>ROUND(I545*H545,2)</f>
        <v>0</v>
      </c>
      <c r="K545" s="186" t="s">
        <v>201</v>
      </c>
      <c r="L545" s="191"/>
      <c r="M545" s="192" t="s">
        <v>19</v>
      </c>
      <c r="N545" s="193" t="s">
        <v>40</v>
      </c>
      <c r="P545" s="141">
        <f>O545*H545</f>
        <v>0</v>
      </c>
      <c r="Q545" s="141">
        <v>2.3999999999999998E-3</v>
      </c>
      <c r="R545" s="141">
        <f>Q545*H545</f>
        <v>3.9599999999999991E-3</v>
      </c>
      <c r="S545" s="141">
        <v>0</v>
      </c>
      <c r="T545" s="142">
        <f>S545*H545</f>
        <v>0</v>
      </c>
      <c r="AR545" s="143" t="s">
        <v>562</v>
      </c>
      <c r="AT545" s="143" t="s">
        <v>2618</v>
      </c>
      <c r="AU545" s="143" t="s">
        <v>78</v>
      </c>
      <c r="AY545" s="18" t="s">
        <v>195</v>
      </c>
      <c r="BE545" s="144">
        <f>IF(N545="základní",J545,0)</f>
        <v>0</v>
      </c>
      <c r="BF545" s="144">
        <f>IF(N545="snížená",J545,0)</f>
        <v>0</v>
      </c>
      <c r="BG545" s="144">
        <f>IF(N545="zákl. přenesená",J545,0)</f>
        <v>0</v>
      </c>
      <c r="BH545" s="144">
        <f>IF(N545="sníž. přenesená",J545,0)</f>
        <v>0</v>
      </c>
      <c r="BI545" s="144">
        <f>IF(N545="nulová",J545,0)</f>
        <v>0</v>
      </c>
      <c r="BJ545" s="18" t="s">
        <v>76</v>
      </c>
      <c r="BK545" s="144">
        <f>ROUND(I545*H545,2)</f>
        <v>0</v>
      </c>
      <c r="BL545" s="18" t="s">
        <v>338</v>
      </c>
      <c r="BM545" s="143" t="s">
        <v>9715</v>
      </c>
    </row>
    <row r="546" spans="2:65" s="1" customFormat="1">
      <c r="B546" s="33"/>
      <c r="D546" s="145" t="s">
        <v>204</v>
      </c>
      <c r="F546" s="146" t="s">
        <v>9714</v>
      </c>
      <c r="I546" s="147"/>
      <c r="L546" s="33"/>
      <c r="M546" s="148"/>
      <c r="T546" s="54"/>
      <c r="AT546" s="18" t="s">
        <v>204</v>
      </c>
      <c r="AU546" s="18" t="s">
        <v>78</v>
      </c>
    </row>
    <row r="547" spans="2:65" s="12" customFormat="1">
      <c r="B547" s="151"/>
      <c r="D547" s="145" t="s">
        <v>208</v>
      </c>
      <c r="E547" s="152" t="s">
        <v>19</v>
      </c>
      <c r="F547" s="153" t="s">
        <v>209</v>
      </c>
      <c r="H547" s="152" t="s">
        <v>19</v>
      </c>
      <c r="I547" s="154"/>
      <c r="L547" s="151"/>
      <c r="M547" s="155"/>
      <c r="T547" s="156"/>
      <c r="AT547" s="152" t="s">
        <v>208</v>
      </c>
      <c r="AU547" s="152" t="s">
        <v>78</v>
      </c>
      <c r="AV547" s="12" t="s">
        <v>76</v>
      </c>
      <c r="AW547" s="12" t="s">
        <v>31</v>
      </c>
      <c r="AX547" s="12" t="s">
        <v>69</v>
      </c>
      <c r="AY547" s="152" t="s">
        <v>195</v>
      </c>
    </row>
    <row r="548" spans="2:65" s="12" customFormat="1">
      <c r="B548" s="151"/>
      <c r="D548" s="145" t="s">
        <v>208</v>
      </c>
      <c r="E548" s="152" t="s">
        <v>19</v>
      </c>
      <c r="F548" s="153" t="s">
        <v>9628</v>
      </c>
      <c r="H548" s="152" t="s">
        <v>19</v>
      </c>
      <c r="I548" s="154"/>
      <c r="L548" s="151"/>
      <c r="M548" s="155"/>
      <c r="T548" s="156"/>
      <c r="AT548" s="152" t="s">
        <v>208</v>
      </c>
      <c r="AU548" s="152" t="s">
        <v>78</v>
      </c>
      <c r="AV548" s="12" t="s">
        <v>76</v>
      </c>
      <c r="AW548" s="12" t="s">
        <v>31</v>
      </c>
      <c r="AX548" s="12" t="s">
        <v>69</v>
      </c>
      <c r="AY548" s="152" t="s">
        <v>195</v>
      </c>
    </row>
    <row r="549" spans="2:65" s="12" customFormat="1">
      <c r="B549" s="151"/>
      <c r="D549" s="145" t="s">
        <v>208</v>
      </c>
      <c r="E549" s="152" t="s">
        <v>19</v>
      </c>
      <c r="F549" s="153" t="s">
        <v>9709</v>
      </c>
      <c r="H549" s="152" t="s">
        <v>19</v>
      </c>
      <c r="I549" s="154"/>
      <c r="L549" s="151"/>
      <c r="M549" s="155"/>
      <c r="T549" s="156"/>
      <c r="AT549" s="152" t="s">
        <v>208</v>
      </c>
      <c r="AU549" s="152" t="s">
        <v>78</v>
      </c>
      <c r="AV549" s="12" t="s">
        <v>76</v>
      </c>
      <c r="AW549" s="12" t="s">
        <v>31</v>
      </c>
      <c r="AX549" s="12" t="s">
        <v>69</v>
      </c>
      <c r="AY549" s="152" t="s">
        <v>195</v>
      </c>
    </row>
    <row r="550" spans="2:65" s="13" customFormat="1">
      <c r="B550" s="157"/>
      <c r="D550" s="145" t="s">
        <v>208</v>
      </c>
      <c r="E550" s="158" t="s">
        <v>19</v>
      </c>
      <c r="F550" s="159" t="s">
        <v>9710</v>
      </c>
      <c r="H550" s="160">
        <v>1.5</v>
      </c>
      <c r="I550" s="161"/>
      <c r="L550" s="157"/>
      <c r="M550" s="162"/>
      <c r="T550" s="163"/>
      <c r="AT550" s="158" t="s">
        <v>208</v>
      </c>
      <c r="AU550" s="158" t="s">
        <v>78</v>
      </c>
      <c r="AV550" s="13" t="s">
        <v>78</v>
      </c>
      <c r="AW550" s="13" t="s">
        <v>31</v>
      </c>
      <c r="AX550" s="13" t="s">
        <v>76</v>
      </c>
      <c r="AY550" s="158" t="s">
        <v>195</v>
      </c>
    </row>
    <row r="551" spans="2:65" s="13" customFormat="1">
      <c r="B551" s="157"/>
      <c r="D551" s="145" t="s">
        <v>208</v>
      </c>
      <c r="F551" s="159" t="s">
        <v>9716</v>
      </c>
      <c r="H551" s="160">
        <v>1.65</v>
      </c>
      <c r="I551" s="161"/>
      <c r="L551" s="157"/>
      <c r="M551" s="162"/>
      <c r="T551" s="163"/>
      <c r="AT551" s="158" t="s">
        <v>208</v>
      </c>
      <c r="AU551" s="158" t="s">
        <v>78</v>
      </c>
      <c r="AV551" s="13" t="s">
        <v>78</v>
      </c>
      <c r="AW551" s="13" t="s">
        <v>4</v>
      </c>
      <c r="AX551" s="13" t="s">
        <v>76</v>
      </c>
      <c r="AY551" s="158" t="s">
        <v>195</v>
      </c>
    </row>
    <row r="552" spans="2:65" s="1" customFormat="1" ht="16.5" customHeight="1">
      <c r="B552" s="33"/>
      <c r="C552" s="132" t="s">
        <v>2052</v>
      </c>
      <c r="D552" s="132" t="s">
        <v>197</v>
      </c>
      <c r="E552" s="133" t="s">
        <v>3997</v>
      </c>
      <c r="F552" s="134" t="s">
        <v>3998</v>
      </c>
      <c r="G552" s="135" t="s">
        <v>200</v>
      </c>
      <c r="H552" s="136">
        <v>14.5</v>
      </c>
      <c r="I552" s="137"/>
      <c r="J552" s="138">
        <f>ROUND(I552*H552,2)</f>
        <v>0</v>
      </c>
      <c r="K552" s="134" t="s">
        <v>201</v>
      </c>
      <c r="L552" s="33"/>
      <c r="M552" s="139" t="s">
        <v>19</v>
      </c>
      <c r="N552" s="140" t="s">
        <v>40</v>
      </c>
      <c r="P552" s="141">
        <f>O552*H552</f>
        <v>0</v>
      </c>
      <c r="Q552" s="141">
        <v>0</v>
      </c>
      <c r="R552" s="141">
        <f>Q552*H552</f>
        <v>0</v>
      </c>
      <c r="S552" s="141">
        <v>0</v>
      </c>
      <c r="T552" s="142">
        <f>S552*H552</f>
        <v>0</v>
      </c>
      <c r="AR552" s="143" t="s">
        <v>338</v>
      </c>
      <c r="AT552" s="143" t="s">
        <v>197</v>
      </c>
      <c r="AU552" s="143" t="s">
        <v>78</v>
      </c>
      <c r="AY552" s="18" t="s">
        <v>195</v>
      </c>
      <c r="BE552" s="144">
        <f>IF(N552="základní",J552,0)</f>
        <v>0</v>
      </c>
      <c r="BF552" s="144">
        <f>IF(N552="snížená",J552,0)</f>
        <v>0</v>
      </c>
      <c r="BG552" s="144">
        <f>IF(N552="zákl. přenesená",J552,0)</f>
        <v>0</v>
      </c>
      <c r="BH552" s="144">
        <f>IF(N552="sníž. přenesená",J552,0)</f>
        <v>0</v>
      </c>
      <c r="BI552" s="144">
        <f>IF(N552="nulová",J552,0)</f>
        <v>0</v>
      </c>
      <c r="BJ552" s="18" t="s">
        <v>76</v>
      </c>
      <c r="BK552" s="144">
        <f>ROUND(I552*H552,2)</f>
        <v>0</v>
      </c>
      <c r="BL552" s="18" t="s">
        <v>338</v>
      </c>
      <c r="BM552" s="143" t="s">
        <v>9717</v>
      </c>
    </row>
    <row r="553" spans="2:65" s="1" customFormat="1">
      <c r="B553" s="33"/>
      <c r="D553" s="145" t="s">
        <v>204</v>
      </c>
      <c r="F553" s="146" t="s">
        <v>4000</v>
      </c>
      <c r="I553" s="147"/>
      <c r="L553" s="33"/>
      <c r="M553" s="148"/>
      <c r="T553" s="54"/>
      <c r="AT553" s="18" t="s">
        <v>204</v>
      </c>
      <c r="AU553" s="18" t="s">
        <v>78</v>
      </c>
    </row>
    <row r="554" spans="2:65" s="1" customFormat="1">
      <c r="B554" s="33"/>
      <c r="D554" s="149" t="s">
        <v>206</v>
      </c>
      <c r="F554" s="150" t="s">
        <v>4001</v>
      </c>
      <c r="I554" s="147"/>
      <c r="L554" s="33"/>
      <c r="M554" s="148"/>
      <c r="T554" s="54"/>
      <c r="AT554" s="18" t="s">
        <v>206</v>
      </c>
      <c r="AU554" s="18" t="s">
        <v>78</v>
      </c>
    </row>
    <row r="555" spans="2:65" s="12" customFormat="1">
      <c r="B555" s="151"/>
      <c r="D555" s="145" t="s">
        <v>208</v>
      </c>
      <c r="E555" s="152" t="s">
        <v>19</v>
      </c>
      <c r="F555" s="153" t="s">
        <v>209</v>
      </c>
      <c r="H555" s="152" t="s">
        <v>19</v>
      </c>
      <c r="I555" s="154"/>
      <c r="L555" s="151"/>
      <c r="M555" s="155"/>
      <c r="T555" s="156"/>
      <c r="AT555" s="152" t="s">
        <v>208</v>
      </c>
      <c r="AU555" s="152" t="s">
        <v>78</v>
      </c>
      <c r="AV555" s="12" t="s">
        <v>76</v>
      </c>
      <c r="AW555" s="12" t="s">
        <v>31</v>
      </c>
      <c r="AX555" s="12" t="s">
        <v>69</v>
      </c>
      <c r="AY555" s="152" t="s">
        <v>195</v>
      </c>
    </row>
    <row r="556" spans="2:65" s="12" customFormat="1">
      <c r="B556" s="151"/>
      <c r="D556" s="145" t="s">
        <v>208</v>
      </c>
      <c r="E556" s="152" t="s">
        <v>19</v>
      </c>
      <c r="F556" s="153" t="s">
        <v>9571</v>
      </c>
      <c r="H556" s="152" t="s">
        <v>19</v>
      </c>
      <c r="I556" s="154"/>
      <c r="L556" s="151"/>
      <c r="M556" s="155"/>
      <c r="T556" s="156"/>
      <c r="AT556" s="152" t="s">
        <v>208</v>
      </c>
      <c r="AU556" s="152" t="s">
        <v>78</v>
      </c>
      <c r="AV556" s="12" t="s">
        <v>76</v>
      </c>
      <c r="AW556" s="12" t="s">
        <v>31</v>
      </c>
      <c r="AX556" s="12" t="s">
        <v>69</v>
      </c>
      <c r="AY556" s="152" t="s">
        <v>195</v>
      </c>
    </row>
    <row r="557" spans="2:65" s="13" customFormat="1">
      <c r="B557" s="157"/>
      <c r="D557" s="145" t="s">
        <v>208</v>
      </c>
      <c r="E557" s="158" t="s">
        <v>19</v>
      </c>
      <c r="F557" s="159" t="s">
        <v>9334</v>
      </c>
      <c r="H557" s="160">
        <v>14.5</v>
      </c>
      <c r="I557" s="161"/>
      <c r="L557" s="157"/>
      <c r="M557" s="162"/>
      <c r="T557" s="163"/>
      <c r="AT557" s="158" t="s">
        <v>208</v>
      </c>
      <c r="AU557" s="158" t="s">
        <v>78</v>
      </c>
      <c r="AV557" s="13" t="s">
        <v>78</v>
      </c>
      <c r="AW557" s="13" t="s">
        <v>31</v>
      </c>
      <c r="AX557" s="13" t="s">
        <v>76</v>
      </c>
      <c r="AY557" s="158" t="s">
        <v>195</v>
      </c>
    </row>
    <row r="558" spans="2:65" s="1" customFormat="1" ht="16.5" customHeight="1">
      <c r="B558" s="33"/>
      <c r="C558" s="184" t="s">
        <v>2059</v>
      </c>
      <c r="D558" s="184" t="s">
        <v>2618</v>
      </c>
      <c r="E558" s="185" t="s">
        <v>4003</v>
      </c>
      <c r="F558" s="186" t="s">
        <v>4004</v>
      </c>
      <c r="G558" s="187" t="s">
        <v>200</v>
      </c>
      <c r="H558" s="188">
        <v>15.95</v>
      </c>
      <c r="I558" s="189"/>
      <c r="J558" s="190">
        <f>ROUND(I558*H558,2)</f>
        <v>0</v>
      </c>
      <c r="K558" s="186" t="s">
        <v>201</v>
      </c>
      <c r="L558" s="191"/>
      <c r="M558" s="192" t="s">
        <v>19</v>
      </c>
      <c r="N558" s="193" t="s">
        <v>40</v>
      </c>
      <c r="P558" s="141">
        <f>O558*H558</f>
        <v>0</v>
      </c>
      <c r="Q558" s="141">
        <v>4.0000000000000002E-4</v>
      </c>
      <c r="R558" s="141">
        <f>Q558*H558</f>
        <v>6.3800000000000003E-3</v>
      </c>
      <c r="S558" s="141">
        <v>0</v>
      </c>
      <c r="T558" s="142">
        <f>S558*H558</f>
        <v>0</v>
      </c>
      <c r="AR558" s="143" t="s">
        <v>562</v>
      </c>
      <c r="AT558" s="143" t="s">
        <v>2618</v>
      </c>
      <c r="AU558" s="143" t="s">
        <v>78</v>
      </c>
      <c r="AY558" s="18" t="s">
        <v>195</v>
      </c>
      <c r="BE558" s="144">
        <f>IF(N558="základní",J558,0)</f>
        <v>0</v>
      </c>
      <c r="BF558" s="144">
        <f>IF(N558="snížená",J558,0)</f>
        <v>0</v>
      </c>
      <c r="BG558" s="144">
        <f>IF(N558="zákl. přenesená",J558,0)</f>
        <v>0</v>
      </c>
      <c r="BH558" s="144">
        <f>IF(N558="sníž. přenesená",J558,0)</f>
        <v>0</v>
      </c>
      <c r="BI558" s="144">
        <f>IF(N558="nulová",J558,0)</f>
        <v>0</v>
      </c>
      <c r="BJ558" s="18" t="s">
        <v>76</v>
      </c>
      <c r="BK558" s="144">
        <f>ROUND(I558*H558,2)</f>
        <v>0</v>
      </c>
      <c r="BL558" s="18" t="s">
        <v>338</v>
      </c>
      <c r="BM558" s="143" t="s">
        <v>9718</v>
      </c>
    </row>
    <row r="559" spans="2:65" s="1" customFormat="1">
      <c r="B559" s="33"/>
      <c r="D559" s="145" t="s">
        <v>204</v>
      </c>
      <c r="F559" s="146" t="s">
        <v>4004</v>
      </c>
      <c r="I559" s="147"/>
      <c r="L559" s="33"/>
      <c r="M559" s="148"/>
      <c r="T559" s="54"/>
      <c r="AT559" s="18" t="s">
        <v>204</v>
      </c>
      <c r="AU559" s="18" t="s">
        <v>78</v>
      </c>
    </row>
    <row r="560" spans="2:65" s="13" customFormat="1">
      <c r="B560" s="157"/>
      <c r="D560" s="145" t="s">
        <v>208</v>
      </c>
      <c r="F560" s="159" t="s">
        <v>9690</v>
      </c>
      <c r="H560" s="160">
        <v>15.95</v>
      </c>
      <c r="I560" s="161"/>
      <c r="L560" s="157"/>
      <c r="M560" s="162"/>
      <c r="T560" s="163"/>
      <c r="AT560" s="158" t="s">
        <v>208</v>
      </c>
      <c r="AU560" s="158" t="s">
        <v>78</v>
      </c>
      <c r="AV560" s="13" t="s">
        <v>78</v>
      </c>
      <c r="AW560" s="13" t="s">
        <v>4</v>
      </c>
      <c r="AX560" s="13" t="s">
        <v>76</v>
      </c>
      <c r="AY560" s="158" t="s">
        <v>195</v>
      </c>
    </row>
    <row r="561" spans="2:65" s="1" customFormat="1" ht="16.5" customHeight="1">
      <c r="B561" s="33"/>
      <c r="C561" s="132" t="s">
        <v>2065</v>
      </c>
      <c r="D561" s="132" t="s">
        <v>197</v>
      </c>
      <c r="E561" s="133" t="s">
        <v>9719</v>
      </c>
      <c r="F561" s="134" t="s">
        <v>9720</v>
      </c>
      <c r="G561" s="135" t="s">
        <v>331</v>
      </c>
      <c r="H561" s="136">
        <v>0.109</v>
      </c>
      <c r="I561" s="137"/>
      <c r="J561" s="138">
        <f>ROUND(I561*H561,2)</f>
        <v>0</v>
      </c>
      <c r="K561" s="134" t="s">
        <v>201</v>
      </c>
      <c r="L561" s="33"/>
      <c r="M561" s="139" t="s">
        <v>19</v>
      </c>
      <c r="N561" s="140" t="s">
        <v>40</v>
      </c>
      <c r="P561" s="141">
        <f>O561*H561</f>
        <v>0</v>
      </c>
      <c r="Q561" s="141">
        <v>0</v>
      </c>
      <c r="R561" s="141">
        <f>Q561*H561</f>
        <v>0</v>
      </c>
      <c r="S561" s="141">
        <v>0</v>
      </c>
      <c r="T561" s="142">
        <f>S561*H561</f>
        <v>0</v>
      </c>
      <c r="AR561" s="143" t="s">
        <v>338</v>
      </c>
      <c r="AT561" s="143" t="s">
        <v>197</v>
      </c>
      <c r="AU561" s="143" t="s">
        <v>78</v>
      </c>
      <c r="AY561" s="18" t="s">
        <v>195</v>
      </c>
      <c r="BE561" s="144">
        <f>IF(N561="základní",J561,0)</f>
        <v>0</v>
      </c>
      <c r="BF561" s="144">
        <f>IF(N561="snížená",J561,0)</f>
        <v>0</v>
      </c>
      <c r="BG561" s="144">
        <f>IF(N561="zákl. přenesená",J561,0)</f>
        <v>0</v>
      </c>
      <c r="BH561" s="144">
        <f>IF(N561="sníž. přenesená",J561,0)</f>
        <v>0</v>
      </c>
      <c r="BI561" s="144">
        <f>IF(N561="nulová",J561,0)</f>
        <v>0</v>
      </c>
      <c r="BJ561" s="18" t="s">
        <v>76</v>
      </c>
      <c r="BK561" s="144">
        <f>ROUND(I561*H561,2)</f>
        <v>0</v>
      </c>
      <c r="BL561" s="18" t="s">
        <v>338</v>
      </c>
      <c r="BM561" s="143" t="s">
        <v>9721</v>
      </c>
    </row>
    <row r="562" spans="2:65" s="1" customFormat="1">
      <c r="B562" s="33"/>
      <c r="D562" s="145" t="s">
        <v>204</v>
      </c>
      <c r="F562" s="146" t="s">
        <v>9722</v>
      </c>
      <c r="I562" s="147"/>
      <c r="L562" s="33"/>
      <c r="M562" s="148"/>
      <c r="T562" s="54"/>
      <c r="AT562" s="18" t="s">
        <v>204</v>
      </c>
      <c r="AU562" s="18" t="s">
        <v>78</v>
      </c>
    </row>
    <row r="563" spans="2:65" s="1" customFormat="1">
      <c r="B563" s="33"/>
      <c r="D563" s="149" t="s">
        <v>206</v>
      </c>
      <c r="F563" s="150" t="s">
        <v>9723</v>
      </c>
      <c r="I563" s="147"/>
      <c r="L563" s="33"/>
      <c r="M563" s="148"/>
      <c r="T563" s="54"/>
      <c r="AT563" s="18" t="s">
        <v>206</v>
      </c>
      <c r="AU563" s="18" t="s">
        <v>78</v>
      </c>
    </row>
    <row r="564" spans="2:65" s="11" customFormat="1" ht="22.9" customHeight="1">
      <c r="B564" s="120"/>
      <c r="D564" s="121" t="s">
        <v>68</v>
      </c>
      <c r="E564" s="130" t="s">
        <v>2171</v>
      </c>
      <c r="F564" s="130" t="s">
        <v>2172</v>
      </c>
      <c r="I564" s="123"/>
      <c r="J564" s="131">
        <f>BK564</f>
        <v>0</v>
      </c>
      <c r="L564" s="120"/>
      <c r="M564" s="125"/>
      <c r="P564" s="126">
        <f>SUM(P565:P578)</f>
        <v>0</v>
      </c>
      <c r="R564" s="126">
        <f>SUM(R565:R578)</f>
        <v>9.3676799999999991E-2</v>
      </c>
      <c r="T564" s="127">
        <f>SUM(T565:T578)</f>
        <v>0</v>
      </c>
      <c r="AR564" s="121" t="s">
        <v>78</v>
      </c>
      <c r="AT564" s="128" t="s">
        <v>68</v>
      </c>
      <c r="AU564" s="128" t="s">
        <v>76</v>
      </c>
      <c r="AY564" s="121" t="s">
        <v>195</v>
      </c>
      <c r="BK564" s="129">
        <f>SUM(BK565:BK578)</f>
        <v>0</v>
      </c>
    </row>
    <row r="565" spans="2:65" s="1" customFormat="1" ht="16.5" customHeight="1">
      <c r="B565" s="33"/>
      <c r="C565" s="132" t="s">
        <v>2071</v>
      </c>
      <c r="D565" s="132" t="s">
        <v>197</v>
      </c>
      <c r="E565" s="133" t="s">
        <v>9724</v>
      </c>
      <c r="F565" s="134" t="s">
        <v>9725</v>
      </c>
      <c r="G565" s="135" t="s">
        <v>200</v>
      </c>
      <c r="H565" s="136">
        <v>6.56</v>
      </c>
      <c r="I565" s="137"/>
      <c r="J565" s="138">
        <f>ROUND(I565*H565,2)</f>
        <v>0</v>
      </c>
      <c r="K565" s="134" t="s">
        <v>201</v>
      </c>
      <c r="L565" s="33"/>
      <c r="M565" s="139" t="s">
        <v>19</v>
      </c>
      <c r="N565" s="140" t="s">
        <v>40</v>
      </c>
      <c r="P565" s="141">
        <f>O565*H565</f>
        <v>0</v>
      </c>
      <c r="Q565" s="141">
        <v>1.4279999999999999E-2</v>
      </c>
      <c r="R565" s="141">
        <f>Q565*H565</f>
        <v>9.3676799999999991E-2</v>
      </c>
      <c r="S565" s="141">
        <v>0</v>
      </c>
      <c r="T565" s="142">
        <f>S565*H565</f>
        <v>0</v>
      </c>
      <c r="AR565" s="143" t="s">
        <v>338</v>
      </c>
      <c r="AT565" s="143" t="s">
        <v>197</v>
      </c>
      <c r="AU565" s="143" t="s">
        <v>78</v>
      </c>
      <c r="AY565" s="18" t="s">
        <v>195</v>
      </c>
      <c r="BE565" s="144">
        <f>IF(N565="základní",J565,0)</f>
        <v>0</v>
      </c>
      <c r="BF565" s="144">
        <f>IF(N565="snížená",J565,0)</f>
        <v>0</v>
      </c>
      <c r="BG565" s="144">
        <f>IF(N565="zákl. přenesená",J565,0)</f>
        <v>0</v>
      </c>
      <c r="BH565" s="144">
        <f>IF(N565="sníž. přenesená",J565,0)</f>
        <v>0</v>
      </c>
      <c r="BI565" s="144">
        <f>IF(N565="nulová",J565,0)</f>
        <v>0</v>
      </c>
      <c r="BJ565" s="18" t="s">
        <v>76</v>
      </c>
      <c r="BK565" s="144">
        <f>ROUND(I565*H565,2)</f>
        <v>0</v>
      </c>
      <c r="BL565" s="18" t="s">
        <v>338</v>
      </c>
      <c r="BM565" s="143" t="s">
        <v>9726</v>
      </c>
    </row>
    <row r="566" spans="2:65" s="1" customFormat="1">
      <c r="B566" s="33"/>
      <c r="D566" s="145" t="s">
        <v>204</v>
      </c>
      <c r="F566" s="146" t="s">
        <v>9727</v>
      </c>
      <c r="I566" s="147"/>
      <c r="L566" s="33"/>
      <c r="M566" s="148"/>
      <c r="T566" s="54"/>
      <c r="AT566" s="18" t="s">
        <v>204</v>
      </c>
      <c r="AU566" s="18" t="s">
        <v>78</v>
      </c>
    </row>
    <row r="567" spans="2:65" s="1" customFormat="1">
      <c r="B567" s="33"/>
      <c r="D567" s="149" t="s">
        <v>206</v>
      </c>
      <c r="F567" s="150" t="s">
        <v>9728</v>
      </c>
      <c r="I567" s="147"/>
      <c r="L567" s="33"/>
      <c r="M567" s="148"/>
      <c r="T567" s="54"/>
      <c r="AT567" s="18" t="s">
        <v>206</v>
      </c>
      <c r="AU567" s="18" t="s">
        <v>78</v>
      </c>
    </row>
    <row r="568" spans="2:65" s="12" customFormat="1">
      <c r="B568" s="151"/>
      <c r="D568" s="145" t="s">
        <v>208</v>
      </c>
      <c r="E568" s="152" t="s">
        <v>19</v>
      </c>
      <c r="F568" s="153" t="s">
        <v>209</v>
      </c>
      <c r="H568" s="152" t="s">
        <v>19</v>
      </c>
      <c r="I568" s="154"/>
      <c r="L568" s="151"/>
      <c r="M568" s="155"/>
      <c r="T568" s="156"/>
      <c r="AT568" s="152" t="s">
        <v>208</v>
      </c>
      <c r="AU568" s="152" t="s">
        <v>78</v>
      </c>
      <c r="AV568" s="12" t="s">
        <v>76</v>
      </c>
      <c r="AW568" s="12" t="s">
        <v>31</v>
      </c>
      <c r="AX568" s="12" t="s">
        <v>69</v>
      </c>
      <c r="AY568" s="152" t="s">
        <v>195</v>
      </c>
    </row>
    <row r="569" spans="2:65" s="13" customFormat="1">
      <c r="B569" s="157"/>
      <c r="D569" s="145" t="s">
        <v>208</v>
      </c>
      <c r="E569" s="158" t="s">
        <v>19</v>
      </c>
      <c r="F569" s="159" t="s">
        <v>9729</v>
      </c>
      <c r="H569" s="160">
        <v>5.12</v>
      </c>
      <c r="I569" s="161"/>
      <c r="L569" s="157"/>
      <c r="M569" s="162"/>
      <c r="T569" s="163"/>
      <c r="AT569" s="158" t="s">
        <v>208</v>
      </c>
      <c r="AU569" s="158" t="s">
        <v>78</v>
      </c>
      <c r="AV569" s="13" t="s">
        <v>78</v>
      </c>
      <c r="AW569" s="13" t="s">
        <v>31</v>
      </c>
      <c r="AX569" s="13" t="s">
        <v>69</v>
      </c>
      <c r="AY569" s="158" t="s">
        <v>195</v>
      </c>
    </row>
    <row r="570" spans="2:65" s="13" customFormat="1">
      <c r="B570" s="157"/>
      <c r="D570" s="145" t="s">
        <v>208</v>
      </c>
      <c r="E570" s="158" t="s">
        <v>19</v>
      </c>
      <c r="F570" s="159" t="s">
        <v>9730</v>
      </c>
      <c r="H570" s="160">
        <v>1.44</v>
      </c>
      <c r="I570" s="161"/>
      <c r="L570" s="157"/>
      <c r="M570" s="162"/>
      <c r="T570" s="163"/>
      <c r="AT570" s="158" t="s">
        <v>208</v>
      </c>
      <c r="AU570" s="158" t="s">
        <v>78</v>
      </c>
      <c r="AV570" s="13" t="s">
        <v>78</v>
      </c>
      <c r="AW570" s="13" t="s">
        <v>31</v>
      </c>
      <c r="AX570" s="13" t="s">
        <v>69</v>
      </c>
      <c r="AY570" s="158" t="s">
        <v>195</v>
      </c>
    </row>
    <row r="571" spans="2:65" s="14" customFormat="1">
      <c r="B571" s="164"/>
      <c r="D571" s="145" t="s">
        <v>208</v>
      </c>
      <c r="E571" s="165" t="s">
        <v>19</v>
      </c>
      <c r="F571" s="166" t="s">
        <v>220</v>
      </c>
      <c r="H571" s="167">
        <v>6.56</v>
      </c>
      <c r="I571" s="168"/>
      <c r="L571" s="164"/>
      <c r="M571" s="169"/>
      <c r="T571" s="170"/>
      <c r="AT571" s="165" t="s">
        <v>208</v>
      </c>
      <c r="AU571" s="165" t="s">
        <v>78</v>
      </c>
      <c r="AV571" s="14" t="s">
        <v>202</v>
      </c>
      <c r="AW571" s="14" t="s">
        <v>31</v>
      </c>
      <c r="AX571" s="14" t="s">
        <v>76</v>
      </c>
      <c r="AY571" s="165" t="s">
        <v>195</v>
      </c>
    </row>
    <row r="572" spans="2:65" s="1" customFormat="1" ht="16.5" customHeight="1">
      <c r="B572" s="33"/>
      <c r="C572" s="132" t="s">
        <v>2077</v>
      </c>
      <c r="D572" s="132" t="s">
        <v>197</v>
      </c>
      <c r="E572" s="133" t="s">
        <v>9731</v>
      </c>
      <c r="F572" s="134" t="s">
        <v>9732</v>
      </c>
      <c r="G572" s="135" t="s">
        <v>230</v>
      </c>
      <c r="H572" s="136">
        <v>13.6</v>
      </c>
      <c r="I572" s="137"/>
      <c r="J572" s="138">
        <f>ROUND(I572*H572,2)</f>
        <v>0</v>
      </c>
      <c r="K572" s="134" t="s">
        <v>19</v>
      </c>
      <c r="L572" s="33"/>
      <c r="M572" s="139" t="s">
        <v>19</v>
      </c>
      <c r="N572" s="140" t="s">
        <v>40</v>
      </c>
      <c r="P572" s="141">
        <f>O572*H572</f>
        <v>0</v>
      </c>
      <c r="Q572" s="141">
        <v>0</v>
      </c>
      <c r="R572" s="141">
        <f>Q572*H572</f>
        <v>0</v>
      </c>
      <c r="S572" s="141">
        <v>0</v>
      </c>
      <c r="T572" s="142">
        <f>S572*H572</f>
        <v>0</v>
      </c>
      <c r="AR572" s="143" t="s">
        <v>338</v>
      </c>
      <c r="AT572" s="143" t="s">
        <v>197</v>
      </c>
      <c r="AU572" s="143" t="s">
        <v>78</v>
      </c>
      <c r="AY572" s="18" t="s">
        <v>195</v>
      </c>
      <c r="BE572" s="144">
        <f>IF(N572="základní",J572,0)</f>
        <v>0</v>
      </c>
      <c r="BF572" s="144">
        <f>IF(N572="snížená",J572,0)</f>
        <v>0</v>
      </c>
      <c r="BG572" s="144">
        <f>IF(N572="zákl. přenesená",J572,0)</f>
        <v>0</v>
      </c>
      <c r="BH572" s="144">
        <f>IF(N572="sníž. přenesená",J572,0)</f>
        <v>0</v>
      </c>
      <c r="BI572" s="144">
        <f>IF(N572="nulová",J572,0)</f>
        <v>0</v>
      </c>
      <c r="BJ572" s="18" t="s">
        <v>76</v>
      </c>
      <c r="BK572" s="144">
        <f>ROUND(I572*H572,2)</f>
        <v>0</v>
      </c>
      <c r="BL572" s="18" t="s">
        <v>338</v>
      </c>
      <c r="BM572" s="143" t="s">
        <v>9733</v>
      </c>
    </row>
    <row r="573" spans="2:65" s="1" customFormat="1">
      <c r="B573" s="33"/>
      <c r="D573" s="145" t="s">
        <v>204</v>
      </c>
      <c r="F573" s="146" t="s">
        <v>9732</v>
      </c>
      <c r="I573" s="147"/>
      <c r="L573" s="33"/>
      <c r="M573" s="148"/>
      <c r="T573" s="54"/>
      <c r="AT573" s="18" t="s">
        <v>204</v>
      </c>
      <c r="AU573" s="18" t="s">
        <v>78</v>
      </c>
    </row>
    <row r="574" spans="2:65" s="12" customFormat="1">
      <c r="B574" s="151"/>
      <c r="D574" s="145" t="s">
        <v>208</v>
      </c>
      <c r="E574" s="152" t="s">
        <v>19</v>
      </c>
      <c r="F574" s="153" t="s">
        <v>209</v>
      </c>
      <c r="H574" s="152" t="s">
        <v>19</v>
      </c>
      <c r="I574" s="154"/>
      <c r="L574" s="151"/>
      <c r="M574" s="155"/>
      <c r="T574" s="156"/>
      <c r="AT574" s="152" t="s">
        <v>208</v>
      </c>
      <c r="AU574" s="152" t="s">
        <v>78</v>
      </c>
      <c r="AV574" s="12" t="s">
        <v>76</v>
      </c>
      <c r="AW574" s="12" t="s">
        <v>31</v>
      </c>
      <c r="AX574" s="12" t="s">
        <v>69</v>
      </c>
      <c r="AY574" s="152" t="s">
        <v>195</v>
      </c>
    </row>
    <row r="575" spans="2:65" s="13" customFormat="1">
      <c r="B575" s="157"/>
      <c r="D575" s="145" t="s">
        <v>208</v>
      </c>
      <c r="E575" s="158" t="s">
        <v>19</v>
      </c>
      <c r="F575" s="159" t="s">
        <v>9734</v>
      </c>
      <c r="H575" s="160">
        <v>13.6</v>
      </c>
      <c r="I575" s="161"/>
      <c r="L575" s="157"/>
      <c r="M575" s="162"/>
      <c r="T575" s="163"/>
      <c r="AT575" s="158" t="s">
        <v>208</v>
      </c>
      <c r="AU575" s="158" t="s">
        <v>78</v>
      </c>
      <c r="AV575" s="13" t="s">
        <v>78</v>
      </c>
      <c r="AW575" s="13" t="s">
        <v>31</v>
      </c>
      <c r="AX575" s="13" t="s">
        <v>76</v>
      </c>
      <c r="AY575" s="158" t="s">
        <v>195</v>
      </c>
    </row>
    <row r="576" spans="2:65" s="1" customFormat="1" ht="16.5" customHeight="1">
      <c r="B576" s="33"/>
      <c r="C576" s="132" t="s">
        <v>2083</v>
      </c>
      <c r="D576" s="132" t="s">
        <v>197</v>
      </c>
      <c r="E576" s="133" t="s">
        <v>9735</v>
      </c>
      <c r="F576" s="134" t="s">
        <v>9736</v>
      </c>
      <c r="G576" s="135" t="s">
        <v>331</v>
      </c>
      <c r="H576" s="136">
        <v>9.4E-2</v>
      </c>
      <c r="I576" s="137"/>
      <c r="J576" s="138">
        <f>ROUND(I576*H576,2)</f>
        <v>0</v>
      </c>
      <c r="K576" s="134" t="s">
        <v>201</v>
      </c>
      <c r="L576" s="33"/>
      <c r="M576" s="139" t="s">
        <v>19</v>
      </c>
      <c r="N576" s="140" t="s">
        <v>40</v>
      </c>
      <c r="P576" s="141">
        <f>O576*H576</f>
        <v>0</v>
      </c>
      <c r="Q576" s="141">
        <v>0</v>
      </c>
      <c r="R576" s="141">
        <f>Q576*H576</f>
        <v>0</v>
      </c>
      <c r="S576" s="141">
        <v>0</v>
      </c>
      <c r="T576" s="142">
        <f>S576*H576</f>
        <v>0</v>
      </c>
      <c r="AR576" s="143" t="s">
        <v>338</v>
      </c>
      <c r="AT576" s="143" t="s">
        <v>197</v>
      </c>
      <c r="AU576" s="143" t="s">
        <v>78</v>
      </c>
      <c r="AY576" s="18" t="s">
        <v>195</v>
      </c>
      <c r="BE576" s="144">
        <f>IF(N576="základní",J576,0)</f>
        <v>0</v>
      </c>
      <c r="BF576" s="144">
        <f>IF(N576="snížená",J576,0)</f>
        <v>0</v>
      </c>
      <c r="BG576" s="144">
        <f>IF(N576="zákl. přenesená",J576,0)</f>
        <v>0</v>
      </c>
      <c r="BH576" s="144">
        <f>IF(N576="sníž. přenesená",J576,0)</f>
        <v>0</v>
      </c>
      <c r="BI576" s="144">
        <f>IF(N576="nulová",J576,0)</f>
        <v>0</v>
      </c>
      <c r="BJ576" s="18" t="s">
        <v>76</v>
      </c>
      <c r="BK576" s="144">
        <f>ROUND(I576*H576,2)</f>
        <v>0</v>
      </c>
      <c r="BL576" s="18" t="s">
        <v>338</v>
      </c>
      <c r="BM576" s="143" t="s">
        <v>9737</v>
      </c>
    </row>
    <row r="577" spans="2:65" s="1" customFormat="1">
      <c r="B577" s="33"/>
      <c r="D577" s="145" t="s">
        <v>204</v>
      </c>
      <c r="F577" s="146" t="s">
        <v>9738</v>
      </c>
      <c r="I577" s="147"/>
      <c r="L577" s="33"/>
      <c r="M577" s="148"/>
      <c r="T577" s="54"/>
      <c r="AT577" s="18" t="s">
        <v>204</v>
      </c>
      <c r="AU577" s="18" t="s">
        <v>78</v>
      </c>
    </row>
    <row r="578" spans="2:65" s="1" customFormat="1">
      <c r="B578" s="33"/>
      <c r="D578" s="149" t="s">
        <v>206</v>
      </c>
      <c r="F578" s="150" t="s">
        <v>9739</v>
      </c>
      <c r="I578" s="147"/>
      <c r="L578" s="33"/>
      <c r="M578" s="148"/>
      <c r="T578" s="54"/>
      <c r="AT578" s="18" t="s">
        <v>206</v>
      </c>
      <c r="AU578" s="18" t="s">
        <v>78</v>
      </c>
    </row>
    <row r="579" spans="2:65" s="11" customFormat="1" ht="22.9" customHeight="1">
      <c r="B579" s="120"/>
      <c r="D579" s="121" t="s">
        <v>68</v>
      </c>
      <c r="E579" s="130" t="s">
        <v>2264</v>
      </c>
      <c r="F579" s="130" t="s">
        <v>2265</v>
      </c>
      <c r="I579" s="123"/>
      <c r="J579" s="131">
        <f>BK579</f>
        <v>0</v>
      </c>
      <c r="L579" s="120"/>
      <c r="M579" s="125"/>
      <c r="P579" s="126">
        <f>SUM(P580:P616)</f>
        <v>0</v>
      </c>
      <c r="R579" s="126">
        <f>SUM(R580:R616)</f>
        <v>0.56971550000000004</v>
      </c>
      <c r="T579" s="127">
        <f>SUM(T580:T616)</f>
        <v>0</v>
      </c>
      <c r="AR579" s="121" t="s">
        <v>78</v>
      </c>
      <c r="AT579" s="128" t="s">
        <v>68</v>
      </c>
      <c r="AU579" s="128" t="s">
        <v>76</v>
      </c>
      <c r="AY579" s="121" t="s">
        <v>195</v>
      </c>
      <c r="BK579" s="129">
        <f>SUM(BK580:BK616)</f>
        <v>0</v>
      </c>
    </row>
    <row r="580" spans="2:65" s="1" customFormat="1" ht="16.5" customHeight="1">
      <c r="B580" s="33"/>
      <c r="C580" s="132" t="s">
        <v>2089</v>
      </c>
      <c r="D580" s="132" t="s">
        <v>197</v>
      </c>
      <c r="E580" s="133" t="s">
        <v>4732</v>
      </c>
      <c r="F580" s="134" t="s">
        <v>4733</v>
      </c>
      <c r="G580" s="135" t="s">
        <v>200</v>
      </c>
      <c r="H580" s="136">
        <v>14.5</v>
      </c>
      <c r="I580" s="137"/>
      <c r="J580" s="138">
        <f>ROUND(I580*H580,2)</f>
        <v>0</v>
      </c>
      <c r="K580" s="134" t="s">
        <v>201</v>
      </c>
      <c r="L580" s="33"/>
      <c r="M580" s="139" t="s">
        <v>19</v>
      </c>
      <c r="N580" s="140" t="s">
        <v>40</v>
      </c>
      <c r="P580" s="141">
        <f>O580*H580</f>
        <v>0</v>
      </c>
      <c r="Q580" s="141">
        <v>0</v>
      </c>
      <c r="R580" s="141">
        <f>Q580*H580</f>
        <v>0</v>
      </c>
      <c r="S580" s="141">
        <v>0</v>
      </c>
      <c r="T580" s="142">
        <f>S580*H580</f>
        <v>0</v>
      </c>
      <c r="AR580" s="143" t="s">
        <v>338</v>
      </c>
      <c r="AT580" s="143" t="s">
        <v>197</v>
      </c>
      <c r="AU580" s="143" t="s">
        <v>78</v>
      </c>
      <c r="AY580" s="18" t="s">
        <v>195</v>
      </c>
      <c r="BE580" s="144">
        <f>IF(N580="základní",J580,0)</f>
        <v>0</v>
      </c>
      <c r="BF580" s="144">
        <f>IF(N580="snížená",J580,0)</f>
        <v>0</v>
      </c>
      <c r="BG580" s="144">
        <f>IF(N580="zákl. přenesená",J580,0)</f>
        <v>0</v>
      </c>
      <c r="BH580" s="144">
        <f>IF(N580="sníž. přenesená",J580,0)</f>
        <v>0</v>
      </c>
      <c r="BI580" s="144">
        <f>IF(N580="nulová",J580,0)</f>
        <v>0</v>
      </c>
      <c r="BJ580" s="18" t="s">
        <v>76</v>
      </c>
      <c r="BK580" s="144">
        <f>ROUND(I580*H580,2)</f>
        <v>0</v>
      </c>
      <c r="BL580" s="18" t="s">
        <v>338</v>
      </c>
      <c r="BM580" s="143" t="s">
        <v>9740</v>
      </c>
    </row>
    <row r="581" spans="2:65" s="1" customFormat="1">
      <c r="B581" s="33"/>
      <c r="D581" s="145" t="s">
        <v>204</v>
      </c>
      <c r="F581" s="146" t="s">
        <v>4735</v>
      </c>
      <c r="I581" s="147"/>
      <c r="L581" s="33"/>
      <c r="M581" s="148"/>
      <c r="T581" s="54"/>
      <c r="AT581" s="18" t="s">
        <v>204</v>
      </c>
      <c r="AU581" s="18" t="s">
        <v>78</v>
      </c>
    </row>
    <row r="582" spans="2:65" s="1" customFormat="1">
      <c r="B582" s="33"/>
      <c r="D582" s="149" t="s">
        <v>206</v>
      </c>
      <c r="F582" s="150" t="s">
        <v>4736</v>
      </c>
      <c r="I582" s="147"/>
      <c r="L582" s="33"/>
      <c r="M582" s="148"/>
      <c r="T582" s="54"/>
      <c r="AT582" s="18" t="s">
        <v>206</v>
      </c>
      <c r="AU582" s="18" t="s">
        <v>78</v>
      </c>
    </row>
    <row r="583" spans="2:65" s="12" customFormat="1">
      <c r="B583" s="151"/>
      <c r="D583" s="145" t="s">
        <v>208</v>
      </c>
      <c r="E583" s="152" t="s">
        <v>19</v>
      </c>
      <c r="F583" s="153" t="s">
        <v>209</v>
      </c>
      <c r="H583" s="152" t="s">
        <v>19</v>
      </c>
      <c r="I583" s="154"/>
      <c r="L583" s="151"/>
      <c r="M583" s="155"/>
      <c r="T583" s="156"/>
      <c r="AT583" s="152" t="s">
        <v>208</v>
      </c>
      <c r="AU583" s="152" t="s">
        <v>78</v>
      </c>
      <c r="AV583" s="12" t="s">
        <v>76</v>
      </c>
      <c r="AW583" s="12" t="s">
        <v>31</v>
      </c>
      <c r="AX583" s="12" t="s">
        <v>69</v>
      </c>
      <c r="AY583" s="152" t="s">
        <v>195</v>
      </c>
    </row>
    <row r="584" spans="2:65" s="12" customFormat="1">
      <c r="B584" s="151"/>
      <c r="D584" s="145" t="s">
        <v>208</v>
      </c>
      <c r="E584" s="152" t="s">
        <v>19</v>
      </c>
      <c r="F584" s="153" t="s">
        <v>9571</v>
      </c>
      <c r="H584" s="152" t="s">
        <v>19</v>
      </c>
      <c r="I584" s="154"/>
      <c r="L584" s="151"/>
      <c r="M584" s="155"/>
      <c r="T584" s="156"/>
      <c r="AT584" s="152" t="s">
        <v>208</v>
      </c>
      <c r="AU584" s="152" t="s">
        <v>78</v>
      </c>
      <c r="AV584" s="12" t="s">
        <v>76</v>
      </c>
      <c r="AW584" s="12" t="s">
        <v>31</v>
      </c>
      <c r="AX584" s="12" t="s">
        <v>69</v>
      </c>
      <c r="AY584" s="152" t="s">
        <v>195</v>
      </c>
    </row>
    <row r="585" spans="2:65" s="13" customFormat="1">
      <c r="B585" s="157"/>
      <c r="D585" s="145" t="s">
        <v>208</v>
      </c>
      <c r="E585" s="158" t="s">
        <v>19</v>
      </c>
      <c r="F585" s="159" t="s">
        <v>9334</v>
      </c>
      <c r="H585" s="160">
        <v>14.5</v>
      </c>
      <c r="I585" s="161"/>
      <c r="L585" s="157"/>
      <c r="M585" s="162"/>
      <c r="T585" s="163"/>
      <c r="AT585" s="158" t="s">
        <v>208</v>
      </c>
      <c r="AU585" s="158" t="s">
        <v>78</v>
      </c>
      <c r="AV585" s="13" t="s">
        <v>78</v>
      </c>
      <c r="AW585" s="13" t="s">
        <v>31</v>
      </c>
      <c r="AX585" s="13" t="s">
        <v>76</v>
      </c>
      <c r="AY585" s="158" t="s">
        <v>195</v>
      </c>
    </row>
    <row r="586" spans="2:65" s="1" customFormat="1" ht="16.5" customHeight="1">
      <c r="B586" s="33"/>
      <c r="C586" s="132" t="s">
        <v>2095</v>
      </c>
      <c r="D586" s="132" t="s">
        <v>197</v>
      </c>
      <c r="E586" s="133" t="s">
        <v>4740</v>
      </c>
      <c r="F586" s="134" t="s">
        <v>4741</v>
      </c>
      <c r="G586" s="135" t="s">
        <v>200</v>
      </c>
      <c r="H586" s="136">
        <v>14.5</v>
      </c>
      <c r="I586" s="137"/>
      <c r="J586" s="138">
        <f>ROUND(I586*H586,2)</f>
        <v>0</v>
      </c>
      <c r="K586" s="134" t="s">
        <v>201</v>
      </c>
      <c r="L586" s="33"/>
      <c r="M586" s="139" t="s">
        <v>19</v>
      </c>
      <c r="N586" s="140" t="s">
        <v>40</v>
      </c>
      <c r="P586" s="141">
        <f>O586*H586</f>
        <v>0</v>
      </c>
      <c r="Q586" s="141">
        <v>2.9999999999999997E-4</v>
      </c>
      <c r="R586" s="141">
        <f>Q586*H586</f>
        <v>4.3499999999999997E-3</v>
      </c>
      <c r="S586" s="141">
        <v>0</v>
      </c>
      <c r="T586" s="142">
        <f>S586*H586</f>
        <v>0</v>
      </c>
      <c r="AR586" s="143" t="s">
        <v>338</v>
      </c>
      <c r="AT586" s="143" t="s">
        <v>197</v>
      </c>
      <c r="AU586" s="143" t="s">
        <v>78</v>
      </c>
      <c r="AY586" s="18" t="s">
        <v>195</v>
      </c>
      <c r="BE586" s="144">
        <f>IF(N586="základní",J586,0)</f>
        <v>0</v>
      </c>
      <c r="BF586" s="144">
        <f>IF(N586="snížená",J586,0)</f>
        <v>0</v>
      </c>
      <c r="BG586" s="144">
        <f>IF(N586="zákl. přenesená",J586,0)</f>
        <v>0</v>
      </c>
      <c r="BH586" s="144">
        <f>IF(N586="sníž. přenesená",J586,0)</f>
        <v>0</v>
      </c>
      <c r="BI586" s="144">
        <f>IF(N586="nulová",J586,0)</f>
        <v>0</v>
      </c>
      <c r="BJ586" s="18" t="s">
        <v>76</v>
      </c>
      <c r="BK586" s="144">
        <f>ROUND(I586*H586,2)</f>
        <v>0</v>
      </c>
      <c r="BL586" s="18" t="s">
        <v>338</v>
      </c>
      <c r="BM586" s="143" t="s">
        <v>9741</v>
      </c>
    </row>
    <row r="587" spans="2:65" s="1" customFormat="1">
      <c r="B587" s="33"/>
      <c r="D587" s="145" t="s">
        <v>204</v>
      </c>
      <c r="F587" s="146" t="s">
        <v>4743</v>
      </c>
      <c r="I587" s="147"/>
      <c r="L587" s="33"/>
      <c r="M587" s="148"/>
      <c r="T587" s="54"/>
      <c r="AT587" s="18" t="s">
        <v>204</v>
      </c>
      <c r="AU587" s="18" t="s">
        <v>78</v>
      </c>
    </row>
    <row r="588" spans="2:65" s="1" customFormat="1">
      <c r="B588" s="33"/>
      <c r="D588" s="149" t="s">
        <v>206</v>
      </c>
      <c r="F588" s="150" t="s">
        <v>4744</v>
      </c>
      <c r="I588" s="147"/>
      <c r="L588" s="33"/>
      <c r="M588" s="148"/>
      <c r="T588" s="54"/>
      <c r="AT588" s="18" t="s">
        <v>206</v>
      </c>
      <c r="AU588" s="18" t="s">
        <v>78</v>
      </c>
    </row>
    <row r="589" spans="2:65" s="1" customFormat="1" ht="16.5" customHeight="1">
      <c r="B589" s="33"/>
      <c r="C589" s="132" t="s">
        <v>2101</v>
      </c>
      <c r="D589" s="132" t="s">
        <v>197</v>
      </c>
      <c r="E589" s="133" t="s">
        <v>9742</v>
      </c>
      <c r="F589" s="134" t="s">
        <v>9743</v>
      </c>
      <c r="G589" s="135" t="s">
        <v>200</v>
      </c>
      <c r="H589" s="136">
        <v>14.5</v>
      </c>
      <c r="I589" s="137"/>
      <c r="J589" s="138">
        <f>ROUND(I589*H589,2)</f>
        <v>0</v>
      </c>
      <c r="K589" s="134" t="s">
        <v>201</v>
      </c>
      <c r="L589" s="33"/>
      <c r="M589" s="139" t="s">
        <v>19</v>
      </c>
      <c r="N589" s="140" t="s">
        <v>40</v>
      </c>
      <c r="P589" s="141">
        <f>O589*H589</f>
        <v>0</v>
      </c>
      <c r="Q589" s="141">
        <v>4.4999999999999997E-3</v>
      </c>
      <c r="R589" s="141">
        <f>Q589*H589</f>
        <v>6.5249999999999989E-2</v>
      </c>
      <c r="S589" s="141">
        <v>0</v>
      </c>
      <c r="T589" s="142">
        <f>S589*H589</f>
        <v>0</v>
      </c>
      <c r="AR589" s="143" t="s">
        <v>338</v>
      </c>
      <c r="AT589" s="143" t="s">
        <v>197</v>
      </c>
      <c r="AU589" s="143" t="s">
        <v>78</v>
      </c>
      <c r="AY589" s="18" t="s">
        <v>195</v>
      </c>
      <c r="BE589" s="144">
        <f>IF(N589="základní",J589,0)</f>
        <v>0</v>
      </c>
      <c r="BF589" s="144">
        <f>IF(N589="snížená",J589,0)</f>
        <v>0</v>
      </c>
      <c r="BG589" s="144">
        <f>IF(N589="zákl. přenesená",J589,0)</f>
        <v>0</v>
      </c>
      <c r="BH589" s="144">
        <f>IF(N589="sníž. přenesená",J589,0)</f>
        <v>0</v>
      </c>
      <c r="BI589" s="144">
        <f>IF(N589="nulová",J589,0)</f>
        <v>0</v>
      </c>
      <c r="BJ589" s="18" t="s">
        <v>76</v>
      </c>
      <c r="BK589" s="144">
        <f>ROUND(I589*H589,2)</f>
        <v>0</v>
      </c>
      <c r="BL589" s="18" t="s">
        <v>338</v>
      </c>
      <c r="BM589" s="143" t="s">
        <v>9744</v>
      </c>
    </row>
    <row r="590" spans="2:65" s="1" customFormat="1">
      <c r="B590" s="33"/>
      <c r="D590" s="145" t="s">
        <v>204</v>
      </c>
      <c r="F590" s="146" t="s">
        <v>9745</v>
      </c>
      <c r="I590" s="147"/>
      <c r="L590" s="33"/>
      <c r="M590" s="148"/>
      <c r="T590" s="54"/>
      <c r="AT590" s="18" t="s">
        <v>204</v>
      </c>
      <c r="AU590" s="18" t="s">
        <v>78</v>
      </c>
    </row>
    <row r="591" spans="2:65" s="1" customFormat="1">
      <c r="B591" s="33"/>
      <c r="D591" s="149" t="s">
        <v>206</v>
      </c>
      <c r="F591" s="150" t="s">
        <v>9746</v>
      </c>
      <c r="I591" s="147"/>
      <c r="L591" s="33"/>
      <c r="M591" s="148"/>
      <c r="T591" s="54"/>
      <c r="AT591" s="18" t="s">
        <v>206</v>
      </c>
      <c r="AU591" s="18" t="s">
        <v>78</v>
      </c>
    </row>
    <row r="592" spans="2:65" s="12" customFormat="1">
      <c r="B592" s="151"/>
      <c r="D592" s="145" t="s">
        <v>208</v>
      </c>
      <c r="E592" s="152" t="s">
        <v>19</v>
      </c>
      <c r="F592" s="153" t="s">
        <v>209</v>
      </c>
      <c r="H592" s="152" t="s">
        <v>19</v>
      </c>
      <c r="I592" s="154"/>
      <c r="L592" s="151"/>
      <c r="M592" s="155"/>
      <c r="T592" s="156"/>
      <c r="AT592" s="152" t="s">
        <v>208</v>
      </c>
      <c r="AU592" s="152" t="s">
        <v>78</v>
      </c>
      <c r="AV592" s="12" t="s">
        <v>76</v>
      </c>
      <c r="AW592" s="12" t="s">
        <v>31</v>
      </c>
      <c r="AX592" s="12" t="s">
        <v>69</v>
      </c>
      <c r="AY592" s="152" t="s">
        <v>195</v>
      </c>
    </row>
    <row r="593" spans="2:65" s="12" customFormat="1">
      <c r="B593" s="151"/>
      <c r="D593" s="145" t="s">
        <v>208</v>
      </c>
      <c r="E593" s="152" t="s">
        <v>19</v>
      </c>
      <c r="F593" s="153" t="s">
        <v>9571</v>
      </c>
      <c r="H593" s="152" t="s">
        <v>19</v>
      </c>
      <c r="I593" s="154"/>
      <c r="L593" s="151"/>
      <c r="M593" s="155"/>
      <c r="T593" s="156"/>
      <c r="AT593" s="152" t="s">
        <v>208</v>
      </c>
      <c r="AU593" s="152" t="s">
        <v>78</v>
      </c>
      <c r="AV593" s="12" t="s">
        <v>76</v>
      </c>
      <c r="AW593" s="12" t="s">
        <v>31</v>
      </c>
      <c r="AX593" s="12" t="s">
        <v>69</v>
      </c>
      <c r="AY593" s="152" t="s">
        <v>195</v>
      </c>
    </row>
    <row r="594" spans="2:65" s="13" customFormat="1">
      <c r="B594" s="157"/>
      <c r="D594" s="145" t="s">
        <v>208</v>
      </c>
      <c r="E594" s="158" t="s">
        <v>19</v>
      </c>
      <c r="F594" s="159" t="s">
        <v>9334</v>
      </c>
      <c r="H594" s="160">
        <v>14.5</v>
      </c>
      <c r="I594" s="161"/>
      <c r="L594" s="157"/>
      <c r="M594" s="162"/>
      <c r="T594" s="163"/>
      <c r="AT594" s="158" t="s">
        <v>208</v>
      </c>
      <c r="AU594" s="158" t="s">
        <v>78</v>
      </c>
      <c r="AV594" s="13" t="s">
        <v>78</v>
      </c>
      <c r="AW594" s="13" t="s">
        <v>31</v>
      </c>
      <c r="AX594" s="13" t="s">
        <v>76</v>
      </c>
      <c r="AY594" s="158" t="s">
        <v>195</v>
      </c>
    </row>
    <row r="595" spans="2:65" s="1" customFormat="1" ht="16.5" customHeight="1">
      <c r="B595" s="33"/>
      <c r="C595" s="132" t="s">
        <v>2107</v>
      </c>
      <c r="D595" s="132" t="s">
        <v>197</v>
      </c>
      <c r="E595" s="133" t="s">
        <v>4752</v>
      </c>
      <c r="F595" s="134" t="s">
        <v>4753</v>
      </c>
      <c r="G595" s="135" t="s">
        <v>230</v>
      </c>
      <c r="H595" s="136">
        <v>14.3</v>
      </c>
      <c r="I595" s="137"/>
      <c r="J595" s="138">
        <f>ROUND(I595*H595,2)</f>
        <v>0</v>
      </c>
      <c r="K595" s="134" t="s">
        <v>201</v>
      </c>
      <c r="L595" s="33"/>
      <c r="M595" s="139" t="s">
        <v>19</v>
      </c>
      <c r="N595" s="140" t="s">
        <v>40</v>
      </c>
      <c r="P595" s="141">
        <f>O595*H595</f>
        <v>0</v>
      </c>
      <c r="Q595" s="141">
        <v>0</v>
      </c>
      <c r="R595" s="141">
        <f>Q595*H595</f>
        <v>0</v>
      </c>
      <c r="S595" s="141">
        <v>0</v>
      </c>
      <c r="T595" s="142">
        <f>S595*H595</f>
        <v>0</v>
      </c>
      <c r="AR595" s="143" t="s">
        <v>338</v>
      </c>
      <c r="AT595" s="143" t="s">
        <v>197</v>
      </c>
      <c r="AU595" s="143" t="s">
        <v>78</v>
      </c>
      <c r="AY595" s="18" t="s">
        <v>195</v>
      </c>
      <c r="BE595" s="144">
        <f>IF(N595="základní",J595,0)</f>
        <v>0</v>
      </c>
      <c r="BF595" s="144">
        <f>IF(N595="snížená",J595,0)</f>
        <v>0</v>
      </c>
      <c r="BG595" s="144">
        <f>IF(N595="zákl. přenesená",J595,0)</f>
        <v>0</v>
      </c>
      <c r="BH595" s="144">
        <f>IF(N595="sníž. přenesená",J595,0)</f>
        <v>0</v>
      </c>
      <c r="BI595" s="144">
        <f>IF(N595="nulová",J595,0)</f>
        <v>0</v>
      </c>
      <c r="BJ595" s="18" t="s">
        <v>76</v>
      </c>
      <c r="BK595" s="144">
        <f>ROUND(I595*H595,2)</f>
        <v>0</v>
      </c>
      <c r="BL595" s="18" t="s">
        <v>338</v>
      </c>
      <c r="BM595" s="143" t="s">
        <v>9747</v>
      </c>
    </row>
    <row r="596" spans="2:65" s="1" customFormat="1">
      <c r="B596" s="33"/>
      <c r="D596" s="145" t="s">
        <v>204</v>
      </c>
      <c r="F596" s="146" t="s">
        <v>4755</v>
      </c>
      <c r="I596" s="147"/>
      <c r="L596" s="33"/>
      <c r="M596" s="148"/>
      <c r="T596" s="54"/>
      <c r="AT596" s="18" t="s">
        <v>204</v>
      </c>
      <c r="AU596" s="18" t="s">
        <v>78</v>
      </c>
    </row>
    <row r="597" spans="2:65" s="1" customFormat="1">
      <c r="B597" s="33"/>
      <c r="D597" s="149" t="s">
        <v>206</v>
      </c>
      <c r="F597" s="150" t="s">
        <v>4756</v>
      </c>
      <c r="I597" s="147"/>
      <c r="L597" s="33"/>
      <c r="M597" s="148"/>
      <c r="T597" s="54"/>
      <c r="AT597" s="18" t="s">
        <v>206</v>
      </c>
      <c r="AU597" s="18" t="s">
        <v>78</v>
      </c>
    </row>
    <row r="598" spans="2:65" s="12" customFormat="1">
      <c r="B598" s="151"/>
      <c r="D598" s="145" t="s">
        <v>208</v>
      </c>
      <c r="E598" s="152" t="s">
        <v>19</v>
      </c>
      <c r="F598" s="153" t="s">
        <v>209</v>
      </c>
      <c r="H598" s="152" t="s">
        <v>19</v>
      </c>
      <c r="I598" s="154"/>
      <c r="L598" s="151"/>
      <c r="M598" s="155"/>
      <c r="T598" s="156"/>
      <c r="AT598" s="152" t="s">
        <v>208</v>
      </c>
      <c r="AU598" s="152" t="s">
        <v>78</v>
      </c>
      <c r="AV598" s="12" t="s">
        <v>76</v>
      </c>
      <c r="AW598" s="12" t="s">
        <v>31</v>
      </c>
      <c r="AX598" s="12" t="s">
        <v>69</v>
      </c>
      <c r="AY598" s="152" t="s">
        <v>195</v>
      </c>
    </row>
    <row r="599" spans="2:65" s="12" customFormat="1">
      <c r="B599" s="151"/>
      <c r="D599" s="145" t="s">
        <v>208</v>
      </c>
      <c r="E599" s="152" t="s">
        <v>19</v>
      </c>
      <c r="F599" s="153" t="s">
        <v>4757</v>
      </c>
      <c r="H599" s="152" t="s">
        <v>19</v>
      </c>
      <c r="I599" s="154"/>
      <c r="L599" s="151"/>
      <c r="M599" s="155"/>
      <c r="T599" s="156"/>
      <c r="AT599" s="152" t="s">
        <v>208</v>
      </c>
      <c r="AU599" s="152" t="s">
        <v>78</v>
      </c>
      <c r="AV599" s="12" t="s">
        <v>76</v>
      </c>
      <c r="AW599" s="12" t="s">
        <v>31</v>
      </c>
      <c r="AX599" s="12" t="s">
        <v>69</v>
      </c>
      <c r="AY599" s="152" t="s">
        <v>195</v>
      </c>
    </row>
    <row r="600" spans="2:65" s="12" customFormat="1">
      <c r="B600" s="151"/>
      <c r="D600" s="145" t="s">
        <v>208</v>
      </c>
      <c r="E600" s="152" t="s">
        <v>19</v>
      </c>
      <c r="F600" s="153" t="s">
        <v>9571</v>
      </c>
      <c r="H600" s="152" t="s">
        <v>19</v>
      </c>
      <c r="I600" s="154"/>
      <c r="L600" s="151"/>
      <c r="M600" s="155"/>
      <c r="T600" s="156"/>
      <c r="AT600" s="152" t="s">
        <v>208</v>
      </c>
      <c r="AU600" s="152" t="s">
        <v>78</v>
      </c>
      <c r="AV600" s="12" t="s">
        <v>76</v>
      </c>
      <c r="AW600" s="12" t="s">
        <v>31</v>
      </c>
      <c r="AX600" s="12" t="s">
        <v>69</v>
      </c>
      <c r="AY600" s="152" t="s">
        <v>195</v>
      </c>
    </row>
    <row r="601" spans="2:65" s="13" customFormat="1">
      <c r="B601" s="157"/>
      <c r="D601" s="145" t="s">
        <v>208</v>
      </c>
      <c r="E601" s="158" t="s">
        <v>19</v>
      </c>
      <c r="F601" s="159" t="s">
        <v>9584</v>
      </c>
      <c r="H601" s="160">
        <v>14.3</v>
      </c>
      <c r="I601" s="161"/>
      <c r="L601" s="157"/>
      <c r="M601" s="162"/>
      <c r="T601" s="163"/>
      <c r="AT601" s="158" t="s">
        <v>208</v>
      </c>
      <c r="AU601" s="158" t="s">
        <v>78</v>
      </c>
      <c r="AV601" s="13" t="s">
        <v>78</v>
      </c>
      <c r="AW601" s="13" t="s">
        <v>31</v>
      </c>
      <c r="AX601" s="13" t="s">
        <v>76</v>
      </c>
      <c r="AY601" s="158" t="s">
        <v>195</v>
      </c>
    </row>
    <row r="602" spans="2:65" s="1" customFormat="1" ht="16.5" customHeight="1">
      <c r="B602" s="33"/>
      <c r="C602" s="184" t="s">
        <v>2117</v>
      </c>
      <c r="D602" s="184" t="s">
        <v>2618</v>
      </c>
      <c r="E602" s="185" t="s">
        <v>4763</v>
      </c>
      <c r="F602" s="186" t="s">
        <v>4764</v>
      </c>
      <c r="G602" s="187" t="s">
        <v>230</v>
      </c>
      <c r="H602" s="188">
        <v>15.73</v>
      </c>
      <c r="I602" s="189"/>
      <c r="J602" s="190">
        <f>ROUND(I602*H602,2)</f>
        <v>0</v>
      </c>
      <c r="K602" s="186" t="s">
        <v>201</v>
      </c>
      <c r="L602" s="191"/>
      <c r="M602" s="192" t="s">
        <v>19</v>
      </c>
      <c r="N602" s="193" t="s">
        <v>40</v>
      </c>
      <c r="P602" s="141">
        <f>O602*H602</f>
        <v>0</v>
      </c>
      <c r="Q602" s="141">
        <v>1.4999999999999999E-4</v>
      </c>
      <c r="R602" s="141">
        <f>Q602*H602</f>
        <v>2.3595000000000001E-3</v>
      </c>
      <c r="S602" s="141">
        <v>0</v>
      </c>
      <c r="T602" s="142">
        <f>S602*H602</f>
        <v>0</v>
      </c>
      <c r="AR602" s="143" t="s">
        <v>562</v>
      </c>
      <c r="AT602" s="143" t="s">
        <v>2618</v>
      </c>
      <c r="AU602" s="143" t="s">
        <v>78</v>
      </c>
      <c r="AY602" s="18" t="s">
        <v>195</v>
      </c>
      <c r="BE602" s="144">
        <f>IF(N602="základní",J602,0)</f>
        <v>0</v>
      </c>
      <c r="BF602" s="144">
        <f>IF(N602="snížená",J602,0)</f>
        <v>0</v>
      </c>
      <c r="BG602" s="144">
        <f>IF(N602="zákl. přenesená",J602,0)</f>
        <v>0</v>
      </c>
      <c r="BH602" s="144">
        <f>IF(N602="sníž. přenesená",J602,0)</f>
        <v>0</v>
      </c>
      <c r="BI602" s="144">
        <f>IF(N602="nulová",J602,0)</f>
        <v>0</v>
      </c>
      <c r="BJ602" s="18" t="s">
        <v>76</v>
      </c>
      <c r="BK602" s="144">
        <f>ROUND(I602*H602,2)</f>
        <v>0</v>
      </c>
      <c r="BL602" s="18" t="s">
        <v>338</v>
      </c>
      <c r="BM602" s="143" t="s">
        <v>9748</v>
      </c>
    </row>
    <row r="603" spans="2:65" s="1" customFormat="1">
      <c r="B603" s="33"/>
      <c r="D603" s="145" t="s">
        <v>204</v>
      </c>
      <c r="F603" s="146" t="s">
        <v>4764</v>
      </c>
      <c r="I603" s="147"/>
      <c r="L603" s="33"/>
      <c r="M603" s="148"/>
      <c r="T603" s="54"/>
      <c r="AT603" s="18" t="s">
        <v>204</v>
      </c>
      <c r="AU603" s="18" t="s">
        <v>78</v>
      </c>
    </row>
    <row r="604" spans="2:65" s="13" customFormat="1">
      <c r="B604" s="157"/>
      <c r="D604" s="145" t="s">
        <v>208</v>
      </c>
      <c r="F604" s="159" t="s">
        <v>9586</v>
      </c>
      <c r="H604" s="160">
        <v>15.73</v>
      </c>
      <c r="I604" s="161"/>
      <c r="L604" s="157"/>
      <c r="M604" s="162"/>
      <c r="T604" s="163"/>
      <c r="AT604" s="158" t="s">
        <v>208</v>
      </c>
      <c r="AU604" s="158" t="s">
        <v>78</v>
      </c>
      <c r="AV604" s="13" t="s">
        <v>78</v>
      </c>
      <c r="AW604" s="13" t="s">
        <v>4</v>
      </c>
      <c r="AX604" s="13" t="s">
        <v>76</v>
      </c>
      <c r="AY604" s="158" t="s">
        <v>195</v>
      </c>
    </row>
    <row r="605" spans="2:65" s="1" customFormat="1" ht="21.75" customHeight="1">
      <c r="B605" s="33"/>
      <c r="C605" s="132" t="s">
        <v>2126</v>
      </c>
      <c r="D605" s="132" t="s">
        <v>197</v>
      </c>
      <c r="E605" s="133" t="s">
        <v>4820</v>
      </c>
      <c r="F605" s="134" t="s">
        <v>4821</v>
      </c>
      <c r="G605" s="135" t="s">
        <v>200</v>
      </c>
      <c r="H605" s="136">
        <v>14.5</v>
      </c>
      <c r="I605" s="137"/>
      <c r="J605" s="138">
        <f>ROUND(I605*H605,2)</f>
        <v>0</v>
      </c>
      <c r="K605" s="134" t="s">
        <v>201</v>
      </c>
      <c r="L605" s="33"/>
      <c r="M605" s="139" t="s">
        <v>19</v>
      </c>
      <c r="N605" s="140" t="s">
        <v>40</v>
      </c>
      <c r="P605" s="141">
        <f>O605*H605</f>
        <v>0</v>
      </c>
      <c r="Q605" s="141">
        <v>9.0279999999999996E-3</v>
      </c>
      <c r="R605" s="141">
        <f>Q605*H605</f>
        <v>0.13090599999999999</v>
      </c>
      <c r="S605" s="141">
        <v>0</v>
      </c>
      <c r="T605" s="142">
        <f>S605*H605</f>
        <v>0</v>
      </c>
      <c r="AR605" s="143" t="s">
        <v>338</v>
      </c>
      <c r="AT605" s="143" t="s">
        <v>197</v>
      </c>
      <c r="AU605" s="143" t="s">
        <v>78</v>
      </c>
      <c r="AY605" s="18" t="s">
        <v>195</v>
      </c>
      <c r="BE605" s="144">
        <f>IF(N605="základní",J605,0)</f>
        <v>0</v>
      </c>
      <c r="BF605" s="144">
        <f>IF(N605="snížená",J605,0)</f>
        <v>0</v>
      </c>
      <c r="BG605" s="144">
        <f>IF(N605="zákl. přenesená",J605,0)</f>
        <v>0</v>
      </c>
      <c r="BH605" s="144">
        <f>IF(N605="sníž. přenesená",J605,0)</f>
        <v>0</v>
      </c>
      <c r="BI605" s="144">
        <f>IF(N605="nulová",J605,0)</f>
        <v>0</v>
      </c>
      <c r="BJ605" s="18" t="s">
        <v>76</v>
      </c>
      <c r="BK605" s="144">
        <f>ROUND(I605*H605,2)</f>
        <v>0</v>
      </c>
      <c r="BL605" s="18" t="s">
        <v>338</v>
      </c>
      <c r="BM605" s="143" t="s">
        <v>9749</v>
      </c>
    </row>
    <row r="606" spans="2:65" s="1" customFormat="1">
      <c r="B606" s="33"/>
      <c r="D606" s="145" t="s">
        <v>204</v>
      </c>
      <c r="F606" s="146" t="s">
        <v>4823</v>
      </c>
      <c r="I606" s="147"/>
      <c r="L606" s="33"/>
      <c r="M606" s="148"/>
      <c r="T606" s="54"/>
      <c r="AT606" s="18" t="s">
        <v>204</v>
      </c>
      <c r="AU606" s="18" t="s">
        <v>78</v>
      </c>
    </row>
    <row r="607" spans="2:65" s="1" customFormat="1">
      <c r="B607" s="33"/>
      <c r="D607" s="149" t="s">
        <v>206</v>
      </c>
      <c r="F607" s="150" t="s">
        <v>4824</v>
      </c>
      <c r="I607" s="147"/>
      <c r="L607" s="33"/>
      <c r="M607" s="148"/>
      <c r="T607" s="54"/>
      <c r="AT607" s="18" t="s">
        <v>206</v>
      </c>
      <c r="AU607" s="18" t="s">
        <v>78</v>
      </c>
    </row>
    <row r="608" spans="2:65" s="12" customFormat="1">
      <c r="B608" s="151"/>
      <c r="D608" s="145" t="s">
        <v>208</v>
      </c>
      <c r="E608" s="152" t="s">
        <v>19</v>
      </c>
      <c r="F608" s="153" t="s">
        <v>209</v>
      </c>
      <c r="H608" s="152" t="s">
        <v>19</v>
      </c>
      <c r="I608" s="154"/>
      <c r="L608" s="151"/>
      <c r="M608" s="155"/>
      <c r="T608" s="156"/>
      <c r="AT608" s="152" t="s">
        <v>208</v>
      </c>
      <c r="AU608" s="152" t="s">
        <v>78</v>
      </c>
      <c r="AV608" s="12" t="s">
        <v>76</v>
      </c>
      <c r="AW608" s="12" t="s">
        <v>31</v>
      </c>
      <c r="AX608" s="12" t="s">
        <v>69</v>
      </c>
      <c r="AY608" s="152" t="s">
        <v>195</v>
      </c>
    </row>
    <row r="609" spans="2:65" s="12" customFormat="1">
      <c r="B609" s="151"/>
      <c r="D609" s="145" t="s">
        <v>208</v>
      </c>
      <c r="E609" s="152" t="s">
        <v>19</v>
      </c>
      <c r="F609" s="153" t="s">
        <v>9571</v>
      </c>
      <c r="H609" s="152" t="s">
        <v>19</v>
      </c>
      <c r="I609" s="154"/>
      <c r="L609" s="151"/>
      <c r="M609" s="155"/>
      <c r="T609" s="156"/>
      <c r="AT609" s="152" t="s">
        <v>208</v>
      </c>
      <c r="AU609" s="152" t="s">
        <v>78</v>
      </c>
      <c r="AV609" s="12" t="s">
        <v>76</v>
      </c>
      <c r="AW609" s="12" t="s">
        <v>31</v>
      </c>
      <c r="AX609" s="12" t="s">
        <v>69</v>
      </c>
      <c r="AY609" s="152" t="s">
        <v>195</v>
      </c>
    </row>
    <row r="610" spans="2:65" s="13" customFormat="1">
      <c r="B610" s="157"/>
      <c r="D610" s="145" t="s">
        <v>208</v>
      </c>
      <c r="E610" s="158" t="s">
        <v>19</v>
      </c>
      <c r="F610" s="159" t="s">
        <v>9334</v>
      </c>
      <c r="H610" s="160">
        <v>14.5</v>
      </c>
      <c r="I610" s="161"/>
      <c r="L610" s="157"/>
      <c r="M610" s="162"/>
      <c r="T610" s="163"/>
      <c r="AT610" s="158" t="s">
        <v>208</v>
      </c>
      <c r="AU610" s="158" t="s">
        <v>78</v>
      </c>
      <c r="AV610" s="13" t="s">
        <v>78</v>
      </c>
      <c r="AW610" s="13" t="s">
        <v>31</v>
      </c>
      <c r="AX610" s="13" t="s">
        <v>76</v>
      </c>
      <c r="AY610" s="158" t="s">
        <v>195</v>
      </c>
    </row>
    <row r="611" spans="2:65" s="1" customFormat="1" ht="16.5" customHeight="1">
      <c r="B611" s="33"/>
      <c r="C611" s="184" t="s">
        <v>2134</v>
      </c>
      <c r="D611" s="184" t="s">
        <v>2618</v>
      </c>
      <c r="E611" s="185" t="s">
        <v>4786</v>
      </c>
      <c r="F611" s="186" t="s">
        <v>4787</v>
      </c>
      <c r="G611" s="187" t="s">
        <v>200</v>
      </c>
      <c r="H611" s="188">
        <v>16.675000000000001</v>
      </c>
      <c r="I611" s="189"/>
      <c r="J611" s="190">
        <f>ROUND(I611*H611,2)</f>
        <v>0</v>
      </c>
      <c r="K611" s="186" t="s">
        <v>19</v>
      </c>
      <c r="L611" s="191"/>
      <c r="M611" s="192" t="s">
        <v>19</v>
      </c>
      <c r="N611" s="193" t="s">
        <v>40</v>
      </c>
      <c r="P611" s="141">
        <f>O611*H611</f>
        <v>0</v>
      </c>
      <c r="Q611" s="141">
        <v>2.1999999999999999E-2</v>
      </c>
      <c r="R611" s="141">
        <f>Q611*H611</f>
        <v>0.36685000000000001</v>
      </c>
      <c r="S611" s="141">
        <v>0</v>
      </c>
      <c r="T611" s="142">
        <f>S611*H611</f>
        <v>0</v>
      </c>
      <c r="AR611" s="143" t="s">
        <v>562</v>
      </c>
      <c r="AT611" s="143" t="s">
        <v>2618</v>
      </c>
      <c r="AU611" s="143" t="s">
        <v>78</v>
      </c>
      <c r="AY611" s="18" t="s">
        <v>195</v>
      </c>
      <c r="BE611" s="144">
        <f>IF(N611="základní",J611,0)</f>
        <v>0</v>
      </c>
      <c r="BF611" s="144">
        <f>IF(N611="snížená",J611,0)</f>
        <v>0</v>
      </c>
      <c r="BG611" s="144">
        <f>IF(N611="zákl. přenesená",J611,0)</f>
        <v>0</v>
      </c>
      <c r="BH611" s="144">
        <f>IF(N611="sníž. přenesená",J611,0)</f>
        <v>0</v>
      </c>
      <c r="BI611" s="144">
        <f>IF(N611="nulová",J611,0)</f>
        <v>0</v>
      </c>
      <c r="BJ611" s="18" t="s">
        <v>76</v>
      </c>
      <c r="BK611" s="144">
        <f>ROUND(I611*H611,2)</f>
        <v>0</v>
      </c>
      <c r="BL611" s="18" t="s">
        <v>338</v>
      </c>
      <c r="BM611" s="143" t="s">
        <v>9750</v>
      </c>
    </row>
    <row r="612" spans="2:65" s="1" customFormat="1">
      <c r="B612" s="33"/>
      <c r="D612" s="145" t="s">
        <v>204</v>
      </c>
      <c r="F612" s="146" t="s">
        <v>4789</v>
      </c>
      <c r="I612" s="147"/>
      <c r="L612" s="33"/>
      <c r="M612" s="148"/>
      <c r="T612" s="54"/>
      <c r="AT612" s="18" t="s">
        <v>204</v>
      </c>
      <c r="AU612" s="18" t="s">
        <v>78</v>
      </c>
    </row>
    <row r="613" spans="2:65" s="13" customFormat="1">
      <c r="B613" s="157"/>
      <c r="D613" s="145" t="s">
        <v>208</v>
      </c>
      <c r="F613" s="159" t="s">
        <v>9751</v>
      </c>
      <c r="H613" s="160">
        <v>16.675000000000001</v>
      </c>
      <c r="I613" s="161"/>
      <c r="L613" s="157"/>
      <c r="M613" s="162"/>
      <c r="T613" s="163"/>
      <c r="AT613" s="158" t="s">
        <v>208</v>
      </c>
      <c r="AU613" s="158" t="s">
        <v>78</v>
      </c>
      <c r="AV613" s="13" t="s">
        <v>78</v>
      </c>
      <c r="AW613" s="13" t="s">
        <v>4</v>
      </c>
      <c r="AX613" s="13" t="s">
        <v>76</v>
      </c>
      <c r="AY613" s="158" t="s">
        <v>195</v>
      </c>
    </row>
    <row r="614" spans="2:65" s="1" customFormat="1" ht="16.5" customHeight="1">
      <c r="B614" s="33"/>
      <c r="C614" s="132" t="s">
        <v>2141</v>
      </c>
      <c r="D614" s="132" t="s">
        <v>197</v>
      </c>
      <c r="E614" s="133" t="s">
        <v>9752</v>
      </c>
      <c r="F614" s="134" t="s">
        <v>9753</v>
      </c>
      <c r="G614" s="135" t="s">
        <v>331</v>
      </c>
      <c r="H614" s="136">
        <v>0.56999999999999995</v>
      </c>
      <c r="I614" s="137"/>
      <c r="J614" s="138">
        <f>ROUND(I614*H614,2)</f>
        <v>0</v>
      </c>
      <c r="K614" s="134" t="s">
        <v>201</v>
      </c>
      <c r="L614" s="33"/>
      <c r="M614" s="139" t="s">
        <v>19</v>
      </c>
      <c r="N614" s="140" t="s">
        <v>40</v>
      </c>
      <c r="P614" s="141">
        <f>O614*H614</f>
        <v>0</v>
      </c>
      <c r="Q614" s="141">
        <v>0</v>
      </c>
      <c r="R614" s="141">
        <f>Q614*H614</f>
        <v>0</v>
      </c>
      <c r="S614" s="141">
        <v>0</v>
      </c>
      <c r="T614" s="142">
        <f>S614*H614</f>
        <v>0</v>
      </c>
      <c r="AR614" s="143" t="s">
        <v>338</v>
      </c>
      <c r="AT614" s="143" t="s">
        <v>197</v>
      </c>
      <c r="AU614" s="143" t="s">
        <v>78</v>
      </c>
      <c r="AY614" s="18" t="s">
        <v>195</v>
      </c>
      <c r="BE614" s="144">
        <f>IF(N614="základní",J614,0)</f>
        <v>0</v>
      </c>
      <c r="BF614" s="144">
        <f>IF(N614="snížená",J614,0)</f>
        <v>0</v>
      </c>
      <c r="BG614" s="144">
        <f>IF(N614="zákl. přenesená",J614,0)</f>
        <v>0</v>
      </c>
      <c r="BH614" s="144">
        <f>IF(N614="sníž. přenesená",J614,0)</f>
        <v>0</v>
      </c>
      <c r="BI614" s="144">
        <f>IF(N614="nulová",J614,0)</f>
        <v>0</v>
      </c>
      <c r="BJ614" s="18" t="s">
        <v>76</v>
      </c>
      <c r="BK614" s="144">
        <f>ROUND(I614*H614,2)</f>
        <v>0</v>
      </c>
      <c r="BL614" s="18" t="s">
        <v>338</v>
      </c>
      <c r="BM614" s="143" t="s">
        <v>9754</v>
      </c>
    </row>
    <row r="615" spans="2:65" s="1" customFormat="1">
      <c r="B615" s="33"/>
      <c r="D615" s="145" t="s">
        <v>204</v>
      </c>
      <c r="F615" s="146" t="s">
        <v>9755</v>
      </c>
      <c r="I615" s="147"/>
      <c r="L615" s="33"/>
      <c r="M615" s="148"/>
      <c r="T615" s="54"/>
      <c r="AT615" s="18" t="s">
        <v>204</v>
      </c>
      <c r="AU615" s="18" t="s">
        <v>78</v>
      </c>
    </row>
    <row r="616" spans="2:65" s="1" customFormat="1">
      <c r="B616" s="33"/>
      <c r="D616" s="149" t="s">
        <v>206</v>
      </c>
      <c r="F616" s="150" t="s">
        <v>9756</v>
      </c>
      <c r="I616" s="147"/>
      <c r="L616" s="33"/>
      <c r="M616" s="148"/>
      <c r="T616" s="54"/>
      <c r="AT616" s="18" t="s">
        <v>206</v>
      </c>
      <c r="AU616" s="18" t="s">
        <v>78</v>
      </c>
    </row>
    <row r="617" spans="2:65" s="11" customFormat="1" ht="22.9" customHeight="1">
      <c r="B617" s="120"/>
      <c r="D617" s="121" t="s">
        <v>68</v>
      </c>
      <c r="E617" s="130" t="s">
        <v>4941</v>
      </c>
      <c r="F617" s="130" t="s">
        <v>4942</v>
      </c>
      <c r="I617" s="123"/>
      <c r="J617" s="131">
        <f>BK617</f>
        <v>0</v>
      </c>
      <c r="L617" s="120"/>
      <c r="M617" s="125"/>
      <c r="P617" s="126">
        <f>SUM(P618:P652)</f>
        <v>0</v>
      </c>
      <c r="R617" s="126">
        <f>SUM(R618:R652)</f>
        <v>0.90173624999999991</v>
      </c>
      <c r="T617" s="127">
        <f>SUM(T618:T652)</f>
        <v>0</v>
      </c>
      <c r="AR617" s="121" t="s">
        <v>78</v>
      </c>
      <c r="AT617" s="128" t="s">
        <v>68</v>
      </c>
      <c r="AU617" s="128" t="s">
        <v>76</v>
      </c>
      <c r="AY617" s="121" t="s">
        <v>195</v>
      </c>
      <c r="BK617" s="129">
        <f>SUM(BK618:BK652)</f>
        <v>0</v>
      </c>
    </row>
    <row r="618" spans="2:65" s="1" customFormat="1" ht="16.5" customHeight="1">
      <c r="B618" s="33"/>
      <c r="C618" s="132" t="s">
        <v>2149</v>
      </c>
      <c r="D618" s="132" t="s">
        <v>197</v>
      </c>
      <c r="E618" s="133" t="s">
        <v>4944</v>
      </c>
      <c r="F618" s="134" t="s">
        <v>4945</v>
      </c>
      <c r="G618" s="135" t="s">
        <v>200</v>
      </c>
      <c r="H618" s="136">
        <v>30.305</v>
      </c>
      <c r="I618" s="137"/>
      <c r="J618" s="138">
        <f>ROUND(I618*H618,2)</f>
        <v>0</v>
      </c>
      <c r="K618" s="134" t="s">
        <v>201</v>
      </c>
      <c r="L618" s="33"/>
      <c r="M618" s="139" t="s">
        <v>19</v>
      </c>
      <c r="N618" s="140" t="s">
        <v>40</v>
      </c>
      <c r="P618" s="141">
        <f>O618*H618</f>
        <v>0</v>
      </c>
      <c r="Q618" s="141">
        <v>0</v>
      </c>
      <c r="R618" s="141">
        <f>Q618*H618</f>
        <v>0</v>
      </c>
      <c r="S618" s="141">
        <v>0</v>
      </c>
      <c r="T618" s="142">
        <f>S618*H618</f>
        <v>0</v>
      </c>
      <c r="AR618" s="143" t="s">
        <v>338</v>
      </c>
      <c r="AT618" s="143" t="s">
        <v>197</v>
      </c>
      <c r="AU618" s="143" t="s">
        <v>78</v>
      </c>
      <c r="AY618" s="18" t="s">
        <v>195</v>
      </c>
      <c r="BE618" s="144">
        <f>IF(N618="základní",J618,0)</f>
        <v>0</v>
      </c>
      <c r="BF618" s="144">
        <f>IF(N618="snížená",J618,0)</f>
        <v>0</v>
      </c>
      <c r="BG618" s="144">
        <f>IF(N618="zákl. přenesená",J618,0)</f>
        <v>0</v>
      </c>
      <c r="BH618" s="144">
        <f>IF(N618="sníž. přenesená",J618,0)</f>
        <v>0</v>
      </c>
      <c r="BI618" s="144">
        <f>IF(N618="nulová",J618,0)</f>
        <v>0</v>
      </c>
      <c r="BJ618" s="18" t="s">
        <v>76</v>
      </c>
      <c r="BK618" s="144">
        <f>ROUND(I618*H618,2)</f>
        <v>0</v>
      </c>
      <c r="BL618" s="18" t="s">
        <v>338</v>
      </c>
      <c r="BM618" s="143" t="s">
        <v>9757</v>
      </c>
    </row>
    <row r="619" spans="2:65" s="1" customFormat="1">
      <c r="B619" s="33"/>
      <c r="D619" s="145" t="s">
        <v>204</v>
      </c>
      <c r="F619" s="146" t="s">
        <v>4947</v>
      </c>
      <c r="I619" s="147"/>
      <c r="L619" s="33"/>
      <c r="M619" s="148"/>
      <c r="T619" s="54"/>
      <c r="AT619" s="18" t="s">
        <v>204</v>
      </c>
      <c r="AU619" s="18" t="s">
        <v>78</v>
      </c>
    </row>
    <row r="620" spans="2:65" s="1" customFormat="1">
      <c r="B620" s="33"/>
      <c r="D620" s="149" t="s">
        <v>206</v>
      </c>
      <c r="F620" s="150" t="s">
        <v>4948</v>
      </c>
      <c r="I620" s="147"/>
      <c r="L620" s="33"/>
      <c r="M620" s="148"/>
      <c r="T620" s="54"/>
      <c r="AT620" s="18" t="s">
        <v>206</v>
      </c>
      <c r="AU620" s="18" t="s">
        <v>78</v>
      </c>
    </row>
    <row r="621" spans="2:65" s="1" customFormat="1" ht="16.5" customHeight="1">
      <c r="B621" s="33"/>
      <c r="C621" s="132" t="s">
        <v>2156</v>
      </c>
      <c r="D621" s="132" t="s">
        <v>197</v>
      </c>
      <c r="E621" s="133" t="s">
        <v>4950</v>
      </c>
      <c r="F621" s="134" t="s">
        <v>4951</v>
      </c>
      <c r="G621" s="135" t="s">
        <v>200</v>
      </c>
      <c r="H621" s="136">
        <v>30.305</v>
      </c>
      <c r="I621" s="137"/>
      <c r="J621" s="138">
        <f>ROUND(I621*H621,2)</f>
        <v>0</v>
      </c>
      <c r="K621" s="134" t="s">
        <v>201</v>
      </c>
      <c r="L621" s="33"/>
      <c r="M621" s="139" t="s">
        <v>19</v>
      </c>
      <c r="N621" s="140" t="s">
        <v>40</v>
      </c>
      <c r="P621" s="141">
        <f>O621*H621</f>
        <v>0</v>
      </c>
      <c r="Q621" s="141">
        <v>2.9999999999999997E-4</v>
      </c>
      <c r="R621" s="141">
        <f>Q621*H621</f>
        <v>9.0914999999999989E-3</v>
      </c>
      <c r="S621" s="141">
        <v>0</v>
      </c>
      <c r="T621" s="142">
        <f>S621*H621</f>
        <v>0</v>
      </c>
      <c r="AR621" s="143" t="s">
        <v>338</v>
      </c>
      <c r="AT621" s="143" t="s">
        <v>197</v>
      </c>
      <c r="AU621" s="143" t="s">
        <v>78</v>
      </c>
      <c r="AY621" s="18" t="s">
        <v>195</v>
      </c>
      <c r="BE621" s="144">
        <f>IF(N621="základní",J621,0)</f>
        <v>0</v>
      </c>
      <c r="BF621" s="144">
        <f>IF(N621="snížená",J621,0)</f>
        <v>0</v>
      </c>
      <c r="BG621" s="144">
        <f>IF(N621="zákl. přenesená",J621,0)</f>
        <v>0</v>
      </c>
      <c r="BH621" s="144">
        <f>IF(N621="sníž. přenesená",J621,0)</f>
        <v>0</v>
      </c>
      <c r="BI621" s="144">
        <f>IF(N621="nulová",J621,0)</f>
        <v>0</v>
      </c>
      <c r="BJ621" s="18" t="s">
        <v>76</v>
      </c>
      <c r="BK621" s="144">
        <f>ROUND(I621*H621,2)</f>
        <v>0</v>
      </c>
      <c r="BL621" s="18" t="s">
        <v>338</v>
      </c>
      <c r="BM621" s="143" t="s">
        <v>9758</v>
      </c>
    </row>
    <row r="622" spans="2:65" s="1" customFormat="1">
      <c r="B622" s="33"/>
      <c r="D622" s="145" t="s">
        <v>204</v>
      </c>
      <c r="F622" s="146" t="s">
        <v>4953</v>
      </c>
      <c r="I622" s="147"/>
      <c r="L622" s="33"/>
      <c r="M622" s="148"/>
      <c r="T622" s="54"/>
      <c r="AT622" s="18" t="s">
        <v>204</v>
      </c>
      <c r="AU622" s="18" t="s">
        <v>78</v>
      </c>
    </row>
    <row r="623" spans="2:65" s="1" customFormat="1">
      <c r="B623" s="33"/>
      <c r="D623" s="149" t="s">
        <v>206</v>
      </c>
      <c r="F623" s="150" t="s">
        <v>4954</v>
      </c>
      <c r="I623" s="147"/>
      <c r="L623" s="33"/>
      <c r="M623" s="148"/>
      <c r="T623" s="54"/>
      <c r="AT623" s="18" t="s">
        <v>206</v>
      </c>
      <c r="AU623" s="18" t="s">
        <v>78</v>
      </c>
    </row>
    <row r="624" spans="2:65" s="1" customFormat="1" ht="21.75" customHeight="1">
      <c r="B624" s="33"/>
      <c r="C624" s="132" t="s">
        <v>2164</v>
      </c>
      <c r="D624" s="132" t="s">
        <v>197</v>
      </c>
      <c r="E624" s="133" t="s">
        <v>5071</v>
      </c>
      <c r="F624" s="134" t="s">
        <v>5072</v>
      </c>
      <c r="G624" s="135" t="s">
        <v>200</v>
      </c>
      <c r="H624" s="136">
        <v>30.305</v>
      </c>
      <c r="I624" s="137"/>
      <c r="J624" s="138">
        <f>ROUND(I624*H624,2)</f>
        <v>0</v>
      </c>
      <c r="K624" s="134" t="s">
        <v>201</v>
      </c>
      <c r="L624" s="33"/>
      <c r="M624" s="139" t="s">
        <v>19</v>
      </c>
      <c r="N624" s="140" t="s">
        <v>40</v>
      </c>
      <c r="P624" s="141">
        <f>O624*H624</f>
        <v>0</v>
      </c>
      <c r="Q624" s="141">
        <v>9.0279999999999996E-3</v>
      </c>
      <c r="R624" s="141">
        <f>Q624*H624</f>
        <v>0.27359353999999997</v>
      </c>
      <c r="S624" s="141">
        <v>0</v>
      </c>
      <c r="T624" s="142">
        <f>S624*H624</f>
        <v>0</v>
      </c>
      <c r="AR624" s="143" t="s">
        <v>338</v>
      </c>
      <c r="AT624" s="143" t="s">
        <v>197</v>
      </c>
      <c r="AU624" s="143" t="s">
        <v>78</v>
      </c>
      <c r="AY624" s="18" t="s">
        <v>195</v>
      </c>
      <c r="BE624" s="144">
        <f>IF(N624="základní",J624,0)</f>
        <v>0</v>
      </c>
      <c r="BF624" s="144">
        <f>IF(N624="snížená",J624,0)</f>
        <v>0</v>
      </c>
      <c r="BG624" s="144">
        <f>IF(N624="zákl. přenesená",J624,0)</f>
        <v>0</v>
      </c>
      <c r="BH624" s="144">
        <f>IF(N624="sníž. přenesená",J624,0)</f>
        <v>0</v>
      </c>
      <c r="BI624" s="144">
        <f>IF(N624="nulová",J624,0)</f>
        <v>0</v>
      </c>
      <c r="BJ624" s="18" t="s">
        <v>76</v>
      </c>
      <c r="BK624" s="144">
        <f>ROUND(I624*H624,2)</f>
        <v>0</v>
      </c>
      <c r="BL624" s="18" t="s">
        <v>338</v>
      </c>
      <c r="BM624" s="143" t="s">
        <v>9759</v>
      </c>
    </row>
    <row r="625" spans="2:65" s="1" customFormat="1">
      <c r="B625" s="33"/>
      <c r="D625" s="145" t="s">
        <v>204</v>
      </c>
      <c r="F625" s="146" t="s">
        <v>5074</v>
      </c>
      <c r="I625" s="147"/>
      <c r="L625" s="33"/>
      <c r="M625" s="148"/>
      <c r="T625" s="54"/>
      <c r="AT625" s="18" t="s">
        <v>204</v>
      </c>
      <c r="AU625" s="18" t="s">
        <v>78</v>
      </c>
    </row>
    <row r="626" spans="2:65" s="1" customFormat="1">
      <c r="B626" s="33"/>
      <c r="D626" s="149" t="s">
        <v>206</v>
      </c>
      <c r="F626" s="150" t="s">
        <v>5075</v>
      </c>
      <c r="I626" s="147"/>
      <c r="L626" s="33"/>
      <c r="M626" s="148"/>
      <c r="T626" s="54"/>
      <c r="AT626" s="18" t="s">
        <v>206</v>
      </c>
      <c r="AU626" s="18" t="s">
        <v>78</v>
      </c>
    </row>
    <row r="627" spans="2:65" s="12" customFormat="1">
      <c r="B627" s="151"/>
      <c r="D627" s="145" t="s">
        <v>208</v>
      </c>
      <c r="E627" s="152" t="s">
        <v>19</v>
      </c>
      <c r="F627" s="153" t="s">
        <v>209</v>
      </c>
      <c r="H627" s="152" t="s">
        <v>19</v>
      </c>
      <c r="I627" s="154"/>
      <c r="L627" s="151"/>
      <c r="M627" s="155"/>
      <c r="T627" s="156"/>
      <c r="AT627" s="152" t="s">
        <v>208</v>
      </c>
      <c r="AU627" s="152" t="s">
        <v>78</v>
      </c>
      <c r="AV627" s="12" t="s">
        <v>76</v>
      </c>
      <c r="AW627" s="12" t="s">
        <v>31</v>
      </c>
      <c r="AX627" s="12" t="s">
        <v>69</v>
      </c>
      <c r="AY627" s="152" t="s">
        <v>195</v>
      </c>
    </row>
    <row r="628" spans="2:65" s="13" customFormat="1">
      <c r="B628" s="157"/>
      <c r="D628" s="145" t="s">
        <v>208</v>
      </c>
      <c r="E628" s="158" t="s">
        <v>19</v>
      </c>
      <c r="F628" s="159" t="s">
        <v>9760</v>
      </c>
      <c r="H628" s="160">
        <v>31.774999999999999</v>
      </c>
      <c r="I628" s="161"/>
      <c r="L628" s="157"/>
      <c r="M628" s="162"/>
      <c r="T628" s="163"/>
      <c r="AT628" s="158" t="s">
        <v>208</v>
      </c>
      <c r="AU628" s="158" t="s">
        <v>78</v>
      </c>
      <c r="AV628" s="13" t="s">
        <v>78</v>
      </c>
      <c r="AW628" s="13" t="s">
        <v>31</v>
      </c>
      <c r="AX628" s="13" t="s">
        <v>69</v>
      </c>
      <c r="AY628" s="158" t="s">
        <v>195</v>
      </c>
    </row>
    <row r="629" spans="2:65" s="13" customFormat="1">
      <c r="B629" s="157"/>
      <c r="D629" s="145" t="s">
        <v>208</v>
      </c>
      <c r="E629" s="158" t="s">
        <v>19</v>
      </c>
      <c r="F629" s="159" t="s">
        <v>9445</v>
      </c>
      <c r="H629" s="160">
        <v>-3.42</v>
      </c>
      <c r="I629" s="161"/>
      <c r="L629" s="157"/>
      <c r="M629" s="162"/>
      <c r="T629" s="163"/>
      <c r="AT629" s="158" t="s">
        <v>208</v>
      </c>
      <c r="AU629" s="158" t="s">
        <v>78</v>
      </c>
      <c r="AV629" s="13" t="s">
        <v>78</v>
      </c>
      <c r="AW629" s="13" t="s">
        <v>31</v>
      </c>
      <c r="AX629" s="13" t="s">
        <v>69</v>
      </c>
      <c r="AY629" s="158" t="s">
        <v>195</v>
      </c>
    </row>
    <row r="630" spans="2:65" s="13" customFormat="1">
      <c r="B630" s="157"/>
      <c r="D630" s="145" t="s">
        <v>208</v>
      </c>
      <c r="E630" s="158" t="s">
        <v>19</v>
      </c>
      <c r="F630" s="159" t="s">
        <v>9446</v>
      </c>
      <c r="H630" s="160">
        <v>1.95</v>
      </c>
      <c r="I630" s="161"/>
      <c r="L630" s="157"/>
      <c r="M630" s="162"/>
      <c r="T630" s="163"/>
      <c r="AT630" s="158" t="s">
        <v>208</v>
      </c>
      <c r="AU630" s="158" t="s">
        <v>78</v>
      </c>
      <c r="AV630" s="13" t="s">
        <v>78</v>
      </c>
      <c r="AW630" s="13" t="s">
        <v>31</v>
      </c>
      <c r="AX630" s="13" t="s">
        <v>69</v>
      </c>
      <c r="AY630" s="158" t="s">
        <v>195</v>
      </c>
    </row>
    <row r="631" spans="2:65" s="14" customFormat="1">
      <c r="B631" s="164"/>
      <c r="D631" s="145" t="s">
        <v>208</v>
      </c>
      <c r="E631" s="165" t="s">
        <v>19</v>
      </c>
      <c r="F631" s="166" t="s">
        <v>220</v>
      </c>
      <c r="H631" s="167">
        <v>30.305</v>
      </c>
      <c r="I631" s="168"/>
      <c r="L631" s="164"/>
      <c r="M631" s="169"/>
      <c r="T631" s="170"/>
      <c r="AT631" s="165" t="s">
        <v>208</v>
      </c>
      <c r="AU631" s="165" t="s">
        <v>78</v>
      </c>
      <c r="AV631" s="14" t="s">
        <v>202</v>
      </c>
      <c r="AW631" s="14" t="s">
        <v>31</v>
      </c>
      <c r="AX631" s="14" t="s">
        <v>76</v>
      </c>
      <c r="AY631" s="165" t="s">
        <v>195</v>
      </c>
    </row>
    <row r="632" spans="2:65" s="1" customFormat="1" ht="16.5" customHeight="1">
      <c r="B632" s="33"/>
      <c r="C632" s="184" t="s">
        <v>2173</v>
      </c>
      <c r="D632" s="184" t="s">
        <v>2618</v>
      </c>
      <c r="E632" s="185" t="s">
        <v>5077</v>
      </c>
      <c r="F632" s="186" t="s">
        <v>5078</v>
      </c>
      <c r="G632" s="187" t="s">
        <v>200</v>
      </c>
      <c r="H632" s="188">
        <v>34.850999999999999</v>
      </c>
      <c r="I632" s="189"/>
      <c r="J632" s="190">
        <f>ROUND(I632*H632,2)</f>
        <v>0</v>
      </c>
      <c r="K632" s="186" t="s">
        <v>19</v>
      </c>
      <c r="L632" s="191"/>
      <c r="M632" s="192" t="s">
        <v>19</v>
      </c>
      <c r="N632" s="193" t="s">
        <v>40</v>
      </c>
      <c r="P632" s="141">
        <f>O632*H632</f>
        <v>0</v>
      </c>
      <c r="Q632" s="141">
        <v>1.771E-2</v>
      </c>
      <c r="R632" s="141">
        <f>Q632*H632</f>
        <v>0.61721121000000001</v>
      </c>
      <c r="S632" s="141">
        <v>0</v>
      </c>
      <c r="T632" s="142">
        <f>S632*H632</f>
        <v>0</v>
      </c>
      <c r="AR632" s="143" t="s">
        <v>562</v>
      </c>
      <c r="AT632" s="143" t="s">
        <v>2618</v>
      </c>
      <c r="AU632" s="143" t="s">
        <v>78</v>
      </c>
      <c r="AY632" s="18" t="s">
        <v>195</v>
      </c>
      <c r="BE632" s="144">
        <f>IF(N632="základní",J632,0)</f>
        <v>0</v>
      </c>
      <c r="BF632" s="144">
        <f>IF(N632="snížená",J632,0)</f>
        <v>0</v>
      </c>
      <c r="BG632" s="144">
        <f>IF(N632="zákl. přenesená",J632,0)</f>
        <v>0</v>
      </c>
      <c r="BH632" s="144">
        <f>IF(N632="sníž. přenesená",J632,0)</f>
        <v>0</v>
      </c>
      <c r="BI632" s="144">
        <f>IF(N632="nulová",J632,0)</f>
        <v>0</v>
      </c>
      <c r="BJ632" s="18" t="s">
        <v>76</v>
      </c>
      <c r="BK632" s="144">
        <f>ROUND(I632*H632,2)</f>
        <v>0</v>
      </c>
      <c r="BL632" s="18" t="s">
        <v>338</v>
      </c>
      <c r="BM632" s="143" t="s">
        <v>9761</v>
      </c>
    </row>
    <row r="633" spans="2:65" s="1" customFormat="1">
      <c r="B633" s="33"/>
      <c r="D633" s="145" t="s">
        <v>204</v>
      </c>
      <c r="F633" s="146" t="s">
        <v>5080</v>
      </c>
      <c r="I633" s="147"/>
      <c r="L633" s="33"/>
      <c r="M633" s="148"/>
      <c r="T633" s="54"/>
      <c r="AT633" s="18" t="s">
        <v>204</v>
      </c>
      <c r="AU633" s="18" t="s">
        <v>78</v>
      </c>
    </row>
    <row r="634" spans="2:65" s="13" customFormat="1">
      <c r="B634" s="157"/>
      <c r="D634" s="145" t="s">
        <v>208</v>
      </c>
      <c r="F634" s="159" t="s">
        <v>9762</v>
      </c>
      <c r="H634" s="160">
        <v>34.850999999999999</v>
      </c>
      <c r="I634" s="161"/>
      <c r="L634" s="157"/>
      <c r="M634" s="162"/>
      <c r="T634" s="163"/>
      <c r="AT634" s="158" t="s">
        <v>208</v>
      </c>
      <c r="AU634" s="158" t="s">
        <v>78</v>
      </c>
      <c r="AV634" s="13" t="s">
        <v>78</v>
      </c>
      <c r="AW634" s="13" t="s">
        <v>4</v>
      </c>
      <c r="AX634" s="13" t="s">
        <v>76</v>
      </c>
      <c r="AY634" s="158" t="s">
        <v>195</v>
      </c>
    </row>
    <row r="635" spans="2:65" s="1" customFormat="1" ht="16.5" customHeight="1">
      <c r="B635" s="33"/>
      <c r="C635" s="132" t="s">
        <v>2181</v>
      </c>
      <c r="D635" s="132" t="s">
        <v>197</v>
      </c>
      <c r="E635" s="133" t="s">
        <v>5083</v>
      </c>
      <c r="F635" s="134" t="s">
        <v>5084</v>
      </c>
      <c r="G635" s="135" t="s">
        <v>230</v>
      </c>
      <c r="H635" s="136">
        <v>9.1999999999999993</v>
      </c>
      <c r="I635" s="137"/>
      <c r="J635" s="138">
        <f>ROUND(I635*H635,2)</f>
        <v>0</v>
      </c>
      <c r="K635" s="134" t="s">
        <v>201</v>
      </c>
      <c r="L635" s="33"/>
      <c r="M635" s="139" t="s">
        <v>19</v>
      </c>
      <c r="N635" s="140" t="s">
        <v>40</v>
      </c>
      <c r="P635" s="141">
        <f>O635*H635</f>
        <v>0</v>
      </c>
      <c r="Q635" s="141">
        <v>2.0000000000000001E-4</v>
      </c>
      <c r="R635" s="141">
        <f>Q635*H635</f>
        <v>1.8399999999999998E-3</v>
      </c>
      <c r="S635" s="141">
        <v>0</v>
      </c>
      <c r="T635" s="142">
        <f>S635*H635</f>
        <v>0</v>
      </c>
      <c r="AR635" s="143" t="s">
        <v>338</v>
      </c>
      <c r="AT635" s="143" t="s">
        <v>197</v>
      </c>
      <c r="AU635" s="143" t="s">
        <v>78</v>
      </c>
      <c r="AY635" s="18" t="s">
        <v>195</v>
      </c>
      <c r="BE635" s="144">
        <f>IF(N635="základní",J635,0)</f>
        <v>0</v>
      </c>
      <c r="BF635" s="144">
        <f>IF(N635="snížená",J635,0)</f>
        <v>0</v>
      </c>
      <c r="BG635" s="144">
        <f>IF(N635="zákl. přenesená",J635,0)</f>
        <v>0</v>
      </c>
      <c r="BH635" s="144">
        <f>IF(N635="sníž. přenesená",J635,0)</f>
        <v>0</v>
      </c>
      <c r="BI635" s="144">
        <f>IF(N635="nulová",J635,0)</f>
        <v>0</v>
      </c>
      <c r="BJ635" s="18" t="s">
        <v>76</v>
      </c>
      <c r="BK635" s="144">
        <f>ROUND(I635*H635,2)</f>
        <v>0</v>
      </c>
      <c r="BL635" s="18" t="s">
        <v>338</v>
      </c>
      <c r="BM635" s="143" t="s">
        <v>9763</v>
      </c>
    </row>
    <row r="636" spans="2:65" s="1" customFormat="1">
      <c r="B636" s="33"/>
      <c r="D636" s="145" t="s">
        <v>204</v>
      </c>
      <c r="F636" s="146" t="s">
        <v>5086</v>
      </c>
      <c r="I636" s="147"/>
      <c r="L636" s="33"/>
      <c r="M636" s="148"/>
      <c r="T636" s="54"/>
      <c r="AT636" s="18" t="s">
        <v>204</v>
      </c>
      <c r="AU636" s="18" t="s">
        <v>78</v>
      </c>
    </row>
    <row r="637" spans="2:65" s="1" customFormat="1">
      <c r="B637" s="33"/>
      <c r="D637" s="149" t="s">
        <v>206</v>
      </c>
      <c r="F637" s="150" t="s">
        <v>5087</v>
      </c>
      <c r="I637" s="147"/>
      <c r="L637" s="33"/>
      <c r="M637" s="148"/>
      <c r="T637" s="54"/>
      <c r="AT637" s="18" t="s">
        <v>206</v>
      </c>
      <c r="AU637" s="18" t="s">
        <v>78</v>
      </c>
    </row>
    <row r="638" spans="2:65" s="12" customFormat="1">
      <c r="B638" s="151"/>
      <c r="D638" s="145" t="s">
        <v>208</v>
      </c>
      <c r="E638" s="152" t="s">
        <v>19</v>
      </c>
      <c r="F638" s="153" t="s">
        <v>209</v>
      </c>
      <c r="H638" s="152" t="s">
        <v>19</v>
      </c>
      <c r="I638" s="154"/>
      <c r="L638" s="151"/>
      <c r="M638" s="155"/>
      <c r="T638" s="156"/>
      <c r="AT638" s="152" t="s">
        <v>208</v>
      </c>
      <c r="AU638" s="152" t="s">
        <v>78</v>
      </c>
      <c r="AV638" s="12" t="s">
        <v>76</v>
      </c>
      <c r="AW638" s="12" t="s">
        <v>31</v>
      </c>
      <c r="AX638" s="12" t="s">
        <v>69</v>
      </c>
      <c r="AY638" s="152" t="s">
        <v>195</v>
      </c>
    </row>
    <row r="639" spans="2:65" s="13" customFormat="1">
      <c r="B639" s="157"/>
      <c r="D639" s="145" t="s">
        <v>208</v>
      </c>
      <c r="E639" s="158" t="s">
        <v>19</v>
      </c>
      <c r="F639" s="159" t="s">
        <v>9493</v>
      </c>
      <c r="H639" s="160">
        <v>3.8</v>
      </c>
      <c r="I639" s="161"/>
      <c r="L639" s="157"/>
      <c r="M639" s="162"/>
      <c r="T639" s="163"/>
      <c r="AT639" s="158" t="s">
        <v>208</v>
      </c>
      <c r="AU639" s="158" t="s">
        <v>78</v>
      </c>
      <c r="AV639" s="13" t="s">
        <v>78</v>
      </c>
      <c r="AW639" s="13" t="s">
        <v>31</v>
      </c>
      <c r="AX639" s="13" t="s">
        <v>69</v>
      </c>
      <c r="AY639" s="158" t="s">
        <v>195</v>
      </c>
    </row>
    <row r="640" spans="2:65" s="13" customFormat="1">
      <c r="B640" s="157"/>
      <c r="D640" s="145" t="s">
        <v>208</v>
      </c>
      <c r="E640" s="158" t="s">
        <v>19</v>
      </c>
      <c r="F640" s="159" t="s">
        <v>9764</v>
      </c>
      <c r="H640" s="160">
        <v>5.4</v>
      </c>
      <c r="I640" s="161"/>
      <c r="L640" s="157"/>
      <c r="M640" s="162"/>
      <c r="T640" s="163"/>
      <c r="AT640" s="158" t="s">
        <v>208</v>
      </c>
      <c r="AU640" s="158" t="s">
        <v>78</v>
      </c>
      <c r="AV640" s="13" t="s">
        <v>78</v>
      </c>
      <c r="AW640" s="13" t="s">
        <v>31</v>
      </c>
      <c r="AX640" s="13" t="s">
        <v>69</v>
      </c>
      <c r="AY640" s="158" t="s">
        <v>195</v>
      </c>
    </row>
    <row r="641" spans="2:65" s="14" customFormat="1">
      <c r="B641" s="164"/>
      <c r="D641" s="145" t="s">
        <v>208</v>
      </c>
      <c r="E641" s="165" t="s">
        <v>19</v>
      </c>
      <c r="F641" s="166" t="s">
        <v>220</v>
      </c>
      <c r="H641" s="167">
        <v>9.1999999999999993</v>
      </c>
      <c r="I641" s="168"/>
      <c r="L641" s="164"/>
      <c r="M641" s="169"/>
      <c r="T641" s="170"/>
      <c r="AT641" s="165" t="s">
        <v>208</v>
      </c>
      <c r="AU641" s="165" t="s">
        <v>78</v>
      </c>
      <c r="AV641" s="14" t="s">
        <v>202</v>
      </c>
      <c r="AW641" s="14" t="s">
        <v>31</v>
      </c>
      <c r="AX641" s="14" t="s">
        <v>76</v>
      </c>
      <c r="AY641" s="165" t="s">
        <v>195</v>
      </c>
    </row>
    <row r="642" spans="2:65" s="1" customFormat="1" ht="16.5" customHeight="1">
      <c r="B642" s="33"/>
      <c r="C642" s="184" t="s">
        <v>2189</v>
      </c>
      <c r="D642" s="184" t="s">
        <v>2618</v>
      </c>
      <c r="E642" s="185" t="s">
        <v>5099</v>
      </c>
      <c r="F642" s="186" t="s">
        <v>5100</v>
      </c>
      <c r="G642" s="187" t="s">
        <v>230</v>
      </c>
      <c r="H642" s="188">
        <v>10.119999999999999</v>
      </c>
      <c r="I642" s="189"/>
      <c r="J642" s="190">
        <f>ROUND(I642*H642,2)</f>
        <v>0</v>
      </c>
      <c r="K642" s="186" t="s">
        <v>19</v>
      </c>
      <c r="L642" s="191"/>
      <c r="M642" s="192" t="s">
        <v>19</v>
      </c>
      <c r="N642" s="193" t="s">
        <v>40</v>
      </c>
      <c r="P642" s="141">
        <f>O642*H642</f>
        <v>0</v>
      </c>
      <c r="Q642" s="141">
        <v>0</v>
      </c>
      <c r="R642" s="141">
        <f>Q642*H642</f>
        <v>0</v>
      </c>
      <c r="S642" s="141">
        <v>0</v>
      </c>
      <c r="T642" s="142">
        <f>S642*H642</f>
        <v>0</v>
      </c>
      <c r="AR642" s="143" t="s">
        <v>562</v>
      </c>
      <c r="AT642" s="143" t="s">
        <v>2618</v>
      </c>
      <c r="AU642" s="143" t="s">
        <v>78</v>
      </c>
      <c r="AY642" s="18" t="s">
        <v>195</v>
      </c>
      <c r="BE642" s="144">
        <f>IF(N642="základní",J642,0)</f>
        <v>0</v>
      </c>
      <c r="BF642" s="144">
        <f>IF(N642="snížená",J642,0)</f>
        <v>0</v>
      </c>
      <c r="BG642" s="144">
        <f>IF(N642="zákl. přenesená",J642,0)</f>
        <v>0</v>
      </c>
      <c r="BH642" s="144">
        <f>IF(N642="sníž. přenesená",J642,0)</f>
        <v>0</v>
      </c>
      <c r="BI642" s="144">
        <f>IF(N642="nulová",J642,0)</f>
        <v>0</v>
      </c>
      <c r="BJ642" s="18" t="s">
        <v>76</v>
      </c>
      <c r="BK642" s="144">
        <f>ROUND(I642*H642,2)</f>
        <v>0</v>
      </c>
      <c r="BL642" s="18" t="s">
        <v>338</v>
      </c>
      <c r="BM642" s="143" t="s">
        <v>9765</v>
      </c>
    </row>
    <row r="643" spans="2:65" s="1" customFormat="1">
      <c r="B643" s="33"/>
      <c r="D643" s="145" t="s">
        <v>204</v>
      </c>
      <c r="F643" s="146" t="s">
        <v>5102</v>
      </c>
      <c r="I643" s="147"/>
      <c r="L643" s="33"/>
      <c r="M643" s="148"/>
      <c r="T643" s="54"/>
      <c r="AT643" s="18" t="s">
        <v>204</v>
      </c>
      <c r="AU643" s="18" t="s">
        <v>78</v>
      </c>
    </row>
    <row r="644" spans="2:65" s="13" customFormat="1">
      <c r="B644" s="157"/>
      <c r="D644" s="145" t="s">
        <v>208</v>
      </c>
      <c r="F644" s="159" t="s">
        <v>9766</v>
      </c>
      <c r="H644" s="160">
        <v>10.119999999999999</v>
      </c>
      <c r="I644" s="161"/>
      <c r="L644" s="157"/>
      <c r="M644" s="162"/>
      <c r="T644" s="163"/>
      <c r="AT644" s="158" t="s">
        <v>208</v>
      </c>
      <c r="AU644" s="158" t="s">
        <v>78</v>
      </c>
      <c r="AV644" s="13" t="s">
        <v>78</v>
      </c>
      <c r="AW644" s="13" t="s">
        <v>4</v>
      </c>
      <c r="AX644" s="13" t="s">
        <v>76</v>
      </c>
      <c r="AY644" s="158" t="s">
        <v>195</v>
      </c>
    </row>
    <row r="645" spans="2:65" s="1" customFormat="1" ht="16.5" customHeight="1">
      <c r="B645" s="33"/>
      <c r="C645" s="132" t="s">
        <v>2197</v>
      </c>
      <c r="D645" s="132" t="s">
        <v>197</v>
      </c>
      <c r="E645" s="133" t="s">
        <v>5117</v>
      </c>
      <c r="F645" s="134" t="s">
        <v>5118</v>
      </c>
      <c r="G645" s="135" t="s">
        <v>230</v>
      </c>
      <c r="H645" s="136">
        <v>30</v>
      </c>
      <c r="I645" s="137"/>
      <c r="J645" s="138">
        <f>ROUND(I645*H645,2)</f>
        <v>0</v>
      </c>
      <c r="K645" s="134" t="s">
        <v>201</v>
      </c>
      <c r="L645" s="33"/>
      <c r="M645" s="139" t="s">
        <v>19</v>
      </c>
      <c r="N645" s="140" t="s">
        <v>40</v>
      </c>
      <c r="P645" s="141">
        <f>O645*H645</f>
        <v>0</v>
      </c>
      <c r="Q645" s="141">
        <v>0</v>
      </c>
      <c r="R645" s="141">
        <f>Q645*H645</f>
        <v>0</v>
      </c>
      <c r="S645" s="141">
        <v>0</v>
      </c>
      <c r="T645" s="142">
        <f>S645*H645</f>
        <v>0</v>
      </c>
      <c r="AR645" s="143" t="s">
        <v>338</v>
      </c>
      <c r="AT645" s="143" t="s">
        <v>197</v>
      </c>
      <c r="AU645" s="143" t="s">
        <v>78</v>
      </c>
      <c r="AY645" s="18" t="s">
        <v>195</v>
      </c>
      <c r="BE645" s="144">
        <f>IF(N645="základní",J645,0)</f>
        <v>0</v>
      </c>
      <c r="BF645" s="144">
        <f>IF(N645="snížená",J645,0)</f>
        <v>0</v>
      </c>
      <c r="BG645" s="144">
        <f>IF(N645="zákl. přenesená",J645,0)</f>
        <v>0</v>
      </c>
      <c r="BH645" s="144">
        <f>IF(N645="sníž. přenesená",J645,0)</f>
        <v>0</v>
      </c>
      <c r="BI645" s="144">
        <f>IF(N645="nulová",J645,0)</f>
        <v>0</v>
      </c>
      <c r="BJ645" s="18" t="s">
        <v>76</v>
      </c>
      <c r="BK645" s="144">
        <f>ROUND(I645*H645,2)</f>
        <v>0</v>
      </c>
      <c r="BL645" s="18" t="s">
        <v>338</v>
      </c>
      <c r="BM645" s="143" t="s">
        <v>9767</v>
      </c>
    </row>
    <row r="646" spans="2:65" s="1" customFormat="1">
      <c r="B646" s="33"/>
      <c r="D646" s="145" t="s">
        <v>204</v>
      </c>
      <c r="F646" s="146" t="s">
        <v>5120</v>
      </c>
      <c r="I646" s="147"/>
      <c r="L646" s="33"/>
      <c r="M646" s="148"/>
      <c r="T646" s="54"/>
      <c r="AT646" s="18" t="s">
        <v>204</v>
      </c>
      <c r="AU646" s="18" t="s">
        <v>78</v>
      </c>
    </row>
    <row r="647" spans="2:65" s="1" customFormat="1">
      <c r="B647" s="33"/>
      <c r="D647" s="149" t="s">
        <v>206</v>
      </c>
      <c r="F647" s="150" t="s">
        <v>5121</v>
      </c>
      <c r="I647" s="147"/>
      <c r="L647" s="33"/>
      <c r="M647" s="148"/>
      <c r="T647" s="54"/>
      <c r="AT647" s="18" t="s">
        <v>206</v>
      </c>
      <c r="AU647" s="18" t="s">
        <v>78</v>
      </c>
    </row>
    <row r="648" spans="2:65" s="12" customFormat="1">
      <c r="B648" s="151"/>
      <c r="D648" s="145" t="s">
        <v>208</v>
      </c>
      <c r="E648" s="152" t="s">
        <v>19</v>
      </c>
      <c r="F648" s="153" t="s">
        <v>4834</v>
      </c>
      <c r="H648" s="152" t="s">
        <v>19</v>
      </c>
      <c r="I648" s="154"/>
      <c r="L648" s="151"/>
      <c r="M648" s="155"/>
      <c r="T648" s="156"/>
      <c r="AT648" s="152" t="s">
        <v>208</v>
      </c>
      <c r="AU648" s="152" t="s">
        <v>78</v>
      </c>
      <c r="AV648" s="12" t="s">
        <v>76</v>
      </c>
      <c r="AW648" s="12" t="s">
        <v>31</v>
      </c>
      <c r="AX648" s="12" t="s">
        <v>69</v>
      </c>
      <c r="AY648" s="152" t="s">
        <v>195</v>
      </c>
    </row>
    <row r="649" spans="2:65" s="13" customFormat="1">
      <c r="B649" s="157"/>
      <c r="D649" s="145" t="s">
        <v>208</v>
      </c>
      <c r="E649" s="158" t="s">
        <v>19</v>
      </c>
      <c r="F649" s="159" t="s">
        <v>548</v>
      </c>
      <c r="H649" s="160">
        <v>30</v>
      </c>
      <c r="I649" s="161"/>
      <c r="L649" s="157"/>
      <c r="M649" s="162"/>
      <c r="T649" s="163"/>
      <c r="AT649" s="158" t="s">
        <v>208</v>
      </c>
      <c r="AU649" s="158" t="s">
        <v>78</v>
      </c>
      <c r="AV649" s="13" t="s">
        <v>78</v>
      </c>
      <c r="AW649" s="13" t="s">
        <v>31</v>
      </c>
      <c r="AX649" s="13" t="s">
        <v>76</v>
      </c>
      <c r="AY649" s="158" t="s">
        <v>195</v>
      </c>
    </row>
    <row r="650" spans="2:65" s="1" customFormat="1" ht="16.5" customHeight="1">
      <c r="B650" s="33"/>
      <c r="C650" s="132" t="s">
        <v>2205</v>
      </c>
      <c r="D650" s="132" t="s">
        <v>197</v>
      </c>
      <c r="E650" s="133" t="s">
        <v>9768</v>
      </c>
      <c r="F650" s="134" t="s">
        <v>9769</v>
      </c>
      <c r="G650" s="135" t="s">
        <v>331</v>
      </c>
      <c r="H650" s="136">
        <v>0.90200000000000002</v>
      </c>
      <c r="I650" s="137"/>
      <c r="J650" s="138">
        <f>ROUND(I650*H650,2)</f>
        <v>0</v>
      </c>
      <c r="K650" s="134" t="s">
        <v>201</v>
      </c>
      <c r="L650" s="33"/>
      <c r="M650" s="139" t="s">
        <v>19</v>
      </c>
      <c r="N650" s="140" t="s">
        <v>40</v>
      </c>
      <c r="P650" s="141">
        <f>O650*H650</f>
        <v>0</v>
      </c>
      <c r="Q650" s="141">
        <v>0</v>
      </c>
      <c r="R650" s="141">
        <f>Q650*H650</f>
        <v>0</v>
      </c>
      <c r="S650" s="141">
        <v>0</v>
      </c>
      <c r="T650" s="142">
        <f>S650*H650</f>
        <v>0</v>
      </c>
      <c r="AR650" s="143" t="s">
        <v>338</v>
      </c>
      <c r="AT650" s="143" t="s">
        <v>197</v>
      </c>
      <c r="AU650" s="143" t="s">
        <v>78</v>
      </c>
      <c r="AY650" s="18" t="s">
        <v>195</v>
      </c>
      <c r="BE650" s="144">
        <f>IF(N650="základní",J650,0)</f>
        <v>0</v>
      </c>
      <c r="BF650" s="144">
        <f>IF(N650="snížená",J650,0)</f>
        <v>0</v>
      </c>
      <c r="BG650" s="144">
        <f>IF(N650="zákl. přenesená",J650,0)</f>
        <v>0</v>
      </c>
      <c r="BH650" s="144">
        <f>IF(N650="sníž. přenesená",J650,0)</f>
        <v>0</v>
      </c>
      <c r="BI650" s="144">
        <f>IF(N650="nulová",J650,0)</f>
        <v>0</v>
      </c>
      <c r="BJ650" s="18" t="s">
        <v>76</v>
      </c>
      <c r="BK650" s="144">
        <f>ROUND(I650*H650,2)</f>
        <v>0</v>
      </c>
      <c r="BL650" s="18" t="s">
        <v>338</v>
      </c>
      <c r="BM650" s="143" t="s">
        <v>9770</v>
      </c>
    </row>
    <row r="651" spans="2:65" s="1" customFormat="1">
      <c r="B651" s="33"/>
      <c r="D651" s="145" t="s">
        <v>204</v>
      </c>
      <c r="F651" s="146" t="s">
        <v>9771</v>
      </c>
      <c r="I651" s="147"/>
      <c r="L651" s="33"/>
      <c r="M651" s="148"/>
      <c r="T651" s="54"/>
      <c r="AT651" s="18" t="s">
        <v>204</v>
      </c>
      <c r="AU651" s="18" t="s">
        <v>78</v>
      </c>
    </row>
    <row r="652" spans="2:65" s="1" customFormat="1">
      <c r="B652" s="33"/>
      <c r="D652" s="149" t="s">
        <v>206</v>
      </c>
      <c r="F652" s="150" t="s">
        <v>9772</v>
      </c>
      <c r="I652" s="147"/>
      <c r="L652" s="33"/>
      <c r="M652" s="148"/>
      <c r="T652" s="54"/>
      <c r="AT652" s="18" t="s">
        <v>206</v>
      </c>
      <c r="AU652" s="18" t="s">
        <v>78</v>
      </c>
    </row>
    <row r="653" spans="2:65" s="11" customFormat="1" ht="22.9" customHeight="1">
      <c r="B653" s="120"/>
      <c r="D653" s="121" t="s">
        <v>68</v>
      </c>
      <c r="E653" s="130" t="s">
        <v>5209</v>
      </c>
      <c r="F653" s="130" t="s">
        <v>5210</v>
      </c>
      <c r="I653" s="123"/>
      <c r="J653" s="131">
        <f>BK653</f>
        <v>0</v>
      </c>
      <c r="L653" s="120"/>
      <c r="M653" s="125"/>
      <c r="P653" s="126">
        <f>SUM(P654:P665)</f>
        <v>0</v>
      </c>
      <c r="R653" s="126">
        <f>SUM(R654:R665)</f>
        <v>1.11007125E-2</v>
      </c>
      <c r="T653" s="127">
        <f>SUM(T654:T665)</f>
        <v>0</v>
      </c>
      <c r="AR653" s="121" t="s">
        <v>78</v>
      </c>
      <c r="AT653" s="128" t="s">
        <v>68</v>
      </c>
      <c r="AU653" s="128" t="s">
        <v>76</v>
      </c>
      <c r="AY653" s="121" t="s">
        <v>195</v>
      </c>
      <c r="BK653" s="129">
        <f>SUM(BK654:BK665)</f>
        <v>0</v>
      </c>
    </row>
    <row r="654" spans="2:65" s="1" customFormat="1" ht="16.5" customHeight="1">
      <c r="B654" s="33"/>
      <c r="C654" s="132" t="s">
        <v>2213</v>
      </c>
      <c r="D654" s="132" t="s">
        <v>197</v>
      </c>
      <c r="E654" s="133" t="s">
        <v>5212</v>
      </c>
      <c r="F654" s="134" t="s">
        <v>5213</v>
      </c>
      <c r="G654" s="135" t="s">
        <v>200</v>
      </c>
      <c r="H654" s="136">
        <v>20.925000000000001</v>
      </c>
      <c r="I654" s="137"/>
      <c r="J654" s="138">
        <f>ROUND(I654*H654,2)</f>
        <v>0</v>
      </c>
      <c r="K654" s="134" t="s">
        <v>201</v>
      </c>
      <c r="L654" s="33"/>
      <c r="M654" s="139" t="s">
        <v>19</v>
      </c>
      <c r="N654" s="140" t="s">
        <v>40</v>
      </c>
      <c r="P654" s="141">
        <f>O654*H654</f>
        <v>0</v>
      </c>
      <c r="Q654" s="141">
        <v>2.05E-4</v>
      </c>
      <c r="R654" s="141">
        <f>Q654*H654</f>
        <v>4.289625E-3</v>
      </c>
      <c r="S654" s="141">
        <v>0</v>
      </c>
      <c r="T654" s="142">
        <f>S654*H654</f>
        <v>0</v>
      </c>
      <c r="AR654" s="143" t="s">
        <v>338</v>
      </c>
      <c r="AT654" s="143" t="s">
        <v>197</v>
      </c>
      <c r="AU654" s="143" t="s">
        <v>78</v>
      </c>
      <c r="AY654" s="18" t="s">
        <v>195</v>
      </c>
      <c r="BE654" s="144">
        <f>IF(N654="základní",J654,0)</f>
        <v>0</v>
      </c>
      <c r="BF654" s="144">
        <f>IF(N654="snížená",J654,0)</f>
        <v>0</v>
      </c>
      <c r="BG654" s="144">
        <f>IF(N654="zákl. přenesená",J654,0)</f>
        <v>0</v>
      </c>
      <c r="BH654" s="144">
        <f>IF(N654="sníž. přenesená",J654,0)</f>
        <v>0</v>
      </c>
      <c r="BI654" s="144">
        <f>IF(N654="nulová",J654,0)</f>
        <v>0</v>
      </c>
      <c r="BJ654" s="18" t="s">
        <v>76</v>
      </c>
      <c r="BK654" s="144">
        <f>ROUND(I654*H654,2)</f>
        <v>0</v>
      </c>
      <c r="BL654" s="18" t="s">
        <v>338</v>
      </c>
      <c r="BM654" s="143" t="s">
        <v>9773</v>
      </c>
    </row>
    <row r="655" spans="2:65" s="1" customFormat="1">
      <c r="B655" s="33"/>
      <c r="D655" s="145" t="s">
        <v>204</v>
      </c>
      <c r="F655" s="146" t="s">
        <v>5215</v>
      </c>
      <c r="I655" s="147"/>
      <c r="L655" s="33"/>
      <c r="M655" s="148"/>
      <c r="T655" s="54"/>
      <c r="AT655" s="18" t="s">
        <v>204</v>
      </c>
      <c r="AU655" s="18" t="s">
        <v>78</v>
      </c>
    </row>
    <row r="656" spans="2:65" s="1" customFormat="1">
      <c r="B656" s="33"/>
      <c r="D656" s="149" t="s">
        <v>206</v>
      </c>
      <c r="F656" s="150" t="s">
        <v>5216</v>
      </c>
      <c r="I656" s="147"/>
      <c r="L656" s="33"/>
      <c r="M656" s="148"/>
      <c r="T656" s="54"/>
      <c r="AT656" s="18" t="s">
        <v>206</v>
      </c>
      <c r="AU656" s="18" t="s">
        <v>78</v>
      </c>
    </row>
    <row r="657" spans="2:65" s="1" customFormat="1" ht="16.5" customHeight="1">
      <c r="B657" s="33"/>
      <c r="C657" s="132" t="s">
        <v>2222</v>
      </c>
      <c r="D657" s="132" t="s">
        <v>197</v>
      </c>
      <c r="E657" s="133" t="s">
        <v>5224</v>
      </c>
      <c r="F657" s="134" t="s">
        <v>5225</v>
      </c>
      <c r="G657" s="135" t="s">
        <v>200</v>
      </c>
      <c r="H657" s="136">
        <v>20.925000000000001</v>
      </c>
      <c r="I657" s="137"/>
      <c r="J657" s="138">
        <f>ROUND(I657*H657,2)</f>
        <v>0</v>
      </c>
      <c r="K657" s="134" t="s">
        <v>201</v>
      </c>
      <c r="L657" s="33"/>
      <c r="M657" s="139" t="s">
        <v>19</v>
      </c>
      <c r="N657" s="140" t="s">
        <v>40</v>
      </c>
      <c r="P657" s="141">
        <f>O657*H657</f>
        <v>0</v>
      </c>
      <c r="Q657" s="141">
        <v>3.255E-4</v>
      </c>
      <c r="R657" s="141">
        <f>Q657*H657</f>
        <v>6.8110875000000001E-3</v>
      </c>
      <c r="S657" s="141">
        <v>0</v>
      </c>
      <c r="T657" s="142">
        <f>S657*H657</f>
        <v>0</v>
      </c>
      <c r="AR657" s="143" t="s">
        <v>338</v>
      </c>
      <c r="AT657" s="143" t="s">
        <v>197</v>
      </c>
      <c r="AU657" s="143" t="s">
        <v>78</v>
      </c>
      <c r="AY657" s="18" t="s">
        <v>195</v>
      </c>
      <c r="BE657" s="144">
        <f>IF(N657="základní",J657,0)</f>
        <v>0</v>
      </c>
      <c r="BF657" s="144">
        <f>IF(N657="snížená",J657,0)</f>
        <v>0</v>
      </c>
      <c r="BG657" s="144">
        <f>IF(N657="zákl. přenesená",J657,0)</f>
        <v>0</v>
      </c>
      <c r="BH657" s="144">
        <f>IF(N657="sníž. přenesená",J657,0)</f>
        <v>0</v>
      </c>
      <c r="BI657" s="144">
        <f>IF(N657="nulová",J657,0)</f>
        <v>0</v>
      </c>
      <c r="BJ657" s="18" t="s">
        <v>76</v>
      </c>
      <c r="BK657" s="144">
        <f>ROUND(I657*H657,2)</f>
        <v>0</v>
      </c>
      <c r="BL657" s="18" t="s">
        <v>338</v>
      </c>
      <c r="BM657" s="143" t="s">
        <v>9774</v>
      </c>
    </row>
    <row r="658" spans="2:65" s="1" customFormat="1">
      <c r="B658" s="33"/>
      <c r="D658" s="145" t="s">
        <v>204</v>
      </c>
      <c r="F658" s="146" t="s">
        <v>5227</v>
      </c>
      <c r="I658" s="147"/>
      <c r="L658" s="33"/>
      <c r="M658" s="148"/>
      <c r="T658" s="54"/>
      <c r="AT658" s="18" t="s">
        <v>204</v>
      </c>
      <c r="AU658" s="18" t="s">
        <v>78</v>
      </c>
    </row>
    <row r="659" spans="2:65" s="1" customFormat="1">
      <c r="B659" s="33"/>
      <c r="D659" s="149" t="s">
        <v>206</v>
      </c>
      <c r="F659" s="150" t="s">
        <v>5228</v>
      </c>
      <c r="I659" s="147"/>
      <c r="L659" s="33"/>
      <c r="M659" s="148"/>
      <c r="T659" s="54"/>
      <c r="AT659" s="18" t="s">
        <v>206</v>
      </c>
      <c r="AU659" s="18" t="s">
        <v>78</v>
      </c>
    </row>
    <row r="660" spans="2:65" s="12" customFormat="1">
      <c r="B660" s="151"/>
      <c r="D660" s="145" t="s">
        <v>208</v>
      </c>
      <c r="E660" s="152" t="s">
        <v>19</v>
      </c>
      <c r="F660" s="153" t="s">
        <v>209</v>
      </c>
      <c r="H660" s="152" t="s">
        <v>19</v>
      </c>
      <c r="I660" s="154"/>
      <c r="L660" s="151"/>
      <c r="M660" s="155"/>
      <c r="T660" s="156"/>
      <c r="AT660" s="152" t="s">
        <v>208</v>
      </c>
      <c r="AU660" s="152" t="s">
        <v>78</v>
      </c>
      <c r="AV660" s="12" t="s">
        <v>76</v>
      </c>
      <c r="AW660" s="12" t="s">
        <v>31</v>
      </c>
      <c r="AX660" s="12" t="s">
        <v>69</v>
      </c>
      <c r="AY660" s="152" t="s">
        <v>195</v>
      </c>
    </row>
    <row r="661" spans="2:65" s="12" customFormat="1">
      <c r="B661" s="151"/>
      <c r="D661" s="145" t="s">
        <v>208</v>
      </c>
      <c r="E661" s="152" t="s">
        <v>19</v>
      </c>
      <c r="F661" s="153" t="s">
        <v>9775</v>
      </c>
      <c r="H661" s="152" t="s">
        <v>19</v>
      </c>
      <c r="I661" s="154"/>
      <c r="L661" s="151"/>
      <c r="M661" s="155"/>
      <c r="T661" s="156"/>
      <c r="AT661" s="152" t="s">
        <v>208</v>
      </c>
      <c r="AU661" s="152" t="s">
        <v>78</v>
      </c>
      <c r="AV661" s="12" t="s">
        <v>76</v>
      </c>
      <c r="AW661" s="12" t="s">
        <v>31</v>
      </c>
      <c r="AX661" s="12" t="s">
        <v>69</v>
      </c>
      <c r="AY661" s="152" t="s">
        <v>195</v>
      </c>
    </row>
    <row r="662" spans="2:65" s="13" customFormat="1">
      <c r="B662" s="157"/>
      <c r="D662" s="145" t="s">
        <v>208</v>
      </c>
      <c r="E662" s="158" t="s">
        <v>19</v>
      </c>
      <c r="F662" s="159" t="s">
        <v>9482</v>
      </c>
      <c r="H662" s="160">
        <v>15.5</v>
      </c>
      <c r="I662" s="161"/>
      <c r="L662" s="157"/>
      <c r="M662" s="162"/>
      <c r="T662" s="163"/>
      <c r="AT662" s="158" t="s">
        <v>208</v>
      </c>
      <c r="AU662" s="158" t="s">
        <v>78</v>
      </c>
      <c r="AV662" s="13" t="s">
        <v>78</v>
      </c>
      <c r="AW662" s="13" t="s">
        <v>31</v>
      </c>
      <c r="AX662" s="13" t="s">
        <v>69</v>
      </c>
      <c r="AY662" s="158" t="s">
        <v>195</v>
      </c>
    </row>
    <row r="663" spans="2:65" s="12" customFormat="1">
      <c r="B663" s="151"/>
      <c r="D663" s="145" t="s">
        <v>208</v>
      </c>
      <c r="E663" s="152" t="s">
        <v>19</v>
      </c>
      <c r="F663" s="153" t="s">
        <v>9776</v>
      </c>
      <c r="H663" s="152" t="s">
        <v>19</v>
      </c>
      <c r="I663" s="154"/>
      <c r="L663" s="151"/>
      <c r="M663" s="155"/>
      <c r="T663" s="156"/>
      <c r="AT663" s="152" t="s">
        <v>208</v>
      </c>
      <c r="AU663" s="152" t="s">
        <v>78</v>
      </c>
      <c r="AV663" s="12" t="s">
        <v>76</v>
      </c>
      <c r="AW663" s="12" t="s">
        <v>31</v>
      </c>
      <c r="AX663" s="12" t="s">
        <v>69</v>
      </c>
      <c r="AY663" s="152" t="s">
        <v>195</v>
      </c>
    </row>
    <row r="664" spans="2:65" s="13" customFormat="1">
      <c r="B664" s="157"/>
      <c r="D664" s="145" t="s">
        <v>208</v>
      </c>
      <c r="E664" s="158" t="s">
        <v>19</v>
      </c>
      <c r="F664" s="159" t="s">
        <v>9777</v>
      </c>
      <c r="H664" s="160">
        <v>5.4249999999999998</v>
      </c>
      <c r="I664" s="161"/>
      <c r="L664" s="157"/>
      <c r="M664" s="162"/>
      <c r="T664" s="163"/>
      <c r="AT664" s="158" t="s">
        <v>208</v>
      </c>
      <c r="AU664" s="158" t="s">
        <v>78</v>
      </c>
      <c r="AV664" s="13" t="s">
        <v>78</v>
      </c>
      <c r="AW664" s="13" t="s">
        <v>31</v>
      </c>
      <c r="AX664" s="13" t="s">
        <v>69</v>
      </c>
      <c r="AY664" s="158" t="s">
        <v>195</v>
      </c>
    </row>
    <row r="665" spans="2:65" s="14" customFormat="1">
      <c r="B665" s="164"/>
      <c r="D665" s="145" t="s">
        <v>208</v>
      </c>
      <c r="E665" s="165" t="s">
        <v>19</v>
      </c>
      <c r="F665" s="166" t="s">
        <v>220</v>
      </c>
      <c r="H665" s="167">
        <v>20.925000000000001</v>
      </c>
      <c r="I665" s="168"/>
      <c r="L665" s="164"/>
      <c r="M665" s="179"/>
      <c r="N665" s="180"/>
      <c r="O665" s="180"/>
      <c r="P665" s="180"/>
      <c r="Q665" s="180"/>
      <c r="R665" s="180"/>
      <c r="S665" s="180"/>
      <c r="T665" s="181"/>
      <c r="AT665" s="165" t="s">
        <v>208</v>
      </c>
      <c r="AU665" s="165" t="s">
        <v>78</v>
      </c>
      <c r="AV665" s="14" t="s">
        <v>202</v>
      </c>
      <c r="AW665" s="14" t="s">
        <v>31</v>
      </c>
      <c r="AX665" s="14" t="s">
        <v>76</v>
      </c>
      <c r="AY665" s="165" t="s">
        <v>195</v>
      </c>
    </row>
    <row r="666" spans="2:65" s="1" customFormat="1" ht="6.95" customHeight="1">
      <c r="B666" s="42"/>
      <c r="C666" s="43"/>
      <c r="D666" s="43"/>
      <c r="E666" s="43"/>
      <c r="F666" s="43"/>
      <c r="G666" s="43"/>
      <c r="H666" s="43"/>
      <c r="I666" s="43"/>
      <c r="J666" s="43"/>
      <c r="K666" s="43"/>
      <c r="L666" s="33"/>
    </row>
  </sheetData>
  <sheetProtection algorithmName="SHA-512" hashValue="PIVgLqdbg0pKekjCuTwfc8wejhUhbSRUKhbs/Nspk1hJEKx634x9IY0sWSH+mO72sUviBlJu9D4Dt4GgA122mA==" saltValue="USMIGU4aEuUNP4yAu7VmCO6Xhusv3jDFwQYppRgc7hEMFwHQQturGFmT43it4ab/iMAMC+t1ohbFU3opxZP44g==" spinCount="100000" sheet="1" objects="1" scenarios="1" formatColumns="0" formatRows="0" autoFilter="0"/>
  <autoFilter ref="C99:K665" xr:uid="{00000000-0009-0000-0000-000010000000}"/>
  <mergeCells count="12">
    <mergeCell ref="E92:H92"/>
    <mergeCell ref="L2:V2"/>
    <mergeCell ref="E50:H50"/>
    <mergeCell ref="E52:H52"/>
    <mergeCell ref="E54:H54"/>
    <mergeCell ref="E88:H88"/>
    <mergeCell ref="E90:H90"/>
    <mergeCell ref="E7:H7"/>
    <mergeCell ref="E9:H9"/>
    <mergeCell ref="E11:H11"/>
    <mergeCell ref="E20:H20"/>
    <mergeCell ref="E29:H29"/>
  </mergeCells>
  <hyperlinks>
    <hyperlink ref="F105" r:id="rId1" xr:uid="{00000000-0004-0000-1000-000000000000}"/>
    <hyperlink ref="F118" r:id="rId2" xr:uid="{00000000-0004-0000-1000-000001000000}"/>
    <hyperlink ref="F123" r:id="rId3" xr:uid="{00000000-0004-0000-1000-000002000000}"/>
    <hyperlink ref="F156" r:id="rId4" xr:uid="{00000000-0004-0000-1000-000003000000}"/>
    <hyperlink ref="F162" r:id="rId5" xr:uid="{00000000-0004-0000-1000-000004000000}"/>
    <hyperlink ref="F168" r:id="rId6" xr:uid="{00000000-0004-0000-1000-000005000000}"/>
    <hyperlink ref="F192" r:id="rId7" xr:uid="{00000000-0004-0000-1000-000006000000}"/>
    <hyperlink ref="F195" r:id="rId8" xr:uid="{00000000-0004-0000-1000-000007000000}"/>
    <hyperlink ref="F200" r:id="rId9" xr:uid="{00000000-0004-0000-1000-000008000000}"/>
    <hyperlink ref="F203" r:id="rId10" xr:uid="{00000000-0004-0000-1000-000009000000}"/>
    <hyperlink ref="F225" r:id="rId11" xr:uid="{00000000-0004-0000-1000-00000A000000}"/>
    <hyperlink ref="F235" r:id="rId12" xr:uid="{00000000-0004-0000-1000-00000B000000}"/>
    <hyperlink ref="F240" r:id="rId13" xr:uid="{00000000-0004-0000-1000-00000C000000}"/>
    <hyperlink ref="F254" r:id="rId14" xr:uid="{00000000-0004-0000-1000-00000D000000}"/>
    <hyperlink ref="F257" r:id="rId15" xr:uid="{00000000-0004-0000-1000-00000E000000}"/>
    <hyperlink ref="F260" r:id="rId16" xr:uid="{00000000-0004-0000-1000-00000F000000}"/>
    <hyperlink ref="F265" r:id="rId17" xr:uid="{00000000-0004-0000-1000-000010000000}"/>
    <hyperlink ref="F270" r:id="rId18" xr:uid="{00000000-0004-0000-1000-000011000000}"/>
    <hyperlink ref="F280" r:id="rId19" xr:uid="{00000000-0004-0000-1000-000012000000}"/>
    <hyperlink ref="F290" r:id="rId20" xr:uid="{00000000-0004-0000-1000-000013000000}"/>
    <hyperlink ref="F296" r:id="rId21" xr:uid="{00000000-0004-0000-1000-000014000000}"/>
    <hyperlink ref="F306" r:id="rId22" xr:uid="{00000000-0004-0000-1000-000015000000}"/>
    <hyperlink ref="F309" r:id="rId23" xr:uid="{00000000-0004-0000-1000-000016000000}"/>
    <hyperlink ref="F315" r:id="rId24" xr:uid="{00000000-0004-0000-1000-000017000000}"/>
    <hyperlink ref="F326" r:id="rId25" xr:uid="{00000000-0004-0000-1000-000018000000}"/>
    <hyperlink ref="F338" r:id="rId26" xr:uid="{00000000-0004-0000-1000-000019000000}"/>
    <hyperlink ref="F347" r:id="rId27" xr:uid="{00000000-0004-0000-1000-00001A000000}"/>
    <hyperlink ref="F358" r:id="rId28" xr:uid="{00000000-0004-0000-1000-00001B000000}"/>
    <hyperlink ref="F364" r:id="rId29" xr:uid="{00000000-0004-0000-1000-00001C000000}"/>
    <hyperlink ref="F373" r:id="rId30" xr:uid="{00000000-0004-0000-1000-00001D000000}"/>
    <hyperlink ref="F379" r:id="rId31" xr:uid="{00000000-0004-0000-1000-00001E000000}"/>
    <hyperlink ref="F385" r:id="rId32" xr:uid="{00000000-0004-0000-1000-00001F000000}"/>
    <hyperlink ref="F391" r:id="rId33" xr:uid="{00000000-0004-0000-1000-000020000000}"/>
    <hyperlink ref="F396" r:id="rId34" xr:uid="{00000000-0004-0000-1000-000021000000}"/>
    <hyperlink ref="F409" r:id="rId35" xr:uid="{00000000-0004-0000-1000-000022000000}"/>
    <hyperlink ref="F436" r:id="rId36" xr:uid="{00000000-0004-0000-1000-000023000000}"/>
    <hyperlink ref="F440" r:id="rId37" xr:uid="{00000000-0004-0000-1000-000024000000}"/>
    <hyperlink ref="F446" r:id="rId38" xr:uid="{00000000-0004-0000-1000-000025000000}"/>
    <hyperlink ref="F458" r:id="rId39" xr:uid="{00000000-0004-0000-1000-000026000000}"/>
    <hyperlink ref="F464" r:id="rId40" xr:uid="{00000000-0004-0000-1000-000027000000}"/>
    <hyperlink ref="F476" r:id="rId41" xr:uid="{00000000-0004-0000-1000-000028000000}"/>
    <hyperlink ref="F506" r:id="rId42" xr:uid="{00000000-0004-0000-1000-000029000000}"/>
    <hyperlink ref="F510" r:id="rId43" xr:uid="{00000000-0004-0000-1000-00002A000000}"/>
    <hyperlink ref="F519" r:id="rId44" xr:uid="{00000000-0004-0000-1000-00002B000000}"/>
    <hyperlink ref="F530" r:id="rId45" xr:uid="{00000000-0004-0000-1000-00002C000000}"/>
    <hyperlink ref="F554" r:id="rId46" xr:uid="{00000000-0004-0000-1000-00002D000000}"/>
    <hyperlink ref="F563" r:id="rId47" xr:uid="{00000000-0004-0000-1000-00002E000000}"/>
    <hyperlink ref="F567" r:id="rId48" xr:uid="{00000000-0004-0000-1000-00002F000000}"/>
    <hyperlink ref="F578" r:id="rId49" xr:uid="{00000000-0004-0000-1000-000030000000}"/>
    <hyperlink ref="F582" r:id="rId50" xr:uid="{00000000-0004-0000-1000-000031000000}"/>
    <hyperlink ref="F588" r:id="rId51" xr:uid="{00000000-0004-0000-1000-000032000000}"/>
    <hyperlink ref="F591" r:id="rId52" xr:uid="{00000000-0004-0000-1000-000033000000}"/>
    <hyperlink ref="F597" r:id="rId53" xr:uid="{00000000-0004-0000-1000-000034000000}"/>
    <hyperlink ref="F607" r:id="rId54" xr:uid="{00000000-0004-0000-1000-000035000000}"/>
    <hyperlink ref="F616" r:id="rId55" xr:uid="{00000000-0004-0000-1000-000036000000}"/>
    <hyperlink ref="F620" r:id="rId56" xr:uid="{00000000-0004-0000-1000-000037000000}"/>
    <hyperlink ref="F623" r:id="rId57" xr:uid="{00000000-0004-0000-1000-000038000000}"/>
    <hyperlink ref="F626" r:id="rId58" xr:uid="{00000000-0004-0000-1000-000039000000}"/>
    <hyperlink ref="F637" r:id="rId59" xr:uid="{00000000-0004-0000-1000-00003A000000}"/>
    <hyperlink ref="F647" r:id="rId60" xr:uid="{00000000-0004-0000-1000-00003B000000}"/>
    <hyperlink ref="F652" r:id="rId61" xr:uid="{00000000-0004-0000-1000-00003C000000}"/>
    <hyperlink ref="F656" r:id="rId62" xr:uid="{00000000-0004-0000-1000-00003D000000}"/>
    <hyperlink ref="F659" r:id="rId63" xr:uid="{00000000-0004-0000-1000-00003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129</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9302</v>
      </c>
      <c r="F9" s="301"/>
      <c r="G9" s="301"/>
      <c r="H9" s="301"/>
      <c r="L9" s="33"/>
    </row>
    <row r="10" spans="2:46" s="1" customFormat="1" ht="12" customHeight="1">
      <c r="B10" s="33"/>
      <c r="D10" s="28" t="s">
        <v>156</v>
      </c>
      <c r="L10" s="33"/>
    </row>
    <row r="11" spans="2:46" s="1" customFormat="1" ht="16.5" customHeight="1">
      <c r="B11" s="33"/>
      <c r="E11" s="266" t="s">
        <v>9778</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ROUND((SUM(BE90:BE140)),  2)</f>
        <v>0</v>
      </c>
      <c r="I35" s="94">
        <v>0.21</v>
      </c>
      <c r="J35" s="84">
        <f>ROUND(((SUM(BE90:BE140))*I35),  2)</f>
        <v>0</v>
      </c>
      <c r="L35" s="33"/>
    </row>
    <row r="36" spans="2:12" s="1" customFormat="1" ht="14.45" customHeight="1">
      <c r="B36" s="33"/>
      <c r="E36" s="28" t="s">
        <v>41</v>
      </c>
      <c r="F36" s="84">
        <f>ROUND((SUM(BF90:BF140)),  2)</f>
        <v>0</v>
      </c>
      <c r="I36" s="94">
        <v>0.12</v>
      </c>
      <c r="J36" s="84">
        <f>ROUND(((SUM(BF90:BF140))*I36),  2)</f>
        <v>0</v>
      </c>
      <c r="L36" s="33"/>
    </row>
    <row r="37" spans="2:12" s="1" customFormat="1" ht="14.45" hidden="1" customHeight="1">
      <c r="B37" s="33"/>
      <c r="E37" s="28" t="s">
        <v>42</v>
      </c>
      <c r="F37" s="84">
        <f>ROUND((SUM(BG90:BG140)),  2)</f>
        <v>0</v>
      </c>
      <c r="I37" s="94">
        <v>0.21</v>
      </c>
      <c r="J37" s="84">
        <f>0</f>
        <v>0</v>
      </c>
      <c r="L37" s="33"/>
    </row>
    <row r="38" spans="2:12" s="1" customFormat="1" ht="14.45" hidden="1" customHeight="1">
      <c r="B38" s="33"/>
      <c r="E38" s="28" t="s">
        <v>43</v>
      </c>
      <c r="F38" s="84">
        <f>ROUND((SUM(BH90:BH140)),  2)</f>
        <v>0</v>
      </c>
      <c r="I38" s="94">
        <v>0.12</v>
      </c>
      <c r="J38" s="84">
        <f>0</f>
        <v>0</v>
      </c>
      <c r="L38" s="33"/>
    </row>
    <row r="39" spans="2:12" s="1" customFormat="1" ht="14.45" hidden="1" customHeight="1">
      <c r="B39" s="33"/>
      <c r="E39" s="28" t="s">
        <v>44</v>
      </c>
      <c r="F39" s="84">
        <f>ROUND((SUM(BI90:BI140)),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9302</v>
      </c>
      <c r="F52" s="301"/>
      <c r="G52" s="301"/>
      <c r="H52" s="301"/>
      <c r="L52" s="33"/>
    </row>
    <row r="53" spans="2:47" s="1" customFormat="1" ht="12" customHeight="1">
      <c r="B53" s="33"/>
      <c r="C53" s="28" t="s">
        <v>156</v>
      </c>
      <c r="L53" s="33"/>
    </row>
    <row r="54" spans="2:47" s="1" customFormat="1" ht="16.5" customHeight="1">
      <c r="B54" s="33"/>
      <c r="E54" s="266" t="str">
        <f>E11</f>
        <v>D.1.1 VP - ASŘ - Výpis prvků</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J90</f>
        <v>0</v>
      </c>
      <c r="L63" s="33"/>
      <c r="AU63" s="18" t="s">
        <v>161</v>
      </c>
    </row>
    <row r="64" spans="2:47" s="8" customFormat="1" ht="24.95" customHeight="1">
      <c r="B64" s="104"/>
      <c r="D64" s="105" t="s">
        <v>162</v>
      </c>
      <c r="E64" s="106"/>
      <c r="F64" s="106"/>
      <c r="G64" s="106"/>
      <c r="H64" s="106"/>
      <c r="I64" s="106"/>
      <c r="J64" s="107">
        <f>J91</f>
        <v>0</v>
      </c>
      <c r="L64" s="104"/>
    </row>
    <row r="65" spans="2:12" s="9" customFormat="1" ht="19.899999999999999" customHeight="1">
      <c r="B65" s="108"/>
      <c r="D65" s="109" t="s">
        <v>5469</v>
      </c>
      <c r="E65" s="110"/>
      <c r="F65" s="110"/>
      <c r="G65" s="110"/>
      <c r="H65" s="110"/>
      <c r="I65" s="110"/>
      <c r="J65" s="111">
        <f>J92</f>
        <v>0</v>
      </c>
      <c r="L65" s="108"/>
    </row>
    <row r="66" spans="2:12" s="8" customFormat="1" ht="24.95" customHeight="1">
      <c r="B66" s="104"/>
      <c r="D66" s="105" t="s">
        <v>167</v>
      </c>
      <c r="E66" s="106"/>
      <c r="F66" s="106"/>
      <c r="G66" s="106"/>
      <c r="H66" s="106"/>
      <c r="I66" s="106"/>
      <c r="J66" s="107">
        <f>J101</f>
        <v>0</v>
      </c>
      <c r="L66" s="104"/>
    </row>
    <row r="67" spans="2:12" s="9" customFormat="1" ht="19.899999999999999" customHeight="1">
      <c r="B67" s="108"/>
      <c r="D67" s="109" t="s">
        <v>174</v>
      </c>
      <c r="E67" s="110"/>
      <c r="F67" s="110"/>
      <c r="G67" s="110"/>
      <c r="H67" s="110"/>
      <c r="I67" s="110"/>
      <c r="J67" s="111">
        <f>J102</f>
        <v>0</v>
      </c>
      <c r="L67" s="108"/>
    </row>
    <row r="68" spans="2:12" s="9" customFormat="1" ht="19.899999999999999" customHeight="1">
      <c r="B68" s="108"/>
      <c r="D68" s="109" t="s">
        <v>176</v>
      </c>
      <c r="E68" s="110"/>
      <c r="F68" s="110"/>
      <c r="G68" s="110"/>
      <c r="H68" s="110"/>
      <c r="I68" s="110"/>
      <c r="J68" s="111">
        <f>J135</f>
        <v>0</v>
      </c>
      <c r="L68" s="108"/>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180</v>
      </c>
      <c r="L75" s="33"/>
    </row>
    <row r="76" spans="2:12" s="1" customFormat="1" ht="6.95" customHeight="1">
      <c r="B76" s="33"/>
      <c r="L76" s="33"/>
    </row>
    <row r="77" spans="2:12" s="1" customFormat="1" ht="12" customHeight="1">
      <c r="B77" s="33"/>
      <c r="C77" s="28" t="s">
        <v>16</v>
      </c>
      <c r="L77" s="33"/>
    </row>
    <row r="78" spans="2:12" s="1" customFormat="1" ht="16.5" customHeight="1">
      <c r="B78" s="33"/>
      <c r="E78" s="299" t="str">
        <f>E7</f>
        <v>FN Brno - Rekonstrukce kliniky dětských infekčních nemocí a energeticky úsporná opatření objektu S</v>
      </c>
      <c r="F78" s="300"/>
      <c r="G78" s="300"/>
      <c r="H78" s="300"/>
      <c r="L78" s="33"/>
    </row>
    <row r="79" spans="2:12" ht="12" customHeight="1">
      <c r="B79" s="21"/>
      <c r="C79" s="28" t="s">
        <v>154</v>
      </c>
      <c r="L79" s="21"/>
    </row>
    <row r="80" spans="2:12" s="1" customFormat="1" ht="16.5" customHeight="1">
      <c r="B80" s="33"/>
      <c r="E80" s="299" t="s">
        <v>9302</v>
      </c>
      <c r="F80" s="301"/>
      <c r="G80" s="301"/>
      <c r="H80" s="301"/>
      <c r="L80" s="33"/>
    </row>
    <row r="81" spans="2:65" s="1" customFormat="1" ht="12" customHeight="1">
      <c r="B81" s="33"/>
      <c r="C81" s="28" t="s">
        <v>156</v>
      </c>
      <c r="L81" s="33"/>
    </row>
    <row r="82" spans="2:65" s="1" customFormat="1" ht="16.5" customHeight="1">
      <c r="B82" s="33"/>
      <c r="E82" s="266" t="str">
        <f>E11</f>
        <v>D.1.1 VP - ASŘ - Výpis prvků</v>
      </c>
      <c r="F82" s="301"/>
      <c r="G82" s="301"/>
      <c r="H82" s="301"/>
      <c r="L82" s="33"/>
    </row>
    <row r="83" spans="2:65" s="1" customFormat="1" ht="6.95" customHeight="1">
      <c r="B83" s="33"/>
      <c r="L83" s="33"/>
    </row>
    <row r="84" spans="2:65" s="1" customFormat="1" ht="12" customHeight="1">
      <c r="B84" s="33"/>
      <c r="C84" s="28" t="s">
        <v>21</v>
      </c>
      <c r="F84" s="26" t="str">
        <f>F14</f>
        <v xml:space="preserve"> </v>
      </c>
      <c r="I84" s="28" t="s">
        <v>23</v>
      </c>
      <c r="J84" s="50" t="str">
        <f>IF(J14="","",J14)</f>
        <v>31. 8. 2025</v>
      </c>
      <c r="L84" s="33"/>
    </row>
    <row r="85" spans="2:65" s="1" customFormat="1" ht="6.95" customHeight="1">
      <c r="B85" s="33"/>
      <c r="L85" s="33"/>
    </row>
    <row r="86" spans="2:65" s="1" customFormat="1" ht="15.2" customHeight="1">
      <c r="B86" s="33"/>
      <c r="C86" s="28" t="s">
        <v>25</v>
      </c>
      <c r="F86" s="26" t="str">
        <f>E17</f>
        <v xml:space="preserve"> </v>
      </c>
      <c r="I86" s="28" t="s">
        <v>30</v>
      </c>
      <c r="J86" s="31" t="str">
        <f>E23</f>
        <v xml:space="preserve"> </v>
      </c>
      <c r="L86" s="33"/>
    </row>
    <row r="87" spans="2:65" s="1" customFormat="1" ht="15.2" customHeight="1">
      <c r="B87" s="33"/>
      <c r="C87" s="28" t="s">
        <v>28</v>
      </c>
      <c r="F87" s="26" t="str">
        <f>IF(E20="","",E20)</f>
        <v>Vyplň údaj</v>
      </c>
      <c r="I87" s="28" t="s">
        <v>32</v>
      </c>
      <c r="J87" s="31" t="str">
        <f>E26</f>
        <v xml:space="preserve"> </v>
      </c>
      <c r="L87" s="33"/>
    </row>
    <row r="88" spans="2:65" s="1" customFormat="1" ht="10.35" customHeight="1">
      <c r="B88" s="33"/>
      <c r="L88" s="33"/>
    </row>
    <row r="89" spans="2:65" s="10" customFormat="1" ht="29.25" customHeight="1">
      <c r="B89" s="112"/>
      <c r="C89" s="113" t="s">
        <v>181</v>
      </c>
      <c r="D89" s="114" t="s">
        <v>54</v>
      </c>
      <c r="E89" s="114" t="s">
        <v>50</v>
      </c>
      <c r="F89" s="114" t="s">
        <v>51</v>
      </c>
      <c r="G89" s="114" t="s">
        <v>182</v>
      </c>
      <c r="H89" s="114" t="s">
        <v>183</v>
      </c>
      <c r="I89" s="114" t="s">
        <v>184</v>
      </c>
      <c r="J89" s="114" t="s">
        <v>160</v>
      </c>
      <c r="K89" s="115" t="s">
        <v>185</v>
      </c>
      <c r="L89" s="112"/>
      <c r="M89" s="57" t="s">
        <v>19</v>
      </c>
      <c r="N89" s="58" t="s">
        <v>39</v>
      </c>
      <c r="O89" s="58" t="s">
        <v>186</v>
      </c>
      <c r="P89" s="58" t="s">
        <v>187</v>
      </c>
      <c r="Q89" s="58" t="s">
        <v>188</v>
      </c>
      <c r="R89" s="58" t="s">
        <v>189</v>
      </c>
      <c r="S89" s="58" t="s">
        <v>190</v>
      </c>
      <c r="T89" s="59" t="s">
        <v>191</v>
      </c>
    </row>
    <row r="90" spans="2:65" s="1" customFormat="1" ht="22.9" customHeight="1">
      <c r="B90" s="33"/>
      <c r="C90" s="62" t="s">
        <v>192</v>
      </c>
      <c r="J90" s="116">
        <f>BK90</f>
        <v>0</v>
      </c>
      <c r="L90" s="33"/>
      <c r="M90" s="60"/>
      <c r="N90" s="51"/>
      <c r="O90" s="51"/>
      <c r="P90" s="117">
        <f>P91+P101</f>
        <v>0</v>
      </c>
      <c r="Q90" s="51"/>
      <c r="R90" s="117">
        <f>R91+R101</f>
        <v>0</v>
      </c>
      <c r="S90" s="51"/>
      <c r="T90" s="118">
        <f>T91+T101</f>
        <v>0</v>
      </c>
      <c r="AT90" s="18" t="s">
        <v>68</v>
      </c>
      <c r="AU90" s="18" t="s">
        <v>161</v>
      </c>
      <c r="BK90" s="119">
        <f>BK91+BK101</f>
        <v>0</v>
      </c>
    </row>
    <row r="91" spans="2:65" s="11" customFormat="1" ht="25.9" customHeight="1">
      <c r="B91" s="120"/>
      <c r="D91" s="121" t="s">
        <v>68</v>
      </c>
      <c r="E91" s="122" t="s">
        <v>193</v>
      </c>
      <c r="F91" s="122" t="s">
        <v>194</v>
      </c>
      <c r="I91" s="123"/>
      <c r="J91" s="124">
        <f>BK91</f>
        <v>0</v>
      </c>
      <c r="L91" s="120"/>
      <c r="M91" s="125"/>
      <c r="P91" s="126">
        <f>P92</f>
        <v>0</v>
      </c>
      <c r="R91" s="126">
        <f>R92</f>
        <v>0</v>
      </c>
      <c r="T91" s="127">
        <f>T92</f>
        <v>0</v>
      </c>
      <c r="AR91" s="121" t="s">
        <v>76</v>
      </c>
      <c r="AT91" s="128" t="s">
        <v>68</v>
      </c>
      <c r="AU91" s="128" t="s">
        <v>69</v>
      </c>
      <c r="AY91" s="121" t="s">
        <v>195</v>
      </c>
      <c r="BK91" s="129">
        <f>BK92</f>
        <v>0</v>
      </c>
    </row>
    <row r="92" spans="2:65" s="11" customFormat="1" ht="22.9" customHeight="1">
      <c r="B92" s="120"/>
      <c r="D92" s="121" t="s">
        <v>68</v>
      </c>
      <c r="E92" s="130" t="s">
        <v>1525</v>
      </c>
      <c r="F92" s="130" t="s">
        <v>5471</v>
      </c>
      <c r="I92" s="123"/>
      <c r="J92" s="131">
        <f>BK92</f>
        <v>0</v>
      </c>
      <c r="L92" s="120"/>
      <c r="M92" s="125"/>
      <c r="P92" s="126">
        <f>SUM(P93:P100)</f>
        <v>0</v>
      </c>
      <c r="R92" s="126">
        <f>SUM(R93:R100)</f>
        <v>0</v>
      </c>
      <c r="T92" s="127">
        <f>SUM(T93:T100)</f>
        <v>0</v>
      </c>
      <c r="AR92" s="121" t="s">
        <v>76</v>
      </c>
      <c r="AT92" s="128" t="s">
        <v>68</v>
      </c>
      <c r="AU92" s="128" t="s">
        <v>76</v>
      </c>
      <c r="AY92" s="121" t="s">
        <v>195</v>
      </c>
      <c r="BK92" s="129">
        <f>SUM(BK93:BK100)</f>
        <v>0</v>
      </c>
    </row>
    <row r="93" spans="2:65" s="1" customFormat="1" ht="16.5" customHeight="1">
      <c r="B93" s="33"/>
      <c r="C93" s="132" t="s">
        <v>76</v>
      </c>
      <c r="D93" s="132" t="s">
        <v>197</v>
      </c>
      <c r="E93" s="133" t="s">
        <v>9779</v>
      </c>
      <c r="F93" s="134" t="s">
        <v>9780</v>
      </c>
      <c r="G93" s="135" t="s">
        <v>230</v>
      </c>
      <c r="H93" s="136">
        <v>2</v>
      </c>
      <c r="I93" s="137"/>
      <c r="J93" s="138">
        <f>ROUND(I93*H93,2)</f>
        <v>0</v>
      </c>
      <c r="K93" s="134" t="s">
        <v>19</v>
      </c>
      <c r="L93" s="33"/>
      <c r="M93" s="139" t="s">
        <v>19</v>
      </c>
      <c r="N93" s="140" t="s">
        <v>40</v>
      </c>
      <c r="P93" s="141">
        <f>O93*H93</f>
        <v>0</v>
      </c>
      <c r="Q93" s="141">
        <v>0</v>
      </c>
      <c r="R93" s="141">
        <f>Q93*H93</f>
        <v>0</v>
      </c>
      <c r="S93" s="141">
        <v>0</v>
      </c>
      <c r="T93" s="142">
        <f>S93*H93</f>
        <v>0</v>
      </c>
      <c r="AR93" s="143" t="s">
        <v>338</v>
      </c>
      <c r="AT93" s="143" t="s">
        <v>197</v>
      </c>
      <c r="AU93" s="143" t="s">
        <v>78</v>
      </c>
      <c r="AY93" s="18" t="s">
        <v>195</v>
      </c>
      <c r="BE93" s="144">
        <f>IF(N93="základní",J93,0)</f>
        <v>0</v>
      </c>
      <c r="BF93" s="144">
        <f>IF(N93="snížená",J93,0)</f>
        <v>0</v>
      </c>
      <c r="BG93" s="144">
        <f>IF(N93="zákl. přenesená",J93,0)</f>
        <v>0</v>
      </c>
      <c r="BH93" s="144">
        <f>IF(N93="sníž. přenesená",J93,0)</f>
        <v>0</v>
      </c>
      <c r="BI93" s="144">
        <f>IF(N93="nulová",J93,0)</f>
        <v>0</v>
      </c>
      <c r="BJ93" s="18" t="s">
        <v>76</v>
      </c>
      <c r="BK93" s="144">
        <f>ROUND(I93*H93,2)</f>
        <v>0</v>
      </c>
      <c r="BL93" s="18" t="s">
        <v>338</v>
      </c>
      <c r="BM93" s="143" t="s">
        <v>9781</v>
      </c>
    </row>
    <row r="94" spans="2:65" s="1" customFormat="1">
      <c r="B94" s="33"/>
      <c r="D94" s="145" t="s">
        <v>204</v>
      </c>
      <c r="F94" s="146" t="s">
        <v>9782</v>
      </c>
      <c r="I94" s="147"/>
      <c r="L94" s="33"/>
      <c r="M94" s="148"/>
      <c r="T94" s="54"/>
      <c r="AT94" s="18" t="s">
        <v>204</v>
      </c>
      <c r="AU94" s="18" t="s">
        <v>78</v>
      </c>
    </row>
    <row r="95" spans="2:65" s="12" customFormat="1">
      <c r="B95" s="151"/>
      <c r="D95" s="145" t="s">
        <v>208</v>
      </c>
      <c r="E95" s="152" t="s">
        <v>19</v>
      </c>
      <c r="F95" s="153" t="s">
        <v>209</v>
      </c>
      <c r="H95" s="152" t="s">
        <v>19</v>
      </c>
      <c r="I95" s="154"/>
      <c r="L95" s="151"/>
      <c r="M95" s="155"/>
      <c r="T95" s="156"/>
      <c r="AT95" s="152" t="s">
        <v>208</v>
      </c>
      <c r="AU95" s="152" t="s">
        <v>78</v>
      </c>
      <c r="AV95" s="12" t="s">
        <v>76</v>
      </c>
      <c r="AW95" s="12" t="s">
        <v>31</v>
      </c>
      <c r="AX95" s="12" t="s">
        <v>69</v>
      </c>
      <c r="AY95" s="152" t="s">
        <v>195</v>
      </c>
    </row>
    <row r="96" spans="2:65" s="13" customFormat="1">
      <c r="B96" s="157"/>
      <c r="D96" s="145" t="s">
        <v>208</v>
      </c>
      <c r="E96" s="158" t="s">
        <v>19</v>
      </c>
      <c r="F96" s="159" t="s">
        <v>9783</v>
      </c>
      <c r="H96" s="160">
        <v>2</v>
      </c>
      <c r="I96" s="161"/>
      <c r="L96" s="157"/>
      <c r="M96" s="162"/>
      <c r="T96" s="163"/>
      <c r="AT96" s="158" t="s">
        <v>208</v>
      </c>
      <c r="AU96" s="158" t="s">
        <v>78</v>
      </c>
      <c r="AV96" s="13" t="s">
        <v>78</v>
      </c>
      <c r="AW96" s="13" t="s">
        <v>31</v>
      </c>
      <c r="AX96" s="13" t="s">
        <v>76</v>
      </c>
      <c r="AY96" s="158" t="s">
        <v>195</v>
      </c>
    </row>
    <row r="97" spans="2:65" s="1" customFormat="1" ht="16.5" customHeight="1">
      <c r="B97" s="33"/>
      <c r="C97" s="132" t="s">
        <v>78</v>
      </c>
      <c r="D97" s="132" t="s">
        <v>197</v>
      </c>
      <c r="E97" s="133" t="s">
        <v>5472</v>
      </c>
      <c r="F97" s="134" t="s">
        <v>9784</v>
      </c>
      <c r="G97" s="135" t="s">
        <v>407</v>
      </c>
      <c r="H97" s="136">
        <v>1</v>
      </c>
      <c r="I97" s="137"/>
      <c r="J97" s="138">
        <f>ROUND(I97*H97,2)</f>
        <v>0</v>
      </c>
      <c r="K97" s="134" t="s">
        <v>19</v>
      </c>
      <c r="L97" s="33"/>
      <c r="M97" s="139" t="s">
        <v>19</v>
      </c>
      <c r="N97" s="140" t="s">
        <v>40</v>
      </c>
      <c r="P97" s="141">
        <f>O97*H97</f>
        <v>0</v>
      </c>
      <c r="Q97" s="141">
        <v>0</v>
      </c>
      <c r="R97" s="141">
        <f>Q97*H97</f>
        <v>0</v>
      </c>
      <c r="S97" s="141">
        <v>0</v>
      </c>
      <c r="T97" s="142">
        <f>S97*H97</f>
        <v>0</v>
      </c>
      <c r="AR97" s="143" t="s">
        <v>338</v>
      </c>
      <c r="AT97" s="143" t="s">
        <v>197</v>
      </c>
      <c r="AU97" s="143" t="s">
        <v>78</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338</v>
      </c>
      <c r="BM97" s="143" t="s">
        <v>9785</v>
      </c>
    </row>
    <row r="98" spans="2:65" s="1" customFormat="1">
      <c r="B98" s="33"/>
      <c r="D98" s="145" t="s">
        <v>204</v>
      </c>
      <c r="F98" s="146" t="s">
        <v>9786</v>
      </c>
      <c r="I98" s="147"/>
      <c r="L98" s="33"/>
      <c r="M98" s="148"/>
      <c r="T98" s="54"/>
      <c r="AT98" s="18" t="s">
        <v>204</v>
      </c>
      <c r="AU98" s="18" t="s">
        <v>78</v>
      </c>
    </row>
    <row r="99" spans="2:65" s="12" customFormat="1">
      <c r="B99" s="151"/>
      <c r="D99" s="145" t="s">
        <v>208</v>
      </c>
      <c r="E99" s="152" t="s">
        <v>19</v>
      </c>
      <c r="F99" s="153" t="s">
        <v>209</v>
      </c>
      <c r="H99" s="152" t="s">
        <v>19</v>
      </c>
      <c r="I99" s="154"/>
      <c r="L99" s="151"/>
      <c r="M99" s="155"/>
      <c r="T99" s="156"/>
      <c r="AT99" s="152" t="s">
        <v>208</v>
      </c>
      <c r="AU99" s="152" t="s">
        <v>78</v>
      </c>
      <c r="AV99" s="12" t="s">
        <v>76</v>
      </c>
      <c r="AW99" s="12" t="s">
        <v>31</v>
      </c>
      <c r="AX99" s="12" t="s">
        <v>69</v>
      </c>
      <c r="AY99" s="152" t="s">
        <v>195</v>
      </c>
    </row>
    <row r="100" spans="2:65" s="13" customFormat="1">
      <c r="B100" s="157"/>
      <c r="D100" s="145" t="s">
        <v>208</v>
      </c>
      <c r="E100" s="158" t="s">
        <v>19</v>
      </c>
      <c r="F100" s="159" t="s">
        <v>5476</v>
      </c>
      <c r="H100" s="160">
        <v>1</v>
      </c>
      <c r="I100" s="161"/>
      <c r="L100" s="157"/>
      <c r="M100" s="162"/>
      <c r="T100" s="163"/>
      <c r="AT100" s="158" t="s">
        <v>208</v>
      </c>
      <c r="AU100" s="158" t="s">
        <v>78</v>
      </c>
      <c r="AV100" s="13" t="s">
        <v>78</v>
      </c>
      <c r="AW100" s="13" t="s">
        <v>31</v>
      </c>
      <c r="AX100" s="13" t="s">
        <v>76</v>
      </c>
      <c r="AY100" s="158" t="s">
        <v>195</v>
      </c>
    </row>
    <row r="101" spans="2:65" s="11" customFormat="1" ht="25.9" customHeight="1">
      <c r="B101" s="120"/>
      <c r="D101" s="121" t="s">
        <v>68</v>
      </c>
      <c r="E101" s="122" t="s">
        <v>2113</v>
      </c>
      <c r="F101" s="122" t="s">
        <v>2114</v>
      </c>
      <c r="I101" s="123"/>
      <c r="J101" s="124">
        <f>BK101</f>
        <v>0</v>
      </c>
      <c r="L101" s="120"/>
      <c r="M101" s="125"/>
      <c r="P101" s="126">
        <f>P102+P135</f>
        <v>0</v>
      </c>
      <c r="R101" s="126">
        <f>R102+R135</f>
        <v>0</v>
      </c>
      <c r="T101" s="127">
        <f>T102+T135</f>
        <v>0</v>
      </c>
      <c r="AR101" s="121" t="s">
        <v>78</v>
      </c>
      <c r="AT101" s="128" t="s">
        <v>68</v>
      </c>
      <c r="AU101" s="128" t="s">
        <v>69</v>
      </c>
      <c r="AY101" s="121" t="s">
        <v>195</v>
      </c>
      <c r="BK101" s="129">
        <f>BK102+BK135</f>
        <v>0</v>
      </c>
    </row>
    <row r="102" spans="2:65" s="11" customFormat="1" ht="22.9" customHeight="1">
      <c r="B102" s="120"/>
      <c r="D102" s="121" t="s">
        <v>68</v>
      </c>
      <c r="E102" s="130" t="s">
        <v>2187</v>
      </c>
      <c r="F102" s="130" t="s">
        <v>2188</v>
      </c>
      <c r="I102" s="123"/>
      <c r="J102" s="131">
        <f>BK102</f>
        <v>0</v>
      </c>
      <c r="L102" s="120"/>
      <c r="M102" s="125"/>
      <c r="P102" s="126">
        <f>SUM(P103:P134)</f>
        <v>0</v>
      </c>
      <c r="R102" s="126">
        <f>SUM(R103:R134)</f>
        <v>0</v>
      </c>
      <c r="T102" s="127">
        <f>SUM(T103:T134)</f>
        <v>0</v>
      </c>
      <c r="AR102" s="121" t="s">
        <v>78</v>
      </c>
      <c r="AT102" s="128" t="s">
        <v>68</v>
      </c>
      <c r="AU102" s="128" t="s">
        <v>76</v>
      </c>
      <c r="AY102" s="121" t="s">
        <v>195</v>
      </c>
      <c r="BK102" s="129">
        <f>SUM(BK103:BK134)</f>
        <v>0</v>
      </c>
    </row>
    <row r="103" spans="2:65" s="1" customFormat="1" ht="16.5" customHeight="1">
      <c r="B103" s="33"/>
      <c r="C103" s="132" t="s">
        <v>221</v>
      </c>
      <c r="D103" s="132" t="s">
        <v>197</v>
      </c>
      <c r="E103" s="133" t="s">
        <v>9787</v>
      </c>
      <c r="F103" s="134" t="s">
        <v>9788</v>
      </c>
      <c r="G103" s="135" t="s">
        <v>230</v>
      </c>
      <c r="H103" s="136">
        <v>14</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338</v>
      </c>
      <c r="AT103" s="143" t="s">
        <v>197</v>
      </c>
      <c r="AU103" s="143" t="s">
        <v>78</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338</v>
      </c>
      <c r="BM103" s="143" t="s">
        <v>9789</v>
      </c>
    </row>
    <row r="104" spans="2:65" s="1" customFormat="1">
      <c r="B104" s="33"/>
      <c r="D104" s="145" t="s">
        <v>204</v>
      </c>
      <c r="F104" s="146" t="s">
        <v>9790</v>
      </c>
      <c r="I104" s="147"/>
      <c r="L104" s="33"/>
      <c r="M104" s="148"/>
      <c r="T104" s="54"/>
      <c r="AT104" s="18" t="s">
        <v>204</v>
      </c>
      <c r="AU104" s="18" t="s">
        <v>78</v>
      </c>
    </row>
    <row r="105" spans="2:65" s="12" customFormat="1">
      <c r="B105" s="151"/>
      <c r="D105" s="145" t="s">
        <v>208</v>
      </c>
      <c r="E105" s="152" t="s">
        <v>19</v>
      </c>
      <c r="F105" s="153" t="s">
        <v>209</v>
      </c>
      <c r="H105" s="152" t="s">
        <v>19</v>
      </c>
      <c r="I105" s="154"/>
      <c r="L105" s="151"/>
      <c r="M105" s="155"/>
      <c r="T105" s="156"/>
      <c r="AT105" s="152" t="s">
        <v>208</v>
      </c>
      <c r="AU105" s="152" t="s">
        <v>78</v>
      </c>
      <c r="AV105" s="12" t="s">
        <v>76</v>
      </c>
      <c r="AW105" s="12" t="s">
        <v>31</v>
      </c>
      <c r="AX105" s="12" t="s">
        <v>69</v>
      </c>
      <c r="AY105" s="152" t="s">
        <v>195</v>
      </c>
    </row>
    <row r="106" spans="2:65" s="13" customFormat="1">
      <c r="B106" s="157"/>
      <c r="D106" s="145" t="s">
        <v>208</v>
      </c>
      <c r="E106" s="158" t="s">
        <v>19</v>
      </c>
      <c r="F106" s="159" t="s">
        <v>320</v>
      </c>
      <c r="H106" s="160">
        <v>14</v>
      </c>
      <c r="I106" s="161"/>
      <c r="L106" s="157"/>
      <c r="M106" s="162"/>
      <c r="T106" s="163"/>
      <c r="AT106" s="158" t="s">
        <v>208</v>
      </c>
      <c r="AU106" s="158" t="s">
        <v>78</v>
      </c>
      <c r="AV106" s="13" t="s">
        <v>78</v>
      </c>
      <c r="AW106" s="13" t="s">
        <v>31</v>
      </c>
      <c r="AX106" s="13" t="s">
        <v>76</v>
      </c>
      <c r="AY106" s="158" t="s">
        <v>195</v>
      </c>
    </row>
    <row r="107" spans="2:65" s="1" customFormat="1" ht="16.5" customHeight="1">
      <c r="B107" s="33"/>
      <c r="C107" s="132" t="s">
        <v>202</v>
      </c>
      <c r="D107" s="132" t="s">
        <v>197</v>
      </c>
      <c r="E107" s="133" t="s">
        <v>9791</v>
      </c>
      <c r="F107" s="134" t="s">
        <v>9792</v>
      </c>
      <c r="G107" s="135" t="s">
        <v>230</v>
      </c>
      <c r="H107" s="136">
        <v>14</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338</v>
      </c>
      <c r="AT107" s="143" t="s">
        <v>197</v>
      </c>
      <c r="AU107" s="143" t="s">
        <v>78</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338</v>
      </c>
      <c r="BM107" s="143" t="s">
        <v>9793</v>
      </c>
    </row>
    <row r="108" spans="2:65" s="1" customFormat="1">
      <c r="B108" s="33"/>
      <c r="D108" s="145" t="s">
        <v>204</v>
      </c>
      <c r="F108" s="146" t="s">
        <v>9794</v>
      </c>
      <c r="I108" s="147"/>
      <c r="L108" s="33"/>
      <c r="M108" s="148"/>
      <c r="T108" s="54"/>
      <c r="AT108" s="18" t="s">
        <v>204</v>
      </c>
      <c r="AU108" s="18" t="s">
        <v>78</v>
      </c>
    </row>
    <row r="109" spans="2:65" s="12" customFormat="1">
      <c r="B109" s="151"/>
      <c r="D109" s="145" t="s">
        <v>208</v>
      </c>
      <c r="E109" s="152" t="s">
        <v>19</v>
      </c>
      <c r="F109" s="153" t="s">
        <v>209</v>
      </c>
      <c r="H109" s="152" t="s">
        <v>19</v>
      </c>
      <c r="I109" s="154"/>
      <c r="L109" s="151"/>
      <c r="M109" s="155"/>
      <c r="T109" s="156"/>
      <c r="AT109" s="152" t="s">
        <v>208</v>
      </c>
      <c r="AU109" s="152" t="s">
        <v>78</v>
      </c>
      <c r="AV109" s="12" t="s">
        <v>76</v>
      </c>
      <c r="AW109" s="12" t="s">
        <v>31</v>
      </c>
      <c r="AX109" s="12" t="s">
        <v>69</v>
      </c>
      <c r="AY109" s="152" t="s">
        <v>195</v>
      </c>
    </row>
    <row r="110" spans="2:65" s="13" customFormat="1">
      <c r="B110" s="157"/>
      <c r="D110" s="145" t="s">
        <v>208</v>
      </c>
      <c r="E110" s="158" t="s">
        <v>19</v>
      </c>
      <c r="F110" s="159" t="s">
        <v>320</v>
      </c>
      <c r="H110" s="160">
        <v>14</v>
      </c>
      <c r="I110" s="161"/>
      <c r="L110" s="157"/>
      <c r="M110" s="162"/>
      <c r="T110" s="163"/>
      <c r="AT110" s="158" t="s">
        <v>208</v>
      </c>
      <c r="AU110" s="158" t="s">
        <v>78</v>
      </c>
      <c r="AV110" s="13" t="s">
        <v>78</v>
      </c>
      <c r="AW110" s="13" t="s">
        <v>31</v>
      </c>
      <c r="AX110" s="13" t="s">
        <v>76</v>
      </c>
      <c r="AY110" s="158" t="s">
        <v>195</v>
      </c>
    </row>
    <row r="111" spans="2:65" s="1" customFormat="1" ht="16.5" customHeight="1">
      <c r="B111" s="33"/>
      <c r="C111" s="132" t="s">
        <v>236</v>
      </c>
      <c r="D111" s="132" t="s">
        <v>197</v>
      </c>
      <c r="E111" s="133" t="s">
        <v>9795</v>
      </c>
      <c r="F111" s="134" t="s">
        <v>9796</v>
      </c>
      <c r="G111" s="135" t="s">
        <v>230</v>
      </c>
      <c r="H111" s="136">
        <v>6</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338</v>
      </c>
      <c r="AT111" s="143" t="s">
        <v>197</v>
      </c>
      <c r="AU111" s="143" t="s">
        <v>78</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338</v>
      </c>
      <c r="BM111" s="143" t="s">
        <v>9797</v>
      </c>
    </row>
    <row r="112" spans="2:65" s="1" customFormat="1">
      <c r="B112" s="33"/>
      <c r="D112" s="145" t="s">
        <v>204</v>
      </c>
      <c r="F112" s="146" t="s">
        <v>9798</v>
      </c>
      <c r="I112" s="147"/>
      <c r="L112" s="33"/>
      <c r="M112" s="148"/>
      <c r="T112" s="54"/>
      <c r="AT112" s="18" t="s">
        <v>204</v>
      </c>
      <c r="AU112" s="18" t="s">
        <v>78</v>
      </c>
    </row>
    <row r="113" spans="2:65" s="12" customFormat="1">
      <c r="B113" s="151"/>
      <c r="D113" s="145" t="s">
        <v>208</v>
      </c>
      <c r="E113" s="152" t="s">
        <v>19</v>
      </c>
      <c r="F113" s="153" t="s">
        <v>209</v>
      </c>
      <c r="H113" s="152" t="s">
        <v>19</v>
      </c>
      <c r="I113" s="154"/>
      <c r="L113" s="151"/>
      <c r="M113" s="155"/>
      <c r="T113" s="156"/>
      <c r="AT113" s="152" t="s">
        <v>208</v>
      </c>
      <c r="AU113" s="152" t="s">
        <v>78</v>
      </c>
      <c r="AV113" s="12" t="s">
        <v>76</v>
      </c>
      <c r="AW113" s="12" t="s">
        <v>31</v>
      </c>
      <c r="AX113" s="12" t="s">
        <v>69</v>
      </c>
      <c r="AY113" s="152" t="s">
        <v>195</v>
      </c>
    </row>
    <row r="114" spans="2:65" s="13" customFormat="1">
      <c r="B114" s="157"/>
      <c r="D114" s="145" t="s">
        <v>208</v>
      </c>
      <c r="E114" s="158" t="s">
        <v>19</v>
      </c>
      <c r="F114" s="159" t="s">
        <v>9799</v>
      </c>
      <c r="H114" s="160">
        <v>6</v>
      </c>
      <c r="I114" s="161"/>
      <c r="L114" s="157"/>
      <c r="M114" s="162"/>
      <c r="T114" s="163"/>
      <c r="AT114" s="158" t="s">
        <v>208</v>
      </c>
      <c r="AU114" s="158" t="s">
        <v>78</v>
      </c>
      <c r="AV114" s="13" t="s">
        <v>78</v>
      </c>
      <c r="AW114" s="13" t="s">
        <v>31</v>
      </c>
      <c r="AX114" s="13" t="s">
        <v>76</v>
      </c>
      <c r="AY114" s="158" t="s">
        <v>195</v>
      </c>
    </row>
    <row r="115" spans="2:65" s="1" customFormat="1" ht="16.5" customHeight="1">
      <c r="B115" s="33"/>
      <c r="C115" s="132" t="s">
        <v>243</v>
      </c>
      <c r="D115" s="132" t="s">
        <v>197</v>
      </c>
      <c r="E115" s="133" t="s">
        <v>9800</v>
      </c>
      <c r="F115" s="134" t="s">
        <v>9801</v>
      </c>
      <c r="G115" s="135" t="s">
        <v>230</v>
      </c>
      <c r="H115" s="136">
        <v>2</v>
      </c>
      <c r="I115" s="137"/>
      <c r="J115" s="138">
        <f>ROUND(I115*H115,2)</f>
        <v>0</v>
      </c>
      <c r="K115" s="134" t="s">
        <v>19</v>
      </c>
      <c r="L115" s="33"/>
      <c r="M115" s="139" t="s">
        <v>19</v>
      </c>
      <c r="N115" s="140" t="s">
        <v>40</v>
      </c>
      <c r="P115" s="141">
        <f>O115*H115</f>
        <v>0</v>
      </c>
      <c r="Q115" s="141">
        <v>0</v>
      </c>
      <c r="R115" s="141">
        <f>Q115*H115</f>
        <v>0</v>
      </c>
      <c r="S115" s="141">
        <v>0</v>
      </c>
      <c r="T115" s="142">
        <f>S115*H115</f>
        <v>0</v>
      </c>
      <c r="AR115" s="143" t="s">
        <v>338</v>
      </c>
      <c r="AT115" s="143" t="s">
        <v>197</v>
      </c>
      <c r="AU115" s="143" t="s">
        <v>78</v>
      </c>
      <c r="AY115" s="18" t="s">
        <v>195</v>
      </c>
      <c r="BE115" s="144">
        <f>IF(N115="základní",J115,0)</f>
        <v>0</v>
      </c>
      <c r="BF115" s="144">
        <f>IF(N115="snížená",J115,0)</f>
        <v>0</v>
      </c>
      <c r="BG115" s="144">
        <f>IF(N115="zákl. přenesená",J115,0)</f>
        <v>0</v>
      </c>
      <c r="BH115" s="144">
        <f>IF(N115="sníž. přenesená",J115,0)</f>
        <v>0</v>
      </c>
      <c r="BI115" s="144">
        <f>IF(N115="nulová",J115,0)</f>
        <v>0</v>
      </c>
      <c r="BJ115" s="18" t="s">
        <v>76</v>
      </c>
      <c r="BK115" s="144">
        <f>ROUND(I115*H115,2)</f>
        <v>0</v>
      </c>
      <c r="BL115" s="18" t="s">
        <v>338</v>
      </c>
      <c r="BM115" s="143" t="s">
        <v>9802</v>
      </c>
    </row>
    <row r="116" spans="2:65" s="1" customFormat="1">
      <c r="B116" s="33"/>
      <c r="D116" s="145" t="s">
        <v>204</v>
      </c>
      <c r="F116" s="146" t="s">
        <v>9803</v>
      </c>
      <c r="I116" s="147"/>
      <c r="L116" s="33"/>
      <c r="M116" s="148"/>
      <c r="T116" s="54"/>
      <c r="AT116" s="18" t="s">
        <v>204</v>
      </c>
      <c r="AU116" s="18" t="s">
        <v>78</v>
      </c>
    </row>
    <row r="117" spans="2:65" s="12" customFormat="1">
      <c r="B117" s="151"/>
      <c r="D117" s="145" t="s">
        <v>208</v>
      </c>
      <c r="E117" s="152" t="s">
        <v>19</v>
      </c>
      <c r="F117" s="153" t="s">
        <v>209</v>
      </c>
      <c r="H117" s="152" t="s">
        <v>19</v>
      </c>
      <c r="I117" s="154"/>
      <c r="L117" s="151"/>
      <c r="M117" s="155"/>
      <c r="T117" s="156"/>
      <c r="AT117" s="152" t="s">
        <v>208</v>
      </c>
      <c r="AU117" s="152" t="s">
        <v>78</v>
      </c>
      <c r="AV117" s="12" t="s">
        <v>76</v>
      </c>
      <c r="AW117" s="12" t="s">
        <v>31</v>
      </c>
      <c r="AX117" s="12" t="s">
        <v>69</v>
      </c>
      <c r="AY117" s="152" t="s">
        <v>195</v>
      </c>
    </row>
    <row r="118" spans="2:65" s="13" customFormat="1">
      <c r="B118" s="157"/>
      <c r="D118" s="145" t="s">
        <v>208</v>
      </c>
      <c r="E118" s="158" t="s">
        <v>19</v>
      </c>
      <c r="F118" s="159" t="s">
        <v>9804</v>
      </c>
      <c r="H118" s="160">
        <v>2</v>
      </c>
      <c r="I118" s="161"/>
      <c r="L118" s="157"/>
      <c r="M118" s="162"/>
      <c r="T118" s="163"/>
      <c r="AT118" s="158" t="s">
        <v>208</v>
      </c>
      <c r="AU118" s="158" t="s">
        <v>78</v>
      </c>
      <c r="AV118" s="13" t="s">
        <v>78</v>
      </c>
      <c r="AW118" s="13" t="s">
        <v>31</v>
      </c>
      <c r="AX118" s="13" t="s">
        <v>76</v>
      </c>
      <c r="AY118" s="158" t="s">
        <v>195</v>
      </c>
    </row>
    <row r="119" spans="2:65" s="1" customFormat="1" ht="16.5" customHeight="1">
      <c r="B119" s="33"/>
      <c r="C119" s="132" t="s">
        <v>256</v>
      </c>
      <c r="D119" s="132" t="s">
        <v>197</v>
      </c>
      <c r="E119" s="133" t="s">
        <v>9805</v>
      </c>
      <c r="F119" s="134" t="s">
        <v>9806</v>
      </c>
      <c r="G119" s="135" t="s">
        <v>230</v>
      </c>
      <c r="H119" s="136">
        <v>17</v>
      </c>
      <c r="I119" s="137"/>
      <c r="J119" s="138">
        <f>ROUND(I119*H119,2)</f>
        <v>0</v>
      </c>
      <c r="K119" s="134" t="s">
        <v>19</v>
      </c>
      <c r="L119" s="33"/>
      <c r="M119" s="139" t="s">
        <v>19</v>
      </c>
      <c r="N119" s="140" t="s">
        <v>40</v>
      </c>
      <c r="P119" s="141">
        <f>O119*H119</f>
        <v>0</v>
      </c>
      <c r="Q119" s="141">
        <v>0</v>
      </c>
      <c r="R119" s="141">
        <f>Q119*H119</f>
        <v>0</v>
      </c>
      <c r="S119" s="141">
        <v>0</v>
      </c>
      <c r="T119" s="142">
        <f>S119*H119</f>
        <v>0</v>
      </c>
      <c r="AR119" s="143" t="s">
        <v>338</v>
      </c>
      <c r="AT119" s="143" t="s">
        <v>197</v>
      </c>
      <c r="AU119" s="143" t="s">
        <v>78</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338</v>
      </c>
      <c r="BM119" s="143" t="s">
        <v>9807</v>
      </c>
    </row>
    <row r="120" spans="2:65" s="1" customFormat="1">
      <c r="B120" s="33"/>
      <c r="D120" s="145" t="s">
        <v>204</v>
      </c>
      <c r="F120" s="146" t="s">
        <v>9808</v>
      </c>
      <c r="I120" s="147"/>
      <c r="L120" s="33"/>
      <c r="M120" s="148"/>
      <c r="T120" s="54"/>
      <c r="AT120" s="18" t="s">
        <v>204</v>
      </c>
      <c r="AU120" s="18" t="s">
        <v>78</v>
      </c>
    </row>
    <row r="121" spans="2:65" s="12" customFormat="1">
      <c r="B121" s="151"/>
      <c r="D121" s="145" t="s">
        <v>208</v>
      </c>
      <c r="E121" s="152" t="s">
        <v>19</v>
      </c>
      <c r="F121" s="153" t="s">
        <v>209</v>
      </c>
      <c r="H121" s="152" t="s">
        <v>19</v>
      </c>
      <c r="I121" s="154"/>
      <c r="L121" s="151"/>
      <c r="M121" s="155"/>
      <c r="T121" s="156"/>
      <c r="AT121" s="152" t="s">
        <v>208</v>
      </c>
      <c r="AU121" s="152" t="s">
        <v>78</v>
      </c>
      <c r="AV121" s="12" t="s">
        <v>76</v>
      </c>
      <c r="AW121" s="12" t="s">
        <v>31</v>
      </c>
      <c r="AX121" s="12" t="s">
        <v>69</v>
      </c>
      <c r="AY121" s="152" t="s">
        <v>195</v>
      </c>
    </row>
    <row r="122" spans="2:65" s="13" customFormat="1">
      <c r="B122" s="157"/>
      <c r="D122" s="145" t="s">
        <v>208</v>
      </c>
      <c r="E122" s="158" t="s">
        <v>19</v>
      </c>
      <c r="F122" s="159" t="s">
        <v>9809</v>
      </c>
      <c r="H122" s="160">
        <v>17</v>
      </c>
      <c r="I122" s="161"/>
      <c r="L122" s="157"/>
      <c r="M122" s="162"/>
      <c r="T122" s="163"/>
      <c r="AT122" s="158" t="s">
        <v>208</v>
      </c>
      <c r="AU122" s="158" t="s">
        <v>78</v>
      </c>
      <c r="AV122" s="13" t="s">
        <v>78</v>
      </c>
      <c r="AW122" s="13" t="s">
        <v>31</v>
      </c>
      <c r="AX122" s="13" t="s">
        <v>76</v>
      </c>
      <c r="AY122" s="158" t="s">
        <v>195</v>
      </c>
    </row>
    <row r="123" spans="2:65" s="1" customFormat="1" ht="16.5" customHeight="1">
      <c r="B123" s="33"/>
      <c r="C123" s="132" t="s">
        <v>273</v>
      </c>
      <c r="D123" s="132" t="s">
        <v>197</v>
      </c>
      <c r="E123" s="133" t="s">
        <v>9810</v>
      </c>
      <c r="F123" s="134" t="s">
        <v>9811</v>
      </c>
      <c r="G123" s="135" t="s">
        <v>230</v>
      </c>
      <c r="H123" s="136">
        <v>7</v>
      </c>
      <c r="I123" s="137"/>
      <c r="J123" s="138">
        <f>ROUND(I123*H123,2)</f>
        <v>0</v>
      </c>
      <c r="K123" s="134" t="s">
        <v>19</v>
      </c>
      <c r="L123" s="33"/>
      <c r="M123" s="139" t="s">
        <v>19</v>
      </c>
      <c r="N123" s="140" t="s">
        <v>40</v>
      </c>
      <c r="P123" s="141">
        <f>O123*H123</f>
        <v>0</v>
      </c>
      <c r="Q123" s="141">
        <v>0</v>
      </c>
      <c r="R123" s="141">
        <f>Q123*H123</f>
        <v>0</v>
      </c>
      <c r="S123" s="141">
        <v>0</v>
      </c>
      <c r="T123" s="142">
        <f>S123*H123</f>
        <v>0</v>
      </c>
      <c r="AR123" s="143" t="s">
        <v>338</v>
      </c>
      <c r="AT123" s="143" t="s">
        <v>197</v>
      </c>
      <c r="AU123" s="143" t="s">
        <v>78</v>
      </c>
      <c r="AY123" s="18" t="s">
        <v>195</v>
      </c>
      <c r="BE123" s="144">
        <f>IF(N123="základní",J123,0)</f>
        <v>0</v>
      </c>
      <c r="BF123" s="144">
        <f>IF(N123="snížená",J123,0)</f>
        <v>0</v>
      </c>
      <c r="BG123" s="144">
        <f>IF(N123="zákl. přenesená",J123,0)</f>
        <v>0</v>
      </c>
      <c r="BH123" s="144">
        <f>IF(N123="sníž. přenesená",J123,0)</f>
        <v>0</v>
      </c>
      <c r="BI123" s="144">
        <f>IF(N123="nulová",J123,0)</f>
        <v>0</v>
      </c>
      <c r="BJ123" s="18" t="s">
        <v>76</v>
      </c>
      <c r="BK123" s="144">
        <f>ROUND(I123*H123,2)</f>
        <v>0</v>
      </c>
      <c r="BL123" s="18" t="s">
        <v>338</v>
      </c>
      <c r="BM123" s="143" t="s">
        <v>9812</v>
      </c>
    </row>
    <row r="124" spans="2:65" s="1" customFormat="1">
      <c r="B124" s="33"/>
      <c r="D124" s="145" t="s">
        <v>204</v>
      </c>
      <c r="F124" s="146" t="s">
        <v>9813</v>
      </c>
      <c r="I124" s="147"/>
      <c r="L124" s="33"/>
      <c r="M124" s="148"/>
      <c r="T124" s="54"/>
      <c r="AT124" s="18" t="s">
        <v>204</v>
      </c>
      <c r="AU124" s="18" t="s">
        <v>78</v>
      </c>
    </row>
    <row r="125" spans="2:65" s="12" customFormat="1">
      <c r="B125" s="151"/>
      <c r="D125" s="145" t="s">
        <v>208</v>
      </c>
      <c r="E125" s="152" t="s">
        <v>19</v>
      </c>
      <c r="F125" s="153" t="s">
        <v>209</v>
      </c>
      <c r="H125" s="152" t="s">
        <v>19</v>
      </c>
      <c r="I125" s="154"/>
      <c r="L125" s="151"/>
      <c r="M125" s="155"/>
      <c r="T125" s="156"/>
      <c r="AT125" s="152" t="s">
        <v>208</v>
      </c>
      <c r="AU125" s="152" t="s">
        <v>78</v>
      </c>
      <c r="AV125" s="12" t="s">
        <v>76</v>
      </c>
      <c r="AW125" s="12" t="s">
        <v>31</v>
      </c>
      <c r="AX125" s="12" t="s">
        <v>69</v>
      </c>
      <c r="AY125" s="152" t="s">
        <v>195</v>
      </c>
    </row>
    <row r="126" spans="2:65" s="13" customFormat="1">
      <c r="B126" s="157"/>
      <c r="D126" s="145" t="s">
        <v>208</v>
      </c>
      <c r="E126" s="158" t="s">
        <v>19</v>
      </c>
      <c r="F126" s="159" t="s">
        <v>9814</v>
      </c>
      <c r="H126" s="160">
        <v>7</v>
      </c>
      <c r="I126" s="161"/>
      <c r="L126" s="157"/>
      <c r="M126" s="162"/>
      <c r="T126" s="163"/>
      <c r="AT126" s="158" t="s">
        <v>208</v>
      </c>
      <c r="AU126" s="158" t="s">
        <v>78</v>
      </c>
      <c r="AV126" s="13" t="s">
        <v>78</v>
      </c>
      <c r="AW126" s="13" t="s">
        <v>31</v>
      </c>
      <c r="AX126" s="13" t="s">
        <v>76</v>
      </c>
      <c r="AY126" s="158" t="s">
        <v>195</v>
      </c>
    </row>
    <row r="127" spans="2:65" s="1" customFormat="1" ht="16.5" customHeight="1">
      <c r="B127" s="33"/>
      <c r="C127" s="132" t="s">
        <v>280</v>
      </c>
      <c r="D127" s="132" t="s">
        <v>197</v>
      </c>
      <c r="E127" s="133" t="s">
        <v>9815</v>
      </c>
      <c r="F127" s="134" t="s">
        <v>9816</v>
      </c>
      <c r="G127" s="135" t="s">
        <v>230</v>
      </c>
      <c r="H127" s="136">
        <v>5.6</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338</v>
      </c>
      <c r="AT127" s="143" t="s">
        <v>197</v>
      </c>
      <c r="AU127" s="143" t="s">
        <v>78</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338</v>
      </c>
      <c r="BM127" s="143" t="s">
        <v>9817</v>
      </c>
    </row>
    <row r="128" spans="2:65" s="1" customFormat="1">
      <c r="B128" s="33"/>
      <c r="D128" s="145" t="s">
        <v>204</v>
      </c>
      <c r="F128" s="146" t="s">
        <v>9818</v>
      </c>
      <c r="I128" s="147"/>
      <c r="L128" s="33"/>
      <c r="M128" s="148"/>
      <c r="T128" s="54"/>
      <c r="AT128" s="18" t="s">
        <v>204</v>
      </c>
      <c r="AU128" s="18" t="s">
        <v>78</v>
      </c>
    </row>
    <row r="129" spans="2:65" s="12" customFormat="1">
      <c r="B129" s="151"/>
      <c r="D129" s="145" t="s">
        <v>208</v>
      </c>
      <c r="E129" s="152" t="s">
        <v>19</v>
      </c>
      <c r="F129" s="153" t="s">
        <v>209</v>
      </c>
      <c r="H129" s="152" t="s">
        <v>19</v>
      </c>
      <c r="I129" s="154"/>
      <c r="L129" s="151"/>
      <c r="M129" s="155"/>
      <c r="T129" s="156"/>
      <c r="AT129" s="152" t="s">
        <v>208</v>
      </c>
      <c r="AU129" s="152" t="s">
        <v>78</v>
      </c>
      <c r="AV129" s="12" t="s">
        <v>76</v>
      </c>
      <c r="AW129" s="12" t="s">
        <v>31</v>
      </c>
      <c r="AX129" s="12" t="s">
        <v>69</v>
      </c>
      <c r="AY129" s="152" t="s">
        <v>195</v>
      </c>
    </row>
    <row r="130" spans="2:65" s="13" customFormat="1">
      <c r="B130" s="157"/>
      <c r="D130" s="145" t="s">
        <v>208</v>
      </c>
      <c r="E130" s="158" t="s">
        <v>19</v>
      </c>
      <c r="F130" s="159" t="s">
        <v>458</v>
      </c>
      <c r="H130" s="160">
        <v>5.6</v>
      </c>
      <c r="I130" s="161"/>
      <c r="L130" s="157"/>
      <c r="M130" s="162"/>
      <c r="T130" s="163"/>
      <c r="AT130" s="158" t="s">
        <v>208</v>
      </c>
      <c r="AU130" s="158" t="s">
        <v>78</v>
      </c>
      <c r="AV130" s="13" t="s">
        <v>78</v>
      </c>
      <c r="AW130" s="13" t="s">
        <v>31</v>
      </c>
      <c r="AX130" s="13" t="s">
        <v>76</v>
      </c>
      <c r="AY130" s="158" t="s">
        <v>195</v>
      </c>
    </row>
    <row r="131" spans="2:65" s="1" customFormat="1" ht="16.5" customHeight="1">
      <c r="B131" s="33"/>
      <c r="C131" s="132" t="s">
        <v>288</v>
      </c>
      <c r="D131" s="132" t="s">
        <v>197</v>
      </c>
      <c r="E131" s="133" t="s">
        <v>9819</v>
      </c>
      <c r="F131" s="134" t="s">
        <v>9820</v>
      </c>
      <c r="G131" s="135" t="s">
        <v>230</v>
      </c>
      <c r="H131" s="136">
        <v>3</v>
      </c>
      <c r="I131" s="137"/>
      <c r="J131" s="138">
        <f>ROUND(I131*H131,2)</f>
        <v>0</v>
      </c>
      <c r="K131" s="134" t="s">
        <v>19</v>
      </c>
      <c r="L131" s="33"/>
      <c r="M131" s="139" t="s">
        <v>19</v>
      </c>
      <c r="N131" s="140" t="s">
        <v>40</v>
      </c>
      <c r="P131" s="141">
        <f>O131*H131</f>
        <v>0</v>
      </c>
      <c r="Q131" s="141">
        <v>0</v>
      </c>
      <c r="R131" s="141">
        <f>Q131*H131</f>
        <v>0</v>
      </c>
      <c r="S131" s="141">
        <v>0</v>
      </c>
      <c r="T131" s="142">
        <f>S131*H131</f>
        <v>0</v>
      </c>
      <c r="AR131" s="143" t="s">
        <v>338</v>
      </c>
      <c r="AT131" s="143" t="s">
        <v>197</v>
      </c>
      <c r="AU131" s="143" t="s">
        <v>78</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338</v>
      </c>
      <c r="BM131" s="143" t="s">
        <v>9821</v>
      </c>
    </row>
    <row r="132" spans="2:65" s="1" customFormat="1">
      <c r="B132" s="33"/>
      <c r="D132" s="145" t="s">
        <v>204</v>
      </c>
      <c r="F132" s="146" t="s">
        <v>9822</v>
      </c>
      <c r="I132" s="147"/>
      <c r="L132" s="33"/>
      <c r="M132" s="148"/>
      <c r="T132" s="54"/>
      <c r="AT132" s="18" t="s">
        <v>204</v>
      </c>
      <c r="AU132" s="18" t="s">
        <v>78</v>
      </c>
    </row>
    <row r="133" spans="2:65" s="12" customFormat="1">
      <c r="B133" s="151"/>
      <c r="D133" s="145" t="s">
        <v>208</v>
      </c>
      <c r="E133" s="152" t="s">
        <v>19</v>
      </c>
      <c r="F133" s="153" t="s">
        <v>209</v>
      </c>
      <c r="H133" s="152" t="s">
        <v>19</v>
      </c>
      <c r="I133" s="154"/>
      <c r="L133" s="151"/>
      <c r="M133" s="155"/>
      <c r="T133" s="156"/>
      <c r="AT133" s="152" t="s">
        <v>208</v>
      </c>
      <c r="AU133" s="152" t="s">
        <v>78</v>
      </c>
      <c r="AV133" s="12" t="s">
        <v>76</v>
      </c>
      <c r="AW133" s="12" t="s">
        <v>31</v>
      </c>
      <c r="AX133" s="12" t="s">
        <v>69</v>
      </c>
      <c r="AY133" s="152" t="s">
        <v>195</v>
      </c>
    </row>
    <row r="134" spans="2:65" s="13" customFormat="1">
      <c r="B134" s="157"/>
      <c r="D134" s="145" t="s">
        <v>208</v>
      </c>
      <c r="E134" s="158" t="s">
        <v>19</v>
      </c>
      <c r="F134" s="159" t="s">
        <v>9823</v>
      </c>
      <c r="H134" s="160">
        <v>3</v>
      </c>
      <c r="I134" s="161"/>
      <c r="L134" s="157"/>
      <c r="M134" s="162"/>
      <c r="T134" s="163"/>
      <c r="AT134" s="158" t="s">
        <v>208</v>
      </c>
      <c r="AU134" s="158" t="s">
        <v>78</v>
      </c>
      <c r="AV134" s="13" t="s">
        <v>78</v>
      </c>
      <c r="AW134" s="13" t="s">
        <v>31</v>
      </c>
      <c r="AX134" s="13" t="s">
        <v>76</v>
      </c>
      <c r="AY134" s="158" t="s">
        <v>195</v>
      </c>
    </row>
    <row r="135" spans="2:65" s="11" customFormat="1" ht="22.9" customHeight="1">
      <c r="B135" s="120"/>
      <c r="D135" s="121" t="s">
        <v>68</v>
      </c>
      <c r="E135" s="130" t="s">
        <v>2211</v>
      </c>
      <c r="F135" s="130" t="s">
        <v>2212</v>
      </c>
      <c r="I135" s="123"/>
      <c r="J135" s="131">
        <f>BK135</f>
        <v>0</v>
      </c>
      <c r="L135" s="120"/>
      <c r="M135" s="125"/>
      <c r="P135" s="126">
        <f>SUM(P136:P140)</f>
        <v>0</v>
      </c>
      <c r="R135" s="126">
        <f>SUM(R136:R140)</f>
        <v>0</v>
      </c>
      <c r="T135" s="127">
        <f>SUM(T136:T140)</f>
        <v>0</v>
      </c>
      <c r="AR135" s="121" t="s">
        <v>78</v>
      </c>
      <c r="AT135" s="128" t="s">
        <v>68</v>
      </c>
      <c r="AU135" s="128" t="s">
        <v>76</v>
      </c>
      <c r="AY135" s="121" t="s">
        <v>195</v>
      </c>
      <c r="BK135" s="129">
        <f>SUM(BK136:BK140)</f>
        <v>0</v>
      </c>
    </row>
    <row r="136" spans="2:65" s="1" customFormat="1" ht="16.5" customHeight="1">
      <c r="B136" s="33"/>
      <c r="C136" s="132" t="s">
        <v>294</v>
      </c>
      <c r="D136" s="132" t="s">
        <v>197</v>
      </c>
      <c r="E136" s="133" t="s">
        <v>6059</v>
      </c>
      <c r="F136" s="134" t="s">
        <v>9824</v>
      </c>
      <c r="G136" s="135" t="s">
        <v>407</v>
      </c>
      <c r="H136" s="136">
        <v>2</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338</v>
      </c>
      <c r="AT136" s="143" t="s">
        <v>197</v>
      </c>
      <c r="AU136" s="143" t="s">
        <v>78</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338</v>
      </c>
      <c r="BM136" s="143" t="s">
        <v>9825</v>
      </c>
    </row>
    <row r="137" spans="2:65" s="1" customFormat="1">
      <c r="B137" s="33"/>
      <c r="D137" s="145" t="s">
        <v>204</v>
      </c>
      <c r="F137" s="146" t="s">
        <v>9826</v>
      </c>
      <c r="I137" s="147"/>
      <c r="L137" s="33"/>
      <c r="M137" s="148"/>
      <c r="T137" s="54"/>
      <c r="AT137" s="18" t="s">
        <v>204</v>
      </c>
      <c r="AU137" s="18" t="s">
        <v>78</v>
      </c>
    </row>
    <row r="138" spans="2:65" s="1" customFormat="1">
      <c r="B138" s="33"/>
      <c r="D138" s="145" t="s">
        <v>410</v>
      </c>
      <c r="F138" s="178" t="s">
        <v>9827</v>
      </c>
      <c r="I138" s="147"/>
      <c r="L138" s="33"/>
      <c r="M138" s="148"/>
      <c r="T138" s="54"/>
      <c r="AT138" s="18" t="s">
        <v>410</v>
      </c>
      <c r="AU138" s="18" t="s">
        <v>78</v>
      </c>
    </row>
    <row r="139" spans="2:65" s="12" customFormat="1">
      <c r="B139" s="151"/>
      <c r="D139" s="145" t="s">
        <v>208</v>
      </c>
      <c r="E139" s="152" t="s">
        <v>19</v>
      </c>
      <c r="F139" s="153" t="s">
        <v>209</v>
      </c>
      <c r="H139" s="152" t="s">
        <v>19</v>
      </c>
      <c r="I139" s="154"/>
      <c r="L139" s="151"/>
      <c r="M139" s="155"/>
      <c r="T139" s="156"/>
      <c r="AT139" s="152" t="s">
        <v>208</v>
      </c>
      <c r="AU139" s="152" t="s">
        <v>78</v>
      </c>
      <c r="AV139" s="12" t="s">
        <v>76</v>
      </c>
      <c r="AW139" s="12" t="s">
        <v>31</v>
      </c>
      <c r="AX139" s="12" t="s">
        <v>69</v>
      </c>
      <c r="AY139" s="152" t="s">
        <v>195</v>
      </c>
    </row>
    <row r="140" spans="2:65" s="13" customFormat="1">
      <c r="B140" s="157"/>
      <c r="D140" s="145" t="s">
        <v>208</v>
      </c>
      <c r="E140" s="158" t="s">
        <v>19</v>
      </c>
      <c r="F140" s="159" t="s">
        <v>78</v>
      </c>
      <c r="H140" s="160">
        <v>2</v>
      </c>
      <c r="I140" s="161"/>
      <c r="L140" s="157"/>
      <c r="M140" s="194"/>
      <c r="N140" s="195"/>
      <c r="O140" s="195"/>
      <c r="P140" s="195"/>
      <c r="Q140" s="195"/>
      <c r="R140" s="195"/>
      <c r="S140" s="195"/>
      <c r="T140" s="196"/>
      <c r="AT140" s="158" t="s">
        <v>208</v>
      </c>
      <c r="AU140" s="158" t="s">
        <v>78</v>
      </c>
      <c r="AV140" s="13" t="s">
        <v>78</v>
      </c>
      <c r="AW140" s="13" t="s">
        <v>31</v>
      </c>
      <c r="AX140" s="13" t="s">
        <v>76</v>
      </c>
      <c r="AY140" s="158" t="s">
        <v>195</v>
      </c>
    </row>
    <row r="141" spans="2:65" s="1" customFormat="1" ht="6.95" customHeight="1">
      <c r="B141" s="42"/>
      <c r="C141" s="43"/>
      <c r="D141" s="43"/>
      <c r="E141" s="43"/>
      <c r="F141" s="43"/>
      <c r="G141" s="43"/>
      <c r="H141" s="43"/>
      <c r="I141" s="43"/>
      <c r="J141" s="43"/>
      <c r="K141" s="43"/>
      <c r="L141" s="33"/>
    </row>
  </sheetData>
  <sheetProtection algorithmName="SHA-512" hashValue="npfK5d6zkiemuNc/WlGRWHYj5B73cyWm5bF1vBgmYhoPW44FL2NlKA0Ri/hgXQrsNE2XsaZXE+ElFWLfkDFsHA==" saltValue="T8PPnvpC1yl8yPRv0xEEfKdhWD4aKnEXzImsFjEmSqpDPncJ3YEfv9dfl4zlaY39rAGs3Rug0q+xPBb9V2D0rg==" spinCount="100000" sheet="1" objects="1" scenarios="1" formatColumns="0" formatRows="0" autoFilter="0"/>
  <autoFilter ref="C89:K140" xr:uid="{00000000-0009-0000-0000-000011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3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130</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9302</v>
      </c>
      <c r="F9" s="301"/>
      <c r="G9" s="301"/>
      <c r="H9" s="301"/>
      <c r="L9" s="33"/>
    </row>
    <row r="10" spans="2:46" s="1" customFormat="1" ht="12" customHeight="1">
      <c r="B10" s="33"/>
      <c r="D10" s="28" t="s">
        <v>156</v>
      </c>
      <c r="L10" s="33"/>
    </row>
    <row r="11" spans="2:46" s="1" customFormat="1" ht="16.5" customHeight="1">
      <c r="B11" s="33"/>
      <c r="E11" s="266" t="s">
        <v>6386</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
        <v>19</v>
      </c>
      <c r="L16" s="33"/>
    </row>
    <row r="17" spans="2:12" s="1" customFormat="1" ht="18" customHeight="1">
      <c r="B17" s="33"/>
      <c r="E17" s="26" t="s">
        <v>22</v>
      </c>
      <c r="I17" s="28" t="s">
        <v>27</v>
      </c>
      <c r="J17" s="26" t="s">
        <v>19</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
        <v>19</v>
      </c>
      <c r="L22" s="33"/>
    </row>
    <row r="23" spans="2:12" s="1" customFormat="1" ht="18" customHeight="1">
      <c r="B23" s="33"/>
      <c r="E23" s="26" t="s">
        <v>22</v>
      </c>
      <c r="I23" s="28" t="s">
        <v>27</v>
      </c>
      <c r="J23" s="26" t="s">
        <v>19</v>
      </c>
      <c r="L23" s="33"/>
    </row>
    <row r="24" spans="2:12" s="1" customFormat="1" ht="6.95" customHeight="1">
      <c r="B24" s="33"/>
      <c r="L24" s="33"/>
    </row>
    <row r="25" spans="2:12" s="1" customFormat="1" ht="12" customHeight="1">
      <c r="B25" s="33"/>
      <c r="D25" s="28" t="s">
        <v>32</v>
      </c>
      <c r="I25" s="28" t="s">
        <v>26</v>
      </c>
      <c r="J25" s="26" t="s">
        <v>19</v>
      </c>
      <c r="L25" s="33"/>
    </row>
    <row r="26" spans="2:12" s="1" customFormat="1" ht="18" customHeight="1">
      <c r="B26" s="33"/>
      <c r="E26" s="26" t="s">
        <v>22</v>
      </c>
      <c r="I26" s="28" t="s">
        <v>27</v>
      </c>
      <c r="J26" s="26" t="s">
        <v>19</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ROUND(J96,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ROUND((SUM(BE96:BE394)),  2)</f>
        <v>0</v>
      </c>
      <c r="I35" s="94">
        <v>0.21</v>
      </c>
      <c r="J35" s="84">
        <f>ROUND(((SUM(BE96:BE394))*I35),  2)</f>
        <v>0</v>
      </c>
      <c r="L35" s="33"/>
    </row>
    <row r="36" spans="2:12" s="1" customFormat="1" ht="14.45" customHeight="1">
      <c r="B36" s="33"/>
      <c r="E36" s="28" t="s">
        <v>41</v>
      </c>
      <c r="F36" s="84">
        <f>ROUND((SUM(BF96:BF394)),  2)</f>
        <v>0</v>
      </c>
      <c r="I36" s="94">
        <v>0.12</v>
      </c>
      <c r="J36" s="84">
        <f>ROUND(((SUM(BF96:BF394))*I36),  2)</f>
        <v>0</v>
      </c>
      <c r="L36" s="33"/>
    </row>
    <row r="37" spans="2:12" s="1" customFormat="1" ht="14.45" hidden="1" customHeight="1">
      <c r="B37" s="33"/>
      <c r="E37" s="28" t="s">
        <v>42</v>
      </c>
      <c r="F37" s="84">
        <f>ROUND((SUM(BG96:BG394)),  2)</f>
        <v>0</v>
      </c>
      <c r="I37" s="94">
        <v>0.21</v>
      </c>
      <c r="J37" s="84">
        <f>0</f>
        <v>0</v>
      </c>
      <c r="L37" s="33"/>
    </row>
    <row r="38" spans="2:12" s="1" customFormat="1" ht="14.45" hidden="1" customHeight="1">
      <c r="B38" s="33"/>
      <c r="E38" s="28" t="s">
        <v>43</v>
      </c>
      <c r="F38" s="84">
        <f>ROUND((SUM(BH96:BH394)),  2)</f>
        <v>0</v>
      </c>
      <c r="I38" s="94">
        <v>0.12</v>
      </c>
      <c r="J38" s="84">
        <f>0</f>
        <v>0</v>
      </c>
      <c r="L38" s="33"/>
    </row>
    <row r="39" spans="2:12" s="1" customFormat="1" ht="14.45" hidden="1" customHeight="1">
      <c r="B39" s="33"/>
      <c r="E39" s="28" t="s">
        <v>44</v>
      </c>
      <c r="F39" s="84">
        <f>ROUND((SUM(BI96:BI394)),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9302</v>
      </c>
      <c r="F52" s="301"/>
      <c r="G52" s="301"/>
      <c r="H52" s="301"/>
      <c r="L52" s="33"/>
    </row>
    <row r="53" spans="2:47" s="1" customFormat="1" ht="12" customHeight="1">
      <c r="B53" s="33"/>
      <c r="C53" s="28" t="s">
        <v>156</v>
      </c>
      <c r="L53" s="33"/>
    </row>
    <row r="54" spans="2:47" s="1" customFormat="1" ht="16.5" customHeight="1">
      <c r="B54" s="33"/>
      <c r="E54" s="266" t="str">
        <f>E11</f>
        <v>D.1.2.1 - ZTI</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J96</f>
        <v>0</v>
      </c>
      <c r="L63" s="33"/>
      <c r="AU63" s="18" t="s">
        <v>161</v>
      </c>
    </row>
    <row r="64" spans="2:47" s="8" customFormat="1" ht="24.95" customHeight="1">
      <c r="B64" s="104"/>
      <c r="D64" s="105" t="s">
        <v>6387</v>
      </c>
      <c r="E64" s="106"/>
      <c r="F64" s="106"/>
      <c r="G64" s="106"/>
      <c r="H64" s="106"/>
      <c r="I64" s="106"/>
      <c r="J64" s="107">
        <f>J97</f>
        <v>0</v>
      </c>
      <c r="L64" s="104"/>
    </row>
    <row r="65" spans="2:12" s="8" customFormat="1" ht="24.95" customHeight="1">
      <c r="B65" s="104"/>
      <c r="D65" s="105" t="s">
        <v>6388</v>
      </c>
      <c r="E65" s="106"/>
      <c r="F65" s="106"/>
      <c r="G65" s="106"/>
      <c r="H65" s="106"/>
      <c r="I65" s="106"/>
      <c r="J65" s="107">
        <f>J108</f>
        <v>0</v>
      </c>
      <c r="L65" s="104"/>
    </row>
    <row r="66" spans="2:12" s="8" customFormat="1" ht="24.95" customHeight="1">
      <c r="B66" s="104"/>
      <c r="D66" s="105" t="s">
        <v>6389</v>
      </c>
      <c r="E66" s="106"/>
      <c r="F66" s="106"/>
      <c r="G66" s="106"/>
      <c r="H66" s="106"/>
      <c r="I66" s="106"/>
      <c r="J66" s="107">
        <f>J129</f>
        <v>0</v>
      </c>
      <c r="L66" s="104"/>
    </row>
    <row r="67" spans="2:12" s="8" customFormat="1" ht="24.95" customHeight="1">
      <c r="B67" s="104"/>
      <c r="D67" s="105" t="s">
        <v>6390</v>
      </c>
      <c r="E67" s="106"/>
      <c r="F67" s="106"/>
      <c r="G67" s="106"/>
      <c r="H67" s="106"/>
      <c r="I67" s="106"/>
      <c r="J67" s="107">
        <f>J140</f>
        <v>0</v>
      </c>
      <c r="L67" s="104"/>
    </row>
    <row r="68" spans="2:12" s="8" customFormat="1" ht="24.95" customHeight="1">
      <c r="B68" s="104"/>
      <c r="D68" s="105" t="s">
        <v>6391</v>
      </c>
      <c r="E68" s="106"/>
      <c r="F68" s="106"/>
      <c r="G68" s="106"/>
      <c r="H68" s="106"/>
      <c r="I68" s="106"/>
      <c r="J68" s="107">
        <f>J181</f>
        <v>0</v>
      </c>
      <c r="L68" s="104"/>
    </row>
    <row r="69" spans="2:12" s="8" customFormat="1" ht="24.95" customHeight="1">
      <c r="B69" s="104"/>
      <c r="D69" s="105" t="s">
        <v>6392</v>
      </c>
      <c r="E69" s="106"/>
      <c r="F69" s="106"/>
      <c r="G69" s="106"/>
      <c r="H69" s="106"/>
      <c r="I69" s="106"/>
      <c r="J69" s="107">
        <f>J210</f>
        <v>0</v>
      </c>
      <c r="L69" s="104"/>
    </row>
    <row r="70" spans="2:12" s="8" customFormat="1" ht="24.95" customHeight="1">
      <c r="B70" s="104"/>
      <c r="D70" s="105" t="s">
        <v>6393</v>
      </c>
      <c r="E70" s="106"/>
      <c r="F70" s="106"/>
      <c r="G70" s="106"/>
      <c r="H70" s="106"/>
      <c r="I70" s="106"/>
      <c r="J70" s="107">
        <f>J218</f>
        <v>0</v>
      </c>
      <c r="L70" s="104"/>
    </row>
    <row r="71" spans="2:12" s="8" customFormat="1" ht="24.95" customHeight="1">
      <c r="B71" s="104"/>
      <c r="D71" s="105" t="s">
        <v>6394</v>
      </c>
      <c r="E71" s="106"/>
      <c r="F71" s="106"/>
      <c r="G71" s="106"/>
      <c r="H71" s="106"/>
      <c r="I71" s="106"/>
      <c r="J71" s="107">
        <f>J286</f>
        <v>0</v>
      </c>
      <c r="L71" s="104"/>
    </row>
    <row r="72" spans="2:12" s="8" customFormat="1" ht="24.95" customHeight="1">
      <c r="B72" s="104"/>
      <c r="D72" s="105" t="s">
        <v>6396</v>
      </c>
      <c r="E72" s="106"/>
      <c r="F72" s="106"/>
      <c r="G72" s="106"/>
      <c r="H72" s="106"/>
      <c r="I72" s="106"/>
      <c r="J72" s="107">
        <f>J347</f>
        <v>0</v>
      </c>
      <c r="L72" s="104"/>
    </row>
    <row r="73" spans="2:12" s="8" customFormat="1" ht="24.95" customHeight="1">
      <c r="B73" s="104"/>
      <c r="D73" s="105" t="s">
        <v>6397</v>
      </c>
      <c r="E73" s="106"/>
      <c r="F73" s="106"/>
      <c r="G73" s="106"/>
      <c r="H73" s="106"/>
      <c r="I73" s="106"/>
      <c r="J73" s="107">
        <f>J372</f>
        <v>0</v>
      </c>
      <c r="L73" s="104"/>
    </row>
    <row r="74" spans="2:12" s="8" customFormat="1" ht="24.95" customHeight="1">
      <c r="B74" s="104"/>
      <c r="D74" s="105" t="s">
        <v>6399</v>
      </c>
      <c r="E74" s="106"/>
      <c r="F74" s="106"/>
      <c r="G74" s="106"/>
      <c r="H74" s="106"/>
      <c r="I74" s="106"/>
      <c r="J74" s="107">
        <f>J381</f>
        <v>0</v>
      </c>
      <c r="L74" s="104"/>
    </row>
    <row r="75" spans="2:12" s="1" customFormat="1" ht="21.75" customHeight="1">
      <c r="B75" s="33"/>
      <c r="L75" s="33"/>
    </row>
    <row r="76" spans="2:12" s="1" customFormat="1" ht="6.95" customHeight="1">
      <c r="B76" s="42"/>
      <c r="C76" s="43"/>
      <c r="D76" s="43"/>
      <c r="E76" s="43"/>
      <c r="F76" s="43"/>
      <c r="G76" s="43"/>
      <c r="H76" s="43"/>
      <c r="I76" s="43"/>
      <c r="J76" s="43"/>
      <c r="K76" s="43"/>
      <c r="L76" s="33"/>
    </row>
    <row r="80" spans="2:12" s="1" customFormat="1" ht="6.95" customHeight="1">
      <c r="B80" s="44"/>
      <c r="C80" s="45"/>
      <c r="D80" s="45"/>
      <c r="E80" s="45"/>
      <c r="F80" s="45"/>
      <c r="G80" s="45"/>
      <c r="H80" s="45"/>
      <c r="I80" s="45"/>
      <c r="J80" s="45"/>
      <c r="K80" s="45"/>
      <c r="L80" s="33"/>
    </row>
    <row r="81" spans="2:63" s="1" customFormat="1" ht="24.95" customHeight="1">
      <c r="B81" s="33"/>
      <c r="C81" s="22" t="s">
        <v>180</v>
      </c>
      <c r="L81" s="33"/>
    </row>
    <row r="82" spans="2:63" s="1" customFormat="1" ht="6.95" customHeight="1">
      <c r="B82" s="33"/>
      <c r="L82" s="33"/>
    </row>
    <row r="83" spans="2:63" s="1" customFormat="1" ht="12" customHeight="1">
      <c r="B83" s="33"/>
      <c r="C83" s="28" t="s">
        <v>16</v>
      </c>
      <c r="L83" s="33"/>
    </row>
    <row r="84" spans="2:63" s="1" customFormat="1" ht="16.5" customHeight="1">
      <c r="B84" s="33"/>
      <c r="E84" s="299" t="str">
        <f>E7</f>
        <v>FN Brno - Rekonstrukce kliniky dětských infekčních nemocí a energeticky úsporná opatření objektu S</v>
      </c>
      <c r="F84" s="300"/>
      <c r="G84" s="300"/>
      <c r="H84" s="300"/>
      <c r="L84" s="33"/>
    </row>
    <row r="85" spans="2:63" ht="12" customHeight="1">
      <c r="B85" s="21"/>
      <c r="C85" s="28" t="s">
        <v>154</v>
      </c>
      <c r="L85" s="21"/>
    </row>
    <row r="86" spans="2:63" s="1" customFormat="1" ht="16.5" customHeight="1">
      <c r="B86" s="33"/>
      <c r="E86" s="299" t="s">
        <v>9302</v>
      </c>
      <c r="F86" s="301"/>
      <c r="G86" s="301"/>
      <c r="H86" s="301"/>
      <c r="L86" s="33"/>
    </row>
    <row r="87" spans="2:63" s="1" customFormat="1" ht="12" customHeight="1">
      <c r="B87" s="33"/>
      <c r="C87" s="28" t="s">
        <v>156</v>
      </c>
      <c r="L87" s="33"/>
    </row>
    <row r="88" spans="2:63" s="1" customFormat="1" ht="16.5" customHeight="1">
      <c r="B88" s="33"/>
      <c r="E88" s="266" t="str">
        <f>E11</f>
        <v>D.1.2.1 - ZTI</v>
      </c>
      <c r="F88" s="301"/>
      <c r="G88" s="301"/>
      <c r="H88" s="301"/>
      <c r="L88" s="33"/>
    </row>
    <row r="89" spans="2:63" s="1" customFormat="1" ht="6.95" customHeight="1">
      <c r="B89" s="33"/>
      <c r="L89" s="33"/>
    </row>
    <row r="90" spans="2:63" s="1" customFormat="1" ht="12" customHeight="1">
      <c r="B90" s="33"/>
      <c r="C90" s="28" t="s">
        <v>21</v>
      </c>
      <c r="F90" s="26" t="str">
        <f>F14</f>
        <v xml:space="preserve"> </v>
      </c>
      <c r="I90" s="28" t="s">
        <v>23</v>
      </c>
      <c r="J90" s="50" t="str">
        <f>IF(J14="","",J14)</f>
        <v>31. 8. 2025</v>
      </c>
      <c r="L90" s="33"/>
    </row>
    <row r="91" spans="2:63" s="1" customFormat="1" ht="6.95" customHeight="1">
      <c r="B91" s="33"/>
      <c r="L91" s="33"/>
    </row>
    <row r="92" spans="2:63" s="1" customFormat="1" ht="15.2" customHeight="1">
      <c r="B92" s="33"/>
      <c r="C92" s="28" t="s">
        <v>25</v>
      </c>
      <c r="F92" s="26" t="str">
        <f>E17</f>
        <v xml:space="preserve"> </v>
      </c>
      <c r="I92" s="28" t="s">
        <v>30</v>
      </c>
      <c r="J92" s="31" t="str">
        <f>E23</f>
        <v xml:space="preserve"> </v>
      </c>
      <c r="L92" s="33"/>
    </row>
    <row r="93" spans="2:63" s="1" customFormat="1" ht="15.2" customHeight="1">
      <c r="B93" s="33"/>
      <c r="C93" s="28" t="s">
        <v>28</v>
      </c>
      <c r="F93" s="26" t="str">
        <f>IF(E20="","",E20)</f>
        <v>Vyplň údaj</v>
      </c>
      <c r="I93" s="28" t="s">
        <v>32</v>
      </c>
      <c r="J93" s="31" t="str">
        <f>E26</f>
        <v xml:space="preserve"> </v>
      </c>
      <c r="L93" s="33"/>
    </row>
    <row r="94" spans="2:63" s="1" customFormat="1" ht="10.35" customHeight="1">
      <c r="B94" s="33"/>
      <c r="L94" s="33"/>
    </row>
    <row r="95" spans="2:63" s="10" customFormat="1" ht="29.25" customHeight="1">
      <c r="B95" s="112"/>
      <c r="C95" s="113" t="s">
        <v>181</v>
      </c>
      <c r="D95" s="114" t="s">
        <v>54</v>
      </c>
      <c r="E95" s="114" t="s">
        <v>50</v>
      </c>
      <c r="F95" s="114" t="s">
        <v>51</v>
      </c>
      <c r="G95" s="114" t="s">
        <v>182</v>
      </c>
      <c r="H95" s="114" t="s">
        <v>183</v>
      </c>
      <c r="I95" s="114" t="s">
        <v>184</v>
      </c>
      <c r="J95" s="114" t="s">
        <v>160</v>
      </c>
      <c r="K95" s="115" t="s">
        <v>185</v>
      </c>
      <c r="L95" s="112"/>
      <c r="M95" s="57" t="s">
        <v>19</v>
      </c>
      <c r="N95" s="58" t="s">
        <v>39</v>
      </c>
      <c r="O95" s="58" t="s">
        <v>186</v>
      </c>
      <c r="P95" s="58" t="s">
        <v>187</v>
      </c>
      <c r="Q95" s="58" t="s">
        <v>188</v>
      </c>
      <c r="R95" s="58" t="s">
        <v>189</v>
      </c>
      <c r="S95" s="58" t="s">
        <v>190</v>
      </c>
      <c r="T95" s="59" t="s">
        <v>191</v>
      </c>
    </row>
    <row r="96" spans="2:63" s="1" customFormat="1" ht="22.9" customHeight="1">
      <c r="B96" s="33"/>
      <c r="C96" s="62" t="s">
        <v>192</v>
      </c>
      <c r="J96" s="116">
        <f>BK96</f>
        <v>0</v>
      </c>
      <c r="L96" s="33"/>
      <c r="M96" s="60"/>
      <c r="N96" s="51"/>
      <c r="O96" s="51"/>
      <c r="P96" s="117">
        <f>P97+P108+P129+P140+P181+P210+P218+P286+P347+P372+P381</f>
        <v>0</v>
      </c>
      <c r="Q96" s="51"/>
      <c r="R96" s="117">
        <f>R97+R108+R129+R140+R181+R210+R218+R286+R347+R372+R381</f>
        <v>19.380226</v>
      </c>
      <c r="S96" s="51"/>
      <c r="T96" s="118">
        <f>T97+T108+T129+T140+T181+T210+T218+T286+T347+T372+T381</f>
        <v>0</v>
      </c>
      <c r="AT96" s="18" t="s">
        <v>68</v>
      </c>
      <c r="AU96" s="18" t="s">
        <v>161</v>
      </c>
      <c r="BK96" s="119">
        <f>BK97+BK108+BK129+BK140+BK181+BK210+BK218+BK286+BK347+BK372+BK381</f>
        <v>0</v>
      </c>
    </row>
    <row r="97" spans="2:65" s="11" customFormat="1" ht="25.9" customHeight="1">
      <c r="B97" s="120"/>
      <c r="D97" s="121" t="s">
        <v>68</v>
      </c>
      <c r="E97" s="122" t="s">
        <v>294</v>
      </c>
      <c r="F97" s="122" t="s">
        <v>6400</v>
      </c>
      <c r="I97" s="123"/>
      <c r="J97" s="124">
        <f>BK97</f>
        <v>0</v>
      </c>
      <c r="L97" s="120"/>
      <c r="M97" s="125"/>
      <c r="P97" s="126">
        <f>SUM(P98:P107)</f>
        <v>0</v>
      </c>
      <c r="R97" s="126">
        <f>SUM(R98:R107)</f>
        <v>0</v>
      </c>
      <c r="T97" s="127">
        <f>SUM(T98:T107)</f>
        <v>0</v>
      </c>
      <c r="AR97" s="121" t="s">
        <v>76</v>
      </c>
      <c r="AT97" s="128" t="s">
        <v>68</v>
      </c>
      <c r="AU97" s="128" t="s">
        <v>69</v>
      </c>
      <c r="AY97" s="121" t="s">
        <v>195</v>
      </c>
      <c r="BK97" s="129">
        <f>SUM(BK98:BK107)</f>
        <v>0</v>
      </c>
    </row>
    <row r="98" spans="2:65" s="1" customFormat="1" ht="16.5" customHeight="1">
      <c r="B98" s="33"/>
      <c r="C98" s="132" t="s">
        <v>76</v>
      </c>
      <c r="D98" s="132" t="s">
        <v>197</v>
      </c>
      <c r="E98" s="133" t="s">
        <v>6401</v>
      </c>
      <c r="F98" s="134" t="s">
        <v>6402</v>
      </c>
      <c r="G98" s="135" t="s">
        <v>6382</v>
      </c>
      <c r="H98" s="136">
        <v>5</v>
      </c>
      <c r="I98" s="137"/>
      <c r="J98" s="138">
        <f>ROUND(I98*H98,2)</f>
        <v>0</v>
      </c>
      <c r="K98" s="134" t="s">
        <v>19</v>
      </c>
      <c r="L98" s="33"/>
      <c r="M98" s="139" t="s">
        <v>19</v>
      </c>
      <c r="N98" s="140" t="s">
        <v>40</v>
      </c>
      <c r="P98" s="141">
        <f>O98*H98</f>
        <v>0</v>
      </c>
      <c r="Q98" s="141">
        <v>0</v>
      </c>
      <c r="R98" s="141">
        <f>Q98*H98</f>
        <v>0</v>
      </c>
      <c r="S98" s="141">
        <v>0</v>
      </c>
      <c r="T98" s="142">
        <f>S98*H98</f>
        <v>0</v>
      </c>
      <c r="AR98" s="143" t="s">
        <v>202</v>
      </c>
      <c r="AT98" s="143" t="s">
        <v>197</v>
      </c>
      <c r="AU98" s="143" t="s">
        <v>76</v>
      </c>
      <c r="AY98" s="18" t="s">
        <v>195</v>
      </c>
      <c r="BE98" s="144">
        <f>IF(N98="základní",J98,0)</f>
        <v>0</v>
      </c>
      <c r="BF98" s="144">
        <f>IF(N98="snížená",J98,0)</f>
        <v>0</v>
      </c>
      <c r="BG98" s="144">
        <f>IF(N98="zákl. přenesená",J98,0)</f>
        <v>0</v>
      </c>
      <c r="BH98" s="144">
        <f>IF(N98="sníž. přenesená",J98,0)</f>
        <v>0</v>
      </c>
      <c r="BI98" s="144">
        <f>IF(N98="nulová",J98,0)</f>
        <v>0</v>
      </c>
      <c r="BJ98" s="18" t="s">
        <v>76</v>
      </c>
      <c r="BK98" s="144">
        <f>ROUND(I98*H98,2)</f>
        <v>0</v>
      </c>
      <c r="BL98" s="18" t="s">
        <v>202</v>
      </c>
      <c r="BM98" s="143" t="s">
        <v>9828</v>
      </c>
    </row>
    <row r="99" spans="2:65" s="1" customFormat="1">
      <c r="B99" s="33"/>
      <c r="D99" s="145" t="s">
        <v>204</v>
      </c>
      <c r="F99" s="146" t="s">
        <v>6402</v>
      </c>
      <c r="I99" s="147"/>
      <c r="L99" s="33"/>
      <c r="M99" s="148"/>
      <c r="T99" s="54"/>
      <c r="AT99" s="18" t="s">
        <v>204</v>
      </c>
      <c r="AU99" s="18" t="s">
        <v>76</v>
      </c>
    </row>
    <row r="100" spans="2:65" s="12" customFormat="1">
      <c r="B100" s="151"/>
      <c r="D100" s="145" t="s">
        <v>208</v>
      </c>
      <c r="E100" s="152" t="s">
        <v>19</v>
      </c>
      <c r="F100" s="153" t="s">
        <v>9829</v>
      </c>
      <c r="H100" s="152" t="s">
        <v>19</v>
      </c>
      <c r="I100" s="154"/>
      <c r="L100" s="151"/>
      <c r="M100" s="155"/>
      <c r="T100" s="156"/>
      <c r="AT100" s="152" t="s">
        <v>208</v>
      </c>
      <c r="AU100" s="152" t="s">
        <v>76</v>
      </c>
      <c r="AV100" s="12" t="s">
        <v>76</v>
      </c>
      <c r="AW100" s="12" t="s">
        <v>31</v>
      </c>
      <c r="AX100" s="12" t="s">
        <v>69</v>
      </c>
      <c r="AY100" s="152" t="s">
        <v>195</v>
      </c>
    </row>
    <row r="101" spans="2:65" s="13" customFormat="1">
      <c r="B101" s="157"/>
      <c r="D101" s="145" t="s">
        <v>208</v>
      </c>
      <c r="E101" s="158" t="s">
        <v>19</v>
      </c>
      <c r="F101" s="159" t="s">
        <v>6636</v>
      </c>
      <c r="H101" s="160">
        <v>5</v>
      </c>
      <c r="I101" s="161"/>
      <c r="L101" s="157"/>
      <c r="M101" s="162"/>
      <c r="T101" s="163"/>
      <c r="AT101" s="158" t="s">
        <v>208</v>
      </c>
      <c r="AU101" s="158" t="s">
        <v>76</v>
      </c>
      <c r="AV101" s="13" t="s">
        <v>78</v>
      </c>
      <c r="AW101" s="13" t="s">
        <v>31</v>
      </c>
      <c r="AX101" s="13" t="s">
        <v>69</v>
      </c>
      <c r="AY101" s="158" t="s">
        <v>195</v>
      </c>
    </row>
    <row r="102" spans="2:65" s="14" customFormat="1">
      <c r="B102" s="164"/>
      <c r="D102" s="145" t="s">
        <v>208</v>
      </c>
      <c r="E102" s="165" t="s">
        <v>19</v>
      </c>
      <c r="F102" s="166" t="s">
        <v>220</v>
      </c>
      <c r="H102" s="167">
        <v>5</v>
      </c>
      <c r="I102" s="168"/>
      <c r="L102" s="164"/>
      <c r="M102" s="169"/>
      <c r="T102" s="170"/>
      <c r="AT102" s="165" t="s">
        <v>208</v>
      </c>
      <c r="AU102" s="165" t="s">
        <v>76</v>
      </c>
      <c r="AV102" s="14" t="s">
        <v>202</v>
      </c>
      <c r="AW102" s="14" t="s">
        <v>31</v>
      </c>
      <c r="AX102" s="14" t="s">
        <v>76</v>
      </c>
      <c r="AY102" s="165" t="s">
        <v>195</v>
      </c>
    </row>
    <row r="103" spans="2:65" s="1" customFormat="1" ht="16.5" customHeight="1">
      <c r="B103" s="33"/>
      <c r="C103" s="132" t="s">
        <v>78</v>
      </c>
      <c r="D103" s="132" t="s">
        <v>197</v>
      </c>
      <c r="E103" s="133" t="s">
        <v>6405</v>
      </c>
      <c r="F103" s="134" t="s">
        <v>6406</v>
      </c>
      <c r="G103" s="135" t="s">
        <v>9830</v>
      </c>
      <c r="H103" s="136">
        <v>24</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202</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202</v>
      </c>
      <c r="BM103" s="143" t="s">
        <v>9831</v>
      </c>
    </row>
    <row r="104" spans="2:65" s="1" customFormat="1">
      <c r="B104" s="33"/>
      <c r="D104" s="145" t="s">
        <v>204</v>
      </c>
      <c r="F104" s="146" t="s">
        <v>6406</v>
      </c>
      <c r="I104" s="147"/>
      <c r="L104" s="33"/>
      <c r="M104" s="148"/>
      <c r="T104" s="54"/>
      <c r="AT104" s="18" t="s">
        <v>204</v>
      </c>
      <c r="AU104" s="18" t="s">
        <v>76</v>
      </c>
    </row>
    <row r="105" spans="2:65" s="12" customFormat="1">
      <c r="B105" s="151"/>
      <c r="D105" s="145" t="s">
        <v>208</v>
      </c>
      <c r="E105" s="152" t="s">
        <v>19</v>
      </c>
      <c r="F105" s="153" t="s">
        <v>9832</v>
      </c>
      <c r="H105" s="152" t="s">
        <v>19</v>
      </c>
      <c r="I105" s="154"/>
      <c r="L105" s="151"/>
      <c r="M105" s="155"/>
      <c r="T105" s="156"/>
      <c r="AT105" s="152" t="s">
        <v>208</v>
      </c>
      <c r="AU105" s="152" t="s">
        <v>76</v>
      </c>
      <c r="AV105" s="12" t="s">
        <v>76</v>
      </c>
      <c r="AW105" s="12" t="s">
        <v>31</v>
      </c>
      <c r="AX105" s="12" t="s">
        <v>69</v>
      </c>
      <c r="AY105" s="152" t="s">
        <v>195</v>
      </c>
    </row>
    <row r="106" spans="2:65" s="13" customFormat="1">
      <c r="B106" s="157"/>
      <c r="D106" s="145" t="s">
        <v>208</v>
      </c>
      <c r="E106" s="158" t="s">
        <v>19</v>
      </c>
      <c r="F106" s="159" t="s">
        <v>6939</v>
      </c>
      <c r="H106" s="160">
        <v>24</v>
      </c>
      <c r="I106" s="161"/>
      <c r="L106" s="157"/>
      <c r="M106" s="162"/>
      <c r="T106" s="163"/>
      <c r="AT106" s="158" t="s">
        <v>208</v>
      </c>
      <c r="AU106" s="158" t="s">
        <v>76</v>
      </c>
      <c r="AV106" s="13" t="s">
        <v>78</v>
      </c>
      <c r="AW106" s="13" t="s">
        <v>31</v>
      </c>
      <c r="AX106" s="13" t="s">
        <v>69</v>
      </c>
      <c r="AY106" s="158" t="s">
        <v>195</v>
      </c>
    </row>
    <row r="107" spans="2:65" s="14" customFormat="1">
      <c r="B107" s="164"/>
      <c r="D107" s="145" t="s">
        <v>208</v>
      </c>
      <c r="E107" s="165" t="s">
        <v>19</v>
      </c>
      <c r="F107" s="166" t="s">
        <v>220</v>
      </c>
      <c r="H107" s="167">
        <v>24</v>
      </c>
      <c r="I107" s="168"/>
      <c r="L107" s="164"/>
      <c r="M107" s="169"/>
      <c r="T107" s="170"/>
      <c r="AT107" s="165" t="s">
        <v>208</v>
      </c>
      <c r="AU107" s="165" t="s">
        <v>76</v>
      </c>
      <c r="AV107" s="14" t="s">
        <v>202</v>
      </c>
      <c r="AW107" s="14" t="s">
        <v>31</v>
      </c>
      <c r="AX107" s="14" t="s">
        <v>76</v>
      </c>
      <c r="AY107" s="165" t="s">
        <v>195</v>
      </c>
    </row>
    <row r="108" spans="2:65" s="11" customFormat="1" ht="25.9" customHeight="1">
      <c r="B108" s="120"/>
      <c r="D108" s="121" t="s">
        <v>68</v>
      </c>
      <c r="E108" s="122" t="s">
        <v>309</v>
      </c>
      <c r="F108" s="122" t="s">
        <v>6411</v>
      </c>
      <c r="I108" s="123"/>
      <c r="J108" s="124">
        <f>BK108</f>
        <v>0</v>
      </c>
      <c r="L108" s="120"/>
      <c r="M108" s="125"/>
      <c r="P108" s="126">
        <f>SUM(P109:P128)</f>
        <v>0</v>
      </c>
      <c r="R108" s="126">
        <f>SUM(R109:R128)</f>
        <v>0</v>
      </c>
      <c r="T108" s="127">
        <f>SUM(T109:T128)</f>
        <v>0</v>
      </c>
      <c r="AR108" s="121" t="s">
        <v>76</v>
      </c>
      <c r="AT108" s="128" t="s">
        <v>68</v>
      </c>
      <c r="AU108" s="128" t="s">
        <v>69</v>
      </c>
      <c r="AY108" s="121" t="s">
        <v>195</v>
      </c>
      <c r="BK108" s="129">
        <f>SUM(BK109:BK128)</f>
        <v>0</v>
      </c>
    </row>
    <row r="109" spans="2:65" s="1" customFormat="1" ht="16.5" customHeight="1">
      <c r="B109" s="33"/>
      <c r="C109" s="132" t="s">
        <v>221</v>
      </c>
      <c r="D109" s="132" t="s">
        <v>197</v>
      </c>
      <c r="E109" s="133" t="s">
        <v>9833</v>
      </c>
      <c r="F109" s="134" t="s">
        <v>9834</v>
      </c>
      <c r="G109" s="135" t="s">
        <v>246</v>
      </c>
      <c r="H109" s="136">
        <v>8.5</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202</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9835</v>
      </c>
    </row>
    <row r="110" spans="2:65" s="1" customFormat="1">
      <c r="B110" s="33"/>
      <c r="D110" s="145" t="s">
        <v>204</v>
      </c>
      <c r="F110" s="146" t="s">
        <v>9834</v>
      </c>
      <c r="I110" s="147"/>
      <c r="L110" s="33"/>
      <c r="M110" s="148"/>
      <c r="T110" s="54"/>
      <c r="AT110" s="18" t="s">
        <v>204</v>
      </c>
      <c r="AU110" s="18" t="s">
        <v>76</v>
      </c>
    </row>
    <row r="111" spans="2:65" s="12" customFormat="1">
      <c r="B111" s="151"/>
      <c r="D111" s="145" t="s">
        <v>208</v>
      </c>
      <c r="E111" s="152" t="s">
        <v>19</v>
      </c>
      <c r="F111" s="153" t="s">
        <v>9836</v>
      </c>
      <c r="H111" s="152" t="s">
        <v>19</v>
      </c>
      <c r="I111" s="154"/>
      <c r="L111" s="151"/>
      <c r="M111" s="155"/>
      <c r="T111" s="156"/>
      <c r="AT111" s="152" t="s">
        <v>208</v>
      </c>
      <c r="AU111" s="152" t="s">
        <v>76</v>
      </c>
      <c r="AV111" s="12" t="s">
        <v>76</v>
      </c>
      <c r="AW111" s="12" t="s">
        <v>31</v>
      </c>
      <c r="AX111" s="12" t="s">
        <v>69</v>
      </c>
      <c r="AY111" s="152" t="s">
        <v>195</v>
      </c>
    </row>
    <row r="112" spans="2:65" s="13" customFormat="1">
      <c r="B112" s="157"/>
      <c r="D112" s="145" t="s">
        <v>208</v>
      </c>
      <c r="E112" s="158" t="s">
        <v>19</v>
      </c>
      <c r="F112" s="159" t="s">
        <v>9837</v>
      </c>
      <c r="H112" s="160">
        <v>8.5</v>
      </c>
      <c r="I112" s="161"/>
      <c r="L112" s="157"/>
      <c r="M112" s="162"/>
      <c r="T112" s="163"/>
      <c r="AT112" s="158" t="s">
        <v>208</v>
      </c>
      <c r="AU112" s="158" t="s">
        <v>76</v>
      </c>
      <c r="AV112" s="13" t="s">
        <v>78</v>
      </c>
      <c r="AW112" s="13" t="s">
        <v>31</v>
      </c>
      <c r="AX112" s="13" t="s">
        <v>69</v>
      </c>
      <c r="AY112" s="158" t="s">
        <v>195</v>
      </c>
    </row>
    <row r="113" spans="2:65" s="14" customFormat="1">
      <c r="B113" s="164"/>
      <c r="D113" s="145" t="s">
        <v>208</v>
      </c>
      <c r="E113" s="165" t="s">
        <v>19</v>
      </c>
      <c r="F113" s="166" t="s">
        <v>220</v>
      </c>
      <c r="H113" s="167">
        <v>8.5</v>
      </c>
      <c r="I113" s="168"/>
      <c r="L113" s="164"/>
      <c r="M113" s="169"/>
      <c r="T113" s="170"/>
      <c r="AT113" s="165" t="s">
        <v>208</v>
      </c>
      <c r="AU113" s="165" t="s">
        <v>76</v>
      </c>
      <c r="AV113" s="14" t="s">
        <v>202</v>
      </c>
      <c r="AW113" s="14" t="s">
        <v>31</v>
      </c>
      <c r="AX113" s="14" t="s">
        <v>76</v>
      </c>
      <c r="AY113" s="165" t="s">
        <v>195</v>
      </c>
    </row>
    <row r="114" spans="2:65" s="1" customFormat="1" ht="16.5" customHeight="1">
      <c r="B114" s="33"/>
      <c r="C114" s="132" t="s">
        <v>202</v>
      </c>
      <c r="D114" s="132" t="s">
        <v>197</v>
      </c>
      <c r="E114" s="133" t="s">
        <v>6417</v>
      </c>
      <c r="F114" s="134" t="s">
        <v>6418</v>
      </c>
      <c r="G114" s="135" t="s">
        <v>246</v>
      </c>
      <c r="H114" s="136">
        <v>2.5</v>
      </c>
      <c r="I114" s="137"/>
      <c r="J114" s="138">
        <f>ROUND(I114*H114,2)</f>
        <v>0</v>
      </c>
      <c r="K114" s="134" t="s">
        <v>19</v>
      </c>
      <c r="L114" s="33"/>
      <c r="M114" s="139" t="s">
        <v>19</v>
      </c>
      <c r="N114" s="140" t="s">
        <v>40</v>
      </c>
      <c r="P114" s="141">
        <f>O114*H114</f>
        <v>0</v>
      </c>
      <c r="Q114" s="141">
        <v>0</v>
      </c>
      <c r="R114" s="141">
        <f>Q114*H114</f>
        <v>0</v>
      </c>
      <c r="S114" s="141">
        <v>0</v>
      </c>
      <c r="T114" s="142">
        <f>S114*H114</f>
        <v>0</v>
      </c>
      <c r="AR114" s="143" t="s">
        <v>202</v>
      </c>
      <c r="AT114" s="143" t="s">
        <v>197</v>
      </c>
      <c r="AU114" s="143" t="s">
        <v>76</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202</v>
      </c>
      <c r="BM114" s="143" t="s">
        <v>9838</v>
      </c>
    </row>
    <row r="115" spans="2:65" s="1" customFormat="1">
      <c r="B115" s="33"/>
      <c r="D115" s="145" t="s">
        <v>204</v>
      </c>
      <c r="F115" s="146" t="s">
        <v>6418</v>
      </c>
      <c r="I115" s="147"/>
      <c r="L115" s="33"/>
      <c r="M115" s="148"/>
      <c r="T115" s="54"/>
      <c r="AT115" s="18" t="s">
        <v>204</v>
      </c>
      <c r="AU115" s="18" t="s">
        <v>76</v>
      </c>
    </row>
    <row r="116" spans="2:65" s="12" customFormat="1">
      <c r="B116" s="151"/>
      <c r="D116" s="145" t="s">
        <v>208</v>
      </c>
      <c r="E116" s="152" t="s">
        <v>19</v>
      </c>
      <c r="F116" s="153" t="s">
        <v>6420</v>
      </c>
      <c r="H116" s="152" t="s">
        <v>19</v>
      </c>
      <c r="I116" s="154"/>
      <c r="L116" s="151"/>
      <c r="M116" s="155"/>
      <c r="T116" s="156"/>
      <c r="AT116" s="152" t="s">
        <v>208</v>
      </c>
      <c r="AU116" s="152" t="s">
        <v>76</v>
      </c>
      <c r="AV116" s="12" t="s">
        <v>76</v>
      </c>
      <c r="AW116" s="12" t="s">
        <v>31</v>
      </c>
      <c r="AX116" s="12" t="s">
        <v>69</v>
      </c>
      <c r="AY116" s="152" t="s">
        <v>195</v>
      </c>
    </row>
    <row r="117" spans="2:65" s="13" customFormat="1">
      <c r="B117" s="157"/>
      <c r="D117" s="145" t="s">
        <v>208</v>
      </c>
      <c r="E117" s="158" t="s">
        <v>19</v>
      </c>
      <c r="F117" s="159" t="s">
        <v>9839</v>
      </c>
      <c r="H117" s="160">
        <v>2.5</v>
      </c>
      <c r="I117" s="161"/>
      <c r="L117" s="157"/>
      <c r="M117" s="162"/>
      <c r="T117" s="163"/>
      <c r="AT117" s="158" t="s">
        <v>208</v>
      </c>
      <c r="AU117" s="158" t="s">
        <v>76</v>
      </c>
      <c r="AV117" s="13" t="s">
        <v>78</v>
      </c>
      <c r="AW117" s="13" t="s">
        <v>31</v>
      </c>
      <c r="AX117" s="13" t="s">
        <v>69</v>
      </c>
      <c r="AY117" s="158" t="s">
        <v>195</v>
      </c>
    </row>
    <row r="118" spans="2:65" s="14" customFormat="1">
      <c r="B118" s="164"/>
      <c r="D118" s="145" t="s">
        <v>208</v>
      </c>
      <c r="E118" s="165" t="s">
        <v>19</v>
      </c>
      <c r="F118" s="166" t="s">
        <v>220</v>
      </c>
      <c r="H118" s="167">
        <v>2.5</v>
      </c>
      <c r="I118" s="168"/>
      <c r="L118" s="164"/>
      <c r="M118" s="169"/>
      <c r="T118" s="170"/>
      <c r="AT118" s="165" t="s">
        <v>208</v>
      </c>
      <c r="AU118" s="165" t="s">
        <v>76</v>
      </c>
      <c r="AV118" s="14" t="s">
        <v>202</v>
      </c>
      <c r="AW118" s="14" t="s">
        <v>31</v>
      </c>
      <c r="AX118" s="14" t="s">
        <v>76</v>
      </c>
      <c r="AY118" s="165" t="s">
        <v>195</v>
      </c>
    </row>
    <row r="119" spans="2:65" s="1" customFormat="1" ht="16.5" customHeight="1">
      <c r="B119" s="33"/>
      <c r="C119" s="132" t="s">
        <v>236</v>
      </c>
      <c r="D119" s="132" t="s">
        <v>197</v>
      </c>
      <c r="E119" s="133" t="s">
        <v>9840</v>
      </c>
      <c r="F119" s="134" t="s">
        <v>9841</v>
      </c>
      <c r="G119" s="135" t="s">
        <v>246</v>
      </c>
      <c r="H119" s="136">
        <v>4.25</v>
      </c>
      <c r="I119" s="137"/>
      <c r="J119" s="138">
        <f>ROUND(I119*H119,2)</f>
        <v>0</v>
      </c>
      <c r="K119" s="134" t="s">
        <v>19</v>
      </c>
      <c r="L119" s="33"/>
      <c r="M119" s="139" t="s">
        <v>19</v>
      </c>
      <c r="N119" s="140" t="s">
        <v>40</v>
      </c>
      <c r="P119" s="141">
        <f>O119*H119</f>
        <v>0</v>
      </c>
      <c r="Q119" s="141">
        <v>0</v>
      </c>
      <c r="R119" s="141">
        <f>Q119*H119</f>
        <v>0</v>
      </c>
      <c r="S119" s="141">
        <v>0</v>
      </c>
      <c r="T119" s="142">
        <f>S119*H119</f>
        <v>0</v>
      </c>
      <c r="AR119" s="143" t="s">
        <v>202</v>
      </c>
      <c r="AT119" s="143" t="s">
        <v>197</v>
      </c>
      <c r="AU119" s="143" t="s">
        <v>76</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9842</v>
      </c>
    </row>
    <row r="120" spans="2:65" s="1" customFormat="1">
      <c r="B120" s="33"/>
      <c r="D120" s="145" t="s">
        <v>204</v>
      </c>
      <c r="F120" s="146" t="s">
        <v>9841</v>
      </c>
      <c r="I120" s="147"/>
      <c r="L120" s="33"/>
      <c r="M120" s="148"/>
      <c r="T120" s="54"/>
      <c r="AT120" s="18" t="s">
        <v>204</v>
      </c>
      <c r="AU120" s="18" t="s">
        <v>76</v>
      </c>
    </row>
    <row r="121" spans="2:65" s="12" customFormat="1">
      <c r="B121" s="151"/>
      <c r="D121" s="145" t="s">
        <v>208</v>
      </c>
      <c r="E121" s="152" t="s">
        <v>19</v>
      </c>
      <c r="F121" s="153" t="s">
        <v>9843</v>
      </c>
      <c r="H121" s="152" t="s">
        <v>19</v>
      </c>
      <c r="I121" s="154"/>
      <c r="L121" s="151"/>
      <c r="M121" s="155"/>
      <c r="T121" s="156"/>
      <c r="AT121" s="152" t="s">
        <v>208</v>
      </c>
      <c r="AU121" s="152" t="s">
        <v>76</v>
      </c>
      <c r="AV121" s="12" t="s">
        <v>76</v>
      </c>
      <c r="AW121" s="12" t="s">
        <v>31</v>
      </c>
      <c r="AX121" s="12" t="s">
        <v>69</v>
      </c>
      <c r="AY121" s="152" t="s">
        <v>195</v>
      </c>
    </row>
    <row r="122" spans="2:65" s="13" customFormat="1">
      <c r="B122" s="157"/>
      <c r="D122" s="145" t="s">
        <v>208</v>
      </c>
      <c r="E122" s="158" t="s">
        <v>19</v>
      </c>
      <c r="F122" s="159" t="s">
        <v>9844</v>
      </c>
      <c r="H122" s="160">
        <v>4.25</v>
      </c>
      <c r="I122" s="161"/>
      <c r="L122" s="157"/>
      <c r="M122" s="162"/>
      <c r="T122" s="163"/>
      <c r="AT122" s="158" t="s">
        <v>208</v>
      </c>
      <c r="AU122" s="158" t="s">
        <v>76</v>
      </c>
      <c r="AV122" s="13" t="s">
        <v>78</v>
      </c>
      <c r="AW122" s="13" t="s">
        <v>31</v>
      </c>
      <c r="AX122" s="13" t="s">
        <v>69</v>
      </c>
      <c r="AY122" s="158" t="s">
        <v>195</v>
      </c>
    </row>
    <row r="123" spans="2:65" s="14" customFormat="1">
      <c r="B123" s="164"/>
      <c r="D123" s="145" t="s">
        <v>208</v>
      </c>
      <c r="E123" s="165" t="s">
        <v>19</v>
      </c>
      <c r="F123" s="166" t="s">
        <v>220</v>
      </c>
      <c r="H123" s="167">
        <v>4.25</v>
      </c>
      <c r="I123" s="168"/>
      <c r="L123" s="164"/>
      <c r="M123" s="169"/>
      <c r="T123" s="170"/>
      <c r="AT123" s="165" t="s">
        <v>208</v>
      </c>
      <c r="AU123" s="165" t="s">
        <v>76</v>
      </c>
      <c r="AV123" s="14" t="s">
        <v>202</v>
      </c>
      <c r="AW123" s="14" t="s">
        <v>31</v>
      </c>
      <c r="AX123" s="14" t="s">
        <v>76</v>
      </c>
      <c r="AY123" s="165" t="s">
        <v>195</v>
      </c>
    </row>
    <row r="124" spans="2:65" s="1" customFormat="1" ht="16.5" customHeight="1">
      <c r="B124" s="33"/>
      <c r="C124" s="132" t="s">
        <v>243</v>
      </c>
      <c r="D124" s="132" t="s">
        <v>197</v>
      </c>
      <c r="E124" s="133" t="s">
        <v>6427</v>
      </c>
      <c r="F124" s="134" t="s">
        <v>6428</v>
      </c>
      <c r="G124" s="135" t="s">
        <v>246</v>
      </c>
      <c r="H124" s="136">
        <v>2.5</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9845</v>
      </c>
    </row>
    <row r="125" spans="2:65" s="1" customFormat="1">
      <c r="B125" s="33"/>
      <c r="D125" s="145" t="s">
        <v>204</v>
      </c>
      <c r="F125" s="146" t="s">
        <v>6428</v>
      </c>
      <c r="I125" s="147"/>
      <c r="L125" s="33"/>
      <c r="M125" s="148"/>
      <c r="T125" s="54"/>
      <c r="AT125" s="18" t="s">
        <v>204</v>
      </c>
      <c r="AU125" s="18" t="s">
        <v>76</v>
      </c>
    </row>
    <row r="126" spans="2:65" s="12" customFormat="1">
      <c r="B126" s="151"/>
      <c r="D126" s="145" t="s">
        <v>208</v>
      </c>
      <c r="E126" s="152" t="s">
        <v>19</v>
      </c>
      <c r="F126" s="153" t="s">
        <v>6420</v>
      </c>
      <c r="H126" s="152" t="s">
        <v>19</v>
      </c>
      <c r="I126" s="154"/>
      <c r="L126" s="151"/>
      <c r="M126" s="155"/>
      <c r="T126" s="156"/>
      <c r="AT126" s="152" t="s">
        <v>208</v>
      </c>
      <c r="AU126" s="152" t="s">
        <v>76</v>
      </c>
      <c r="AV126" s="12" t="s">
        <v>76</v>
      </c>
      <c r="AW126" s="12" t="s">
        <v>31</v>
      </c>
      <c r="AX126" s="12" t="s">
        <v>69</v>
      </c>
      <c r="AY126" s="152" t="s">
        <v>195</v>
      </c>
    </row>
    <row r="127" spans="2:65" s="13" customFormat="1">
      <c r="B127" s="157"/>
      <c r="D127" s="145" t="s">
        <v>208</v>
      </c>
      <c r="E127" s="158" t="s">
        <v>19</v>
      </c>
      <c r="F127" s="159" t="s">
        <v>9839</v>
      </c>
      <c r="H127" s="160">
        <v>2.5</v>
      </c>
      <c r="I127" s="161"/>
      <c r="L127" s="157"/>
      <c r="M127" s="162"/>
      <c r="T127" s="163"/>
      <c r="AT127" s="158" t="s">
        <v>208</v>
      </c>
      <c r="AU127" s="158" t="s">
        <v>76</v>
      </c>
      <c r="AV127" s="13" t="s">
        <v>78</v>
      </c>
      <c r="AW127" s="13" t="s">
        <v>31</v>
      </c>
      <c r="AX127" s="13" t="s">
        <v>69</v>
      </c>
      <c r="AY127" s="158" t="s">
        <v>195</v>
      </c>
    </row>
    <row r="128" spans="2:65" s="14" customFormat="1">
      <c r="B128" s="164"/>
      <c r="D128" s="145" t="s">
        <v>208</v>
      </c>
      <c r="E128" s="165" t="s">
        <v>19</v>
      </c>
      <c r="F128" s="166" t="s">
        <v>220</v>
      </c>
      <c r="H128" s="167">
        <v>2.5</v>
      </c>
      <c r="I128" s="168"/>
      <c r="L128" s="164"/>
      <c r="M128" s="169"/>
      <c r="T128" s="170"/>
      <c r="AT128" s="165" t="s">
        <v>208</v>
      </c>
      <c r="AU128" s="165" t="s">
        <v>76</v>
      </c>
      <c r="AV128" s="14" t="s">
        <v>202</v>
      </c>
      <c r="AW128" s="14" t="s">
        <v>31</v>
      </c>
      <c r="AX128" s="14" t="s">
        <v>76</v>
      </c>
      <c r="AY128" s="165" t="s">
        <v>195</v>
      </c>
    </row>
    <row r="129" spans="2:65" s="11" customFormat="1" ht="25.9" customHeight="1">
      <c r="B129" s="120"/>
      <c r="D129" s="121" t="s">
        <v>68</v>
      </c>
      <c r="E129" s="122" t="s">
        <v>328</v>
      </c>
      <c r="F129" s="122" t="s">
        <v>6430</v>
      </c>
      <c r="I129" s="123"/>
      <c r="J129" s="124">
        <f>BK129</f>
        <v>0</v>
      </c>
      <c r="L129" s="120"/>
      <c r="M129" s="125"/>
      <c r="P129" s="126">
        <f>SUM(P130:P139)</f>
        <v>0</v>
      </c>
      <c r="R129" s="126">
        <f>SUM(R130:R139)</f>
        <v>8.712000000000001E-3</v>
      </c>
      <c r="T129" s="127">
        <f>SUM(T130:T139)</f>
        <v>0</v>
      </c>
      <c r="AR129" s="121" t="s">
        <v>76</v>
      </c>
      <c r="AT129" s="128" t="s">
        <v>68</v>
      </c>
      <c r="AU129" s="128" t="s">
        <v>69</v>
      </c>
      <c r="AY129" s="121" t="s">
        <v>195</v>
      </c>
      <c r="BK129" s="129">
        <f>SUM(BK130:BK139)</f>
        <v>0</v>
      </c>
    </row>
    <row r="130" spans="2:65" s="1" customFormat="1" ht="16.5" customHeight="1">
      <c r="B130" s="33"/>
      <c r="C130" s="132" t="s">
        <v>256</v>
      </c>
      <c r="D130" s="132" t="s">
        <v>197</v>
      </c>
      <c r="E130" s="133" t="s">
        <v>6431</v>
      </c>
      <c r="F130" s="134" t="s">
        <v>6432</v>
      </c>
      <c r="G130" s="135" t="s">
        <v>200</v>
      </c>
      <c r="H130" s="136">
        <v>8.8000000000000007</v>
      </c>
      <c r="I130" s="137"/>
      <c r="J130" s="138">
        <f>ROUND(I130*H130,2)</f>
        <v>0</v>
      </c>
      <c r="K130" s="134" t="s">
        <v>19</v>
      </c>
      <c r="L130" s="33"/>
      <c r="M130" s="139" t="s">
        <v>19</v>
      </c>
      <c r="N130" s="140" t="s">
        <v>40</v>
      </c>
      <c r="P130" s="141">
        <f>O130*H130</f>
        <v>0</v>
      </c>
      <c r="Q130" s="141">
        <v>9.8999999999999999E-4</v>
      </c>
      <c r="R130" s="141">
        <f>Q130*H130</f>
        <v>8.712000000000001E-3</v>
      </c>
      <c r="S130" s="141">
        <v>0</v>
      </c>
      <c r="T130" s="142">
        <f>S130*H130</f>
        <v>0</v>
      </c>
      <c r="AR130" s="143" t="s">
        <v>202</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9846</v>
      </c>
    </row>
    <row r="131" spans="2:65" s="1" customFormat="1">
      <c r="B131" s="33"/>
      <c r="D131" s="145" t="s">
        <v>204</v>
      </c>
      <c r="F131" s="146" t="s">
        <v>6432</v>
      </c>
      <c r="I131" s="147"/>
      <c r="L131" s="33"/>
      <c r="M131" s="148"/>
      <c r="T131" s="54"/>
      <c r="AT131" s="18" t="s">
        <v>204</v>
      </c>
      <c r="AU131" s="18" t="s">
        <v>76</v>
      </c>
    </row>
    <row r="132" spans="2:65" s="12" customFormat="1">
      <c r="B132" s="151"/>
      <c r="D132" s="145" t="s">
        <v>208</v>
      </c>
      <c r="E132" s="152" t="s">
        <v>19</v>
      </c>
      <c r="F132" s="153" t="s">
        <v>9836</v>
      </c>
      <c r="H132" s="152" t="s">
        <v>19</v>
      </c>
      <c r="I132" s="154"/>
      <c r="L132" s="151"/>
      <c r="M132" s="155"/>
      <c r="T132" s="156"/>
      <c r="AT132" s="152" t="s">
        <v>208</v>
      </c>
      <c r="AU132" s="152" t="s">
        <v>76</v>
      </c>
      <c r="AV132" s="12" t="s">
        <v>76</v>
      </c>
      <c r="AW132" s="12" t="s">
        <v>31</v>
      </c>
      <c r="AX132" s="12" t="s">
        <v>69</v>
      </c>
      <c r="AY132" s="152" t="s">
        <v>195</v>
      </c>
    </row>
    <row r="133" spans="2:65" s="13" customFormat="1">
      <c r="B133" s="157"/>
      <c r="D133" s="145" t="s">
        <v>208</v>
      </c>
      <c r="E133" s="158" t="s">
        <v>19</v>
      </c>
      <c r="F133" s="159" t="s">
        <v>9847</v>
      </c>
      <c r="H133" s="160">
        <v>8.8000000000000007</v>
      </c>
      <c r="I133" s="161"/>
      <c r="L133" s="157"/>
      <c r="M133" s="162"/>
      <c r="T133" s="163"/>
      <c r="AT133" s="158" t="s">
        <v>208</v>
      </c>
      <c r="AU133" s="158" t="s">
        <v>76</v>
      </c>
      <c r="AV133" s="13" t="s">
        <v>78</v>
      </c>
      <c r="AW133" s="13" t="s">
        <v>31</v>
      </c>
      <c r="AX133" s="13" t="s">
        <v>69</v>
      </c>
      <c r="AY133" s="158" t="s">
        <v>195</v>
      </c>
    </row>
    <row r="134" spans="2:65" s="14" customFormat="1">
      <c r="B134" s="164"/>
      <c r="D134" s="145" t="s">
        <v>208</v>
      </c>
      <c r="E134" s="165" t="s">
        <v>19</v>
      </c>
      <c r="F134" s="166" t="s">
        <v>220</v>
      </c>
      <c r="H134" s="167">
        <v>8.8000000000000007</v>
      </c>
      <c r="I134" s="168"/>
      <c r="L134" s="164"/>
      <c r="M134" s="169"/>
      <c r="T134" s="170"/>
      <c r="AT134" s="165" t="s">
        <v>208</v>
      </c>
      <c r="AU134" s="165" t="s">
        <v>76</v>
      </c>
      <c r="AV134" s="14" t="s">
        <v>202</v>
      </c>
      <c r="AW134" s="14" t="s">
        <v>31</v>
      </c>
      <c r="AX134" s="14" t="s">
        <v>76</v>
      </c>
      <c r="AY134" s="165" t="s">
        <v>195</v>
      </c>
    </row>
    <row r="135" spans="2:65" s="1" customFormat="1" ht="16.5" customHeight="1">
      <c r="B135" s="33"/>
      <c r="C135" s="132" t="s">
        <v>273</v>
      </c>
      <c r="D135" s="132" t="s">
        <v>197</v>
      </c>
      <c r="E135" s="133" t="s">
        <v>6443</v>
      </c>
      <c r="F135" s="134" t="s">
        <v>6444</v>
      </c>
      <c r="G135" s="135" t="s">
        <v>200</v>
      </c>
      <c r="H135" s="136">
        <v>8.8000000000000007</v>
      </c>
      <c r="I135" s="137"/>
      <c r="J135" s="138">
        <f>ROUND(I135*H135,2)</f>
        <v>0</v>
      </c>
      <c r="K135" s="134" t="s">
        <v>19</v>
      </c>
      <c r="L135" s="33"/>
      <c r="M135" s="139" t="s">
        <v>19</v>
      </c>
      <c r="N135" s="140" t="s">
        <v>40</v>
      </c>
      <c r="P135" s="141">
        <f>O135*H135</f>
        <v>0</v>
      </c>
      <c r="Q135" s="141">
        <v>0</v>
      </c>
      <c r="R135" s="141">
        <f>Q135*H135</f>
        <v>0</v>
      </c>
      <c r="S135" s="141">
        <v>0</v>
      </c>
      <c r="T135" s="142">
        <f>S135*H135</f>
        <v>0</v>
      </c>
      <c r="AR135" s="143" t="s">
        <v>202</v>
      </c>
      <c r="AT135" s="143" t="s">
        <v>197</v>
      </c>
      <c r="AU135" s="143" t="s">
        <v>76</v>
      </c>
      <c r="AY135" s="18" t="s">
        <v>195</v>
      </c>
      <c r="BE135" s="144">
        <f>IF(N135="základní",J135,0)</f>
        <v>0</v>
      </c>
      <c r="BF135" s="144">
        <f>IF(N135="snížená",J135,0)</f>
        <v>0</v>
      </c>
      <c r="BG135" s="144">
        <f>IF(N135="zákl. přenesená",J135,0)</f>
        <v>0</v>
      </c>
      <c r="BH135" s="144">
        <f>IF(N135="sníž. přenesená",J135,0)</f>
        <v>0</v>
      </c>
      <c r="BI135" s="144">
        <f>IF(N135="nulová",J135,0)</f>
        <v>0</v>
      </c>
      <c r="BJ135" s="18" t="s">
        <v>76</v>
      </c>
      <c r="BK135" s="144">
        <f>ROUND(I135*H135,2)</f>
        <v>0</v>
      </c>
      <c r="BL135" s="18" t="s">
        <v>202</v>
      </c>
      <c r="BM135" s="143" t="s">
        <v>9848</v>
      </c>
    </row>
    <row r="136" spans="2:65" s="1" customFormat="1">
      <c r="B136" s="33"/>
      <c r="D136" s="145" t="s">
        <v>204</v>
      </c>
      <c r="F136" s="146" t="s">
        <v>6444</v>
      </c>
      <c r="I136" s="147"/>
      <c r="L136" s="33"/>
      <c r="M136" s="148"/>
      <c r="T136" s="54"/>
      <c r="AT136" s="18" t="s">
        <v>204</v>
      </c>
      <c r="AU136" s="18" t="s">
        <v>76</v>
      </c>
    </row>
    <row r="137" spans="2:65" s="12" customFormat="1">
      <c r="B137" s="151"/>
      <c r="D137" s="145" t="s">
        <v>208</v>
      </c>
      <c r="E137" s="152" t="s">
        <v>19</v>
      </c>
      <c r="F137" s="153" t="s">
        <v>9836</v>
      </c>
      <c r="H137" s="152" t="s">
        <v>19</v>
      </c>
      <c r="I137" s="154"/>
      <c r="L137" s="151"/>
      <c r="M137" s="155"/>
      <c r="T137" s="156"/>
      <c r="AT137" s="152" t="s">
        <v>208</v>
      </c>
      <c r="AU137" s="152" t="s">
        <v>76</v>
      </c>
      <c r="AV137" s="12" t="s">
        <v>76</v>
      </c>
      <c r="AW137" s="12" t="s">
        <v>31</v>
      </c>
      <c r="AX137" s="12" t="s">
        <v>69</v>
      </c>
      <c r="AY137" s="152" t="s">
        <v>195</v>
      </c>
    </row>
    <row r="138" spans="2:65" s="13" customFormat="1">
      <c r="B138" s="157"/>
      <c r="D138" s="145" t="s">
        <v>208</v>
      </c>
      <c r="E138" s="158" t="s">
        <v>19</v>
      </c>
      <c r="F138" s="159" t="s">
        <v>9847</v>
      </c>
      <c r="H138" s="160">
        <v>8.8000000000000007</v>
      </c>
      <c r="I138" s="161"/>
      <c r="L138" s="157"/>
      <c r="M138" s="162"/>
      <c r="T138" s="163"/>
      <c r="AT138" s="158" t="s">
        <v>208</v>
      </c>
      <c r="AU138" s="158" t="s">
        <v>76</v>
      </c>
      <c r="AV138" s="13" t="s">
        <v>78</v>
      </c>
      <c r="AW138" s="13" t="s">
        <v>31</v>
      </c>
      <c r="AX138" s="13" t="s">
        <v>69</v>
      </c>
      <c r="AY138" s="158" t="s">
        <v>195</v>
      </c>
    </row>
    <row r="139" spans="2:65" s="14" customFormat="1">
      <c r="B139" s="164"/>
      <c r="D139" s="145" t="s">
        <v>208</v>
      </c>
      <c r="E139" s="165" t="s">
        <v>19</v>
      </c>
      <c r="F139" s="166" t="s">
        <v>220</v>
      </c>
      <c r="H139" s="167">
        <v>8.8000000000000007</v>
      </c>
      <c r="I139" s="168"/>
      <c r="L139" s="164"/>
      <c r="M139" s="169"/>
      <c r="T139" s="170"/>
      <c r="AT139" s="165" t="s">
        <v>208</v>
      </c>
      <c r="AU139" s="165" t="s">
        <v>76</v>
      </c>
      <c r="AV139" s="14" t="s">
        <v>202</v>
      </c>
      <c r="AW139" s="14" t="s">
        <v>31</v>
      </c>
      <c r="AX139" s="14" t="s">
        <v>76</v>
      </c>
      <c r="AY139" s="165" t="s">
        <v>195</v>
      </c>
    </row>
    <row r="140" spans="2:65" s="11" customFormat="1" ht="25.9" customHeight="1">
      <c r="B140" s="120"/>
      <c r="D140" s="121" t="s">
        <v>68</v>
      </c>
      <c r="E140" s="122" t="s">
        <v>338</v>
      </c>
      <c r="F140" s="122" t="s">
        <v>6452</v>
      </c>
      <c r="I140" s="123"/>
      <c r="J140" s="124">
        <f>BK140</f>
        <v>0</v>
      </c>
      <c r="L140" s="120"/>
      <c r="M140" s="125"/>
      <c r="P140" s="126">
        <f>SUM(P141:P180)</f>
        <v>0</v>
      </c>
      <c r="R140" s="126">
        <f>SUM(R141:R180)</f>
        <v>0</v>
      </c>
      <c r="T140" s="127">
        <f>SUM(T141:T180)</f>
        <v>0</v>
      </c>
      <c r="AR140" s="121" t="s">
        <v>76</v>
      </c>
      <c r="AT140" s="128" t="s">
        <v>68</v>
      </c>
      <c r="AU140" s="128" t="s">
        <v>69</v>
      </c>
      <c r="AY140" s="121" t="s">
        <v>195</v>
      </c>
      <c r="BK140" s="129">
        <f>SUM(BK141:BK180)</f>
        <v>0</v>
      </c>
    </row>
    <row r="141" spans="2:65" s="1" customFormat="1" ht="16.5" customHeight="1">
      <c r="B141" s="33"/>
      <c r="C141" s="132" t="s">
        <v>280</v>
      </c>
      <c r="D141" s="132" t="s">
        <v>197</v>
      </c>
      <c r="E141" s="133" t="s">
        <v>6453</v>
      </c>
      <c r="F141" s="134" t="s">
        <v>6454</v>
      </c>
      <c r="G141" s="135" t="s">
        <v>246</v>
      </c>
      <c r="H141" s="136">
        <v>11</v>
      </c>
      <c r="I141" s="137"/>
      <c r="J141" s="138">
        <f>ROUND(I141*H141,2)</f>
        <v>0</v>
      </c>
      <c r="K141" s="134" t="s">
        <v>19</v>
      </c>
      <c r="L141" s="33"/>
      <c r="M141" s="139" t="s">
        <v>19</v>
      </c>
      <c r="N141" s="140" t="s">
        <v>40</v>
      </c>
      <c r="P141" s="141">
        <f>O141*H141</f>
        <v>0</v>
      </c>
      <c r="Q141" s="141">
        <v>0</v>
      </c>
      <c r="R141" s="141">
        <f>Q141*H141</f>
        <v>0</v>
      </c>
      <c r="S141" s="141">
        <v>0</v>
      </c>
      <c r="T141" s="142">
        <f>S141*H141</f>
        <v>0</v>
      </c>
      <c r="AR141" s="143" t="s">
        <v>202</v>
      </c>
      <c r="AT141" s="143" t="s">
        <v>197</v>
      </c>
      <c r="AU141" s="143" t="s">
        <v>76</v>
      </c>
      <c r="AY141" s="18" t="s">
        <v>195</v>
      </c>
      <c r="BE141" s="144">
        <f>IF(N141="základní",J141,0)</f>
        <v>0</v>
      </c>
      <c r="BF141" s="144">
        <f>IF(N141="snížená",J141,0)</f>
        <v>0</v>
      </c>
      <c r="BG141" s="144">
        <f>IF(N141="zákl. přenesená",J141,0)</f>
        <v>0</v>
      </c>
      <c r="BH141" s="144">
        <f>IF(N141="sníž. přenesená",J141,0)</f>
        <v>0</v>
      </c>
      <c r="BI141" s="144">
        <f>IF(N141="nulová",J141,0)</f>
        <v>0</v>
      </c>
      <c r="BJ141" s="18" t="s">
        <v>76</v>
      </c>
      <c r="BK141" s="144">
        <f>ROUND(I141*H141,2)</f>
        <v>0</v>
      </c>
      <c r="BL141" s="18" t="s">
        <v>202</v>
      </c>
      <c r="BM141" s="143" t="s">
        <v>9849</v>
      </c>
    </row>
    <row r="142" spans="2:65" s="1" customFormat="1">
      <c r="B142" s="33"/>
      <c r="D142" s="145" t="s">
        <v>204</v>
      </c>
      <c r="F142" s="146" t="s">
        <v>6454</v>
      </c>
      <c r="I142" s="147"/>
      <c r="L142" s="33"/>
      <c r="M142" s="148"/>
      <c r="T142" s="54"/>
      <c r="AT142" s="18" t="s">
        <v>204</v>
      </c>
      <c r="AU142" s="18" t="s">
        <v>76</v>
      </c>
    </row>
    <row r="143" spans="2:65" s="12" customFormat="1">
      <c r="B143" s="151"/>
      <c r="D143" s="145" t="s">
        <v>208</v>
      </c>
      <c r="E143" s="152" t="s">
        <v>19</v>
      </c>
      <c r="F143" s="153" t="s">
        <v>9836</v>
      </c>
      <c r="H143" s="152" t="s">
        <v>19</v>
      </c>
      <c r="I143" s="154"/>
      <c r="L143" s="151"/>
      <c r="M143" s="155"/>
      <c r="T143" s="156"/>
      <c r="AT143" s="152" t="s">
        <v>208</v>
      </c>
      <c r="AU143" s="152" t="s">
        <v>76</v>
      </c>
      <c r="AV143" s="12" t="s">
        <v>76</v>
      </c>
      <c r="AW143" s="12" t="s">
        <v>31</v>
      </c>
      <c r="AX143" s="12" t="s">
        <v>69</v>
      </c>
      <c r="AY143" s="152" t="s">
        <v>195</v>
      </c>
    </row>
    <row r="144" spans="2:65" s="13" customFormat="1">
      <c r="B144" s="157"/>
      <c r="D144" s="145" t="s">
        <v>208</v>
      </c>
      <c r="E144" s="158" t="s">
        <v>19</v>
      </c>
      <c r="F144" s="159" t="s">
        <v>9837</v>
      </c>
      <c r="H144" s="160">
        <v>8.5</v>
      </c>
      <c r="I144" s="161"/>
      <c r="L144" s="157"/>
      <c r="M144" s="162"/>
      <c r="T144" s="163"/>
      <c r="AT144" s="158" t="s">
        <v>208</v>
      </c>
      <c r="AU144" s="158" t="s">
        <v>76</v>
      </c>
      <c r="AV144" s="13" t="s">
        <v>78</v>
      </c>
      <c r="AW144" s="13" t="s">
        <v>31</v>
      </c>
      <c r="AX144" s="13" t="s">
        <v>69</v>
      </c>
      <c r="AY144" s="158" t="s">
        <v>195</v>
      </c>
    </row>
    <row r="145" spans="2:65" s="12" customFormat="1">
      <c r="B145" s="151"/>
      <c r="D145" s="145" t="s">
        <v>208</v>
      </c>
      <c r="E145" s="152" t="s">
        <v>19</v>
      </c>
      <c r="F145" s="153" t="s">
        <v>6420</v>
      </c>
      <c r="H145" s="152" t="s">
        <v>19</v>
      </c>
      <c r="I145" s="154"/>
      <c r="L145" s="151"/>
      <c r="M145" s="155"/>
      <c r="T145" s="156"/>
      <c r="AT145" s="152" t="s">
        <v>208</v>
      </c>
      <c r="AU145" s="152" t="s">
        <v>76</v>
      </c>
      <c r="AV145" s="12" t="s">
        <v>76</v>
      </c>
      <c r="AW145" s="12" t="s">
        <v>31</v>
      </c>
      <c r="AX145" s="12" t="s">
        <v>69</v>
      </c>
      <c r="AY145" s="152" t="s">
        <v>195</v>
      </c>
    </row>
    <row r="146" spans="2:65" s="13" customFormat="1">
      <c r="B146" s="157"/>
      <c r="D146" s="145" t="s">
        <v>208</v>
      </c>
      <c r="E146" s="158" t="s">
        <v>19</v>
      </c>
      <c r="F146" s="159" t="s">
        <v>9850</v>
      </c>
      <c r="H146" s="160">
        <v>2.5</v>
      </c>
      <c r="I146" s="161"/>
      <c r="L146" s="157"/>
      <c r="M146" s="162"/>
      <c r="T146" s="163"/>
      <c r="AT146" s="158" t="s">
        <v>208</v>
      </c>
      <c r="AU146" s="158" t="s">
        <v>76</v>
      </c>
      <c r="AV146" s="13" t="s">
        <v>78</v>
      </c>
      <c r="AW146" s="13" t="s">
        <v>31</v>
      </c>
      <c r="AX146" s="13" t="s">
        <v>69</v>
      </c>
      <c r="AY146" s="158" t="s">
        <v>195</v>
      </c>
    </row>
    <row r="147" spans="2:65" s="14" customFormat="1">
      <c r="B147" s="164"/>
      <c r="D147" s="145" t="s">
        <v>208</v>
      </c>
      <c r="E147" s="165" t="s">
        <v>19</v>
      </c>
      <c r="F147" s="166" t="s">
        <v>220</v>
      </c>
      <c r="H147" s="167">
        <v>11</v>
      </c>
      <c r="I147" s="168"/>
      <c r="L147" s="164"/>
      <c r="M147" s="169"/>
      <c r="T147" s="170"/>
      <c r="AT147" s="165" t="s">
        <v>208</v>
      </c>
      <c r="AU147" s="165" t="s">
        <v>76</v>
      </c>
      <c r="AV147" s="14" t="s">
        <v>202</v>
      </c>
      <c r="AW147" s="14" t="s">
        <v>31</v>
      </c>
      <c r="AX147" s="14" t="s">
        <v>76</v>
      </c>
      <c r="AY147" s="165" t="s">
        <v>195</v>
      </c>
    </row>
    <row r="148" spans="2:65" s="1" customFormat="1" ht="16.5" customHeight="1">
      <c r="B148" s="33"/>
      <c r="C148" s="132" t="s">
        <v>288</v>
      </c>
      <c r="D148" s="132" t="s">
        <v>197</v>
      </c>
      <c r="E148" s="133" t="s">
        <v>6462</v>
      </c>
      <c r="F148" s="134" t="s">
        <v>6463</v>
      </c>
      <c r="G148" s="135" t="s">
        <v>246</v>
      </c>
      <c r="H148" s="136">
        <v>11</v>
      </c>
      <c r="I148" s="137"/>
      <c r="J148" s="138">
        <f>ROUND(I148*H148,2)</f>
        <v>0</v>
      </c>
      <c r="K148" s="134" t="s">
        <v>19</v>
      </c>
      <c r="L148" s="33"/>
      <c r="M148" s="139" t="s">
        <v>19</v>
      </c>
      <c r="N148" s="140" t="s">
        <v>40</v>
      </c>
      <c r="P148" s="141">
        <f>O148*H148</f>
        <v>0</v>
      </c>
      <c r="Q148" s="141">
        <v>0</v>
      </c>
      <c r="R148" s="141">
        <f>Q148*H148</f>
        <v>0</v>
      </c>
      <c r="S148" s="141">
        <v>0</v>
      </c>
      <c r="T148" s="142">
        <f>S148*H148</f>
        <v>0</v>
      </c>
      <c r="AR148" s="143" t="s">
        <v>202</v>
      </c>
      <c r="AT148" s="143" t="s">
        <v>197</v>
      </c>
      <c r="AU148" s="143" t="s">
        <v>76</v>
      </c>
      <c r="AY148" s="18" t="s">
        <v>195</v>
      </c>
      <c r="BE148" s="144">
        <f>IF(N148="základní",J148,0)</f>
        <v>0</v>
      </c>
      <c r="BF148" s="144">
        <f>IF(N148="snížená",J148,0)</f>
        <v>0</v>
      </c>
      <c r="BG148" s="144">
        <f>IF(N148="zákl. přenesená",J148,0)</f>
        <v>0</v>
      </c>
      <c r="BH148" s="144">
        <f>IF(N148="sníž. přenesená",J148,0)</f>
        <v>0</v>
      </c>
      <c r="BI148" s="144">
        <f>IF(N148="nulová",J148,0)</f>
        <v>0</v>
      </c>
      <c r="BJ148" s="18" t="s">
        <v>76</v>
      </c>
      <c r="BK148" s="144">
        <f>ROUND(I148*H148,2)</f>
        <v>0</v>
      </c>
      <c r="BL148" s="18" t="s">
        <v>202</v>
      </c>
      <c r="BM148" s="143" t="s">
        <v>9851</v>
      </c>
    </row>
    <row r="149" spans="2:65" s="1" customFormat="1">
      <c r="B149" s="33"/>
      <c r="D149" s="145" t="s">
        <v>204</v>
      </c>
      <c r="F149" s="146" t="s">
        <v>6463</v>
      </c>
      <c r="I149" s="147"/>
      <c r="L149" s="33"/>
      <c r="M149" s="148"/>
      <c r="T149" s="54"/>
      <c r="AT149" s="18" t="s">
        <v>204</v>
      </c>
      <c r="AU149" s="18" t="s">
        <v>76</v>
      </c>
    </row>
    <row r="150" spans="2:65" s="12" customFormat="1">
      <c r="B150" s="151"/>
      <c r="D150" s="145" t="s">
        <v>208</v>
      </c>
      <c r="E150" s="152" t="s">
        <v>19</v>
      </c>
      <c r="F150" s="153" t="s">
        <v>9836</v>
      </c>
      <c r="H150" s="152" t="s">
        <v>19</v>
      </c>
      <c r="I150" s="154"/>
      <c r="L150" s="151"/>
      <c r="M150" s="155"/>
      <c r="T150" s="156"/>
      <c r="AT150" s="152" t="s">
        <v>208</v>
      </c>
      <c r="AU150" s="152" t="s">
        <v>76</v>
      </c>
      <c r="AV150" s="12" t="s">
        <v>76</v>
      </c>
      <c r="AW150" s="12" t="s">
        <v>31</v>
      </c>
      <c r="AX150" s="12" t="s">
        <v>69</v>
      </c>
      <c r="AY150" s="152" t="s">
        <v>195</v>
      </c>
    </row>
    <row r="151" spans="2:65" s="13" customFormat="1">
      <c r="B151" s="157"/>
      <c r="D151" s="145" t="s">
        <v>208</v>
      </c>
      <c r="E151" s="158" t="s">
        <v>19</v>
      </c>
      <c r="F151" s="159" t="s">
        <v>9837</v>
      </c>
      <c r="H151" s="160">
        <v>8.5</v>
      </c>
      <c r="I151" s="161"/>
      <c r="L151" s="157"/>
      <c r="M151" s="162"/>
      <c r="T151" s="163"/>
      <c r="AT151" s="158" t="s">
        <v>208</v>
      </c>
      <c r="AU151" s="158" t="s">
        <v>76</v>
      </c>
      <c r="AV151" s="13" t="s">
        <v>78</v>
      </c>
      <c r="AW151" s="13" t="s">
        <v>31</v>
      </c>
      <c r="AX151" s="13" t="s">
        <v>69</v>
      </c>
      <c r="AY151" s="158" t="s">
        <v>195</v>
      </c>
    </row>
    <row r="152" spans="2:65" s="12" customFormat="1">
      <c r="B152" s="151"/>
      <c r="D152" s="145" t="s">
        <v>208</v>
      </c>
      <c r="E152" s="152" t="s">
        <v>19</v>
      </c>
      <c r="F152" s="153" t="s">
        <v>6420</v>
      </c>
      <c r="H152" s="152" t="s">
        <v>19</v>
      </c>
      <c r="I152" s="154"/>
      <c r="L152" s="151"/>
      <c r="M152" s="155"/>
      <c r="T152" s="156"/>
      <c r="AT152" s="152" t="s">
        <v>208</v>
      </c>
      <c r="AU152" s="152" t="s">
        <v>76</v>
      </c>
      <c r="AV152" s="12" t="s">
        <v>76</v>
      </c>
      <c r="AW152" s="12" t="s">
        <v>31</v>
      </c>
      <c r="AX152" s="12" t="s">
        <v>69</v>
      </c>
      <c r="AY152" s="152" t="s">
        <v>195</v>
      </c>
    </row>
    <row r="153" spans="2:65" s="13" customFormat="1">
      <c r="B153" s="157"/>
      <c r="D153" s="145" t="s">
        <v>208</v>
      </c>
      <c r="E153" s="158" t="s">
        <v>19</v>
      </c>
      <c r="F153" s="159" t="s">
        <v>9850</v>
      </c>
      <c r="H153" s="160">
        <v>2.5</v>
      </c>
      <c r="I153" s="161"/>
      <c r="L153" s="157"/>
      <c r="M153" s="162"/>
      <c r="T153" s="163"/>
      <c r="AT153" s="158" t="s">
        <v>208</v>
      </c>
      <c r="AU153" s="158" t="s">
        <v>76</v>
      </c>
      <c r="AV153" s="13" t="s">
        <v>78</v>
      </c>
      <c r="AW153" s="13" t="s">
        <v>31</v>
      </c>
      <c r="AX153" s="13" t="s">
        <v>69</v>
      </c>
      <c r="AY153" s="158" t="s">
        <v>195</v>
      </c>
    </row>
    <row r="154" spans="2:65" s="14" customFormat="1">
      <c r="B154" s="164"/>
      <c r="D154" s="145" t="s">
        <v>208</v>
      </c>
      <c r="E154" s="165" t="s">
        <v>19</v>
      </c>
      <c r="F154" s="166" t="s">
        <v>220</v>
      </c>
      <c r="H154" s="167">
        <v>11</v>
      </c>
      <c r="I154" s="168"/>
      <c r="L154" s="164"/>
      <c r="M154" s="169"/>
      <c r="T154" s="170"/>
      <c r="AT154" s="165" t="s">
        <v>208</v>
      </c>
      <c r="AU154" s="165" t="s">
        <v>76</v>
      </c>
      <c r="AV154" s="14" t="s">
        <v>202</v>
      </c>
      <c r="AW154" s="14" t="s">
        <v>31</v>
      </c>
      <c r="AX154" s="14" t="s">
        <v>76</v>
      </c>
      <c r="AY154" s="165" t="s">
        <v>195</v>
      </c>
    </row>
    <row r="155" spans="2:65" s="1" customFormat="1" ht="16.5" customHeight="1">
      <c r="B155" s="33"/>
      <c r="C155" s="132" t="s">
        <v>294</v>
      </c>
      <c r="D155" s="132" t="s">
        <v>197</v>
      </c>
      <c r="E155" s="133" t="s">
        <v>6465</v>
      </c>
      <c r="F155" s="134" t="s">
        <v>6466</v>
      </c>
      <c r="G155" s="135" t="s">
        <v>246</v>
      </c>
      <c r="H155" s="136">
        <v>2.5</v>
      </c>
      <c r="I155" s="137"/>
      <c r="J155" s="138">
        <f>ROUND(I155*H155,2)</f>
        <v>0</v>
      </c>
      <c r="K155" s="134" t="s">
        <v>19</v>
      </c>
      <c r="L155" s="33"/>
      <c r="M155" s="139" t="s">
        <v>19</v>
      </c>
      <c r="N155" s="140" t="s">
        <v>40</v>
      </c>
      <c r="P155" s="141">
        <f>O155*H155</f>
        <v>0</v>
      </c>
      <c r="Q155" s="141">
        <v>0</v>
      </c>
      <c r="R155" s="141">
        <f>Q155*H155</f>
        <v>0</v>
      </c>
      <c r="S155" s="141">
        <v>0</v>
      </c>
      <c r="T155" s="142">
        <f>S155*H155</f>
        <v>0</v>
      </c>
      <c r="AR155" s="143" t="s">
        <v>202</v>
      </c>
      <c r="AT155" s="143" t="s">
        <v>197</v>
      </c>
      <c r="AU155" s="143" t="s">
        <v>76</v>
      </c>
      <c r="AY155" s="18" t="s">
        <v>195</v>
      </c>
      <c r="BE155" s="144">
        <f>IF(N155="základní",J155,0)</f>
        <v>0</v>
      </c>
      <c r="BF155" s="144">
        <f>IF(N155="snížená",J155,0)</f>
        <v>0</v>
      </c>
      <c r="BG155" s="144">
        <f>IF(N155="zákl. přenesená",J155,0)</f>
        <v>0</v>
      </c>
      <c r="BH155" s="144">
        <f>IF(N155="sníž. přenesená",J155,0)</f>
        <v>0</v>
      </c>
      <c r="BI155" s="144">
        <f>IF(N155="nulová",J155,0)</f>
        <v>0</v>
      </c>
      <c r="BJ155" s="18" t="s">
        <v>76</v>
      </c>
      <c r="BK155" s="144">
        <f>ROUND(I155*H155,2)</f>
        <v>0</v>
      </c>
      <c r="BL155" s="18" t="s">
        <v>202</v>
      </c>
      <c r="BM155" s="143" t="s">
        <v>9852</v>
      </c>
    </row>
    <row r="156" spans="2:65" s="1" customFormat="1">
      <c r="B156" s="33"/>
      <c r="D156" s="145" t="s">
        <v>204</v>
      </c>
      <c r="F156" s="146" t="s">
        <v>6466</v>
      </c>
      <c r="I156" s="147"/>
      <c r="L156" s="33"/>
      <c r="M156" s="148"/>
      <c r="T156" s="54"/>
      <c r="AT156" s="18" t="s">
        <v>204</v>
      </c>
      <c r="AU156" s="18" t="s">
        <v>76</v>
      </c>
    </row>
    <row r="157" spans="2:65" s="12" customFormat="1">
      <c r="B157" s="151"/>
      <c r="D157" s="145" t="s">
        <v>208</v>
      </c>
      <c r="E157" s="152" t="s">
        <v>19</v>
      </c>
      <c r="F157" s="153" t="s">
        <v>6420</v>
      </c>
      <c r="H157" s="152" t="s">
        <v>19</v>
      </c>
      <c r="I157" s="154"/>
      <c r="L157" s="151"/>
      <c r="M157" s="155"/>
      <c r="T157" s="156"/>
      <c r="AT157" s="152" t="s">
        <v>208</v>
      </c>
      <c r="AU157" s="152" t="s">
        <v>76</v>
      </c>
      <c r="AV157" s="12" t="s">
        <v>76</v>
      </c>
      <c r="AW157" s="12" t="s">
        <v>31</v>
      </c>
      <c r="AX157" s="12" t="s">
        <v>69</v>
      </c>
      <c r="AY157" s="152" t="s">
        <v>195</v>
      </c>
    </row>
    <row r="158" spans="2:65" s="13" customFormat="1">
      <c r="B158" s="157"/>
      <c r="D158" s="145" t="s">
        <v>208</v>
      </c>
      <c r="E158" s="158" t="s">
        <v>19</v>
      </c>
      <c r="F158" s="159" t="s">
        <v>9850</v>
      </c>
      <c r="H158" s="160">
        <v>2.5</v>
      </c>
      <c r="I158" s="161"/>
      <c r="L158" s="157"/>
      <c r="M158" s="162"/>
      <c r="T158" s="163"/>
      <c r="AT158" s="158" t="s">
        <v>208</v>
      </c>
      <c r="AU158" s="158" t="s">
        <v>76</v>
      </c>
      <c r="AV158" s="13" t="s">
        <v>78</v>
      </c>
      <c r="AW158" s="13" t="s">
        <v>31</v>
      </c>
      <c r="AX158" s="13" t="s">
        <v>69</v>
      </c>
      <c r="AY158" s="158" t="s">
        <v>195</v>
      </c>
    </row>
    <row r="159" spans="2:65" s="14" customFormat="1">
      <c r="B159" s="164"/>
      <c r="D159" s="145" t="s">
        <v>208</v>
      </c>
      <c r="E159" s="165" t="s">
        <v>19</v>
      </c>
      <c r="F159" s="166" t="s">
        <v>220</v>
      </c>
      <c r="H159" s="167">
        <v>2.5</v>
      </c>
      <c r="I159" s="168"/>
      <c r="L159" s="164"/>
      <c r="M159" s="169"/>
      <c r="T159" s="170"/>
      <c r="AT159" s="165" t="s">
        <v>208</v>
      </c>
      <c r="AU159" s="165" t="s">
        <v>76</v>
      </c>
      <c r="AV159" s="14" t="s">
        <v>202</v>
      </c>
      <c r="AW159" s="14" t="s">
        <v>31</v>
      </c>
      <c r="AX159" s="14" t="s">
        <v>76</v>
      </c>
      <c r="AY159" s="165" t="s">
        <v>195</v>
      </c>
    </row>
    <row r="160" spans="2:65" s="1" customFormat="1" ht="16.5" customHeight="1">
      <c r="B160" s="33"/>
      <c r="C160" s="132" t="s">
        <v>8</v>
      </c>
      <c r="D160" s="132" t="s">
        <v>197</v>
      </c>
      <c r="E160" s="133" t="s">
        <v>6473</v>
      </c>
      <c r="F160" s="134" t="s">
        <v>6474</v>
      </c>
      <c r="G160" s="135" t="s">
        <v>246</v>
      </c>
      <c r="H160" s="136">
        <v>11</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202</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202</v>
      </c>
      <c r="BM160" s="143" t="s">
        <v>9853</v>
      </c>
    </row>
    <row r="161" spans="2:65" s="1" customFormat="1">
      <c r="B161" s="33"/>
      <c r="D161" s="145" t="s">
        <v>204</v>
      </c>
      <c r="F161" s="146" t="s">
        <v>6474</v>
      </c>
      <c r="I161" s="147"/>
      <c r="L161" s="33"/>
      <c r="M161" s="148"/>
      <c r="T161" s="54"/>
      <c r="AT161" s="18" t="s">
        <v>204</v>
      </c>
      <c r="AU161" s="18" t="s">
        <v>76</v>
      </c>
    </row>
    <row r="162" spans="2:65" s="12" customFormat="1">
      <c r="B162" s="151"/>
      <c r="D162" s="145" t="s">
        <v>208</v>
      </c>
      <c r="E162" s="152" t="s">
        <v>19</v>
      </c>
      <c r="F162" s="153" t="s">
        <v>9836</v>
      </c>
      <c r="H162" s="152" t="s">
        <v>19</v>
      </c>
      <c r="I162" s="154"/>
      <c r="L162" s="151"/>
      <c r="M162" s="155"/>
      <c r="T162" s="156"/>
      <c r="AT162" s="152" t="s">
        <v>208</v>
      </c>
      <c r="AU162" s="152" t="s">
        <v>76</v>
      </c>
      <c r="AV162" s="12" t="s">
        <v>76</v>
      </c>
      <c r="AW162" s="12" t="s">
        <v>31</v>
      </c>
      <c r="AX162" s="12" t="s">
        <v>69</v>
      </c>
      <c r="AY162" s="152" t="s">
        <v>195</v>
      </c>
    </row>
    <row r="163" spans="2:65" s="13" customFormat="1">
      <c r="B163" s="157"/>
      <c r="D163" s="145" t="s">
        <v>208</v>
      </c>
      <c r="E163" s="158" t="s">
        <v>19</v>
      </c>
      <c r="F163" s="159" t="s">
        <v>9837</v>
      </c>
      <c r="H163" s="160">
        <v>8.5</v>
      </c>
      <c r="I163" s="161"/>
      <c r="L163" s="157"/>
      <c r="M163" s="162"/>
      <c r="T163" s="163"/>
      <c r="AT163" s="158" t="s">
        <v>208</v>
      </c>
      <c r="AU163" s="158" t="s">
        <v>76</v>
      </c>
      <c r="AV163" s="13" t="s">
        <v>78</v>
      </c>
      <c r="AW163" s="13" t="s">
        <v>31</v>
      </c>
      <c r="AX163" s="13" t="s">
        <v>69</v>
      </c>
      <c r="AY163" s="158" t="s">
        <v>195</v>
      </c>
    </row>
    <row r="164" spans="2:65" s="12" customFormat="1">
      <c r="B164" s="151"/>
      <c r="D164" s="145" t="s">
        <v>208</v>
      </c>
      <c r="E164" s="152" t="s">
        <v>19</v>
      </c>
      <c r="F164" s="153" t="s">
        <v>6420</v>
      </c>
      <c r="H164" s="152" t="s">
        <v>19</v>
      </c>
      <c r="I164" s="154"/>
      <c r="L164" s="151"/>
      <c r="M164" s="155"/>
      <c r="T164" s="156"/>
      <c r="AT164" s="152" t="s">
        <v>208</v>
      </c>
      <c r="AU164" s="152" t="s">
        <v>76</v>
      </c>
      <c r="AV164" s="12" t="s">
        <v>76</v>
      </c>
      <c r="AW164" s="12" t="s">
        <v>31</v>
      </c>
      <c r="AX164" s="12" t="s">
        <v>69</v>
      </c>
      <c r="AY164" s="152" t="s">
        <v>195</v>
      </c>
    </row>
    <row r="165" spans="2:65" s="13" customFormat="1">
      <c r="B165" s="157"/>
      <c r="D165" s="145" t="s">
        <v>208</v>
      </c>
      <c r="E165" s="158" t="s">
        <v>19</v>
      </c>
      <c r="F165" s="159" t="s">
        <v>9850</v>
      </c>
      <c r="H165" s="160">
        <v>2.5</v>
      </c>
      <c r="I165" s="161"/>
      <c r="L165" s="157"/>
      <c r="M165" s="162"/>
      <c r="T165" s="163"/>
      <c r="AT165" s="158" t="s">
        <v>208</v>
      </c>
      <c r="AU165" s="158" t="s">
        <v>76</v>
      </c>
      <c r="AV165" s="13" t="s">
        <v>78</v>
      </c>
      <c r="AW165" s="13" t="s">
        <v>31</v>
      </c>
      <c r="AX165" s="13" t="s">
        <v>69</v>
      </c>
      <c r="AY165" s="158" t="s">
        <v>195</v>
      </c>
    </row>
    <row r="166" spans="2:65" s="14" customFormat="1">
      <c r="B166" s="164"/>
      <c r="D166" s="145" t="s">
        <v>208</v>
      </c>
      <c r="E166" s="165" t="s">
        <v>19</v>
      </c>
      <c r="F166" s="166" t="s">
        <v>220</v>
      </c>
      <c r="H166" s="167">
        <v>11</v>
      </c>
      <c r="I166" s="168"/>
      <c r="L166" s="164"/>
      <c r="M166" s="169"/>
      <c r="T166" s="170"/>
      <c r="AT166" s="165" t="s">
        <v>208</v>
      </c>
      <c r="AU166" s="165" t="s">
        <v>76</v>
      </c>
      <c r="AV166" s="14" t="s">
        <v>202</v>
      </c>
      <c r="AW166" s="14" t="s">
        <v>31</v>
      </c>
      <c r="AX166" s="14" t="s">
        <v>76</v>
      </c>
      <c r="AY166" s="165" t="s">
        <v>195</v>
      </c>
    </row>
    <row r="167" spans="2:65" s="1" customFormat="1" ht="16.5" customHeight="1">
      <c r="B167" s="33"/>
      <c r="C167" s="132" t="s">
        <v>309</v>
      </c>
      <c r="D167" s="132" t="s">
        <v>197</v>
      </c>
      <c r="E167" s="133" t="s">
        <v>6476</v>
      </c>
      <c r="F167" s="134" t="s">
        <v>6477</v>
      </c>
      <c r="G167" s="135" t="s">
        <v>246</v>
      </c>
      <c r="H167" s="136">
        <v>110</v>
      </c>
      <c r="I167" s="137"/>
      <c r="J167" s="138">
        <f>ROUND(I167*H167,2)</f>
        <v>0</v>
      </c>
      <c r="K167" s="134" t="s">
        <v>19</v>
      </c>
      <c r="L167" s="33"/>
      <c r="M167" s="139" t="s">
        <v>19</v>
      </c>
      <c r="N167" s="140" t="s">
        <v>40</v>
      </c>
      <c r="P167" s="141">
        <f>O167*H167</f>
        <v>0</v>
      </c>
      <c r="Q167" s="141">
        <v>0</v>
      </c>
      <c r="R167" s="141">
        <f>Q167*H167</f>
        <v>0</v>
      </c>
      <c r="S167" s="141">
        <v>0</v>
      </c>
      <c r="T167" s="142">
        <f>S167*H167</f>
        <v>0</v>
      </c>
      <c r="AR167" s="143" t="s">
        <v>202</v>
      </c>
      <c r="AT167" s="143" t="s">
        <v>197</v>
      </c>
      <c r="AU167" s="143" t="s">
        <v>76</v>
      </c>
      <c r="AY167" s="18" t="s">
        <v>195</v>
      </c>
      <c r="BE167" s="144">
        <f>IF(N167="základní",J167,0)</f>
        <v>0</v>
      </c>
      <c r="BF167" s="144">
        <f>IF(N167="snížená",J167,0)</f>
        <v>0</v>
      </c>
      <c r="BG167" s="144">
        <f>IF(N167="zákl. přenesená",J167,0)</f>
        <v>0</v>
      </c>
      <c r="BH167" s="144">
        <f>IF(N167="sníž. přenesená",J167,0)</f>
        <v>0</v>
      </c>
      <c r="BI167" s="144">
        <f>IF(N167="nulová",J167,0)</f>
        <v>0</v>
      </c>
      <c r="BJ167" s="18" t="s">
        <v>76</v>
      </c>
      <c r="BK167" s="144">
        <f>ROUND(I167*H167,2)</f>
        <v>0</v>
      </c>
      <c r="BL167" s="18" t="s">
        <v>202</v>
      </c>
      <c r="BM167" s="143" t="s">
        <v>9854</v>
      </c>
    </row>
    <row r="168" spans="2:65" s="1" customFormat="1">
      <c r="B168" s="33"/>
      <c r="D168" s="145" t="s">
        <v>204</v>
      </c>
      <c r="F168" s="146" t="s">
        <v>6477</v>
      </c>
      <c r="I168" s="147"/>
      <c r="L168" s="33"/>
      <c r="M168" s="148"/>
      <c r="T168" s="54"/>
      <c r="AT168" s="18" t="s">
        <v>204</v>
      </c>
      <c r="AU168" s="18" t="s">
        <v>76</v>
      </c>
    </row>
    <row r="169" spans="2:65" s="12" customFormat="1">
      <c r="B169" s="151"/>
      <c r="D169" s="145" t="s">
        <v>208</v>
      </c>
      <c r="E169" s="152" t="s">
        <v>19</v>
      </c>
      <c r="F169" s="153" t="s">
        <v>9855</v>
      </c>
      <c r="H169" s="152" t="s">
        <v>19</v>
      </c>
      <c r="I169" s="154"/>
      <c r="L169" s="151"/>
      <c r="M169" s="155"/>
      <c r="T169" s="156"/>
      <c r="AT169" s="152" t="s">
        <v>208</v>
      </c>
      <c r="AU169" s="152" t="s">
        <v>76</v>
      </c>
      <c r="AV169" s="12" t="s">
        <v>76</v>
      </c>
      <c r="AW169" s="12" t="s">
        <v>31</v>
      </c>
      <c r="AX169" s="12" t="s">
        <v>69</v>
      </c>
      <c r="AY169" s="152" t="s">
        <v>195</v>
      </c>
    </row>
    <row r="170" spans="2:65" s="13" customFormat="1">
      <c r="B170" s="157"/>
      <c r="D170" s="145" t="s">
        <v>208</v>
      </c>
      <c r="E170" s="158" t="s">
        <v>19</v>
      </c>
      <c r="F170" s="159" t="s">
        <v>9856</v>
      </c>
      <c r="H170" s="160">
        <v>85</v>
      </c>
      <c r="I170" s="161"/>
      <c r="L170" s="157"/>
      <c r="M170" s="162"/>
      <c r="T170" s="163"/>
      <c r="AT170" s="158" t="s">
        <v>208</v>
      </c>
      <c r="AU170" s="158" t="s">
        <v>76</v>
      </c>
      <c r="AV170" s="13" t="s">
        <v>78</v>
      </c>
      <c r="AW170" s="13" t="s">
        <v>31</v>
      </c>
      <c r="AX170" s="13" t="s">
        <v>69</v>
      </c>
      <c r="AY170" s="158" t="s">
        <v>195</v>
      </c>
    </row>
    <row r="171" spans="2:65" s="12" customFormat="1">
      <c r="B171" s="151"/>
      <c r="D171" s="145" t="s">
        <v>208</v>
      </c>
      <c r="E171" s="152" t="s">
        <v>19</v>
      </c>
      <c r="F171" s="153" t="s">
        <v>6481</v>
      </c>
      <c r="H171" s="152" t="s">
        <v>19</v>
      </c>
      <c r="I171" s="154"/>
      <c r="L171" s="151"/>
      <c r="M171" s="155"/>
      <c r="T171" s="156"/>
      <c r="AT171" s="152" t="s">
        <v>208</v>
      </c>
      <c r="AU171" s="152" t="s">
        <v>76</v>
      </c>
      <c r="AV171" s="12" t="s">
        <v>76</v>
      </c>
      <c r="AW171" s="12" t="s">
        <v>31</v>
      </c>
      <c r="AX171" s="12" t="s">
        <v>69</v>
      </c>
      <c r="AY171" s="152" t="s">
        <v>195</v>
      </c>
    </row>
    <row r="172" spans="2:65" s="13" customFormat="1">
      <c r="B172" s="157"/>
      <c r="D172" s="145" t="s">
        <v>208</v>
      </c>
      <c r="E172" s="158" t="s">
        <v>19</v>
      </c>
      <c r="F172" s="159" t="s">
        <v>9857</v>
      </c>
      <c r="H172" s="160">
        <v>25</v>
      </c>
      <c r="I172" s="161"/>
      <c r="L172" s="157"/>
      <c r="M172" s="162"/>
      <c r="T172" s="163"/>
      <c r="AT172" s="158" t="s">
        <v>208</v>
      </c>
      <c r="AU172" s="158" t="s">
        <v>76</v>
      </c>
      <c r="AV172" s="13" t="s">
        <v>78</v>
      </c>
      <c r="AW172" s="13" t="s">
        <v>31</v>
      </c>
      <c r="AX172" s="13" t="s">
        <v>69</v>
      </c>
      <c r="AY172" s="158" t="s">
        <v>195</v>
      </c>
    </row>
    <row r="173" spans="2:65" s="14" customFormat="1">
      <c r="B173" s="164"/>
      <c r="D173" s="145" t="s">
        <v>208</v>
      </c>
      <c r="E173" s="165" t="s">
        <v>19</v>
      </c>
      <c r="F173" s="166" t="s">
        <v>220</v>
      </c>
      <c r="H173" s="167">
        <v>110</v>
      </c>
      <c r="I173" s="168"/>
      <c r="L173" s="164"/>
      <c r="M173" s="169"/>
      <c r="T173" s="170"/>
      <c r="AT173" s="165" t="s">
        <v>208</v>
      </c>
      <c r="AU173" s="165" t="s">
        <v>76</v>
      </c>
      <c r="AV173" s="14" t="s">
        <v>202</v>
      </c>
      <c r="AW173" s="14" t="s">
        <v>31</v>
      </c>
      <c r="AX173" s="14" t="s">
        <v>76</v>
      </c>
      <c r="AY173" s="165" t="s">
        <v>195</v>
      </c>
    </row>
    <row r="174" spans="2:65" s="1" customFormat="1" ht="16.5" customHeight="1">
      <c r="B174" s="33"/>
      <c r="C174" s="132" t="s">
        <v>320</v>
      </c>
      <c r="D174" s="132" t="s">
        <v>197</v>
      </c>
      <c r="E174" s="133" t="s">
        <v>6483</v>
      </c>
      <c r="F174" s="134" t="s">
        <v>6484</v>
      </c>
      <c r="G174" s="135" t="s">
        <v>246</v>
      </c>
      <c r="H174" s="136">
        <v>11</v>
      </c>
      <c r="I174" s="137"/>
      <c r="J174" s="138">
        <f>ROUND(I174*H174,2)</f>
        <v>0</v>
      </c>
      <c r="K174" s="134" t="s">
        <v>19</v>
      </c>
      <c r="L174" s="33"/>
      <c r="M174" s="139" t="s">
        <v>19</v>
      </c>
      <c r="N174" s="140" t="s">
        <v>40</v>
      </c>
      <c r="P174" s="141">
        <f>O174*H174</f>
        <v>0</v>
      </c>
      <c r="Q174" s="141">
        <v>0</v>
      </c>
      <c r="R174" s="141">
        <f>Q174*H174</f>
        <v>0</v>
      </c>
      <c r="S174" s="141">
        <v>0</v>
      </c>
      <c r="T174" s="142">
        <f>S174*H174</f>
        <v>0</v>
      </c>
      <c r="AR174" s="143" t="s">
        <v>202</v>
      </c>
      <c r="AT174" s="143" t="s">
        <v>197</v>
      </c>
      <c r="AU174" s="143" t="s">
        <v>76</v>
      </c>
      <c r="AY174" s="18" t="s">
        <v>195</v>
      </c>
      <c r="BE174" s="144">
        <f>IF(N174="základní",J174,0)</f>
        <v>0</v>
      </c>
      <c r="BF174" s="144">
        <f>IF(N174="snížená",J174,0)</f>
        <v>0</v>
      </c>
      <c r="BG174" s="144">
        <f>IF(N174="zákl. přenesená",J174,0)</f>
        <v>0</v>
      </c>
      <c r="BH174" s="144">
        <f>IF(N174="sníž. přenesená",J174,0)</f>
        <v>0</v>
      </c>
      <c r="BI174" s="144">
        <f>IF(N174="nulová",J174,0)</f>
        <v>0</v>
      </c>
      <c r="BJ174" s="18" t="s">
        <v>76</v>
      </c>
      <c r="BK174" s="144">
        <f>ROUND(I174*H174,2)</f>
        <v>0</v>
      </c>
      <c r="BL174" s="18" t="s">
        <v>202</v>
      </c>
      <c r="BM174" s="143" t="s">
        <v>9858</v>
      </c>
    </row>
    <row r="175" spans="2:65" s="1" customFormat="1">
      <c r="B175" s="33"/>
      <c r="D175" s="145" t="s">
        <v>204</v>
      </c>
      <c r="F175" s="146" t="s">
        <v>6484</v>
      </c>
      <c r="I175" s="147"/>
      <c r="L175" s="33"/>
      <c r="M175" s="148"/>
      <c r="T175" s="54"/>
      <c r="AT175" s="18" t="s">
        <v>204</v>
      </c>
      <c r="AU175" s="18" t="s">
        <v>76</v>
      </c>
    </row>
    <row r="176" spans="2:65" s="12" customFormat="1">
      <c r="B176" s="151"/>
      <c r="D176" s="145" t="s">
        <v>208</v>
      </c>
      <c r="E176" s="152" t="s">
        <v>19</v>
      </c>
      <c r="F176" s="153" t="s">
        <v>9836</v>
      </c>
      <c r="H176" s="152" t="s">
        <v>19</v>
      </c>
      <c r="I176" s="154"/>
      <c r="L176" s="151"/>
      <c r="M176" s="155"/>
      <c r="T176" s="156"/>
      <c r="AT176" s="152" t="s">
        <v>208</v>
      </c>
      <c r="AU176" s="152" t="s">
        <v>76</v>
      </c>
      <c r="AV176" s="12" t="s">
        <v>76</v>
      </c>
      <c r="AW176" s="12" t="s">
        <v>31</v>
      </c>
      <c r="AX176" s="12" t="s">
        <v>69</v>
      </c>
      <c r="AY176" s="152" t="s">
        <v>195</v>
      </c>
    </row>
    <row r="177" spans="2:65" s="13" customFormat="1">
      <c r="B177" s="157"/>
      <c r="D177" s="145" t="s">
        <v>208</v>
      </c>
      <c r="E177" s="158" t="s">
        <v>19</v>
      </c>
      <c r="F177" s="159" t="s">
        <v>9837</v>
      </c>
      <c r="H177" s="160">
        <v>8.5</v>
      </c>
      <c r="I177" s="161"/>
      <c r="L177" s="157"/>
      <c r="M177" s="162"/>
      <c r="T177" s="163"/>
      <c r="AT177" s="158" t="s">
        <v>208</v>
      </c>
      <c r="AU177" s="158" t="s">
        <v>76</v>
      </c>
      <c r="AV177" s="13" t="s">
        <v>78</v>
      </c>
      <c r="AW177" s="13" t="s">
        <v>31</v>
      </c>
      <c r="AX177" s="13" t="s">
        <v>69</v>
      </c>
      <c r="AY177" s="158" t="s">
        <v>195</v>
      </c>
    </row>
    <row r="178" spans="2:65" s="12" customFormat="1">
      <c r="B178" s="151"/>
      <c r="D178" s="145" t="s">
        <v>208</v>
      </c>
      <c r="E178" s="152" t="s">
        <v>19</v>
      </c>
      <c r="F178" s="153" t="s">
        <v>6420</v>
      </c>
      <c r="H178" s="152" t="s">
        <v>19</v>
      </c>
      <c r="I178" s="154"/>
      <c r="L178" s="151"/>
      <c r="M178" s="155"/>
      <c r="T178" s="156"/>
      <c r="AT178" s="152" t="s">
        <v>208</v>
      </c>
      <c r="AU178" s="152" t="s">
        <v>76</v>
      </c>
      <c r="AV178" s="12" t="s">
        <v>76</v>
      </c>
      <c r="AW178" s="12" t="s">
        <v>31</v>
      </c>
      <c r="AX178" s="12" t="s">
        <v>69</v>
      </c>
      <c r="AY178" s="152" t="s">
        <v>195</v>
      </c>
    </row>
    <row r="179" spans="2:65" s="13" customFormat="1">
      <c r="B179" s="157"/>
      <c r="D179" s="145" t="s">
        <v>208</v>
      </c>
      <c r="E179" s="158" t="s">
        <v>19</v>
      </c>
      <c r="F179" s="159" t="s">
        <v>9850</v>
      </c>
      <c r="H179" s="160">
        <v>2.5</v>
      </c>
      <c r="I179" s="161"/>
      <c r="L179" s="157"/>
      <c r="M179" s="162"/>
      <c r="T179" s="163"/>
      <c r="AT179" s="158" t="s">
        <v>208</v>
      </c>
      <c r="AU179" s="158" t="s">
        <v>76</v>
      </c>
      <c r="AV179" s="13" t="s">
        <v>78</v>
      </c>
      <c r="AW179" s="13" t="s">
        <v>31</v>
      </c>
      <c r="AX179" s="13" t="s">
        <v>69</v>
      </c>
      <c r="AY179" s="158" t="s">
        <v>195</v>
      </c>
    </row>
    <row r="180" spans="2:65" s="14" customFormat="1">
      <c r="B180" s="164"/>
      <c r="D180" s="145" t="s">
        <v>208</v>
      </c>
      <c r="E180" s="165" t="s">
        <v>19</v>
      </c>
      <c r="F180" s="166" t="s">
        <v>220</v>
      </c>
      <c r="H180" s="167">
        <v>11</v>
      </c>
      <c r="I180" s="168"/>
      <c r="L180" s="164"/>
      <c r="M180" s="169"/>
      <c r="T180" s="170"/>
      <c r="AT180" s="165" t="s">
        <v>208</v>
      </c>
      <c r="AU180" s="165" t="s">
        <v>76</v>
      </c>
      <c r="AV180" s="14" t="s">
        <v>202</v>
      </c>
      <c r="AW180" s="14" t="s">
        <v>31</v>
      </c>
      <c r="AX180" s="14" t="s">
        <v>76</v>
      </c>
      <c r="AY180" s="165" t="s">
        <v>195</v>
      </c>
    </row>
    <row r="181" spans="2:65" s="11" customFormat="1" ht="25.9" customHeight="1">
      <c r="B181" s="120"/>
      <c r="D181" s="121" t="s">
        <v>68</v>
      </c>
      <c r="E181" s="122" t="s">
        <v>342</v>
      </c>
      <c r="F181" s="122" t="s">
        <v>6486</v>
      </c>
      <c r="I181" s="123"/>
      <c r="J181" s="124">
        <f>BK181</f>
        <v>0</v>
      </c>
      <c r="L181" s="120"/>
      <c r="M181" s="125"/>
      <c r="P181" s="126">
        <f>SUM(P182:P209)</f>
        <v>0</v>
      </c>
      <c r="R181" s="126">
        <f>SUM(R182:R209)</f>
        <v>16.366</v>
      </c>
      <c r="T181" s="127">
        <f>SUM(T182:T209)</f>
        <v>0</v>
      </c>
      <c r="AR181" s="121" t="s">
        <v>76</v>
      </c>
      <c r="AT181" s="128" t="s">
        <v>68</v>
      </c>
      <c r="AU181" s="128" t="s">
        <v>69</v>
      </c>
      <c r="AY181" s="121" t="s">
        <v>195</v>
      </c>
      <c r="BK181" s="129">
        <f>SUM(BK182:BK209)</f>
        <v>0</v>
      </c>
    </row>
    <row r="182" spans="2:65" s="1" customFormat="1" ht="16.5" customHeight="1">
      <c r="B182" s="33"/>
      <c r="C182" s="132" t="s">
        <v>328</v>
      </c>
      <c r="D182" s="132" t="s">
        <v>197</v>
      </c>
      <c r="E182" s="133" t="s">
        <v>6487</v>
      </c>
      <c r="F182" s="134" t="s">
        <v>6488</v>
      </c>
      <c r="G182" s="135" t="s">
        <v>246</v>
      </c>
      <c r="H182" s="136">
        <v>5.3</v>
      </c>
      <c r="I182" s="137"/>
      <c r="J182" s="138">
        <f>ROUND(I182*H182,2)</f>
        <v>0</v>
      </c>
      <c r="K182" s="134" t="s">
        <v>19</v>
      </c>
      <c r="L182" s="33"/>
      <c r="M182" s="139" t="s">
        <v>19</v>
      </c>
      <c r="N182" s="140" t="s">
        <v>40</v>
      </c>
      <c r="P182" s="141">
        <f>O182*H182</f>
        <v>0</v>
      </c>
      <c r="Q182" s="141">
        <v>0</v>
      </c>
      <c r="R182" s="141">
        <f>Q182*H182</f>
        <v>0</v>
      </c>
      <c r="S182" s="141">
        <v>0</v>
      </c>
      <c r="T182" s="142">
        <f>S182*H182</f>
        <v>0</v>
      </c>
      <c r="AR182" s="143" t="s">
        <v>202</v>
      </c>
      <c r="AT182" s="143" t="s">
        <v>197</v>
      </c>
      <c r="AU182" s="143" t="s">
        <v>76</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9859</v>
      </c>
    </row>
    <row r="183" spans="2:65" s="1" customFormat="1">
      <c r="B183" s="33"/>
      <c r="D183" s="145" t="s">
        <v>204</v>
      </c>
      <c r="F183" s="146" t="s">
        <v>6488</v>
      </c>
      <c r="I183" s="147"/>
      <c r="L183" s="33"/>
      <c r="M183" s="148"/>
      <c r="T183" s="54"/>
      <c r="AT183" s="18" t="s">
        <v>204</v>
      </c>
      <c r="AU183" s="18" t="s">
        <v>76</v>
      </c>
    </row>
    <row r="184" spans="2:65" s="12" customFormat="1">
      <c r="B184" s="151"/>
      <c r="D184" s="145" t="s">
        <v>208</v>
      </c>
      <c r="E184" s="152" t="s">
        <v>19</v>
      </c>
      <c r="F184" s="153" t="s">
        <v>6420</v>
      </c>
      <c r="H184" s="152" t="s">
        <v>19</v>
      </c>
      <c r="I184" s="154"/>
      <c r="L184" s="151"/>
      <c r="M184" s="155"/>
      <c r="T184" s="156"/>
      <c r="AT184" s="152" t="s">
        <v>208</v>
      </c>
      <c r="AU184" s="152" t="s">
        <v>76</v>
      </c>
      <c r="AV184" s="12" t="s">
        <v>76</v>
      </c>
      <c r="AW184" s="12" t="s">
        <v>31</v>
      </c>
      <c r="AX184" s="12" t="s">
        <v>69</v>
      </c>
      <c r="AY184" s="152" t="s">
        <v>195</v>
      </c>
    </row>
    <row r="185" spans="2:65" s="13" customFormat="1">
      <c r="B185" s="157"/>
      <c r="D185" s="145" t="s">
        <v>208</v>
      </c>
      <c r="E185" s="158" t="s">
        <v>19</v>
      </c>
      <c r="F185" s="159" t="s">
        <v>9860</v>
      </c>
      <c r="H185" s="160">
        <v>1</v>
      </c>
      <c r="I185" s="161"/>
      <c r="L185" s="157"/>
      <c r="M185" s="162"/>
      <c r="T185" s="163"/>
      <c r="AT185" s="158" t="s">
        <v>208</v>
      </c>
      <c r="AU185" s="158" t="s">
        <v>76</v>
      </c>
      <c r="AV185" s="13" t="s">
        <v>78</v>
      </c>
      <c r="AW185" s="13" t="s">
        <v>31</v>
      </c>
      <c r="AX185" s="13" t="s">
        <v>69</v>
      </c>
      <c r="AY185" s="158" t="s">
        <v>195</v>
      </c>
    </row>
    <row r="186" spans="2:65" s="12" customFormat="1">
      <c r="B186" s="151"/>
      <c r="D186" s="145" t="s">
        <v>208</v>
      </c>
      <c r="E186" s="152" t="s">
        <v>19</v>
      </c>
      <c r="F186" s="153" t="s">
        <v>9836</v>
      </c>
      <c r="H186" s="152" t="s">
        <v>19</v>
      </c>
      <c r="I186" s="154"/>
      <c r="L186" s="151"/>
      <c r="M186" s="155"/>
      <c r="T186" s="156"/>
      <c r="AT186" s="152" t="s">
        <v>208</v>
      </c>
      <c r="AU186" s="152" t="s">
        <v>76</v>
      </c>
      <c r="AV186" s="12" t="s">
        <v>76</v>
      </c>
      <c r="AW186" s="12" t="s">
        <v>31</v>
      </c>
      <c r="AX186" s="12" t="s">
        <v>69</v>
      </c>
      <c r="AY186" s="152" t="s">
        <v>195</v>
      </c>
    </row>
    <row r="187" spans="2:65" s="13" customFormat="1">
      <c r="B187" s="157"/>
      <c r="D187" s="145" t="s">
        <v>208</v>
      </c>
      <c r="E187" s="158" t="s">
        <v>19</v>
      </c>
      <c r="F187" s="159" t="s">
        <v>9861</v>
      </c>
      <c r="H187" s="160">
        <v>4.3</v>
      </c>
      <c r="I187" s="161"/>
      <c r="L187" s="157"/>
      <c r="M187" s="162"/>
      <c r="T187" s="163"/>
      <c r="AT187" s="158" t="s">
        <v>208</v>
      </c>
      <c r="AU187" s="158" t="s">
        <v>76</v>
      </c>
      <c r="AV187" s="13" t="s">
        <v>78</v>
      </c>
      <c r="AW187" s="13" t="s">
        <v>31</v>
      </c>
      <c r="AX187" s="13" t="s">
        <v>69</v>
      </c>
      <c r="AY187" s="158" t="s">
        <v>195</v>
      </c>
    </row>
    <row r="188" spans="2:65" s="14" customFormat="1">
      <c r="B188" s="164"/>
      <c r="D188" s="145" t="s">
        <v>208</v>
      </c>
      <c r="E188" s="165" t="s">
        <v>19</v>
      </c>
      <c r="F188" s="166" t="s">
        <v>220</v>
      </c>
      <c r="H188" s="167">
        <v>5.3</v>
      </c>
      <c r="I188" s="168"/>
      <c r="L188" s="164"/>
      <c r="M188" s="169"/>
      <c r="T188" s="170"/>
      <c r="AT188" s="165" t="s">
        <v>208</v>
      </c>
      <c r="AU188" s="165" t="s">
        <v>76</v>
      </c>
      <c r="AV188" s="14" t="s">
        <v>202</v>
      </c>
      <c r="AW188" s="14" t="s">
        <v>31</v>
      </c>
      <c r="AX188" s="14" t="s">
        <v>76</v>
      </c>
      <c r="AY188" s="165" t="s">
        <v>195</v>
      </c>
    </row>
    <row r="189" spans="2:65" s="1" customFormat="1" ht="16.5" customHeight="1">
      <c r="B189" s="33"/>
      <c r="C189" s="132" t="s">
        <v>338</v>
      </c>
      <c r="D189" s="132" t="s">
        <v>197</v>
      </c>
      <c r="E189" s="133" t="s">
        <v>6492</v>
      </c>
      <c r="F189" s="134" t="s">
        <v>6493</v>
      </c>
      <c r="G189" s="135" t="s">
        <v>246</v>
      </c>
      <c r="H189" s="136">
        <v>4.5</v>
      </c>
      <c r="I189" s="137"/>
      <c r="J189" s="138">
        <f>ROUND(I189*H189,2)</f>
        <v>0</v>
      </c>
      <c r="K189" s="134" t="s">
        <v>19</v>
      </c>
      <c r="L189" s="33"/>
      <c r="M189" s="139" t="s">
        <v>19</v>
      </c>
      <c r="N189" s="140" t="s">
        <v>40</v>
      </c>
      <c r="P189" s="141">
        <f>O189*H189</f>
        <v>0</v>
      </c>
      <c r="Q189" s="141">
        <v>0</v>
      </c>
      <c r="R189" s="141">
        <f>Q189*H189</f>
        <v>0</v>
      </c>
      <c r="S189" s="141">
        <v>0</v>
      </c>
      <c r="T189" s="142">
        <f>S189*H189</f>
        <v>0</v>
      </c>
      <c r="AR189" s="143" t="s">
        <v>202</v>
      </c>
      <c r="AT189" s="143" t="s">
        <v>197</v>
      </c>
      <c r="AU189" s="143" t="s">
        <v>76</v>
      </c>
      <c r="AY189" s="18" t="s">
        <v>195</v>
      </c>
      <c r="BE189" s="144">
        <f>IF(N189="základní",J189,0)</f>
        <v>0</v>
      </c>
      <c r="BF189" s="144">
        <f>IF(N189="snížená",J189,0)</f>
        <v>0</v>
      </c>
      <c r="BG189" s="144">
        <f>IF(N189="zákl. přenesená",J189,0)</f>
        <v>0</v>
      </c>
      <c r="BH189" s="144">
        <f>IF(N189="sníž. přenesená",J189,0)</f>
        <v>0</v>
      </c>
      <c r="BI189" s="144">
        <f>IF(N189="nulová",J189,0)</f>
        <v>0</v>
      </c>
      <c r="BJ189" s="18" t="s">
        <v>76</v>
      </c>
      <c r="BK189" s="144">
        <f>ROUND(I189*H189,2)</f>
        <v>0</v>
      </c>
      <c r="BL189" s="18" t="s">
        <v>202</v>
      </c>
      <c r="BM189" s="143" t="s">
        <v>9862</v>
      </c>
    </row>
    <row r="190" spans="2:65" s="1" customFormat="1">
      <c r="B190" s="33"/>
      <c r="D190" s="145" t="s">
        <v>204</v>
      </c>
      <c r="F190" s="146" t="s">
        <v>6493</v>
      </c>
      <c r="I190" s="147"/>
      <c r="L190" s="33"/>
      <c r="M190" s="148"/>
      <c r="T190" s="54"/>
      <c r="AT190" s="18" t="s">
        <v>204</v>
      </c>
      <c r="AU190" s="18" t="s">
        <v>76</v>
      </c>
    </row>
    <row r="191" spans="2:65" s="12" customFormat="1">
      <c r="B191" s="151"/>
      <c r="D191" s="145" t="s">
        <v>208</v>
      </c>
      <c r="E191" s="152" t="s">
        <v>19</v>
      </c>
      <c r="F191" s="153" t="s">
        <v>6420</v>
      </c>
      <c r="H191" s="152" t="s">
        <v>19</v>
      </c>
      <c r="I191" s="154"/>
      <c r="L191" s="151"/>
      <c r="M191" s="155"/>
      <c r="T191" s="156"/>
      <c r="AT191" s="152" t="s">
        <v>208</v>
      </c>
      <c r="AU191" s="152" t="s">
        <v>76</v>
      </c>
      <c r="AV191" s="12" t="s">
        <v>76</v>
      </c>
      <c r="AW191" s="12" t="s">
        <v>31</v>
      </c>
      <c r="AX191" s="12" t="s">
        <v>69</v>
      </c>
      <c r="AY191" s="152" t="s">
        <v>195</v>
      </c>
    </row>
    <row r="192" spans="2:65" s="13" customFormat="1">
      <c r="B192" s="157"/>
      <c r="D192" s="145" t="s">
        <v>208</v>
      </c>
      <c r="E192" s="158" t="s">
        <v>19</v>
      </c>
      <c r="F192" s="159" t="s">
        <v>9863</v>
      </c>
      <c r="H192" s="160">
        <v>1.1000000000000001</v>
      </c>
      <c r="I192" s="161"/>
      <c r="L192" s="157"/>
      <c r="M192" s="162"/>
      <c r="T192" s="163"/>
      <c r="AT192" s="158" t="s">
        <v>208</v>
      </c>
      <c r="AU192" s="158" t="s">
        <v>76</v>
      </c>
      <c r="AV192" s="13" t="s">
        <v>78</v>
      </c>
      <c r="AW192" s="13" t="s">
        <v>31</v>
      </c>
      <c r="AX192" s="13" t="s">
        <v>69</v>
      </c>
      <c r="AY192" s="158" t="s">
        <v>195</v>
      </c>
    </row>
    <row r="193" spans="2:65" s="12" customFormat="1">
      <c r="B193" s="151"/>
      <c r="D193" s="145" t="s">
        <v>208</v>
      </c>
      <c r="E193" s="152" t="s">
        <v>19</v>
      </c>
      <c r="F193" s="153" t="s">
        <v>9836</v>
      </c>
      <c r="H193" s="152" t="s">
        <v>19</v>
      </c>
      <c r="I193" s="154"/>
      <c r="L193" s="151"/>
      <c r="M193" s="155"/>
      <c r="T193" s="156"/>
      <c r="AT193" s="152" t="s">
        <v>208</v>
      </c>
      <c r="AU193" s="152" t="s">
        <v>76</v>
      </c>
      <c r="AV193" s="12" t="s">
        <v>76</v>
      </c>
      <c r="AW193" s="12" t="s">
        <v>31</v>
      </c>
      <c r="AX193" s="12" t="s">
        <v>69</v>
      </c>
      <c r="AY193" s="152" t="s">
        <v>195</v>
      </c>
    </row>
    <row r="194" spans="2:65" s="13" customFormat="1">
      <c r="B194" s="157"/>
      <c r="D194" s="145" t="s">
        <v>208</v>
      </c>
      <c r="E194" s="158" t="s">
        <v>19</v>
      </c>
      <c r="F194" s="159" t="s">
        <v>9864</v>
      </c>
      <c r="H194" s="160">
        <v>3.4</v>
      </c>
      <c r="I194" s="161"/>
      <c r="L194" s="157"/>
      <c r="M194" s="162"/>
      <c r="T194" s="163"/>
      <c r="AT194" s="158" t="s">
        <v>208</v>
      </c>
      <c r="AU194" s="158" t="s">
        <v>76</v>
      </c>
      <c r="AV194" s="13" t="s">
        <v>78</v>
      </c>
      <c r="AW194" s="13" t="s">
        <v>31</v>
      </c>
      <c r="AX194" s="13" t="s">
        <v>69</v>
      </c>
      <c r="AY194" s="158" t="s">
        <v>195</v>
      </c>
    </row>
    <row r="195" spans="2:65" s="14" customFormat="1">
      <c r="B195" s="164"/>
      <c r="D195" s="145" t="s">
        <v>208</v>
      </c>
      <c r="E195" s="165" t="s">
        <v>19</v>
      </c>
      <c r="F195" s="166" t="s">
        <v>220</v>
      </c>
      <c r="H195" s="167">
        <v>4.5</v>
      </c>
      <c r="I195" s="168"/>
      <c r="L195" s="164"/>
      <c r="M195" s="169"/>
      <c r="T195" s="170"/>
      <c r="AT195" s="165" t="s">
        <v>208</v>
      </c>
      <c r="AU195" s="165" t="s">
        <v>76</v>
      </c>
      <c r="AV195" s="14" t="s">
        <v>202</v>
      </c>
      <c r="AW195" s="14" t="s">
        <v>31</v>
      </c>
      <c r="AX195" s="14" t="s">
        <v>76</v>
      </c>
      <c r="AY195" s="165" t="s">
        <v>195</v>
      </c>
    </row>
    <row r="196" spans="2:65" s="1" customFormat="1" ht="16.5" customHeight="1">
      <c r="B196" s="33"/>
      <c r="C196" s="132" t="s">
        <v>342</v>
      </c>
      <c r="D196" s="132" t="s">
        <v>197</v>
      </c>
      <c r="E196" s="133" t="s">
        <v>6496</v>
      </c>
      <c r="F196" s="134" t="s">
        <v>6497</v>
      </c>
      <c r="G196" s="135" t="s">
        <v>331</v>
      </c>
      <c r="H196" s="136">
        <v>8.8510000000000009</v>
      </c>
      <c r="I196" s="137"/>
      <c r="J196" s="138">
        <f>ROUND(I196*H196,2)</f>
        <v>0</v>
      </c>
      <c r="K196" s="134" t="s">
        <v>19</v>
      </c>
      <c r="L196" s="33"/>
      <c r="M196" s="139" t="s">
        <v>19</v>
      </c>
      <c r="N196" s="140" t="s">
        <v>40</v>
      </c>
      <c r="P196" s="141">
        <f>O196*H196</f>
        <v>0</v>
      </c>
      <c r="Q196" s="141">
        <v>1</v>
      </c>
      <c r="R196" s="141">
        <f>Q196*H196</f>
        <v>8.8510000000000009</v>
      </c>
      <c r="S196" s="141">
        <v>0</v>
      </c>
      <c r="T196" s="142">
        <f>S196*H196</f>
        <v>0</v>
      </c>
      <c r="AR196" s="143" t="s">
        <v>202</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9865</v>
      </c>
    </row>
    <row r="197" spans="2:65" s="1" customFormat="1">
      <c r="B197" s="33"/>
      <c r="D197" s="145" t="s">
        <v>204</v>
      </c>
      <c r="F197" s="146" t="s">
        <v>6497</v>
      </c>
      <c r="I197" s="147"/>
      <c r="L197" s="33"/>
      <c r="M197" s="148"/>
      <c r="T197" s="54"/>
      <c r="AT197" s="18" t="s">
        <v>204</v>
      </c>
      <c r="AU197" s="18" t="s">
        <v>76</v>
      </c>
    </row>
    <row r="198" spans="2:65" s="12" customFormat="1">
      <c r="B198" s="151"/>
      <c r="D198" s="145" t="s">
        <v>208</v>
      </c>
      <c r="E198" s="152" t="s">
        <v>19</v>
      </c>
      <c r="F198" s="153" t="s">
        <v>6420</v>
      </c>
      <c r="H198" s="152" t="s">
        <v>19</v>
      </c>
      <c r="I198" s="154"/>
      <c r="L198" s="151"/>
      <c r="M198" s="155"/>
      <c r="T198" s="156"/>
      <c r="AT198" s="152" t="s">
        <v>208</v>
      </c>
      <c r="AU198" s="152" t="s">
        <v>76</v>
      </c>
      <c r="AV198" s="12" t="s">
        <v>76</v>
      </c>
      <c r="AW198" s="12" t="s">
        <v>31</v>
      </c>
      <c r="AX198" s="12" t="s">
        <v>69</v>
      </c>
      <c r="AY198" s="152" t="s">
        <v>195</v>
      </c>
    </row>
    <row r="199" spans="2:65" s="13" customFormat="1">
      <c r="B199" s="157"/>
      <c r="D199" s="145" t="s">
        <v>208</v>
      </c>
      <c r="E199" s="158" t="s">
        <v>19</v>
      </c>
      <c r="F199" s="159" t="s">
        <v>9866</v>
      </c>
      <c r="H199" s="160">
        <v>1.67</v>
      </c>
      <c r="I199" s="161"/>
      <c r="L199" s="157"/>
      <c r="M199" s="162"/>
      <c r="T199" s="163"/>
      <c r="AT199" s="158" t="s">
        <v>208</v>
      </c>
      <c r="AU199" s="158" t="s">
        <v>76</v>
      </c>
      <c r="AV199" s="13" t="s">
        <v>78</v>
      </c>
      <c r="AW199" s="13" t="s">
        <v>31</v>
      </c>
      <c r="AX199" s="13" t="s">
        <v>69</v>
      </c>
      <c r="AY199" s="158" t="s">
        <v>195</v>
      </c>
    </row>
    <row r="200" spans="2:65" s="12" customFormat="1">
      <c r="B200" s="151"/>
      <c r="D200" s="145" t="s">
        <v>208</v>
      </c>
      <c r="E200" s="152" t="s">
        <v>19</v>
      </c>
      <c r="F200" s="153" t="s">
        <v>9836</v>
      </c>
      <c r="H200" s="152" t="s">
        <v>19</v>
      </c>
      <c r="I200" s="154"/>
      <c r="L200" s="151"/>
      <c r="M200" s="155"/>
      <c r="T200" s="156"/>
      <c r="AT200" s="152" t="s">
        <v>208</v>
      </c>
      <c r="AU200" s="152" t="s">
        <v>76</v>
      </c>
      <c r="AV200" s="12" t="s">
        <v>76</v>
      </c>
      <c r="AW200" s="12" t="s">
        <v>31</v>
      </c>
      <c r="AX200" s="12" t="s">
        <v>69</v>
      </c>
      <c r="AY200" s="152" t="s">
        <v>195</v>
      </c>
    </row>
    <row r="201" spans="2:65" s="13" customFormat="1">
      <c r="B201" s="157"/>
      <c r="D201" s="145" t="s">
        <v>208</v>
      </c>
      <c r="E201" s="158" t="s">
        <v>19</v>
      </c>
      <c r="F201" s="159" t="s">
        <v>9867</v>
      </c>
      <c r="H201" s="160">
        <v>7.181</v>
      </c>
      <c r="I201" s="161"/>
      <c r="L201" s="157"/>
      <c r="M201" s="162"/>
      <c r="T201" s="163"/>
      <c r="AT201" s="158" t="s">
        <v>208</v>
      </c>
      <c r="AU201" s="158" t="s">
        <v>76</v>
      </c>
      <c r="AV201" s="13" t="s">
        <v>78</v>
      </c>
      <c r="AW201" s="13" t="s">
        <v>31</v>
      </c>
      <c r="AX201" s="13" t="s">
        <v>69</v>
      </c>
      <c r="AY201" s="158" t="s">
        <v>195</v>
      </c>
    </row>
    <row r="202" spans="2:65" s="14" customFormat="1">
      <c r="B202" s="164"/>
      <c r="D202" s="145" t="s">
        <v>208</v>
      </c>
      <c r="E202" s="165" t="s">
        <v>19</v>
      </c>
      <c r="F202" s="166" t="s">
        <v>220</v>
      </c>
      <c r="H202" s="167">
        <v>8.8510000000000009</v>
      </c>
      <c r="I202" s="168"/>
      <c r="L202" s="164"/>
      <c r="M202" s="169"/>
      <c r="T202" s="170"/>
      <c r="AT202" s="165" t="s">
        <v>208</v>
      </c>
      <c r="AU202" s="165" t="s">
        <v>76</v>
      </c>
      <c r="AV202" s="14" t="s">
        <v>202</v>
      </c>
      <c r="AW202" s="14" t="s">
        <v>31</v>
      </c>
      <c r="AX202" s="14" t="s">
        <v>76</v>
      </c>
      <c r="AY202" s="165" t="s">
        <v>195</v>
      </c>
    </row>
    <row r="203" spans="2:65" s="1" customFormat="1" ht="16.5" customHeight="1">
      <c r="B203" s="33"/>
      <c r="C203" s="132" t="s">
        <v>350</v>
      </c>
      <c r="D203" s="132" t="s">
        <v>197</v>
      </c>
      <c r="E203" s="133" t="s">
        <v>6500</v>
      </c>
      <c r="F203" s="134" t="s">
        <v>6501</v>
      </c>
      <c r="G203" s="135" t="s">
        <v>331</v>
      </c>
      <c r="H203" s="136">
        <v>7.5149999999999997</v>
      </c>
      <c r="I203" s="137"/>
      <c r="J203" s="138">
        <f>ROUND(I203*H203,2)</f>
        <v>0</v>
      </c>
      <c r="K203" s="134" t="s">
        <v>19</v>
      </c>
      <c r="L203" s="33"/>
      <c r="M203" s="139" t="s">
        <v>19</v>
      </c>
      <c r="N203" s="140" t="s">
        <v>40</v>
      </c>
      <c r="P203" s="141">
        <f>O203*H203</f>
        <v>0</v>
      </c>
      <c r="Q203" s="141">
        <v>1</v>
      </c>
      <c r="R203" s="141">
        <f>Q203*H203</f>
        <v>7.5149999999999997</v>
      </c>
      <c r="S203" s="141">
        <v>0</v>
      </c>
      <c r="T203" s="142">
        <f>S203*H203</f>
        <v>0</v>
      </c>
      <c r="AR203" s="143" t="s">
        <v>202</v>
      </c>
      <c r="AT203" s="143" t="s">
        <v>197</v>
      </c>
      <c r="AU203" s="143" t="s">
        <v>76</v>
      </c>
      <c r="AY203" s="18" t="s">
        <v>195</v>
      </c>
      <c r="BE203" s="144">
        <f>IF(N203="základní",J203,0)</f>
        <v>0</v>
      </c>
      <c r="BF203" s="144">
        <f>IF(N203="snížená",J203,0)</f>
        <v>0</v>
      </c>
      <c r="BG203" s="144">
        <f>IF(N203="zákl. přenesená",J203,0)</f>
        <v>0</v>
      </c>
      <c r="BH203" s="144">
        <f>IF(N203="sníž. přenesená",J203,0)</f>
        <v>0</v>
      </c>
      <c r="BI203" s="144">
        <f>IF(N203="nulová",J203,0)</f>
        <v>0</v>
      </c>
      <c r="BJ203" s="18" t="s">
        <v>76</v>
      </c>
      <c r="BK203" s="144">
        <f>ROUND(I203*H203,2)</f>
        <v>0</v>
      </c>
      <c r="BL203" s="18" t="s">
        <v>202</v>
      </c>
      <c r="BM203" s="143" t="s">
        <v>9868</v>
      </c>
    </row>
    <row r="204" spans="2:65" s="1" customFormat="1">
      <c r="B204" s="33"/>
      <c r="D204" s="145" t="s">
        <v>204</v>
      </c>
      <c r="F204" s="146" t="s">
        <v>6501</v>
      </c>
      <c r="I204" s="147"/>
      <c r="L204" s="33"/>
      <c r="M204" s="148"/>
      <c r="T204" s="54"/>
      <c r="AT204" s="18" t="s">
        <v>204</v>
      </c>
      <c r="AU204" s="18" t="s">
        <v>76</v>
      </c>
    </row>
    <row r="205" spans="2:65" s="12" customFormat="1">
      <c r="B205" s="151"/>
      <c r="D205" s="145" t="s">
        <v>208</v>
      </c>
      <c r="E205" s="152" t="s">
        <v>19</v>
      </c>
      <c r="F205" s="153" t="s">
        <v>6420</v>
      </c>
      <c r="H205" s="152" t="s">
        <v>19</v>
      </c>
      <c r="I205" s="154"/>
      <c r="L205" s="151"/>
      <c r="M205" s="155"/>
      <c r="T205" s="156"/>
      <c r="AT205" s="152" t="s">
        <v>208</v>
      </c>
      <c r="AU205" s="152" t="s">
        <v>76</v>
      </c>
      <c r="AV205" s="12" t="s">
        <v>76</v>
      </c>
      <c r="AW205" s="12" t="s">
        <v>31</v>
      </c>
      <c r="AX205" s="12" t="s">
        <v>69</v>
      </c>
      <c r="AY205" s="152" t="s">
        <v>195</v>
      </c>
    </row>
    <row r="206" spans="2:65" s="13" customFormat="1">
      <c r="B206" s="157"/>
      <c r="D206" s="145" t="s">
        <v>208</v>
      </c>
      <c r="E206" s="158" t="s">
        <v>19</v>
      </c>
      <c r="F206" s="159" t="s">
        <v>9869</v>
      </c>
      <c r="H206" s="160">
        <v>1.837</v>
      </c>
      <c r="I206" s="161"/>
      <c r="L206" s="157"/>
      <c r="M206" s="162"/>
      <c r="T206" s="163"/>
      <c r="AT206" s="158" t="s">
        <v>208</v>
      </c>
      <c r="AU206" s="158" t="s">
        <v>76</v>
      </c>
      <c r="AV206" s="13" t="s">
        <v>78</v>
      </c>
      <c r="AW206" s="13" t="s">
        <v>31</v>
      </c>
      <c r="AX206" s="13" t="s">
        <v>69</v>
      </c>
      <c r="AY206" s="158" t="s">
        <v>195</v>
      </c>
    </row>
    <row r="207" spans="2:65" s="12" customFormat="1">
      <c r="B207" s="151"/>
      <c r="D207" s="145" t="s">
        <v>208</v>
      </c>
      <c r="E207" s="152" t="s">
        <v>19</v>
      </c>
      <c r="F207" s="153" t="s">
        <v>9836</v>
      </c>
      <c r="H207" s="152" t="s">
        <v>19</v>
      </c>
      <c r="I207" s="154"/>
      <c r="L207" s="151"/>
      <c r="M207" s="155"/>
      <c r="T207" s="156"/>
      <c r="AT207" s="152" t="s">
        <v>208</v>
      </c>
      <c r="AU207" s="152" t="s">
        <v>76</v>
      </c>
      <c r="AV207" s="12" t="s">
        <v>76</v>
      </c>
      <c r="AW207" s="12" t="s">
        <v>31</v>
      </c>
      <c r="AX207" s="12" t="s">
        <v>69</v>
      </c>
      <c r="AY207" s="152" t="s">
        <v>195</v>
      </c>
    </row>
    <row r="208" spans="2:65" s="13" customFormat="1">
      <c r="B208" s="157"/>
      <c r="D208" s="145" t="s">
        <v>208</v>
      </c>
      <c r="E208" s="158" t="s">
        <v>19</v>
      </c>
      <c r="F208" s="159" t="s">
        <v>9870</v>
      </c>
      <c r="H208" s="160">
        <v>5.6779999999999999</v>
      </c>
      <c r="I208" s="161"/>
      <c r="L208" s="157"/>
      <c r="M208" s="162"/>
      <c r="T208" s="163"/>
      <c r="AT208" s="158" t="s">
        <v>208</v>
      </c>
      <c r="AU208" s="158" t="s">
        <v>76</v>
      </c>
      <c r="AV208" s="13" t="s">
        <v>78</v>
      </c>
      <c r="AW208" s="13" t="s">
        <v>31</v>
      </c>
      <c r="AX208" s="13" t="s">
        <v>69</v>
      </c>
      <c r="AY208" s="158" t="s">
        <v>195</v>
      </c>
    </row>
    <row r="209" spans="2:65" s="14" customFormat="1">
      <c r="B209" s="164"/>
      <c r="D209" s="145" t="s">
        <v>208</v>
      </c>
      <c r="E209" s="165" t="s">
        <v>19</v>
      </c>
      <c r="F209" s="166" t="s">
        <v>220</v>
      </c>
      <c r="H209" s="167">
        <v>7.5149999999999997</v>
      </c>
      <c r="I209" s="168"/>
      <c r="L209" s="164"/>
      <c r="M209" s="169"/>
      <c r="T209" s="170"/>
      <c r="AT209" s="165" t="s">
        <v>208</v>
      </c>
      <c r="AU209" s="165" t="s">
        <v>76</v>
      </c>
      <c r="AV209" s="14" t="s">
        <v>202</v>
      </c>
      <c r="AW209" s="14" t="s">
        <v>31</v>
      </c>
      <c r="AX209" s="14" t="s">
        <v>76</v>
      </c>
      <c r="AY209" s="165" t="s">
        <v>195</v>
      </c>
    </row>
    <row r="210" spans="2:65" s="11" customFormat="1" ht="25.9" customHeight="1">
      <c r="B210" s="120"/>
      <c r="D210" s="121" t="s">
        <v>68</v>
      </c>
      <c r="E210" s="122" t="s">
        <v>968</v>
      </c>
      <c r="F210" s="122" t="s">
        <v>6504</v>
      </c>
      <c r="I210" s="123"/>
      <c r="J210" s="124">
        <f>BK210</f>
        <v>0</v>
      </c>
      <c r="L210" s="120"/>
      <c r="M210" s="125"/>
      <c r="P210" s="126">
        <f>SUM(P211:P217)</f>
        <v>0</v>
      </c>
      <c r="R210" s="126">
        <f>SUM(R211:R217)</f>
        <v>2.2689240000000002</v>
      </c>
      <c r="T210" s="127">
        <f>SUM(T211:T217)</f>
        <v>0</v>
      </c>
      <c r="AR210" s="121" t="s">
        <v>76</v>
      </c>
      <c r="AT210" s="128" t="s">
        <v>68</v>
      </c>
      <c r="AU210" s="128" t="s">
        <v>69</v>
      </c>
      <c r="AY210" s="121" t="s">
        <v>195</v>
      </c>
      <c r="BK210" s="129">
        <f>SUM(BK211:BK217)</f>
        <v>0</v>
      </c>
    </row>
    <row r="211" spans="2:65" s="1" customFormat="1" ht="16.5" customHeight="1">
      <c r="B211" s="33"/>
      <c r="C211" s="132" t="s">
        <v>386</v>
      </c>
      <c r="D211" s="132" t="s">
        <v>197</v>
      </c>
      <c r="E211" s="133" t="s">
        <v>6505</v>
      </c>
      <c r="F211" s="134" t="s">
        <v>6506</v>
      </c>
      <c r="G211" s="135" t="s">
        <v>246</v>
      </c>
      <c r="H211" s="136">
        <v>1.2</v>
      </c>
      <c r="I211" s="137"/>
      <c r="J211" s="138">
        <f>ROUND(I211*H211,2)</f>
        <v>0</v>
      </c>
      <c r="K211" s="134" t="s">
        <v>19</v>
      </c>
      <c r="L211" s="33"/>
      <c r="M211" s="139" t="s">
        <v>19</v>
      </c>
      <c r="N211" s="140" t="s">
        <v>40</v>
      </c>
      <c r="P211" s="141">
        <f>O211*H211</f>
        <v>0</v>
      </c>
      <c r="Q211" s="141">
        <v>1.8907700000000001</v>
      </c>
      <c r="R211" s="141">
        <f>Q211*H211</f>
        <v>2.2689240000000002</v>
      </c>
      <c r="S211" s="141">
        <v>0</v>
      </c>
      <c r="T211" s="142">
        <f>S211*H211</f>
        <v>0</v>
      </c>
      <c r="AR211" s="143" t="s">
        <v>202</v>
      </c>
      <c r="AT211" s="143" t="s">
        <v>197</v>
      </c>
      <c r="AU211" s="143" t="s">
        <v>76</v>
      </c>
      <c r="AY211" s="18" t="s">
        <v>195</v>
      </c>
      <c r="BE211" s="144">
        <f>IF(N211="základní",J211,0)</f>
        <v>0</v>
      </c>
      <c r="BF211" s="144">
        <f>IF(N211="snížená",J211,0)</f>
        <v>0</v>
      </c>
      <c r="BG211" s="144">
        <f>IF(N211="zákl. přenesená",J211,0)</f>
        <v>0</v>
      </c>
      <c r="BH211" s="144">
        <f>IF(N211="sníž. přenesená",J211,0)</f>
        <v>0</v>
      </c>
      <c r="BI211" s="144">
        <f>IF(N211="nulová",J211,0)</f>
        <v>0</v>
      </c>
      <c r="BJ211" s="18" t="s">
        <v>76</v>
      </c>
      <c r="BK211" s="144">
        <f>ROUND(I211*H211,2)</f>
        <v>0</v>
      </c>
      <c r="BL211" s="18" t="s">
        <v>202</v>
      </c>
      <c r="BM211" s="143" t="s">
        <v>9871</v>
      </c>
    </row>
    <row r="212" spans="2:65" s="1" customFormat="1">
      <c r="B212" s="33"/>
      <c r="D212" s="145" t="s">
        <v>204</v>
      </c>
      <c r="F212" s="146" t="s">
        <v>6506</v>
      </c>
      <c r="I212" s="147"/>
      <c r="L212" s="33"/>
      <c r="M212" s="148"/>
      <c r="T212" s="54"/>
      <c r="AT212" s="18" t="s">
        <v>204</v>
      </c>
      <c r="AU212" s="18" t="s">
        <v>76</v>
      </c>
    </row>
    <row r="213" spans="2:65" s="12" customFormat="1">
      <c r="B213" s="151"/>
      <c r="D213" s="145" t="s">
        <v>208</v>
      </c>
      <c r="E213" s="152" t="s">
        <v>19</v>
      </c>
      <c r="F213" s="153" t="s">
        <v>6420</v>
      </c>
      <c r="H213" s="152" t="s">
        <v>19</v>
      </c>
      <c r="I213" s="154"/>
      <c r="L213" s="151"/>
      <c r="M213" s="155"/>
      <c r="T213" s="156"/>
      <c r="AT213" s="152" t="s">
        <v>208</v>
      </c>
      <c r="AU213" s="152" t="s">
        <v>76</v>
      </c>
      <c r="AV213" s="12" t="s">
        <v>76</v>
      </c>
      <c r="AW213" s="12" t="s">
        <v>31</v>
      </c>
      <c r="AX213" s="12" t="s">
        <v>69</v>
      </c>
      <c r="AY213" s="152" t="s">
        <v>195</v>
      </c>
    </row>
    <row r="214" spans="2:65" s="13" customFormat="1">
      <c r="B214" s="157"/>
      <c r="D214" s="145" t="s">
        <v>208</v>
      </c>
      <c r="E214" s="158" t="s">
        <v>19</v>
      </c>
      <c r="F214" s="159" t="s">
        <v>9872</v>
      </c>
      <c r="H214" s="160">
        <v>0.4</v>
      </c>
      <c r="I214" s="161"/>
      <c r="L214" s="157"/>
      <c r="M214" s="162"/>
      <c r="T214" s="163"/>
      <c r="AT214" s="158" t="s">
        <v>208</v>
      </c>
      <c r="AU214" s="158" t="s">
        <v>76</v>
      </c>
      <c r="AV214" s="13" t="s">
        <v>78</v>
      </c>
      <c r="AW214" s="13" t="s">
        <v>31</v>
      </c>
      <c r="AX214" s="13" t="s">
        <v>69</v>
      </c>
      <c r="AY214" s="158" t="s">
        <v>195</v>
      </c>
    </row>
    <row r="215" spans="2:65" s="12" customFormat="1">
      <c r="B215" s="151"/>
      <c r="D215" s="145" t="s">
        <v>208</v>
      </c>
      <c r="E215" s="152" t="s">
        <v>19</v>
      </c>
      <c r="F215" s="153" t="s">
        <v>9836</v>
      </c>
      <c r="H215" s="152" t="s">
        <v>19</v>
      </c>
      <c r="I215" s="154"/>
      <c r="L215" s="151"/>
      <c r="M215" s="155"/>
      <c r="T215" s="156"/>
      <c r="AT215" s="152" t="s">
        <v>208</v>
      </c>
      <c r="AU215" s="152" t="s">
        <v>76</v>
      </c>
      <c r="AV215" s="12" t="s">
        <v>76</v>
      </c>
      <c r="AW215" s="12" t="s">
        <v>31</v>
      </c>
      <c r="AX215" s="12" t="s">
        <v>69</v>
      </c>
      <c r="AY215" s="152" t="s">
        <v>195</v>
      </c>
    </row>
    <row r="216" spans="2:65" s="13" customFormat="1">
      <c r="B216" s="157"/>
      <c r="D216" s="145" t="s">
        <v>208</v>
      </c>
      <c r="E216" s="158" t="s">
        <v>19</v>
      </c>
      <c r="F216" s="159" t="s">
        <v>9873</v>
      </c>
      <c r="H216" s="160">
        <v>0.8</v>
      </c>
      <c r="I216" s="161"/>
      <c r="L216" s="157"/>
      <c r="M216" s="162"/>
      <c r="T216" s="163"/>
      <c r="AT216" s="158" t="s">
        <v>208</v>
      </c>
      <c r="AU216" s="158" t="s">
        <v>76</v>
      </c>
      <c r="AV216" s="13" t="s">
        <v>78</v>
      </c>
      <c r="AW216" s="13" t="s">
        <v>31</v>
      </c>
      <c r="AX216" s="13" t="s">
        <v>69</v>
      </c>
      <c r="AY216" s="158" t="s">
        <v>195</v>
      </c>
    </row>
    <row r="217" spans="2:65" s="14" customFormat="1">
      <c r="B217" s="164"/>
      <c r="D217" s="145" t="s">
        <v>208</v>
      </c>
      <c r="E217" s="165" t="s">
        <v>19</v>
      </c>
      <c r="F217" s="166" t="s">
        <v>220</v>
      </c>
      <c r="H217" s="167">
        <v>1.2</v>
      </c>
      <c r="I217" s="168"/>
      <c r="L217" s="164"/>
      <c r="M217" s="169"/>
      <c r="T217" s="170"/>
      <c r="AT217" s="165" t="s">
        <v>208</v>
      </c>
      <c r="AU217" s="165" t="s">
        <v>76</v>
      </c>
      <c r="AV217" s="14" t="s">
        <v>202</v>
      </c>
      <c r="AW217" s="14" t="s">
        <v>31</v>
      </c>
      <c r="AX217" s="14" t="s">
        <v>76</v>
      </c>
      <c r="AY217" s="165" t="s">
        <v>195</v>
      </c>
    </row>
    <row r="218" spans="2:65" s="11" customFormat="1" ht="25.9" customHeight="1">
      <c r="B218" s="120"/>
      <c r="D218" s="121" t="s">
        <v>68</v>
      </c>
      <c r="E218" s="122" t="s">
        <v>2162</v>
      </c>
      <c r="F218" s="122" t="s">
        <v>6509</v>
      </c>
      <c r="I218" s="123"/>
      <c r="J218" s="124">
        <f>BK218</f>
        <v>0</v>
      </c>
      <c r="L218" s="120"/>
      <c r="M218" s="125"/>
      <c r="P218" s="126">
        <f>SUM(P219:P285)</f>
        <v>0</v>
      </c>
      <c r="R218" s="126">
        <f>SUM(R219:R285)</f>
        <v>0.42466999999999999</v>
      </c>
      <c r="T218" s="127">
        <f>SUM(T219:T285)</f>
        <v>0</v>
      </c>
      <c r="AR218" s="121" t="s">
        <v>78</v>
      </c>
      <c r="AT218" s="128" t="s">
        <v>68</v>
      </c>
      <c r="AU218" s="128" t="s">
        <v>69</v>
      </c>
      <c r="AY218" s="121" t="s">
        <v>195</v>
      </c>
      <c r="BK218" s="129">
        <f>SUM(BK219:BK285)</f>
        <v>0</v>
      </c>
    </row>
    <row r="219" spans="2:65" s="1" customFormat="1" ht="16.5" customHeight="1">
      <c r="B219" s="33"/>
      <c r="C219" s="132" t="s">
        <v>392</v>
      </c>
      <c r="D219" s="132" t="s">
        <v>197</v>
      </c>
      <c r="E219" s="133" t="s">
        <v>6510</v>
      </c>
      <c r="F219" s="134" t="s">
        <v>6511</v>
      </c>
      <c r="G219" s="135" t="s">
        <v>407</v>
      </c>
      <c r="H219" s="136">
        <v>1</v>
      </c>
      <c r="I219" s="137"/>
      <c r="J219" s="138">
        <f>ROUND(I219*H219,2)</f>
        <v>0</v>
      </c>
      <c r="K219" s="134" t="s">
        <v>19</v>
      </c>
      <c r="L219" s="33"/>
      <c r="M219" s="139" t="s">
        <v>19</v>
      </c>
      <c r="N219" s="140" t="s">
        <v>40</v>
      </c>
      <c r="P219" s="141">
        <f>O219*H219</f>
        <v>0</v>
      </c>
      <c r="Q219" s="141">
        <v>0</v>
      </c>
      <c r="R219" s="141">
        <f>Q219*H219</f>
        <v>0</v>
      </c>
      <c r="S219" s="141">
        <v>0</v>
      </c>
      <c r="T219" s="142">
        <f>S219*H219</f>
        <v>0</v>
      </c>
      <c r="AR219" s="143" t="s">
        <v>338</v>
      </c>
      <c r="AT219" s="143" t="s">
        <v>197</v>
      </c>
      <c r="AU219" s="143" t="s">
        <v>76</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338</v>
      </c>
      <c r="BM219" s="143" t="s">
        <v>9874</v>
      </c>
    </row>
    <row r="220" spans="2:65" s="1" customFormat="1">
      <c r="B220" s="33"/>
      <c r="D220" s="145" t="s">
        <v>204</v>
      </c>
      <c r="F220" s="146" t="s">
        <v>6511</v>
      </c>
      <c r="I220" s="147"/>
      <c r="L220" s="33"/>
      <c r="M220" s="148"/>
      <c r="T220" s="54"/>
      <c r="AT220" s="18" t="s">
        <v>204</v>
      </c>
      <c r="AU220" s="18" t="s">
        <v>76</v>
      </c>
    </row>
    <row r="221" spans="2:65" s="1" customFormat="1">
      <c r="B221" s="33"/>
      <c r="D221" s="145" t="s">
        <v>410</v>
      </c>
      <c r="F221" s="178" t="s">
        <v>9875</v>
      </c>
      <c r="I221" s="147"/>
      <c r="L221" s="33"/>
      <c r="M221" s="148"/>
      <c r="T221" s="54"/>
      <c r="AT221" s="18" t="s">
        <v>410</v>
      </c>
      <c r="AU221" s="18" t="s">
        <v>76</v>
      </c>
    </row>
    <row r="222" spans="2:65" s="12" customFormat="1">
      <c r="B222" s="151"/>
      <c r="D222" s="145" t="s">
        <v>208</v>
      </c>
      <c r="E222" s="152" t="s">
        <v>19</v>
      </c>
      <c r="F222" s="153" t="s">
        <v>6514</v>
      </c>
      <c r="H222" s="152" t="s">
        <v>19</v>
      </c>
      <c r="I222" s="154"/>
      <c r="L222" s="151"/>
      <c r="M222" s="155"/>
      <c r="T222" s="156"/>
      <c r="AT222" s="152" t="s">
        <v>208</v>
      </c>
      <c r="AU222" s="152" t="s">
        <v>76</v>
      </c>
      <c r="AV222" s="12" t="s">
        <v>76</v>
      </c>
      <c r="AW222" s="12" t="s">
        <v>31</v>
      </c>
      <c r="AX222" s="12" t="s">
        <v>69</v>
      </c>
      <c r="AY222" s="152" t="s">
        <v>195</v>
      </c>
    </row>
    <row r="223" spans="2:65" s="13" customFormat="1">
      <c r="B223" s="157"/>
      <c r="D223" s="145" t="s">
        <v>208</v>
      </c>
      <c r="E223" s="158" t="s">
        <v>19</v>
      </c>
      <c r="F223" s="159" t="s">
        <v>76</v>
      </c>
      <c r="H223" s="160">
        <v>1</v>
      </c>
      <c r="I223" s="161"/>
      <c r="L223" s="157"/>
      <c r="M223" s="162"/>
      <c r="T223" s="163"/>
      <c r="AT223" s="158" t="s">
        <v>208</v>
      </c>
      <c r="AU223" s="158" t="s">
        <v>76</v>
      </c>
      <c r="AV223" s="13" t="s">
        <v>78</v>
      </c>
      <c r="AW223" s="13" t="s">
        <v>31</v>
      </c>
      <c r="AX223" s="13" t="s">
        <v>69</v>
      </c>
      <c r="AY223" s="158" t="s">
        <v>195</v>
      </c>
    </row>
    <row r="224" spans="2:65" s="14" customFormat="1">
      <c r="B224" s="164"/>
      <c r="D224" s="145" t="s">
        <v>208</v>
      </c>
      <c r="E224" s="165" t="s">
        <v>19</v>
      </c>
      <c r="F224" s="166" t="s">
        <v>220</v>
      </c>
      <c r="H224" s="167">
        <v>1</v>
      </c>
      <c r="I224" s="168"/>
      <c r="L224" s="164"/>
      <c r="M224" s="169"/>
      <c r="T224" s="170"/>
      <c r="AT224" s="165" t="s">
        <v>208</v>
      </c>
      <c r="AU224" s="165" t="s">
        <v>76</v>
      </c>
      <c r="AV224" s="14" t="s">
        <v>202</v>
      </c>
      <c r="AW224" s="14" t="s">
        <v>31</v>
      </c>
      <c r="AX224" s="14" t="s">
        <v>76</v>
      </c>
      <c r="AY224" s="165" t="s">
        <v>195</v>
      </c>
    </row>
    <row r="225" spans="2:65" s="1" customFormat="1" ht="16.5" customHeight="1">
      <c r="B225" s="33"/>
      <c r="C225" s="132" t="s">
        <v>7</v>
      </c>
      <c r="D225" s="132" t="s">
        <v>197</v>
      </c>
      <c r="E225" s="133" t="s">
        <v>6529</v>
      </c>
      <c r="F225" s="134" t="s">
        <v>6530</v>
      </c>
      <c r="G225" s="135" t="s">
        <v>2167</v>
      </c>
      <c r="H225" s="136">
        <v>1</v>
      </c>
      <c r="I225" s="137"/>
      <c r="J225" s="138">
        <f>ROUND(I225*H225,2)</f>
        <v>0</v>
      </c>
      <c r="K225" s="134" t="s">
        <v>19</v>
      </c>
      <c r="L225" s="33"/>
      <c r="M225" s="139" t="s">
        <v>19</v>
      </c>
      <c r="N225" s="140" t="s">
        <v>40</v>
      </c>
      <c r="P225" s="141">
        <f>O225*H225</f>
        <v>0</v>
      </c>
      <c r="Q225" s="141">
        <v>1.4599999999999999E-3</v>
      </c>
      <c r="R225" s="141">
        <f>Q225*H225</f>
        <v>1.4599999999999999E-3</v>
      </c>
      <c r="S225" s="141">
        <v>0</v>
      </c>
      <c r="T225" s="142">
        <f>S225*H225</f>
        <v>0</v>
      </c>
      <c r="AR225" s="143" t="s">
        <v>338</v>
      </c>
      <c r="AT225" s="143" t="s">
        <v>197</v>
      </c>
      <c r="AU225" s="143" t="s">
        <v>76</v>
      </c>
      <c r="AY225" s="18" t="s">
        <v>195</v>
      </c>
      <c r="BE225" s="144">
        <f>IF(N225="základní",J225,0)</f>
        <v>0</v>
      </c>
      <c r="BF225" s="144">
        <f>IF(N225="snížená",J225,0)</f>
        <v>0</v>
      </c>
      <c r="BG225" s="144">
        <f>IF(N225="zákl. přenesená",J225,0)</f>
        <v>0</v>
      </c>
      <c r="BH225" s="144">
        <f>IF(N225="sníž. přenesená",J225,0)</f>
        <v>0</v>
      </c>
      <c r="BI225" s="144">
        <f>IF(N225="nulová",J225,0)</f>
        <v>0</v>
      </c>
      <c r="BJ225" s="18" t="s">
        <v>76</v>
      </c>
      <c r="BK225" s="144">
        <f>ROUND(I225*H225,2)</f>
        <v>0</v>
      </c>
      <c r="BL225" s="18" t="s">
        <v>338</v>
      </c>
      <c r="BM225" s="143" t="s">
        <v>9876</v>
      </c>
    </row>
    <row r="226" spans="2:65" s="1" customFormat="1">
      <c r="B226" s="33"/>
      <c r="D226" s="145" t="s">
        <v>204</v>
      </c>
      <c r="F226" s="146" t="s">
        <v>6530</v>
      </c>
      <c r="I226" s="147"/>
      <c r="L226" s="33"/>
      <c r="M226" s="148"/>
      <c r="T226" s="54"/>
      <c r="AT226" s="18" t="s">
        <v>204</v>
      </c>
      <c r="AU226" s="18" t="s">
        <v>76</v>
      </c>
    </row>
    <row r="227" spans="2:65" s="1" customFormat="1">
      <c r="B227" s="33"/>
      <c r="D227" s="145" t="s">
        <v>410</v>
      </c>
      <c r="F227" s="178" t="s">
        <v>6532</v>
      </c>
      <c r="I227" s="147"/>
      <c r="L227" s="33"/>
      <c r="M227" s="148"/>
      <c r="T227" s="54"/>
      <c r="AT227" s="18" t="s">
        <v>410</v>
      </c>
      <c r="AU227" s="18" t="s">
        <v>76</v>
      </c>
    </row>
    <row r="228" spans="2:65" s="12" customFormat="1">
      <c r="B228" s="151"/>
      <c r="D228" s="145" t="s">
        <v>208</v>
      </c>
      <c r="E228" s="152" t="s">
        <v>19</v>
      </c>
      <c r="F228" s="153" t="s">
        <v>6514</v>
      </c>
      <c r="H228" s="152" t="s">
        <v>19</v>
      </c>
      <c r="I228" s="154"/>
      <c r="L228" s="151"/>
      <c r="M228" s="155"/>
      <c r="T228" s="156"/>
      <c r="AT228" s="152" t="s">
        <v>208</v>
      </c>
      <c r="AU228" s="152" t="s">
        <v>76</v>
      </c>
      <c r="AV228" s="12" t="s">
        <v>76</v>
      </c>
      <c r="AW228" s="12" t="s">
        <v>31</v>
      </c>
      <c r="AX228" s="12" t="s">
        <v>69</v>
      </c>
      <c r="AY228" s="152" t="s">
        <v>195</v>
      </c>
    </row>
    <row r="229" spans="2:65" s="13" customFormat="1">
      <c r="B229" s="157"/>
      <c r="D229" s="145" t="s">
        <v>208</v>
      </c>
      <c r="E229" s="158" t="s">
        <v>19</v>
      </c>
      <c r="F229" s="159" t="s">
        <v>6658</v>
      </c>
      <c r="H229" s="160">
        <v>1</v>
      </c>
      <c r="I229" s="161"/>
      <c r="L229" s="157"/>
      <c r="M229" s="162"/>
      <c r="T229" s="163"/>
      <c r="AT229" s="158" t="s">
        <v>208</v>
      </c>
      <c r="AU229" s="158" t="s">
        <v>76</v>
      </c>
      <c r="AV229" s="13" t="s">
        <v>78</v>
      </c>
      <c r="AW229" s="13" t="s">
        <v>31</v>
      </c>
      <c r="AX229" s="13" t="s">
        <v>69</v>
      </c>
      <c r="AY229" s="158" t="s">
        <v>195</v>
      </c>
    </row>
    <row r="230" spans="2:65" s="14" customFormat="1">
      <c r="B230" s="164"/>
      <c r="D230" s="145" t="s">
        <v>208</v>
      </c>
      <c r="E230" s="165" t="s">
        <v>19</v>
      </c>
      <c r="F230" s="166" t="s">
        <v>220</v>
      </c>
      <c r="H230" s="167">
        <v>1</v>
      </c>
      <c r="I230" s="168"/>
      <c r="L230" s="164"/>
      <c r="M230" s="169"/>
      <c r="T230" s="170"/>
      <c r="AT230" s="165" t="s">
        <v>208</v>
      </c>
      <c r="AU230" s="165" t="s">
        <v>76</v>
      </c>
      <c r="AV230" s="14" t="s">
        <v>202</v>
      </c>
      <c r="AW230" s="14" t="s">
        <v>31</v>
      </c>
      <c r="AX230" s="14" t="s">
        <v>76</v>
      </c>
      <c r="AY230" s="165" t="s">
        <v>195</v>
      </c>
    </row>
    <row r="231" spans="2:65" s="1" customFormat="1" ht="24.2" customHeight="1">
      <c r="B231" s="33"/>
      <c r="C231" s="132" t="s">
        <v>404</v>
      </c>
      <c r="D231" s="132" t="s">
        <v>197</v>
      </c>
      <c r="E231" s="133" t="s">
        <v>6539</v>
      </c>
      <c r="F231" s="134" t="s">
        <v>6540</v>
      </c>
      <c r="G231" s="135" t="s">
        <v>230</v>
      </c>
      <c r="H231" s="136">
        <v>2</v>
      </c>
      <c r="I231" s="137"/>
      <c r="J231" s="138">
        <f>ROUND(I231*H231,2)</f>
        <v>0</v>
      </c>
      <c r="K231" s="134" t="s">
        <v>19</v>
      </c>
      <c r="L231" s="33"/>
      <c r="M231" s="139" t="s">
        <v>19</v>
      </c>
      <c r="N231" s="140" t="s">
        <v>40</v>
      </c>
      <c r="P231" s="141">
        <f>O231*H231</f>
        <v>0</v>
      </c>
      <c r="Q231" s="141">
        <v>1.5E-3</v>
      </c>
      <c r="R231" s="141">
        <f>Q231*H231</f>
        <v>3.0000000000000001E-3</v>
      </c>
      <c r="S231" s="141">
        <v>0</v>
      </c>
      <c r="T231" s="142">
        <f>S231*H231</f>
        <v>0</v>
      </c>
      <c r="AR231" s="143" t="s">
        <v>338</v>
      </c>
      <c r="AT231" s="143" t="s">
        <v>197</v>
      </c>
      <c r="AU231" s="143" t="s">
        <v>76</v>
      </c>
      <c r="AY231" s="18" t="s">
        <v>195</v>
      </c>
      <c r="BE231" s="144">
        <f>IF(N231="základní",J231,0)</f>
        <v>0</v>
      </c>
      <c r="BF231" s="144">
        <f>IF(N231="snížená",J231,0)</f>
        <v>0</v>
      </c>
      <c r="BG231" s="144">
        <f>IF(N231="zákl. přenesená",J231,0)</f>
        <v>0</v>
      </c>
      <c r="BH231" s="144">
        <f>IF(N231="sníž. přenesená",J231,0)</f>
        <v>0</v>
      </c>
      <c r="BI231" s="144">
        <f>IF(N231="nulová",J231,0)</f>
        <v>0</v>
      </c>
      <c r="BJ231" s="18" t="s">
        <v>76</v>
      </c>
      <c r="BK231" s="144">
        <f>ROUND(I231*H231,2)</f>
        <v>0</v>
      </c>
      <c r="BL231" s="18" t="s">
        <v>338</v>
      </c>
      <c r="BM231" s="143" t="s">
        <v>9877</v>
      </c>
    </row>
    <row r="232" spans="2:65" s="1" customFormat="1">
      <c r="B232" s="33"/>
      <c r="D232" s="145" t="s">
        <v>204</v>
      </c>
      <c r="F232" s="146" t="s">
        <v>6540</v>
      </c>
      <c r="I232" s="147"/>
      <c r="L232" s="33"/>
      <c r="M232" s="148"/>
      <c r="T232" s="54"/>
      <c r="AT232" s="18" t="s">
        <v>204</v>
      </c>
      <c r="AU232" s="18" t="s">
        <v>76</v>
      </c>
    </row>
    <row r="233" spans="2:65" s="1" customFormat="1">
      <c r="B233" s="33"/>
      <c r="D233" s="145" t="s">
        <v>410</v>
      </c>
      <c r="F233" s="178" t="s">
        <v>6542</v>
      </c>
      <c r="I233" s="147"/>
      <c r="L233" s="33"/>
      <c r="M233" s="148"/>
      <c r="T233" s="54"/>
      <c r="AT233" s="18" t="s">
        <v>410</v>
      </c>
      <c r="AU233" s="18" t="s">
        <v>76</v>
      </c>
    </row>
    <row r="234" spans="2:65" s="12" customFormat="1">
      <c r="B234" s="151"/>
      <c r="D234" s="145" t="s">
        <v>208</v>
      </c>
      <c r="E234" s="152" t="s">
        <v>19</v>
      </c>
      <c r="F234" s="153" t="s">
        <v>6552</v>
      </c>
      <c r="H234" s="152" t="s">
        <v>19</v>
      </c>
      <c r="I234" s="154"/>
      <c r="L234" s="151"/>
      <c r="M234" s="155"/>
      <c r="T234" s="156"/>
      <c r="AT234" s="152" t="s">
        <v>208</v>
      </c>
      <c r="AU234" s="152" t="s">
        <v>76</v>
      </c>
      <c r="AV234" s="12" t="s">
        <v>76</v>
      </c>
      <c r="AW234" s="12" t="s">
        <v>31</v>
      </c>
      <c r="AX234" s="12" t="s">
        <v>69</v>
      </c>
      <c r="AY234" s="152" t="s">
        <v>195</v>
      </c>
    </row>
    <row r="235" spans="2:65" s="13" customFormat="1">
      <c r="B235" s="157"/>
      <c r="D235" s="145" t="s">
        <v>208</v>
      </c>
      <c r="E235" s="158" t="s">
        <v>19</v>
      </c>
      <c r="F235" s="159" t="s">
        <v>6870</v>
      </c>
      <c r="H235" s="160">
        <v>2</v>
      </c>
      <c r="I235" s="161"/>
      <c r="L235" s="157"/>
      <c r="M235" s="162"/>
      <c r="T235" s="163"/>
      <c r="AT235" s="158" t="s">
        <v>208</v>
      </c>
      <c r="AU235" s="158" t="s">
        <v>76</v>
      </c>
      <c r="AV235" s="13" t="s">
        <v>78</v>
      </c>
      <c r="AW235" s="13" t="s">
        <v>31</v>
      </c>
      <c r="AX235" s="13" t="s">
        <v>69</v>
      </c>
      <c r="AY235" s="158" t="s">
        <v>195</v>
      </c>
    </row>
    <row r="236" spans="2:65" s="14" customFormat="1">
      <c r="B236" s="164"/>
      <c r="D236" s="145" t="s">
        <v>208</v>
      </c>
      <c r="E236" s="165" t="s">
        <v>19</v>
      </c>
      <c r="F236" s="166" t="s">
        <v>220</v>
      </c>
      <c r="H236" s="167">
        <v>2</v>
      </c>
      <c r="I236" s="168"/>
      <c r="L236" s="164"/>
      <c r="M236" s="169"/>
      <c r="T236" s="170"/>
      <c r="AT236" s="165" t="s">
        <v>208</v>
      </c>
      <c r="AU236" s="165" t="s">
        <v>76</v>
      </c>
      <c r="AV236" s="14" t="s">
        <v>202</v>
      </c>
      <c r="AW236" s="14" t="s">
        <v>31</v>
      </c>
      <c r="AX236" s="14" t="s">
        <v>76</v>
      </c>
      <c r="AY236" s="165" t="s">
        <v>195</v>
      </c>
    </row>
    <row r="237" spans="2:65" s="1" customFormat="1" ht="24.2" customHeight="1">
      <c r="B237" s="33"/>
      <c r="C237" s="132" t="s">
        <v>412</v>
      </c>
      <c r="D237" s="132" t="s">
        <v>197</v>
      </c>
      <c r="E237" s="133" t="s">
        <v>6544</v>
      </c>
      <c r="F237" s="134" t="s">
        <v>6545</v>
      </c>
      <c r="G237" s="135" t="s">
        <v>230</v>
      </c>
      <c r="H237" s="136">
        <v>8</v>
      </c>
      <c r="I237" s="137"/>
      <c r="J237" s="138">
        <f>ROUND(I237*H237,2)</f>
        <v>0</v>
      </c>
      <c r="K237" s="134" t="s">
        <v>19</v>
      </c>
      <c r="L237" s="33"/>
      <c r="M237" s="139" t="s">
        <v>19</v>
      </c>
      <c r="N237" s="140" t="s">
        <v>40</v>
      </c>
      <c r="P237" s="141">
        <f>O237*H237</f>
        <v>0</v>
      </c>
      <c r="Q237" s="141">
        <v>1.4E-2</v>
      </c>
      <c r="R237" s="141">
        <f>Q237*H237</f>
        <v>0.112</v>
      </c>
      <c r="S237" s="141">
        <v>0</v>
      </c>
      <c r="T237" s="142">
        <f>S237*H237</f>
        <v>0</v>
      </c>
      <c r="AR237" s="143" t="s">
        <v>338</v>
      </c>
      <c r="AT237" s="143" t="s">
        <v>197</v>
      </c>
      <c r="AU237" s="143" t="s">
        <v>76</v>
      </c>
      <c r="AY237" s="18" t="s">
        <v>195</v>
      </c>
      <c r="BE237" s="144">
        <f>IF(N237="základní",J237,0)</f>
        <v>0</v>
      </c>
      <c r="BF237" s="144">
        <f>IF(N237="snížená",J237,0)</f>
        <v>0</v>
      </c>
      <c r="BG237" s="144">
        <f>IF(N237="zákl. přenesená",J237,0)</f>
        <v>0</v>
      </c>
      <c r="BH237" s="144">
        <f>IF(N237="sníž. přenesená",J237,0)</f>
        <v>0</v>
      </c>
      <c r="BI237" s="144">
        <f>IF(N237="nulová",J237,0)</f>
        <v>0</v>
      </c>
      <c r="BJ237" s="18" t="s">
        <v>76</v>
      </c>
      <c r="BK237" s="144">
        <f>ROUND(I237*H237,2)</f>
        <v>0</v>
      </c>
      <c r="BL237" s="18" t="s">
        <v>338</v>
      </c>
      <c r="BM237" s="143" t="s">
        <v>9878</v>
      </c>
    </row>
    <row r="238" spans="2:65" s="1" customFormat="1">
      <c r="B238" s="33"/>
      <c r="D238" s="145" t="s">
        <v>204</v>
      </c>
      <c r="F238" s="146" t="s">
        <v>6545</v>
      </c>
      <c r="I238" s="147"/>
      <c r="L238" s="33"/>
      <c r="M238" s="148"/>
      <c r="T238" s="54"/>
      <c r="AT238" s="18" t="s">
        <v>204</v>
      </c>
      <c r="AU238" s="18" t="s">
        <v>76</v>
      </c>
    </row>
    <row r="239" spans="2:65" s="1" customFormat="1">
      <c r="B239" s="33"/>
      <c r="D239" s="145" t="s">
        <v>410</v>
      </c>
      <c r="F239" s="178" t="s">
        <v>6542</v>
      </c>
      <c r="I239" s="147"/>
      <c r="L239" s="33"/>
      <c r="M239" s="148"/>
      <c r="T239" s="54"/>
      <c r="AT239" s="18" t="s">
        <v>410</v>
      </c>
      <c r="AU239" s="18" t="s">
        <v>76</v>
      </c>
    </row>
    <row r="240" spans="2:65" s="12" customFormat="1">
      <c r="B240" s="151"/>
      <c r="D240" s="145" t="s">
        <v>208</v>
      </c>
      <c r="E240" s="152" t="s">
        <v>19</v>
      </c>
      <c r="F240" s="153" t="s">
        <v>6552</v>
      </c>
      <c r="H240" s="152" t="s">
        <v>19</v>
      </c>
      <c r="I240" s="154"/>
      <c r="L240" s="151"/>
      <c r="M240" s="155"/>
      <c r="T240" s="156"/>
      <c r="AT240" s="152" t="s">
        <v>208</v>
      </c>
      <c r="AU240" s="152" t="s">
        <v>76</v>
      </c>
      <c r="AV240" s="12" t="s">
        <v>76</v>
      </c>
      <c r="AW240" s="12" t="s">
        <v>31</v>
      </c>
      <c r="AX240" s="12" t="s">
        <v>69</v>
      </c>
      <c r="AY240" s="152" t="s">
        <v>195</v>
      </c>
    </row>
    <row r="241" spans="2:65" s="13" customFormat="1">
      <c r="B241" s="157"/>
      <c r="D241" s="145" t="s">
        <v>208</v>
      </c>
      <c r="E241" s="158" t="s">
        <v>19</v>
      </c>
      <c r="F241" s="159" t="s">
        <v>6590</v>
      </c>
      <c r="H241" s="160">
        <v>8</v>
      </c>
      <c r="I241" s="161"/>
      <c r="L241" s="157"/>
      <c r="M241" s="162"/>
      <c r="T241" s="163"/>
      <c r="AT241" s="158" t="s">
        <v>208</v>
      </c>
      <c r="AU241" s="158" t="s">
        <v>76</v>
      </c>
      <c r="AV241" s="13" t="s">
        <v>78</v>
      </c>
      <c r="AW241" s="13" t="s">
        <v>31</v>
      </c>
      <c r="AX241" s="13" t="s">
        <v>69</v>
      </c>
      <c r="AY241" s="158" t="s">
        <v>195</v>
      </c>
    </row>
    <row r="242" spans="2:65" s="14" customFormat="1">
      <c r="B242" s="164"/>
      <c r="D242" s="145" t="s">
        <v>208</v>
      </c>
      <c r="E242" s="165" t="s">
        <v>19</v>
      </c>
      <c r="F242" s="166" t="s">
        <v>220</v>
      </c>
      <c r="H242" s="167">
        <v>8</v>
      </c>
      <c r="I242" s="168"/>
      <c r="L242" s="164"/>
      <c r="M242" s="169"/>
      <c r="T242" s="170"/>
      <c r="AT242" s="165" t="s">
        <v>208</v>
      </c>
      <c r="AU242" s="165" t="s">
        <v>76</v>
      </c>
      <c r="AV242" s="14" t="s">
        <v>202</v>
      </c>
      <c r="AW242" s="14" t="s">
        <v>31</v>
      </c>
      <c r="AX242" s="14" t="s">
        <v>76</v>
      </c>
      <c r="AY242" s="165" t="s">
        <v>195</v>
      </c>
    </row>
    <row r="243" spans="2:65" s="1" customFormat="1" ht="24.2" customHeight="1">
      <c r="B243" s="33"/>
      <c r="C243" s="132" t="s">
        <v>418</v>
      </c>
      <c r="D243" s="132" t="s">
        <v>197</v>
      </c>
      <c r="E243" s="133" t="s">
        <v>6548</v>
      </c>
      <c r="F243" s="134" t="s">
        <v>6549</v>
      </c>
      <c r="G243" s="135" t="s">
        <v>230</v>
      </c>
      <c r="H243" s="136">
        <v>12</v>
      </c>
      <c r="I243" s="137"/>
      <c r="J243" s="138">
        <f>ROUND(I243*H243,2)</f>
        <v>0</v>
      </c>
      <c r="K243" s="134" t="s">
        <v>19</v>
      </c>
      <c r="L243" s="33"/>
      <c r="M243" s="139" t="s">
        <v>19</v>
      </c>
      <c r="N243" s="140" t="s">
        <v>40</v>
      </c>
      <c r="P243" s="141">
        <f>O243*H243</f>
        <v>0</v>
      </c>
      <c r="Q243" s="141">
        <v>2.4799999999999999E-2</v>
      </c>
      <c r="R243" s="141">
        <f>Q243*H243</f>
        <v>0.29759999999999998</v>
      </c>
      <c r="S243" s="141">
        <v>0</v>
      </c>
      <c r="T243" s="142">
        <f>S243*H243</f>
        <v>0</v>
      </c>
      <c r="AR243" s="143" t="s">
        <v>338</v>
      </c>
      <c r="AT243" s="143" t="s">
        <v>197</v>
      </c>
      <c r="AU243" s="143" t="s">
        <v>76</v>
      </c>
      <c r="AY243" s="18" t="s">
        <v>195</v>
      </c>
      <c r="BE243" s="144">
        <f>IF(N243="základní",J243,0)</f>
        <v>0</v>
      </c>
      <c r="BF243" s="144">
        <f>IF(N243="snížená",J243,0)</f>
        <v>0</v>
      </c>
      <c r="BG243" s="144">
        <f>IF(N243="zákl. přenesená",J243,0)</f>
        <v>0</v>
      </c>
      <c r="BH243" s="144">
        <f>IF(N243="sníž. přenesená",J243,0)</f>
        <v>0</v>
      </c>
      <c r="BI243" s="144">
        <f>IF(N243="nulová",J243,0)</f>
        <v>0</v>
      </c>
      <c r="BJ243" s="18" t="s">
        <v>76</v>
      </c>
      <c r="BK243" s="144">
        <f>ROUND(I243*H243,2)</f>
        <v>0</v>
      </c>
      <c r="BL243" s="18" t="s">
        <v>338</v>
      </c>
      <c r="BM243" s="143" t="s">
        <v>9879</v>
      </c>
    </row>
    <row r="244" spans="2:65" s="1" customFormat="1">
      <c r="B244" s="33"/>
      <c r="D244" s="145" t="s">
        <v>204</v>
      </c>
      <c r="F244" s="146" t="s">
        <v>6549</v>
      </c>
      <c r="I244" s="147"/>
      <c r="L244" s="33"/>
      <c r="M244" s="148"/>
      <c r="T244" s="54"/>
      <c r="AT244" s="18" t="s">
        <v>204</v>
      </c>
      <c r="AU244" s="18" t="s">
        <v>76</v>
      </c>
    </row>
    <row r="245" spans="2:65" s="1" customFormat="1">
      <c r="B245" s="33"/>
      <c r="D245" s="145" t="s">
        <v>410</v>
      </c>
      <c r="F245" s="178" t="s">
        <v>6542</v>
      </c>
      <c r="I245" s="147"/>
      <c r="L245" s="33"/>
      <c r="M245" s="148"/>
      <c r="T245" s="54"/>
      <c r="AT245" s="18" t="s">
        <v>410</v>
      </c>
      <c r="AU245" s="18" t="s">
        <v>76</v>
      </c>
    </row>
    <row r="246" spans="2:65" s="12" customFormat="1">
      <c r="B246" s="151"/>
      <c r="D246" s="145" t="s">
        <v>208</v>
      </c>
      <c r="E246" s="152" t="s">
        <v>19</v>
      </c>
      <c r="F246" s="153" t="s">
        <v>6552</v>
      </c>
      <c r="H246" s="152" t="s">
        <v>19</v>
      </c>
      <c r="I246" s="154"/>
      <c r="L246" s="151"/>
      <c r="M246" s="155"/>
      <c r="T246" s="156"/>
      <c r="AT246" s="152" t="s">
        <v>208</v>
      </c>
      <c r="AU246" s="152" t="s">
        <v>76</v>
      </c>
      <c r="AV246" s="12" t="s">
        <v>76</v>
      </c>
      <c r="AW246" s="12" t="s">
        <v>31</v>
      </c>
      <c r="AX246" s="12" t="s">
        <v>69</v>
      </c>
      <c r="AY246" s="152" t="s">
        <v>195</v>
      </c>
    </row>
    <row r="247" spans="2:65" s="13" customFormat="1">
      <c r="B247" s="157"/>
      <c r="D247" s="145" t="s">
        <v>208</v>
      </c>
      <c r="E247" s="158" t="s">
        <v>19</v>
      </c>
      <c r="F247" s="159" t="s">
        <v>6553</v>
      </c>
      <c r="H247" s="160">
        <v>12</v>
      </c>
      <c r="I247" s="161"/>
      <c r="L247" s="157"/>
      <c r="M247" s="162"/>
      <c r="T247" s="163"/>
      <c r="AT247" s="158" t="s">
        <v>208</v>
      </c>
      <c r="AU247" s="158" t="s">
        <v>76</v>
      </c>
      <c r="AV247" s="13" t="s">
        <v>78</v>
      </c>
      <c r="AW247" s="13" t="s">
        <v>31</v>
      </c>
      <c r="AX247" s="13" t="s">
        <v>69</v>
      </c>
      <c r="AY247" s="158" t="s">
        <v>195</v>
      </c>
    </row>
    <row r="248" spans="2:65" s="14" customFormat="1">
      <c r="B248" s="164"/>
      <c r="D248" s="145" t="s">
        <v>208</v>
      </c>
      <c r="E248" s="165" t="s">
        <v>19</v>
      </c>
      <c r="F248" s="166" t="s">
        <v>220</v>
      </c>
      <c r="H248" s="167">
        <v>12</v>
      </c>
      <c r="I248" s="168"/>
      <c r="L248" s="164"/>
      <c r="M248" s="169"/>
      <c r="T248" s="170"/>
      <c r="AT248" s="165" t="s">
        <v>208</v>
      </c>
      <c r="AU248" s="165" t="s">
        <v>76</v>
      </c>
      <c r="AV248" s="14" t="s">
        <v>202</v>
      </c>
      <c r="AW248" s="14" t="s">
        <v>31</v>
      </c>
      <c r="AX248" s="14" t="s">
        <v>76</v>
      </c>
      <c r="AY248" s="165" t="s">
        <v>195</v>
      </c>
    </row>
    <row r="249" spans="2:65" s="1" customFormat="1" ht="24.2" customHeight="1">
      <c r="B249" s="33"/>
      <c r="C249" s="132" t="s">
        <v>423</v>
      </c>
      <c r="D249" s="132" t="s">
        <v>197</v>
      </c>
      <c r="E249" s="133" t="s">
        <v>9880</v>
      </c>
      <c r="F249" s="134" t="s">
        <v>9881</v>
      </c>
      <c r="G249" s="135" t="s">
        <v>230</v>
      </c>
      <c r="H249" s="136">
        <v>2</v>
      </c>
      <c r="I249" s="137"/>
      <c r="J249" s="138">
        <f>ROUND(I249*H249,2)</f>
        <v>0</v>
      </c>
      <c r="K249" s="134" t="s">
        <v>19</v>
      </c>
      <c r="L249" s="33"/>
      <c r="M249" s="139" t="s">
        <v>19</v>
      </c>
      <c r="N249" s="140" t="s">
        <v>40</v>
      </c>
      <c r="P249" s="141">
        <f>O249*H249</f>
        <v>0</v>
      </c>
      <c r="Q249" s="141">
        <v>3.8000000000000002E-4</v>
      </c>
      <c r="R249" s="141">
        <f>Q249*H249</f>
        <v>7.6000000000000004E-4</v>
      </c>
      <c r="S249" s="141">
        <v>0</v>
      </c>
      <c r="T249" s="142">
        <f>S249*H249</f>
        <v>0</v>
      </c>
      <c r="AR249" s="143" t="s">
        <v>338</v>
      </c>
      <c r="AT249" s="143" t="s">
        <v>197</v>
      </c>
      <c r="AU249" s="143" t="s">
        <v>76</v>
      </c>
      <c r="AY249" s="18" t="s">
        <v>195</v>
      </c>
      <c r="BE249" s="144">
        <f>IF(N249="základní",J249,0)</f>
        <v>0</v>
      </c>
      <c r="BF249" s="144">
        <f>IF(N249="snížená",J249,0)</f>
        <v>0</v>
      </c>
      <c r="BG249" s="144">
        <f>IF(N249="zákl. přenesená",J249,0)</f>
        <v>0</v>
      </c>
      <c r="BH249" s="144">
        <f>IF(N249="sníž. přenesená",J249,0)</f>
        <v>0</v>
      </c>
      <c r="BI249" s="144">
        <f>IF(N249="nulová",J249,0)</f>
        <v>0</v>
      </c>
      <c r="BJ249" s="18" t="s">
        <v>76</v>
      </c>
      <c r="BK249" s="144">
        <f>ROUND(I249*H249,2)</f>
        <v>0</v>
      </c>
      <c r="BL249" s="18" t="s">
        <v>338</v>
      </c>
      <c r="BM249" s="143" t="s">
        <v>9882</v>
      </c>
    </row>
    <row r="250" spans="2:65" s="1" customFormat="1">
      <c r="B250" s="33"/>
      <c r="D250" s="145" t="s">
        <v>204</v>
      </c>
      <c r="F250" s="146" t="s">
        <v>9881</v>
      </c>
      <c r="I250" s="147"/>
      <c r="L250" s="33"/>
      <c r="M250" s="148"/>
      <c r="T250" s="54"/>
      <c r="AT250" s="18" t="s">
        <v>204</v>
      </c>
      <c r="AU250" s="18" t="s">
        <v>76</v>
      </c>
    </row>
    <row r="251" spans="2:65" s="12" customFormat="1">
      <c r="B251" s="151"/>
      <c r="D251" s="145" t="s">
        <v>208</v>
      </c>
      <c r="E251" s="152" t="s">
        <v>19</v>
      </c>
      <c r="F251" s="153" t="s">
        <v>9883</v>
      </c>
      <c r="H251" s="152" t="s">
        <v>19</v>
      </c>
      <c r="I251" s="154"/>
      <c r="L251" s="151"/>
      <c r="M251" s="155"/>
      <c r="T251" s="156"/>
      <c r="AT251" s="152" t="s">
        <v>208</v>
      </c>
      <c r="AU251" s="152" t="s">
        <v>76</v>
      </c>
      <c r="AV251" s="12" t="s">
        <v>76</v>
      </c>
      <c r="AW251" s="12" t="s">
        <v>31</v>
      </c>
      <c r="AX251" s="12" t="s">
        <v>69</v>
      </c>
      <c r="AY251" s="152" t="s">
        <v>195</v>
      </c>
    </row>
    <row r="252" spans="2:65" s="13" customFormat="1">
      <c r="B252" s="157"/>
      <c r="D252" s="145" t="s">
        <v>208</v>
      </c>
      <c r="E252" s="158" t="s">
        <v>19</v>
      </c>
      <c r="F252" s="159" t="s">
        <v>6870</v>
      </c>
      <c r="H252" s="160">
        <v>2</v>
      </c>
      <c r="I252" s="161"/>
      <c r="L252" s="157"/>
      <c r="M252" s="162"/>
      <c r="T252" s="163"/>
      <c r="AT252" s="158" t="s">
        <v>208</v>
      </c>
      <c r="AU252" s="158" t="s">
        <v>76</v>
      </c>
      <c r="AV252" s="13" t="s">
        <v>78</v>
      </c>
      <c r="AW252" s="13" t="s">
        <v>31</v>
      </c>
      <c r="AX252" s="13" t="s">
        <v>69</v>
      </c>
      <c r="AY252" s="158" t="s">
        <v>195</v>
      </c>
    </row>
    <row r="253" spans="2:65" s="14" customFormat="1">
      <c r="B253" s="164"/>
      <c r="D253" s="145" t="s">
        <v>208</v>
      </c>
      <c r="E253" s="165" t="s">
        <v>19</v>
      </c>
      <c r="F253" s="166" t="s">
        <v>220</v>
      </c>
      <c r="H253" s="167">
        <v>2</v>
      </c>
      <c r="I253" s="168"/>
      <c r="L253" s="164"/>
      <c r="M253" s="169"/>
      <c r="T253" s="170"/>
      <c r="AT253" s="165" t="s">
        <v>208</v>
      </c>
      <c r="AU253" s="165" t="s">
        <v>76</v>
      </c>
      <c r="AV253" s="14" t="s">
        <v>202</v>
      </c>
      <c r="AW253" s="14" t="s">
        <v>31</v>
      </c>
      <c r="AX253" s="14" t="s">
        <v>76</v>
      </c>
      <c r="AY253" s="165" t="s">
        <v>195</v>
      </c>
    </row>
    <row r="254" spans="2:65" s="1" customFormat="1" ht="24.2" customHeight="1">
      <c r="B254" s="33"/>
      <c r="C254" s="132" t="s">
        <v>428</v>
      </c>
      <c r="D254" s="132" t="s">
        <v>197</v>
      </c>
      <c r="E254" s="133" t="s">
        <v>9884</v>
      </c>
      <c r="F254" s="134" t="s">
        <v>9885</v>
      </c>
      <c r="G254" s="135" t="s">
        <v>230</v>
      </c>
      <c r="H254" s="136">
        <v>6</v>
      </c>
      <c r="I254" s="137"/>
      <c r="J254" s="138">
        <f>ROUND(I254*H254,2)</f>
        <v>0</v>
      </c>
      <c r="K254" s="134" t="s">
        <v>19</v>
      </c>
      <c r="L254" s="33"/>
      <c r="M254" s="139" t="s">
        <v>19</v>
      </c>
      <c r="N254" s="140" t="s">
        <v>40</v>
      </c>
      <c r="P254" s="141">
        <f>O254*H254</f>
        <v>0</v>
      </c>
      <c r="Q254" s="141">
        <v>1.4E-3</v>
      </c>
      <c r="R254" s="141">
        <f>Q254*H254</f>
        <v>8.3999999999999995E-3</v>
      </c>
      <c r="S254" s="141">
        <v>0</v>
      </c>
      <c r="T254" s="142">
        <f>S254*H254</f>
        <v>0</v>
      </c>
      <c r="AR254" s="143" t="s">
        <v>338</v>
      </c>
      <c r="AT254" s="143" t="s">
        <v>197</v>
      </c>
      <c r="AU254" s="143" t="s">
        <v>76</v>
      </c>
      <c r="AY254" s="18" t="s">
        <v>195</v>
      </c>
      <c r="BE254" s="144">
        <f>IF(N254="základní",J254,0)</f>
        <v>0</v>
      </c>
      <c r="BF254" s="144">
        <f>IF(N254="snížená",J254,0)</f>
        <v>0</v>
      </c>
      <c r="BG254" s="144">
        <f>IF(N254="zákl. přenesená",J254,0)</f>
        <v>0</v>
      </c>
      <c r="BH254" s="144">
        <f>IF(N254="sníž. přenesená",J254,0)</f>
        <v>0</v>
      </c>
      <c r="BI254" s="144">
        <f>IF(N254="nulová",J254,0)</f>
        <v>0</v>
      </c>
      <c r="BJ254" s="18" t="s">
        <v>76</v>
      </c>
      <c r="BK254" s="144">
        <f>ROUND(I254*H254,2)</f>
        <v>0</v>
      </c>
      <c r="BL254" s="18" t="s">
        <v>338</v>
      </c>
      <c r="BM254" s="143" t="s">
        <v>9886</v>
      </c>
    </row>
    <row r="255" spans="2:65" s="1" customFormat="1">
      <c r="B255" s="33"/>
      <c r="D255" s="145" t="s">
        <v>204</v>
      </c>
      <c r="F255" s="146" t="s">
        <v>9885</v>
      </c>
      <c r="I255" s="147"/>
      <c r="L255" s="33"/>
      <c r="M255" s="148"/>
      <c r="T255" s="54"/>
      <c r="AT255" s="18" t="s">
        <v>204</v>
      </c>
      <c r="AU255" s="18" t="s">
        <v>76</v>
      </c>
    </row>
    <row r="256" spans="2:65" s="12" customFormat="1">
      <c r="B256" s="151"/>
      <c r="D256" s="145" t="s">
        <v>208</v>
      </c>
      <c r="E256" s="152" t="s">
        <v>19</v>
      </c>
      <c r="F256" s="153" t="s">
        <v>9883</v>
      </c>
      <c r="H256" s="152" t="s">
        <v>19</v>
      </c>
      <c r="I256" s="154"/>
      <c r="L256" s="151"/>
      <c r="M256" s="155"/>
      <c r="T256" s="156"/>
      <c r="AT256" s="152" t="s">
        <v>208</v>
      </c>
      <c r="AU256" s="152" t="s">
        <v>76</v>
      </c>
      <c r="AV256" s="12" t="s">
        <v>76</v>
      </c>
      <c r="AW256" s="12" t="s">
        <v>31</v>
      </c>
      <c r="AX256" s="12" t="s">
        <v>69</v>
      </c>
      <c r="AY256" s="152" t="s">
        <v>195</v>
      </c>
    </row>
    <row r="257" spans="2:65" s="13" customFormat="1">
      <c r="B257" s="157"/>
      <c r="D257" s="145" t="s">
        <v>208</v>
      </c>
      <c r="E257" s="158" t="s">
        <v>19</v>
      </c>
      <c r="F257" s="159" t="s">
        <v>6834</v>
      </c>
      <c r="H257" s="160">
        <v>6</v>
      </c>
      <c r="I257" s="161"/>
      <c r="L257" s="157"/>
      <c r="M257" s="162"/>
      <c r="T257" s="163"/>
      <c r="AT257" s="158" t="s">
        <v>208</v>
      </c>
      <c r="AU257" s="158" t="s">
        <v>76</v>
      </c>
      <c r="AV257" s="13" t="s">
        <v>78</v>
      </c>
      <c r="AW257" s="13" t="s">
        <v>31</v>
      </c>
      <c r="AX257" s="13" t="s">
        <v>69</v>
      </c>
      <c r="AY257" s="158" t="s">
        <v>195</v>
      </c>
    </row>
    <row r="258" spans="2:65" s="14" customFormat="1">
      <c r="B258" s="164"/>
      <c r="D258" s="145" t="s">
        <v>208</v>
      </c>
      <c r="E258" s="165" t="s">
        <v>19</v>
      </c>
      <c r="F258" s="166" t="s">
        <v>220</v>
      </c>
      <c r="H258" s="167">
        <v>6</v>
      </c>
      <c r="I258" s="168"/>
      <c r="L258" s="164"/>
      <c r="M258" s="169"/>
      <c r="T258" s="170"/>
      <c r="AT258" s="165" t="s">
        <v>208</v>
      </c>
      <c r="AU258" s="165" t="s">
        <v>76</v>
      </c>
      <c r="AV258" s="14" t="s">
        <v>202</v>
      </c>
      <c r="AW258" s="14" t="s">
        <v>31</v>
      </c>
      <c r="AX258" s="14" t="s">
        <v>76</v>
      </c>
      <c r="AY258" s="165" t="s">
        <v>195</v>
      </c>
    </row>
    <row r="259" spans="2:65" s="1" customFormat="1" ht="16.5" customHeight="1">
      <c r="B259" s="33"/>
      <c r="C259" s="132" t="s">
        <v>526</v>
      </c>
      <c r="D259" s="132" t="s">
        <v>197</v>
      </c>
      <c r="E259" s="133" t="s">
        <v>6599</v>
      </c>
      <c r="F259" s="134" t="s">
        <v>6600</v>
      </c>
      <c r="G259" s="135" t="s">
        <v>2167</v>
      </c>
      <c r="H259" s="136">
        <v>1</v>
      </c>
      <c r="I259" s="137"/>
      <c r="J259" s="138">
        <f>ROUND(I259*H259,2)</f>
        <v>0</v>
      </c>
      <c r="K259" s="134" t="s">
        <v>19</v>
      </c>
      <c r="L259" s="33"/>
      <c r="M259" s="139" t="s">
        <v>19</v>
      </c>
      <c r="N259" s="140" t="s">
        <v>40</v>
      </c>
      <c r="P259" s="141">
        <f>O259*H259</f>
        <v>0</v>
      </c>
      <c r="Q259" s="141">
        <v>0</v>
      </c>
      <c r="R259" s="141">
        <f>Q259*H259</f>
        <v>0</v>
      </c>
      <c r="S259" s="141">
        <v>0</v>
      </c>
      <c r="T259" s="142">
        <f>S259*H259</f>
        <v>0</v>
      </c>
      <c r="AR259" s="143" t="s">
        <v>338</v>
      </c>
      <c r="AT259" s="143" t="s">
        <v>197</v>
      </c>
      <c r="AU259" s="143" t="s">
        <v>76</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338</v>
      </c>
      <c r="BM259" s="143" t="s">
        <v>9887</v>
      </c>
    </row>
    <row r="260" spans="2:65" s="1" customFormat="1">
      <c r="B260" s="33"/>
      <c r="D260" s="145" t="s">
        <v>204</v>
      </c>
      <c r="F260" s="146" t="s">
        <v>6600</v>
      </c>
      <c r="I260" s="147"/>
      <c r="L260" s="33"/>
      <c r="M260" s="148"/>
      <c r="T260" s="54"/>
      <c r="AT260" s="18" t="s">
        <v>204</v>
      </c>
      <c r="AU260" s="18" t="s">
        <v>76</v>
      </c>
    </row>
    <row r="261" spans="2:65" s="12" customFormat="1">
      <c r="B261" s="151"/>
      <c r="D261" s="145" t="s">
        <v>208</v>
      </c>
      <c r="E261" s="152" t="s">
        <v>19</v>
      </c>
      <c r="F261" s="153" t="s">
        <v>6527</v>
      </c>
      <c r="H261" s="152" t="s">
        <v>19</v>
      </c>
      <c r="I261" s="154"/>
      <c r="L261" s="151"/>
      <c r="M261" s="155"/>
      <c r="T261" s="156"/>
      <c r="AT261" s="152" t="s">
        <v>208</v>
      </c>
      <c r="AU261" s="152" t="s">
        <v>76</v>
      </c>
      <c r="AV261" s="12" t="s">
        <v>76</v>
      </c>
      <c r="AW261" s="12" t="s">
        <v>31</v>
      </c>
      <c r="AX261" s="12" t="s">
        <v>69</v>
      </c>
      <c r="AY261" s="152" t="s">
        <v>195</v>
      </c>
    </row>
    <row r="262" spans="2:65" s="13" customFormat="1">
      <c r="B262" s="157"/>
      <c r="D262" s="145" t="s">
        <v>208</v>
      </c>
      <c r="E262" s="158" t="s">
        <v>19</v>
      </c>
      <c r="F262" s="159" t="s">
        <v>6658</v>
      </c>
      <c r="H262" s="160">
        <v>1</v>
      </c>
      <c r="I262" s="161"/>
      <c r="L262" s="157"/>
      <c r="M262" s="162"/>
      <c r="T262" s="163"/>
      <c r="AT262" s="158" t="s">
        <v>208</v>
      </c>
      <c r="AU262" s="158" t="s">
        <v>76</v>
      </c>
      <c r="AV262" s="13" t="s">
        <v>78</v>
      </c>
      <c r="AW262" s="13" t="s">
        <v>31</v>
      </c>
      <c r="AX262" s="13" t="s">
        <v>69</v>
      </c>
      <c r="AY262" s="158" t="s">
        <v>195</v>
      </c>
    </row>
    <row r="263" spans="2:65" s="14" customFormat="1">
      <c r="B263" s="164"/>
      <c r="D263" s="145" t="s">
        <v>208</v>
      </c>
      <c r="E263" s="165" t="s">
        <v>19</v>
      </c>
      <c r="F263" s="166" t="s">
        <v>220</v>
      </c>
      <c r="H263" s="167">
        <v>1</v>
      </c>
      <c r="I263" s="168"/>
      <c r="L263" s="164"/>
      <c r="M263" s="169"/>
      <c r="T263" s="170"/>
      <c r="AT263" s="165" t="s">
        <v>208</v>
      </c>
      <c r="AU263" s="165" t="s">
        <v>76</v>
      </c>
      <c r="AV263" s="14" t="s">
        <v>202</v>
      </c>
      <c r="AW263" s="14" t="s">
        <v>31</v>
      </c>
      <c r="AX263" s="14" t="s">
        <v>76</v>
      </c>
      <c r="AY263" s="165" t="s">
        <v>195</v>
      </c>
    </row>
    <row r="264" spans="2:65" s="1" customFormat="1" ht="16.5" customHeight="1">
      <c r="B264" s="33"/>
      <c r="C264" s="132" t="s">
        <v>535</v>
      </c>
      <c r="D264" s="132" t="s">
        <v>197</v>
      </c>
      <c r="E264" s="133" t="s">
        <v>6641</v>
      </c>
      <c r="F264" s="134" t="s">
        <v>9888</v>
      </c>
      <c r="G264" s="135" t="s">
        <v>2167</v>
      </c>
      <c r="H264" s="136">
        <v>1</v>
      </c>
      <c r="I264" s="137"/>
      <c r="J264" s="138">
        <f>ROUND(I264*H264,2)</f>
        <v>0</v>
      </c>
      <c r="K264" s="134" t="s">
        <v>19</v>
      </c>
      <c r="L264" s="33"/>
      <c r="M264" s="139" t="s">
        <v>19</v>
      </c>
      <c r="N264" s="140" t="s">
        <v>40</v>
      </c>
      <c r="P264" s="141">
        <f>O264*H264</f>
        <v>0</v>
      </c>
      <c r="Q264" s="141">
        <v>1E-3</v>
      </c>
      <c r="R264" s="141">
        <f>Q264*H264</f>
        <v>1E-3</v>
      </c>
      <c r="S264" s="141">
        <v>0</v>
      </c>
      <c r="T264" s="142">
        <f>S264*H264</f>
        <v>0</v>
      </c>
      <c r="AR264" s="143" t="s">
        <v>338</v>
      </c>
      <c r="AT264" s="143" t="s">
        <v>197</v>
      </c>
      <c r="AU264" s="143" t="s">
        <v>76</v>
      </c>
      <c r="AY264" s="18" t="s">
        <v>195</v>
      </c>
      <c r="BE264" s="144">
        <f>IF(N264="základní",J264,0)</f>
        <v>0</v>
      </c>
      <c r="BF264" s="144">
        <f>IF(N264="snížená",J264,0)</f>
        <v>0</v>
      </c>
      <c r="BG264" s="144">
        <f>IF(N264="zákl. přenesená",J264,0)</f>
        <v>0</v>
      </c>
      <c r="BH264" s="144">
        <f>IF(N264="sníž. přenesená",J264,0)</f>
        <v>0</v>
      </c>
      <c r="BI264" s="144">
        <f>IF(N264="nulová",J264,0)</f>
        <v>0</v>
      </c>
      <c r="BJ264" s="18" t="s">
        <v>76</v>
      </c>
      <c r="BK264" s="144">
        <f>ROUND(I264*H264,2)</f>
        <v>0</v>
      </c>
      <c r="BL264" s="18" t="s">
        <v>338</v>
      </c>
      <c r="BM264" s="143" t="s">
        <v>9889</v>
      </c>
    </row>
    <row r="265" spans="2:65" s="1" customFormat="1">
      <c r="B265" s="33"/>
      <c r="D265" s="145" t="s">
        <v>204</v>
      </c>
      <c r="F265" s="146" t="s">
        <v>9888</v>
      </c>
      <c r="I265" s="147"/>
      <c r="L265" s="33"/>
      <c r="M265" s="148"/>
      <c r="T265" s="54"/>
      <c r="AT265" s="18" t="s">
        <v>204</v>
      </c>
      <c r="AU265" s="18" t="s">
        <v>76</v>
      </c>
    </row>
    <row r="266" spans="2:65" s="1" customFormat="1">
      <c r="B266" s="33"/>
      <c r="D266" s="145" t="s">
        <v>410</v>
      </c>
      <c r="F266" s="178" t="s">
        <v>6644</v>
      </c>
      <c r="I266" s="147"/>
      <c r="L266" s="33"/>
      <c r="M266" s="148"/>
      <c r="T266" s="54"/>
      <c r="AT266" s="18" t="s">
        <v>410</v>
      </c>
      <c r="AU266" s="18" t="s">
        <v>76</v>
      </c>
    </row>
    <row r="267" spans="2:65" s="12" customFormat="1">
      <c r="B267" s="151"/>
      <c r="D267" s="145" t="s">
        <v>208</v>
      </c>
      <c r="E267" s="152" t="s">
        <v>19</v>
      </c>
      <c r="F267" s="153" t="s">
        <v>6645</v>
      </c>
      <c r="H267" s="152" t="s">
        <v>19</v>
      </c>
      <c r="I267" s="154"/>
      <c r="L267" s="151"/>
      <c r="M267" s="155"/>
      <c r="T267" s="156"/>
      <c r="AT267" s="152" t="s">
        <v>208</v>
      </c>
      <c r="AU267" s="152" t="s">
        <v>76</v>
      </c>
      <c r="AV267" s="12" t="s">
        <v>76</v>
      </c>
      <c r="AW267" s="12" t="s">
        <v>31</v>
      </c>
      <c r="AX267" s="12" t="s">
        <v>69</v>
      </c>
      <c r="AY267" s="152" t="s">
        <v>195</v>
      </c>
    </row>
    <row r="268" spans="2:65" s="13" customFormat="1">
      <c r="B268" s="157"/>
      <c r="D268" s="145" t="s">
        <v>208</v>
      </c>
      <c r="E268" s="158" t="s">
        <v>19</v>
      </c>
      <c r="F268" s="159" t="s">
        <v>6658</v>
      </c>
      <c r="H268" s="160">
        <v>1</v>
      </c>
      <c r="I268" s="161"/>
      <c r="L268" s="157"/>
      <c r="M268" s="162"/>
      <c r="T268" s="163"/>
      <c r="AT268" s="158" t="s">
        <v>208</v>
      </c>
      <c r="AU268" s="158" t="s">
        <v>76</v>
      </c>
      <c r="AV268" s="13" t="s">
        <v>78</v>
      </c>
      <c r="AW268" s="13" t="s">
        <v>31</v>
      </c>
      <c r="AX268" s="13" t="s">
        <v>69</v>
      </c>
      <c r="AY268" s="158" t="s">
        <v>195</v>
      </c>
    </row>
    <row r="269" spans="2:65" s="14" customFormat="1">
      <c r="B269" s="164"/>
      <c r="D269" s="145" t="s">
        <v>208</v>
      </c>
      <c r="E269" s="165" t="s">
        <v>19</v>
      </c>
      <c r="F269" s="166" t="s">
        <v>220</v>
      </c>
      <c r="H269" s="167">
        <v>1</v>
      </c>
      <c r="I269" s="168"/>
      <c r="L269" s="164"/>
      <c r="M269" s="169"/>
      <c r="T269" s="170"/>
      <c r="AT269" s="165" t="s">
        <v>208</v>
      </c>
      <c r="AU269" s="165" t="s">
        <v>76</v>
      </c>
      <c r="AV269" s="14" t="s">
        <v>202</v>
      </c>
      <c r="AW269" s="14" t="s">
        <v>31</v>
      </c>
      <c r="AX269" s="14" t="s">
        <v>76</v>
      </c>
      <c r="AY269" s="165" t="s">
        <v>195</v>
      </c>
    </row>
    <row r="270" spans="2:65" s="1" customFormat="1" ht="24.2" customHeight="1">
      <c r="B270" s="33"/>
      <c r="C270" s="132" t="s">
        <v>542</v>
      </c>
      <c r="D270" s="132" t="s">
        <v>197</v>
      </c>
      <c r="E270" s="133" t="s">
        <v>6659</v>
      </c>
      <c r="F270" s="134" t="s">
        <v>6660</v>
      </c>
      <c r="G270" s="135" t="s">
        <v>2167</v>
      </c>
      <c r="H270" s="136">
        <v>1</v>
      </c>
      <c r="I270" s="137"/>
      <c r="J270" s="138">
        <f>ROUND(I270*H270,2)</f>
        <v>0</v>
      </c>
      <c r="K270" s="134" t="s">
        <v>19</v>
      </c>
      <c r="L270" s="33"/>
      <c r="M270" s="139" t="s">
        <v>19</v>
      </c>
      <c r="N270" s="140" t="s">
        <v>40</v>
      </c>
      <c r="P270" s="141">
        <f>O270*H270</f>
        <v>0</v>
      </c>
      <c r="Q270" s="141">
        <v>4.4999999999999999E-4</v>
      </c>
      <c r="R270" s="141">
        <f>Q270*H270</f>
        <v>4.4999999999999999E-4</v>
      </c>
      <c r="S270" s="141">
        <v>0</v>
      </c>
      <c r="T270" s="142">
        <f>S270*H270</f>
        <v>0</v>
      </c>
      <c r="AR270" s="143" t="s">
        <v>338</v>
      </c>
      <c r="AT270" s="143" t="s">
        <v>197</v>
      </c>
      <c r="AU270" s="143" t="s">
        <v>76</v>
      </c>
      <c r="AY270" s="18" t="s">
        <v>195</v>
      </c>
      <c r="BE270" s="144">
        <f>IF(N270="základní",J270,0)</f>
        <v>0</v>
      </c>
      <c r="BF270" s="144">
        <f>IF(N270="snížená",J270,0)</f>
        <v>0</v>
      </c>
      <c r="BG270" s="144">
        <f>IF(N270="zákl. přenesená",J270,0)</f>
        <v>0</v>
      </c>
      <c r="BH270" s="144">
        <f>IF(N270="sníž. přenesená",J270,0)</f>
        <v>0</v>
      </c>
      <c r="BI270" s="144">
        <f>IF(N270="nulová",J270,0)</f>
        <v>0</v>
      </c>
      <c r="BJ270" s="18" t="s">
        <v>76</v>
      </c>
      <c r="BK270" s="144">
        <f>ROUND(I270*H270,2)</f>
        <v>0</v>
      </c>
      <c r="BL270" s="18" t="s">
        <v>338</v>
      </c>
      <c r="BM270" s="143" t="s">
        <v>9890</v>
      </c>
    </row>
    <row r="271" spans="2:65" s="1" customFormat="1">
      <c r="B271" s="33"/>
      <c r="D271" s="145" t="s">
        <v>204</v>
      </c>
      <c r="F271" s="146" t="s">
        <v>6660</v>
      </c>
      <c r="I271" s="147"/>
      <c r="L271" s="33"/>
      <c r="M271" s="148"/>
      <c r="T271" s="54"/>
      <c r="AT271" s="18" t="s">
        <v>204</v>
      </c>
      <c r="AU271" s="18" t="s">
        <v>76</v>
      </c>
    </row>
    <row r="272" spans="2:65" s="1" customFormat="1">
      <c r="B272" s="33"/>
      <c r="D272" s="145" t="s">
        <v>410</v>
      </c>
      <c r="F272" s="178" t="s">
        <v>6662</v>
      </c>
      <c r="I272" s="147"/>
      <c r="L272" s="33"/>
      <c r="M272" s="148"/>
      <c r="T272" s="54"/>
      <c r="AT272" s="18" t="s">
        <v>410</v>
      </c>
      <c r="AU272" s="18" t="s">
        <v>76</v>
      </c>
    </row>
    <row r="273" spans="2:65" s="12" customFormat="1">
      <c r="B273" s="151"/>
      <c r="D273" s="145" t="s">
        <v>208</v>
      </c>
      <c r="E273" s="152" t="s">
        <v>19</v>
      </c>
      <c r="F273" s="153" t="s">
        <v>6663</v>
      </c>
      <c r="H273" s="152" t="s">
        <v>19</v>
      </c>
      <c r="I273" s="154"/>
      <c r="L273" s="151"/>
      <c r="M273" s="155"/>
      <c r="T273" s="156"/>
      <c r="AT273" s="152" t="s">
        <v>208</v>
      </c>
      <c r="AU273" s="152" t="s">
        <v>76</v>
      </c>
      <c r="AV273" s="12" t="s">
        <v>76</v>
      </c>
      <c r="AW273" s="12" t="s">
        <v>31</v>
      </c>
      <c r="AX273" s="12" t="s">
        <v>69</v>
      </c>
      <c r="AY273" s="152" t="s">
        <v>195</v>
      </c>
    </row>
    <row r="274" spans="2:65" s="13" customFormat="1">
      <c r="B274" s="157"/>
      <c r="D274" s="145" t="s">
        <v>208</v>
      </c>
      <c r="E274" s="158" t="s">
        <v>19</v>
      </c>
      <c r="F274" s="159" t="s">
        <v>6658</v>
      </c>
      <c r="H274" s="160">
        <v>1</v>
      </c>
      <c r="I274" s="161"/>
      <c r="L274" s="157"/>
      <c r="M274" s="162"/>
      <c r="T274" s="163"/>
      <c r="AT274" s="158" t="s">
        <v>208</v>
      </c>
      <c r="AU274" s="158" t="s">
        <v>76</v>
      </c>
      <c r="AV274" s="13" t="s">
        <v>78</v>
      </c>
      <c r="AW274" s="13" t="s">
        <v>31</v>
      </c>
      <c r="AX274" s="13" t="s">
        <v>69</v>
      </c>
      <c r="AY274" s="158" t="s">
        <v>195</v>
      </c>
    </row>
    <row r="275" spans="2:65" s="14" customFormat="1">
      <c r="B275" s="164"/>
      <c r="D275" s="145" t="s">
        <v>208</v>
      </c>
      <c r="E275" s="165" t="s">
        <v>19</v>
      </c>
      <c r="F275" s="166" t="s">
        <v>220</v>
      </c>
      <c r="H275" s="167">
        <v>1</v>
      </c>
      <c r="I275" s="168"/>
      <c r="L275" s="164"/>
      <c r="M275" s="169"/>
      <c r="T275" s="170"/>
      <c r="AT275" s="165" t="s">
        <v>208</v>
      </c>
      <c r="AU275" s="165" t="s">
        <v>76</v>
      </c>
      <c r="AV275" s="14" t="s">
        <v>202</v>
      </c>
      <c r="AW275" s="14" t="s">
        <v>31</v>
      </c>
      <c r="AX275" s="14" t="s">
        <v>76</v>
      </c>
      <c r="AY275" s="165" t="s">
        <v>195</v>
      </c>
    </row>
    <row r="276" spans="2:65" s="1" customFormat="1" ht="16.5" customHeight="1">
      <c r="B276" s="33"/>
      <c r="C276" s="132" t="s">
        <v>548</v>
      </c>
      <c r="D276" s="132" t="s">
        <v>197</v>
      </c>
      <c r="E276" s="133" t="s">
        <v>6674</v>
      </c>
      <c r="F276" s="134" t="s">
        <v>6675</v>
      </c>
      <c r="G276" s="135" t="s">
        <v>230</v>
      </c>
      <c r="H276" s="136">
        <v>30</v>
      </c>
      <c r="I276" s="137"/>
      <c r="J276" s="138">
        <f>ROUND(I276*H276,2)</f>
        <v>0</v>
      </c>
      <c r="K276" s="134" t="s">
        <v>19</v>
      </c>
      <c r="L276" s="33"/>
      <c r="M276" s="139" t="s">
        <v>19</v>
      </c>
      <c r="N276" s="140" t="s">
        <v>40</v>
      </c>
      <c r="P276" s="141">
        <f>O276*H276</f>
        <v>0</v>
      </c>
      <c r="Q276" s="141">
        <v>0</v>
      </c>
      <c r="R276" s="141">
        <f>Q276*H276</f>
        <v>0</v>
      </c>
      <c r="S276" s="141">
        <v>0</v>
      </c>
      <c r="T276" s="142">
        <f>S276*H276</f>
        <v>0</v>
      </c>
      <c r="AR276" s="143" t="s">
        <v>338</v>
      </c>
      <c r="AT276" s="143" t="s">
        <v>197</v>
      </c>
      <c r="AU276" s="143" t="s">
        <v>76</v>
      </c>
      <c r="AY276" s="18" t="s">
        <v>195</v>
      </c>
      <c r="BE276" s="144">
        <f>IF(N276="základní",J276,0)</f>
        <v>0</v>
      </c>
      <c r="BF276" s="144">
        <f>IF(N276="snížená",J276,0)</f>
        <v>0</v>
      </c>
      <c r="BG276" s="144">
        <f>IF(N276="zákl. přenesená",J276,0)</f>
        <v>0</v>
      </c>
      <c r="BH276" s="144">
        <f>IF(N276="sníž. přenesená",J276,0)</f>
        <v>0</v>
      </c>
      <c r="BI276" s="144">
        <f>IF(N276="nulová",J276,0)</f>
        <v>0</v>
      </c>
      <c r="BJ276" s="18" t="s">
        <v>76</v>
      </c>
      <c r="BK276" s="144">
        <f>ROUND(I276*H276,2)</f>
        <v>0</v>
      </c>
      <c r="BL276" s="18" t="s">
        <v>338</v>
      </c>
      <c r="BM276" s="143" t="s">
        <v>9891</v>
      </c>
    </row>
    <row r="277" spans="2:65" s="1" customFormat="1">
      <c r="B277" s="33"/>
      <c r="D277" s="145" t="s">
        <v>204</v>
      </c>
      <c r="F277" s="146" t="s">
        <v>6675</v>
      </c>
      <c r="I277" s="147"/>
      <c r="L277" s="33"/>
      <c r="M277" s="148"/>
      <c r="T277" s="54"/>
      <c r="AT277" s="18" t="s">
        <v>204</v>
      </c>
      <c r="AU277" s="18" t="s">
        <v>76</v>
      </c>
    </row>
    <row r="278" spans="2:65" s="13" customFormat="1">
      <c r="B278" s="157"/>
      <c r="D278" s="145" t="s">
        <v>208</v>
      </c>
      <c r="E278" s="158" t="s">
        <v>19</v>
      </c>
      <c r="F278" s="159" t="s">
        <v>9892</v>
      </c>
      <c r="H278" s="160">
        <v>30</v>
      </c>
      <c r="I278" s="161"/>
      <c r="L278" s="157"/>
      <c r="M278" s="162"/>
      <c r="T278" s="163"/>
      <c r="AT278" s="158" t="s">
        <v>208</v>
      </c>
      <c r="AU278" s="158" t="s">
        <v>76</v>
      </c>
      <c r="AV278" s="13" t="s">
        <v>78</v>
      </c>
      <c r="AW278" s="13" t="s">
        <v>31</v>
      </c>
      <c r="AX278" s="13" t="s">
        <v>69</v>
      </c>
      <c r="AY278" s="158" t="s">
        <v>195</v>
      </c>
    </row>
    <row r="279" spans="2:65" s="14" customFormat="1">
      <c r="B279" s="164"/>
      <c r="D279" s="145" t="s">
        <v>208</v>
      </c>
      <c r="E279" s="165" t="s">
        <v>19</v>
      </c>
      <c r="F279" s="166" t="s">
        <v>220</v>
      </c>
      <c r="H279" s="167">
        <v>30</v>
      </c>
      <c r="I279" s="168"/>
      <c r="L279" s="164"/>
      <c r="M279" s="169"/>
      <c r="T279" s="170"/>
      <c r="AT279" s="165" t="s">
        <v>208</v>
      </c>
      <c r="AU279" s="165" t="s">
        <v>76</v>
      </c>
      <c r="AV279" s="14" t="s">
        <v>202</v>
      </c>
      <c r="AW279" s="14" t="s">
        <v>31</v>
      </c>
      <c r="AX279" s="14" t="s">
        <v>76</v>
      </c>
      <c r="AY279" s="165" t="s">
        <v>195</v>
      </c>
    </row>
    <row r="280" spans="2:65" s="1" customFormat="1" ht="16.5" customHeight="1">
      <c r="B280" s="33"/>
      <c r="C280" s="132" t="s">
        <v>555</v>
      </c>
      <c r="D280" s="132" t="s">
        <v>197</v>
      </c>
      <c r="E280" s="133" t="s">
        <v>6678</v>
      </c>
      <c r="F280" s="134" t="s">
        <v>6679</v>
      </c>
      <c r="G280" s="135" t="s">
        <v>230</v>
      </c>
      <c r="H280" s="136">
        <v>30</v>
      </c>
      <c r="I280" s="137"/>
      <c r="J280" s="138">
        <f>ROUND(I280*H280,2)</f>
        <v>0</v>
      </c>
      <c r="K280" s="134" t="s">
        <v>19</v>
      </c>
      <c r="L280" s="33"/>
      <c r="M280" s="139" t="s">
        <v>19</v>
      </c>
      <c r="N280" s="140" t="s">
        <v>40</v>
      </c>
      <c r="P280" s="141">
        <f>O280*H280</f>
        <v>0</v>
      </c>
      <c r="Q280" s="141">
        <v>0</v>
      </c>
      <c r="R280" s="141">
        <f>Q280*H280</f>
        <v>0</v>
      </c>
      <c r="S280" s="141">
        <v>0</v>
      </c>
      <c r="T280" s="142">
        <f>S280*H280</f>
        <v>0</v>
      </c>
      <c r="AR280" s="143" t="s">
        <v>338</v>
      </c>
      <c r="AT280" s="143" t="s">
        <v>197</v>
      </c>
      <c r="AU280" s="143" t="s">
        <v>76</v>
      </c>
      <c r="AY280" s="18" t="s">
        <v>195</v>
      </c>
      <c r="BE280" s="144">
        <f>IF(N280="základní",J280,0)</f>
        <v>0</v>
      </c>
      <c r="BF280" s="144">
        <f>IF(N280="snížená",J280,0)</f>
        <v>0</v>
      </c>
      <c r="BG280" s="144">
        <f>IF(N280="zákl. přenesená",J280,0)</f>
        <v>0</v>
      </c>
      <c r="BH280" s="144">
        <f>IF(N280="sníž. přenesená",J280,0)</f>
        <v>0</v>
      </c>
      <c r="BI280" s="144">
        <f>IF(N280="nulová",J280,0)</f>
        <v>0</v>
      </c>
      <c r="BJ280" s="18" t="s">
        <v>76</v>
      </c>
      <c r="BK280" s="144">
        <f>ROUND(I280*H280,2)</f>
        <v>0</v>
      </c>
      <c r="BL280" s="18" t="s">
        <v>338</v>
      </c>
      <c r="BM280" s="143" t="s">
        <v>9893</v>
      </c>
    </row>
    <row r="281" spans="2:65" s="1" customFormat="1">
      <c r="B281" s="33"/>
      <c r="D281" s="145" t="s">
        <v>204</v>
      </c>
      <c r="F281" s="146" t="s">
        <v>6679</v>
      </c>
      <c r="I281" s="147"/>
      <c r="L281" s="33"/>
      <c r="M281" s="148"/>
      <c r="T281" s="54"/>
      <c r="AT281" s="18" t="s">
        <v>204</v>
      </c>
      <c r="AU281" s="18" t="s">
        <v>76</v>
      </c>
    </row>
    <row r="282" spans="2:65" s="13" customFormat="1">
      <c r="B282" s="157"/>
      <c r="D282" s="145" t="s">
        <v>208</v>
      </c>
      <c r="E282" s="158" t="s">
        <v>19</v>
      </c>
      <c r="F282" s="159" t="s">
        <v>9892</v>
      </c>
      <c r="H282" s="160">
        <v>30</v>
      </c>
      <c r="I282" s="161"/>
      <c r="L282" s="157"/>
      <c r="M282" s="162"/>
      <c r="T282" s="163"/>
      <c r="AT282" s="158" t="s">
        <v>208</v>
      </c>
      <c r="AU282" s="158" t="s">
        <v>76</v>
      </c>
      <c r="AV282" s="13" t="s">
        <v>78</v>
      </c>
      <c r="AW282" s="13" t="s">
        <v>31</v>
      </c>
      <c r="AX282" s="13" t="s">
        <v>69</v>
      </c>
      <c r="AY282" s="158" t="s">
        <v>195</v>
      </c>
    </row>
    <row r="283" spans="2:65" s="14" customFormat="1">
      <c r="B283" s="164"/>
      <c r="D283" s="145" t="s">
        <v>208</v>
      </c>
      <c r="E283" s="165" t="s">
        <v>19</v>
      </c>
      <c r="F283" s="166" t="s">
        <v>220</v>
      </c>
      <c r="H283" s="167">
        <v>30</v>
      </c>
      <c r="I283" s="168"/>
      <c r="L283" s="164"/>
      <c r="M283" s="169"/>
      <c r="T283" s="170"/>
      <c r="AT283" s="165" t="s">
        <v>208</v>
      </c>
      <c r="AU283" s="165" t="s">
        <v>76</v>
      </c>
      <c r="AV283" s="14" t="s">
        <v>202</v>
      </c>
      <c r="AW283" s="14" t="s">
        <v>31</v>
      </c>
      <c r="AX283" s="14" t="s">
        <v>76</v>
      </c>
      <c r="AY283" s="165" t="s">
        <v>195</v>
      </c>
    </row>
    <row r="284" spans="2:65" s="1" customFormat="1" ht="16.5" customHeight="1">
      <c r="B284" s="33"/>
      <c r="C284" s="132" t="s">
        <v>562</v>
      </c>
      <c r="D284" s="132" t="s">
        <v>197</v>
      </c>
      <c r="E284" s="133" t="s">
        <v>9894</v>
      </c>
      <c r="F284" s="134" t="s">
        <v>9895</v>
      </c>
      <c r="G284" s="135" t="s">
        <v>331</v>
      </c>
      <c r="H284" s="136">
        <v>1</v>
      </c>
      <c r="I284" s="137"/>
      <c r="J284" s="138">
        <f>ROUND(I284*H284,2)</f>
        <v>0</v>
      </c>
      <c r="K284" s="134" t="s">
        <v>19</v>
      </c>
      <c r="L284" s="33"/>
      <c r="M284" s="139" t="s">
        <v>19</v>
      </c>
      <c r="N284" s="140" t="s">
        <v>40</v>
      </c>
      <c r="P284" s="141">
        <f>O284*H284</f>
        <v>0</v>
      </c>
      <c r="Q284" s="141">
        <v>0</v>
      </c>
      <c r="R284" s="141">
        <f>Q284*H284</f>
        <v>0</v>
      </c>
      <c r="S284" s="141">
        <v>0</v>
      </c>
      <c r="T284" s="142">
        <f>S284*H284</f>
        <v>0</v>
      </c>
      <c r="AR284" s="143" t="s">
        <v>338</v>
      </c>
      <c r="AT284" s="143" t="s">
        <v>197</v>
      </c>
      <c r="AU284" s="143" t="s">
        <v>76</v>
      </c>
      <c r="AY284" s="18" t="s">
        <v>195</v>
      </c>
      <c r="BE284" s="144">
        <f>IF(N284="základní",J284,0)</f>
        <v>0</v>
      </c>
      <c r="BF284" s="144">
        <f>IF(N284="snížená",J284,0)</f>
        <v>0</v>
      </c>
      <c r="BG284" s="144">
        <f>IF(N284="zákl. přenesená",J284,0)</f>
        <v>0</v>
      </c>
      <c r="BH284" s="144">
        <f>IF(N284="sníž. přenesená",J284,0)</f>
        <v>0</v>
      </c>
      <c r="BI284" s="144">
        <f>IF(N284="nulová",J284,0)</f>
        <v>0</v>
      </c>
      <c r="BJ284" s="18" t="s">
        <v>76</v>
      </c>
      <c r="BK284" s="144">
        <f>ROUND(I284*H284,2)</f>
        <v>0</v>
      </c>
      <c r="BL284" s="18" t="s">
        <v>338</v>
      </c>
      <c r="BM284" s="143" t="s">
        <v>9896</v>
      </c>
    </row>
    <row r="285" spans="2:65" s="1" customFormat="1">
      <c r="B285" s="33"/>
      <c r="D285" s="145" t="s">
        <v>204</v>
      </c>
      <c r="F285" s="146" t="s">
        <v>9895</v>
      </c>
      <c r="I285" s="147"/>
      <c r="L285" s="33"/>
      <c r="M285" s="148"/>
      <c r="T285" s="54"/>
      <c r="AT285" s="18" t="s">
        <v>204</v>
      </c>
      <c r="AU285" s="18" t="s">
        <v>76</v>
      </c>
    </row>
    <row r="286" spans="2:65" s="11" customFormat="1" ht="25.9" customHeight="1">
      <c r="B286" s="120"/>
      <c r="D286" s="121" t="s">
        <v>68</v>
      </c>
      <c r="E286" s="122" t="s">
        <v>6684</v>
      </c>
      <c r="F286" s="122" t="s">
        <v>6685</v>
      </c>
      <c r="I286" s="123"/>
      <c r="J286" s="124">
        <f>BK286</f>
        <v>0</v>
      </c>
      <c r="L286" s="120"/>
      <c r="M286" s="125"/>
      <c r="P286" s="126">
        <f>SUM(P287:P346)</f>
        <v>0</v>
      </c>
      <c r="R286" s="126">
        <f>SUM(R287:R346)</f>
        <v>1.9480000000000004E-2</v>
      </c>
      <c r="T286" s="127">
        <f>SUM(T287:T346)</f>
        <v>0</v>
      </c>
      <c r="AR286" s="121" t="s">
        <v>78</v>
      </c>
      <c r="AT286" s="128" t="s">
        <v>68</v>
      </c>
      <c r="AU286" s="128" t="s">
        <v>69</v>
      </c>
      <c r="AY286" s="121" t="s">
        <v>195</v>
      </c>
      <c r="BK286" s="129">
        <f>SUM(BK287:BK346)</f>
        <v>0</v>
      </c>
    </row>
    <row r="287" spans="2:65" s="1" customFormat="1" ht="16.5" customHeight="1">
      <c r="B287" s="33"/>
      <c r="C287" s="132" t="s">
        <v>568</v>
      </c>
      <c r="D287" s="132" t="s">
        <v>197</v>
      </c>
      <c r="E287" s="133" t="s">
        <v>6686</v>
      </c>
      <c r="F287" s="134" t="s">
        <v>6687</v>
      </c>
      <c r="G287" s="135" t="s">
        <v>407</v>
      </c>
      <c r="H287" s="136">
        <v>1</v>
      </c>
      <c r="I287" s="137"/>
      <c r="J287" s="138">
        <f>ROUND(I287*H287,2)</f>
        <v>0</v>
      </c>
      <c r="K287" s="134" t="s">
        <v>19</v>
      </c>
      <c r="L287" s="33"/>
      <c r="M287" s="139" t="s">
        <v>19</v>
      </c>
      <c r="N287" s="140" t="s">
        <v>40</v>
      </c>
      <c r="P287" s="141">
        <f>O287*H287</f>
        <v>0</v>
      </c>
      <c r="Q287" s="141">
        <v>0</v>
      </c>
      <c r="R287" s="141">
        <f>Q287*H287</f>
        <v>0</v>
      </c>
      <c r="S287" s="141">
        <v>0</v>
      </c>
      <c r="T287" s="142">
        <f>S287*H287</f>
        <v>0</v>
      </c>
      <c r="AR287" s="143" t="s">
        <v>338</v>
      </c>
      <c r="AT287" s="143" t="s">
        <v>197</v>
      </c>
      <c r="AU287" s="143" t="s">
        <v>76</v>
      </c>
      <c r="AY287" s="18" t="s">
        <v>195</v>
      </c>
      <c r="BE287" s="144">
        <f>IF(N287="základní",J287,0)</f>
        <v>0</v>
      </c>
      <c r="BF287" s="144">
        <f>IF(N287="snížená",J287,0)</f>
        <v>0</v>
      </c>
      <c r="BG287" s="144">
        <f>IF(N287="zákl. přenesená",J287,0)</f>
        <v>0</v>
      </c>
      <c r="BH287" s="144">
        <f>IF(N287="sníž. přenesená",J287,0)</f>
        <v>0</v>
      </c>
      <c r="BI287" s="144">
        <f>IF(N287="nulová",J287,0)</f>
        <v>0</v>
      </c>
      <c r="BJ287" s="18" t="s">
        <v>76</v>
      </c>
      <c r="BK287" s="144">
        <f>ROUND(I287*H287,2)</f>
        <v>0</v>
      </c>
      <c r="BL287" s="18" t="s">
        <v>338</v>
      </c>
      <c r="BM287" s="143" t="s">
        <v>9897</v>
      </c>
    </row>
    <row r="288" spans="2:65" s="1" customFormat="1">
      <c r="B288" s="33"/>
      <c r="D288" s="145" t="s">
        <v>204</v>
      </c>
      <c r="F288" s="146" t="s">
        <v>6687</v>
      </c>
      <c r="I288" s="147"/>
      <c r="L288" s="33"/>
      <c r="M288" s="148"/>
      <c r="T288" s="54"/>
      <c r="AT288" s="18" t="s">
        <v>204</v>
      </c>
      <c r="AU288" s="18" t="s">
        <v>76</v>
      </c>
    </row>
    <row r="289" spans="2:65" s="1" customFormat="1">
      <c r="B289" s="33"/>
      <c r="D289" s="145" t="s">
        <v>410</v>
      </c>
      <c r="F289" s="178" t="s">
        <v>9898</v>
      </c>
      <c r="I289" s="147"/>
      <c r="L289" s="33"/>
      <c r="M289" s="148"/>
      <c r="T289" s="54"/>
      <c r="AT289" s="18" t="s">
        <v>410</v>
      </c>
      <c r="AU289" s="18" t="s">
        <v>76</v>
      </c>
    </row>
    <row r="290" spans="2:65" s="12" customFormat="1">
      <c r="B290" s="151"/>
      <c r="D290" s="145" t="s">
        <v>208</v>
      </c>
      <c r="E290" s="152" t="s">
        <v>19</v>
      </c>
      <c r="F290" s="153" t="s">
        <v>6527</v>
      </c>
      <c r="H290" s="152" t="s">
        <v>19</v>
      </c>
      <c r="I290" s="154"/>
      <c r="L290" s="151"/>
      <c r="M290" s="155"/>
      <c r="T290" s="156"/>
      <c r="AT290" s="152" t="s">
        <v>208</v>
      </c>
      <c r="AU290" s="152" t="s">
        <v>76</v>
      </c>
      <c r="AV290" s="12" t="s">
        <v>76</v>
      </c>
      <c r="AW290" s="12" t="s">
        <v>31</v>
      </c>
      <c r="AX290" s="12" t="s">
        <v>69</v>
      </c>
      <c r="AY290" s="152" t="s">
        <v>195</v>
      </c>
    </row>
    <row r="291" spans="2:65" s="13" customFormat="1">
      <c r="B291" s="157"/>
      <c r="D291" s="145" t="s">
        <v>208</v>
      </c>
      <c r="E291" s="158" t="s">
        <v>19</v>
      </c>
      <c r="F291" s="159" t="s">
        <v>76</v>
      </c>
      <c r="H291" s="160">
        <v>1</v>
      </c>
      <c r="I291" s="161"/>
      <c r="L291" s="157"/>
      <c r="M291" s="162"/>
      <c r="T291" s="163"/>
      <c r="AT291" s="158" t="s">
        <v>208</v>
      </c>
      <c r="AU291" s="158" t="s">
        <v>76</v>
      </c>
      <c r="AV291" s="13" t="s">
        <v>78</v>
      </c>
      <c r="AW291" s="13" t="s">
        <v>31</v>
      </c>
      <c r="AX291" s="13" t="s">
        <v>69</v>
      </c>
      <c r="AY291" s="158" t="s">
        <v>195</v>
      </c>
    </row>
    <row r="292" spans="2:65" s="14" customFormat="1">
      <c r="B292" s="164"/>
      <c r="D292" s="145" t="s">
        <v>208</v>
      </c>
      <c r="E292" s="165" t="s">
        <v>19</v>
      </c>
      <c r="F292" s="166" t="s">
        <v>220</v>
      </c>
      <c r="H292" s="167">
        <v>1</v>
      </c>
      <c r="I292" s="168"/>
      <c r="L292" s="164"/>
      <c r="M292" s="169"/>
      <c r="T292" s="170"/>
      <c r="AT292" s="165" t="s">
        <v>208</v>
      </c>
      <c r="AU292" s="165" t="s">
        <v>76</v>
      </c>
      <c r="AV292" s="14" t="s">
        <v>202</v>
      </c>
      <c r="AW292" s="14" t="s">
        <v>31</v>
      </c>
      <c r="AX292" s="14" t="s">
        <v>76</v>
      </c>
      <c r="AY292" s="165" t="s">
        <v>195</v>
      </c>
    </row>
    <row r="293" spans="2:65" s="1" customFormat="1" ht="24.2" customHeight="1">
      <c r="B293" s="33"/>
      <c r="C293" s="132" t="s">
        <v>575</v>
      </c>
      <c r="D293" s="132" t="s">
        <v>197</v>
      </c>
      <c r="E293" s="133" t="s">
        <v>6718</v>
      </c>
      <c r="F293" s="134" t="s">
        <v>6719</v>
      </c>
      <c r="G293" s="135" t="s">
        <v>230</v>
      </c>
      <c r="H293" s="136">
        <v>4</v>
      </c>
      <c r="I293" s="137"/>
      <c r="J293" s="138">
        <f>ROUND(I293*H293,2)</f>
        <v>0</v>
      </c>
      <c r="K293" s="134" t="s">
        <v>19</v>
      </c>
      <c r="L293" s="33"/>
      <c r="M293" s="139" t="s">
        <v>19</v>
      </c>
      <c r="N293" s="140" t="s">
        <v>40</v>
      </c>
      <c r="P293" s="141">
        <f>O293*H293</f>
        <v>0</v>
      </c>
      <c r="Q293" s="141">
        <v>7.2999999999999996E-4</v>
      </c>
      <c r="R293" s="141">
        <f>Q293*H293</f>
        <v>2.9199999999999999E-3</v>
      </c>
      <c r="S293" s="141">
        <v>0</v>
      </c>
      <c r="T293" s="142">
        <f>S293*H293</f>
        <v>0</v>
      </c>
      <c r="AR293" s="143" t="s">
        <v>338</v>
      </c>
      <c r="AT293" s="143" t="s">
        <v>197</v>
      </c>
      <c r="AU293" s="143" t="s">
        <v>76</v>
      </c>
      <c r="AY293" s="18" t="s">
        <v>195</v>
      </c>
      <c r="BE293" s="144">
        <f>IF(N293="základní",J293,0)</f>
        <v>0</v>
      </c>
      <c r="BF293" s="144">
        <f>IF(N293="snížená",J293,0)</f>
        <v>0</v>
      </c>
      <c r="BG293" s="144">
        <f>IF(N293="zákl. přenesená",J293,0)</f>
        <v>0</v>
      </c>
      <c r="BH293" s="144">
        <f>IF(N293="sníž. přenesená",J293,0)</f>
        <v>0</v>
      </c>
      <c r="BI293" s="144">
        <f>IF(N293="nulová",J293,0)</f>
        <v>0</v>
      </c>
      <c r="BJ293" s="18" t="s">
        <v>76</v>
      </c>
      <c r="BK293" s="144">
        <f>ROUND(I293*H293,2)</f>
        <v>0</v>
      </c>
      <c r="BL293" s="18" t="s">
        <v>338</v>
      </c>
      <c r="BM293" s="143" t="s">
        <v>9899</v>
      </c>
    </row>
    <row r="294" spans="2:65" s="1" customFormat="1">
      <c r="B294" s="33"/>
      <c r="D294" s="145" t="s">
        <v>204</v>
      </c>
      <c r="F294" s="146" t="s">
        <v>6719</v>
      </c>
      <c r="I294" s="147"/>
      <c r="L294" s="33"/>
      <c r="M294" s="148"/>
      <c r="T294" s="54"/>
      <c r="AT294" s="18" t="s">
        <v>204</v>
      </c>
      <c r="AU294" s="18" t="s">
        <v>76</v>
      </c>
    </row>
    <row r="295" spans="2:65" s="12" customFormat="1">
      <c r="B295" s="151"/>
      <c r="D295" s="145" t="s">
        <v>208</v>
      </c>
      <c r="E295" s="152" t="s">
        <v>19</v>
      </c>
      <c r="F295" s="153" t="s">
        <v>6721</v>
      </c>
      <c r="H295" s="152" t="s">
        <v>19</v>
      </c>
      <c r="I295" s="154"/>
      <c r="L295" s="151"/>
      <c r="M295" s="155"/>
      <c r="T295" s="156"/>
      <c r="AT295" s="152" t="s">
        <v>208</v>
      </c>
      <c r="AU295" s="152" t="s">
        <v>76</v>
      </c>
      <c r="AV295" s="12" t="s">
        <v>76</v>
      </c>
      <c r="AW295" s="12" t="s">
        <v>31</v>
      </c>
      <c r="AX295" s="12" t="s">
        <v>69</v>
      </c>
      <c r="AY295" s="152" t="s">
        <v>195</v>
      </c>
    </row>
    <row r="296" spans="2:65" s="13" customFormat="1">
      <c r="B296" s="157"/>
      <c r="D296" s="145" t="s">
        <v>208</v>
      </c>
      <c r="E296" s="158" t="s">
        <v>19</v>
      </c>
      <c r="F296" s="159" t="s">
        <v>6533</v>
      </c>
      <c r="H296" s="160">
        <v>4</v>
      </c>
      <c r="I296" s="161"/>
      <c r="L296" s="157"/>
      <c r="M296" s="162"/>
      <c r="T296" s="163"/>
      <c r="AT296" s="158" t="s">
        <v>208</v>
      </c>
      <c r="AU296" s="158" t="s">
        <v>76</v>
      </c>
      <c r="AV296" s="13" t="s">
        <v>78</v>
      </c>
      <c r="AW296" s="13" t="s">
        <v>31</v>
      </c>
      <c r="AX296" s="13" t="s">
        <v>69</v>
      </c>
      <c r="AY296" s="158" t="s">
        <v>195</v>
      </c>
    </row>
    <row r="297" spans="2:65" s="14" customFormat="1">
      <c r="B297" s="164"/>
      <c r="D297" s="145" t="s">
        <v>208</v>
      </c>
      <c r="E297" s="165" t="s">
        <v>19</v>
      </c>
      <c r="F297" s="166" t="s">
        <v>220</v>
      </c>
      <c r="H297" s="167">
        <v>4</v>
      </c>
      <c r="I297" s="168"/>
      <c r="L297" s="164"/>
      <c r="M297" s="169"/>
      <c r="T297" s="170"/>
      <c r="AT297" s="165" t="s">
        <v>208</v>
      </c>
      <c r="AU297" s="165" t="s">
        <v>76</v>
      </c>
      <c r="AV297" s="14" t="s">
        <v>202</v>
      </c>
      <c r="AW297" s="14" t="s">
        <v>31</v>
      </c>
      <c r="AX297" s="14" t="s">
        <v>76</v>
      </c>
      <c r="AY297" s="165" t="s">
        <v>195</v>
      </c>
    </row>
    <row r="298" spans="2:65" s="1" customFormat="1" ht="24.2" customHeight="1">
      <c r="B298" s="33"/>
      <c r="C298" s="132" t="s">
        <v>585</v>
      </c>
      <c r="D298" s="132" t="s">
        <v>197</v>
      </c>
      <c r="E298" s="133" t="s">
        <v>6727</v>
      </c>
      <c r="F298" s="134" t="s">
        <v>6728</v>
      </c>
      <c r="G298" s="135" t="s">
        <v>230</v>
      </c>
      <c r="H298" s="136">
        <v>4</v>
      </c>
      <c r="I298" s="137"/>
      <c r="J298" s="138">
        <f>ROUND(I298*H298,2)</f>
        <v>0</v>
      </c>
      <c r="K298" s="134" t="s">
        <v>19</v>
      </c>
      <c r="L298" s="33"/>
      <c r="M298" s="139" t="s">
        <v>19</v>
      </c>
      <c r="N298" s="140" t="s">
        <v>40</v>
      </c>
      <c r="P298" s="141">
        <f>O298*H298</f>
        <v>0</v>
      </c>
      <c r="Q298" s="141">
        <v>1.16E-3</v>
      </c>
      <c r="R298" s="141">
        <f>Q298*H298</f>
        <v>4.64E-3</v>
      </c>
      <c r="S298" s="141">
        <v>0</v>
      </c>
      <c r="T298" s="142">
        <f>S298*H298</f>
        <v>0</v>
      </c>
      <c r="AR298" s="143" t="s">
        <v>338</v>
      </c>
      <c r="AT298" s="143" t="s">
        <v>197</v>
      </c>
      <c r="AU298" s="143" t="s">
        <v>76</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338</v>
      </c>
      <c r="BM298" s="143" t="s">
        <v>9900</v>
      </c>
    </row>
    <row r="299" spans="2:65" s="1" customFormat="1">
      <c r="B299" s="33"/>
      <c r="D299" s="145" t="s">
        <v>204</v>
      </c>
      <c r="F299" s="146" t="s">
        <v>6728</v>
      </c>
      <c r="I299" s="147"/>
      <c r="L299" s="33"/>
      <c r="M299" s="148"/>
      <c r="T299" s="54"/>
      <c r="AT299" s="18" t="s">
        <v>204</v>
      </c>
      <c r="AU299" s="18" t="s">
        <v>76</v>
      </c>
    </row>
    <row r="300" spans="2:65" s="12" customFormat="1">
      <c r="B300" s="151"/>
      <c r="D300" s="145" t="s">
        <v>208</v>
      </c>
      <c r="E300" s="152" t="s">
        <v>19</v>
      </c>
      <c r="F300" s="153" t="s">
        <v>6721</v>
      </c>
      <c r="H300" s="152" t="s">
        <v>19</v>
      </c>
      <c r="I300" s="154"/>
      <c r="L300" s="151"/>
      <c r="M300" s="155"/>
      <c r="T300" s="156"/>
      <c r="AT300" s="152" t="s">
        <v>208</v>
      </c>
      <c r="AU300" s="152" t="s">
        <v>76</v>
      </c>
      <c r="AV300" s="12" t="s">
        <v>76</v>
      </c>
      <c r="AW300" s="12" t="s">
        <v>31</v>
      </c>
      <c r="AX300" s="12" t="s">
        <v>69</v>
      </c>
      <c r="AY300" s="152" t="s">
        <v>195</v>
      </c>
    </row>
    <row r="301" spans="2:65" s="13" customFormat="1">
      <c r="B301" s="157"/>
      <c r="D301" s="145" t="s">
        <v>208</v>
      </c>
      <c r="E301" s="158" t="s">
        <v>19</v>
      </c>
      <c r="F301" s="159" t="s">
        <v>6533</v>
      </c>
      <c r="H301" s="160">
        <v>4</v>
      </c>
      <c r="I301" s="161"/>
      <c r="L301" s="157"/>
      <c r="M301" s="162"/>
      <c r="T301" s="163"/>
      <c r="AT301" s="158" t="s">
        <v>208</v>
      </c>
      <c r="AU301" s="158" t="s">
        <v>76</v>
      </c>
      <c r="AV301" s="13" t="s">
        <v>78</v>
      </c>
      <c r="AW301" s="13" t="s">
        <v>31</v>
      </c>
      <c r="AX301" s="13" t="s">
        <v>69</v>
      </c>
      <c r="AY301" s="158" t="s">
        <v>195</v>
      </c>
    </row>
    <row r="302" spans="2:65" s="14" customFormat="1">
      <c r="B302" s="164"/>
      <c r="D302" s="145" t="s">
        <v>208</v>
      </c>
      <c r="E302" s="165" t="s">
        <v>19</v>
      </c>
      <c r="F302" s="166" t="s">
        <v>220</v>
      </c>
      <c r="H302" s="167">
        <v>4</v>
      </c>
      <c r="I302" s="168"/>
      <c r="L302" s="164"/>
      <c r="M302" s="169"/>
      <c r="T302" s="170"/>
      <c r="AT302" s="165" t="s">
        <v>208</v>
      </c>
      <c r="AU302" s="165" t="s">
        <v>76</v>
      </c>
      <c r="AV302" s="14" t="s">
        <v>202</v>
      </c>
      <c r="AW302" s="14" t="s">
        <v>31</v>
      </c>
      <c r="AX302" s="14" t="s">
        <v>76</v>
      </c>
      <c r="AY302" s="165" t="s">
        <v>195</v>
      </c>
    </row>
    <row r="303" spans="2:65" s="1" customFormat="1" ht="16.5" customHeight="1">
      <c r="B303" s="33"/>
      <c r="C303" s="132" t="s">
        <v>596</v>
      </c>
      <c r="D303" s="132" t="s">
        <v>197</v>
      </c>
      <c r="E303" s="133" t="s">
        <v>6749</v>
      </c>
      <c r="F303" s="134" t="s">
        <v>6750</v>
      </c>
      <c r="G303" s="135" t="s">
        <v>2167</v>
      </c>
      <c r="H303" s="136">
        <v>2</v>
      </c>
      <c r="I303" s="137"/>
      <c r="J303" s="138">
        <f>ROUND(I303*H303,2)</f>
        <v>0</v>
      </c>
      <c r="K303" s="134" t="s">
        <v>19</v>
      </c>
      <c r="L303" s="33"/>
      <c r="M303" s="139" t="s">
        <v>19</v>
      </c>
      <c r="N303" s="140" t="s">
        <v>40</v>
      </c>
      <c r="P303" s="141">
        <f>O303*H303</f>
        <v>0</v>
      </c>
      <c r="Q303" s="141">
        <v>0</v>
      </c>
      <c r="R303" s="141">
        <f>Q303*H303</f>
        <v>0</v>
      </c>
      <c r="S303" s="141">
        <v>0</v>
      </c>
      <c r="T303" s="142">
        <f>S303*H303</f>
        <v>0</v>
      </c>
      <c r="AR303" s="143" t="s">
        <v>338</v>
      </c>
      <c r="AT303" s="143" t="s">
        <v>197</v>
      </c>
      <c r="AU303" s="143" t="s">
        <v>76</v>
      </c>
      <c r="AY303" s="18" t="s">
        <v>195</v>
      </c>
      <c r="BE303" s="144">
        <f>IF(N303="základní",J303,0)</f>
        <v>0</v>
      </c>
      <c r="BF303" s="144">
        <f>IF(N303="snížená",J303,0)</f>
        <v>0</v>
      </c>
      <c r="BG303" s="144">
        <f>IF(N303="zákl. přenesená",J303,0)</f>
        <v>0</v>
      </c>
      <c r="BH303" s="144">
        <f>IF(N303="sníž. přenesená",J303,0)</f>
        <v>0</v>
      </c>
      <c r="BI303" s="144">
        <f>IF(N303="nulová",J303,0)</f>
        <v>0</v>
      </c>
      <c r="BJ303" s="18" t="s">
        <v>76</v>
      </c>
      <c r="BK303" s="144">
        <f>ROUND(I303*H303,2)</f>
        <v>0</v>
      </c>
      <c r="BL303" s="18" t="s">
        <v>338</v>
      </c>
      <c r="BM303" s="143" t="s">
        <v>9901</v>
      </c>
    </row>
    <row r="304" spans="2:65" s="1" customFormat="1">
      <c r="B304" s="33"/>
      <c r="D304" s="145" t="s">
        <v>204</v>
      </c>
      <c r="F304" s="146" t="s">
        <v>6750</v>
      </c>
      <c r="I304" s="147"/>
      <c r="L304" s="33"/>
      <c r="M304" s="148"/>
      <c r="T304" s="54"/>
      <c r="AT304" s="18" t="s">
        <v>204</v>
      </c>
      <c r="AU304" s="18" t="s">
        <v>76</v>
      </c>
    </row>
    <row r="305" spans="2:65" s="12" customFormat="1">
      <c r="B305" s="151"/>
      <c r="D305" s="145" t="s">
        <v>208</v>
      </c>
      <c r="E305" s="152" t="s">
        <v>19</v>
      </c>
      <c r="F305" s="153" t="s">
        <v>6752</v>
      </c>
      <c r="H305" s="152" t="s">
        <v>19</v>
      </c>
      <c r="I305" s="154"/>
      <c r="L305" s="151"/>
      <c r="M305" s="155"/>
      <c r="T305" s="156"/>
      <c r="AT305" s="152" t="s">
        <v>208</v>
      </c>
      <c r="AU305" s="152" t="s">
        <v>76</v>
      </c>
      <c r="AV305" s="12" t="s">
        <v>76</v>
      </c>
      <c r="AW305" s="12" t="s">
        <v>31</v>
      </c>
      <c r="AX305" s="12" t="s">
        <v>69</v>
      </c>
      <c r="AY305" s="152" t="s">
        <v>195</v>
      </c>
    </row>
    <row r="306" spans="2:65" s="13" customFormat="1">
      <c r="B306" s="157"/>
      <c r="D306" s="145" t="s">
        <v>208</v>
      </c>
      <c r="E306" s="158" t="s">
        <v>19</v>
      </c>
      <c r="F306" s="159" t="s">
        <v>6870</v>
      </c>
      <c r="H306" s="160">
        <v>2</v>
      </c>
      <c r="I306" s="161"/>
      <c r="L306" s="157"/>
      <c r="M306" s="162"/>
      <c r="T306" s="163"/>
      <c r="AT306" s="158" t="s">
        <v>208</v>
      </c>
      <c r="AU306" s="158" t="s">
        <v>76</v>
      </c>
      <c r="AV306" s="13" t="s">
        <v>78</v>
      </c>
      <c r="AW306" s="13" t="s">
        <v>31</v>
      </c>
      <c r="AX306" s="13" t="s">
        <v>69</v>
      </c>
      <c r="AY306" s="158" t="s">
        <v>195</v>
      </c>
    </row>
    <row r="307" spans="2:65" s="14" customFormat="1">
      <c r="B307" s="164"/>
      <c r="D307" s="145" t="s">
        <v>208</v>
      </c>
      <c r="E307" s="165" t="s">
        <v>19</v>
      </c>
      <c r="F307" s="166" t="s">
        <v>220</v>
      </c>
      <c r="H307" s="167">
        <v>2</v>
      </c>
      <c r="I307" s="168"/>
      <c r="L307" s="164"/>
      <c r="M307" s="169"/>
      <c r="T307" s="170"/>
      <c r="AT307" s="165" t="s">
        <v>208</v>
      </c>
      <c r="AU307" s="165" t="s">
        <v>76</v>
      </c>
      <c r="AV307" s="14" t="s">
        <v>202</v>
      </c>
      <c r="AW307" s="14" t="s">
        <v>31</v>
      </c>
      <c r="AX307" s="14" t="s">
        <v>76</v>
      </c>
      <c r="AY307" s="165" t="s">
        <v>195</v>
      </c>
    </row>
    <row r="308" spans="2:65" s="1" customFormat="1" ht="24.2" customHeight="1">
      <c r="B308" s="33"/>
      <c r="C308" s="132" t="s">
        <v>602</v>
      </c>
      <c r="D308" s="132" t="s">
        <v>197</v>
      </c>
      <c r="E308" s="133" t="s">
        <v>6762</v>
      </c>
      <c r="F308" s="134" t="s">
        <v>6763</v>
      </c>
      <c r="G308" s="135" t="s">
        <v>230</v>
      </c>
      <c r="H308" s="136">
        <v>4</v>
      </c>
      <c r="I308" s="137"/>
      <c r="J308" s="138">
        <f>ROUND(I308*H308,2)</f>
        <v>0</v>
      </c>
      <c r="K308" s="134" t="s">
        <v>19</v>
      </c>
      <c r="L308" s="33"/>
      <c r="M308" s="139" t="s">
        <v>19</v>
      </c>
      <c r="N308" s="140" t="s">
        <v>40</v>
      </c>
      <c r="P308" s="141">
        <f>O308*H308</f>
        <v>0</v>
      </c>
      <c r="Q308" s="141">
        <v>1.1000000000000001E-3</v>
      </c>
      <c r="R308" s="141">
        <f>Q308*H308</f>
        <v>4.4000000000000003E-3</v>
      </c>
      <c r="S308" s="141">
        <v>0</v>
      </c>
      <c r="T308" s="142">
        <f>S308*H308</f>
        <v>0</v>
      </c>
      <c r="AR308" s="143" t="s">
        <v>338</v>
      </c>
      <c r="AT308" s="143" t="s">
        <v>197</v>
      </c>
      <c r="AU308" s="143" t="s">
        <v>76</v>
      </c>
      <c r="AY308" s="18" t="s">
        <v>195</v>
      </c>
      <c r="BE308" s="144">
        <f>IF(N308="základní",J308,0)</f>
        <v>0</v>
      </c>
      <c r="BF308" s="144">
        <f>IF(N308="snížená",J308,0)</f>
        <v>0</v>
      </c>
      <c r="BG308" s="144">
        <f>IF(N308="zákl. přenesená",J308,0)</f>
        <v>0</v>
      </c>
      <c r="BH308" s="144">
        <f>IF(N308="sníž. přenesená",J308,0)</f>
        <v>0</v>
      </c>
      <c r="BI308" s="144">
        <f>IF(N308="nulová",J308,0)</f>
        <v>0</v>
      </c>
      <c r="BJ308" s="18" t="s">
        <v>76</v>
      </c>
      <c r="BK308" s="144">
        <f>ROUND(I308*H308,2)</f>
        <v>0</v>
      </c>
      <c r="BL308" s="18" t="s">
        <v>338</v>
      </c>
      <c r="BM308" s="143" t="s">
        <v>9902</v>
      </c>
    </row>
    <row r="309" spans="2:65" s="1" customFormat="1">
      <c r="B309" s="33"/>
      <c r="D309" s="145" t="s">
        <v>204</v>
      </c>
      <c r="F309" s="146" t="s">
        <v>6763</v>
      </c>
      <c r="I309" s="147"/>
      <c r="L309" s="33"/>
      <c r="M309" s="148"/>
      <c r="T309" s="54"/>
      <c r="AT309" s="18" t="s">
        <v>204</v>
      </c>
      <c r="AU309" s="18" t="s">
        <v>76</v>
      </c>
    </row>
    <row r="310" spans="2:65" s="1" customFormat="1">
      <c r="B310" s="33"/>
      <c r="D310" s="145" t="s">
        <v>410</v>
      </c>
      <c r="F310" s="178" t="s">
        <v>6613</v>
      </c>
      <c r="I310" s="147"/>
      <c r="L310" s="33"/>
      <c r="M310" s="148"/>
      <c r="T310" s="54"/>
      <c r="AT310" s="18" t="s">
        <v>410</v>
      </c>
      <c r="AU310" s="18" t="s">
        <v>76</v>
      </c>
    </row>
    <row r="311" spans="2:65" s="12" customFormat="1">
      <c r="B311" s="151"/>
      <c r="D311" s="145" t="s">
        <v>208</v>
      </c>
      <c r="E311" s="152" t="s">
        <v>19</v>
      </c>
      <c r="F311" s="153" t="s">
        <v>6760</v>
      </c>
      <c r="H311" s="152" t="s">
        <v>19</v>
      </c>
      <c r="I311" s="154"/>
      <c r="L311" s="151"/>
      <c r="M311" s="155"/>
      <c r="T311" s="156"/>
      <c r="AT311" s="152" t="s">
        <v>208</v>
      </c>
      <c r="AU311" s="152" t="s">
        <v>76</v>
      </c>
      <c r="AV311" s="12" t="s">
        <v>76</v>
      </c>
      <c r="AW311" s="12" t="s">
        <v>31</v>
      </c>
      <c r="AX311" s="12" t="s">
        <v>69</v>
      </c>
      <c r="AY311" s="152" t="s">
        <v>195</v>
      </c>
    </row>
    <row r="312" spans="2:65" s="13" customFormat="1">
      <c r="B312" s="157"/>
      <c r="D312" s="145" t="s">
        <v>208</v>
      </c>
      <c r="E312" s="158" t="s">
        <v>19</v>
      </c>
      <c r="F312" s="159" t="s">
        <v>6533</v>
      </c>
      <c r="H312" s="160">
        <v>4</v>
      </c>
      <c r="I312" s="161"/>
      <c r="L312" s="157"/>
      <c r="M312" s="162"/>
      <c r="T312" s="163"/>
      <c r="AT312" s="158" t="s">
        <v>208</v>
      </c>
      <c r="AU312" s="158" t="s">
        <v>76</v>
      </c>
      <c r="AV312" s="13" t="s">
        <v>78</v>
      </c>
      <c r="AW312" s="13" t="s">
        <v>31</v>
      </c>
      <c r="AX312" s="13" t="s">
        <v>69</v>
      </c>
      <c r="AY312" s="158" t="s">
        <v>195</v>
      </c>
    </row>
    <row r="313" spans="2:65" s="14" customFormat="1">
      <c r="B313" s="164"/>
      <c r="D313" s="145" t="s">
        <v>208</v>
      </c>
      <c r="E313" s="165" t="s">
        <v>19</v>
      </c>
      <c r="F313" s="166" t="s">
        <v>220</v>
      </c>
      <c r="H313" s="167">
        <v>4</v>
      </c>
      <c r="I313" s="168"/>
      <c r="L313" s="164"/>
      <c r="M313" s="169"/>
      <c r="T313" s="170"/>
      <c r="AT313" s="165" t="s">
        <v>208</v>
      </c>
      <c r="AU313" s="165" t="s">
        <v>76</v>
      </c>
      <c r="AV313" s="14" t="s">
        <v>202</v>
      </c>
      <c r="AW313" s="14" t="s">
        <v>31</v>
      </c>
      <c r="AX313" s="14" t="s">
        <v>76</v>
      </c>
      <c r="AY313" s="165" t="s">
        <v>195</v>
      </c>
    </row>
    <row r="314" spans="2:65" s="1" customFormat="1" ht="24.2" customHeight="1">
      <c r="B314" s="33"/>
      <c r="C314" s="132" t="s">
        <v>682</v>
      </c>
      <c r="D314" s="132" t="s">
        <v>197</v>
      </c>
      <c r="E314" s="133" t="s">
        <v>6769</v>
      </c>
      <c r="F314" s="134" t="s">
        <v>6770</v>
      </c>
      <c r="G314" s="135" t="s">
        <v>230</v>
      </c>
      <c r="H314" s="136">
        <v>4</v>
      </c>
      <c r="I314" s="137"/>
      <c r="J314" s="138">
        <f>ROUND(I314*H314,2)</f>
        <v>0</v>
      </c>
      <c r="K314" s="134" t="s">
        <v>19</v>
      </c>
      <c r="L314" s="33"/>
      <c r="M314" s="139" t="s">
        <v>19</v>
      </c>
      <c r="N314" s="140" t="s">
        <v>40</v>
      </c>
      <c r="P314" s="141">
        <f>O314*H314</f>
        <v>0</v>
      </c>
      <c r="Q314" s="141">
        <v>1.2999999999999999E-3</v>
      </c>
      <c r="R314" s="141">
        <f>Q314*H314</f>
        <v>5.1999999999999998E-3</v>
      </c>
      <c r="S314" s="141">
        <v>0</v>
      </c>
      <c r="T314" s="142">
        <f>S314*H314</f>
        <v>0</v>
      </c>
      <c r="AR314" s="143" t="s">
        <v>338</v>
      </c>
      <c r="AT314" s="143" t="s">
        <v>197</v>
      </c>
      <c r="AU314" s="143" t="s">
        <v>76</v>
      </c>
      <c r="AY314" s="18" t="s">
        <v>195</v>
      </c>
      <c r="BE314" s="144">
        <f>IF(N314="základní",J314,0)</f>
        <v>0</v>
      </c>
      <c r="BF314" s="144">
        <f>IF(N314="snížená",J314,0)</f>
        <v>0</v>
      </c>
      <c r="BG314" s="144">
        <f>IF(N314="zákl. přenesená",J314,0)</f>
        <v>0</v>
      </c>
      <c r="BH314" s="144">
        <f>IF(N314="sníž. přenesená",J314,0)</f>
        <v>0</v>
      </c>
      <c r="BI314" s="144">
        <f>IF(N314="nulová",J314,0)</f>
        <v>0</v>
      </c>
      <c r="BJ314" s="18" t="s">
        <v>76</v>
      </c>
      <c r="BK314" s="144">
        <f>ROUND(I314*H314,2)</f>
        <v>0</v>
      </c>
      <c r="BL314" s="18" t="s">
        <v>338</v>
      </c>
      <c r="BM314" s="143" t="s">
        <v>9903</v>
      </c>
    </row>
    <row r="315" spans="2:65" s="1" customFormat="1">
      <c r="B315" s="33"/>
      <c r="D315" s="145" t="s">
        <v>204</v>
      </c>
      <c r="F315" s="146" t="s">
        <v>6770</v>
      </c>
      <c r="I315" s="147"/>
      <c r="L315" s="33"/>
      <c r="M315" s="148"/>
      <c r="T315" s="54"/>
      <c r="AT315" s="18" t="s">
        <v>204</v>
      </c>
      <c r="AU315" s="18" t="s">
        <v>76</v>
      </c>
    </row>
    <row r="316" spans="2:65" s="1" customFormat="1">
      <c r="B316" s="33"/>
      <c r="D316" s="145" t="s">
        <v>410</v>
      </c>
      <c r="F316" s="178" t="s">
        <v>6613</v>
      </c>
      <c r="I316" s="147"/>
      <c r="L316" s="33"/>
      <c r="M316" s="148"/>
      <c r="T316" s="54"/>
      <c r="AT316" s="18" t="s">
        <v>410</v>
      </c>
      <c r="AU316" s="18" t="s">
        <v>76</v>
      </c>
    </row>
    <row r="317" spans="2:65" s="12" customFormat="1">
      <c r="B317" s="151"/>
      <c r="D317" s="145" t="s">
        <v>208</v>
      </c>
      <c r="E317" s="152" t="s">
        <v>19</v>
      </c>
      <c r="F317" s="153" t="s">
        <v>6760</v>
      </c>
      <c r="H317" s="152" t="s">
        <v>19</v>
      </c>
      <c r="I317" s="154"/>
      <c r="L317" s="151"/>
      <c r="M317" s="155"/>
      <c r="T317" s="156"/>
      <c r="AT317" s="152" t="s">
        <v>208</v>
      </c>
      <c r="AU317" s="152" t="s">
        <v>76</v>
      </c>
      <c r="AV317" s="12" t="s">
        <v>76</v>
      </c>
      <c r="AW317" s="12" t="s">
        <v>31</v>
      </c>
      <c r="AX317" s="12" t="s">
        <v>69</v>
      </c>
      <c r="AY317" s="152" t="s">
        <v>195</v>
      </c>
    </row>
    <row r="318" spans="2:65" s="13" customFormat="1">
      <c r="B318" s="157"/>
      <c r="D318" s="145" t="s">
        <v>208</v>
      </c>
      <c r="E318" s="158" t="s">
        <v>19</v>
      </c>
      <c r="F318" s="159" t="s">
        <v>6533</v>
      </c>
      <c r="H318" s="160">
        <v>4</v>
      </c>
      <c r="I318" s="161"/>
      <c r="L318" s="157"/>
      <c r="M318" s="162"/>
      <c r="T318" s="163"/>
      <c r="AT318" s="158" t="s">
        <v>208</v>
      </c>
      <c r="AU318" s="158" t="s">
        <v>76</v>
      </c>
      <c r="AV318" s="13" t="s">
        <v>78</v>
      </c>
      <c r="AW318" s="13" t="s">
        <v>31</v>
      </c>
      <c r="AX318" s="13" t="s">
        <v>69</v>
      </c>
      <c r="AY318" s="158" t="s">
        <v>195</v>
      </c>
    </row>
    <row r="319" spans="2:65" s="14" customFormat="1">
      <c r="B319" s="164"/>
      <c r="D319" s="145" t="s">
        <v>208</v>
      </c>
      <c r="E319" s="165" t="s">
        <v>19</v>
      </c>
      <c r="F319" s="166" t="s">
        <v>220</v>
      </c>
      <c r="H319" s="167">
        <v>4</v>
      </c>
      <c r="I319" s="168"/>
      <c r="L319" s="164"/>
      <c r="M319" s="169"/>
      <c r="T319" s="170"/>
      <c r="AT319" s="165" t="s">
        <v>208</v>
      </c>
      <c r="AU319" s="165" t="s">
        <v>76</v>
      </c>
      <c r="AV319" s="14" t="s">
        <v>202</v>
      </c>
      <c r="AW319" s="14" t="s">
        <v>31</v>
      </c>
      <c r="AX319" s="14" t="s">
        <v>76</v>
      </c>
      <c r="AY319" s="165" t="s">
        <v>195</v>
      </c>
    </row>
    <row r="320" spans="2:65" s="1" customFormat="1" ht="16.5" customHeight="1">
      <c r="B320" s="33"/>
      <c r="C320" s="132" t="s">
        <v>787</v>
      </c>
      <c r="D320" s="132" t="s">
        <v>197</v>
      </c>
      <c r="E320" s="133" t="s">
        <v>6784</v>
      </c>
      <c r="F320" s="134" t="s">
        <v>6785</v>
      </c>
      <c r="G320" s="135" t="s">
        <v>2167</v>
      </c>
      <c r="H320" s="136">
        <v>1</v>
      </c>
      <c r="I320" s="137"/>
      <c r="J320" s="138">
        <f>ROUND(I320*H320,2)</f>
        <v>0</v>
      </c>
      <c r="K320" s="134" t="s">
        <v>19</v>
      </c>
      <c r="L320" s="33"/>
      <c r="M320" s="139" t="s">
        <v>19</v>
      </c>
      <c r="N320" s="140" t="s">
        <v>40</v>
      </c>
      <c r="P320" s="141">
        <f>O320*H320</f>
        <v>0</v>
      </c>
      <c r="Q320" s="141">
        <v>1E-3</v>
      </c>
      <c r="R320" s="141">
        <f>Q320*H320</f>
        <v>1E-3</v>
      </c>
      <c r="S320" s="141">
        <v>0</v>
      </c>
      <c r="T320" s="142">
        <f>S320*H320</f>
        <v>0</v>
      </c>
      <c r="AR320" s="143" t="s">
        <v>338</v>
      </c>
      <c r="AT320" s="143" t="s">
        <v>197</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338</v>
      </c>
      <c r="BM320" s="143" t="s">
        <v>9904</v>
      </c>
    </row>
    <row r="321" spans="2:65" s="1" customFormat="1">
      <c r="B321" s="33"/>
      <c r="D321" s="145" t="s">
        <v>204</v>
      </c>
      <c r="F321" s="146" t="s">
        <v>6785</v>
      </c>
      <c r="I321" s="147"/>
      <c r="L321" s="33"/>
      <c r="M321" s="148"/>
      <c r="T321" s="54"/>
      <c r="AT321" s="18" t="s">
        <v>204</v>
      </c>
      <c r="AU321" s="18" t="s">
        <v>76</v>
      </c>
    </row>
    <row r="322" spans="2:65" s="1" customFormat="1">
      <c r="B322" s="33"/>
      <c r="D322" s="145" t="s">
        <v>410</v>
      </c>
      <c r="F322" s="178" t="s">
        <v>6613</v>
      </c>
      <c r="I322" s="147"/>
      <c r="L322" s="33"/>
      <c r="M322" s="148"/>
      <c r="T322" s="54"/>
      <c r="AT322" s="18" t="s">
        <v>410</v>
      </c>
      <c r="AU322" s="18" t="s">
        <v>76</v>
      </c>
    </row>
    <row r="323" spans="2:65" s="12" customFormat="1">
      <c r="B323" s="151"/>
      <c r="D323" s="145" t="s">
        <v>208</v>
      </c>
      <c r="E323" s="152" t="s">
        <v>19</v>
      </c>
      <c r="F323" s="153" t="s">
        <v>6752</v>
      </c>
      <c r="H323" s="152" t="s">
        <v>19</v>
      </c>
      <c r="I323" s="154"/>
      <c r="L323" s="151"/>
      <c r="M323" s="155"/>
      <c r="T323" s="156"/>
      <c r="AT323" s="152" t="s">
        <v>208</v>
      </c>
      <c r="AU323" s="152" t="s">
        <v>76</v>
      </c>
      <c r="AV323" s="12" t="s">
        <v>76</v>
      </c>
      <c r="AW323" s="12" t="s">
        <v>31</v>
      </c>
      <c r="AX323" s="12" t="s">
        <v>69</v>
      </c>
      <c r="AY323" s="152" t="s">
        <v>195</v>
      </c>
    </row>
    <row r="324" spans="2:65" s="13" customFormat="1">
      <c r="B324" s="157"/>
      <c r="D324" s="145" t="s">
        <v>208</v>
      </c>
      <c r="E324" s="158" t="s">
        <v>19</v>
      </c>
      <c r="F324" s="159" t="s">
        <v>6658</v>
      </c>
      <c r="H324" s="160">
        <v>1</v>
      </c>
      <c r="I324" s="161"/>
      <c r="L324" s="157"/>
      <c r="M324" s="162"/>
      <c r="T324" s="163"/>
      <c r="AT324" s="158" t="s">
        <v>208</v>
      </c>
      <c r="AU324" s="158" t="s">
        <v>76</v>
      </c>
      <c r="AV324" s="13" t="s">
        <v>78</v>
      </c>
      <c r="AW324" s="13" t="s">
        <v>31</v>
      </c>
      <c r="AX324" s="13" t="s">
        <v>69</v>
      </c>
      <c r="AY324" s="158" t="s">
        <v>195</v>
      </c>
    </row>
    <row r="325" spans="2:65" s="14" customFormat="1">
      <c r="B325" s="164"/>
      <c r="D325" s="145" t="s">
        <v>208</v>
      </c>
      <c r="E325" s="165" t="s">
        <v>19</v>
      </c>
      <c r="F325" s="166" t="s">
        <v>220</v>
      </c>
      <c r="H325" s="167">
        <v>1</v>
      </c>
      <c r="I325" s="168"/>
      <c r="L325" s="164"/>
      <c r="M325" s="169"/>
      <c r="T325" s="170"/>
      <c r="AT325" s="165" t="s">
        <v>208</v>
      </c>
      <c r="AU325" s="165" t="s">
        <v>76</v>
      </c>
      <c r="AV325" s="14" t="s">
        <v>202</v>
      </c>
      <c r="AW325" s="14" t="s">
        <v>31</v>
      </c>
      <c r="AX325" s="14" t="s">
        <v>76</v>
      </c>
      <c r="AY325" s="165" t="s">
        <v>195</v>
      </c>
    </row>
    <row r="326" spans="2:65" s="1" customFormat="1" ht="16.5" customHeight="1">
      <c r="B326" s="33"/>
      <c r="C326" s="132" t="s">
        <v>904</v>
      </c>
      <c r="D326" s="132" t="s">
        <v>197</v>
      </c>
      <c r="E326" s="133" t="s">
        <v>6799</v>
      </c>
      <c r="F326" s="134" t="s">
        <v>6800</v>
      </c>
      <c r="G326" s="135" t="s">
        <v>2167</v>
      </c>
      <c r="H326" s="136">
        <v>1</v>
      </c>
      <c r="I326" s="137"/>
      <c r="J326" s="138">
        <f>ROUND(I326*H326,2)</f>
        <v>0</v>
      </c>
      <c r="K326" s="134" t="s">
        <v>19</v>
      </c>
      <c r="L326" s="33"/>
      <c r="M326" s="139" t="s">
        <v>19</v>
      </c>
      <c r="N326" s="140" t="s">
        <v>40</v>
      </c>
      <c r="P326" s="141">
        <f>O326*H326</f>
        <v>0</v>
      </c>
      <c r="Q326" s="141">
        <v>8.4000000000000003E-4</v>
      </c>
      <c r="R326" s="141">
        <f>Q326*H326</f>
        <v>8.4000000000000003E-4</v>
      </c>
      <c r="S326" s="141">
        <v>0</v>
      </c>
      <c r="T326" s="142">
        <f>S326*H326</f>
        <v>0</v>
      </c>
      <c r="AR326" s="143" t="s">
        <v>338</v>
      </c>
      <c r="AT326" s="143" t="s">
        <v>197</v>
      </c>
      <c r="AU326" s="143" t="s">
        <v>76</v>
      </c>
      <c r="AY326" s="18" t="s">
        <v>195</v>
      </c>
      <c r="BE326" s="144">
        <f>IF(N326="základní",J326,0)</f>
        <v>0</v>
      </c>
      <c r="BF326" s="144">
        <f>IF(N326="snížená",J326,0)</f>
        <v>0</v>
      </c>
      <c r="BG326" s="144">
        <f>IF(N326="zákl. přenesená",J326,0)</f>
        <v>0</v>
      </c>
      <c r="BH326" s="144">
        <f>IF(N326="sníž. přenesená",J326,0)</f>
        <v>0</v>
      </c>
      <c r="BI326" s="144">
        <f>IF(N326="nulová",J326,0)</f>
        <v>0</v>
      </c>
      <c r="BJ326" s="18" t="s">
        <v>76</v>
      </c>
      <c r="BK326" s="144">
        <f>ROUND(I326*H326,2)</f>
        <v>0</v>
      </c>
      <c r="BL326" s="18" t="s">
        <v>338</v>
      </c>
      <c r="BM326" s="143" t="s">
        <v>9905</v>
      </c>
    </row>
    <row r="327" spans="2:65" s="1" customFormat="1">
      <c r="B327" s="33"/>
      <c r="D327" s="145" t="s">
        <v>204</v>
      </c>
      <c r="F327" s="146" t="s">
        <v>6800</v>
      </c>
      <c r="I327" s="147"/>
      <c r="L327" s="33"/>
      <c r="M327" s="148"/>
      <c r="T327" s="54"/>
      <c r="AT327" s="18" t="s">
        <v>204</v>
      </c>
      <c r="AU327" s="18" t="s">
        <v>76</v>
      </c>
    </row>
    <row r="328" spans="2:65" s="1" customFormat="1">
      <c r="B328" s="33"/>
      <c r="D328" s="145" t="s">
        <v>410</v>
      </c>
      <c r="F328" s="178" t="s">
        <v>6791</v>
      </c>
      <c r="I328" s="147"/>
      <c r="L328" s="33"/>
      <c r="M328" s="148"/>
      <c r="T328" s="54"/>
      <c r="AT328" s="18" t="s">
        <v>410</v>
      </c>
      <c r="AU328" s="18" t="s">
        <v>76</v>
      </c>
    </row>
    <row r="329" spans="2:65" s="12" customFormat="1">
      <c r="B329" s="151"/>
      <c r="D329" s="145" t="s">
        <v>208</v>
      </c>
      <c r="E329" s="152" t="s">
        <v>19</v>
      </c>
      <c r="F329" s="153" t="s">
        <v>6794</v>
      </c>
      <c r="H329" s="152" t="s">
        <v>19</v>
      </c>
      <c r="I329" s="154"/>
      <c r="L329" s="151"/>
      <c r="M329" s="155"/>
      <c r="T329" s="156"/>
      <c r="AT329" s="152" t="s">
        <v>208</v>
      </c>
      <c r="AU329" s="152" t="s">
        <v>76</v>
      </c>
      <c r="AV329" s="12" t="s">
        <v>76</v>
      </c>
      <c r="AW329" s="12" t="s">
        <v>31</v>
      </c>
      <c r="AX329" s="12" t="s">
        <v>69</v>
      </c>
      <c r="AY329" s="152" t="s">
        <v>195</v>
      </c>
    </row>
    <row r="330" spans="2:65" s="13" customFormat="1">
      <c r="B330" s="157"/>
      <c r="D330" s="145" t="s">
        <v>208</v>
      </c>
      <c r="E330" s="158" t="s">
        <v>19</v>
      </c>
      <c r="F330" s="159" t="s">
        <v>6658</v>
      </c>
      <c r="H330" s="160">
        <v>1</v>
      </c>
      <c r="I330" s="161"/>
      <c r="L330" s="157"/>
      <c r="M330" s="162"/>
      <c r="T330" s="163"/>
      <c r="AT330" s="158" t="s">
        <v>208</v>
      </c>
      <c r="AU330" s="158" t="s">
        <v>76</v>
      </c>
      <c r="AV330" s="13" t="s">
        <v>78</v>
      </c>
      <c r="AW330" s="13" t="s">
        <v>31</v>
      </c>
      <c r="AX330" s="13" t="s">
        <v>69</v>
      </c>
      <c r="AY330" s="158" t="s">
        <v>195</v>
      </c>
    </row>
    <row r="331" spans="2:65" s="14" customFormat="1">
      <c r="B331" s="164"/>
      <c r="D331" s="145" t="s">
        <v>208</v>
      </c>
      <c r="E331" s="165" t="s">
        <v>19</v>
      </c>
      <c r="F331" s="166" t="s">
        <v>220</v>
      </c>
      <c r="H331" s="167">
        <v>1</v>
      </c>
      <c r="I331" s="168"/>
      <c r="L331" s="164"/>
      <c r="M331" s="169"/>
      <c r="T331" s="170"/>
      <c r="AT331" s="165" t="s">
        <v>208</v>
      </c>
      <c r="AU331" s="165" t="s">
        <v>76</v>
      </c>
      <c r="AV331" s="14" t="s">
        <v>202</v>
      </c>
      <c r="AW331" s="14" t="s">
        <v>31</v>
      </c>
      <c r="AX331" s="14" t="s">
        <v>76</v>
      </c>
      <c r="AY331" s="165" t="s">
        <v>195</v>
      </c>
    </row>
    <row r="332" spans="2:65" s="1" customFormat="1" ht="16.5" customHeight="1">
      <c r="B332" s="33"/>
      <c r="C332" s="132" t="s">
        <v>913</v>
      </c>
      <c r="D332" s="132" t="s">
        <v>197</v>
      </c>
      <c r="E332" s="133" t="s">
        <v>6812</v>
      </c>
      <c r="F332" s="134" t="s">
        <v>6813</v>
      </c>
      <c r="G332" s="135" t="s">
        <v>2167</v>
      </c>
      <c r="H332" s="136">
        <v>1</v>
      </c>
      <c r="I332" s="137"/>
      <c r="J332" s="138">
        <f>ROUND(I332*H332,2)</f>
        <v>0</v>
      </c>
      <c r="K332" s="134" t="s">
        <v>19</v>
      </c>
      <c r="L332" s="33"/>
      <c r="M332" s="139" t="s">
        <v>19</v>
      </c>
      <c r="N332" s="140" t="s">
        <v>40</v>
      </c>
      <c r="P332" s="141">
        <f>O332*H332</f>
        <v>0</v>
      </c>
      <c r="Q332" s="141">
        <v>4.0000000000000002E-4</v>
      </c>
      <c r="R332" s="141">
        <f>Q332*H332</f>
        <v>4.0000000000000002E-4</v>
      </c>
      <c r="S332" s="141">
        <v>0</v>
      </c>
      <c r="T332" s="142">
        <f>S332*H332</f>
        <v>0</v>
      </c>
      <c r="AR332" s="143" t="s">
        <v>338</v>
      </c>
      <c r="AT332" s="143" t="s">
        <v>197</v>
      </c>
      <c r="AU332" s="143" t="s">
        <v>76</v>
      </c>
      <c r="AY332" s="18" t="s">
        <v>195</v>
      </c>
      <c r="BE332" s="144">
        <f>IF(N332="základní",J332,0)</f>
        <v>0</v>
      </c>
      <c r="BF332" s="144">
        <f>IF(N332="snížená",J332,0)</f>
        <v>0</v>
      </c>
      <c r="BG332" s="144">
        <f>IF(N332="zákl. přenesená",J332,0)</f>
        <v>0</v>
      </c>
      <c r="BH332" s="144">
        <f>IF(N332="sníž. přenesená",J332,0)</f>
        <v>0</v>
      </c>
      <c r="BI332" s="144">
        <f>IF(N332="nulová",J332,0)</f>
        <v>0</v>
      </c>
      <c r="BJ332" s="18" t="s">
        <v>76</v>
      </c>
      <c r="BK332" s="144">
        <f>ROUND(I332*H332,2)</f>
        <v>0</v>
      </c>
      <c r="BL332" s="18" t="s">
        <v>338</v>
      </c>
      <c r="BM332" s="143" t="s">
        <v>9906</v>
      </c>
    </row>
    <row r="333" spans="2:65" s="1" customFormat="1">
      <c r="B333" s="33"/>
      <c r="D333" s="145" t="s">
        <v>204</v>
      </c>
      <c r="F333" s="146" t="s">
        <v>6813</v>
      </c>
      <c r="I333" s="147"/>
      <c r="L333" s="33"/>
      <c r="M333" s="148"/>
      <c r="T333" s="54"/>
      <c r="AT333" s="18" t="s">
        <v>204</v>
      </c>
      <c r="AU333" s="18" t="s">
        <v>76</v>
      </c>
    </row>
    <row r="334" spans="2:65" s="12" customFormat="1">
      <c r="B334" s="151"/>
      <c r="D334" s="145" t="s">
        <v>208</v>
      </c>
      <c r="E334" s="152" t="s">
        <v>19</v>
      </c>
      <c r="F334" s="153" t="s">
        <v>6794</v>
      </c>
      <c r="H334" s="152" t="s">
        <v>19</v>
      </c>
      <c r="I334" s="154"/>
      <c r="L334" s="151"/>
      <c r="M334" s="155"/>
      <c r="T334" s="156"/>
      <c r="AT334" s="152" t="s">
        <v>208</v>
      </c>
      <c r="AU334" s="152" t="s">
        <v>76</v>
      </c>
      <c r="AV334" s="12" t="s">
        <v>76</v>
      </c>
      <c r="AW334" s="12" t="s">
        <v>31</v>
      </c>
      <c r="AX334" s="12" t="s">
        <v>69</v>
      </c>
      <c r="AY334" s="152" t="s">
        <v>195</v>
      </c>
    </row>
    <row r="335" spans="2:65" s="13" customFormat="1">
      <c r="B335" s="157"/>
      <c r="D335" s="145" t="s">
        <v>208</v>
      </c>
      <c r="E335" s="158" t="s">
        <v>19</v>
      </c>
      <c r="F335" s="159" t="s">
        <v>6658</v>
      </c>
      <c r="H335" s="160">
        <v>1</v>
      </c>
      <c r="I335" s="161"/>
      <c r="L335" s="157"/>
      <c r="M335" s="162"/>
      <c r="T335" s="163"/>
      <c r="AT335" s="158" t="s">
        <v>208</v>
      </c>
      <c r="AU335" s="158" t="s">
        <v>76</v>
      </c>
      <c r="AV335" s="13" t="s">
        <v>78</v>
      </c>
      <c r="AW335" s="13" t="s">
        <v>31</v>
      </c>
      <c r="AX335" s="13" t="s">
        <v>69</v>
      </c>
      <c r="AY335" s="158" t="s">
        <v>195</v>
      </c>
    </row>
    <row r="336" spans="2:65" s="14" customFormat="1">
      <c r="B336" s="164"/>
      <c r="D336" s="145" t="s">
        <v>208</v>
      </c>
      <c r="E336" s="165" t="s">
        <v>19</v>
      </c>
      <c r="F336" s="166" t="s">
        <v>220</v>
      </c>
      <c r="H336" s="167">
        <v>1</v>
      </c>
      <c r="I336" s="168"/>
      <c r="L336" s="164"/>
      <c r="M336" s="169"/>
      <c r="T336" s="170"/>
      <c r="AT336" s="165" t="s">
        <v>208</v>
      </c>
      <c r="AU336" s="165" t="s">
        <v>76</v>
      </c>
      <c r="AV336" s="14" t="s">
        <v>202</v>
      </c>
      <c r="AW336" s="14" t="s">
        <v>31</v>
      </c>
      <c r="AX336" s="14" t="s">
        <v>76</v>
      </c>
      <c r="AY336" s="165" t="s">
        <v>195</v>
      </c>
    </row>
    <row r="337" spans="2:65" s="1" customFormat="1" ht="16.5" customHeight="1">
      <c r="B337" s="33"/>
      <c r="C337" s="132" t="s">
        <v>924</v>
      </c>
      <c r="D337" s="132" t="s">
        <v>197</v>
      </c>
      <c r="E337" s="133" t="s">
        <v>6875</v>
      </c>
      <c r="F337" s="134" t="s">
        <v>6876</v>
      </c>
      <c r="G337" s="135" t="s">
        <v>230</v>
      </c>
      <c r="H337" s="136">
        <v>8</v>
      </c>
      <c r="I337" s="137"/>
      <c r="J337" s="138">
        <f>ROUND(I337*H337,2)</f>
        <v>0</v>
      </c>
      <c r="K337" s="134" t="s">
        <v>19</v>
      </c>
      <c r="L337" s="33"/>
      <c r="M337" s="139" t="s">
        <v>19</v>
      </c>
      <c r="N337" s="140" t="s">
        <v>40</v>
      </c>
      <c r="P337" s="141">
        <f>O337*H337</f>
        <v>0</v>
      </c>
      <c r="Q337" s="141">
        <v>0</v>
      </c>
      <c r="R337" s="141">
        <f>Q337*H337</f>
        <v>0</v>
      </c>
      <c r="S337" s="141">
        <v>0</v>
      </c>
      <c r="T337" s="142">
        <f>S337*H337</f>
        <v>0</v>
      </c>
      <c r="AR337" s="143" t="s">
        <v>338</v>
      </c>
      <c r="AT337" s="143" t="s">
        <v>197</v>
      </c>
      <c r="AU337" s="143" t="s">
        <v>76</v>
      </c>
      <c r="AY337" s="18" t="s">
        <v>195</v>
      </c>
      <c r="BE337" s="144">
        <f>IF(N337="základní",J337,0)</f>
        <v>0</v>
      </c>
      <c r="BF337" s="144">
        <f>IF(N337="snížená",J337,0)</f>
        <v>0</v>
      </c>
      <c r="BG337" s="144">
        <f>IF(N337="zákl. přenesená",J337,0)</f>
        <v>0</v>
      </c>
      <c r="BH337" s="144">
        <f>IF(N337="sníž. přenesená",J337,0)</f>
        <v>0</v>
      </c>
      <c r="BI337" s="144">
        <f>IF(N337="nulová",J337,0)</f>
        <v>0</v>
      </c>
      <c r="BJ337" s="18" t="s">
        <v>76</v>
      </c>
      <c r="BK337" s="144">
        <f>ROUND(I337*H337,2)</f>
        <v>0</v>
      </c>
      <c r="BL337" s="18" t="s">
        <v>338</v>
      </c>
      <c r="BM337" s="143" t="s">
        <v>9907</v>
      </c>
    </row>
    <row r="338" spans="2:65" s="1" customFormat="1">
      <c r="B338" s="33"/>
      <c r="D338" s="145" t="s">
        <v>204</v>
      </c>
      <c r="F338" s="146" t="s">
        <v>6876</v>
      </c>
      <c r="I338" s="147"/>
      <c r="L338" s="33"/>
      <c r="M338" s="148"/>
      <c r="T338" s="54"/>
      <c r="AT338" s="18" t="s">
        <v>204</v>
      </c>
      <c r="AU338" s="18" t="s">
        <v>76</v>
      </c>
    </row>
    <row r="339" spans="2:65" s="13" customFormat="1">
      <c r="B339" s="157"/>
      <c r="D339" s="145" t="s">
        <v>208</v>
      </c>
      <c r="E339" s="158" t="s">
        <v>19</v>
      </c>
      <c r="F339" s="159" t="s">
        <v>9908</v>
      </c>
      <c r="H339" s="160">
        <v>8</v>
      </c>
      <c r="I339" s="161"/>
      <c r="L339" s="157"/>
      <c r="M339" s="162"/>
      <c r="T339" s="163"/>
      <c r="AT339" s="158" t="s">
        <v>208</v>
      </c>
      <c r="AU339" s="158" t="s">
        <v>76</v>
      </c>
      <c r="AV339" s="13" t="s">
        <v>78</v>
      </c>
      <c r="AW339" s="13" t="s">
        <v>31</v>
      </c>
      <c r="AX339" s="13" t="s">
        <v>69</v>
      </c>
      <c r="AY339" s="158" t="s">
        <v>195</v>
      </c>
    </row>
    <row r="340" spans="2:65" s="14" customFormat="1">
      <c r="B340" s="164"/>
      <c r="D340" s="145" t="s">
        <v>208</v>
      </c>
      <c r="E340" s="165" t="s">
        <v>19</v>
      </c>
      <c r="F340" s="166" t="s">
        <v>220</v>
      </c>
      <c r="H340" s="167">
        <v>8</v>
      </c>
      <c r="I340" s="168"/>
      <c r="L340" s="164"/>
      <c r="M340" s="169"/>
      <c r="T340" s="170"/>
      <c r="AT340" s="165" t="s">
        <v>208</v>
      </c>
      <c r="AU340" s="165" t="s">
        <v>76</v>
      </c>
      <c r="AV340" s="14" t="s">
        <v>202</v>
      </c>
      <c r="AW340" s="14" t="s">
        <v>31</v>
      </c>
      <c r="AX340" s="14" t="s">
        <v>76</v>
      </c>
      <c r="AY340" s="165" t="s">
        <v>195</v>
      </c>
    </row>
    <row r="341" spans="2:65" s="1" customFormat="1" ht="16.5" customHeight="1">
      <c r="B341" s="33"/>
      <c r="C341" s="132" t="s">
        <v>943</v>
      </c>
      <c r="D341" s="132" t="s">
        <v>197</v>
      </c>
      <c r="E341" s="133" t="s">
        <v>6879</v>
      </c>
      <c r="F341" s="134" t="s">
        <v>6880</v>
      </c>
      <c r="G341" s="135" t="s">
        <v>230</v>
      </c>
      <c r="H341" s="136">
        <v>8</v>
      </c>
      <c r="I341" s="137"/>
      <c r="J341" s="138">
        <f>ROUND(I341*H341,2)</f>
        <v>0</v>
      </c>
      <c r="K341" s="134" t="s">
        <v>19</v>
      </c>
      <c r="L341" s="33"/>
      <c r="M341" s="139" t="s">
        <v>19</v>
      </c>
      <c r="N341" s="140" t="s">
        <v>40</v>
      </c>
      <c r="P341" s="141">
        <f>O341*H341</f>
        <v>0</v>
      </c>
      <c r="Q341" s="141">
        <v>1.0000000000000001E-5</v>
      </c>
      <c r="R341" s="141">
        <f>Q341*H341</f>
        <v>8.0000000000000007E-5</v>
      </c>
      <c r="S341" s="141">
        <v>0</v>
      </c>
      <c r="T341" s="142">
        <f>S341*H341</f>
        <v>0</v>
      </c>
      <c r="AR341" s="143" t="s">
        <v>338</v>
      </c>
      <c r="AT341" s="143" t="s">
        <v>197</v>
      </c>
      <c r="AU341" s="143" t="s">
        <v>76</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338</v>
      </c>
      <c r="BM341" s="143" t="s">
        <v>9909</v>
      </c>
    </row>
    <row r="342" spans="2:65" s="1" customFormat="1">
      <c r="B342" s="33"/>
      <c r="D342" s="145" t="s">
        <v>204</v>
      </c>
      <c r="F342" s="146" t="s">
        <v>6880</v>
      </c>
      <c r="I342" s="147"/>
      <c r="L342" s="33"/>
      <c r="M342" s="148"/>
      <c r="T342" s="54"/>
      <c r="AT342" s="18" t="s">
        <v>204</v>
      </c>
      <c r="AU342" s="18" t="s">
        <v>76</v>
      </c>
    </row>
    <row r="343" spans="2:65" s="13" customFormat="1">
      <c r="B343" s="157"/>
      <c r="D343" s="145" t="s">
        <v>208</v>
      </c>
      <c r="E343" s="158" t="s">
        <v>19</v>
      </c>
      <c r="F343" s="159" t="s">
        <v>9908</v>
      </c>
      <c r="H343" s="160">
        <v>8</v>
      </c>
      <c r="I343" s="161"/>
      <c r="L343" s="157"/>
      <c r="M343" s="162"/>
      <c r="T343" s="163"/>
      <c r="AT343" s="158" t="s">
        <v>208</v>
      </c>
      <c r="AU343" s="158" t="s">
        <v>76</v>
      </c>
      <c r="AV343" s="13" t="s">
        <v>78</v>
      </c>
      <c r="AW343" s="13" t="s">
        <v>31</v>
      </c>
      <c r="AX343" s="13" t="s">
        <v>69</v>
      </c>
      <c r="AY343" s="158" t="s">
        <v>195</v>
      </c>
    </row>
    <row r="344" spans="2:65" s="14" customFormat="1">
      <c r="B344" s="164"/>
      <c r="D344" s="145" t="s">
        <v>208</v>
      </c>
      <c r="E344" s="165" t="s">
        <v>19</v>
      </c>
      <c r="F344" s="166" t="s">
        <v>220</v>
      </c>
      <c r="H344" s="167">
        <v>8</v>
      </c>
      <c r="I344" s="168"/>
      <c r="L344" s="164"/>
      <c r="M344" s="169"/>
      <c r="T344" s="170"/>
      <c r="AT344" s="165" t="s">
        <v>208</v>
      </c>
      <c r="AU344" s="165" t="s">
        <v>76</v>
      </c>
      <c r="AV344" s="14" t="s">
        <v>202</v>
      </c>
      <c r="AW344" s="14" t="s">
        <v>31</v>
      </c>
      <c r="AX344" s="14" t="s">
        <v>76</v>
      </c>
      <c r="AY344" s="165" t="s">
        <v>195</v>
      </c>
    </row>
    <row r="345" spans="2:65" s="1" customFormat="1" ht="16.5" customHeight="1">
      <c r="B345" s="33"/>
      <c r="C345" s="132" t="s">
        <v>950</v>
      </c>
      <c r="D345" s="132" t="s">
        <v>197</v>
      </c>
      <c r="E345" s="133" t="s">
        <v>9910</v>
      </c>
      <c r="F345" s="134" t="s">
        <v>9911</v>
      </c>
      <c r="G345" s="135" t="s">
        <v>331</v>
      </c>
      <c r="H345" s="136">
        <v>1</v>
      </c>
      <c r="I345" s="137"/>
      <c r="J345" s="138">
        <f>ROUND(I345*H345,2)</f>
        <v>0</v>
      </c>
      <c r="K345" s="134" t="s">
        <v>19</v>
      </c>
      <c r="L345" s="33"/>
      <c r="M345" s="139" t="s">
        <v>19</v>
      </c>
      <c r="N345" s="140" t="s">
        <v>40</v>
      </c>
      <c r="P345" s="141">
        <f>O345*H345</f>
        <v>0</v>
      </c>
      <c r="Q345" s="141">
        <v>0</v>
      </c>
      <c r="R345" s="141">
        <f>Q345*H345</f>
        <v>0</v>
      </c>
      <c r="S345" s="141">
        <v>0</v>
      </c>
      <c r="T345" s="142">
        <f>S345*H345</f>
        <v>0</v>
      </c>
      <c r="AR345" s="143" t="s">
        <v>338</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338</v>
      </c>
      <c r="BM345" s="143" t="s">
        <v>9912</v>
      </c>
    </row>
    <row r="346" spans="2:65" s="1" customFormat="1">
      <c r="B346" s="33"/>
      <c r="D346" s="145" t="s">
        <v>204</v>
      </c>
      <c r="F346" s="146" t="s">
        <v>9911</v>
      </c>
      <c r="I346" s="147"/>
      <c r="L346" s="33"/>
      <c r="M346" s="148"/>
      <c r="T346" s="54"/>
      <c r="AT346" s="18" t="s">
        <v>204</v>
      </c>
      <c r="AU346" s="18" t="s">
        <v>76</v>
      </c>
    </row>
    <row r="347" spans="2:65" s="11" customFormat="1" ht="25.9" customHeight="1">
      <c r="B347" s="120"/>
      <c r="D347" s="121" t="s">
        <v>68</v>
      </c>
      <c r="E347" s="122" t="s">
        <v>6890</v>
      </c>
      <c r="F347" s="122" t="s">
        <v>6891</v>
      </c>
      <c r="I347" s="123"/>
      <c r="J347" s="124">
        <f>BK347</f>
        <v>0</v>
      </c>
      <c r="L347" s="120"/>
      <c r="M347" s="125"/>
      <c r="P347" s="126">
        <f>SUM(P348:P371)</f>
        <v>0</v>
      </c>
      <c r="R347" s="126">
        <f>SUM(R348:R371)</f>
        <v>1.661E-2</v>
      </c>
      <c r="T347" s="127">
        <f>SUM(T348:T371)</f>
        <v>0</v>
      </c>
      <c r="AR347" s="121" t="s">
        <v>78</v>
      </c>
      <c r="AT347" s="128" t="s">
        <v>68</v>
      </c>
      <c r="AU347" s="128" t="s">
        <v>69</v>
      </c>
      <c r="AY347" s="121" t="s">
        <v>195</v>
      </c>
      <c r="BK347" s="129">
        <f>SUM(BK348:BK371)</f>
        <v>0</v>
      </c>
    </row>
    <row r="348" spans="2:65" s="1" customFormat="1" ht="16.5" customHeight="1">
      <c r="B348" s="33"/>
      <c r="C348" s="132" t="s">
        <v>968</v>
      </c>
      <c r="D348" s="132" t="s">
        <v>197</v>
      </c>
      <c r="E348" s="133" t="s">
        <v>6892</v>
      </c>
      <c r="F348" s="134" t="s">
        <v>6893</v>
      </c>
      <c r="G348" s="135" t="s">
        <v>407</v>
      </c>
      <c r="H348" s="136">
        <v>1</v>
      </c>
      <c r="I348" s="137"/>
      <c r="J348" s="138">
        <f>ROUND(I348*H348,2)</f>
        <v>0</v>
      </c>
      <c r="K348" s="134" t="s">
        <v>19</v>
      </c>
      <c r="L348" s="33"/>
      <c r="M348" s="139" t="s">
        <v>19</v>
      </c>
      <c r="N348" s="140" t="s">
        <v>40</v>
      </c>
      <c r="P348" s="141">
        <f>O348*H348</f>
        <v>0</v>
      </c>
      <c r="Q348" s="141">
        <v>1E-3</v>
      </c>
      <c r="R348" s="141">
        <f>Q348*H348</f>
        <v>1E-3</v>
      </c>
      <c r="S348" s="141">
        <v>0</v>
      </c>
      <c r="T348" s="142">
        <f>S348*H348</f>
        <v>0</v>
      </c>
      <c r="AR348" s="143" t="s">
        <v>338</v>
      </c>
      <c r="AT348" s="143" t="s">
        <v>197</v>
      </c>
      <c r="AU348" s="143" t="s">
        <v>76</v>
      </c>
      <c r="AY348" s="18" t="s">
        <v>195</v>
      </c>
      <c r="BE348" s="144">
        <f>IF(N348="základní",J348,0)</f>
        <v>0</v>
      </c>
      <c r="BF348" s="144">
        <f>IF(N348="snížená",J348,0)</f>
        <v>0</v>
      </c>
      <c r="BG348" s="144">
        <f>IF(N348="zákl. přenesená",J348,0)</f>
        <v>0</v>
      </c>
      <c r="BH348" s="144">
        <f>IF(N348="sníž. přenesená",J348,0)</f>
        <v>0</v>
      </c>
      <c r="BI348" s="144">
        <f>IF(N348="nulová",J348,0)</f>
        <v>0</v>
      </c>
      <c r="BJ348" s="18" t="s">
        <v>76</v>
      </c>
      <c r="BK348" s="144">
        <f>ROUND(I348*H348,2)</f>
        <v>0</v>
      </c>
      <c r="BL348" s="18" t="s">
        <v>338</v>
      </c>
      <c r="BM348" s="143" t="s">
        <v>9913</v>
      </c>
    </row>
    <row r="349" spans="2:65" s="1" customFormat="1">
      <c r="B349" s="33"/>
      <c r="D349" s="145" t="s">
        <v>204</v>
      </c>
      <c r="F349" s="146" t="s">
        <v>6893</v>
      </c>
      <c r="I349" s="147"/>
      <c r="L349" s="33"/>
      <c r="M349" s="148"/>
      <c r="T349" s="54"/>
      <c r="AT349" s="18" t="s">
        <v>204</v>
      </c>
      <c r="AU349" s="18" t="s">
        <v>76</v>
      </c>
    </row>
    <row r="350" spans="2:65" s="1" customFormat="1">
      <c r="B350" s="33"/>
      <c r="D350" s="145" t="s">
        <v>410</v>
      </c>
      <c r="F350" s="178" t="s">
        <v>9914</v>
      </c>
      <c r="I350" s="147"/>
      <c r="L350" s="33"/>
      <c r="M350" s="148"/>
      <c r="T350" s="54"/>
      <c r="AT350" s="18" t="s">
        <v>410</v>
      </c>
      <c r="AU350" s="18" t="s">
        <v>76</v>
      </c>
    </row>
    <row r="351" spans="2:65" s="12" customFormat="1">
      <c r="B351" s="151"/>
      <c r="D351" s="145" t="s">
        <v>208</v>
      </c>
      <c r="E351" s="152" t="s">
        <v>19</v>
      </c>
      <c r="F351" s="153" t="s">
        <v>6514</v>
      </c>
      <c r="H351" s="152" t="s">
        <v>19</v>
      </c>
      <c r="I351" s="154"/>
      <c r="L351" s="151"/>
      <c r="M351" s="155"/>
      <c r="T351" s="156"/>
      <c r="AT351" s="152" t="s">
        <v>208</v>
      </c>
      <c r="AU351" s="152" t="s">
        <v>76</v>
      </c>
      <c r="AV351" s="12" t="s">
        <v>76</v>
      </c>
      <c r="AW351" s="12" t="s">
        <v>31</v>
      </c>
      <c r="AX351" s="12" t="s">
        <v>69</v>
      </c>
      <c r="AY351" s="152" t="s">
        <v>195</v>
      </c>
    </row>
    <row r="352" spans="2:65" s="13" customFormat="1">
      <c r="B352" s="157"/>
      <c r="D352" s="145" t="s">
        <v>208</v>
      </c>
      <c r="E352" s="158" t="s">
        <v>19</v>
      </c>
      <c r="F352" s="159" t="s">
        <v>76</v>
      </c>
      <c r="H352" s="160">
        <v>1</v>
      </c>
      <c r="I352" s="161"/>
      <c r="L352" s="157"/>
      <c r="M352" s="162"/>
      <c r="T352" s="163"/>
      <c r="AT352" s="158" t="s">
        <v>208</v>
      </c>
      <c r="AU352" s="158" t="s">
        <v>76</v>
      </c>
      <c r="AV352" s="13" t="s">
        <v>78</v>
      </c>
      <c r="AW352" s="13" t="s">
        <v>31</v>
      </c>
      <c r="AX352" s="13" t="s">
        <v>69</v>
      </c>
      <c r="AY352" s="158" t="s">
        <v>195</v>
      </c>
    </row>
    <row r="353" spans="2:65" s="14" customFormat="1">
      <c r="B353" s="164"/>
      <c r="D353" s="145" t="s">
        <v>208</v>
      </c>
      <c r="E353" s="165" t="s">
        <v>19</v>
      </c>
      <c r="F353" s="166" t="s">
        <v>220</v>
      </c>
      <c r="H353" s="167">
        <v>1</v>
      </c>
      <c r="I353" s="168"/>
      <c r="L353" s="164"/>
      <c r="M353" s="169"/>
      <c r="T353" s="170"/>
      <c r="AT353" s="165" t="s">
        <v>208</v>
      </c>
      <c r="AU353" s="165" t="s">
        <v>76</v>
      </c>
      <c r="AV353" s="14" t="s">
        <v>202</v>
      </c>
      <c r="AW353" s="14" t="s">
        <v>31</v>
      </c>
      <c r="AX353" s="14" t="s">
        <v>76</v>
      </c>
      <c r="AY353" s="165" t="s">
        <v>195</v>
      </c>
    </row>
    <row r="354" spans="2:65" s="1" customFormat="1" ht="16.5" customHeight="1">
      <c r="B354" s="33"/>
      <c r="C354" s="132" t="s">
        <v>979</v>
      </c>
      <c r="D354" s="132" t="s">
        <v>197</v>
      </c>
      <c r="E354" s="133" t="s">
        <v>6940</v>
      </c>
      <c r="F354" s="134" t="s">
        <v>6941</v>
      </c>
      <c r="G354" s="135" t="s">
        <v>2167</v>
      </c>
      <c r="H354" s="136">
        <v>1</v>
      </c>
      <c r="I354" s="137"/>
      <c r="J354" s="138">
        <f>ROUND(I354*H354,2)</f>
        <v>0</v>
      </c>
      <c r="K354" s="134" t="s">
        <v>19</v>
      </c>
      <c r="L354" s="33"/>
      <c r="M354" s="139" t="s">
        <v>19</v>
      </c>
      <c r="N354" s="140" t="s">
        <v>40</v>
      </c>
      <c r="P354" s="141">
        <f>O354*H354</f>
        <v>0</v>
      </c>
      <c r="Q354" s="141">
        <v>1.421E-2</v>
      </c>
      <c r="R354" s="141">
        <f>Q354*H354</f>
        <v>1.421E-2</v>
      </c>
      <c r="S354" s="141">
        <v>0</v>
      </c>
      <c r="T354" s="142">
        <f>S354*H354</f>
        <v>0</v>
      </c>
      <c r="AR354" s="143" t="s">
        <v>338</v>
      </c>
      <c r="AT354" s="143" t="s">
        <v>197</v>
      </c>
      <c r="AU354" s="143" t="s">
        <v>76</v>
      </c>
      <c r="AY354" s="18" t="s">
        <v>195</v>
      </c>
      <c r="BE354" s="144">
        <f>IF(N354="základní",J354,0)</f>
        <v>0</v>
      </c>
      <c r="BF354" s="144">
        <f>IF(N354="snížená",J354,0)</f>
        <v>0</v>
      </c>
      <c r="BG354" s="144">
        <f>IF(N354="zákl. přenesená",J354,0)</f>
        <v>0</v>
      </c>
      <c r="BH354" s="144">
        <f>IF(N354="sníž. přenesená",J354,0)</f>
        <v>0</v>
      </c>
      <c r="BI354" s="144">
        <f>IF(N354="nulová",J354,0)</f>
        <v>0</v>
      </c>
      <c r="BJ354" s="18" t="s">
        <v>76</v>
      </c>
      <c r="BK354" s="144">
        <f>ROUND(I354*H354,2)</f>
        <v>0</v>
      </c>
      <c r="BL354" s="18" t="s">
        <v>338</v>
      </c>
      <c r="BM354" s="143" t="s">
        <v>9915</v>
      </c>
    </row>
    <row r="355" spans="2:65" s="1" customFormat="1">
      <c r="B355" s="33"/>
      <c r="D355" s="145" t="s">
        <v>204</v>
      </c>
      <c r="F355" s="146" t="s">
        <v>6941</v>
      </c>
      <c r="I355" s="147"/>
      <c r="L355" s="33"/>
      <c r="M355" s="148"/>
      <c r="T355" s="54"/>
      <c r="AT355" s="18" t="s">
        <v>204</v>
      </c>
      <c r="AU355" s="18" t="s">
        <v>76</v>
      </c>
    </row>
    <row r="356" spans="2:65" s="1" customFormat="1">
      <c r="B356" s="33"/>
      <c r="D356" s="145" t="s">
        <v>410</v>
      </c>
      <c r="F356" s="178" t="s">
        <v>6898</v>
      </c>
      <c r="I356" s="147"/>
      <c r="L356" s="33"/>
      <c r="M356" s="148"/>
      <c r="T356" s="54"/>
      <c r="AT356" s="18" t="s">
        <v>410</v>
      </c>
      <c r="AU356" s="18" t="s">
        <v>76</v>
      </c>
    </row>
    <row r="357" spans="2:65" s="12" customFormat="1">
      <c r="B357" s="151"/>
      <c r="D357" s="145" t="s">
        <v>208</v>
      </c>
      <c r="E357" s="152" t="s">
        <v>19</v>
      </c>
      <c r="F357" s="153" t="s">
        <v>9916</v>
      </c>
      <c r="H357" s="152" t="s">
        <v>19</v>
      </c>
      <c r="I357" s="154"/>
      <c r="L357" s="151"/>
      <c r="M357" s="155"/>
      <c r="T357" s="156"/>
      <c r="AT357" s="152" t="s">
        <v>208</v>
      </c>
      <c r="AU357" s="152" t="s">
        <v>76</v>
      </c>
      <c r="AV357" s="12" t="s">
        <v>76</v>
      </c>
      <c r="AW357" s="12" t="s">
        <v>31</v>
      </c>
      <c r="AX357" s="12" t="s">
        <v>69</v>
      </c>
      <c r="AY357" s="152" t="s">
        <v>195</v>
      </c>
    </row>
    <row r="358" spans="2:65" s="13" customFormat="1">
      <c r="B358" s="157"/>
      <c r="D358" s="145" t="s">
        <v>208</v>
      </c>
      <c r="E358" s="158" t="s">
        <v>19</v>
      </c>
      <c r="F358" s="159" t="s">
        <v>6658</v>
      </c>
      <c r="H358" s="160">
        <v>1</v>
      </c>
      <c r="I358" s="161"/>
      <c r="L358" s="157"/>
      <c r="M358" s="162"/>
      <c r="T358" s="163"/>
      <c r="AT358" s="158" t="s">
        <v>208</v>
      </c>
      <c r="AU358" s="158" t="s">
        <v>76</v>
      </c>
      <c r="AV358" s="13" t="s">
        <v>78</v>
      </c>
      <c r="AW358" s="13" t="s">
        <v>31</v>
      </c>
      <c r="AX358" s="13" t="s">
        <v>69</v>
      </c>
      <c r="AY358" s="158" t="s">
        <v>195</v>
      </c>
    </row>
    <row r="359" spans="2:65" s="14" customFormat="1">
      <c r="B359" s="164"/>
      <c r="D359" s="145" t="s">
        <v>208</v>
      </c>
      <c r="E359" s="165" t="s">
        <v>19</v>
      </c>
      <c r="F359" s="166" t="s">
        <v>220</v>
      </c>
      <c r="H359" s="167">
        <v>1</v>
      </c>
      <c r="I359" s="168"/>
      <c r="L359" s="164"/>
      <c r="M359" s="169"/>
      <c r="T359" s="170"/>
      <c r="AT359" s="165" t="s">
        <v>208</v>
      </c>
      <c r="AU359" s="165" t="s">
        <v>76</v>
      </c>
      <c r="AV359" s="14" t="s">
        <v>202</v>
      </c>
      <c r="AW359" s="14" t="s">
        <v>31</v>
      </c>
      <c r="AX359" s="14" t="s">
        <v>76</v>
      </c>
      <c r="AY359" s="165" t="s">
        <v>195</v>
      </c>
    </row>
    <row r="360" spans="2:65" s="1" customFormat="1" ht="16.5" customHeight="1">
      <c r="B360" s="33"/>
      <c r="C360" s="132" t="s">
        <v>1005</v>
      </c>
      <c r="D360" s="132" t="s">
        <v>197</v>
      </c>
      <c r="E360" s="133" t="s">
        <v>9917</v>
      </c>
      <c r="F360" s="134" t="s">
        <v>9918</v>
      </c>
      <c r="G360" s="135" t="s">
        <v>2167</v>
      </c>
      <c r="H360" s="136">
        <v>1</v>
      </c>
      <c r="I360" s="137"/>
      <c r="J360" s="138">
        <f>ROUND(I360*H360,2)</f>
        <v>0</v>
      </c>
      <c r="K360" s="134" t="s">
        <v>19</v>
      </c>
      <c r="L360" s="33"/>
      <c r="M360" s="139" t="s">
        <v>19</v>
      </c>
      <c r="N360" s="140" t="s">
        <v>40</v>
      </c>
      <c r="P360" s="141">
        <f>O360*H360</f>
        <v>0</v>
      </c>
      <c r="Q360" s="141">
        <v>1.1999999999999999E-3</v>
      </c>
      <c r="R360" s="141">
        <f>Q360*H360</f>
        <v>1.1999999999999999E-3</v>
      </c>
      <c r="S360" s="141">
        <v>0</v>
      </c>
      <c r="T360" s="142">
        <f>S360*H360</f>
        <v>0</v>
      </c>
      <c r="AR360" s="143" t="s">
        <v>338</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338</v>
      </c>
      <c r="BM360" s="143" t="s">
        <v>9919</v>
      </c>
    </row>
    <row r="361" spans="2:65" s="1" customFormat="1">
      <c r="B361" s="33"/>
      <c r="D361" s="145" t="s">
        <v>204</v>
      </c>
      <c r="F361" s="146" t="s">
        <v>9918</v>
      </c>
      <c r="I361" s="147"/>
      <c r="L361" s="33"/>
      <c r="M361" s="148"/>
      <c r="T361" s="54"/>
      <c r="AT361" s="18" t="s">
        <v>204</v>
      </c>
      <c r="AU361" s="18" t="s">
        <v>76</v>
      </c>
    </row>
    <row r="362" spans="2:65" s="12" customFormat="1">
      <c r="B362" s="151"/>
      <c r="D362" s="145" t="s">
        <v>208</v>
      </c>
      <c r="E362" s="152" t="s">
        <v>19</v>
      </c>
      <c r="F362" s="153" t="s">
        <v>9916</v>
      </c>
      <c r="H362" s="152" t="s">
        <v>19</v>
      </c>
      <c r="I362" s="154"/>
      <c r="L362" s="151"/>
      <c r="M362" s="155"/>
      <c r="T362" s="156"/>
      <c r="AT362" s="152" t="s">
        <v>208</v>
      </c>
      <c r="AU362" s="152" t="s">
        <v>76</v>
      </c>
      <c r="AV362" s="12" t="s">
        <v>76</v>
      </c>
      <c r="AW362" s="12" t="s">
        <v>31</v>
      </c>
      <c r="AX362" s="12" t="s">
        <v>69</v>
      </c>
      <c r="AY362" s="152" t="s">
        <v>195</v>
      </c>
    </row>
    <row r="363" spans="2:65" s="13" customFormat="1">
      <c r="B363" s="157"/>
      <c r="D363" s="145" t="s">
        <v>208</v>
      </c>
      <c r="E363" s="158" t="s">
        <v>19</v>
      </c>
      <c r="F363" s="159" t="s">
        <v>6658</v>
      </c>
      <c r="H363" s="160">
        <v>1</v>
      </c>
      <c r="I363" s="161"/>
      <c r="L363" s="157"/>
      <c r="M363" s="162"/>
      <c r="T363" s="163"/>
      <c r="AT363" s="158" t="s">
        <v>208</v>
      </c>
      <c r="AU363" s="158" t="s">
        <v>76</v>
      </c>
      <c r="AV363" s="13" t="s">
        <v>78</v>
      </c>
      <c r="AW363" s="13" t="s">
        <v>31</v>
      </c>
      <c r="AX363" s="13" t="s">
        <v>69</v>
      </c>
      <c r="AY363" s="158" t="s">
        <v>195</v>
      </c>
    </row>
    <row r="364" spans="2:65" s="14" customFormat="1">
      <c r="B364" s="164"/>
      <c r="D364" s="145" t="s">
        <v>208</v>
      </c>
      <c r="E364" s="165" t="s">
        <v>19</v>
      </c>
      <c r="F364" s="166" t="s">
        <v>220</v>
      </c>
      <c r="H364" s="167">
        <v>1</v>
      </c>
      <c r="I364" s="168"/>
      <c r="L364" s="164"/>
      <c r="M364" s="169"/>
      <c r="T364" s="170"/>
      <c r="AT364" s="165" t="s">
        <v>208</v>
      </c>
      <c r="AU364" s="165" t="s">
        <v>76</v>
      </c>
      <c r="AV364" s="14" t="s">
        <v>202</v>
      </c>
      <c r="AW364" s="14" t="s">
        <v>31</v>
      </c>
      <c r="AX364" s="14" t="s">
        <v>76</v>
      </c>
      <c r="AY364" s="165" t="s">
        <v>195</v>
      </c>
    </row>
    <row r="365" spans="2:65" s="1" customFormat="1" ht="16.5" customHeight="1">
      <c r="B365" s="33"/>
      <c r="C365" s="132" t="s">
        <v>1013</v>
      </c>
      <c r="D365" s="132" t="s">
        <v>197</v>
      </c>
      <c r="E365" s="133" t="s">
        <v>9920</v>
      </c>
      <c r="F365" s="134" t="s">
        <v>9921</v>
      </c>
      <c r="G365" s="135" t="s">
        <v>2167</v>
      </c>
      <c r="H365" s="136">
        <v>1</v>
      </c>
      <c r="I365" s="137"/>
      <c r="J365" s="138">
        <f>ROUND(I365*H365,2)</f>
        <v>0</v>
      </c>
      <c r="K365" s="134" t="s">
        <v>19</v>
      </c>
      <c r="L365" s="33"/>
      <c r="M365" s="139" t="s">
        <v>19</v>
      </c>
      <c r="N365" s="140" t="s">
        <v>40</v>
      </c>
      <c r="P365" s="141">
        <f>O365*H365</f>
        <v>0</v>
      </c>
      <c r="Q365" s="141">
        <v>2.0000000000000001E-4</v>
      </c>
      <c r="R365" s="141">
        <f>Q365*H365</f>
        <v>2.0000000000000001E-4</v>
      </c>
      <c r="S365" s="141">
        <v>0</v>
      </c>
      <c r="T365" s="142">
        <f>S365*H365</f>
        <v>0</v>
      </c>
      <c r="AR365" s="143" t="s">
        <v>338</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338</v>
      </c>
      <c r="BM365" s="143" t="s">
        <v>9922</v>
      </c>
    </row>
    <row r="366" spans="2:65" s="1" customFormat="1">
      <c r="B366" s="33"/>
      <c r="D366" s="145" t="s">
        <v>204</v>
      </c>
      <c r="F366" s="146" t="s">
        <v>9921</v>
      </c>
      <c r="I366" s="147"/>
      <c r="L366" s="33"/>
      <c r="M366" s="148"/>
      <c r="T366" s="54"/>
      <c r="AT366" s="18" t="s">
        <v>204</v>
      </c>
      <c r="AU366" s="18" t="s">
        <v>76</v>
      </c>
    </row>
    <row r="367" spans="2:65" s="12" customFormat="1">
      <c r="B367" s="151"/>
      <c r="D367" s="145" t="s">
        <v>208</v>
      </c>
      <c r="E367" s="152" t="s">
        <v>19</v>
      </c>
      <c r="F367" s="153" t="s">
        <v>9916</v>
      </c>
      <c r="H367" s="152" t="s">
        <v>19</v>
      </c>
      <c r="I367" s="154"/>
      <c r="L367" s="151"/>
      <c r="M367" s="155"/>
      <c r="T367" s="156"/>
      <c r="AT367" s="152" t="s">
        <v>208</v>
      </c>
      <c r="AU367" s="152" t="s">
        <v>76</v>
      </c>
      <c r="AV367" s="12" t="s">
        <v>76</v>
      </c>
      <c r="AW367" s="12" t="s">
        <v>31</v>
      </c>
      <c r="AX367" s="12" t="s">
        <v>69</v>
      </c>
      <c r="AY367" s="152" t="s">
        <v>195</v>
      </c>
    </row>
    <row r="368" spans="2:65" s="13" customFormat="1">
      <c r="B368" s="157"/>
      <c r="D368" s="145" t="s">
        <v>208</v>
      </c>
      <c r="E368" s="158" t="s">
        <v>19</v>
      </c>
      <c r="F368" s="159" t="s">
        <v>6658</v>
      </c>
      <c r="H368" s="160">
        <v>1</v>
      </c>
      <c r="I368" s="161"/>
      <c r="L368" s="157"/>
      <c r="M368" s="162"/>
      <c r="T368" s="163"/>
      <c r="AT368" s="158" t="s">
        <v>208</v>
      </c>
      <c r="AU368" s="158" t="s">
        <v>76</v>
      </c>
      <c r="AV368" s="13" t="s">
        <v>78</v>
      </c>
      <c r="AW368" s="13" t="s">
        <v>31</v>
      </c>
      <c r="AX368" s="13" t="s">
        <v>69</v>
      </c>
      <c r="AY368" s="158" t="s">
        <v>195</v>
      </c>
    </row>
    <row r="369" spans="2:65" s="14" customFormat="1">
      <c r="B369" s="164"/>
      <c r="D369" s="145" t="s">
        <v>208</v>
      </c>
      <c r="E369" s="165" t="s">
        <v>19</v>
      </c>
      <c r="F369" s="166" t="s">
        <v>220</v>
      </c>
      <c r="H369" s="167">
        <v>1</v>
      </c>
      <c r="I369" s="168"/>
      <c r="L369" s="164"/>
      <c r="M369" s="169"/>
      <c r="T369" s="170"/>
      <c r="AT369" s="165" t="s">
        <v>208</v>
      </c>
      <c r="AU369" s="165" t="s">
        <v>76</v>
      </c>
      <c r="AV369" s="14" t="s">
        <v>202</v>
      </c>
      <c r="AW369" s="14" t="s">
        <v>31</v>
      </c>
      <c r="AX369" s="14" t="s">
        <v>76</v>
      </c>
      <c r="AY369" s="165" t="s">
        <v>195</v>
      </c>
    </row>
    <row r="370" spans="2:65" s="1" customFormat="1" ht="16.5" customHeight="1">
      <c r="B370" s="33"/>
      <c r="C370" s="132" t="s">
        <v>1249</v>
      </c>
      <c r="D370" s="132" t="s">
        <v>197</v>
      </c>
      <c r="E370" s="133" t="s">
        <v>9923</v>
      </c>
      <c r="F370" s="134" t="s">
        <v>9924</v>
      </c>
      <c r="G370" s="135" t="s">
        <v>331</v>
      </c>
      <c r="H370" s="136">
        <v>1</v>
      </c>
      <c r="I370" s="137"/>
      <c r="J370" s="138">
        <f>ROUND(I370*H370,2)</f>
        <v>0</v>
      </c>
      <c r="K370" s="134" t="s">
        <v>19</v>
      </c>
      <c r="L370" s="33"/>
      <c r="M370" s="139" t="s">
        <v>19</v>
      </c>
      <c r="N370" s="140" t="s">
        <v>40</v>
      </c>
      <c r="P370" s="141">
        <f>O370*H370</f>
        <v>0</v>
      </c>
      <c r="Q370" s="141">
        <v>0</v>
      </c>
      <c r="R370" s="141">
        <f>Q370*H370</f>
        <v>0</v>
      </c>
      <c r="S370" s="141">
        <v>0</v>
      </c>
      <c r="T370" s="142">
        <f>S370*H370</f>
        <v>0</v>
      </c>
      <c r="AR370" s="143" t="s">
        <v>338</v>
      </c>
      <c r="AT370" s="143" t="s">
        <v>197</v>
      </c>
      <c r="AU370" s="143" t="s">
        <v>76</v>
      </c>
      <c r="AY370" s="18" t="s">
        <v>195</v>
      </c>
      <c r="BE370" s="144">
        <f>IF(N370="základní",J370,0)</f>
        <v>0</v>
      </c>
      <c r="BF370" s="144">
        <f>IF(N370="snížená",J370,0)</f>
        <v>0</v>
      </c>
      <c r="BG370" s="144">
        <f>IF(N370="zákl. přenesená",J370,0)</f>
        <v>0</v>
      </c>
      <c r="BH370" s="144">
        <f>IF(N370="sníž. přenesená",J370,0)</f>
        <v>0</v>
      </c>
      <c r="BI370" s="144">
        <f>IF(N370="nulová",J370,0)</f>
        <v>0</v>
      </c>
      <c r="BJ370" s="18" t="s">
        <v>76</v>
      </c>
      <c r="BK370" s="144">
        <f>ROUND(I370*H370,2)</f>
        <v>0</v>
      </c>
      <c r="BL370" s="18" t="s">
        <v>338</v>
      </c>
      <c r="BM370" s="143" t="s">
        <v>9925</v>
      </c>
    </row>
    <row r="371" spans="2:65" s="1" customFormat="1">
      <c r="B371" s="33"/>
      <c r="D371" s="145" t="s">
        <v>204</v>
      </c>
      <c r="F371" s="146" t="s">
        <v>9924</v>
      </c>
      <c r="I371" s="147"/>
      <c r="L371" s="33"/>
      <c r="M371" s="148"/>
      <c r="T371" s="54"/>
      <c r="AT371" s="18" t="s">
        <v>204</v>
      </c>
      <c r="AU371" s="18" t="s">
        <v>76</v>
      </c>
    </row>
    <row r="372" spans="2:65" s="11" customFormat="1" ht="25.9" customHeight="1">
      <c r="B372" s="120"/>
      <c r="D372" s="121" t="s">
        <v>68</v>
      </c>
      <c r="E372" s="122" t="s">
        <v>2211</v>
      </c>
      <c r="F372" s="122" t="s">
        <v>7008</v>
      </c>
      <c r="I372" s="123"/>
      <c r="J372" s="124">
        <f>BK372</f>
        <v>0</v>
      </c>
      <c r="L372" s="120"/>
      <c r="M372" s="125"/>
      <c r="P372" s="126">
        <f>SUM(P373:P380)</f>
        <v>0</v>
      </c>
      <c r="R372" s="126">
        <f>SUM(R373:R380)</f>
        <v>9.6000000000000002E-4</v>
      </c>
      <c r="T372" s="127">
        <f>SUM(T373:T380)</f>
        <v>0</v>
      </c>
      <c r="AR372" s="121" t="s">
        <v>78</v>
      </c>
      <c r="AT372" s="128" t="s">
        <v>68</v>
      </c>
      <c r="AU372" s="128" t="s">
        <v>69</v>
      </c>
      <c r="AY372" s="121" t="s">
        <v>195</v>
      </c>
      <c r="BK372" s="129">
        <f>SUM(BK373:BK380)</f>
        <v>0</v>
      </c>
    </row>
    <row r="373" spans="2:65" s="1" customFormat="1" ht="16.5" customHeight="1">
      <c r="B373" s="33"/>
      <c r="C373" s="132" t="s">
        <v>1259</v>
      </c>
      <c r="D373" s="132" t="s">
        <v>197</v>
      </c>
      <c r="E373" s="133" t="s">
        <v>7009</v>
      </c>
      <c r="F373" s="134" t="s">
        <v>7010</v>
      </c>
      <c r="G373" s="135" t="s">
        <v>2683</v>
      </c>
      <c r="H373" s="136">
        <v>16</v>
      </c>
      <c r="I373" s="137"/>
      <c r="J373" s="138">
        <f>ROUND(I373*H373,2)</f>
        <v>0</v>
      </c>
      <c r="K373" s="134" t="s">
        <v>19</v>
      </c>
      <c r="L373" s="33"/>
      <c r="M373" s="139" t="s">
        <v>19</v>
      </c>
      <c r="N373" s="140" t="s">
        <v>40</v>
      </c>
      <c r="P373" s="141">
        <f>O373*H373</f>
        <v>0</v>
      </c>
      <c r="Q373" s="141">
        <v>6.0000000000000002E-5</v>
      </c>
      <c r="R373" s="141">
        <f>Q373*H373</f>
        <v>9.6000000000000002E-4</v>
      </c>
      <c r="S373" s="141">
        <v>0</v>
      </c>
      <c r="T373" s="142">
        <f>S373*H373</f>
        <v>0</v>
      </c>
      <c r="AR373" s="143" t="s">
        <v>338</v>
      </c>
      <c r="AT373" s="143" t="s">
        <v>197</v>
      </c>
      <c r="AU373" s="143" t="s">
        <v>76</v>
      </c>
      <c r="AY373" s="18" t="s">
        <v>195</v>
      </c>
      <c r="BE373" s="144">
        <f>IF(N373="základní",J373,0)</f>
        <v>0</v>
      </c>
      <c r="BF373" s="144">
        <f>IF(N373="snížená",J373,0)</f>
        <v>0</v>
      </c>
      <c r="BG373" s="144">
        <f>IF(N373="zákl. přenesená",J373,0)</f>
        <v>0</v>
      </c>
      <c r="BH373" s="144">
        <f>IF(N373="sníž. přenesená",J373,0)</f>
        <v>0</v>
      </c>
      <c r="BI373" s="144">
        <f>IF(N373="nulová",J373,0)</f>
        <v>0</v>
      </c>
      <c r="BJ373" s="18" t="s">
        <v>76</v>
      </c>
      <c r="BK373" s="144">
        <f>ROUND(I373*H373,2)</f>
        <v>0</v>
      </c>
      <c r="BL373" s="18" t="s">
        <v>338</v>
      </c>
      <c r="BM373" s="143" t="s">
        <v>9926</v>
      </c>
    </row>
    <row r="374" spans="2:65" s="1" customFormat="1">
      <c r="B374" s="33"/>
      <c r="D374" s="145" t="s">
        <v>204</v>
      </c>
      <c r="F374" s="146" t="s">
        <v>7010</v>
      </c>
      <c r="I374" s="147"/>
      <c r="L374" s="33"/>
      <c r="M374" s="148"/>
      <c r="T374" s="54"/>
      <c r="AT374" s="18" t="s">
        <v>204</v>
      </c>
      <c r="AU374" s="18" t="s">
        <v>76</v>
      </c>
    </row>
    <row r="375" spans="2:65" s="1" customFormat="1">
      <c r="B375" s="33"/>
      <c r="D375" s="145" t="s">
        <v>410</v>
      </c>
      <c r="F375" s="178" t="s">
        <v>7012</v>
      </c>
      <c r="I375" s="147"/>
      <c r="L375" s="33"/>
      <c r="M375" s="148"/>
      <c r="T375" s="54"/>
      <c r="AT375" s="18" t="s">
        <v>410</v>
      </c>
      <c r="AU375" s="18" t="s">
        <v>76</v>
      </c>
    </row>
    <row r="376" spans="2:65" s="12" customFormat="1">
      <c r="B376" s="151"/>
      <c r="D376" s="145" t="s">
        <v>208</v>
      </c>
      <c r="E376" s="152" t="s">
        <v>19</v>
      </c>
      <c r="F376" s="153" t="s">
        <v>7013</v>
      </c>
      <c r="H376" s="152" t="s">
        <v>19</v>
      </c>
      <c r="I376" s="154"/>
      <c r="L376" s="151"/>
      <c r="M376" s="155"/>
      <c r="T376" s="156"/>
      <c r="AT376" s="152" t="s">
        <v>208</v>
      </c>
      <c r="AU376" s="152" t="s">
        <v>76</v>
      </c>
      <c r="AV376" s="12" t="s">
        <v>76</v>
      </c>
      <c r="AW376" s="12" t="s">
        <v>31</v>
      </c>
      <c r="AX376" s="12" t="s">
        <v>69</v>
      </c>
      <c r="AY376" s="152" t="s">
        <v>195</v>
      </c>
    </row>
    <row r="377" spans="2:65" s="13" customFormat="1">
      <c r="B377" s="157"/>
      <c r="D377" s="145" t="s">
        <v>208</v>
      </c>
      <c r="E377" s="158" t="s">
        <v>19</v>
      </c>
      <c r="F377" s="159" t="s">
        <v>9927</v>
      </c>
      <c r="H377" s="160">
        <v>8</v>
      </c>
      <c r="I377" s="161"/>
      <c r="L377" s="157"/>
      <c r="M377" s="162"/>
      <c r="T377" s="163"/>
      <c r="AT377" s="158" t="s">
        <v>208</v>
      </c>
      <c r="AU377" s="158" t="s">
        <v>76</v>
      </c>
      <c r="AV377" s="13" t="s">
        <v>78</v>
      </c>
      <c r="AW377" s="13" t="s">
        <v>31</v>
      </c>
      <c r="AX377" s="13" t="s">
        <v>69</v>
      </c>
      <c r="AY377" s="158" t="s">
        <v>195</v>
      </c>
    </row>
    <row r="378" spans="2:65" s="12" customFormat="1">
      <c r="B378" s="151"/>
      <c r="D378" s="145" t="s">
        <v>208</v>
      </c>
      <c r="E378" s="152" t="s">
        <v>19</v>
      </c>
      <c r="F378" s="153" t="s">
        <v>7015</v>
      </c>
      <c r="H378" s="152" t="s">
        <v>19</v>
      </c>
      <c r="I378" s="154"/>
      <c r="L378" s="151"/>
      <c r="M378" s="155"/>
      <c r="T378" s="156"/>
      <c r="AT378" s="152" t="s">
        <v>208</v>
      </c>
      <c r="AU378" s="152" t="s">
        <v>76</v>
      </c>
      <c r="AV378" s="12" t="s">
        <v>76</v>
      </c>
      <c r="AW378" s="12" t="s">
        <v>31</v>
      </c>
      <c r="AX378" s="12" t="s">
        <v>69</v>
      </c>
      <c r="AY378" s="152" t="s">
        <v>195</v>
      </c>
    </row>
    <row r="379" spans="2:65" s="13" customFormat="1">
      <c r="B379" s="157"/>
      <c r="D379" s="145" t="s">
        <v>208</v>
      </c>
      <c r="E379" s="158" t="s">
        <v>19</v>
      </c>
      <c r="F379" s="159" t="s">
        <v>9928</v>
      </c>
      <c r="H379" s="160">
        <v>8</v>
      </c>
      <c r="I379" s="161"/>
      <c r="L379" s="157"/>
      <c r="M379" s="162"/>
      <c r="T379" s="163"/>
      <c r="AT379" s="158" t="s">
        <v>208</v>
      </c>
      <c r="AU379" s="158" t="s">
        <v>76</v>
      </c>
      <c r="AV379" s="13" t="s">
        <v>78</v>
      </c>
      <c r="AW379" s="13" t="s">
        <v>31</v>
      </c>
      <c r="AX379" s="13" t="s">
        <v>69</v>
      </c>
      <c r="AY379" s="158" t="s">
        <v>195</v>
      </c>
    </row>
    <row r="380" spans="2:65" s="14" customFormat="1">
      <c r="B380" s="164"/>
      <c r="D380" s="145" t="s">
        <v>208</v>
      </c>
      <c r="E380" s="165" t="s">
        <v>19</v>
      </c>
      <c r="F380" s="166" t="s">
        <v>220</v>
      </c>
      <c r="H380" s="167">
        <v>16</v>
      </c>
      <c r="I380" s="168"/>
      <c r="L380" s="164"/>
      <c r="M380" s="169"/>
      <c r="T380" s="170"/>
      <c r="AT380" s="165" t="s">
        <v>208</v>
      </c>
      <c r="AU380" s="165" t="s">
        <v>76</v>
      </c>
      <c r="AV380" s="14" t="s">
        <v>202</v>
      </c>
      <c r="AW380" s="14" t="s">
        <v>31</v>
      </c>
      <c r="AX380" s="14" t="s">
        <v>76</v>
      </c>
      <c r="AY380" s="165" t="s">
        <v>195</v>
      </c>
    </row>
    <row r="381" spans="2:65" s="11" customFormat="1" ht="25.9" customHeight="1">
      <c r="B381" s="120"/>
      <c r="D381" s="121" t="s">
        <v>68</v>
      </c>
      <c r="E381" s="122" t="s">
        <v>2189</v>
      </c>
      <c r="F381" s="122" t="s">
        <v>7030</v>
      </c>
      <c r="I381" s="123"/>
      <c r="J381" s="124">
        <f>BK381</f>
        <v>0</v>
      </c>
      <c r="L381" s="120"/>
      <c r="M381" s="125"/>
      <c r="P381" s="126">
        <f>SUM(P382:P394)</f>
        <v>0</v>
      </c>
      <c r="R381" s="126">
        <f>SUM(R382:R394)</f>
        <v>0.27487</v>
      </c>
      <c r="T381" s="127">
        <f>SUM(T382:T394)</f>
        <v>0</v>
      </c>
      <c r="AR381" s="121" t="s">
        <v>76</v>
      </c>
      <c r="AT381" s="128" t="s">
        <v>68</v>
      </c>
      <c r="AU381" s="128" t="s">
        <v>69</v>
      </c>
      <c r="AY381" s="121" t="s">
        <v>195</v>
      </c>
      <c r="BK381" s="129">
        <f>SUM(BK382:BK394)</f>
        <v>0</v>
      </c>
    </row>
    <row r="382" spans="2:65" s="1" customFormat="1" ht="24.2" customHeight="1">
      <c r="B382" s="33"/>
      <c r="C382" s="132" t="s">
        <v>1280</v>
      </c>
      <c r="D382" s="132" t="s">
        <v>197</v>
      </c>
      <c r="E382" s="133" t="s">
        <v>7031</v>
      </c>
      <c r="F382" s="134" t="s">
        <v>7032</v>
      </c>
      <c r="G382" s="135" t="s">
        <v>230</v>
      </c>
      <c r="H382" s="136">
        <v>8</v>
      </c>
      <c r="I382" s="137"/>
      <c r="J382" s="138">
        <f>ROUND(I382*H382,2)</f>
        <v>0</v>
      </c>
      <c r="K382" s="134" t="s">
        <v>19</v>
      </c>
      <c r="L382" s="33"/>
      <c r="M382" s="139" t="s">
        <v>19</v>
      </c>
      <c r="N382" s="140" t="s">
        <v>40</v>
      </c>
      <c r="P382" s="141">
        <f>O382*H382</f>
        <v>0</v>
      </c>
      <c r="Q382" s="141">
        <v>2.7490000000000001E-2</v>
      </c>
      <c r="R382" s="141">
        <f>Q382*H382</f>
        <v>0.21992</v>
      </c>
      <c r="S382" s="141">
        <v>0</v>
      </c>
      <c r="T382" s="142">
        <f>S382*H382</f>
        <v>0</v>
      </c>
      <c r="AR382" s="143" t="s">
        <v>202</v>
      </c>
      <c r="AT382" s="143" t="s">
        <v>197</v>
      </c>
      <c r="AU382" s="143" t="s">
        <v>76</v>
      </c>
      <c r="AY382" s="18" t="s">
        <v>195</v>
      </c>
      <c r="BE382" s="144">
        <f>IF(N382="základní",J382,0)</f>
        <v>0</v>
      </c>
      <c r="BF382" s="144">
        <f>IF(N382="snížená",J382,0)</f>
        <v>0</v>
      </c>
      <c r="BG382" s="144">
        <f>IF(N382="zákl. přenesená",J382,0)</f>
        <v>0</v>
      </c>
      <c r="BH382" s="144">
        <f>IF(N382="sníž. přenesená",J382,0)</f>
        <v>0</v>
      </c>
      <c r="BI382" s="144">
        <f>IF(N382="nulová",J382,0)</f>
        <v>0</v>
      </c>
      <c r="BJ382" s="18" t="s">
        <v>76</v>
      </c>
      <c r="BK382" s="144">
        <f>ROUND(I382*H382,2)</f>
        <v>0</v>
      </c>
      <c r="BL382" s="18" t="s">
        <v>202</v>
      </c>
      <c r="BM382" s="143" t="s">
        <v>9929</v>
      </c>
    </row>
    <row r="383" spans="2:65" s="1" customFormat="1">
      <c r="B383" s="33"/>
      <c r="D383" s="145" t="s">
        <v>204</v>
      </c>
      <c r="F383" s="146" t="s">
        <v>7032</v>
      </c>
      <c r="I383" s="147"/>
      <c r="L383" s="33"/>
      <c r="M383" s="148"/>
      <c r="T383" s="54"/>
      <c r="AT383" s="18" t="s">
        <v>204</v>
      </c>
      <c r="AU383" s="18" t="s">
        <v>76</v>
      </c>
    </row>
    <row r="384" spans="2:65" s="1" customFormat="1">
      <c r="B384" s="33"/>
      <c r="D384" s="145" t="s">
        <v>410</v>
      </c>
      <c r="F384" s="178" t="s">
        <v>7034</v>
      </c>
      <c r="I384" s="147"/>
      <c r="L384" s="33"/>
      <c r="M384" s="148"/>
      <c r="T384" s="54"/>
      <c r="AT384" s="18" t="s">
        <v>410</v>
      </c>
      <c r="AU384" s="18" t="s">
        <v>76</v>
      </c>
    </row>
    <row r="385" spans="2:65" s="12" customFormat="1">
      <c r="B385" s="151"/>
      <c r="D385" s="145" t="s">
        <v>208</v>
      </c>
      <c r="E385" s="152" t="s">
        <v>19</v>
      </c>
      <c r="F385" s="153" t="s">
        <v>7035</v>
      </c>
      <c r="H385" s="152" t="s">
        <v>19</v>
      </c>
      <c r="I385" s="154"/>
      <c r="L385" s="151"/>
      <c r="M385" s="155"/>
      <c r="T385" s="156"/>
      <c r="AT385" s="152" t="s">
        <v>208</v>
      </c>
      <c r="AU385" s="152" t="s">
        <v>76</v>
      </c>
      <c r="AV385" s="12" t="s">
        <v>76</v>
      </c>
      <c r="AW385" s="12" t="s">
        <v>31</v>
      </c>
      <c r="AX385" s="12" t="s">
        <v>69</v>
      </c>
      <c r="AY385" s="152" t="s">
        <v>195</v>
      </c>
    </row>
    <row r="386" spans="2:65" s="13" customFormat="1">
      <c r="B386" s="157"/>
      <c r="D386" s="145" t="s">
        <v>208</v>
      </c>
      <c r="E386" s="158" t="s">
        <v>19</v>
      </c>
      <c r="F386" s="159" t="s">
        <v>9930</v>
      </c>
      <c r="H386" s="160">
        <v>4</v>
      </c>
      <c r="I386" s="161"/>
      <c r="L386" s="157"/>
      <c r="M386" s="162"/>
      <c r="T386" s="163"/>
      <c r="AT386" s="158" t="s">
        <v>208</v>
      </c>
      <c r="AU386" s="158" t="s">
        <v>76</v>
      </c>
      <c r="AV386" s="13" t="s">
        <v>78</v>
      </c>
      <c r="AW386" s="13" t="s">
        <v>31</v>
      </c>
      <c r="AX386" s="13" t="s">
        <v>69</v>
      </c>
      <c r="AY386" s="158" t="s">
        <v>195</v>
      </c>
    </row>
    <row r="387" spans="2:65" s="12" customFormat="1">
      <c r="B387" s="151"/>
      <c r="D387" s="145" t="s">
        <v>208</v>
      </c>
      <c r="E387" s="152" t="s">
        <v>19</v>
      </c>
      <c r="F387" s="153" t="s">
        <v>7037</v>
      </c>
      <c r="H387" s="152" t="s">
        <v>19</v>
      </c>
      <c r="I387" s="154"/>
      <c r="L387" s="151"/>
      <c r="M387" s="155"/>
      <c r="T387" s="156"/>
      <c r="AT387" s="152" t="s">
        <v>208</v>
      </c>
      <c r="AU387" s="152" t="s">
        <v>76</v>
      </c>
      <c r="AV387" s="12" t="s">
        <v>76</v>
      </c>
      <c r="AW387" s="12" t="s">
        <v>31</v>
      </c>
      <c r="AX387" s="12" t="s">
        <v>69</v>
      </c>
      <c r="AY387" s="152" t="s">
        <v>195</v>
      </c>
    </row>
    <row r="388" spans="2:65" s="13" customFormat="1">
      <c r="B388" s="157"/>
      <c r="D388" s="145" t="s">
        <v>208</v>
      </c>
      <c r="E388" s="158" t="s">
        <v>19</v>
      </c>
      <c r="F388" s="159" t="s">
        <v>9931</v>
      </c>
      <c r="H388" s="160">
        <v>4</v>
      </c>
      <c r="I388" s="161"/>
      <c r="L388" s="157"/>
      <c r="M388" s="162"/>
      <c r="T388" s="163"/>
      <c r="AT388" s="158" t="s">
        <v>208</v>
      </c>
      <c r="AU388" s="158" t="s">
        <v>76</v>
      </c>
      <c r="AV388" s="13" t="s">
        <v>78</v>
      </c>
      <c r="AW388" s="13" t="s">
        <v>31</v>
      </c>
      <c r="AX388" s="13" t="s">
        <v>69</v>
      </c>
      <c r="AY388" s="158" t="s">
        <v>195</v>
      </c>
    </row>
    <row r="389" spans="2:65" s="14" customFormat="1">
      <c r="B389" s="164"/>
      <c r="D389" s="145" t="s">
        <v>208</v>
      </c>
      <c r="E389" s="165" t="s">
        <v>19</v>
      </c>
      <c r="F389" s="166" t="s">
        <v>220</v>
      </c>
      <c r="H389" s="167">
        <v>8</v>
      </c>
      <c r="I389" s="168"/>
      <c r="L389" s="164"/>
      <c r="M389" s="169"/>
      <c r="T389" s="170"/>
      <c r="AT389" s="165" t="s">
        <v>208</v>
      </c>
      <c r="AU389" s="165" t="s">
        <v>76</v>
      </c>
      <c r="AV389" s="14" t="s">
        <v>202</v>
      </c>
      <c r="AW389" s="14" t="s">
        <v>31</v>
      </c>
      <c r="AX389" s="14" t="s">
        <v>76</v>
      </c>
      <c r="AY389" s="165" t="s">
        <v>195</v>
      </c>
    </row>
    <row r="390" spans="2:65" s="1" customFormat="1" ht="16.5" customHeight="1">
      <c r="B390" s="33"/>
      <c r="C390" s="132" t="s">
        <v>1405</v>
      </c>
      <c r="D390" s="132" t="s">
        <v>197</v>
      </c>
      <c r="E390" s="133" t="s">
        <v>7039</v>
      </c>
      <c r="F390" s="134" t="s">
        <v>7040</v>
      </c>
      <c r="G390" s="135" t="s">
        <v>230</v>
      </c>
      <c r="H390" s="136">
        <v>0.7</v>
      </c>
      <c r="I390" s="137"/>
      <c r="J390" s="138">
        <f>ROUND(I390*H390,2)</f>
        <v>0</v>
      </c>
      <c r="K390" s="134" t="s">
        <v>19</v>
      </c>
      <c r="L390" s="33"/>
      <c r="M390" s="139" t="s">
        <v>19</v>
      </c>
      <c r="N390" s="140" t="s">
        <v>40</v>
      </c>
      <c r="P390" s="141">
        <f>O390*H390</f>
        <v>0</v>
      </c>
      <c r="Q390" s="141">
        <v>7.85E-2</v>
      </c>
      <c r="R390" s="141">
        <f>Q390*H390</f>
        <v>5.4949999999999999E-2</v>
      </c>
      <c r="S390" s="141">
        <v>0</v>
      </c>
      <c r="T390" s="142">
        <f>S390*H390</f>
        <v>0</v>
      </c>
      <c r="AR390" s="143" t="s">
        <v>202</v>
      </c>
      <c r="AT390" s="143" t="s">
        <v>197</v>
      </c>
      <c r="AU390" s="143" t="s">
        <v>76</v>
      </c>
      <c r="AY390" s="18" t="s">
        <v>195</v>
      </c>
      <c r="BE390" s="144">
        <f>IF(N390="základní",J390,0)</f>
        <v>0</v>
      </c>
      <c r="BF390" s="144">
        <f>IF(N390="snížená",J390,0)</f>
        <v>0</v>
      </c>
      <c r="BG390" s="144">
        <f>IF(N390="zákl. přenesená",J390,0)</f>
        <v>0</v>
      </c>
      <c r="BH390" s="144">
        <f>IF(N390="sníž. přenesená",J390,0)</f>
        <v>0</v>
      </c>
      <c r="BI390" s="144">
        <f>IF(N390="nulová",J390,0)</f>
        <v>0</v>
      </c>
      <c r="BJ390" s="18" t="s">
        <v>76</v>
      </c>
      <c r="BK390" s="144">
        <f>ROUND(I390*H390,2)</f>
        <v>0</v>
      </c>
      <c r="BL390" s="18" t="s">
        <v>202</v>
      </c>
      <c r="BM390" s="143" t="s">
        <v>9932</v>
      </c>
    </row>
    <row r="391" spans="2:65" s="1" customFormat="1">
      <c r="B391" s="33"/>
      <c r="D391" s="145" t="s">
        <v>204</v>
      </c>
      <c r="F391" s="146" t="s">
        <v>7040</v>
      </c>
      <c r="I391" s="147"/>
      <c r="L391" s="33"/>
      <c r="M391" s="148"/>
      <c r="T391" s="54"/>
      <c r="AT391" s="18" t="s">
        <v>204</v>
      </c>
      <c r="AU391" s="18" t="s">
        <v>76</v>
      </c>
    </row>
    <row r="392" spans="2:65" s="1" customFormat="1">
      <c r="B392" s="33"/>
      <c r="D392" s="145" t="s">
        <v>410</v>
      </c>
      <c r="F392" s="178" t="s">
        <v>7042</v>
      </c>
      <c r="I392" s="147"/>
      <c r="L392" s="33"/>
      <c r="M392" s="148"/>
      <c r="T392" s="54"/>
      <c r="AT392" s="18" t="s">
        <v>410</v>
      </c>
      <c r="AU392" s="18" t="s">
        <v>76</v>
      </c>
    </row>
    <row r="393" spans="2:65" s="13" customFormat="1">
      <c r="B393" s="157"/>
      <c r="D393" s="145" t="s">
        <v>208</v>
      </c>
      <c r="E393" s="158" t="s">
        <v>19</v>
      </c>
      <c r="F393" s="159" t="s">
        <v>9933</v>
      </c>
      <c r="H393" s="160">
        <v>0.7</v>
      </c>
      <c r="I393" s="161"/>
      <c r="L393" s="157"/>
      <c r="M393" s="162"/>
      <c r="T393" s="163"/>
      <c r="AT393" s="158" t="s">
        <v>208</v>
      </c>
      <c r="AU393" s="158" t="s">
        <v>76</v>
      </c>
      <c r="AV393" s="13" t="s">
        <v>78</v>
      </c>
      <c r="AW393" s="13" t="s">
        <v>31</v>
      </c>
      <c r="AX393" s="13" t="s">
        <v>69</v>
      </c>
      <c r="AY393" s="158" t="s">
        <v>195</v>
      </c>
    </row>
    <row r="394" spans="2:65" s="14" customFormat="1">
      <c r="B394" s="164"/>
      <c r="D394" s="145" t="s">
        <v>208</v>
      </c>
      <c r="E394" s="165" t="s">
        <v>19</v>
      </c>
      <c r="F394" s="166" t="s">
        <v>220</v>
      </c>
      <c r="H394" s="167">
        <v>0.7</v>
      </c>
      <c r="I394" s="168"/>
      <c r="L394" s="164"/>
      <c r="M394" s="179"/>
      <c r="N394" s="180"/>
      <c r="O394" s="180"/>
      <c r="P394" s="180"/>
      <c r="Q394" s="180"/>
      <c r="R394" s="180"/>
      <c r="S394" s="180"/>
      <c r="T394" s="181"/>
      <c r="AT394" s="165" t="s">
        <v>208</v>
      </c>
      <c r="AU394" s="165" t="s">
        <v>76</v>
      </c>
      <c r="AV394" s="14" t="s">
        <v>202</v>
      </c>
      <c r="AW394" s="14" t="s">
        <v>31</v>
      </c>
      <c r="AX394" s="14" t="s">
        <v>76</v>
      </c>
      <c r="AY394" s="165" t="s">
        <v>195</v>
      </c>
    </row>
    <row r="395" spans="2:65" s="1" customFormat="1" ht="6.95" customHeight="1">
      <c r="B395" s="42"/>
      <c r="C395" s="43"/>
      <c r="D395" s="43"/>
      <c r="E395" s="43"/>
      <c r="F395" s="43"/>
      <c r="G395" s="43"/>
      <c r="H395" s="43"/>
      <c r="I395" s="43"/>
      <c r="J395" s="43"/>
      <c r="K395" s="43"/>
      <c r="L395" s="33"/>
    </row>
  </sheetData>
  <sheetProtection algorithmName="SHA-512" hashValue="g6i/nm6qxsC5I3R+S00jWtW53/YT3XYTKPlywsz6ZsjefI20tEhwHPQfdvGpSLnzZzU/Yzpowg6jUtLsVEUqfQ==" saltValue="33Ya5R22c1c5CHmuQy7T7CFafvCqzNXisOlBagppeS0/7h/lqRIvwVoYTj+HII35LadQ7wuiTNxbYbGvjDF1BQ==" spinCount="100000" sheet="1" objects="1" scenarios="1" formatColumns="0" formatRows="0" autoFilter="0"/>
  <autoFilter ref="C95:K394" xr:uid="{00000000-0009-0000-0000-000012000000}"/>
  <mergeCells count="12">
    <mergeCell ref="E88:H88"/>
    <mergeCell ref="L2:V2"/>
    <mergeCell ref="E50:H50"/>
    <mergeCell ref="E52:H52"/>
    <mergeCell ref="E54:H54"/>
    <mergeCell ref="E84:H84"/>
    <mergeCell ref="E86:H8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20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136</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9934</v>
      </c>
      <c r="F9" s="301"/>
      <c r="G9" s="301"/>
      <c r="H9" s="301"/>
      <c r="L9" s="33"/>
    </row>
    <row r="10" spans="2:46" s="1" customFormat="1" ht="12" customHeight="1">
      <c r="B10" s="33"/>
      <c r="D10" s="28" t="s">
        <v>156</v>
      </c>
      <c r="L10" s="33"/>
    </row>
    <row r="11" spans="2:46" s="1" customFormat="1" ht="16.5" customHeight="1">
      <c r="B11" s="33"/>
      <c r="E11" s="266" t="s">
        <v>9935</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ROUND(J88,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ROUND((SUM(BE88:BE201)),  2)</f>
        <v>0</v>
      </c>
      <c r="I35" s="94">
        <v>0.21</v>
      </c>
      <c r="J35" s="84">
        <f>ROUND(((SUM(BE88:BE201))*I35),  2)</f>
        <v>0</v>
      </c>
      <c r="L35" s="33"/>
    </row>
    <row r="36" spans="2:12" s="1" customFormat="1" ht="14.45" customHeight="1">
      <c r="B36" s="33"/>
      <c r="E36" s="28" t="s">
        <v>41</v>
      </c>
      <c r="F36" s="84">
        <f>ROUND((SUM(BF88:BF201)),  2)</f>
        <v>0</v>
      </c>
      <c r="I36" s="94">
        <v>0.12</v>
      </c>
      <c r="J36" s="84">
        <f>ROUND(((SUM(BF88:BF201))*I36),  2)</f>
        <v>0</v>
      </c>
      <c r="L36" s="33"/>
    </row>
    <row r="37" spans="2:12" s="1" customFormat="1" ht="14.45" hidden="1" customHeight="1">
      <c r="B37" s="33"/>
      <c r="E37" s="28" t="s">
        <v>42</v>
      </c>
      <c r="F37" s="84">
        <f>ROUND((SUM(BG88:BG201)),  2)</f>
        <v>0</v>
      </c>
      <c r="I37" s="94">
        <v>0.21</v>
      </c>
      <c r="J37" s="84">
        <f>0</f>
        <v>0</v>
      </c>
      <c r="L37" s="33"/>
    </row>
    <row r="38" spans="2:12" s="1" customFormat="1" ht="14.45" hidden="1" customHeight="1">
      <c r="B38" s="33"/>
      <c r="E38" s="28" t="s">
        <v>43</v>
      </c>
      <c r="F38" s="84">
        <f>ROUND((SUM(BH88:BH201)),  2)</f>
        <v>0</v>
      </c>
      <c r="I38" s="94">
        <v>0.12</v>
      </c>
      <c r="J38" s="84">
        <f>0</f>
        <v>0</v>
      </c>
      <c r="L38" s="33"/>
    </row>
    <row r="39" spans="2:12" s="1" customFormat="1" ht="14.45" hidden="1" customHeight="1">
      <c r="B39" s="33"/>
      <c r="E39" s="28" t="s">
        <v>44</v>
      </c>
      <c r="F39" s="84">
        <f>ROUND((SUM(BI88:BI201)),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9934</v>
      </c>
      <c r="F52" s="301"/>
      <c r="G52" s="301"/>
      <c r="H52" s="301"/>
      <c r="L52" s="33"/>
    </row>
    <row r="53" spans="2:47" s="1" customFormat="1" ht="12" customHeight="1">
      <c r="B53" s="33"/>
      <c r="C53" s="28" t="s">
        <v>156</v>
      </c>
      <c r="L53" s="33"/>
    </row>
    <row r="54" spans="2:47" s="1" customFormat="1" ht="16.5" customHeight="1">
      <c r="B54" s="33"/>
      <c r="E54" s="266" t="str">
        <f>E11</f>
        <v>BP ZP - Bourací práce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J88</f>
        <v>0</v>
      </c>
      <c r="L63" s="33"/>
      <c r="AU63" s="18" t="s">
        <v>161</v>
      </c>
    </row>
    <row r="64" spans="2:47" s="8" customFormat="1" ht="24.95" customHeight="1">
      <c r="B64" s="104"/>
      <c r="D64" s="105" t="s">
        <v>162</v>
      </c>
      <c r="E64" s="106"/>
      <c r="F64" s="106"/>
      <c r="G64" s="106"/>
      <c r="H64" s="106"/>
      <c r="I64" s="106"/>
      <c r="J64" s="107">
        <f>J89</f>
        <v>0</v>
      </c>
      <c r="L64" s="104"/>
    </row>
    <row r="65" spans="2:12" s="9" customFormat="1" ht="19.899999999999999" customHeight="1">
      <c r="B65" s="108"/>
      <c r="D65" s="109" t="s">
        <v>163</v>
      </c>
      <c r="E65" s="110"/>
      <c r="F65" s="110"/>
      <c r="G65" s="110"/>
      <c r="H65" s="110"/>
      <c r="I65" s="110"/>
      <c r="J65" s="111">
        <f>J90</f>
        <v>0</v>
      </c>
      <c r="L65" s="108"/>
    </row>
    <row r="66" spans="2:12" s="9" customFormat="1" ht="19.899999999999999" customHeight="1">
      <c r="B66" s="108"/>
      <c r="D66" s="109" t="s">
        <v>166</v>
      </c>
      <c r="E66" s="110"/>
      <c r="F66" s="110"/>
      <c r="G66" s="110"/>
      <c r="H66" s="110"/>
      <c r="I66" s="110"/>
      <c r="J66" s="111">
        <f>J182</f>
        <v>0</v>
      </c>
      <c r="L66" s="108"/>
    </row>
    <row r="67" spans="2:12" s="1" customFormat="1" ht="21.75" customHeight="1">
      <c r="B67" s="33"/>
      <c r="L67" s="33"/>
    </row>
    <row r="68" spans="2:12" s="1" customFormat="1" ht="6.95" customHeight="1">
      <c r="B68" s="42"/>
      <c r="C68" s="43"/>
      <c r="D68" s="43"/>
      <c r="E68" s="43"/>
      <c r="F68" s="43"/>
      <c r="G68" s="43"/>
      <c r="H68" s="43"/>
      <c r="I68" s="43"/>
      <c r="J68" s="43"/>
      <c r="K68" s="43"/>
      <c r="L68" s="33"/>
    </row>
    <row r="72" spans="2:12" s="1" customFormat="1" ht="6.95" customHeight="1">
      <c r="B72" s="44"/>
      <c r="C72" s="45"/>
      <c r="D72" s="45"/>
      <c r="E72" s="45"/>
      <c r="F72" s="45"/>
      <c r="G72" s="45"/>
      <c r="H72" s="45"/>
      <c r="I72" s="45"/>
      <c r="J72" s="45"/>
      <c r="K72" s="45"/>
      <c r="L72" s="33"/>
    </row>
    <row r="73" spans="2:12" s="1" customFormat="1" ht="24.95" customHeight="1">
      <c r="B73" s="33"/>
      <c r="C73" s="22" t="s">
        <v>180</v>
      </c>
      <c r="L73" s="33"/>
    </row>
    <row r="74" spans="2:12" s="1" customFormat="1" ht="6.95" customHeight="1">
      <c r="B74" s="33"/>
      <c r="L74" s="33"/>
    </row>
    <row r="75" spans="2:12" s="1" customFormat="1" ht="12" customHeight="1">
      <c r="B75" s="33"/>
      <c r="C75" s="28" t="s">
        <v>16</v>
      </c>
      <c r="L75" s="33"/>
    </row>
    <row r="76" spans="2:12" s="1" customFormat="1" ht="16.5" customHeight="1">
      <c r="B76" s="33"/>
      <c r="E76" s="299" t="str">
        <f>E7</f>
        <v>FN Brno - Rekonstrukce kliniky dětských infekčních nemocí a energeticky úsporná opatření objektu S</v>
      </c>
      <c r="F76" s="300"/>
      <c r="G76" s="300"/>
      <c r="H76" s="300"/>
      <c r="L76" s="33"/>
    </row>
    <row r="77" spans="2:12" ht="12" customHeight="1">
      <c r="B77" s="21"/>
      <c r="C77" s="28" t="s">
        <v>154</v>
      </c>
      <c r="L77" s="21"/>
    </row>
    <row r="78" spans="2:12" s="1" customFormat="1" ht="16.5" customHeight="1">
      <c r="B78" s="33"/>
      <c r="E78" s="299" t="s">
        <v>9934</v>
      </c>
      <c r="F78" s="301"/>
      <c r="G78" s="301"/>
      <c r="H78" s="301"/>
      <c r="L78" s="33"/>
    </row>
    <row r="79" spans="2:12" s="1" customFormat="1" ht="12" customHeight="1">
      <c r="B79" s="33"/>
      <c r="C79" s="28" t="s">
        <v>156</v>
      </c>
      <c r="L79" s="33"/>
    </row>
    <row r="80" spans="2:12" s="1" customFormat="1" ht="16.5" customHeight="1">
      <c r="B80" s="33"/>
      <c r="E80" s="266" t="str">
        <f>E11</f>
        <v>BP ZP - Bourací práce</v>
      </c>
      <c r="F80" s="301"/>
      <c r="G80" s="301"/>
      <c r="H80" s="301"/>
      <c r="L80" s="33"/>
    </row>
    <row r="81" spans="2:65" s="1" customFormat="1" ht="6.95" customHeight="1">
      <c r="B81" s="33"/>
      <c r="L81" s="33"/>
    </row>
    <row r="82" spans="2:65" s="1" customFormat="1" ht="12" customHeight="1">
      <c r="B82" s="33"/>
      <c r="C82" s="28" t="s">
        <v>21</v>
      </c>
      <c r="F82" s="26" t="str">
        <f>F14</f>
        <v xml:space="preserve"> </v>
      </c>
      <c r="I82" s="28" t="s">
        <v>23</v>
      </c>
      <c r="J82" s="50" t="str">
        <f>IF(J14="","",J14)</f>
        <v>31. 8. 2025</v>
      </c>
      <c r="L82" s="33"/>
    </row>
    <row r="83" spans="2:65" s="1" customFormat="1" ht="6.95" customHeight="1">
      <c r="B83" s="33"/>
      <c r="L83" s="33"/>
    </row>
    <row r="84" spans="2:65" s="1" customFormat="1" ht="15.2" customHeight="1">
      <c r="B84" s="33"/>
      <c r="C84" s="28" t="s">
        <v>25</v>
      </c>
      <c r="F84" s="26" t="str">
        <f>E17</f>
        <v xml:space="preserve"> </v>
      </c>
      <c r="I84" s="28" t="s">
        <v>30</v>
      </c>
      <c r="J84" s="31" t="str">
        <f>E23</f>
        <v xml:space="preserve"> </v>
      </c>
      <c r="L84" s="33"/>
    </row>
    <row r="85" spans="2:65" s="1" customFormat="1" ht="15.2" customHeight="1">
      <c r="B85" s="33"/>
      <c r="C85" s="28" t="s">
        <v>28</v>
      </c>
      <c r="F85" s="26" t="str">
        <f>IF(E20="","",E20)</f>
        <v>Vyplň údaj</v>
      </c>
      <c r="I85" s="28" t="s">
        <v>32</v>
      </c>
      <c r="J85" s="31" t="str">
        <f>E26</f>
        <v xml:space="preserve"> </v>
      </c>
      <c r="L85" s="33"/>
    </row>
    <row r="86" spans="2:65" s="1" customFormat="1" ht="10.35" customHeight="1">
      <c r="B86" s="33"/>
      <c r="L86" s="33"/>
    </row>
    <row r="87" spans="2:65" s="10" customFormat="1" ht="29.25" customHeight="1">
      <c r="B87" s="112"/>
      <c r="C87" s="113" t="s">
        <v>181</v>
      </c>
      <c r="D87" s="114" t="s">
        <v>54</v>
      </c>
      <c r="E87" s="114" t="s">
        <v>50</v>
      </c>
      <c r="F87" s="114" t="s">
        <v>51</v>
      </c>
      <c r="G87" s="114" t="s">
        <v>182</v>
      </c>
      <c r="H87" s="114" t="s">
        <v>183</v>
      </c>
      <c r="I87" s="114" t="s">
        <v>184</v>
      </c>
      <c r="J87" s="114" t="s">
        <v>160</v>
      </c>
      <c r="K87" s="115" t="s">
        <v>185</v>
      </c>
      <c r="L87" s="112"/>
      <c r="M87" s="57" t="s">
        <v>19</v>
      </c>
      <c r="N87" s="58" t="s">
        <v>39</v>
      </c>
      <c r="O87" s="58" t="s">
        <v>186</v>
      </c>
      <c r="P87" s="58" t="s">
        <v>187</v>
      </c>
      <c r="Q87" s="58" t="s">
        <v>188</v>
      </c>
      <c r="R87" s="58" t="s">
        <v>189</v>
      </c>
      <c r="S87" s="58" t="s">
        <v>190</v>
      </c>
      <c r="T87" s="59" t="s">
        <v>191</v>
      </c>
    </row>
    <row r="88" spans="2:65" s="1" customFormat="1" ht="22.9" customHeight="1">
      <c r="B88" s="33"/>
      <c r="C88" s="62" t="s">
        <v>192</v>
      </c>
      <c r="J88" s="116">
        <f>BK88</f>
        <v>0</v>
      </c>
      <c r="L88" s="33"/>
      <c r="M88" s="60"/>
      <c r="N88" s="51"/>
      <c r="O88" s="51"/>
      <c r="P88" s="117">
        <f>P89</f>
        <v>0</v>
      </c>
      <c r="Q88" s="51"/>
      <c r="R88" s="117">
        <f>R89</f>
        <v>2.4600000000000004E-3</v>
      </c>
      <c r="S88" s="51"/>
      <c r="T88" s="118">
        <f>T89</f>
        <v>486.82350000000008</v>
      </c>
      <c r="AT88" s="18" t="s">
        <v>68</v>
      </c>
      <c r="AU88" s="18" t="s">
        <v>161</v>
      </c>
      <c r="BK88" s="119">
        <f>BK89</f>
        <v>0</v>
      </c>
    </row>
    <row r="89" spans="2:65" s="11" customFormat="1" ht="25.9" customHeight="1">
      <c r="B89" s="120"/>
      <c r="D89" s="121" t="s">
        <v>68</v>
      </c>
      <c r="E89" s="122" t="s">
        <v>193</v>
      </c>
      <c r="F89" s="122" t="s">
        <v>194</v>
      </c>
      <c r="I89" s="123"/>
      <c r="J89" s="124">
        <f>BK89</f>
        <v>0</v>
      </c>
      <c r="L89" s="120"/>
      <c r="M89" s="125"/>
      <c r="P89" s="126">
        <f>P90+P182</f>
        <v>0</v>
      </c>
      <c r="R89" s="126">
        <f>R90+R182</f>
        <v>2.4600000000000004E-3</v>
      </c>
      <c r="T89" s="127">
        <f>T90+T182</f>
        <v>486.82350000000008</v>
      </c>
      <c r="AR89" s="121" t="s">
        <v>76</v>
      </c>
      <c r="AT89" s="128" t="s">
        <v>68</v>
      </c>
      <c r="AU89" s="128" t="s">
        <v>69</v>
      </c>
      <c r="AY89" s="121" t="s">
        <v>195</v>
      </c>
      <c r="BK89" s="129">
        <f>BK90+BK182</f>
        <v>0</v>
      </c>
    </row>
    <row r="90" spans="2:65" s="11" customFormat="1" ht="22.9" customHeight="1">
      <c r="B90" s="120"/>
      <c r="D90" s="121" t="s">
        <v>68</v>
      </c>
      <c r="E90" s="130" t="s">
        <v>76</v>
      </c>
      <c r="F90" s="130" t="s">
        <v>196</v>
      </c>
      <c r="I90" s="123"/>
      <c r="J90" s="131">
        <f>BK90</f>
        <v>0</v>
      </c>
      <c r="L90" s="120"/>
      <c r="M90" s="125"/>
      <c r="P90" s="126">
        <f>SUM(P91:P181)</f>
        <v>0</v>
      </c>
      <c r="R90" s="126">
        <f>SUM(R91:R181)</f>
        <v>2.4600000000000004E-3</v>
      </c>
      <c r="T90" s="127">
        <f>SUM(T91:T181)</f>
        <v>486.82350000000008</v>
      </c>
      <c r="AR90" s="121" t="s">
        <v>76</v>
      </c>
      <c r="AT90" s="128" t="s">
        <v>68</v>
      </c>
      <c r="AU90" s="128" t="s">
        <v>76</v>
      </c>
      <c r="AY90" s="121" t="s">
        <v>195</v>
      </c>
      <c r="BK90" s="129">
        <f>SUM(BK91:BK181)</f>
        <v>0</v>
      </c>
    </row>
    <row r="91" spans="2:65" s="1" customFormat="1" ht="16.5" customHeight="1">
      <c r="B91" s="33"/>
      <c r="C91" s="132" t="s">
        <v>76</v>
      </c>
      <c r="D91" s="132" t="s">
        <v>197</v>
      </c>
      <c r="E91" s="133" t="s">
        <v>198</v>
      </c>
      <c r="F91" s="134" t="s">
        <v>199</v>
      </c>
      <c r="G91" s="135" t="s">
        <v>200</v>
      </c>
      <c r="H91" s="136">
        <v>56</v>
      </c>
      <c r="I91" s="137"/>
      <c r="J91" s="138">
        <f>ROUND(I91*H91,2)</f>
        <v>0</v>
      </c>
      <c r="K91" s="134" t="s">
        <v>201</v>
      </c>
      <c r="L91" s="33"/>
      <c r="M91" s="139" t="s">
        <v>19</v>
      </c>
      <c r="N91" s="140" t="s">
        <v>40</v>
      </c>
      <c r="P91" s="141">
        <f>O91*H91</f>
        <v>0</v>
      </c>
      <c r="Q91" s="141">
        <v>0</v>
      </c>
      <c r="R91" s="141">
        <f>Q91*H91</f>
        <v>0</v>
      </c>
      <c r="S91" s="141">
        <v>0.255</v>
      </c>
      <c r="T91" s="142">
        <f>S91*H91</f>
        <v>14.280000000000001</v>
      </c>
      <c r="AR91" s="143" t="s">
        <v>202</v>
      </c>
      <c r="AT91" s="143" t="s">
        <v>197</v>
      </c>
      <c r="AU91" s="143" t="s">
        <v>78</v>
      </c>
      <c r="AY91" s="18" t="s">
        <v>195</v>
      </c>
      <c r="BE91" s="144">
        <f>IF(N91="základní",J91,0)</f>
        <v>0</v>
      </c>
      <c r="BF91" s="144">
        <f>IF(N91="snížená",J91,0)</f>
        <v>0</v>
      </c>
      <c r="BG91" s="144">
        <f>IF(N91="zákl. přenesená",J91,0)</f>
        <v>0</v>
      </c>
      <c r="BH91" s="144">
        <f>IF(N91="sníž. přenesená",J91,0)</f>
        <v>0</v>
      </c>
      <c r="BI91" s="144">
        <f>IF(N91="nulová",J91,0)</f>
        <v>0</v>
      </c>
      <c r="BJ91" s="18" t="s">
        <v>76</v>
      </c>
      <c r="BK91" s="144">
        <f>ROUND(I91*H91,2)</f>
        <v>0</v>
      </c>
      <c r="BL91" s="18" t="s">
        <v>202</v>
      </c>
      <c r="BM91" s="143" t="s">
        <v>9936</v>
      </c>
    </row>
    <row r="92" spans="2:65" s="1" customFormat="1">
      <c r="B92" s="33"/>
      <c r="D92" s="145" t="s">
        <v>204</v>
      </c>
      <c r="F92" s="146" t="s">
        <v>205</v>
      </c>
      <c r="I92" s="147"/>
      <c r="L92" s="33"/>
      <c r="M92" s="148"/>
      <c r="T92" s="54"/>
      <c r="AT92" s="18" t="s">
        <v>204</v>
      </c>
      <c r="AU92" s="18" t="s">
        <v>78</v>
      </c>
    </row>
    <row r="93" spans="2:65" s="1" customFormat="1">
      <c r="B93" s="33"/>
      <c r="D93" s="149" t="s">
        <v>206</v>
      </c>
      <c r="F93" s="150" t="s">
        <v>207</v>
      </c>
      <c r="I93" s="147"/>
      <c r="L93" s="33"/>
      <c r="M93" s="148"/>
      <c r="T93" s="54"/>
      <c r="AT93" s="18" t="s">
        <v>206</v>
      </c>
      <c r="AU93" s="18" t="s">
        <v>78</v>
      </c>
    </row>
    <row r="94" spans="2:65" s="12" customFormat="1">
      <c r="B94" s="151"/>
      <c r="D94" s="145" t="s">
        <v>208</v>
      </c>
      <c r="E94" s="152" t="s">
        <v>19</v>
      </c>
      <c r="F94" s="153" t="s">
        <v>209</v>
      </c>
      <c r="H94" s="152" t="s">
        <v>19</v>
      </c>
      <c r="I94" s="154"/>
      <c r="L94" s="151"/>
      <c r="M94" s="155"/>
      <c r="T94" s="156"/>
      <c r="AT94" s="152" t="s">
        <v>208</v>
      </c>
      <c r="AU94" s="152" t="s">
        <v>78</v>
      </c>
      <c r="AV94" s="12" t="s">
        <v>76</v>
      </c>
      <c r="AW94" s="12" t="s">
        <v>31</v>
      </c>
      <c r="AX94" s="12" t="s">
        <v>69</v>
      </c>
      <c r="AY94" s="152" t="s">
        <v>195</v>
      </c>
    </row>
    <row r="95" spans="2:65" s="13" customFormat="1">
      <c r="B95" s="157"/>
      <c r="D95" s="145" t="s">
        <v>208</v>
      </c>
      <c r="E95" s="158" t="s">
        <v>19</v>
      </c>
      <c r="F95" s="159" t="s">
        <v>1442</v>
      </c>
      <c r="H95" s="160">
        <v>56</v>
      </c>
      <c r="I95" s="161"/>
      <c r="L95" s="157"/>
      <c r="M95" s="162"/>
      <c r="T95" s="163"/>
      <c r="AT95" s="158" t="s">
        <v>208</v>
      </c>
      <c r="AU95" s="158" t="s">
        <v>78</v>
      </c>
      <c r="AV95" s="13" t="s">
        <v>78</v>
      </c>
      <c r="AW95" s="13" t="s">
        <v>31</v>
      </c>
      <c r="AX95" s="13" t="s">
        <v>76</v>
      </c>
      <c r="AY95" s="158" t="s">
        <v>195</v>
      </c>
    </row>
    <row r="96" spans="2:65" s="1" customFormat="1" ht="16.5" customHeight="1">
      <c r="B96" s="33"/>
      <c r="C96" s="132" t="s">
        <v>78</v>
      </c>
      <c r="D96" s="132" t="s">
        <v>197</v>
      </c>
      <c r="E96" s="133" t="s">
        <v>9937</v>
      </c>
      <c r="F96" s="134" t="s">
        <v>9938</v>
      </c>
      <c r="G96" s="135" t="s">
        <v>200</v>
      </c>
      <c r="H96" s="136">
        <v>1</v>
      </c>
      <c r="I96" s="137"/>
      <c r="J96" s="138">
        <f>ROUND(I96*H96,2)</f>
        <v>0</v>
      </c>
      <c r="K96" s="134" t="s">
        <v>201</v>
      </c>
      <c r="L96" s="33"/>
      <c r="M96" s="139" t="s">
        <v>19</v>
      </c>
      <c r="N96" s="140" t="s">
        <v>40</v>
      </c>
      <c r="P96" s="141">
        <f>O96*H96</f>
        <v>0</v>
      </c>
      <c r="Q96" s="141">
        <v>0</v>
      </c>
      <c r="R96" s="141">
        <f>Q96*H96</f>
        <v>0</v>
      </c>
      <c r="S96" s="141">
        <v>0.32</v>
      </c>
      <c r="T96" s="142">
        <f>S96*H96</f>
        <v>0.32</v>
      </c>
      <c r="AR96" s="143" t="s">
        <v>202</v>
      </c>
      <c r="AT96" s="143" t="s">
        <v>197</v>
      </c>
      <c r="AU96" s="143" t="s">
        <v>78</v>
      </c>
      <c r="AY96" s="18" t="s">
        <v>195</v>
      </c>
      <c r="BE96" s="144">
        <f>IF(N96="základní",J96,0)</f>
        <v>0</v>
      </c>
      <c r="BF96" s="144">
        <f>IF(N96="snížená",J96,0)</f>
        <v>0</v>
      </c>
      <c r="BG96" s="144">
        <f>IF(N96="zákl. přenesená",J96,0)</f>
        <v>0</v>
      </c>
      <c r="BH96" s="144">
        <f>IF(N96="sníž. přenesená",J96,0)</f>
        <v>0</v>
      </c>
      <c r="BI96" s="144">
        <f>IF(N96="nulová",J96,0)</f>
        <v>0</v>
      </c>
      <c r="BJ96" s="18" t="s">
        <v>76</v>
      </c>
      <c r="BK96" s="144">
        <f>ROUND(I96*H96,2)</f>
        <v>0</v>
      </c>
      <c r="BL96" s="18" t="s">
        <v>202</v>
      </c>
      <c r="BM96" s="143" t="s">
        <v>9939</v>
      </c>
    </row>
    <row r="97" spans="2:65" s="1" customFormat="1">
      <c r="B97" s="33"/>
      <c r="D97" s="145" t="s">
        <v>204</v>
      </c>
      <c r="F97" s="146" t="s">
        <v>9940</v>
      </c>
      <c r="I97" s="147"/>
      <c r="L97" s="33"/>
      <c r="M97" s="148"/>
      <c r="T97" s="54"/>
      <c r="AT97" s="18" t="s">
        <v>204</v>
      </c>
      <c r="AU97" s="18" t="s">
        <v>78</v>
      </c>
    </row>
    <row r="98" spans="2:65" s="1" customFormat="1">
      <c r="B98" s="33"/>
      <c r="D98" s="149" t="s">
        <v>206</v>
      </c>
      <c r="F98" s="150" t="s">
        <v>9941</v>
      </c>
      <c r="I98" s="147"/>
      <c r="L98" s="33"/>
      <c r="M98" s="148"/>
      <c r="T98" s="54"/>
      <c r="AT98" s="18" t="s">
        <v>206</v>
      </c>
      <c r="AU98" s="18" t="s">
        <v>78</v>
      </c>
    </row>
    <row r="99" spans="2:65" s="12" customFormat="1">
      <c r="B99" s="151"/>
      <c r="D99" s="145" t="s">
        <v>208</v>
      </c>
      <c r="E99" s="152" t="s">
        <v>19</v>
      </c>
      <c r="F99" s="153" t="s">
        <v>209</v>
      </c>
      <c r="H99" s="152" t="s">
        <v>19</v>
      </c>
      <c r="I99" s="154"/>
      <c r="L99" s="151"/>
      <c r="M99" s="155"/>
      <c r="T99" s="156"/>
      <c r="AT99" s="152" t="s">
        <v>208</v>
      </c>
      <c r="AU99" s="152" t="s">
        <v>78</v>
      </c>
      <c r="AV99" s="12" t="s">
        <v>76</v>
      </c>
      <c r="AW99" s="12" t="s">
        <v>31</v>
      </c>
      <c r="AX99" s="12" t="s">
        <v>69</v>
      </c>
      <c r="AY99" s="152" t="s">
        <v>195</v>
      </c>
    </row>
    <row r="100" spans="2:65" s="12" customFormat="1">
      <c r="B100" s="151"/>
      <c r="D100" s="145" t="s">
        <v>208</v>
      </c>
      <c r="E100" s="152" t="s">
        <v>19</v>
      </c>
      <c r="F100" s="153" t="s">
        <v>9942</v>
      </c>
      <c r="H100" s="152" t="s">
        <v>19</v>
      </c>
      <c r="I100" s="154"/>
      <c r="L100" s="151"/>
      <c r="M100" s="155"/>
      <c r="T100" s="156"/>
      <c r="AT100" s="152" t="s">
        <v>208</v>
      </c>
      <c r="AU100" s="152" t="s">
        <v>78</v>
      </c>
      <c r="AV100" s="12" t="s">
        <v>76</v>
      </c>
      <c r="AW100" s="12" t="s">
        <v>31</v>
      </c>
      <c r="AX100" s="12" t="s">
        <v>69</v>
      </c>
      <c r="AY100" s="152" t="s">
        <v>195</v>
      </c>
    </row>
    <row r="101" spans="2:65" s="13" customFormat="1">
      <c r="B101" s="157"/>
      <c r="D101" s="145" t="s">
        <v>208</v>
      </c>
      <c r="E101" s="158" t="s">
        <v>19</v>
      </c>
      <c r="F101" s="159" t="s">
        <v>76</v>
      </c>
      <c r="H101" s="160">
        <v>1</v>
      </c>
      <c r="I101" s="161"/>
      <c r="L101" s="157"/>
      <c r="M101" s="162"/>
      <c r="T101" s="163"/>
      <c r="AT101" s="158" t="s">
        <v>208</v>
      </c>
      <c r="AU101" s="158" t="s">
        <v>78</v>
      </c>
      <c r="AV101" s="13" t="s">
        <v>78</v>
      </c>
      <c r="AW101" s="13" t="s">
        <v>31</v>
      </c>
      <c r="AX101" s="13" t="s">
        <v>76</v>
      </c>
      <c r="AY101" s="158" t="s">
        <v>195</v>
      </c>
    </row>
    <row r="102" spans="2:65" s="1" customFormat="1" ht="16.5" customHeight="1">
      <c r="B102" s="33"/>
      <c r="C102" s="132" t="s">
        <v>221</v>
      </c>
      <c r="D102" s="132" t="s">
        <v>197</v>
      </c>
      <c r="E102" s="133" t="s">
        <v>9943</v>
      </c>
      <c r="F102" s="134" t="s">
        <v>9944</v>
      </c>
      <c r="G102" s="135" t="s">
        <v>200</v>
      </c>
      <c r="H102" s="136">
        <v>1</v>
      </c>
      <c r="I102" s="137"/>
      <c r="J102" s="138">
        <f>ROUND(I102*H102,2)</f>
        <v>0</v>
      </c>
      <c r="K102" s="134" t="s">
        <v>201</v>
      </c>
      <c r="L102" s="33"/>
      <c r="M102" s="139" t="s">
        <v>19</v>
      </c>
      <c r="N102" s="140" t="s">
        <v>40</v>
      </c>
      <c r="P102" s="141">
        <f>O102*H102</f>
        <v>0</v>
      </c>
      <c r="Q102" s="141">
        <v>0</v>
      </c>
      <c r="R102" s="141">
        <f>Q102*H102</f>
        <v>0</v>
      </c>
      <c r="S102" s="141">
        <v>0.44</v>
      </c>
      <c r="T102" s="142">
        <f>S102*H102</f>
        <v>0.44</v>
      </c>
      <c r="AR102" s="143" t="s">
        <v>202</v>
      </c>
      <c r="AT102" s="143" t="s">
        <v>197</v>
      </c>
      <c r="AU102" s="143" t="s">
        <v>78</v>
      </c>
      <c r="AY102" s="18" t="s">
        <v>195</v>
      </c>
      <c r="BE102" s="144">
        <f>IF(N102="základní",J102,0)</f>
        <v>0</v>
      </c>
      <c r="BF102" s="144">
        <f>IF(N102="snížená",J102,0)</f>
        <v>0</v>
      </c>
      <c r="BG102" s="144">
        <f>IF(N102="zákl. přenesená",J102,0)</f>
        <v>0</v>
      </c>
      <c r="BH102" s="144">
        <f>IF(N102="sníž. přenesená",J102,0)</f>
        <v>0</v>
      </c>
      <c r="BI102" s="144">
        <f>IF(N102="nulová",J102,0)</f>
        <v>0</v>
      </c>
      <c r="BJ102" s="18" t="s">
        <v>76</v>
      </c>
      <c r="BK102" s="144">
        <f>ROUND(I102*H102,2)</f>
        <v>0</v>
      </c>
      <c r="BL102" s="18" t="s">
        <v>202</v>
      </c>
      <c r="BM102" s="143" t="s">
        <v>9945</v>
      </c>
    </row>
    <row r="103" spans="2:65" s="1" customFormat="1">
      <c r="B103" s="33"/>
      <c r="D103" s="145" t="s">
        <v>204</v>
      </c>
      <c r="F103" s="146" t="s">
        <v>9946</v>
      </c>
      <c r="I103" s="147"/>
      <c r="L103" s="33"/>
      <c r="M103" s="148"/>
      <c r="T103" s="54"/>
      <c r="AT103" s="18" t="s">
        <v>204</v>
      </c>
      <c r="AU103" s="18" t="s">
        <v>78</v>
      </c>
    </row>
    <row r="104" spans="2:65" s="1" customFormat="1">
      <c r="B104" s="33"/>
      <c r="D104" s="149" t="s">
        <v>206</v>
      </c>
      <c r="F104" s="150" t="s">
        <v>9947</v>
      </c>
      <c r="I104" s="147"/>
      <c r="L104" s="33"/>
      <c r="M104" s="148"/>
      <c r="T104" s="54"/>
      <c r="AT104" s="18" t="s">
        <v>206</v>
      </c>
      <c r="AU104" s="18" t="s">
        <v>78</v>
      </c>
    </row>
    <row r="105" spans="2:65" s="12" customFormat="1">
      <c r="B105" s="151"/>
      <c r="D105" s="145" t="s">
        <v>208</v>
      </c>
      <c r="E105" s="152" t="s">
        <v>19</v>
      </c>
      <c r="F105" s="153" t="s">
        <v>209</v>
      </c>
      <c r="H105" s="152" t="s">
        <v>19</v>
      </c>
      <c r="I105" s="154"/>
      <c r="L105" s="151"/>
      <c r="M105" s="155"/>
      <c r="T105" s="156"/>
      <c r="AT105" s="152" t="s">
        <v>208</v>
      </c>
      <c r="AU105" s="152" t="s">
        <v>78</v>
      </c>
      <c r="AV105" s="12" t="s">
        <v>76</v>
      </c>
      <c r="AW105" s="12" t="s">
        <v>31</v>
      </c>
      <c r="AX105" s="12" t="s">
        <v>69</v>
      </c>
      <c r="AY105" s="152" t="s">
        <v>195</v>
      </c>
    </row>
    <row r="106" spans="2:65" s="12" customFormat="1">
      <c r="B106" s="151"/>
      <c r="D106" s="145" t="s">
        <v>208</v>
      </c>
      <c r="E106" s="152" t="s">
        <v>19</v>
      </c>
      <c r="F106" s="153" t="s">
        <v>9948</v>
      </c>
      <c r="H106" s="152" t="s">
        <v>19</v>
      </c>
      <c r="I106" s="154"/>
      <c r="L106" s="151"/>
      <c r="M106" s="155"/>
      <c r="T106" s="156"/>
      <c r="AT106" s="152" t="s">
        <v>208</v>
      </c>
      <c r="AU106" s="152" t="s">
        <v>78</v>
      </c>
      <c r="AV106" s="12" t="s">
        <v>76</v>
      </c>
      <c r="AW106" s="12" t="s">
        <v>31</v>
      </c>
      <c r="AX106" s="12" t="s">
        <v>69</v>
      </c>
      <c r="AY106" s="152" t="s">
        <v>195</v>
      </c>
    </row>
    <row r="107" spans="2:65" s="13" customFormat="1">
      <c r="B107" s="157"/>
      <c r="D107" s="145" t="s">
        <v>208</v>
      </c>
      <c r="E107" s="158" t="s">
        <v>19</v>
      </c>
      <c r="F107" s="159" t="s">
        <v>76</v>
      </c>
      <c r="H107" s="160">
        <v>1</v>
      </c>
      <c r="I107" s="161"/>
      <c r="L107" s="157"/>
      <c r="M107" s="162"/>
      <c r="T107" s="163"/>
      <c r="AT107" s="158" t="s">
        <v>208</v>
      </c>
      <c r="AU107" s="158" t="s">
        <v>78</v>
      </c>
      <c r="AV107" s="13" t="s">
        <v>78</v>
      </c>
      <c r="AW107" s="13" t="s">
        <v>31</v>
      </c>
      <c r="AX107" s="13" t="s">
        <v>76</v>
      </c>
      <c r="AY107" s="158" t="s">
        <v>195</v>
      </c>
    </row>
    <row r="108" spans="2:65" s="1" customFormat="1" ht="16.5" customHeight="1">
      <c r="B108" s="33"/>
      <c r="C108" s="132" t="s">
        <v>202</v>
      </c>
      <c r="D108" s="132" t="s">
        <v>197</v>
      </c>
      <c r="E108" s="133" t="s">
        <v>9310</v>
      </c>
      <c r="F108" s="134" t="s">
        <v>9311</v>
      </c>
      <c r="G108" s="135" t="s">
        <v>200</v>
      </c>
      <c r="H108" s="136">
        <v>36</v>
      </c>
      <c r="I108" s="137"/>
      <c r="J108" s="138">
        <f>ROUND(I108*H108,2)</f>
        <v>0</v>
      </c>
      <c r="K108" s="134" t="s">
        <v>201</v>
      </c>
      <c r="L108" s="33"/>
      <c r="M108" s="139" t="s">
        <v>19</v>
      </c>
      <c r="N108" s="140" t="s">
        <v>40</v>
      </c>
      <c r="P108" s="141">
        <f>O108*H108</f>
        <v>0</v>
      </c>
      <c r="Q108" s="141">
        <v>0</v>
      </c>
      <c r="R108" s="141">
        <f>Q108*H108</f>
        <v>0</v>
      </c>
      <c r="S108" s="141">
        <v>0.24</v>
      </c>
      <c r="T108" s="142">
        <f>S108*H108</f>
        <v>8.64</v>
      </c>
      <c r="AR108" s="143" t="s">
        <v>202</v>
      </c>
      <c r="AT108" s="143" t="s">
        <v>197</v>
      </c>
      <c r="AU108" s="143" t="s">
        <v>78</v>
      </c>
      <c r="AY108" s="18" t="s">
        <v>195</v>
      </c>
      <c r="BE108" s="144">
        <f>IF(N108="základní",J108,0)</f>
        <v>0</v>
      </c>
      <c r="BF108" s="144">
        <f>IF(N108="snížená",J108,0)</f>
        <v>0</v>
      </c>
      <c r="BG108" s="144">
        <f>IF(N108="zákl. přenesená",J108,0)</f>
        <v>0</v>
      </c>
      <c r="BH108" s="144">
        <f>IF(N108="sníž. přenesená",J108,0)</f>
        <v>0</v>
      </c>
      <c r="BI108" s="144">
        <f>IF(N108="nulová",J108,0)</f>
        <v>0</v>
      </c>
      <c r="BJ108" s="18" t="s">
        <v>76</v>
      </c>
      <c r="BK108" s="144">
        <f>ROUND(I108*H108,2)</f>
        <v>0</v>
      </c>
      <c r="BL108" s="18" t="s">
        <v>202</v>
      </c>
      <c r="BM108" s="143" t="s">
        <v>9949</v>
      </c>
    </row>
    <row r="109" spans="2:65" s="1" customFormat="1">
      <c r="B109" s="33"/>
      <c r="D109" s="145" t="s">
        <v>204</v>
      </c>
      <c r="F109" s="146" t="s">
        <v>9313</v>
      </c>
      <c r="I109" s="147"/>
      <c r="L109" s="33"/>
      <c r="M109" s="148"/>
      <c r="T109" s="54"/>
      <c r="AT109" s="18" t="s">
        <v>204</v>
      </c>
      <c r="AU109" s="18" t="s">
        <v>78</v>
      </c>
    </row>
    <row r="110" spans="2:65" s="1" customFormat="1">
      <c r="B110" s="33"/>
      <c r="D110" s="149" t="s">
        <v>206</v>
      </c>
      <c r="F110" s="150" t="s">
        <v>9314</v>
      </c>
      <c r="I110" s="147"/>
      <c r="L110" s="33"/>
      <c r="M110" s="148"/>
      <c r="T110" s="54"/>
      <c r="AT110" s="18" t="s">
        <v>206</v>
      </c>
      <c r="AU110" s="18" t="s">
        <v>78</v>
      </c>
    </row>
    <row r="111" spans="2:65" s="12" customFormat="1">
      <c r="B111" s="151"/>
      <c r="D111" s="145" t="s">
        <v>208</v>
      </c>
      <c r="E111" s="152" t="s">
        <v>19</v>
      </c>
      <c r="F111" s="153" t="s">
        <v>209</v>
      </c>
      <c r="H111" s="152" t="s">
        <v>19</v>
      </c>
      <c r="I111" s="154"/>
      <c r="L111" s="151"/>
      <c r="M111" s="155"/>
      <c r="T111" s="156"/>
      <c r="AT111" s="152" t="s">
        <v>208</v>
      </c>
      <c r="AU111" s="152" t="s">
        <v>78</v>
      </c>
      <c r="AV111" s="12" t="s">
        <v>76</v>
      </c>
      <c r="AW111" s="12" t="s">
        <v>31</v>
      </c>
      <c r="AX111" s="12" t="s">
        <v>69</v>
      </c>
      <c r="AY111" s="152" t="s">
        <v>195</v>
      </c>
    </row>
    <row r="112" spans="2:65" s="13" customFormat="1">
      <c r="B112" s="157"/>
      <c r="D112" s="145" t="s">
        <v>208</v>
      </c>
      <c r="E112" s="158" t="s">
        <v>19</v>
      </c>
      <c r="F112" s="159" t="s">
        <v>9950</v>
      </c>
      <c r="H112" s="160">
        <v>36</v>
      </c>
      <c r="I112" s="161"/>
      <c r="L112" s="157"/>
      <c r="M112" s="162"/>
      <c r="T112" s="163"/>
      <c r="AT112" s="158" t="s">
        <v>208</v>
      </c>
      <c r="AU112" s="158" t="s">
        <v>78</v>
      </c>
      <c r="AV112" s="13" t="s">
        <v>78</v>
      </c>
      <c r="AW112" s="13" t="s">
        <v>31</v>
      </c>
      <c r="AX112" s="13" t="s">
        <v>76</v>
      </c>
      <c r="AY112" s="158" t="s">
        <v>195</v>
      </c>
    </row>
    <row r="113" spans="2:65" s="1" customFormat="1" ht="16.5" customHeight="1">
      <c r="B113" s="33"/>
      <c r="C113" s="132" t="s">
        <v>236</v>
      </c>
      <c r="D113" s="132" t="s">
        <v>197</v>
      </c>
      <c r="E113" s="133" t="s">
        <v>9951</v>
      </c>
      <c r="F113" s="134" t="s">
        <v>9952</v>
      </c>
      <c r="G113" s="135" t="s">
        <v>200</v>
      </c>
      <c r="H113" s="136">
        <v>16</v>
      </c>
      <c r="I113" s="137"/>
      <c r="J113" s="138">
        <f>ROUND(I113*H113,2)</f>
        <v>0</v>
      </c>
      <c r="K113" s="134" t="s">
        <v>201</v>
      </c>
      <c r="L113" s="33"/>
      <c r="M113" s="139" t="s">
        <v>19</v>
      </c>
      <c r="N113" s="140" t="s">
        <v>40</v>
      </c>
      <c r="P113" s="141">
        <f>O113*H113</f>
        <v>0</v>
      </c>
      <c r="Q113" s="141">
        <v>0</v>
      </c>
      <c r="R113" s="141">
        <f>Q113*H113</f>
        <v>0</v>
      </c>
      <c r="S113" s="141">
        <v>0.33</v>
      </c>
      <c r="T113" s="142">
        <f>S113*H113</f>
        <v>5.28</v>
      </c>
      <c r="AR113" s="143" t="s">
        <v>202</v>
      </c>
      <c r="AT113" s="143" t="s">
        <v>197</v>
      </c>
      <c r="AU113" s="143" t="s">
        <v>78</v>
      </c>
      <c r="AY113" s="18" t="s">
        <v>195</v>
      </c>
      <c r="BE113" s="144">
        <f>IF(N113="základní",J113,0)</f>
        <v>0</v>
      </c>
      <c r="BF113" s="144">
        <f>IF(N113="snížená",J113,0)</f>
        <v>0</v>
      </c>
      <c r="BG113" s="144">
        <f>IF(N113="zákl. přenesená",J113,0)</f>
        <v>0</v>
      </c>
      <c r="BH113" s="144">
        <f>IF(N113="sníž. přenesená",J113,0)</f>
        <v>0</v>
      </c>
      <c r="BI113" s="144">
        <f>IF(N113="nulová",J113,0)</f>
        <v>0</v>
      </c>
      <c r="BJ113" s="18" t="s">
        <v>76</v>
      </c>
      <c r="BK113" s="144">
        <f>ROUND(I113*H113,2)</f>
        <v>0</v>
      </c>
      <c r="BL113" s="18" t="s">
        <v>202</v>
      </c>
      <c r="BM113" s="143" t="s">
        <v>9953</v>
      </c>
    </row>
    <row r="114" spans="2:65" s="1" customFormat="1">
      <c r="B114" s="33"/>
      <c r="D114" s="145" t="s">
        <v>204</v>
      </c>
      <c r="F114" s="146" t="s">
        <v>9954</v>
      </c>
      <c r="I114" s="147"/>
      <c r="L114" s="33"/>
      <c r="M114" s="148"/>
      <c r="T114" s="54"/>
      <c r="AT114" s="18" t="s">
        <v>204</v>
      </c>
      <c r="AU114" s="18" t="s">
        <v>78</v>
      </c>
    </row>
    <row r="115" spans="2:65" s="1" customFormat="1">
      <c r="B115" s="33"/>
      <c r="D115" s="149" t="s">
        <v>206</v>
      </c>
      <c r="F115" s="150" t="s">
        <v>9955</v>
      </c>
      <c r="I115" s="147"/>
      <c r="L115" s="33"/>
      <c r="M115" s="148"/>
      <c r="T115" s="54"/>
      <c r="AT115" s="18" t="s">
        <v>206</v>
      </c>
      <c r="AU115" s="18" t="s">
        <v>78</v>
      </c>
    </row>
    <row r="116" spans="2:65" s="12" customFormat="1">
      <c r="B116" s="151"/>
      <c r="D116" s="145" t="s">
        <v>208</v>
      </c>
      <c r="E116" s="152" t="s">
        <v>19</v>
      </c>
      <c r="F116" s="153" t="s">
        <v>209</v>
      </c>
      <c r="H116" s="152" t="s">
        <v>19</v>
      </c>
      <c r="I116" s="154"/>
      <c r="L116" s="151"/>
      <c r="M116" s="155"/>
      <c r="T116" s="156"/>
      <c r="AT116" s="152" t="s">
        <v>208</v>
      </c>
      <c r="AU116" s="152" t="s">
        <v>78</v>
      </c>
      <c r="AV116" s="12" t="s">
        <v>76</v>
      </c>
      <c r="AW116" s="12" t="s">
        <v>31</v>
      </c>
      <c r="AX116" s="12" t="s">
        <v>69</v>
      </c>
      <c r="AY116" s="152" t="s">
        <v>195</v>
      </c>
    </row>
    <row r="117" spans="2:65" s="12" customFormat="1">
      <c r="B117" s="151"/>
      <c r="D117" s="145" t="s">
        <v>208</v>
      </c>
      <c r="E117" s="152" t="s">
        <v>19</v>
      </c>
      <c r="F117" s="153" t="s">
        <v>9956</v>
      </c>
      <c r="H117" s="152" t="s">
        <v>19</v>
      </c>
      <c r="I117" s="154"/>
      <c r="L117" s="151"/>
      <c r="M117" s="155"/>
      <c r="T117" s="156"/>
      <c r="AT117" s="152" t="s">
        <v>208</v>
      </c>
      <c r="AU117" s="152" t="s">
        <v>78</v>
      </c>
      <c r="AV117" s="12" t="s">
        <v>76</v>
      </c>
      <c r="AW117" s="12" t="s">
        <v>31</v>
      </c>
      <c r="AX117" s="12" t="s">
        <v>69</v>
      </c>
      <c r="AY117" s="152" t="s">
        <v>195</v>
      </c>
    </row>
    <row r="118" spans="2:65" s="13" customFormat="1">
      <c r="B118" s="157"/>
      <c r="D118" s="145" t="s">
        <v>208</v>
      </c>
      <c r="E118" s="158" t="s">
        <v>19</v>
      </c>
      <c r="F118" s="159" t="s">
        <v>338</v>
      </c>
      <c r="H118" s="160">
        <v>16</v>
      </c>
      <c r="I118" s="161"/>
      <c r="L118" s="157"/>
      <c r="M118" s="162"/>
      <c r="T118" s="163"/>
      <c r="AT118" s="158" t="s">
        <v>208</v>
      </c>
      <c r="AU118" s="158" t="s">
        <v>78</v>
      </c>
      <c r="AV118" s="13" t="s">
        <v>78</v>
      </c>
      <c r="AW118" s="13" t="s">
        <v>31</v>
      </c>
      <c r="AX118" s="13" t="s">
        <v>76</v>
      </c>
      <c r="AY118" s="158" t="s">
        <v>195</v>
      </c>
    </row>
    <row r="119" spans="2:65" s="1" customFormat="1" ht="21.75" customHeight="1">
      <c r="B119" s="33"/>
      <c r="C119" s="132" t="s">
        <v>243</v>
      </c>
      <c r="D119" s="132" t="s">
        <v>197</v>
      </c>
      <c r="E119" s="133" t="s">
        <v>9957</v>
      </c>
      <c r="F119" s="134" t="s">
        <v>9958</v>
      </c>
      <c r="G119" s="135" t="s">
        <v>200</v>
      </c>
      <c r="H119" s="136">
        <v>64</v>
      </c>
      <c r="I119" s="137"/>
      <c r="J119" s="138">
        <f>ROUND(I119*H119,2)</f>
        <v>0</v>
      </c>
      <c r="K119" s="134" t="s">
        <v>201</v>
      </c>
      <c r="L119" s="33"/>
      <c r="M119" s="139" t="s">
        <v>19</v>
      </c>
      <c r="N119" s="140" t="s">
        <v>40</v>
      </c>
      <c r="P119" s="141">
        <f>O119*H119</f>
        <v>0</v>
      </c>
      <c r="Q119" s="141">
        <v>0</v>
      </c>
      <c r="R119" s="141">
        <f>Q119*H119</f>
        <v>0</v>
      </c>
      <c r="S119" s="141">
        <v>0.44</v>
      </c>
      <c r="T119" s="142">
        <f>S119*H119</f>
        <v>28.16</v>
      </c>
      <c r="AR119" s="143" t="s">
        <v>202</v>
      </c>
      <c r="AT119" s="143" t="s">
        <v>197</v>
      </c>
      <c r="AU119" s="143" t="s">
        <v>78</v>
      </c>
      <c r="AY119" s="18" t="s">
        <v>195</v>
      </c>
      <c r="BE119" s="144">
        <f>IF(N119="základní",J119,0)</f>
        <v>0</v>
      </c>
      <c r="BF119" s="144">
        <f>IF(N119="snížená",J119,0)</f>
        <v>0</v>
      </c>
      <c r="BG119" s="144">
        <f>IF(N119="zákl. přenesená",J119,0)</f>
        <v>0</v>
      </c>
      <c r="BH119" s="144">
        <f>IF(N119="sníž. přenesená",J119,0)</f>
        <v>0</v>
      </c>
      <c r="BI119" s="144">
        <f>IF(N119="nulová",J119,0)</f>
        <v>0</v>
      </c>
      <c r="BJ119" s="18" t="s">
        <v>76</v>
      </c>
      <c r="BK119" s="144">
        <f>ROUND(I119*H119,2)</f>
        <v>0</v>
      </c>
      <c r="BL119" s="18" t="s">
        <v>202</v>
      </c>
      <c r="BM119" s="143" t="s">
        <v>9959</v>
      </c>
    </row>
    <row r="120" spans="2:65" s="1" customFormat="1">
      <c r="B120" s="33"/>
      <c r="D120" s="145" t="s">
        <v>204</v>
      </c>
      <c r="F120" s="146" t="s">
        <v>9960</v>
      </c>
      <c r="I120" s="147"/>
      <c r="L120" s="33"/>
      <c r="M120" s="148"/>
      <c r="T120" s="54"/>
      <c r="AT120" s="18" t="s">
        <v>204</v>
      </c>
      <c r="AU120" s="18" t="s">
        <v>78</v>
      </c>
    </row>
    <row r="121" spans="2:65" s="1" customFormat="1">
      <c r="B121" s="33"/>
      <c r="D121" s="149" t="s">
        <v>206</v>
      </c>
      <c r="F121" s="150" t="s">
        <v>9961</v>
      </c>
      <c r="I121" s="147"/>
      <c r="L121" s="33"/>
      <c r="M121" s="148"/>
      <c r="T121" s="54"/>
      <c r="AT121" s="18" t="s">
        <v>206</v>
      </c>
      <c r="AU121" s="18" t="s">
        <v>78</v>
      </c>
    </row>
    <row r="122" spans="2:65" s="12" customFormat="1">
      <c r="B122" s="151"/>
      <c r="D122" s="145" t="s">
        <v>208</v>
      </c>
      <c r="E122" s="152" t="s">
        <v>19</v>
      </c>
      <c r="F122" s="153" t="s">
        <v>209</v>
      </c>
      <c r="H122" s="152" t="s">
        <v>19</v>
      </c>
      <c r="I122" s="154"/>
      <c r="L122" s="151"/>
      <c r="M122" s="155"/>
      <c r="T122" s="156"/>
      <c r="AT122" s="152" t="s">
        <v>208</v>
      </c>
      <c r="AU122" s="152" t="s">
        <v>78</v>
      </c>
      <c r="AV122" s="12" t="s">
        <v>76</v>
      </c>
      <c r="AW122" s="12" t="s">
        <v>31</v>
      </c>
      <c r="AX122" s="12" t="s">
        <v>69</v>
      </c>
      <c r="AY122" s="152" t="s">
        <v>195</v>
      </c>
    </row>
    <row r="123" spans="2:65" s="12" customFormat="1">
      <c r="B123" s="151"/>
      <c r="D123" s="145" t="s">
        <v>208</v>
      </c>
      <c r="E123" s="152" t="s">
        <v>19</v>
      </c>
      <c r="F123" s="153" t="s">
        <v>9962</v>
      </c>
      <c r="H123" s="152" t="s">
        <v>19</v>
      </c>
      <c r="I123" s="154"/>
      <c r="L123" s="151"/>
      <c r="M123" s="155"/>
      <c r="T123" s="156"/>
      <c r="AT123" s="152" t="s">
        <v>208</v>
      </c>
      <c r="AU123" s="152" t="s">
        <v>78</v>
      </c>
      <c r="AV123" s="12" t="s">
        <v>76</v>
      </c>
      <c r="AW123" s="12" t="s">
        <v>31</v>
      </c>
      <c r="AX123" s="12" t="s">
        <v>69</v>
      </c>
      <c r="AY123" s="152" t="s">
        <v>195</v>
      </c>
    </row>
    <row r="124" spans="2:65" s="13" customFormat="1">
      <c r="B124" s="157"/>
      <c r="D124" s="145" t="s">
        <v>208</v>
      </c>
      <c r="E124" s="158" t="s">
        <v>19</v>
      </c>
      <c r="F124" s="159" t="s">
        <v>1525</v>
      </c>
      <c r="H124" s="160">
        <v>64</v>
      </c>
      <c r="I124" s="161"/>
      <c r="L124" s="157"/>
      <c r="M124" s="162"/>
      <c r="T124" s="163"/>
      <c r="AT124" s="158" t="s">
        <v>208</v>
      </c>
      <c r="AU124" s="158" t="s">
        <v>78</v>
      </c>
      <c r="AV124" s="13" t="s">
        <v>78</v>
      </c>
      <c r="AW124" s="13" t="s">
        <v>31</v>
      </c>
      <c r="AX124" s="13" t="s">
        <v>76</v>
      </c>
      <c r="AY124" s="158" t="s">
        <v>195</v>
      </c>
    </row>
    <row r="125" spans="2:65" s="1" customFormat="1" ht="16.5" customHeight="1">
      <c r="B125" s="33"/>
      <c r="C125" s="132" t="s">
        <v>256</v>
      </c>
      <c r="D125" s="132" t="s">
        <v>197</v>
      </c>
      <c r="E125" s="133" t="s">
        <v>9963</v>
      </c>
      <c r="F125" s="134" t="s">
        <v>9964</v>
      </c>
      <c r="G125" s="135" t="s">
        <v>200</v>
      </c>
      <c r="H125" s="136">
        <v>369</v>
      </c>
      <c r="I125" s="137"/>
      <c r="J125" s="138">
        <f>ROUND(I125*H125,2)</f>
        <v>0</v>
      </c>
      <c r="K125" s="134" t="s">
        <v>201</v>
      </c>
      <c r="L125" s="33"/>
      <c r="M125" s="139" t="s">
        <v>19</v>
      </c>
      <c r="N125" s="140" t="s">
        <v>40</v>
      </c>
      <c r="P125" s="141">
        <f>O125*H125</f>
        <v>0</v>
      </c>
      <c r="Q125" s="141">
        <v>0</v>
      </c>
      <c r="R125" s="141">
        <f>Q125*H125</f>
        <v>0</v>
      </c>
      <c r="S125" s="141">
        <v>0.28999999999999998</v>
      </c>
      <c r="T125" s="142">
        <f>S125*H125</f>
        <v>107.00999999999999</v>
      </c>
      <c r="AR125" s="143" t="s">
        <v>202</v>
      </c>
      <c r="AT125" s="143" t="s">
        <v>197</v>
      </c>
      <c r="AU125" s="143" t="s">
        <v>78</v>
      </c>
      <c r="AY125" s="18" t="s">
        <v>195</v>
      </c>
      <c r="BE125" s="144">
        <f>IF(N125="základní",J125,0)</f>
        <v>0</v>
      </c>
      <c r="BF125" s="144">
        <f>IF(N125="snížená",J125,0)</f>
        <v>0</v>
      </c>
      <c r="BG125" s="144">
        <f>IF(N125="zákl. přenesená",J125,0)</f>
        <v>0</v>
      </c>
      <c r="BH125" s="144">
        <f>IF(N125="sníž. přenesená",J125,0)</f>
        <v>0</v>
      </c>
      <c r="BI125" s="144">
        <f>IF(N125="nulová",J125,0)</f>
        <v>0</v>
      </c>
      <c r="BJ125" s="18" t="s">
        <v>76</v>
      </c>
      <c r="BK125" s="144">
        <f>ROUND(I125*H125,2)</f>
        <v>0</v>
      </c>
      <c r="BL125" s="18" t="s">
        <v>202</v>
      </c>
      <c r="BM125" s="143" t="s">
        <v>9965</v>
      </c>
    </row>
    <row r="126" spans="2:65" s="1" customFormat="1">
      <c r="B126" s="33"/>
      <c r="D126" s="145" t="s">
        <v>204</v>
      </c>
      <c r="F126" s="146" t="s">
        <v>9966</v>
      </c>
      <c r="I126" s="147"/>
      <c r="L126" s="33"/>
      <c r="M126" s="148"/>
      <c r="T126" s="54"/>
      <c r="AT126" s="18" t="s">
        <v>204</v>
      </c>
      <c r="AU126" s="18" t="s">
        <v>78</v>
      </c>
    </row>
    <row r="127" spans="2:65" s="1" customFormat="1">
      <c r="B127" s="33"/>
      <c r="D127" s="149" t="s">
        <v>206</v>
      </c>
      <c r="F127" s="150" t="s">
        <v>9967</v>
      </c>
      <c r="I127" s="147"/>
      <c r="L127" s="33"/>
      <c r="M127" s="148"/>
      <c r="T127" s="54"/>
      <c r="AT127" s="18" t="s">
        <v>206</v>
      </c>
      <c r="AU127" s="18" t="s">
        <v>78</v>
      </c>
    </row>
    <row r="128" spans="2:65" s="12" customFormat="1">
      <c r="B128" s="151"/>
      <c r="D128" s="145" t="s">
        <v>208</v>
      </c>
      <c r="E128" s="152" t="s">
        <v>19</v>
      </c>
      <c r="F128" s="153" t="s">
        <v>209</v>
      </c>
      <c r="H128" s="152" t="s">
        <v>19</v>
      </c>
      <c r="I128" s="154"/>
      <c r="L128" s="151"/>
      <c r="M128" s="155"/>
      <c r="T128" s="156"/>
      <c r="AT128" s="152" t="s">
        <v>208</v>
      </c>
      <c r="AU128" s="152" t="s">
        <v>78</v>
      </c>
      <c r="AV128" s="12" t="s">
        <v>76</v>
      </c>
      <c r="AW128" s="12" t="s">
        <v>31</v>
      </c>
      <c r="AX128" s="12" t="s">
        <v>69</v>
      </c>
      <c r="AY128" s="152" t="s">
        <v>195</v>
      </c>
    </row>
    <row r="129" spans="2:65" s="12" customFormat="1">
      <c r="B129" s="151"/>
      <c r="D129" s="145" t="s">
        <v>208</v>
      </c>
      <c r="E129" s="152" t="s">
        <v>19</v>
      </c>
      <c r="F129" s="153" t="s">
        <v>9968</v>
      </c>
      <c r="H129" s="152" t="s">
        <v>19</v>
      </c>
      <c r="I129" s="154"/>
      <c r="L129" s="151"/>
      <c r="M129" s="155"/>
      <c r="T129" s="156"/>
      <c r="AT129" s="152" t="s">
        <v>208</v>
      </c>
      <c r="AU129" s="152" t="s">
        <v>78</v>
      </c>
      <c r="AV129" s="12" t="s">
        <v>76</v>
      </c>
      <c r="AW129" s="12" t="s">
        <v>31</v>
      </c>
      <c r="AX129" s="12" t="s">
        <v>69</v>
      </c>
      <c r="AY129" s="152" t="s">
        <v>195</v>
      </c>
    </row>
    <row r="130" spans="2:65" s="13" customFormat="1">
      <c r="B130" s="157"/>
      <c r="D130" s="145" t="s">
        <v>208</v>
      </c>
      <c r="E130" s="158" t="s">
        <v>19</v>
      </c>
      <c r="F130" s="159" t="s">
        <v>9969</v>
      </c>
      <c r="H130" s="160">
        <v>369</v>
      </c>
      <c r="I130" s="161"/>
      <c r="L130" s="157"/>
      <c r="M130" s="162"/>
      <c r="T130" s="163"/>
      <c r="AT130" s="158" t="s">
        <v>208</v>
      </c>
      <c r="AU130" s="158" t="s">
        <v>78</v>
      </c>
      <c r="AV130" s="13" t="s">
        <v>78</v>
      </c>
      <c r="AW130" s="13" t="s">
        <v>31</v>
      </c>
      <c r="AX130" s="13" t="s">
        <v>76</v>
      </c>
      <c r="AY130" s="158" t="s">
        <v>195</v>
      </c>
    </row>
    <row r="131" spans="2:65" s="1" customFormat="1" ht="21.75" customHeight="1">
      <c r="B131" s="33"/>
      <c r="C131" s="132" t="s">
        <v>273</v>
      </c>
      <c r="D131" s="132" t="s">
        <v>197</v>
      </c>
      <c r="E131" s="133" t="s">
        <v>9970</v>
      </c>
      <c r="F131" s="134" t="s">
        <v>9971</v>
      </c>
      <c r="G131" s="135" t="s">
        <v>200</v>
      </c>
      <c r="H131" s="136">
        <v>369</v>
      </c>
      <c r="I131" s="137"/>
      <c r="J131" s="138">
        <f>ROUND(I131*H131,2)</f>
        <v>0</v>
      </c>
      <c r="K131" s="134" t="s">
        <v>201</v>
      </c>
      <c r="L131" s="33"/>
      <c r="M131" s="139" t="s">
        <v>19</v>
      </c>
      <c r="N131" s="140" t="s">
        <v>40</v>
      </c>
      <c r="P131" s="141">
        <f>O131*H131</f>
        <v>0</v>
      </c>
      <c r="Q131" s="141">
        <v>0</v>
      </c>
      <c r="R131" s="141">
        <f>Q131*H131</f>
        <v>0</v>
      </c>
      <c r="S131" s="141">
        <v>0.63</v>
      </c>
      <c r="T131" s="142">
        <f>S131*H131</f>
        <v>232.47</v>
      </c>
      <c r="AR131" s="143" t="s">
        <v>202</v>
      </c>
      <c r="AT131" s="143" t="s">
        <v>197</v>
      </c>
      <c r="AU131" s="143" t="s">
        <v>78</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202</v>
      </c>
      <c r="BM131" s="143" t="s">
        <v>9972</v>
      </c>
    </row>
    <row r="132" spans="2:65" s="1" customFormat="1">
      <c r="B132" s="33"/>
      <c r="D132" s="145" t="s">
        <v>204</v>
      </c>
      <c r="F132" s="146" t="s">
        <v>9973</v>
      </c>
      <c r="I132" s="147"/>
      <c r="L132" s="33"/>
      <c r="M132" s="148"/>
      <c r="T132" s="54"/>
      <c r="AT132" s="18" t="s">
        <v>204</v>
      </c>
      <c r="AU132" s="18" t="s">
        <v>78</v>
      </c>
    </row>
    <row r="133" spans="2:65" s="1" customFormat="1">
      <c r="B133" s="33"/>
      <c r="D133" s="149" t="s">
        <v>206</v>
      </c>
      <c r="F133" s="150" t="s">
        <v>9974</v>
      </c>
      <c r="I133" s="147"/>
      <c r="L133" s="33"/>
      <c r="M133" s="148"/>
      <c r="T133" s="54"/>
      <c r="AT133" s="18" t="s">
        <v>206</v>
      </c>
      <c r="AU133" s="18" t="s">
        <v>78</v>
      </c>
    </row>
    <row r="134" spans="2:65" s="12" customFormat="1">
      <c r="B134" s="151"/>
      <c r="D134" s="145" t="s">
        <v>208</v>
      </c>
      <c r="E134" s="152" t="s">
        <v>19</v>
      </c>
      <c r="F134" s="153" t="s">
        <v>209</v>
      </c>
      <c r="H134" s="152" t="s">
        <v>19</v>
      </c>
      <c r="I134" s="154"/>
      <c r="L134" s="151"/>
      <c r="M134" s="155"/>
      <c r="T134" s="156"/>
      <c r="AT134" s="152" t="s">
        <v>208</v>
      </c>
      <c r="AU134" s="152" t="s">
        <v>78</v>
      </c>
      <c r="AV134" s="12" t="s">
        <v>76</v>
      </c>
      <c r="AW134" s="12" t="s">
        <v>31</v>
      </c>
      <c r="AX134" s="12" t="s">
        <v>69</v>
      </c>
      <c r="AY134" s="152" t="s">
        <v>195</v>
      </c>
    </row>
    <row r="135" spans="2:65" s="12" customFormat="1">
      <c r="B135" s="151"/>
      <c r="D135" s="145" t="s">
        <v>208</v>
      </c>
      <c r="E135" s="152" t="s">
        <v>19</v>
      </c>
      <c r="F135" s="153" t="s">
        <v>9975</v>
      </c>
      <c r="H135" s="152" t="s">
        <v>19</v>
      </c>
      <c r="I135" s="154"/>
      <c r="L135" s="151"/>
      <c r="M135" s="155"/>
      <c r="T135" s="156"/>
      <c r="AT135" s="152" t="s">
        <v>208</v>
      </c>
      <c r="AU135" s="152" t="s">
        <v>78</v>
      </c>
      <c r="AV135" s="12" t="s">
        <v>76</v>
      </c>
      <c r="AW135" s="12" t="s">
        <v>31</v>
      </c>
      <c r="AX135" s="12" t="s">
        <v>69</v>
      </c>
      <c r="AY135" s="152" t="s">
        <v>195</v>
      </c>
    </row>
    <row r="136" spans="2:65" s="13" customFormat="1">
      <c r="B136" s="157"/>
      <c r="D136" s="145" t="s">
        <v>208</v>
      </c>
      <c r="E136" s="158" t="s">
        <v>19</v>
      </c>
      <c r="F136" s="159" t="s">
        <v>9969</v>
      </c>
      <c r="H136" s="160">
        <v>369</v>
      </c>
      <c r="I136" s="161"/>
      <c r="L136" s="157"/>
      <c r="M136" s="162"/>
      <c r="T136" s="163"/>
      <c r="AT136" s="158" t="s">
        <v>208</v>
      </c>
      <c r="AU136" s="158" t="s">
        <v>78</v>
      </c>
      <c r="AV136" s="13" t="s">
        <v>78</v>
      </c>
      <c r="AW136" s="13" t="s">
        <v>31</v>
      </c>
      <c r="AX136" s="13" t="s">
        <v>76</v>
      </c>
      <c r="AY136" s="158" t="s">
        <v>195</v>
      </c>
    </row>
    <row r="137" spans="2:65" s="1" customFormat="1" ht="16.5" customHeight="1">
      <c r="B137" s="33"/>
      <c r="C137" s="132" t="s">
        <v>280</v>
      </c>
      <c r="D137" s="132" t="s">
        <v>197</v>
      </c>
      <c r="E137" s="133" t="s">
        <v>9976</v>
      </c>
      <c r="F137" s="134" t="s">
        <v>9977</v>
      </c>
      <c r="G137" s="135" t="s">
        <v>200</v>
      </c>
      <c r="H137" s="136">
        <v>126</v>
      </c>
      <c r="I137" s="137"/>
      <c r="J137" s="138">
        <f>ROUND(I137*H137,2)</f>
        <v>0</v>
      </c>
      <c r="K137" s="134" t="s">
        <v>201</v>
      </c>
      <c r="L137" s="33"/>
      <c r="M137" s="139" t="s">
        <v>19</v>
      </c>
      <c r="N137" s="140" t="s">
        <v>40</v>
      </c>
      <c r="P137" s="141">
        <f>O137*H137</f>
        <v>0</v>
      </c>
      <c r="Q137" s="141">
        <v>0</v>
      </c>
      <c r="R137" s="141">
        <f>Q137*H137</f>
        <v>0</v>
      </c>
      <c r="S137" s="141">
        <v>0.28999999999999998</v>
      </c>
      <c r="T137" s="142">
        <f>S137*H137</f>
        <v>36.54</v>
      </c>
      <c r="AR137" s="143" t="s">
        <v>202</v>
      </c>
      <c r="AT137" s="143" t="s">
        <v>197</v>
      </c>
      <c r="AU137" s="143" t="s">
        <v>78</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9978</v>
      </c>
    </row>
    <row r="138" spans="2:65" s="1" customFormat="1">
      <c r="B138" s="33"/>
      <c r="D138" s="145" t="s">
        <v>204</v>
      </c>
      <c r="F138" s="146" t="s">
        <v>9979</v>
      </c>
      <c r="I138" s="147"/>
      <c r="L138" s="33"/>
      <c r="M138" s="148"/>
      <c r="T138" s="54"/>
      <c r="AT138" s="18" t="s">
        <v>204</v>
      </c>
      <c r="AU138" s="18" t="s">
        <v>78</v>
      </c>
    </row>
    <row r="139" spans="2:65" s="1" customFormat="1">
      <c r="B139" s="33"/>
      <c r="D139" s="149" t="s">
        <v>206</v>
      </c>
      <c r="F139" s="150" t="s">
        <v>9980</v>
      </c>
      <c r="I139" s="147"/>
      <c r="L139" s="33"/>
      <c r="M139" s="148"/>
      <c r="T139" s="54"/>
      <c r="AT139" s="18" t="s">
        <v>206</v>
      </c>
      <c r="AU139" s="18" t="s">
        <v>78</v>
      </c>
    </row>
    <row r="140" spans="2:65" s="12" customFormat="1">
      <c r="B140" s="151"/>
      <c r="D140" s="145" t="s">
        <v>208</v>
      </c>
      <c r="E140" s="152" t="s">
        <v>19</v>
      </c>
      <c r="F140" s="153" t="s">
        <v>209</v>
      </c>
      <c r="H140" s="152" t="s">
        <v>19</v>
      </c>
      <c r="I140" s="154"/>
      <c r="L140" s="151"/>
      <c r="M140" s="155"/>
      <c r="T140" s="156"/>
      <c r="AT140" s="152" t="s">
        <v>208</v>
      </c>
      <c r="AU140" s="152" t="s">
        <v>78</v>
      </c>
      <c r="AV140" s="12" t="s">
        <v>76</v>
      </c>
      <c r="AW140" s="12" t="s">
        <v>31</v>
      </c>
      <c r="AX140" s="12" t="s">
        <v>69</v>
      </c>
      <c r="AY140" s="152" t="s">
        <v>195</v>
      </c>
    </row>
    <row r="141" spans="2:65" s="12" customFormat="1">
      <c r="B141" s="151"/>
      <c r="D141" s="145" t="s">
        <v>208</v>
      </c>
      <c r="E141" s="152" t="s">
        <v>19</v>
      </c>
      <c r="F141" s="153" t="s">
        <v>9981</v>
      </c>
      <c r="H141" s="152" t="s">
        <v>19</v>
      </c>
      <c r="I141" s="154"/>
      <c r="L141" s="151"/>
      <c r="M141" s="155"/>
      <c r="T141" s="156"/>
      <c r="AT141" s="152" t="s">
        <v>208</v>
      </c>
      <c r="AU141" s="152" t="s">
        <v>78</v>
      </c>
      <c r="AV141" s="12" t="s">
        <v>76</v>
      </c>
      <c r="AW141" s="12" t="s">
        <v>31</v>
      </c>
      <c r="AX141" s="12" t="s">
        <v>69</v>
      </c>
      <c r="AY141" s="152" t="s">
        <v>195</v>
      </c>
    </row>
    <row r="142" spans="2:65" s="13" customFormat="1">
      <c r="B142" s="157"/>
      <c r="D142" s="145" t="s">
        <v>208</v>
      </c>
      <c r="E142" s="158" t="s">
        <v>19</v>
      </c>
      <c r="F142" s="159" t="s">
        <v>596</v>
      </c>
      <c r="H142" s="160">
        <v>36</v>
      </c>
      <c r="I142" s="161"/>
      <c r="L142" s="157"/>
      <c r="M142" s="162"/>
      <c r="T142" s="163"/>
      <c r="AT142" s="158" t="s">
        <v>208</v>
      </c>
      <c r="AU142" s="158" t="s">
        <v>78</v>
      </c>
      <c r="AV142" s="13" t="s">
        <v>78</v>
      </c>
      <c r="AW142" s="13" t="s">
        <v>31</v>
      </c>
      <c r="AX142" s="13" t="s">
        <v>69</v>
      </c>
      <c r="AY142" s="158" t="s">
        <v>195</v>
      </c>
    </row>
    <row r="143" spans="2:65" s="12" customFormat="1">
      <c r="B143" s="151"/>
      <c r="D143" s="145" t="s">
        <v>208</v>
      </c>
      <c r="E143" s="152" t="s">
        <v>19</v>
      </c>
      <c r="F143" s="153" t="s">
        <v>9982</v>
      </c>
      <c r="H143" s="152" t="s">
        <v>19</v>
      </c>
      <c r="I143" s="154"/>
      <c r="L143" s="151"/>
      <c r="M143" s="155"/>
      <c r="T143" s="156"/>
      <c r="AT143" s="152" t="s">
        <v>208</v>
      </c>
      <c r="AU143" s="152" t="s">
        <v>78</v>
      </c>
      <c r="AV143" s="12" t="s">
        <v>76</v>
      </c>
      <c r="AW143" s="12" t="s">
        <v>31</v>
      </c>
      <c r="AX143" s="12" t="s">
        <v>69</v>
      </c>
      <c r="AY143" s="152" t="s">
        <v>195</v>
      </c>
    </row>
    <row r="144" spans="2:65" s="13" customFormat="1">
      <c r="B144" s="157"/>
      <c r="D144" s="145" t="s">
        <v>208</v>
      </c>
      <c r="E144" s="158" t="s">
        <v>19</v>
      </c>
      <c r="F144" s="159" t="s">
        <v>350</v>
      </c>
      <c r="H144" s="160">
        <v>18</v>
      </c>
      <c r="I144" s="161"/>
      <c r="L144" s="157"/>
      <c r="M144" s="162"/>
      <c r="T144" s="163"/>
      <c r="AT144" s="158" t="s">
        <v>208</v>
      </c>
      <c r="AU144" s="158" t="s">
        <v>78</v>
      </c>
      <c r="AV144" s="13" t="s">
        <v>78</v>
      </c>
      <c r="AW144" s="13" t="s">
        <v>31</v>
      </c>
      <c r="AX144" s="13" t="s">
        <v>69</v>
      </c>
      <c r="AY144" s="158" t="s">
        <v>195</v>
      </c>
    </row>
    <row r="145" spans="2:65" s="12" customFormat="1">
      <c r="B145" s="151"/>
      <c r="D145" s="145" t="s">
        <v>208</v>
      </c>
      <c r="E145" s="152" t="s">
        <v>19</v>
      </c>
      <c r="F145" s="153" t="s">
        <v>9983</v>
      </c>
      <c r="H145" s="152" t="s">
        <v>19</v>
      </c>
      <c r="I145" s="154"/>
      <c r="L145" s="151"/>
      <c r="M145" s="155"/>
      <c r="T145" s="156"/>
      <c r="AT145" s="152" t="s">
        <v>208</v>
      </c>
      <c r="AU145" s="152" t="s">
        <v>78</v>
      </c>
      <c r="AV145" s="12" t="s">
        <v>76</v>
      </c>
      <c r="AW145" s="12" t="s">
        <v>31</v>
      </c>
      <c r="AX145" s="12" t="s">
        <v>69</v>
      </c>
      <c r="AY145" s="152" t="s">
        <v>195</v>
      </c>
    </row>
    <row r="146" spans="2:65" s="13" customFormat="1">
      <c r="B146" s="157"/>
      <c r="D146" s="145" t="s">
        <v>208</v>
      </c>
      <c r="E146" s="158" t="s">
        <v>19</v>
      </c>
      <c r="F146" s="159" t="s">
        <v>338</v>
      </c>
      <c r="H146" s="160">
        <v>16</v>
      </c>
      <c r="I146" s="161"/>
      <c r="L146" s="157"/>
      <c r="M146" s="162"/>
      <c r="T146" s="163"/>
      <c r="AT146" s="158" t="s">
        <v>208</v>
      </c>
      <c r="AU146" s="158" t="s">
        <v>78</v>
      </c>
      <c r="AV146" s="13" t="s">
        <v>78</v>
      </c>
      <c r="AW146" s="13" t="s">
        <v>31</v>
      </c>
      <c r="AX146" s="13" t="s">
        <v>69</v>
      </c>
      <c r="AY146" s="158" t="s">
        <v>195</v>
      </c>
    </row>
    <row r="147" spans="2:65" s="12" customFormat="1">
      <c r="B147" s="151"/>
      <c r="D147" s="145" t="s">
        <v>208</v>
      </c>
      <c r="E147" s="152" t="s">
        <v>19</v>
      </c>
      <c r="F147" s="153" t="s">
        <v>9984</v>
      </c>
      <c r="H147" s="152" t="s">
        <v>19</v>
      </c>
      <c r="I147" s="154"/>
      <c r="L147" s="151"/>
      <c r="M147" s="155"/>
      <c r="T147" s="156"/>
      <c r="AT147" s="152" t="s">
        <v>208</v>
      </c>
      <c r="AU147" s="152" t="s">
        <v>78</v>
      </c>
      <c r="AV147" s="12" t="s">
        <v>76</v>
      </c>
      <c r="AW147" s="12" t="s">
        <v>31</v>
      </c>
      <c r="AX147" s="12" t="s">
        <v>69</v>
      </c>
      <c r="AY147" s="152" t="s">
        <v>195</v>
      </c>
    </row>
    <row r="148" spans="2:65" s="13" customFormat="1">
      <c r="B148" s="157"/>
      <c r="D148" s="145" t="s">
        <v>208</v>
      </c>
      <c r="E148" s="158" t="s">
        <v>19</v>
      </c>
      <c r="F148" s="159" t="s">
        <v>1442</v>
      </c>
      <c r="H148" s="160">
        <v>56</v>
      </c>
      <c r="I148" s="161"/>
      <c r="L148" s="157"/>
      <c r="M148" s="162"/>
      <c r="T148" s="163"/>
      <c r="AT148" s="158" t="s">
        <v>208</v>
      </c>
      <c r="AU148" s="158" t="s">
        <v>78</v>
      </c>
      <c r="AV148" s="13" t="s">
        <v>78</v>
      </c>
      <c r="AW148" s="13" t="s">
        <v>31</v>
      </c>
      <c r="AX148" s="13" t="s">
        <v>69</v>
      </c>
      <c r="AY148" s="158" t="s">
        <v>195</v>
      </c>
    </row>
    <row r="149" spans="2:65" s="14" customFormat="1">
      <c r="B149" s="164"/>
      <c r="D149" s="145" t="s">
        <v>208</v>
      </c>
      <c r="E149" s="165" t="s">
        <v>19</v>
      </c>
      <c r="F149" s="166" t="s">
        <v>220</v>
      </c>
      <c r="H149" s="167">
        <v>126</v>
      </c>
      <c r="I149" s="168"/>
      <c r="L149" s="164"/>
      <c r="M149" s="169"/>
      <c r="T149" s="170"/>
      <c r="AT149" s="165" t="s">
        <v>208</v>
      </c>
      <c r="AU149" s="165" t="s">
        <v>78</v>
      </c>
      <c r="AV149" s="14" t="s">
        <v>202</v>
      </c>
      <c r="AW149" s="14" t="s">
        <v>31</v>
      </c>
      <c r="AX149" s="14" t="s">
        <v>76</v>
      </c>
      <c r="AY149" s="165" t="s">
        <v>195</v>
      </c>
    </row>
    <row r="150" spans="2:65" s="1" customFormat="1" ht="16.5" customHeight="1">
      <c r="B150" s="33"/>
      <c r="C150" s="132" t="s">
        <v>288</v>
      </c>
      <c r="D150" s="132" t="s">
        <v>197</v>
      </c>
      <c r="E150" s="133" t="s">
        <v>9985</v>
      </c>
      <c r="F150" s="134" t="s">
        <v>9986</v>
      </c>
      <c r="G150" s="135" t="s">
        <v>200</v>
      </c>
      <c r="H150" s="136">
        <v>36</v>
      </c>
      <c r="I150" s="137"/>
      <c r="J150" s="138">
        <f>ROUND(I150*H150,2)</f>
        <v>0</v>
      </c>
      <c r="K150" s="134" t="s">
        <v>201</v>
      </c>
      <c r="L150" s="33"/>
      <c r="M150" s="139" t="s">
        <v>19</v>
      </c>
      <c r="N150" s="140" t="s">
        <v>40</v>
      </c>
      <c r="P150" s="141">
        <f>O150*H150</f>
        <v>0</v>
      </c>
      <c r="Q150" s="141">
        <v>0</v>
      </c>
      <c r="R150" s="141">
        <f>Q150*H150</f>
        <v>0</v>
      </c>
      <c r="S150" s="141">
        <v>9.8000000000000004E-2</v>
      </c>
      <c r="T150" s="142">
        <f>S150*H150</f>
        <v>3.528</v>
      </c>
      <c r="AR150" s="143" t="s">
        <v>202</v>
      </c>
      <c r="AT150" s="143" t="s">
        <v>197</v>
      </c>
      <c r="AU150" s="143" t="s">
        <v>78</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9987</v>
      </c>
    </row>
    <row r="151" spans="2:65" s="1" customFormat="1">
      <c r="B151" s="33"/>
      <c r="D151" s="145" t="s">
        <v>204</v>
      </c>
      <c r="F151" s="146" t="s">
        <v>9988</v>
      </c>
      <c r="I151" s="147"/>
      <c r="L151" s="33"/>
      <c r="M151" s="148"/>
      <c r="T151" s="54"/>
      <c r="AT151" s="18" t="s">
        <v>204</v>
      </c>
      <c r="AU151" s="18" t="s">
        <v>78</v>
      </c>
    </row>
    <row r="152" spans="2:65" s="1" customFormat="1">
      <c r="B152" s="33"/>
      <c r="D152" s="149" t="s">
        <v>206</v>
      </c>
      <c r="F152" s="150" t="s">
        <v>9989</v>
      </c>
      <c r="I152" s="147"/>
      <c r="L152" s="33"/>
      <c r="M152" s="148"/>
      <c r="T152" s="54"/>
      <c r="AT152" s="18" t="s">
        <v>206</v>
      </c>
      <c r="AU152" s="18" t="s">
        <v>78</v>
      </c>
    </row>
    <row r="153" spans="2:65" s="12" customFormat="1">
      <c r="B153" s="151"/>
      <c r="D153" s="145" t="s">
        <v>208</v>
      </c>
      <c r="E153" s="152" t="s">
        <v>19</v>
      </c>
      <c r="F153" s="153" t="s">
        <v>209</v>
      </c>
      <c r="H153" s="152" t="s">
        <v>19</v>
      </c>
      <c r="I153" s="154"/>
      <c r="L153" s="151"/>
      <c r="M153" s="155"/>
      <c r="T153" s="156"/>
      <c r="AT153" s="152" t="s">
        <v>208</v>
      </c>
      <c r="AU153" s="152" t="s">
        <v>78</v>
      </c>
      <c r="AV153" s="12" t="s">
        <v>76</v>
      </c>
      <c r="AW153" s="12" t="s">
        <v>31</v>
      </c>
      <c r="AX153" s="12" t="s">
        <v>69</v>
      </c>
      <c r="AY153" s="152" t="s">
        <v>195</v>
      </c>
    </row>
    <row r="154" spans="2:65" s="13" customFormat="1">
      <c r="B154" s="157"/>
      <c r="D154" s="145" t="s">
        <v>208</v>
      </c>
      <c r="E154" s="158" t="s">
        <v>19</v>
      </c>
      <c r="F154" s="159" t="s">
        <v>596</v>
      </c>
      <c r="H154" s="160">
        <v>36</v>
      </c>
      <c r="I154" s="161"/>
      <c r="L154" s="157"/>
      <c r="M154" s="162"/>
      <c r="T154" s="163"/>
      <c r="AT154" s="158" t="s">
        <v>208</v>
      </c>
      <c r="AU154" s="158" t="s">
        <v>78</v>
      </c>
      <c r="AV154" s="13" t="s">
        <v>78</v>
      </c>
      <c r="AW154" s="13" t="s">
        <v>31</v>
      </c>
      <c r="AX154" s="13" t="s">
        <v>76</v>
      </c>
      <c r="AY154" s="158" t="s">
        <v>195</v>
      </c>
    </row>
    <row r="155" spans="2:65" s="1" customFormat="1" ht="16.5" customHeight="1">
      <c r="B155" s="33"/>
      <c r="C155" s="132" t="s">
        <v>294</v>
      </c>
      <c r="D155" s="132" t="s">
        <v>197</v>
      </c>
      <c r="E155" s="133" t="s">
        <v>9990</v>
      </c>
      <c r="F155" s="134" t="s">
        <v>9991</v>
      </c>
      <c r="G155" s="135" t="s">
        <v>200</v>
      </c>
      <c r="H155" s="136">
        <v>18</v>
      </c>
      <c r="I155" s="137"/>
      <c r="J155" s="138">
        <f>ROUND(I155*H155,2)</f>
        <v>0</v>
      </c>
      <c r="K155" s="134" t="s">
        <v>201</v>
      </c>
      <c r="L155" s="33"/>
      <c r="M155" s="139" t="s">
        <v>19</v>
      </c>
      <c r="N155" s="140" t="s">
        <v>40</v>
      </c>
      <c r="P155" s="141">
        <f>O155*H155</f>
        <v>0</v>
      </c>
      <c r="Q155" s="141">
        <v>3.0000000000000001E-5</v>
      </c>
      <c r="R155" s="141">
        <f>Q155*H155</f>
        <v>5.4000000000000001E-4</v>
      </c>
      <c r="S155" s="141">
        <v>0.20699999999999999</v>
      </c>
      <c r="T155" s="142">
        <f>S155*H155</f>
        <v>3.726</v>
      </c>
      <c r="AR155" s="143" t="s">
        <v>202</v>
      </c>
      <c r="AT155" s="143" t="s">
        <v>197</v>
      </c>
      <c r="AU155" s="143" t="s">
        <v>78</v>
      </c>
      <c r="AY155" s="18" t="s">
        <v>195</v>
      </c>
      <c r="BE155" s="144">
        <f>IF(N155="základní",J155,0)</f>
        <v>0</v>
      </c>
      <c r="BF155" s="144">
        <f>IF(N155="snížená",J155,0)</f>
        <v>0</v>
      </c>
      <c r="BG155" s="144">
        <f>IF(N155="zákl. přenesená",J155,0)</f>
        <v>0</v>
      </c>
      <c r="BH155" s="144">
        <f>IF(N155="sníž. přenesená",J155,0)</f>
        <v>0</v>
      </c>
      <c r="BI155" s="144">
        <f>IF(N155="nulová",J155,0)</f>
        <v>0</v>
      </c>
      <c r="BJ155" s="18" t="s">
        <v>76</v>
      </c>
      <c r="BK155" s="144">
        <f>ROUND(I155*H155,2)</f>
        <v>0</v>
      </c>
      <c r="BL155" s="18" t="s">
        <v>202</v>
      </c>
      <c r="BM155" s="143" t="s">
        <v>9992</v>
      </c>
    </row>
    <row r="156" spans="2:65" s="1" customFormat="1">
      <c r="B156" s="33"/>
      <c r="D156" s="145" t="s">
        <v>204</v>
      </c>
      <c r="F156" s="146" t="s">
        <v>9993</v>
      </c>
      <c r="I156" s="147"/>
      <c r="L156" s="33"/>
      <c r="M156" s="148"/>
      <c r="T156" s="54"/>
      <c r="AT156" s="18" t="s">
        <v>204</v>
      </c>
      <c r="AU156" s="18" t="s">
        <v>78</v>
      </c>
    </row>
    <row r="157" spans="2:65" s="1" customFormat="1">
      <c r="B157" s="33"/>
      <c r="D157" s="149" t="s">
        <v>206</v>
      </c>
      <c r="F157" s="150" t="s">
        <v>9994</v>
      </c>
      <c r="I157" s="147"/>
      <c r="L157" s="33"/>
      <c r="M157" s="148"/>
      <c r="T157" s="54"/>
      <c r="AT157" s="18" t="s">
        <v>206</v>
      </c>
      <c r="AU157" s="18" t="s">
        <v>78</v>
      </c>
    </row>
    <row r="158" spans="2:65" s="12" customFormat="1">
      <c r="B158" s="151"/>
      <c r="D158" s="145" t="s">
        <v>208</v>
      </c>
      <c r="E158" s="152" t="s">
        <v>19</v>
      </c>
      <c r="F158" s="153" t="s">
        <v>209</v>
      </c>
      <c r="H158" s="152" t="s">
        <v>19</v>
      </c>
      <c r="I158" s="154"/>
      <c r="L158" s="151"/>
      <c r="M158" s="155"/>
      <c r="T158" s="156"/>
      <c r="AT158" s="152" t="s">
        <v>208</v>
      </c>
      <c r="AU158" s="152" t="s">
        <v>78</v>
      </c>
      <c r="AV158" s="12" t="s">
        <v>76</v>
      </c>
      <c r="AW158" s="12" t="s">
        <v>31</v>
      </c>
      <c r="AX158" s="12" t="s">
        <v>69</v>
      </c>
      <c r="AY158" s="152" t="s">
        <v>195</v>
      </c>
    </row>
    <row r="159" spans="2:65" s="12" customFormat="1">
      <c r="B159" s="151"/>
      <c r="D159" s="145" t="s">
        <v>208</v>
      </c>
      <c r="E159" s="152" t="s">
        <v>19</v>
      </c>
      <c r="F159" s="153" t="s">
        <v>9982</v>
      </c>
      <c r="H159" s="152" t="s">
        <v>19</v>
      </c>
      <c r="I159" s="154"/>
      <c r="L159" s="151"/>
      <c r="M159" s="155"/>
      <c r="T159" s="156"/>
      <c r="AT159" s="152" t="s">
        <v>208</v>
      </c>
      <c r="AU159" s="152" t="s">
        <v>78</v>
      </c>
      <c r="AV159" s="12" t="s">
        <v>76</v>
      </c>
      <c r="AW159" s="12" t="s">
        <v>31</v>
      </c>
      <c r="AX159" s="12" t="s">
        <v>69</v>
      </c>
      <c r="AY159" s="152" t="s">
        <v>195</v>
      </c>
    </row>
    <row r="160" spans="2:65" s="13" customFormat="1">
      <c r="B160" s="157"/>
      <c r="D160" s="145" t="s">
        <v>208</v>
      </c>
      <c r="E160" s="158" t="s">
        <v>19</v>
      </c>
      <c r="F160" s="159" t="s">
        <v>350</v>
      </c>
      <c r="H160" s="160">
        <v>18</v>
      </c>
      <c r="I160" s="161"/>
      <c r="L160" s="157"/>
      <c r="M160" s="162"/>
      <c r="T160" s="163"/>
      <c r="AT160" s="158" t="s">
        <v>208</v>
      </c>
      <c r="AU160" s="158" t="s">
        <v>78</v>
      </c>
      <c r="AV160" s="13" t="s">
        <v>78</v>
      </c>
      <c r="AW160" s="13" t="s">
        <v>31</v>
      </c>
      <c r="AX160" s="13" t="s">
        <v>76</v>
      </c>
      <c r="AY160" s="158" t="s">
        <v>195</v>
      </c>
    </row>
    <row r="161" spans="2:65" s="1" customFormat="1" ht="16.5" customHeight="1">
      <c r="B161" s="33"/>
      <c r="C161" s="132" t="s">
        <v>8</v>
      </c>
      <c r="D161" s="132" t="s">
        <v>197</v>
      </c>
      <c r="E161" s="133" t="s">
        <v>9995</v>
      </c>
      <c r="F161" s="134" t="s">
        <v>9996</v>
      </c>
      <c r="G161" s="135" t="s">
        <v>200</v>
      </c>
      <c r="H161" s="136">
        <v>64</v>
      </c>
      <c r="I161" s="137"/>
      <c r="J161" s="138">
        <f>ROUND(I161*H161,2)</f>
        <v>0</v>
      </c>
      <c r="K161" s="134" t="s">
        <v>201</v>
      </c>
      <c r="L161" s="33"/>
      <c r="M161" s="139" t="s">
        <v>19</v>
      </c>
      <c r="N161" s="140" t="s">
        <v>40</v>
      </c>
      <c r="P161" s="141">
        <f>O161*H161</f>
        <v>0</v>
      </c>
      <c r="Q161" s="141">
        <v>1.0000000000000001E-5</v>
      </c>
      <c r="R161" s="141">
        <f>Q161*H161</f>
        <v>6.4000000000000005E-4</v>
      </c>
      <c r="S161" s="141">
        <v>0.115</v>
      </c>
      <c r="T161" s="142">
        <f>S161*H161</f>
        <v>7.36</v>
      </c>
      <c r="AR161" s="143" t="s">
        <v>202</v>
      </c>
      <c r="AT161" s="143" t="s">
        <v>197</v>
      </c>
      <c r="AU161" s="143" t="s">
        <v>78</v>
      </c>
      <c r="AY161" s="18" t="s">
        <v>195</v>
      </c>
      <c r="BE161" s="144">
        <f>IF(N161="základní",J161,0)</f>
        <v>0</v>
      </c>
      <c r="BF161" s="144">
        <f>IF(N161="snížená",J161,0)</f>
        <v>0</v>
      </c>
      <c r="BG161" s="144">
        <f>IF(N161="zákl. přenesená",J161,0)</f>
        <v>0</v>
      </c>
      <c r="BH161" s="144">
        <f>IF(N161="sníž. přenesená",J161,0)</f>
        <v>0</v>
      </c>
      <c r="BI161" s="144">
        <f>IF(N161="nulová",J161,0)</f>
        <v>0</v>
      </c>
      <c r="BJ161" s="18" t="s">
        <v>76</v>
      </c>
      <c r="BK161" s="144">
        <f>ROUND(I161*H161,2)</f>
        <v>0</v>
      </c>
      <c r="BL161" s="18" t="s">
        <v>202</v>
      </c>
      <c r="BM161" s="143" t="s">
        <v>9997</v>
      </c>
    </row>
    <row r="162" spans="2:65" s="1" customFormat="1">
      <c r="B162" s="33"/>
      <c r="D162" s="145" t="s">
        <v>204</v>
      </c>
      <c r="F162" s="146" t="s">
        <v>9998</v>
      </c>
      <c r="I162" s="147"/>
      <c r="L162" s="33"/>
      <c r="M162" s="148"/>
      <c r="T162" s="54"/>
      <c r="AT162" s="18" t="s">
        <v>204</v>
      </c>
      <c r="AU162" s="18" t="s">
        <v>78</v>
      </c>
    </row>
    <row r="163" spans="2:65" s="1" customFormat="1">
      <c r="B163" s="33"/>
      <c r="D163" s="149" t="s">
        <v>206</v>
      </c>
      <c r="F163" s="150" t="s">
        <v>9999</v>
      </c>
      <c r="I163" s="147"/>
      <c r="L163" s="33"/>
      <c r="M163" s="148"/>
      <c r="T163" s="54"/>
      <c r="AT163" s="18" t="s">
        <v>206</v>
      </c>
      <c r="AU163" s="18" t="s">
        <v>78</v>
      </c>
    </row>
    <row r="164" spans="2:65" s="12" customFormat="1">
      <c r="B164" s="151"/>
      <c r="D164" s="145" t="s">
        <v>208</v>
      </c>
      <c r="E164" s="152" t="s">
        <v>19</v>
      </c>
      <c r="F164" s="153" t="s">
        <v>209</v>
      </c>
      <c r="H164" s="152" t="s">
        <v>19</v>
      </c>
      <c r="I164" s="154"/>
      <c r="L164" s="151"/>
      <c r="M164" s="155"/>
      <c r="T164" s="156"/>
      <c r="AT164" s="152" t="s">
        <v>208</v>
      </c>
      <c r="AU164" s="152" t="s">
        <v>78</v>
      </c>
      <c r="AV164" s="12" t="s">
        <v>76</v>
      </c>
      <c r="AW164" s="12" t="s">
        <v>31</v>
      </c>
      <c r="AX164" s="12" t="s">
        <v>69</v>
      </c>
      <c r="AY164" s="152" t="s">
        <v>195</v>
      </c>
    </row>
    <row r="165" spans="2:65" s="12" customFormat="1">
      <c r="B165" s="151"/>
      <c r="D165" s="145" t="s">
        <v>208</v>
      </c>
      <c r="E165" s="152" t="s">
        <v>19</v>
      </c>
      <c r="F165" s="153" t="s">
        <v>9962</v>
      </c>
      <c r="H165" s="152" t="s">
        <v>19</v>
      </c>
      <c r="I165" s="154"/>
      <c r="L165" s="151"/>
      <c r="M165" s="155"/>
      <c r="T165" s="156"/>
      <c r="AT165" s="152" t="s">
        <v>208</v>
      </c>
      <c r="AU165" s="152" t="s">
        <v>78</v>
      </c>
      <c r="AV165" s="12" t="s">
        <v>76</v>
      </c>
      <c r="AW165" s="12" t="s">
        <v>31</v>
      </c>
      <c r="AX165" s="12" t="s">
        <v>69</v>
      </c>
      <c r="AY165" s="152" t="s">
        <v>195</v>
      </c>
    </row>
    <row r="166" spans="2:65" s="13" customFormat="1">
      <c r="B166" s="157"/>
      <c r="D166" s="145" t="s">
        <v>208</v>
      </c>
      <c r="E166" s="158" t="s">
        <v>19</v>
      </c>
      <c r="F166" s="159" t="s">
        <v>1525</v>
      </c>
      <c r="H166" s="160">
        <v>64</v>
      </c>
      <c r="I166" s="161"/>
      <c r="L166" s="157"/>
      <c r="M166" s="162"/>
      <c r="T166" s="163"/>
      <c r="AT166" s="158" t="s">
        <v>208</v>
      </c>
      <c r="AU166" s="158" t="s">
        <v>78</v>
      </c>
      <c r="AV166" s="13" t="s">
        <v>78</v>
      </c>
      <c r="AW166" s="13" t="s">
        <v>31</v>
      </c>
      <c r="AX166" s="13" t="s">
        <v>76</v>
      </c>
      <c r="AY166" s="158" t="s">
        <v>195</v>
      </c>
    </row>
    <row r="167" spans="2:65" s="1" customFormat="1" ht="16.5" customHeight="1">
      <c r="B167" s="33"/>
      <c r="C167" s="132" t="s">
        <v>309</v>
      </c>
      <c r="D167" s="132" t="s">
        <v>197</v>
      </c>
      <c r="E167" s="133" t="s">
        <v>10000</v>
      </c>
      <c r="F167" s="134" t="s">
        <v>10001</v>
      </c>
      <c r="G167" s="135" t="s">
        <v>200</v>
      </c>
      <c r="H167" s="136">
        <v>64</v>
      </c>
      <c r="I167" s="137"/>
      <c r="J167" s="138">
        <f>ROUND(I167*H167,2)</f>
        <v>0</v>
      </c>
      <c r="K167" s="134" t="s">
        <v>201</v>
      </c>
      <c r="L167" s="33"/>
      <c r="M167" s="139" t="s">
        <v>19</v>
      </c>
      <c r="N167" s="140" t="s">
        <v>40</v>
      </c>
      <c r="P167" s="141">
        <f>O167*H167</f>
        <v>0</v>
      </c>
      <c r="Q167" s="141">
        <v>2.0000000000000002E-5</v>
      </c>
      <c r="R167" s="141">
        <f>Q167*H167</f>
        <v>1.2800000000000001E-3</v>
      </c>
      <c r="S167" s="141">
        <v>0.13800000000000001</v>
      </c>
      <c r="T167" s="142">
        <f>S167*H167</f>
        <v>8.8320000000000007</v>
      </c>
      <c r="AR167" s="143" t="s">
        <v>202</v>
      </c>
      <c r="AT167" s="143" t="s">
        <v>197</v>
      </c>
      <c r="AU167" s="143" t="s">
        <v>78</v>
      </c>
      <c r="AY167" s="18" t="s">
        <v>195</v>
      </c>
      <c r="BE167" s="144">
        <f>IF(N167="základní",J167,0)</f>
        <v>0</v>
      </c>
      <c r="BF167" s="144">
        <f>IF(N167="snížená",J167,0)</f>
        <v>0</v>
      </c>
      <c r="BG167" s="144">
        <f>IF(N167="zákl. přenesená",J167,0)</f>
        <v>0</v>
      </c>
      <c r="BH167" s="144">
        <f>IF(N167="sníž. přenesená",J167,0)</f>
        <v>0</v>
      </c>
      <c r="BI167" s="144">
        <f>IF(N167="nulová",J167,0)</f>
        <v>0</v>
      </c>
      <c r="BJ167" s="18" t="s">
        <v>76</v>
      </c>
      <c r="BK167" s="144">
        <f>ROUND(I167*H167,2)</f>
        <v>0</v>
      </c>
      <c r="BL167" s="18" t="s">
        <v>202</v>
      </c>
      <c r="BM167" s="143" t="s">
        <v>10002</v>
      </c>
    </row>
    <row r="168" spans="2:65" s="1" customFormat="1">
      <c r="B168" s="33"/>
      <c r="D168" s="145" t="s">
        <v>204</v>
      </c>
      <c r="F168" s="146" t="s">
        <v>10003</v>
      </c>
      <c r="I168" s="147"/>
      <c r="L168" s="33"/>
      <c r="M168" s="148"/>
      <c r="T168" s="54"/>
      <c r="AT168" s="18" t="s">
        <v>204</v>
      </c>
      <c r="AU168" s="18" t="s">
        <v>78</v>
      </c>
    </row>
    <row r="169" spans="2:65" s="1" customFormat="1">
      <c r="B169" s="33"/>
      <c r="D169" s="149" t="s">
        <v>206</v>
      </c>
      <c r="F169" s="150" t="s">
        <v>10004</v>
      </c>
      <c r="I169" s="147"/>
      <c r="L169" s="33"/>
      <c r="M169" s="148"/>
      <c r="T169" s="54"/>
      <c r="AT169" s="18" t="s">
        <v>206</v>
      </c>
      <c r="AU169" s="18" t="s">
        <v>78</v>
      </c>
    </row>
    <row r="170" spans="2:65" s="12" customFormat="1">
      <c r="B170" s="151"/>
      <c r="D170" s="145" t="s">
        <v>208</v>
      </c>
      <c r="E170" s="152" t="s">
        <v>19</v>
      </c>
      <c r="F170" s="153" t="s">
        <v>209</v>
      </c>
      <c r="H170" s="152" t="s">
        <v>19</v>
      </c>
      <c r="I170" s="154"/>
      <c r="L170" s="151"/>
      <c r="M170" s="155"/>
      <c r="T170" s="156"/>
      <c r="AT170" s="152" t="s">
        <v>208</v>
      </c>
      <c r="AU170" s="152" t="s">
        <v>78</v>
      </c>
      <c r="AV170" s="12" t="s">
        <v>76</v>
      </c>
      <c r="AW170" s="12" t="s">
        <v>31</v>
      </c>
      <c r="AX170" s="12" t="s">
        <v>69</v>
      </c>
      <c r="AY170" s="152" t="s">
        <v>195</v>
      </c>
    </row>
    <row r="171" spans="2:65" s="12" customFormat="1">
      <c r="B171" s="151"/>
      <c r="D171" s="145" t="s">
        <v>208</v>
      </c>
      <c r="E171" s="152" t="s">
        <v>19</v>
      </c>
      <c r="F171" s="153" t="s">
        <v>9962</v>
      </c>
      <c r="H171" s="152" t="s">
        <v>19</v>
      </c>
      <c r="I171" s="154"/>
      <c r="L171" s="151"/>
      <c r="M171" s="155"/>
      <c r="T171" s="156"/>
      <c r="AT171" s="152" t="s">
        <v>208</v>
      </c>
      <c r="AU171" s="152" t="s">
        <v>78</v>
      </c>
      <c r="AV171" s="12" t="s">
        <v>76</v>
      </c>
      <c r="AW171" s="12" t="s">
        <v>31</v>
      </c>
      <c r="AX171" s="12" t="s">
        <v>69</v>
      </c>
      <c r="AY171" s="152" t="s">
        <v>195</v>
      </c>
    </row>
    <row r="172" spans="2:65" s="13" customFormat="1">
      <c r="B172" s="157"/>
      <c r="D172" s="145" t="s">
        <v>208</v>
      </c>
      <c r="E172" s="158" t="s">
        <v>19</v>
      </c>
      <c r="F172" s="159" t="s">
        <v>1525</v>
      </c>
      <c r="H172" s="160">
        <v>64</v>
      </c>
      <c r="I172" s="161"/>
      <c r="L172" s="157"/>
      <c r="M172" s="162"/>
      <c r="T172" s="163"/>
      <c r="AT172" s="158" t="s">
        <v>208</v>
      </c>
      <c r="AU172" s="158" t="s">
        <v>78</v>
      </c>
      <c r="AV172" s="13" t="s">
        <v>78</v>
      </c>
      <c r="AW172" s="13" t="s">
        <v>31</v>
      </c>
      <c r="AX172" s="13" t="s">
        <v>76</v>
      </c>
      <c r="AY172" s="158" t="s">
        <v>195</v>
      </c>
    </row>
    <row r="173" spans="2:65" s="1" customFormat="1" ht="16.5" customHeight="1">
      <c r="B173" s="33"/>
      <c r="C173" s="132" t="s">
        <v>320</v>
      </c>
      <c r="D173" s="132" t="s">
        <v>197</v>
      </c>
      <c r="E173" s="133" t="s">
        <v>228</v>
      </c>
      <c r="F173" s="134" t="s">
        <v>229</v>
      </c>
      <c r="G173" s="135" t="s">
        <v>230</v>
      </c>
      <c r="H173" s="136">
        <v>147.5</v>
      </c>
      <c r="I173" s="137"/>
      <c r="J173" s="138">
        <f>ROUND(I173*H173,2)</f>
        <v>0</v>
      </c>
      <c r="K173" s="134" t="s">
        <v>201</v>
      </c>
      <c r="L173" s="33"/>
      <c r="M173" s="139" t="s">
        <v>19</v>
      </c>
      <c r="N173" s="140" t="s">
        <v>40</v>
      </c>
      <c r="P173" s="141">
        <f>O173*H173</f>
        <v>0</v>
      </c>
      <c r="Q173" s="141">
        <v>0</v>
      </c>
      <c r="R173" s="141">
        <f>Q173*H173</f>
        <v>0</v>
      </c>
      <c r="S173" s="141">
        <v>0.20499999999999999</v>
      </c>
      <c r="T173" s="142">
        <f>S173*H173</f>
        <v>30.237499999999997</v>
      </c>
      <c r="AR173" s="143" t="s">
        <v>202</v>
      </c>
      <c r="AT173" s="143" t="s">
        <v>197</v>
      </c>
      <c r="AU173" s="143" t="s">
        <v>78</v>
      </c>
      <c r="AY173" s="18" t="s">
        <v>195</v>
      </c>
      <c r="BE173" s="144">
        <f>IF(N173="základní",J173,0)</f>
        <v>0</v>
      </c>
      <c r="BF173" s="144">
        <f>IF(N173="snížená",J173,0)</f>
        <v>0</v>
      </c>
      <c r="BG173" s="144">
        <f>IF(N173="zákl. přenesená",J173,0)</f>
        <v>0</v>
      </c>
      <c r="BH173" s="144">
        <f>IF(N173="sníž. přenesená",J173,0)</f>
        <v>0</v>
      </c>
      <c r="BI173" s="144">
        <f>IF(N173="nulová",J173,0)</f>
        <v>0</v>
      </c>
      <c r="BJ173" s="18" t="s">
        <v>76</v>
      </c>
      <c r="BK173" s="144">
        <f>ROUND(I173*H173,2)</f>
        <v>0</v>
      </c>
      <c r="BL173" s="18" t="s">
        <v>202</v>
      </c>
      <c r="BM173" s="143" t="s">
        <v>10005</v>
      </c>
    </row>
    <row r="174" spans="2:65" s="1" customFormat="1">
      <c r="B174" s="33"/>
      <c r="D174" s="145" t="s">
        <v>204</v>
      </c>
      <c r="F174" s="146" t="s">
        <v>232</v>
      </c>
      <c r="I174" s="147"/>
      <c r="L174" s="33"/>
      <c r="M174" s="148"/>
      <c r="T174" s="54"/>
      <c r="AT174" s="18" t="s">
        <v>204</v>
      </c>
      <c r="AU174" s="18" t="s">
        <v>78</v>
      </c>
    </row>
    <row r="175" spans="2:65" s="1" customFormat="1">
      <c r="B175" s="33"/>
      <c r="D175" s="149" t="s">
        <v>206</v>
      </c>
      <c r="F175" s="150" t="s">
        <v>233</v>
      </c>
      <c r="I175" s="147"/>
      <c r="L175" s="33"/>
      <c r="M175" s="148"/>
      <c r="T175" s="54"/>
      <c r="AT175" s="18" t="s">
        <v>206</v>
      </c>
      <c r="AU175" s="18" t="s">
        <v>78</v>
      </c>
    </row>
    <row r="176" spans="2:65" s="12" customFormat="1">
      <c r="B176" s="151"/>
      <c r="D176" s="145" t="s">
        <v>208</v>
      </c>
      <c r="E176" s="152" t="s">
        <v>19</v>
      </c>
      <c r="F176" s="153" t="s">
        <v>209</v>
      </c>
      <c r="H176" s="152" t="s">
        <v>19</v>
      </c>
      <c r="I176" s="154"/>
      <c r="L176" s="151"/>
      <c r="M176" s="155"/>
      <c r="T176" s="156"/>
      <c r="AT176" s="152" t="s">
        <v>208</v>
      </c>
      <c r="AU176" s="152" t="s">
        <v>78</v>
      </c>
      <c r="AV176" s="12" t="s">
        <v>76</v>
      </c>
      <c r="AW176" s="12" t="s">
        <v>31</v>
      </c>
      <c r="AX176" s="12" t="s">
        <v>69</v>
      </c>
      <c r="AY176" s="152" t="s">
        <v>195</v>
      </c>
    </row>
    <row r="177" spans="2:65" s="12" customFormat="1">
      <c r="B177" s="151"/>
      <c r="D177" s="145" t="s">
        <v>208</v>
      </c>
      <c r="E177" s="152" t="s">
        <v>19</v>
      </c>
      <c r="F177" s="153" t="s">
        <v>10006</v>
      </c>
      <c r="H177" s="152" t="s">
        <v>19</v>
      </c>
      <c r="I177" s="154"/>
      <c r="L177" s="151"/>
      <c r="M177" s="155"/>
      <c r="T177" s="156"/>
      <c r="AT177" s="152" t="s">
        <v>208</v>
      </c>
      <c r="AU177" s="152" t="s">
        <v>78</v>
      </c>
      <c r="AV177" s="12" t="s">
        <v>76</v>
      </c>
      <c r="AW177" s="12" t="s">
        <v>31</v>
      </c>
      <c r="AX177" s="12" t="s">
        <v>69</v>
      </c>
      <c r="AY177" s="152" t="s">
        <v>195</v>
      </c>
    </row>
    <row r="178" spans="2:65" s="13" customFormat="1">
      <c r="B178" s="157"/>
      <c r="D178" s="145" t="s">
        <v>208</v>
      </c>
      <c r="E178" s="158" t="s">
        <v>19</v>
      </c>
      <c r="F178" s="159" t="s">
        <v>3626</v>
      </c>
      <c r="H178" s="160">
        <v>129</v>
      </c>
      <c r="I178" s="161"/>
      <c r="L178" s="157"/>
      <c r="M178" s="162"/>
      <c r="T178" s="163"/>
      <c r="AT178" s="158" t="s">
        <v>208</v>
      </c>
      <c r="AU178" s="158" t="s">
        <v>78</v>
      </c>
      <c r="AV178" s="13" t="s">
        <v>78</v>
      </c>
      <c r="AW178" s="13" t="s">
        <v>31</v>
      </c>
      <c r="AX178" s="13" t="s">
        <v>69</v>
      </c>
      <c r="AY178" s="158" t="s">
        <v>195</v>
      </c>
    </row>
    <row r="179" spans="2:65" s="12" customFormat="1">
      <c r="B179" s="151"/>
      <c r="D179" s="145" t="s">
        <v>208</v>
      </c>
      <c r="E179" s="152" t="s">
        <v>19</v>
      </c>
      <c r="F179" s="153" t="s">
        <v>10007</v>
      </c>
      <c r="H179" s="152" t="s">
        <v>19</v>
      </c>
      <c r="I179" s="154"/>
      <c r="L179" s="151"/>
      <c r="M179" s="155"/>
      <c r="T179" s="156"/>
      <c r="AT179" s="152" t="s">
        <v>208</v>
      </c>
      <c r="AU179" s="152" t="s">
        <v>78</v>
      </c>
      <c r="AV179" s="12" t="s">
        <v>76</v>
      </c>
      <c r="AW179" s="12" t="s">
        <v>31</v>
      </c>
      <c r="AX179" s="12" t="s">
        <v>69</v>
      </c>
      <c r="AY179" s="152" t="s">
        <v>195</v>
      </c>
    </row>
    <row r="180" spans="2:65" s="13" customFormat="1">
      <c r="B180" s="157"/>
      <c r="D180" s="145" t="s">
        <v>208</v>
      </c>
      <c r="E180" s="158" t="s">
        <v>19</v>
      </c>
      <c r="F180" s="159" t="s">
        <v>10008</v>
      </c>
      <c r="H180" s="160">
        <v>18.5</v>
      </c>
      <c r="I180" s="161"/>
      <c r="L180" s="157"/>
      <c r="M180" s="162"/>
      <c r="T180" s="163"/>
      <c r="AT180" s="158" t="s">
        <v>208</v>
      </c>
      <c r="AU180" s="158" t="s">
        <v>78</v>
      </c>
      <c r="AV180" s="13" t="s">
        <v>78</v>
      </c>
      <c r="AW180" s="13" t="s">
        <v>31</v>
      </c>
      <c r="AX180" s="13" t="s">
        <v>69</v>
      </c>
      <c r="AY180" s="158" t="s">
        <v>195</v>
      </c>
    </row>
    <row r="181" spans="2:65" s="14" customFormat="1">
      <c r="B181" s="164"/>
      <c r="D181" s="145" t="s">
        <v>208</v>
      </c>
      <c r="E181" s="165" t="s">
        <v>19</v>
      </c>
      <c r="F181" s="166" t="s">
        <v>220</v>
      </c>
      <c r="H181" s="167">
        <v>147.5</v>
      </c>
      <c r="I181" s="168"/>
      <c r="L181" s="164"/>
      <c r="M181" s="169"/>
      <c r="T181" s="170"/>
      <c r="AT181" s="165" t="s">
        <v>208</v>
      </c>
      <c r="AU181" s="165" t="s">
        <v>78</v>
      </c>
      <c r="AV181" s="14" t="s">
        <v>202</v>
      </c>
      <c r="AW181" s="14" t="s">
        <v>31</v>
      </c>
      <c r="AX181" s="14" t="s">
        <v>76</v>
      </c>
      <c r="AY181" s="165" t="s">
        <v>195</v>
      </c>
    </row>
    <row r="182" spans="2:65" s="11" customFormat="1" ht="22.9" customHeight="1">
      <c r="B182" s="120"/>
      <c r="D182" s="121" t="s">
        <v>68</v>
      </c>
      <c r="E182" s="130" t="s">
        <v>2022</v>
      </c>
      <c r="F182" s="130" t="s">
        <v>2023</v>
      </c>
      <c r="I182" s="123"/>
      <c r="J182" s="131">
        <f>BK182</f>
        <v>0</v>
      </c>
      <c r="L182" s="120"/>
      <c r="M182" s="125"/>
      <c r="P182" s="126">
        <f>SUM(P183:P201)</f>
        <v>0</v>
      </c>
      <c r="R182" s="126">
        <f>SUM(R183:R201)</f>
        <v>0</v>
      </c>
      <c r="T182" s="127">
        <f>SUM(T183:T201)</f>
        <v>0</v>
      </c>
      <c r="AR182" s="121" t="s">
        <v>76</v>
      </c>
      <c r="AT182" s="128" t="s">
        <v>68</v>
      </c>
      <c r="AU182" s="128" t="s">
        <v>76</v>
      </c>
      <c r="AY182" s="121" t="s">
        <v>195</v>
      </c>
      <c r="BK182" s="129">
        <f>SUM(BK183:BK201)</f>
        <v>0</v>
      </c>
    </row>
    <row r="183" spans="2:65" s="1" customFormat="1" ht="16.5" customHeight="1">
      <c r="B183" s="33"/>
      <c r="C183" s="132" t="s">
        <v>328</v>
      </c>
      <c r="D183" s="132" t="s">
        <v>197</v>
      </c>
      <c r="E183" s="133" t="s">
        <v>10009</v>
      </c>
      <c r="F183" s="134" t="s">
        <v>10010</v>
      </c>
      <c r="G183" s="135" t="s">
        <v>331</v>
      </c>
      <c r="H183" s="136">
        <v>486.82400000000001</v>
      </c>
      <c r="I183" s="137"/>
      <c r="J183" s="138">
        <f>ROUND(I183*H183,2)</f>
        <v>0</v>
      </c>
      <c r="K183" s="134" t="s">
        <v>201</v>
      </c>
      <c r="L183" s="33"/>
      <c r="M183" s="139" t="s">
        <v>19</v>
      </c>
      <c r="N183" s="140" t="s">
        <v>40</v>
      </c>
      <c r="P183" s="141">
        <f>O183*H183</f>
        <v>0</v>
      </c>
      <c r="Q183" s="141">
        <v>0</v>
      </c>
      <c r="R183" s="141">
        <f>Q183*H183</f>
        <v>0</v>
      </c>
      <c r="S183" s="141">
        <v>0</v>
      </c>
      <c r="T183" s="142">
        <f>S183*H183</f>
        <v>0</v>
      </c>
      <c r="AR183" s="143" t="s">
        <v>202</v>
      </c>
      <c r="AT183" s="143" t="s">
        <v>197</v>
      </c>
      <c r="AU183" s="143" t="s">
        <v>78</v>
      </c>
      <c r="AY183" s="18" t="s">
        <v>195</v>
      </c>
      <c r="BE183" s="144">
        <f>IF(N183="základní",J183,0)</f>
        <v>0</v>
      </c>
      <c r="BF183" s="144">
        <f>IF(N183="snížená",J183,0)</f>
        <v>0</v>
      </c>
      <c r="BG183" s="144">
        <f>IF(N183="zákl. přenesená",J183,0)</f>
        <v>0</v>
      </c>
      <c r="BH183" s="144">
        <f>IF(N183="sníž. přenesená",J183,0)</f>
        <v>0</v>
      </c>
      <c r="BI183" s="144">
        <f>IF(N183="nulová",J183,0)</f>
        <v>0</v>
      </c>
      <c r="BJ183" s="18" t="s">
        <v>76</v>
      </c>
      <c r="BK183" s="144">
        <f>ROUND(I183*H183,2)</f>
        <v>0</v>
      </c>
      <c r="BL183" s="18" t="s">
        <v>202</v>
      </c>
      <c r="BM183" s="143" t="s">
        <v>10011</v>
      </c>
    </row>
    <row r="184" spans="2:65" s="1" customFormat="1">
      <c r="B184" s="33"/>
      <c r="D184" s="145" t="s">
        <v>204</v>
      </c>
      <c r="F184" s="146" t="s">
        <v>10012</v>
      </c>
      <c r="I184" s="147"/>
      <c r="L184" s="33"/>
      <c r="M184" s="148"/>
      <c r="T184" s="54"/>
      <c r="AT184" s="18" t="s">
        <v>204</v>
      </c>
      <c r="AU184" s="18" t="s">
        <v>78</v>
      </c>
    </row>
    <row r="185" spans="2:65" s="1" customFormat="1">
      <c r="B185" s="33"/>
      <c r="D185" s="149" t="s">
        <v>206</v>
      </c>
      <c r="F185" s="150" t="s">
        <v>10013</v>
      </c>
      <c r="I185" s="147"/>
      <c r="L185" s="33"/>
      <c r="M185" s="148"/>
      <c r="T185" s="54"/>
      <c r="AT185" s="18" t="s">
        <v>206</v>
      </c>
      <c r="AU185" s="18" t="s">
        <v>78</v>
      </c>
    </row>
    <row r="186" spans="2:65" s="1" customFormat="1" ht="16.5" customHeight="1">
      <c r="B186" s="33"/>
      <c r="C186" s="132" t="s">
        <v>338</v>
      </c>
      <c r="D186" s="132" t="s">
        <v>197</v>
      </c>
      <c r="E186" s="133" t="s">
        <v>10014</v>
      </c>
      <c r="F186" s="134" t="s">
        <v>10015</v>
      </c>
      <c r="G186" s="135" t="s">
        <v>331</v>
      </c>
      <c r="H186" s="136">
        <v>11683.776</v>
      </c>
      <c r="I186" s="137"/>
      <c r="J186" s="138">
        <f>ROUND(I186*H186,2)</f>
        <v>0</v>
      </c>
      <c r="K186" s="134" t="s">
        <v>201</v>
      </c>
      <c r="L186" s="33"/>
      <c r="M186" s="139" t="s">
        <v>19</v>
      </c>
      <c r="N186" s="140" t="s">
        <v>40</v>
      </c>
      <c r="P186" s="141">
        <f>O186*H186</f>
        <v>0</v>
      </c>
      <c r="Q186" s="141">
        <v>0</v>
      </c>
      <c r="R186" s="141">
        <f>Q186*H186</f>
        <v>0</v>
      </c>
      <c r="S186" s="141">
        <v>0</v>
      </c>
      <c r="T186" s="142">
        <f>S186*H186</f>
        <v>0</v>
      </c>
      <c r="AR186" s="143" t="s">
        <v>202</v>
      </c>
      <c r="AT186" s="143" t="s">
        <v>197</v>
      </c>
      <c r="AU186" s="143" t="s">
        <v>78</v>
      </c>
      <c r="AY186" s="18" t="s">
        <v>195</v>
      </c>
      <c r="BE186" s="144">
        <f>IF(N186="základní",J186,0)</f>
        <v>0</v>
      </c>
      <c r="BF186" s="144">
        <f>IF(N186="snížená",J186,0)</f>
        <v>0</v>
      </c>
      <c r="BG186" s="144">
        <f>IF(N186="zákl. přenesená",J186,0)</f>
        <v>0</v>
      </c>
      <c r="BH186" s="144">
        <f>IF(N186="sníž. přenesená",J186,0)</f>
        <v>0</v>
      </c>
      <c r="BI186" s="144">
        <f>IF(N186="nulová",J186,0)</f>
        <v>0</v>
      </c>
      <c r="BJ186" s="18" t="s">
        <v>76</v>
      </c>
      <c r="BK186" s="144">
        <f>ROUND(I186*H186,2)</f>
        <v>0</v>
      </c>
      <c r="BL186" s="18" t="s">
        <v>202</v>
      </c>
      <c r="BM186" s="143" t="s">
        <v>10016</v>
      </c>
    </row>
    <row r="187" spans="2:65" s="1" customFormat="1">
      <c r="B187" s="33"/>
      <c r="D187" s="145" t="s">
        <v>204</v>
      </c>
      <c r="F187" s="146" t="s">
        <v>10017</v>
      </c>
      <c r="I187" s="147"/>
      <c r="L187" s="33"/>
      <c r="M187" s="148"/>
      <c r="T187" s="54"/>
      <c r="AT187" s="18" t="s">
        <v>204</v>
      </c>
      <c r="AU187" s="18" t="s">
        <v>78</v>
      </c>
    </row>
    <row r="188" spans="2:65" s="1" customFormat="1">
      <c r="B188" s="33"/>
      <c r="D188" s="149" t="s">
        <v>206</v>
      </c>
      <c r="F188" s="150" t="s">
        <v>10018</v>
      </c>
      <c r="I188" s="147"/>
      <c r="L188" s="33"/>
      <c r="M188" s="148"/>
      <c r="T188" s="54"/>
      <c r="AT188" s="18" t="s">
        <v>206</v>
      </c>
      <c r="AU188" s="18" t="s">
        <v>78</v>
      </c>
    </row>
    <row r="189" spans="2:65" s="13" customFormat="1">
      <c r="B189" s="157"/>
      <c r="D189" s="145" t="s">
        <v>208</v>
      </c>
      <c r="F189" s="159" t="s">
        <v>10019</v>
      </c>
      <c r="H189" s="160">
        <v>11683.776</v>
      </c>
      <c r="I189" s="161"/>
      <c r="L189" s="157"/>
      <c r="M189" s="162"/>
      <c r="T189" s="163"/>
      <c r="AT189" s="158" t="s">
        <v>208</v>
      </c>
      <c r="AU189" s="158" t="s">
        <v>78</v>
      </c>
      <c r="AV189" s="13" t="s">
        <v>78</v>
      </c>
      <c r="AW189" s="13" t="s">
        <v>4</v>
      </c>
      <c r="AX189" s="13" t="s">
        <v>76</v>
      </c>
      <c r="AY189" s="158" t="s">
        <v>195</v>
      </c>
    </row>
    <row r="190" spans="2:65" s="1" customFormat="1" ht="21.75" customHeight="1">
      <c r="B190" s="33"/>
      <c r="C190" s="132" t="s">
        <v>342</v>
      </c>
      <c r="D190" s="132" t="s">
        <v>197</v>
      </c>
      <c r="E190" s="133" t="s">
        <v>10020</v>
      </c>
      <c r="F190" s="134" t="s">
        <v>2061</v>
      </c>
      <c r="G190" s="135" t="s">
        <v>331</v>
      </c>
      <c r="H190" s="136">
        <v>53.158000000000001</v>
      </c>
      <c r="I190" s="137"/>
      <c r="J190" s="138">
        <f>ROUND(I190*H190,2)</f>
        <v>0</v>
      </c>
      <c r="K190" s="134" t="s">
        <v>201</v>
      </c>
      <c r="L190" s="33"/>
      <c r="M190" s="139" t="s">
        <v>19</v>
      </c>
      <c r="N190" s="140" t="s">
        <v>40</v>
      </c>
      <c r="P190" s="141">
        <f>O190*H190</f>
        <v>0</v>
      </c>
      <c r="Q190" s="141">
        <v>0</v>
      </c>
      <c r="R190" s="141">
        <f>Q190*H190</f>
        <v>0</v>
      </c>
      <c r="S190" s="141">
        <v>0</v>
      </c>
      <c r="T190" s="142">
        <f>S190*H190</f>
        <v>0</v>
      </c>
      <c r="AR190" s="143" t="s">
        <v>202</v>
      </c>
      <c r="AT190" s="143" t="s">
        <v>197</v>
      </c>
      <c r="AU190" s="143" t="s">
        <v>78</v>
      </c>
      <c r="AY190" s="18" t="s">
        <v>195</v>
      </c>
      <c r="BE190" s="144">
        <f>IF(N190="základní",J190,0)</f>
        <v>0</v>
      </c>
      <c r="BF190" s="144">
        <f>IF(N190="snížená",J190,0)</f>
        <v>0</v>
      </c>
      <c r="BG190" s="144">
        <f>IF(N190="zákl. přenesená",J190,0)</f>
        <v>0</v>
      </c>
      <c r="BH190" s="144">
        <f>IF(N190="sníž. přenesená",J190,0)</f>
        <v>0</v>
      </c>
      <c r="BI190" s="144">
        <f>IF(N190="nulová",J190,0)</f>
        <v>0</v>
      </c>
      <c r="BJ190" s="18" t="s">
        <v>76</v>
      </c>
      <c r="BK190" s="144">
        <f>ROUND(I190*H190,2)</f>
        <v>0</v>
      </c>
      <c r="BL190" s="18" t="s">
        <v>202</v>
      </c>
      <c r="BM190" s="143" t="s">
        <v>10021</v>
      </c>
    </row>
    <row r="191" spans="2:65" s="1" customFormat="1">
      <c r="B191" s="33"/>
      <c r="D191" s="145" t="s">
        <v>204</v>
      </c>
      <c r="F191" s="146" t="s">
        <v>2063</v>
      </c>
      <c r="I191" s="147"/>
      <c r="L191" s="33"/>
      <c r="M191" s="148"/>
      <c r="T191" s="54"/>
      <c r="AT191" s="18" t="s">
        <v>204</v>
      </c>
      <c r="AU191" s="18" t="s">
        <v>78</v>
      </c>
    </row>
    <row r="192" spans="2:65" s="1" customFormat="1">
      <c r="B192" s="33"/>
      <c r="D192" s="149" t="s">
        <v>206</v>
      </c>
      <c r="F192" s="150" t="s">
        <v>10022</v>
      </c>
      <c r="I192" s="147"/>
      <c r="L192" s="33"/>
      <c r="M192" s="148"/>
      <c r="T192" s="54"/>
      <c r="AT192" s="18" t="s">
        <v>206</v>
      </c>
      <c r="AU192" s="18" t="s">
        <v>78</v>
      </c>
    </row>
    <row r="193" spans="2:65" s="1" customFormat="1" ht="21.75" customHeight="1">
      <c r="B193" s="33"/>
      <c r="C193" s="132" t="s">
        <v>350</v>
      </c>
      <c r="D193" s="132" t="s">
        <v>197</v>
      </c>
      <c r="E193" s="133" t="s">
        <v>10023</v>
      </c>
      <c r="F193" s="134" t="s">
        <v>2067</v>
      </c>
      <c r="G193" s="135" t="s">
        <v>331</v>
      </c>
      <c r="H193" s="136">
        <v>237.75</v>
      </c>
      <c r="I193" s="137"/>
      <c r="J193" s="138">
        <f>ROUND(I193*H193,2)</f>
        <v>0</v>
      </c>
      <c r="K193" s="134" t="s">
        <v>201</v>
      </c>
      <c r="L193" s="33"/>
      <c r="M193" s="139" t="s">
        <v>19</v>
      </c>
      <c r="N193" s="140" t="s">
        <v>40</v>
      </c>
      <c r="P193" s="141">
        <f>O193*H193</f>
        <v>0</v>
      </c>
      <c r="Q193" s="141">
        <v>0</v>
      </c>
      <c r="R193" s="141">
        <f>Q193*H193</f>
        <v>0</v>
      </c>
      <c r="S193" s="141">
        <v>0</v>
      </c>
      <c r="T193" s="142">
        <f>S193*H193</f>
        <v>0</v>
      </c>
      <c r="AR193" s="143" t="s">
        <v>202</v>
      </c>
      <c r="AT193" s="143" t="s">
        <v>197</v>
      </c>
      <c r="AU193" s="143" t="s">
        <v>78</v>
      </c>
      <c r="AY193" s="18" t="s">
        <v>195</v>
      </c>
      <c r="BE193" s="144">
        <f>IF(N193="základní",J193,0)</f>
        <v>0</v>
      </c>
      <c r="BF193" s="144">
        <f>IF(N193="snížená",J193,0)</f>
        <v>0</v>
      </c>
      <c r="BG193" s="144">
        <f>IF(N193="zákl. přenesená",J193,0)</f>
        <v>0</v>
      </c>
      <c r="BH193" s="144">
        <f>IF(N193="sníž. přenesená",J193,0)</f>
        <v>0</v>
      </c>
      <c r="BI193" s="144">
        <f>IF(N193="nulová",J193,0)</f>
        <v>0</v>
      </c>
      <c r="BJ193" s="18" t="s">
        <v>76</v>
      </c>
      <c r="BK193" s="144">
        <f>ROUND(I193*H193,2)</f>
        <v>0</v>
      </c>
      <c r="BL193" s="18" t="s">
        <v>202</v>
      </c>
      <c r="BM193" s="143" t="s">
        <v>10024</v>
      </c>
    </row>
    <row r="194" spans="2:65" s="1" customFormat="1">
      <c r="B194" s="33"/>
      <c r="D194" s="145" t="s">
        <v>204</v>
      </c>
      <c r="F194" s="146" t="s">
        <v>2069</v>
      </c>
      <c r="I194" s="147"/>
      <c r="L194" s="33"/>
      <c r="M194" s="148"/>
      <c r="T194" s="54"/>
      <c r="AT194" s="18" t="s">
        <v>204</v>
      </c>
      <c r="AU194" s="18" t="s">
        <v>78</v>
      </c>
    </row>
    <row r="195" spans="2:65" s="1" customFormat="1">
      <c r="B195" s="33"/>
      <c r="D195" s="149" t="s">
        <v>206</v>
      </c>
      <c r="F195" s="150" t="s">
        <v>10025</v>
      </c>
      <c r="I195" s="147"/>
      <c r="L195" s="33"/>
      <c r="M195" s="148"/>
      <c r="T195" s="54"/>
      <c r="AT195" s="18" t="s">
        <v>206</v>
      </c>
      <c r="AU195" s="18" t="s">
        <v>78</v>
      </c>
    </row>
    <row r="196" spans="2:65" s="1" customFormat="1" ht="21.75" customHeight="1">
      <c r="B196" s="33"/>
      <c r="C196" s="132" t="s">
        <v>386</v>
      </c>
      <c r="D196" s="132" t="s">
        <v>197</v>
      </c>
      <c r="E196" s="133" t="s">
        <v>10026</v>
      </c>
      <c r="F196" s="134" t="s">
        <v>2091</v>
      </c>
      <c r="G196" s="135" t="s">
        <v>331</v>
      </c>
      <c r="H196" s="136">
        <v>23.446000000000002</v>
      </c>
      <c r="I196" s="137"/>
      <c r="J196" s="138">
        <f>ROUND(I196*H196,2)</f>
        <v>0</v>
      </c>
      <c r="K196" s="134" t="s">
        <v>201</v>
      </c>
      <c r="L196" s="33"/>
      <c r="M196" s="139" t="s">
        <v>19</v>
      </c>
      <c r="N196" s="140" t="s">
        <v>40</v>
      </c>
      <c r="P196" s="141">
        <f>O196*H196</f>
        <v>0</v>
      </c>
      <c r="Q196" s="141">
        <v>0</v>
      </c>
      <c r="R196" s="141">
        <f>Q196*H196</f>
        <v>0</v>
      </c>
      <c r="S196" s="141">
        <v>0</v>
      </c>
      <c r="T196" s="142">
        <f>S196*H196</f>
        <v>0</v>
      </c>
      <c r="AR196" s="143" t="s">
        <v>202</v>
      </c>
      <c r="AT196" s="143" t="s">
        <v>197</v>
      </c>
      <c r="AU196" s="143" t="s">
        <v>78</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202</v>
      </c>
      <c r="BM196" s="143" t="s">
        <v>10027</v>
      </c>
    </row>
    <row r="197" spans="2:65" s="1" customFormat="1">
      <c r="B197" s="33"/>
      <c r="D197" s="145" t="s">
        <v>204</v>
      </c>
      <c r="F197" s="146" t="s">
        <v>2093</v>
      </c>
      <c r="I197" s="147"/>
      <c r="L197" s="33"/>
      <c r="M197" s="148"/>
      <c r="T197" s="54"/>
      <c r="AT197" s="18" t="s">
        <v>204</v>
      </c>
      <c r="AU197" s="18" t="s">
        <v>78</v>
      </c>
    </row>
    <row r="198" spans="2:65" s="1" customFormat="1">
      <c r="B198" s="33"/>
      <c r="D198" s="149" t="s">
        <v>206</v>
      </c>
      <c r="F198" s="150" t="s">
        <v>10028</v>
      </c>
      <c r="I198" s="147"/>
      <c r="L198" s="33"/>
      <c r="M198" s="148"/>
      <c r="T198" s="54"/>
      <c r="AT198" s="18" t="s">
        <v>206</v>
      </c>
      <c r="AU198" s="18" t="s">
        <v>78</v>
      </c>
    </row>
    <row r="199" spans="2:65" s="1" customFormat="1" ht="21.75" customHeight="1">
      <c r="B199" s="33"/>
      <c r="C199" s="132" t="s">
        <v>392</v>
      </c>
      <c r="D199" s="132" t="s">
        <v>197</v>
      </c>
      <c r="E199" s="133" t="s">
        <v>2084</v>
      </c>
      <c r="F199" s="134" t="s">
        <v>2085</v>
      </c>
      <c r="G199" s="135" t="s">
        <v>331</v>
      </c>
      <c r="H199" s="136">
        <v>172.47</v>
      </c>
      <c r="I199" s="137"/>
      <c r="J199" s="138">
        <f>ROUND(I199*H199,2)</f>
        <v>0</v>
      </c>
      <c r="K199" s="134" t="s">
        <v>201</v>
      </c>
      <c r="L199" s="33"/>
      <c r="M199" s="139" t="s">
        <v>19</v>
      </c>
      <c r="N199" s="140" t="s">
        <v>40</v>
      </c>
      <c r="P199" s="141">
        <f>O199*H199</f>
        <v>0</v>
      </c>
      <c r="Q199" s="141">
        <v>0</v>
      </c>
      <c r="R199" s="141">
        <f>Q199*H199</f>
        <v>0</v>
      </c>
      <c r="S199" s="141">
        <v>0</v>
      </c>
      <c r="T199" s="142">
        <f>S199*H199</f>
        <v>0</v>
      </c>
      <c r="AR199" s="143" t="s">
        <v>202</v>
      </c>
      <c r="AT199" s="143" t="s">
        <v>197</v>
      </c>
      <c r="AU199" s="143" t="s">
        <v>78</v>
      </c>
      <c r="AY199" s="18" t="s">
        <v>195</v>
      </c>
      <c r="BE199" s="144">
        <f>IF(N199="základní",J199,0)</f>
        <v>0</v>
      </c>
      <c r="BF199" s="144">
        <f>IF(N199="snížená",J199,0)</f>
        <v>0</v>
      </c>
      <c r="BG199" s="144">
        <f>IF(N199="zákl. přenesená",J199,0)</f>
        <v>0</v>
      </c>
      <c r="BH199" s="144">
        <f>IF(N199="sníž. přenesená",J199,0)</f>
        <v>0</v>
      </c>
      <c r="BI199" s="144">
        <f>IF(N199="nulová",J199,0)</f>
        <v>0</v>
      </c>
      <c r="BJ199" s="18" t="s">
        <v>76</v>
      </c>
      <c r="BK199" s="144">
        <f>ROUND(I199*H199,2)</f>
        <v>0</v>
      </c>
      <c r="BL199" s="18" t="s">
        <v>202</v>
      </c>
      <c r="BM199" s="143" t="s">
        <v>10029</v>
      </c>
    </row>
    <row r="200" spans="2:65" s="1" customFormat="1">
      <c r="B200" s="33"/>
      <c r="D200" s="145" t="s">
        <v>204</v>
      </c>
      <c r="F200" s="146" t="s">
        <v>2087</v>
      </c>
      <c r="I200" s="147"/>
      <c r="L200" s="33"/>
      <c r="M200" s="148"/>
      <c r="T200" s="54"/>
      <c r="AT200" s="18" t="s">
        <v>204</v>
      </c>
      <c r="AU200" s="18" t="s">
        <v>78</v>
      </c>
    </row>
    <row r="201" spans="2:65" s="1" customFormat="1">
      <c r="B201" s="33"/>
      <c r="D201" s="149" t="s">
        <v>206</v>
      </c>
      <c r="F201" s="150" t="s">
        <v>2088</v>
      </c>
      <c r="I201" s="147"/>
      <c r="L201" s="33"/>
      <c r="M201" s="197"/>
      <c r="N201" s="198"/>
      <c r="O201" s="198"/>
      <c r="P201" s="198"/>
      <c r="Q201" s="198"/>
      <c r="R201" s="198"/>
      <c r="S201" s="198"/>
      <c r="T201" s="199"/>
      <c r="AT201" s="18" t="s">
        <v>206</v>
      </c>
      <c r="AU201" s="18" t="s">
        <v>78</v>
      </c>
    </row>
    <row r="202" spans="2:65" s="1" customFormat="1" ht="6.95" customHeight="1">
      <c r="B202" s="42"/>
      <c r="C202" s="43"/>
      <c r="D202" s="43"/>
      <c r="E202" s="43"/>
      <c r="F202" s="43"/>
      <c r="G202" s="43"/>
      <c r="H202" s="43"/>
      <c r="I202" s="43"/>
      <c r="J202" s="43"/>
      <c r="K202" s="43"/>
      <c r="L202" s="33"/>
    </row>
  </sheetData>
  <sheetProtection algorithmName="SHA-512" hashValue="Y2J52soDAvtmU0u+s3b9O/oYXHFtstPgSmaOqffxvC2GSl9suXPZXbOYjHiItyAzF0wqIKywOSiutLkWJmTcDw==" saltValue="9RHOvznPFeNS7yy+2/q2iEYZwb6dumDktp7yjgkm8sPi3nq0Y5OD/AfIIY6MLma7xtBDQASdmF5+i509b0qKMg==" spinCount="100000" sheet="1" objects="1" scenarios="1" formatColumns="0" formatRows="0" autoFilter="0"/>
  <autoFilter ref="C87:K201" xr:uid="{00000000-0009-0000-0000-000013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3" r:id="rId1" xr:uid="{00000000-0004-0000-1300-000000000000}"/>
    <hyperlink ref="F98" r:id="rId2" xr:uid="{00000000-0004-0000-1300-000001000000}"/>
    <hyperlink ref="F104" r:id="rId3" xr:uid="{00000000-0004-0000-1300-000002000000}"/>
    <hyperlink ref="F110" r:id="rId4" xr:uid="{00000000-0004-0000-1300-000003000000}"/>
    <hyperlink ref="F115" r:id="rId5" xr:uid="{00000000-0004-0000-1300-000004000000}"/>
    <hyperlink ref="F121" r:id="rId6" xr:uid="{00000000-0004-0000-1300-000005000000}"/>
    <hyperlink ref="F127" r:id="rId7" xr:uid="{00000000-0004-0000-1300-000006000000}"/>
    <hyperlink ref="F133" r:id="rId8" xr:uid="{00000000-0004-0000-1300-000007000000}"/>
    <hyperlink ref="F139" r:id="rId9" xr:uid="{00000000-0004-0000-1300-000008000000}"/>
    <hyperlink ref="F152" r:id="rId10" xr:uid="{00000000-0004-0000-1300-000009000000}"/>
    <hyperlink ref="F157" r:id="rId11" xr:uid="{00000000-0004-0000-1300-00000A000000}"/>
    <hyperlink ref="F163" r:id="rId12" xr:uid="{00000000-0004-0000-1300-00000B000000}"/>
    <hyperlink ref="F169" r:id="rId13" xr:uid="{00000000-0004-0000-1300-00000C000000}"/>
    <hyperlink ref="F175" r:id="rId14" xr:uid="{00000000-0004-0000-1300-00000D000000}"/>
    <hyperlink ref="F185" r:id="rId15" xr:uid="{00000000-0004-0000-1300-00000E000000}"/>
    <hyperlink ref="F188" r:id="rId16" xr:uid="{00000000-0004-0000-1300-00000F000000}"/>
    <hyperlink ref="F192" r:id="rId17" xr:uid="{00000000-0004-0000-1300-000010000000}"/>
    <hyperlink ref="F195" r:id="rId18" xr:uid="{00000000-0004-0000-1300-000011000000}"/>
    <hyperlink ref="F198" r:id="rId19" xr:uid="{00000000-0004-0000-1300-000012000000}"/>
    <hyperlink ref="F201" r:id="rId20" xr:uid="{00000000-0004-0000-13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5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139</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9934</v>
      </c>
      <c r="F9" s="301"/>
      <c r="G9" s="301"/>
      <c r="H9" s="301"/>
      <c r="L9" s="33"/>
    </row>
    <row r="10" spans="2:46" s="1" customFormat="1" ht="12" customHeight="1">
      <c r="B10" s="33"/>
      <c r="D10" s="28" t="s">
        <v>156</v>
      </c>
      <c r="L10" s="33"/>
    </row>
    <row r="11" spans="2:46" s="1" customFormat="1" ht="16.5" customHeight="1">
      <c r="B11" s="33"/>
      <c r="E11" s="266" t="s">
        <v>10030</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ROUND((SUM(BE93:BE510)),  2)</f>
        <v>0</v>
      </c>
      <c r="I35" s="94">
        <v>0.21</v>
      </c>
      <c r="J35" s="84">
        <f>ROUND(((SUM(BE93:BE510))*I35),  2)</f>
        <v>0</v>
      </c>
      <c r="L35" s="33"/>
    </row>
    <row r="36" spans="2:12" s="1" customFormat="1" ht="14.45" customHeight="1">
      <c r="B36" s="33"/>
      <c r="E36" s="28" t="s">
        <v>41</v>
      </c>
      <c r="F36" s="84">
        <f>ROUND((SUM(BF93:BF510)),  2)</f>
        <v>0</v>
      </c>
      <c r="I36" s="94">
        <v>0.12</v>
      </c>
      <c r="J36" s="84">
        <f>ROUND(((SUM(BF93:BF510))*I36),  2)</f>
        <v>0</v>
      </c>
      <c r="L36" s="33"/>
    </row>
    <row r="37" spans="2:12" s="1" customFormat="1" ht="14.45" hidden="1" customHeight="1">
      <c r="B37" s="33"/>
      <c r="E37" s="28" t="s">
        <v>42</v>
      </c>
      <c r="F37" s="84">
        <f>ROUND((SUM(BG93:BG510)),  2)</f>
        <v>0</v>
      </c>
      <c r="I37" s="94">
        <v>0.21</v>
      </c>
      <c r="J37" s="84">
        <f>0</f>
        <v>0</v>
      </c>
      <c r="L37" s="33"/>
    </row>
    <row r="38" spans="2:12" s="1" customFormat="1" ht="14.45" hidden="1" customHeight="1">
      <c r="B38" s="33"/>
      <c r="E38" s="28" t="s">
        <v>43</v>
      </c>
      <c r="F38" s="84">
        <f>ROUND((SUM(BH93:BH510)),  2)</f>
        <v>0</v>
      </c>
      <c r="I38" s="94">
        <v>0.12</v>
      </c>
      <c r="J38" s="84">
        <f>0</f>
        <v>0</v>
      </c>
      <c r="L38" s="33"/>
    </row>
    <row r="39" spans="2:12" s="1" customFormat="1" ht="14.45" hidden="1" customHeight="1">
      <c r="B39" s="33"/>
      <c r="E39" s="28" t="s">
        <v>44</v>
      </c>
      <c r="F39" s="84">
        <f>ROUND((SUM(BI93:BI510)),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9934</v>
      </c>
      <c r="F52" s="301"/>
      <c r="G52" s="301"/>
      <c r="H52" s="301"/>
      <c r="L52" s="33"/>
    </row>
    <row r="53" spans="2:47" s="1" customFormat="1" ht="12" customHeight="1">
      <c r="B53" s="33"/>
      <c r="C53" s="28" t="s">
        <v>156</v>
      </c>
      <c r="L53" s="33"/>
    </row>
    <row r="54" spans="2:47" s="1" customFormat="1" ht="16.5" customHeight="1">
      <c r="B54" s="33"/>
      <c r="E54" s="266" t="str">
        <f>E11</f>
        <v>NS ZP - Nový stav</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J93</f>
        <v>0</v>
      </c>
      <c r="L63" s="33"/>
      <c r="AU63" s="18" t="s">
        <v>161</v>
      </c>
    </row>
    <row r="64" spans="2:47" s="8" customFormat="1" ht="24.95" customHeight="1">
      <c r="B64" s="104"/>
      <c r="D64" s="105" t="s">
        <v>162</v>
      </c>
      <c r="E64" s="106"/>
      <c r="F64" s="106"/>
      <c r="G64" s="106"/>
      <c r="H64" s="106"/>
      <c r="I64" s="106"/>
      <c r="J64" s="107">
        <f>J94</f>
        <v>0</v>
      </c>
      <c r="L64" s="104"/>
    </row>
    <row r="65" spans="2:12" s="9" customFormat="1" ht="19.899999999999999" customHeight="1">
      <c r="B65" s="108"/>
      <c r="D65" s="109" t="s">
        <v>163</v>
      </c>
      <c r="E65" s="110"/>
      <c r="F65" s="110"/>
      <c r="G65" s="110"/>
      <c r="H65" s="110"/>
      <c r="I65" s="110"/>
      <c r="J65" s="111">
        <f>J95</f>
        <v>0</v>
      </c>
      <c r="L65" s="108"/>
    </row>
    <row r="66" spans="2:12" s="9" customFormat="1" ht="19.899999999999999" customHeight="1">
      <c r="B66" s="108"/>
      <c r="D66" s="109" t="s">
        <v>2575</v>
      </c>
      <c r="E66" s="110"/>
      <c r="F66" s="110"/>
      <c r="G66" s="110"/>
      <c r="H66" s="110"/>
      <c r="I66" s="110"/>
      <c r="J66" s="111">
        <f>J230</f>
        <v>0</v>
      </c>
      <c r="L66" s="108"/>
    </row>
    <row r="67" spans="2:12" s="9" customFormat="1" ht="19.899999999999999" customHeight="1">
      <c r="B67" s="108"/>
      <c r="D67" s="109" t="s">
        <v>164</v>
      </c>
      <c r="E67" s="110"/>
      <c r="F67" s="110"/>
      <c r="G67" s="110"/>
      <c r="H67" s="110"/>
      <c r="I67" s="110"/>
      <c r="J67" s="111">
        <f>J265</f>
        <v>0</v>
      </c>
      <c r="L67" s="108"/>
    </row>
    <row r="68" spans="2:12" s="9" customFormat="1" ht="19.899999999999999" customHeight="1">
      <c r="B68" s="108"/>
      <c r="D68" s="109" t="s">
        <v>2577</v>
      </c>
      <c r="E68" s="110"/>
      <c r="F68" s="110"/>
      <c r="G68" s="110"/>
      <c r="H68" s="110"/>
      <c r="I68" s="110"/>
      <c r="J68" s="111">
        <f>J272</f>
        <v>0</v>
      </c>
      <c r="L68" s="108"/>
    </row>
    <row r="69" spans="2:12" s="9" customFormat="1" ht="19.899999999999999" customHeight="1">
      <c r="B69" s="108"/>
      <c r="D69" s="109" t="s">
        <v>2579</v>
      </c>
      <c r="E69" s="110"/>
      <c r="F69" s="110"/>
      <c r="G69" s="110"/>
      <c r="H69" s="110"/>
      <c r="I69" s="110"/>
      <c r="J69" s="111">
        <f>J375</f>
        <v>0</v>
      </c>
      <c r="L69" s="108"/>
    </row>
    <row r="70" spans="2:12" s="9" customFormat="1" ht="19.899999999999999" customHeight="1">
      <c r="B70" s="108"/>
      <c r="D70" s="109" t="s">
        <v>165</v>
      </c>
      <c r="E70" s="110"/>
      <c r="F70" s="110"/>
      <c r="G70" s="110"/>
      <c r="H70" s="110"/>
      <c r="I70" s="110"/>
      <c r="J70" s="111">
        <f>J378</f>
        <v>0</v>
      </c>
      <c r="L70" s="108"/>
    </row>
    <row r="71" spans="2:12" s="9" customFormat="1" ht="19.899999999999999" customHeight="1">
      <c r="B71" s="108"/>
      <c r="D71" s="109" t="s">
        <v>2580</v>
      </c>
      <c r="E71" s="110"/>
      <c r="F71" s="110"/>
      <c r="G71" s="110"/>
      <c r="H71" s="110"/>
      <c r="I71" s="110"/>
      <c r="J71" s="111">
        <f>J507</f>
        <v>0</v>
      </c>
      <c r="L71" s="108"/>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180</v>
      </c>
      <c r="L78" s="33"/>
    </row>
    <row r="79" spans="2:12" s="1" customFormat="1" ht="6.95" customHeight="1">
      <c r="B79" s="33"/>
      <c r="L79" s="33"/>
    </row>
    <row r="80" spans="2:12" s="1" customFormat="1" ht="12" customHeight="1">
      <c r="B80" s="33"/>
      <c r="C80" s="28" t="s">
        <v>16</v>
      </c>
      <c r="L80" s="33"/>
    </row>
    <row r="81" spans="2:65" s="1" customFormat="1" ht="16.5" customHeight="1">
      <c r="B81" s="33"/>
      <c r="E81" s="299" t="str">
        <f>E7</f>
        <v>FN Brno - Rekonstrukce kliniky dětských infekčních nemocí a energeticky úsporná opatření objektu S</v>
      </c>
      <c r="F81" s="300"/>
      <c r="G81" s="300"/>
      <c r="H81" s="300"/>
      <c r="L81" s="33"/>
    </row>
    <row r="82" spans="2:65" ht="12" customHeight="1">
      <c r="B82" s="21"/>
      <c r="C82" s="28" t="s">
        <v>154</v>
      </c>
      <c r="L82" s="21"/>
    </row>
    <row r="83" spans="2:65" s="1" customFormat="1" ht="16.5" customHeight="1">
      <c r="B83" s="33"/>
      <c r="E83" s="299" t="s">
        <v>9934</v>
      </c>
      <c r="F83" s="301"/>
      <c r="G83" s="301"/>
      <c r="H83" s="301"/>
      <c r="L83" s="33"/>
    </row>
    <row r="84" spans="2:65" s="1" customFormat="1" ht="12" customHeight="1">
      <c r="B84" s="33"/>
      <c r="C84" s="28" t="s">
        <v>156</v>
      </c>
      <c r="L84" s="33"/>
    </row>
    <row r="85" spans="2:65" s="1" customFormat="1" ht="16.5" customHeight="1">
      <c r="B85" s="33"/>
      <c r="E85" s="266" t="str">
        <f>E11</f>
        <v>NS ZP - Nový stav</v>
      </c>
      <c r="F85" s="301"/>
      <c r="G85" s="301"/>
      <c r="H85" s="301"/>
      <c r="L85" s="33"/>
    </row>
    <row r="86" spans="2:65" s="1" customFormat="1" ht="6.95" customHeight="1">
      <c r="B86" s="33"/>
      <c r="L86" s="33"/>
    </row>
    <row r="87" spans="2:65" s="1" customFormat="1" ht="12" customHeight="1">
      <c r="B87" s="33"/>
      <c r="C87" s="28" t="s">
        <v>21</v>
      </c>
      <c r="F87" s="26" t="str">
        <f>F14</f>
        <v xml:space="preserve"> </v>
      </c>
      <c r="I87" s="28" t="s">
        <v>23</v>
      </c>
      <c r="J87" s="50" t="str">
        <f>IF(J14="","",J14)</f>
        <v>31. 8. 2025</v>
      </c>
      <c r="L87" s="33"/>
    </row>
    <row r="88" spans="2:65" s="1" customFormat="1" ht="6.95" customHeight="1">
      <c r="B88" s="33"/>
      <c r="L88" s="33"/>
    </row>
    <row r="89" spans="2:65" s="1" customFormat="1" ht="15.2" customHeight="1">
      <c r="B89" s="33"/>
      <c r="C89" s="28" t="s">
        <v>25</v>
      </c>
      <c r="F89" s="26" t="str">
        <f>E17</f>
        <v xml:space="preserve"> </v>
      </c>
      <c r="I89" s="28" t="s">
        <v>30</v>
      </c>
      <c r="J89" s="31" t="str">
        <f>E23</f>
        <v xml:space="preserve"> </v>
      </c>
      <c r="L89" s="33"/>
    </row>
    <row r="90" spans="2:65" s="1" customFormat="1" ht="15.2" customHeight="1">
      <c r="B90" s="33"/>
      <c r="C90" s="28" t="s">
        <v>28</v>
      </c>
      <c r="F90" s="26" t="str">
        <f>IF(E20="","",E20)</f>
        <v>Vyplň údaj</v>
      </c>
      <c r="I90" s="28" t="s">
        <v>32</v>
      </c>
      <c r="J90" s="31" t="str">
        <f>E26</f>
        <v xml:space="preserve"> </v>
      </c>
      <c r="L90" s="33"/>
    </row>
    <row r="91" spans="2:65" s="1" customFormat="1" ht="10.35" customHeight="1">
      <c r="B91" s="33"/>
      <c r="L91" s="33"/>
    </row>
    <row r="92" spans="2:65" s="10" customFormat="1" ht="29.25" customHeight="1">
      <c r="B92" s="112"/>
      <c r="C92" s="113" t="s">
        <v>181</v>
      </c>
      <c r="D92" s="114" t="s">
        <v>54</v>
      </c>
      <c r="E92" s="114" t="s">
        <v>50</v>
      </c>
      <c r="F92" s="114" t="s">
        <v>51</v>
      </c>
      <c r="G92" s="114" t="s">
        <v>182</v>
      </c>
      <c r="H92" s="114" t="s">
        <v>183</v>
      </c>
      <c r="I92" s="114" t="s">
        <v>184</v>
      </c>
      <c r="J92" s="114" t="s">
        <v>160</v>
      </c>
      <c r="K92" s="115" t="s">
        <v>185</v>
      </c>
      <c r="L92" s="112"/>
      <c r="M92" s="57" t="s">
        <v>19</v>
      </c>
      <c r="N92" s="58" t="s">
        <v>39</v>
      </c>
      <c r="O92" s="58" t="s">
        <v>186</v>
      </c>
      <c r="P92" s="58" t="s">
        <v>187</v>
      </c>
      <c r="Q92" s="58" t="s">
        <v>188</v>
      </c>
      <c r="R92" s="58" t="s">
        <v>189</v>
      </c>
      <c r="S92" s="58" t="s">
        <v>190</v>
      </c>
      <c r="T92" s="59" t="s">
        <v>191</v>
      </c>
    </row>
    <row r="93" spans="2:65" s="1" customFormat="1" ht="22.9" customHeight="1">
      <c r="B93" s="33"/>
      <c r="C93" s="62" t="s">
        <v>192</v>
      </c>
      <c r="J93" s="116">
        <f>BK93</f>
        <v>0</v>
      </c>
      <c r="L93" s="33"/>
      <c r="M93" s="60"/>
      <c r="N93" s="51"/>
      <c r="O93" s="51"/>
      <c r="P93" s="117">
        <f>P94</f>
        <v>0</v>
      </c>
      <c r="Q93" s="51"/>
      <c r="R93" s="117">
        <f>R94</f>
        <v>938.9385132525</v>
      </c>
      <c r="S93" s="51"/>
      <c r="T93" s="118">
        <f>T94</f>
        <v>0</v>
      </c>
      <c r="AT93" s="18" t="s">
        <v>68</v>
      </c>
      <c r="AU93" s="18" t="s">
        <v>161</v>
      </c>
      <c r="BK93" s="119">
        <f>BK94</f>
        <v>0</v>
      </c>
    </row>
    <row r="94" spans="2:65" s="11" customFormat="1" ht="25.9" customHeight="1">
      <c r="B94" s="120"/>
      <c r="D94" s="121" t="s">
        <v>68</v>
      </c>
      <c r="E94" s="122" t="s">
        <v>193</v>
      </c>
      <c r="F94" s="122" t="s">
        <v>194</v>
      </c>
      <c r="I94" s="123"/>
      <c r="J94" s="124">
        <f>BK94</f>
        <v>0</v>
      </c>
      <c r="L94" s="120"/>
      <c r="M94" s="125"/>
      <c r="P94" s="126">
        <f>P95+P230+P265+P272+P375+P378+P507</f>
        <v>0</v>
      </c>
      <c r="R94" s="126">
        <f>R95+R230+R265+R272+R375+R378+R507</f>
        <v>938.9385132525</v>
      </c>
      <c r="T94" s="127">
        <f>T95+T230+T265+T272+T375+T378+T507</f>
        <v>0</v>
      </c>
      <c r="AR94" s="121" t="s">
        <v>76</v>
      </c>
      <c r="AT94" s="128" t="s">
        <v>68</v>
      </c>
      <c r="AU94" s="128" t="s">
        <v>69</v>
      </c>
      <c r="AY94" s="121" t="s">
        <v>195</v>
      </c>
      <c r="BK94" s="129">
        <f>BK95+BK230+BK265+BK272+BK375+BK378+BK507</f>
        <v>0</v>
      </c>
    </row>
    <row r="95" spans="2:65" s="11" customFormat="1" ht="22.9" customHeight="1">
      <c r="B95" s="120"/>
      <c r="D95" s="121" t="s">
        <v>68</v>
      </c>
      <c r="E95" s="130" t="s">
        <v>76</v>
      </c>
      <c r="F95" s="130" t="s">
        <v>196</v>
      </c>
      <c r="I95" s="123"/>
      <c r="J95" s="131">
        <f>BK95</f>
        <v>0</v>
      </c>
      <c r="L95" s="120"/>
      <c r="M95" s="125"/>
      <c r="P95" s="126">
        <f>SUM(P96:P229)</f>
        <v>0</v>
      </c>
      <c r="R95" s="126">
        <f>SUM(R96:R229)</f>
        <v>1.6927500000000002E-2</v>
      </c>
      <c r="T95" s="127">
        <f>SUM(T96:T229)</f>
        <v>0</v>
      </c>
      <c r="AR95" s="121" t="s">
        <v>76</v>
      </c>
      <c r="AT95" s="128" t="s">
        <v>68</v>
      </c>
      <c r="AU95" s="128" t="s">
        <v>76</v>
      </c>
      <c r="AY95" s="121" t="s">
        <v>195</v>
      </c>
      <c r="BK95" s="129">
        <f>SUM(BK96:BK229)</f>
        <v>0</v>
      </c>
    </row>
    <row r="96" spans="2:65" s="1" customFormat="1" ht="16.5" customHeight="1">
      <c r="B96" s="33"/>
      <c r="C96" s="132" t="s">
        <v>76</v>
      </c>
      <c r="D96" s="132" t="s">
        <v>197</v>
      </c>
      <c r="E96" s="133" t="s">
        <v>237</v>
      </c>
      <c r="F96" s="134" t="s">
        <v>238</v>
      </c>
      <c r="G96" s="135" t="s">
        <v>200</v>
      </c>
      <c r="H96" s="136">
        <v>132</v>
      </c>
      <c r="I96" s="137"/>
      <c r="J96" s="138">
        <f>ROUND(I96*H96,2)</f>
        <v>0</v>
      </c>
      <c r="K96" s="134" t="s">
        <v>201</v>
      </c>
      <c r="L96" s="33"/>
      <c r="M96" s="139" t="s">
        <v>19</v>
      </c>
      <c r="N96" s="140" t="s">
        <v>40</v>
      </c>
      <c r="P96" s="141">
        <f>O96*H96</f>
        <v>0</v>
      </c>
      <c r="Q96" s="141">
        <v>0</v>
      </c>
      <c r="R96" s="141">
        <f>Q96*H96</f>
        <v>0</v>
      </c>
      <c r="S96" s="141">
        <v>0</v>
      </c>
      <c r="T96" s="142">
        <f>S96*H96</f>
        <v>0</v>
      </c>
      <c r="AR96" s="143" t="s">
        <v>202</v>
      </c>
      <c r="AT96" s="143" t="s">
        <v>197</v>
      </c>
      <c r="AU96" s="143" t="s">
        <v>78</v>
      </c>
      <c r="AY96" s="18" t="s">
        <v>195</v>
      </c>
      <c r="BE96" s="144">
        <f>IF(N96="základní",J96,0)</f>
        <v>0</v>
      </c>
      <c r="BF96" s="144">
        <f>IF(N96="snížená",J96,0)</f>
        <v>0</v>
      </c>
      <c r="BG96" s="144">
        <f>IF(N96="zákl. přenesená",J96,0)</f>
        <v>0</v>
      </c>
      <c r="BH96" s="144">
        <f>IF(N96="sníž. přenesená",J96,0)</f>
        <v>0</v>
      </c>
      <c r="BI96" s="144">
        <f>IF(N96="nulová",J96,0)</f>
        <v>0</v>
      </c>
      <c r="BJ96" s="18" t="s">
        <v>76</v>
      </c>
      <c r="BK96" s="144">
        <f>ROUND(I96*H96,2)</f>
        <v>0</v>
      </c>
      <c r="BL96" s="18" t="s">
        <v>202</v>
      </c>
      <c r="BM96" s="143" t="s">
        <v>10031</v>
      </c>
    </row>
    <row r="97" spans="2:65" s="1" customFormat="1">
      <c r="B97" s="33"/>
      <c r="D97" s="145" t="s">
        <v>204</v>
      </c>
      <c r="F97" s="146" t="s">
        <v>240</v>
      </c>
      <c r="I97" s="147"/>
      <c r="L97" s="33"/>
      <c r="M97" s="148"/>
      <c r="T97" s="54"/>
      <c r="AT97" s="18" t="s">
        <v>204</v>
      </c>
      <c r="AU97" s="18" t="s">
        <v>78</v>
      </c>
    </row>
    <row r="98" spans="2:65" s="1" customFormat="1">
      <c r="B98" s="33"/>
      <c r="D98" s="149" t="s">
        <v>206</v>
      </c>
      <c r="F98" s="150" t="s">
        <v>241</v>
      </c>
      <c r="I98" s="147"/>
      <c r="L98" s="33"/>
      <c r="M98" s="148"/>
      <c r="T98" s="54"/>
      <c r="AT98" s="18" t="s">
        <v>206</v>
      </c>
      <c r="AU98" s="18" t="s">
        <v>78</v>
      </c>
    </row>
    <row r="99" spans="2:65" s="12" customFormat="1">
      <c r="B99" s="151"/>
      <c r="D99" s="145" t="s">
        <v>208</v>
      </c>
      <c r="E99" s="152" t="s">
        <v>19</v>
      </c>
      <c r="F99" s="153" t="s">
        <v>2691</v>
      </c>
      <c r="H99" s="152" t="s">
        <v>19</v>
      </c>
      <c r="I99" s="154"/>
      <c r="L99" s="151"/>
      <c r="M99" s="155"/>
      <c r="T99" s="156"/>
      <c r="AT99" s="152" t="s">
        <v>208</v>
      </c>
      <c r="AU99" s="152" t="s">
        <v>78</v>
      </c>
      <c r="AV99" s="12" t="s">
        <v>76</v>
      </c>
      <c r="AW99" s="12" t="s">
        <v>31</v>
      </c>
      <c r="AX99" s="12" t="s">
        <v>69</v>
      </c>
      <c r="AY99" s="152" t="s">
        <v>195</v>
      </c>
    </row>
    <row r="100" spans="2:65" s="13" customFormat="1">
      <c r="B100" s="157"/>
      <c r="D100" s="145" t="s">
        <v>208</v>
      </c>
      <c r="E100" s="158" t="s">
        <v>19</v>
      </c>
      <c r="F100" s="159" t="s">
        <v>3656</v>
      </c>
      <c r="H100" s="160">
        <v>132</v>
      </c>
      <c r="I100" s="161"/>
      <c r="L100" s="157"/>
      <c r="M100" s="162"/>
      <c r="T100" s="163"/>
      <c r="AT100" s="158" t="s">
        <v>208</v>
      </c>
      <c r="AU100" s="158" t="s">
        <v>78</v>
      </c>
      <c r="AV100" s="13" t="s">
        <v>78</v>
      </c>
      <c r="AW100" s="13" t="s">
        <v>31</v>
      </c>
      <c r="AX100" s="13" t="s">
        <v>76</v>
      </c>
      <c r="AY100" s="158" t="s">
        <v>195</v>
      </c>
    </row>
    <row r="101" spans="2:65" s="1" customFormat="1" ht="21.75" customHeight="1">
      <c r="B101" s="33"/>
      <c r="C101" s="132" t="s">
        <v>78</v>
      </c>
      <c r="D101" s="132" t="s">
        <v>197</v>
      </c>
      <c r="E101" s="133" t="s">
        <v>10032</v>
      </c>
      <c r="F101" s="134" t="s">
        <v>10033</v>
      </c>
      <c r="G101" s="135" t="s">
        <v>246</v>
      </c>
      <c r="H101" s="136">
        <v>297.8</v>
      </c>
      <c r="I101" s="137"/>
      <c r="J101" s="138">
        <f>ROUND(I101*H101,2)</f>
        <v>0</v>
      </c>
      <c r="K101" s="134" t="s">
        <v>201</v>
      </c>
      <c r="L101" s="33"/>
      <c r="M101" s="139" t="s">
        <v>19</v>
      </c>
      <c r="N101" s="140" t="s">
        <v>40</v>
      </c>
      <c r="P101" s="141">
        <f>O101*H101</f>
        <v>0</v>
      </c>
      <c r="Q101" s="141">
        <v>0</v>
      </c>
      <c r="R101" s="141">
        <f>Q101*H101</f>
        <v>0</v>
      </c>
      <c r="S101" s="141">
        <v>0</v>
      </c>
      <c r="T101" s="142">
        <f>S101*H101</f>
        <v>0</v>
      </c>
      <c r="AR101" s="143" t="s">
        <v>202</v>
      </c>
      <c r="AT101" s="143" t="s">
        <v>197</v>
      </c>
      <c r="AU101" s="143" t="s">
        <v>78</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202</v>
      </c>
      <c r="BM101" s="143" t="s">
        <v>10034</v>
      </c>
    </row>
    <row r="102" spans="2:65" s="1" customFormat="1">
      <c r="B102" s="33"/>
      <c r="D102" s="145" t="s">
        <v>204</v>
      </c>
      <c r="F102" s="146" t="s">
        <v>10035</v>
      </c>
      <c r="I102" s="147"/>
      <c r="L102" s="33"/>
      <c r="M102" s="148"/>
      <c r="T102" s="54"/>
      <c r="AT102" s="18" t="s">
        <v>204</v>
      </c>
      <c r="AU102" s="18" t="s">
        <v>78</v>
      </c>
    </row>
    <row r="103" spans="2:65" s="1" customFormat="1">
      <c r="B103" s="33"/>
      <c r="D103" s="149" t="s">
        <v>206</v>
      </c>
      <c r="F103" s="150" t="s">
        <v>10036</v>
      </c>
      <c r="I103" s="147"/>
      <c r="L103" s="33"/>
      <c r="M103" s="148"/>
      <c r="T103" s="54"/>
      <c r="AT103" s="18" t="s">
        <v>206</v>
      </c>
      <c r="AU103" s="18" t="s">
        <v>78</v>
      </c>
    </row>
    <row r="104" spans="2:65" s="12" customFormat="1">
      <c r="B104" s="151"/>
      <c r="D104" s="145" t="s">
        <v>208</v>
      </c>
      <c r="E104" s="152" t="s">
        <v>19</v>
      </c>
      <c r="F104" s="153" t="s">
        <v>2691</v>
      </c>
      <c r="H104" s="152" t="s">
        <v>19</v>
      </c>
      <c r="I104" s="154"/>
      <c r="L104" s="151"/>
      <c r="M104" s="155"/>
      <c r="T104" s="156"/>
      <c r="AT104" s="152" t="s">
        <v>208</v>
      </c>
      <c r="AU104" s="152" t="s">
        <v>78</v>
      </c>
      <c r="AV104" s="12" t="s">
        <v>76</v>
      </c>
      <c r="AW104" s="12" t="s">
        <v>31</v>
      </c>
      <c r="AX104" s="12" t="s">
        <v>69</v>
      </c>
      <c r="AY104" s="152" t="s">
        <v>195</v>
      </c>
    </row>
    <row r="105" spans="2:65" s="13" customFormat="1">
      <c r="B105" s="157"/>
      <c r="D105" s="145" t="s">
        <v>208</v>
      </c>
      <c r="E105" s="158" t="s">
        <v>19</v>
      </c>
      <c r="F105" s="159" t="s">
        <v>10037</v>
      </c>
      <c r="H105" s="160">
        <v>131</v>
      </c>
      <c r="I105" s="161"/>
      <c r="L105" s="157"/>
      <c r="M105" s="162"/>
      <c r="T105" s="163"/>
      <c r="AT105" s="158" t="s">
        <v>208</v>
      </c>
      <c r="AU105" s="158" t="s">
        <v>78</v>
      </c>
      <c r="AV105" s="13" t="s">
        <v>78</v>
      </c>
      <c r="AW105" s="13" t="s">
        <v>31</v>
      </c>
      <c r="AX105" s="13" t="s">
        <v>69</v>
      </c>
      <c r="AY105" s="158" t="s">
        <v>195</v>
      </c>
    </row>
    <row r="106" spans="2:65" s="12" customFormat="1">
      <c r="B106" s="151"/>
      <c r="D106" s="145" t="s">
        <v>208</v>
      </c>
      <c r="E106" s="152" t="s">
        <v>19</v>
      </c>
      <c r="F106" s="153" t="s">
        <v>10038</v>
      </c>
      <c r="H106" s="152" t="s">
        <v>19</v>
      </c>
      <c r="I106" s="154"/>
      <c r="L106" s="151"/>
      <c r="M106" s="155"/>
      <c r="T106" s="156"/>
      <c r="AT106" s="152" t="s">
        <v>208</v>
      </c>
      <c r="AU106" s="152" t="s">
        <v>78</v>
      </c>
      <c r="AV106" s="12" t="s">
        <v>76</v>
      </c>
      <c r="AW106" s="12" t="s">
        <v>31</v>
      </c>
      <c r="AX106" s="12" t="s">
        <v>69</v>
      </c>
      <c r="AY106" s="152" t="s">
        <v>195</v>
      </c>
    </row>
    <row r="107" spans="2:65" s="13" customFormat="1">
      <c r="B107" s="157"/>
      <c r="D107" s="145" t="s">
        <v>208</v>
      </c>
      <c r="E107" s="158" t="s">
        <v>19</v>
      </c>
      <c r="F107" s="159" t="s">
        <v>10039</v>
      </c>
      <c r="H107" s="160">
        <v>166.8</v>
      </c>
      <c r="I107" s="161"/>
      <c r="L107" s="157"/>
      <c r="M107" s="162"/>
      <c r="T107" s="163"/>
      <c r="AT107" s="158" t="s">
        <v>208</v>
      </c>
      <c r="AU107" s="158" t="s">
        <v>78</v>
      </c>
      <c r="AV107" s="13" t="s">
        <v>78</v>
      </c>
      <c r="AW107" s="13" t="s">
        <v>31</v>
      </c>
      <c r="AX107" s="13" t="s">
        <v>69</v>
      </c>
      <c r="AY107" s="158" t="s">
        <v>195</v>
      </c>
    </row>
    <row r="108" spans="2:65" s="14" customFormat="1">
      <c r="B108" s="164"/>
      <c r="D108" s="145" t="s">
        <v>208</v>
      </c>
      <c r="E108" s="165" t="s">
        <v>19</v>
      </c>
      <c r="F108" s="166" t="s">
        <v>220</v>
      </c>
      <c r="H108" s="167">
        <v>297.8</v>
      </c>
      <c r="I108" s="168"/>
      <c r="L108" s="164"/>
      <c r="M108" s="169"/>
      <c r="T108" s="170"/>
      <c r="AT108" s="165" t="s">
        <v>208</v>
      </c>
      <c r="AU108" s="165" t="s">
        <v>78</v>
      </c>
      <c r="AV108" s="14" t="s">
        <v>202</v>
      </c>
      <c r="AW108" s="14" t="s">
        <v>31</v>
      </c>
      <c r="AX108" s="14" t="s">
        <v>76</v>
      </c>
      <c r="AY108" s="165" t="s">
        <v>195</v>
      </c>
    </row>
    <row r="109" spans="2:65" s="1" customFormat="1" ht="16.5" customHeight="1">
      <c r="B109" s="33"/>
      <c r="C109" s="132" t="s">
        <v>221</v>
      </c>
      <c r="D109" s="132" t="s">
        <v>197</v>
      </c>
      <c r="E109" s="133" t="s">
        <v>257</v>
      </c>
      <c r="F109" s="134" t="s">
        <v>258</v>
      </c>
      <c r="G109" s="135" t="s">
        <v>246</v>
      </c>
      <c r="H109" s="136">
        <v>21.3</v>
      </c>
      <c r="I109" s="137"/>
      <c r="J109" s="138">
        <f>ROUND(I109*H109,2)</f>
        <v>0</v>
      </c>
      <c r="K109" s="134" t="s">
        <v>201</v>
      </c>
      <c r="L109" s="33"/>
      <c r="M109" s="139" t="s">
        <v>19</v>
      </c>
      <c r="N109" s="140" t="s">
        <v>40</v>
      </c>
      <c r="P109" s="141">
        <f>O109*H109</f>
        <v>0</v>
      </c>
      <c r="Q109" s="141">
        <v>0</v>
      </c>
      <c r="R109" s="141">
        <f>Q109*H109</f>
        <v>0</v>
      </c>
      <c r="S109" s="141">
        <v>0</v>
      </c>
      <c r="T109" s="142">
        <f>S109*H109</f>
        <v>0</v>
      </c>
      <c r="AR109" s="143" t="s">
        <v>202</v>
      </c>
      <c r="AT109" s="143" t="s">
        <v>197</v>
      </c>
      <c r="AU109" s="143" t="s">
        <v>78</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202</v>
      </c>
      <c r="BM109" s="143" t="s">
        <v>10040</v>
      </c>
    </row>
    <row r="110" spans="2:65" s="1" customFormat="1">
      <c r="B110" s="33"/>
      <c r="D110" s="145" t="s">
        <v>204</v>
      </c>
      <c r="F110" s="146" t="s">
        <v>260</v>
      </c>
      <c r="I110" s="147"/>
      <c r="L110" s="33"/>
      <c r="M110" s="148"/>
      <c r="T110" s="54"/>
      <c r="AT110" s="18" t="s">
        <v>204</v>
      </c>
      <c r="AU110" s="18" t="s">
        <v>78</v>
      </c>
    </row>
    <row r="111" spans="2:65" s="1" customFormat="1">
      <c r="B111" s="33"/>
      <c r="D111" s="149" t="s">
        <v>206</v>
      </c>
      <c r="F111" s="150" t="s">
        <v>261</v>
      </c>
      <c r="I111" s="147"/>
      <c r="L111" s="33"/>
      <c r="M111" s="148"/>
      <c r="T111" s="54"/>
      <c r="AT111" s="18" t="s">
        <v>206</v>
      </c>
      <c r="AU111" s="18" t="s">
        <v>78</v>
      </c>
    </row>
    <row r="112" spans="2:65" s="12" customFormat="1">
      <c r="B112" s="151"/>
      <c r="D112" s="145" t="s">
        <v>208</v>
      </c>
      <c r="E112" s="152" t="s">
        <v>19</v>
      </c>
      <c r="F112" s="153" t="s">
        <v>2691</v>
      </c>
      <c r="H112" s="152" t="s">
        <v>19</v>
      </c>
      <c r="I112" s="154"/>
      <c r="L112" s="151"/>
      <c r="M112" s="155"/>
      <c r="T112" s="156"/>
      <c r="AT112" s="152" t="s">
        <v>208</v>
      </c>
      <c r="AU112" s="152" t="s">
        <v>78</v>
      </c>
      <c r="AV112" s="12" t="s">
        <v>76</v>
      </c>
      <c r="AW112" s="12" t="s">
        <v>31</v>
      </c>
      <c r="AX112" s="12" t="s">
        <v>69</v>
      </c>
      <c r="AY112" s="152" t="s">
        <v>195</v>
      </c>
    </row>
    <row r="113" spans="2:65" s="12" customFormat="1">
      <c r="B113" s="151"/>
      <c r="D113" s="145" t="s">
        <v>208</v>
      </c>
      <c r="E113" s="152" t="s">
        <v>19</v>
      </c>
      <c r="F113" s="153" t="s">
        <v>10041</v>
      </c>
      <c r="H113" s="152" t="s">
        <v>19</v>
      </c>
      <c r="I113" s="154"/>
      <c r="L113" s="151"/>
      <c r="M113" s="155"/>
      <c r="T113" s="156"/>
      <c r="AT113" s="152" t="s">
        <v>208</v>
      </c>
      <c r="AU113" s="152" t="s">
        <v>78</v>
      </c>
      <c r="AV113" s="12" t="s">
        <v>76</v>
      </c>
      <c r="AW113" s="12" t="s">
        <v>31</v>
      </c>
      <c r="AX113" s="12" t="s">
        <v>69</v>
      </c>
      <c r="AY113" s="152" t="s">
        <v>195</v>
      </c>
    </row>
    <row r="114" spans="2:65" s="13" customFormat="1">
      <c r="B114" s="157"/>
      <c r="D114" s="145" t="s">
        <v>208</v>
      </c>
      <c r="E114" s="158" t="s">
        <v>19</v>
      </c>
      <c r="F114" s="159" t="s">
        <v>10042</v>
      </c>
      <c r="H114" s="160">
        <v>0.1</v>
      </c>
      <c r="I114" s="161"/>
      <c r="L114" s="157"/>
      <c r="M114" s="162"/>
      <c r="T114" s="163"/>
      <c r="AT114" s="158" t="s">
        <v>208</v>
      </c>
      <c r="AU114" s="158" t="s">
        <v>78</v>
      </c>
      <c r="AV114" s="13" t="s">
        <v>78</v>
      </c>
      <c r="AW114" s="13" t="s">
        <v>31</v>
      </c>
      <c r="AX114" s="13" t="s">
        <v>69</v>
      </c>
      <c r="AY114" s="158" t="s">
        <v>195</v>
      </c>
    </row>
    <row r="115" spans="2:65" s="12" customFormat="1">
      <c r="B115" s="151"/>
      <c r="D115" s="145" t="s">
        <v>208</v>
      </c>
      <c r="E115" s="152" t="s">
        <v>19</v>
      </c>
      <c r="F115" s="153" t="s">
        <v>10043</v>
      </c>
      <c r="H115" s="152" t="s">
        <v>19</v>
      </c>
      <c r="I115" s="154"/>
      <c r="L115" s="151"/>
      <c r="M115" s="155"/>
      <c r="T115" s="156"/>
      <c r="AT115" s="152" t="s">
        <v>208</v>
      </c>
      <c r="AU115" s="152" t="s">
        <v>78</v>
      </c>
      <c r="AV115" s="12" t="s">
        <v>76</v>
      </c>
      <c r="AW115" s="12" t="s">
        <v>31</v>
      </c>
      <c r="AX115" s="12" t="s">
        <v>69</v>
      </c>
      <c r="AY115" s="152" t="s">
        <v>195</v>
      </c>
    </row>
    <row r="116" spans="2:65" s="13" customFormat="1">
      <c r="B116" s="157"/>
      <c r="D116" s="145" t="s">
        <v>208</v>
      </c>
      <c r="E116" s="158" t="s">
        <v>19</v>
      </c>
      <c r="F116" s="159" t="s">
        <v>10044</v>
      </c>
      <c r="H116" s="160">
        <v>21.2</v>
      </c>
      <c r="I116" s="161"/>
      <c r="L116" s="157"/>
      <c r="M116" s="162"/>
      <c r="T116" s="163"/>
      <c r="AT116" s="158" t="s">
        <v>208</v>
      </c>
      <c r="AU116" s="158" t="s">
        <v>78</v>
      </c>
      <c r="AV116" s="13" t="s">
        <v>78</v>
      </c>
      <c r="AW116" s="13" t="s">
        <v>31</v>
      </c>
      <c r="AX116" s="13" t="s">
        <v>69</v>
      </c>
      <c r="AY116" s="158" t="s">
        <v>195</v>
      </c>
    </row>
    <row r="117" spans="2:65" s="14" customFormat="1">
      <c r="B117" s="164"/>
      <c r="D117" s="145" t="s">
        <v>208</v>
      </c>
      <c r="E117" s="165" t="s">
        <v>19</v>
      </c>
      <c r="F117" s="166" t="s">
        <v>220</v>
      </c>
      <c r="H117" s="167">
        <v>21.3</v>
      </c>
      <c r="I117" s="168"/>
      <c r="L117" s="164"/>
      <c r="M117" s="169"/>
      <c r="T117" s="170"/>
      <c r="AT117" s="165" t="s">
        <v>208</v>
      </c>
      <c r="AU117" s="165" t="s">
        <v>78</v>
      </c>
      <c r="AV117" s="14" t="s">
        <v>202</v>
      </c>
      <c r="AW117" s="14" t="s">
        <v>31</v>
      </c>
      <c r="AX117" s="14" t="s">
        <v>76</v>
      </c>
      <c r="AY117" s="165" t="s">
        <v>195</v>
      </c>
    </row>
    <row r="118" spans="2:65" s="1" customFormat="1" ht="16.5" customHeight="1">
      <c r="B118" s="33"/>
      <c r="C118" s="132" t="s">
        <v>202</v>
      </c>
      <c r="D118" s="132" t="s">
        <v>197</v>
      </c>
      <c r="E118" s="133" t="s">
        <v>10045</v>
      </c>
      <c r="F118" s="134" t="s">
        <v>10046</v>
      </c>
      <c r="G118" s="135" t="s">
        <v>246</v>
      </c>
      <c r="H118" s="136">
        <v>5.625</v>
      </c>
      <c r="I118" s="137"/>
      <c r="J118" s="138">
        <f>ROUND(I118*H118,2)</f>
        <v>0</v>
      </c>
      <c r="K118" s="134" t="s">
        <v>201</v>
      </c>
      <c r="L118" s="33"/>
      <c r="M118" s="139" t="s">
        <v>19</v>
      </c>
      <c r="N118" s="140" t="s">
        <v>40</v>
      </c>
      <c r="P118" s="141">
        <f>O118*H118</f>
        <v>0</v>
      </c>
      <c r="Q118" s="141">
        <v>0</v>
      </c>
      <c r="R118" s="141">
        <f>Q118*H118</f>
        <v>0</v>
      </c>
      <c r="S118" s="141">
        <v>0</v>
      </c>
      <c r="T118" s="142">
        <f>S118*H118</f>
        <v>0</v>
      </c>
      <c r="AR118" s="143" t="s">
        <v>202</v>
      </c>
      <c r="AT118" s="143" t="s">
        <v>197</v>
      </c>
      <c r="AU118" s="143" t="s">
        <v>78</v>
      </c>
      <c r="AY118" s="18" t="s">
        <v>195</v>
      </c>
      <c r="BE118" s="144">
        <f>IF(N118="základní",J118,0)</f>
        <v>0</v>
      </c>
      <c r="BF118" s="144">
        <f>IF(N118="snížená",J118,0)</f>
        <v>0</v>
      </c>
      <c r="BG118" s="144">
        <f>IF(N118="zákl. přenesená",J118,0)</f>
        <v>0</v>
      </c>
      <c r="BH118" s="144">
        <f>IF(N118="sníž. přenesená",J118,0)</f>
        <v>0</v>
      </c>
      <c r="BI118" s="144">
        <f>IF(N118="nulová",J118,0)</f>
        <v>0</v>
      </c>
      <c r="BJ118" s="18" t="s">
        <v>76</v>
      </c>
      <c r="BK118" s="144">
        <f>ROUND(I118*H118,2)</f>
        <v>0</v>
      </c>
      <c r="BL118" s="18" t="s">
        <v>202</v>
      </c>
      <c r="BM118" s="143" t="s">
        <v>10047</v>
      </c>
    </row>
    <row r="119" spans="2:65" s="1" customFormat="1">
      <c r="B119" s="33"/>
      <c r="D119" s="145" t="s">
        <v>204</v>
      </c>
      <c r="F119" s="146" t="s">
        <v>10048</v>
      </c>
      <c r="I119" s="147"/>
      <c r="L119" s="33"/>
      <c r="M119" s="148"/>
      <c r="T119" s="54"/>
      <c r="AT119" s="18" t="s">
        <v>204</v>
      </c>
      <c r="AU119" s="18" t="s">
        <v>78</v>
      </c>
    </row>
    <row r="120" spans="2:65" s="1" customFormat="1">
      <c r="B120" s="33"/>
      <c r="D120" s="149" t="s">
        <v>206</v>
      </c>
      <c r="F120" s="150" t="s">
        <v>10049</v>
      </c>
      <c r="I120" s="147"/>
      <c r="L120" s="33"/>
      <c r="M120" s="148"/>
      <c r="T120" s="54"/>
      <c r="AT120" s="18" t="s">
        <v>206</v>
      </c>
      <c r="AU120" s="18" t="s">
        <v>78</v>
      </c>
    </row>
    <row r="121" spans="2:65" s="12" customFormat="1">
      <c r="B121" s="151"/>
      <c r="D121" s="145" t="s">
        <v>208</v>
      </c>
      <c r="E121" s="152" t="s">
        <v>19</v>
      </c>
      <c r="F121" s="153" t="s">
        <v>2691</v>
      </c>
      <c r="H121" s="152" t="s">
        <v>19</v>
      </c>
      <c r="I121" s="154"/>
      <c r="L121" s="151"/>
      <c r="M121" s="155"/>
      <c r="T121" s="156"/>
      <c r="AT121" s="152" t="s">
        <v>208</v>
      </c>
      <c r="AU121" s="152" t="s">
        <v>78</v>
      </c>
      <c r="AV121" s="12" t="s">
        <v>76</v>
      </c>
      <c r="AW121" s="12" t="s">
        <v>31</v>
      </c>
      <c r="AX121" s="12" t="s">
        <v>69</v>
      </c>
      <c r="AY121" s="152" t="s">
        <v>195</v>
      </c>
    </row>
    <row r="122" spans="2:65" s="12" customFormat="1">
      <c r="B122" s="151"/>
      <c r="D122" s="145" t="s">
        <v>208</v>
      </c>
      <c r="E122" s="152" t="s">
        <v>19</v>
      </c>
      <c r="F122" s="153" t="s">
        <v>10050</v>
      </c>
      <c r="H122" s="152" t="s">
        <v>19</v>
      </c>
      <c r="I122" s="154"/>
      <c r="L122" s="151"/>
      <c r="M122" s="155"/>
      <c r="T122" s="156"/>
      <c r="AT122" s="152" t="s">
        <v>208</v>
      </c>
      <c r="AU122" s="152" t="s">
        <v>78</v>
      </c>
      <c r="AV122" s="12" t="s">
        <v>76</v>
      </c>
      <c r="AW122" s="12" t="s">
        <v>31</v>
      </c>
      <c r="AX122" s="12" t="s">
        <v>69</v>
      </c>
      <c r="AY122" s="152" t="s">
        <v>195</v>
      </c>
    </row>
    <row r="123" spans="2:65" s="13" customFormat="1">
      <c r="B123" s="157"/>
      <c r="D123" s="145" t="s">
        <v>208</v>
      </c>
      <c r="E123" s="158" t="s">
        <v>19</v>
      </c>
      <c r="F123" s="159" t="s">
        <v>10051</v>
      </c>
      <c r="H123" s="160">
        <v>5.625</v>
      </c>
      <c r="I123" s="161"/>
      <c r="L123" s="157"/>
      <c r="M123" s="162"/>
      <c r="T123" s="163"/>
      <c r="AT123" s="158" t="s">
        <v>208</v>
      </c>
      <c r="AU123" s="158" t="s">
        <v>78</v>
      </c>
      <c r="AV123" s="13" t="s">
        <v>78</v>
      </c>
      <c r="AW123" s="13" t="s">
        <v>31</v>
      </c>
      <c r="AX123" s="13" t="s">
        <v>76</v>
      </c>
      <c r="AY123" s="158" t="s">
        <v>195</v>
      </c>
    </row>
    <row r="124" spans="2:65" s="1" customFormat="1" ht="16.5" customHeight="1">
      <c r="B124" s="33"/>
      <c r="C124" s="132" t="s">
        <v>236</v>
      </c>
      <c r="D124" s="132" t="s">
        <v>197</v>
      </c>
      <c r="E124" s="133" t="s">
        <v>10052</v>
      </c>
      <c r="F124" s="134" t="s">
        <v>10053</v>
      </c>
      <c r="G124" s="135" t="s">
        <v>200</v>
      </c>
      <c r="H124" s="136">
        <v>15</v>
      </c>
      <c r="I124" s="137"/>
      <c r="J124" s="138">
        <f>ROUND(I124*H124,2)</f>
        <v>0</v>
      </c>
      <c r="K124" s="134" t="s">
        <v>201</v>
      </c>
      <c r="L124" s="33"/>
      <c r="M124" s="139" t="s">
        <v>19</v>
      </c>
      <c r="N124" s="140" t="s">
        <v>40</v>
      </c>
      <c r="P124" s="141">
        <f>O124*H124</f>
        <v>0</v>
      </c>
      <c r="Q124" s="141">
        <v>6.9999999999999999E-4</v>
      </c>
      <c r="R124" s="141">
        <f>Q124*H124</f>
        <v>1.0500000000000001E-2</v>
      </c>
      <c r="S124" s="141">
        <v>0</v>
      </c>
      <c r="T124" s="142">
        <f>S124*H124</f>
        <v>0</v>
      </c>
      <c r="AR124" s="143" t="s">
        <v>202</v>
      </c>
      <c r="AT124" s="143" t="s">
        <v>197</v>
      </c>
      <c r="AU124" s="143" t="s">
        <v>78</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10054</v>
      </c>
    </row>
    <row r="125" spans="2:65" s="1" customFormat="1">
      <c r="B125" s="33"/>
      <c r="D125" s="145" t="s">
        <v>204</v>
      </c>
      <c r="F125" s="146" t="s">
        <v>10055</v>
      </c>
      <c r="I125" s="147"/>
      <c r="L125" s="33"/>
      <c r="M125" s="148"/>
      <c r="T125" s="54"/>
      <c r="AT125" s="18" t="s">
        <v>204</v>
      </c>
      <c r="AU125" s="18" t="s">
        <v>78</v>
      </c>
    </row>
    <row r="126" spans="2:65" s="1" customFormat="1">
      <c r="B126" s="33"/>
      <c r="D126" s="149" t="s">
        <v>206</v>
      </c>
      <c r="F126" s="150" t="s">
        <v>10056</v>
      </c>
      <c r="I126" s="147"/>
      <c r="L126" s="33"/>
      <c r="M126" s="148"/>
      <c r="T126" s="54"/>
      <c r="AT126" s="18" t="s">
        <v>206</v>
      </c>
      <c r="AU126" s="18" t="s">
        <v>78</v>
      </c>
    </row>
    <row r="127" spans="2:65" s="12" customFormat="1">
      <c r="B127" s="151"/>
      <c r="D127" s="145" t="s">
        <v>208</v>
      </c>
      <c r="E127" s="152" t="s">
        <v>19</v>
      </c>
      <c r="F127" s="153" t="s">
        <v>2691</v>
      </c>
      <c r="H127" s="152" t="s">
        <v>19</v>
      </c>
      <c r="I127" s="154"/>
      <c r="L127" s="151"/>
      <c r="M127" s="155"/>
      <c r="T127" s="156"/>
      <c r="AT127" s="152" t="s">
        <v>208</v>
      </c>
      <c r="AU127" s="152" t="s">
        <v>78</v>
      </c>
      <c r="AV127" s="12" t="s">
        <v>76</v>
      </c>
      <c r="AW127" s="12" t="s">
        <v>31</v>
      </c>
      <c r="AX127" s="12" t="s">
        <v>69</v>
      </c>
      <c r="AY127" s="152" t="s">
        <v>195</v>
      </c>
    </row>
    <row r="128" spans="2:65" s="12" customFormat="1">
      <c r="B128" s="151"/>
      <c r="D128" s="145" t="s">
        <v>208</v>
      </c>
      <c r="E128" s="152" t="s">
        <v>19</v>
      </c>
      <c r="F128" s="153" t="s">
        <v>10050</v>
      </c>
      <c r="H128" s="152" t="s">
        <v>19</v>
      </c>
      <c r="I128" s="154"/>
      <c r="L128" s="151"/>
      <c r="M128" s="155"/>
      <c r="T128" s="156"/>
      <c r="AT128" s="152" t="s">
        <v>208</v>
      </c>
      <c r="AU128" s="152" t="s">
        <v>78</v>
      </c>
      <c r="AV128" s="12" t="s">
        <v>76</v>
      </c>
      <c r="AW128" s="12" t="s">
        <v>31</v>
      </c>
      <c r="AX128" s="12" t="s">
        <v>69</v>
      </c>
      <c r="AY128" s="152" t="s">
        <v>195</v>
      </c>
    </row>
    <row r="129" spans="2:65" s="13" customFormat="1">
      <c r="B129" s="157"/>
      <c r="D129" s="145" t="s">
        <v>208</v>
      </c>
      <c r="E129" s="158" t="s">
        <v>19</v>
      </c>
      <c r="F129" s="159" t="s">
        <v>10057</v>
      </c>
      <c r="H129" s="160">
        <v>15</v>
      </c>
      <c r="I129" s="161"/>
      <c r="L129" s="157"/>
      <c r="M129" s="162"/>
      <c r="T129" s="163"/>
      <c r="AT129" s="158" t="s">
        <v>208</v>
      </c>
      <c r="AU129" s="158" t="s">
        <v>78</v>
      </c>
      <c r="AV129" s="13" t="s">
        <v>78</v>
      </c>
      <c r="AW129" s="13" t="s">
        <v>31</v>
      </c>
      <c r="AX129" s="13" t="s">
        <v>76</v>
      </c>
      <c r="AY129" s="158" t="s">
        <v>195</v>
      </c>
    </row>
    <row r="130" spans="2:65" s="1" customFormat="1" ht="16.5" customHeight="1">
      <c r="B130" s="33"/>
      <c r="C130" s="132" t="s">
        <v>243</v>
      </c>
      <c r="D130" s="132" t="s">
        <v>197</v>
      </c>
      <c r="E130" s="133" t="s">
        <v>10058</v>
      </c>
      <c r="F130" s="134" t="s">
        <v>10059</v>
      </c>
      <c r="G130" s="135" t="s">
        <v>200</v>
      </c>
      <c r="H130" s="136">
        <v>15</v>
      </c>
      <c r="I130" s="137"/>
      <c r="J130" s="138">
        <f>ROUND(I130*H130,2)</f>
        <v>0</v>
      </c>
      <c r="K130" s="134" t="s">
        <v>201</v>
      </c>
      <c r="L130" s="33"/>
      <c r="M130" s="139" t="s">
        <v>19</v>
      </c>
      <c r="N130" s="140" t="s">
        <v>40</v>
      </c>
      <c r="P130" s="141">
        <f>O130*H130</f>
        <v>0</v>
      </c>
      <c r="Q130" s="141">
        <v>0</v>
      </c>
      <c r="R130" s="141">
        <f>Q130*H130</f>
        <v>0</v>
      </c>
      <c r="S130" s="141">
        <v>0</v>
      </c>
      <c r="T130" s="142">
        <f>S130*H130</f>
        <v>0</v>
      </c>
      <c r="AR130" s="143" t="s">
        <v>202</v>
      </c>
      <c r="AT130" s="143" t="s">
        <v>197</v>
      </c>
      <c r="AU130" s="143" t="s">
        <v>78</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202</v>
      </c>
      <c r="BM130" s="143" t="s">
        <v>10060</v>
      </c>
    </row>
    <row r="131" spans="2:65" s="1" customFormat="1">
      <c r="B131" s="33"/>
      <c r="D131" s="145" t="s">
        <v>204</v>
      </c>
      <c r="F131" s="146" t="s">
        <v>10061</v>
      </c>
      <c r="I131" s="147"/>
      <c r="L131" s="33"/>
      <c r="M131" s="148"/>
      <c r="T131" s="54"/>
      <c r="AT131" s="18" t="s">
        <v>204</v>
      </c>
      <c r="AU131" s="18" t="s">
        <v>78</v>
      </c>
    </row>
    <row r="132" spans="2:65" s="1" customFormat="1">
      <c r="B132" s="33"/>
      <c r="D132" s="149" t="s">
        <v>206</v>
      </c>
      <c r="F132" s="150" t="s">
        <v>10062</v>
      </c>
      <c r="I132" s="147"/>
      <c r="L132" s="33"/>
      <c r="M132" s="148"/>
      <c r="T132" s="54"/>
      <c r="AT132" s="18" t="s">
        <v>206</v>
      </c>
      <c r="AU132" s="18" t="s">
        <v>78</v>
      </c>
    </row>
    <row r="133" spans="2:65" s="1" customFormat="1" ht="16.5" customHeight="1">
      <c r="B133" s="33"/>
      <c r="C133" s="132" t="s">
        <v>256</v>
      </c>
      <c r="D133" s="132" t="s">
        <v>197</v>
      </c>
      <c r="E133" s="133" t="s">
        <v>10063</v>
      </c>
      <c r="F133" s="134" t="s">
        <v>10064</v>
      </c>
      <c r="G133" s="135" t="s">
        <v>246</v>
      </c>
      <c r="H133" s="136">
        <v>5.625</v>
      </c>
      <c r="I133" s="137"/>
      <c r="J133" s="138">
        <f>ROUND(I133*H133,2)</f>
        <v>0</v>
      </c>
      <c r="K133" s="134" t="s">
        <v>201</v>
      </c>
      <c r="L133" s="33"/>
      <c r="M133" s="139" t="s">
        <v>19</v>
      </c>
      <c r="N133" s="140" t="s">
        <v>40</v>
      </c>
      <c r="P133" s="141">
        <f>O133*H133</f>
        <v>0</v>
      </c>
      <c r="Q133" s="141">
        <v>4.6000000000000001E-4</v>
      </c>
      <c r="R133" s="141">
        <f>Q133*H133</f>
        <v>2.5875E-3</v>
      </c>
      <c r="S133" s="141">
        <v>0</v>
      </c>
      <c r="T133" s="142">
        <f>S133*H133</f>
        <v>0</v>
      </c>
      <c r="AR133" s="143" t="s">
        <v>202</v>
      </c>
      <c r="AT133" s="143" t="s">
        <v>197</v>
      </c>
      <c r="AU133" s="143" t="s">
        <v>78</v>
      </c>
      <c r="AY133" s="18" t="s">
        <v>195</v>
      </c>
      <c r="BE133" s="144">
        <f>IF(N133="základní",J133,0)</f>
        <v>0</v>
      </c>
      <c r="BF133" s="144">
        <f>IF(N133="snížená",J133,0)</f>
        <v>0</v>
      </c>
      <c r="BG133" s="144">
        <f>IF(N133="zákl. přenesená",J133,0)</f>
        <v>0</v>
      </c>
      <c r="BH133" s="144">
        <f>IF(N133="sníž. přenesená",J133,0)</f>
        <v>0</v>
      </c>
      <c r="BI133" s="144">
        <f>IF(N133="nulová",J133,0)</f>
        <v>0</v>
      </c>
      <c r="BJ133" s="18" t="s">
        <v>76</v>
      </c>
      <c r="BK133" s="144">
        <f>ROUND(I133*H133,2)</f>
        <v>0</v>
      </c>
      <c r="BL133" s="18" t="s">
        <v>202</v>
      </c>
      <c r="BM133" s="143" t="s">
        <v>10065</v>
      </c>
    </row>
    <row r="134" spans="2:65" s="1" customFormat="1">
      <c r="B134" s="33"/>
      <c r="D134" s="145" t="s">
        <v>204</v>
      </c>
      <c r="F134" s="146" t="s">
        <v>10066</v>
      </c>
      <c r="I134" s="147"/>
      <c r="L134" s="33"/>
      <c r="M134" s="148"/>
      <c r="T134" s="54"/>
      <c r="AT134" s="18" t="s">
        <v>204</v>
      </c>
      <c r="AU134" s="18" t="s">
        <v>78</v>
      </c>
    </row>
    <row r="135" spans="2:65" s="1" customFormat="1">
      <c r="B135" s="33"/>
      <c r="D135" s="149" t="s">
        <v>206</v>
      </c>
      <c r="F135" s="150" t="s">
        <v>10067</v>
      </c>
      <c r="I135" s="147"/>
      <c r="L135" s="33"/>
      <c r="M135" s="148"/>
      <c r="T135" s="54"/>
      <c r="AT135" s="18" t="s">
        <v>206</v>
      </c>
      <c r="AU135" s="18" t="s">
        <v>78</v>
      </c>
    </row>
    <row r="136" spans="2:65" s="12" customFormat="1">
      <c r="B136" s="151"/>
      <c r="D136" s="145" t="s">
        <v>208</v>
      </c>
      <c r="E136" s="152" t="s">
        <v>19</v>
      </c>
      <c r="F136" s="153" t="s">
        <v>2691</v>
      </c>
      <c r="H136" s="152" t="s">
        <v>19</v>
      </c>
      <c r="I136" s="154"/>
      <c r="L136" s="151"/>
      <c r="M136" s="155"/>
      <c r="T136" s="156"/>
      <c r="AT136" s="152" t="s">
        <v>208</v>
      </c>
      <c r="AU136" s="152" t="s">
        <v>78</v>
      </c>
      <c r="AV136" s="12" t="s">
        <v>76</v>
      </c>
      <c r="AW136" s="12" t="s">
        <v>31</v>
      </c>
      <c r="AX136" s="12" t="s">
        <v>69</v>
      </c>
      <c r="AY136" s="152" t="s">
        <v>195</v>
      </c>
    </row>
    <row r="137" spans="2:65" s="12" customFormat="1">
      <c r="B137" s="151"/>
      <c r="D137" s="145" t="s">
        <v>208</v>
      </c>
      <c r="E137" s="152" t="s">
        <v>19</v>
      </c>
      <c r="F137" s="153" t="s">
        <v>10050</v>
      </c>
      <c r="H137" s="152" t="s">
        <v>19</v>
      </c>
      <c r="I137" s="154"/>
      <c r="L137" s="151"/>
      <c r="M137" s="155"/>
      <c r="T137" s="156"/>
      <c r="AT137" s="152" t="s">
        <v>208</v>
      </c>
      <c r="AU137" s="152" t="s">
        <v>78</v>
      </c>
      <c r="AV137" s="12" t="s">
        <v>76</v>
      </c>
      <c r="AW137" s="12" t="s">
        <v>31</v>
      </c>
      <c r="AX137" s="12" t="s">
        <v>69</v>
      </c>
      <c r="AY137" s="152" t="s">
        <v>195</v>
      </c>
    </row>
    <row r="138" spans="2:65" s="13" customFormat="1">
      <c r="B138" s="157"/>
      <c r="D138" s="145" t="s">
        <v>208</v>
      </c>
      <c r="E138" s="158" t="s">
        <v>19</v>
      </c>
      <c r="F138" s="159" t="s">
        <v>10051</v>
      </c>
      <c r="H138" s="160">
        <v>5.625</v>
      </c>
      <c r="I138" s="161"/>
      <c r="L138" s="157"/>
      <c r="M138" s="162"/>
      <c r="T138" s="163"/>
      <c r="AT138" s="158" t="s">
        <v>208</v>
      </c>
      <c r="AU138" s="158" t="s">
        <v>78</v>
      </c>
      <c r="AV138" s="13" t="s">
        <v>78</v>
      </c>
      <c r="AW138" s="13" t="s">
        <v>31</v>
      </c>
      <c r="AX138" s="13" t="s">
        <v>76</v>
      </c>
      <c r="AY138" s="158" t="s">
        <v>195</v>
      </c>
    </row>
    <row r="139" spans="2:65" s="1" customFormat="1" ht="16.5" customHeight="1">
      <c r="B139" s="33"/>
      <c r="C139" s="132" t="s">
        <v>273</v>
      </c>
      <c r="D139" s="132" t="s">
        <v>197</v>
      </c>
      <c r="E139" s="133" t="s">
        <v>10068</v>
      </c>
      <c r="F139" s="134" t="s">
        <v>10069</v>
      </c>
      <c r="G139" s="135" t="s">
        <v>246</v>
      </c>
      <c r="H139" s="136">
        <v>5.625</v>
      </c>
      <c r="I139" s="137"/>
      <c r="J139" s="138">
        <f>ROUND(I139*H139,2)</f>
        <v>0</v>
      </c>
      <c r="K139" s="134" t="s">
        <v>201</v>
      </c>
      <c r="L139" s="33"/>
      <c r="M139" s="139" t="s">
        <v>19</v>
      </c>
      <c r="N139" s="140" t="s">
        <v>40</v>
      </c>
      <c r="P139" s="141">
        <f>O139*H139</f>
        <v>0</v>
      </c>
      <c r="Q139" s="141">
        <v>0</v>
      </c>
      <c r="R139" s="141">
        <f>Q139*H139</f>
        <v>0</v>
      </c>
      <c r="S139" s="141">
        <v>0</v>
      </c>
      <c r="T139" s="142">
        <f>S139*H139</f>
        <v>0</v>
      </c>
      <c r="AR139" s="143" t="s">
        <v>202</v>
      </c>
      <c r="AT139" s="143" t="s">
        <v>197</v>
      </c>
      <c r="AU139" s="143" t="s">
        <v>78</v>
      </c>
      <c r="AY139" s="18" t="s">
        <v>195</v>
      </c>
      <c r="BE139" s="144">
        <f>IF(N139="základní",J139,0)</f>
        <v>0</v>
      </c>
      <c r="BF139" s="144">
        <f>IF(N139="snížená",J139,0)</f>
        <v>0</v>
      </c>
      <c r="BG139" s="144">
        <f>IF(N139="zákl. přenesená",J139,0)</f>
        <v>0</v>
      </c>
      <c r="BH139" s="144">
        <f>IF(N139="sníž. přenesená",J139,0)</f>
        <v>0</v>
      </c>
      <c r="BI139" s="144">
        <f>IF(N139="nulová",J139,0)</f>
        <v>0</v>
      </c>
      <c r="BJ139" s="18" t="s">
        <v>76</v>
      </c>
      <c r="BK139" s="144">
        <f>ROUND(I139*H139,2)</f>
        <v>0</v>
      </c>
      <c r="BL139" s="18" t="s">
        <v>202</v>
      </c>
      <c r="BM139" s="143" t="s">
        <v>10070</v>
      </c>
    </row>
    <row r="140" spans="2:65" s="1" customFormat="1">
      <c r="B140" s="33"/>
      <c r="D140" s="145" t="s">
        <v>204</v>
      </c>
      <c r="F140" s="146" t="s">
        <v>10071</v>
      </c>
      <c r="I140" s="147"/>
      <c r="L140" s="33"/>
      <c r="M140" s="148"/>
      <c r="T140" s="54"/>
      <c r="AT140" s="18" t="s">
        <v>204</v>
      </c>
      <c r="AU140" s="18" t="s">
        <v>78</v>
      </c>
    </row>
    <row r="141" spans="2:65" s="1" customFormat="1">
      <c r="B141" s="33"/>
      <c r="D141" s="149" t="s">
        <v>206</v>
      </c>
      <c r="F141" s="150" t="s">
        <v>10072</v>
      </c>
      <c r="I141" s="147"/>
      <c r="L141" s="33"/>
      <c r="M141" s="148"/>
      <c r="T141" s="54"/>
      <c r="AT141" s="18" t="s">
        <v>206</v>
      </c>
      <c r="AU141" s="18" t="s">
        <v>78</v>
      </c>
    </row>
    <row r="142" spans="2:65" s="1" customFormat="1" ht="21.75" customHeight="1">
      <c r="B142" s="33"/>
      <c r="C142" s="132" t="s">
        <v>280</v>
      </c>
      <c r="D142" s="132" t="s">
        <v>197</v>
      </c>
      <c r="E142" s="133" t="s">
        <v>10073</v>
      </c>
      <c r="F142" s="134" t="s">
        <v>10074</v>
      </c>
      <c r="G142" s="135" t="s">
        <v>246</v>
      </c>
      <c r="H142" s="136">
        <v>68.150000000000006</v>
      </c>
      <c r="I142" s="137"/>
      <c r="J142" s="138">
        <f>ROUND(I142*H142,2)</f>
        <v>0</v>
      </c>
      <c r="K142" s="134" t="s">
        <v>201</v>
      </c>
      <c r="L142" s="33"/>
      <c r="M142" s="139" t="s">
        <v>19</v>
      </c>
      <c r="N142" s="140" t="s">
        <v>40</v>
      </c>
      <c r="P142" s="141">
        <f>O142*H142</f>
        <v>0</v>
      </c>
      <c r="Q142" s="141">
        <v>0</v>
      </c>
      <c r="R142" s="141">
        <f>Q142*H142</f>
        <v>0</v>
      </c>
      <c r="S142" s="141">
        <v>0</v>
      </c>
      <c r="T142" s="142">
        <f>S142*H142</f>
        <v>0</v>
      </c>
      <c r="AR142" s="143" t="s">
        <v>202</v>
      </c>
      <c r="AT142" s="143" t="s">
        <v>197</v>
      </c>
      <c r="AU142" s="143" t="s">
        <v>78</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10075</v>
      </c>
    </row>
    <row r="143" spans="2:65" s="1" customFormat="1">
      <c r="B143" s="33"/>
      <c r="D143" s="145" t="s">
        <v>204</v>
      </c>
      <c r="F143" s="146" t="s">
        <v>10076</v>
      </c>
      <c r="I143" s="147"/>
      <c r="L143" s="33"/>
      <c r="M143" s="148"/>
      <c r="T143" s="54"/>
      <c r="AT143" s="18" t="s">
        <v>204</v>
      </c>
      <c r="AU143" s="18" t="s">
        <v>78</v>
      </c>
    </row>
    <row r="144" spans="2:65" s="1" customFormat="1">
      <c r="B144" s="33"/>
      <c r="D144" s="149" t="s">
        <v>206</v>
      </c>
      <c r="F144" s="150" t="s">
        <v>10077</v>
      </c>
      <c r="I144" s="147"/>
      <c r="L144" s="33"/>
      <c r="M144" s="148"/>
      <c r="T144" s="54"/>
      <c r="AT144" s="18" t="s">
        <v>206</v>
      </c>
      <c r="AU144" s="18" t="s">
        <v>78</v>
      </c>
    </row>
    <row r="145" spans="2:65" s="12" customFormat="1">
      <c r="B145" s="151"/>
      <c r="D145" s="145" t="s">
        <v>208</v>
      </c>
      <c r="E145" s="152" t="s">
        <v>19</v>
      </c>
      <c r="F145" s="153" t="s">
        <v>2691</v>
      </c>
      <c r="H145" s="152" t="s">
        <v>19</v>
      </c>
      <c r="I145" s="154"/>
      <c r="L145" s="151"/>
      <c r="M145" s="155"/>
      <c r="T145" s="156"/>
      <c r="AT145" s="152" t="s">
        <v>208</v>
      </c>
      <c r="AU145" s="152" t="s">
        <v>78</v>
      </c>
      <c r="AV145" s="12" t="s">
        <v>76</v>
      </c>
      <c r="AW145" s="12" t="s">
        <v>31</v>
      </c>
      <c r="AX145" s="12" t="s">
        <v>69</v>
      </c>
      <c r="AY145" s="152" t="s">
        <v>195</v>
      </c>
    </row>
    <row r="146" spans="2:65" s="12" customFormat="1">
      <c r="B146" s="151"/>
      <c r="D146" s="145" t="s">
        <v>208</v>
      </c>
      <c r="E146" s="152" t="s">
        <v>19</v>
      </c>
      <c r="F146" s="153" t="s">
        <v>10078</v>
      </c>
      <c r="H146" s="152" t="s">
        <v>19</v>
      </c>
      <c r="I146" s="154"/>
      <c r="L146" s="151"/>
      <c r="M146" s="155"/>
      <c r="T146" s="156"/>
      <c r="AT146" s="152" t="s">
        <v>208</v>
      </c>
      <c r="AU146" s="152" t="s">
        <v>78</v>
      </c>
      <c r="AV146" s="12" t="s">
        <v>76</v>
      </c>
      <c r="AW146" s="12" t="s">
        <v>31</v>
      </c>
      <c r="AX146" s="12" t="s">
        <v>69</v>
      </c>
      <c r="AY146" s="152" t="s">
        <v>195</v>
      </c>
    </row>
    <row r="147" spans="2:65" s="13" customFormat="1">
      <c r="B147" s="157"/>
      <c r="D147" s="145" t="s">
        <v>208</v>
      </c>
      <c r="E147" s="158" t="s">
        <v>19</v>
      </c>
      <c r="F147" s="159" t="s">
        <v>10079</v>
      </c>
      <c r="H147" s="160">
        <v>20</v>
      </c>
      <c r="I147" s="161"/>
      <c r="L147" s="157"/>
      <c r="M147" s="162"/>
      <c r="T147" s="163"/>
      <c r="AT147" s="158" t="s">
        <v>208</v>
      </c>
      <c r="AU147" s="158" t="s">
        <v>78</v>
      </c>
      <c r="AV147" s="13" t="s">
        <v>78</v>
      </c>
      <c r="AW147" s="13" t="s">
        <v>31</v>
      </c>
      <c r="AX147" s="13" t="s">
        <v>69</v>
      </c>
      <c r="AY147" s="158" t="s">
        <v>195</v>
      </c>
    </row>
    <row r="148" spans="2:65" s="13" customFormat="1">
      <c r="B148" s="157"/>
      <c r="D148" s="145" t="s">
        <v>208</v>
      </c>
      <c r="E148" s="158" t="s">
        <v>19</v>
      </c>
      <c r="F148" s="159" t="s">
        <v>10080</v>
      </c>
      <c r="H148" s="160">
        <v>9.75</v>
      </c>
      <c r="I148" s="161"/>
      <c r="L148" s="157"/>
      <c r="M148" s="162"/>
      <c r="T148" s="163"/>
      <c r="AT148" s="158" t="s">
        <v>208</v>
      </c>
      <c r="AU148" s="158" t="s">
        <v>78</v>
      </c>
      <c r="AV148" s="13" t="s">
        <v>78</v>
      </c>
      <c r="AW148" s="13" t="s">
        <v>31</v>
      </c>
      <c r="AX148" s="13" t="s">
        <v>69</v>
      </c>
      <c r="AY148" s="158" t="s">
        <v>195</v>
      </c>
    </row>
    <row r="149" spans="2:65" s="12" customFormat="1">
      <c r="B149" s="151"/>
      <c r="D149" s="145" t="s">
        <v>208</v>
      </c>
      <c r="E149" s="152" t="s">
        <v>19</v>
      </c>
      <c r="F149" s="153" t="s">
        <v>10081</v>
      </c>
      <c r="H149" s="152" t="s">
        <v>19</v>
      </c>
      <c r="I149" s="154"/>
      <c r="L149" s="151"/>
      <c r="M149" s="155"/>
      <c r="T149" s="156"/>
      <c r="AT149" s="152" t="s">
        <v>208</v>
      </c>
      <c r="AU149" s="152" t="s">
        <v>78</v>
      </c>
      <c r="AV149" s="12" t="s">
        <v>76</v>
      </c>
      <c r="AW149" s="12" t="s">
        <v>31</v>
      </c>
      <c r="AX149" s="12" t="s">
        <v>69</v>
      </c>
      <c r="AY149" s="152" t="s">
        <v>195</v>
      </c>
    </row>
    <row r="150" spans="2:65" s="13" customFormat="1">
      <c r="B150" s="157"/>
      <c r="D150" s="145" t="s">
        <v>208</v>
      </c>
      <c r="E150" s="158" t="s">
        <v>19</v>
      </c>
      <c r="F150" s="159" t="s">
        <v>10082</v>
      </c>
      <c r="H150" s="160">
        <v>38.4</v>
      </c>
      <c r="I150" s="161"/>
      <c r="L150" s="157"/>
      <c r="M150" s="162"/>
      <c r="T150" s="163"/>
      <c r="AT150" s="158" t="s">
        <v>208</v>
      </c>
      <c r="AU150" s="158" t="s">
        <v>78</v>
      </c>
      <c r="AV150" s="13" t="s">
        <v>78</v>
      </c>
      <c r="AW150" s="13" t="s">
        <v>31</v>
      </c>
      <c r="AX150" s="13" t="s">
        <v>69</v>
      </c>
      <c r="AY150" s="158" t="s">
        <v>195</v>
      </c>
    </row>
    <row r="151" spans="2:65" s="14" customFormat="1">
      <c r="B151" s="164"/>
      <c r="D151" s="145" t="s">
        <v>208</v>
      </c>
      <c r="E151" s="165" t="s">
        <v>19</v>
      </c>
      <c r="F151" s="166" t="s">
        <v>220</v>
      </c>
      <c r="H151" s="167">
        <v>68.150000000000006</v>
      </c>
      <c r="I151" s="168"/>
      <c r="L151" s="164"/>
      <c r="M151" s="169"/>
      <c r="T151" s="170"/>
      <c r="AT151" s="165" t="s">
        <v>208</v>
      </c>
      <c r="AU151" s="165" t="s">
        <v>78</v>
      </c>
      <c r="AV151" s="14" t="s">
        <v>202</v>
      </c>
      <c r="AW151" s="14" t="s">
        <v>31</v>
      </c>
      <c r="AX151" s="14" t="s">
        <v>76</v>
      </c>
      <c r="AY151" s="165" t="s">
        <v>195</v>
      </c>
    </row>
    <row r="152" spans="2:65" s="1" customFormat="1" ht="16.5" customHeight="1">
      <c r="B152" s="33"/>
      <c r="C152" s="132" t="s">
        <v>288</v>
      </c>
      <c r="D152" s="132" t="s">
        <v>197</v>
      </c>
      <c r="E152" s="133" t="s">
        <v>10083</v>
      </c>
      <c r="F152" s="134" t="s">
        <v>10084</v>
      </c>
      <c r="G152" s="135" t="s">
        <v>246</v>
      </c>
      <c r="H152" s="136">
        <v>34.075000000000003</v>
      </c>
      <c r="I152" s="137"/>
      <c r="J152" s="138">
        <f>ROUND(I152*H152,2)</f>
        <v>0</v>
      </c>
      <c r="K152" s="134" t="s">
        <v>201</v>
      </c>
      <c r="L152" s="33"/>
      <c r="M152" s="139" t="s">
        <v>19</v>
      </c>
      <c r="N152" s="140" t="s">
        <v>40</v>
      </c>
      <c r="P152" s="141">
        <f>O152*H152</f>
        <v>0</v>
      </c>
      <c r="Q152" s="141">
        <v>0</v>
      </c>
      <c r="R152" s="141">
        <f>Q152*H152</f>
        <v>0</v>
      </c>
      <c r="S152" s="141">
        <v>0</v>
      </c>
      <c r="T152" s="142">
        <f>S152*H152</f>
        <v>0</v>
      </c>
      <c r="AR152" s="143" t="s">
        <v>202</v>
      </c>
      <c r="AT152" s="143" t="s">
        <v>197</v>
      </c>
      <c r="AU152" s="143" t="s">
        <v>78</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202</v>
      </c>
      <c r="BM152" s="143" t="s">
        <v>10085</v>
      </c>
    </row>
    <row r="153" spans="2:65" s="1" customFormat="1">
      <c r="B153" s="33"/>
      <c r="D153" s="145" t="s">
        <v>204</v>
      </c>
      <c r="F153" s="146" t="s">
        <v>10086</v>
      </c>
      <c r="I153" s="147"/>
      <c r="L153" s="33"/>
      <c r="M153" s="148"/>
      <c r="T153" s="54"/>
      <c r="AT153" s="18" t="s">
        <v>204</v>
      </c>
      <c r="AU153" s="18" t="s">
        <v>78</v>
      </c>
    </row>
    <row r="154" spans="2:65" s="1" customFormat="1">
      <c r="B154" s="33"/>
      <c r="D154" s="149" t="s">
        <v>206</v>
      </c>
      <c r="F154" s="150" t="s">
        <v>10087</v>
      </c>
      <c r="I154" s="147"/>
      <c r="L154" s="33"/>
      <c r="M154" s="148"/>
      <c r="T154" s="54"/>
      <c r="AT154" s="18" t="s">
        <v>206</v>
      </c>
      <c r="AU154" s="18" t="s">
        <v>78</v>
      </c>
    </row>
    <row r="155" spans="2:65" s="12" customFormat="1">
      <c r="B155" s="151"/>
      <c r="D155" s="145" t="s">
        <v>208</v>
      </c>
      <c r="E155" s="152" t="s">
        <v>19</v>
      </c>
      <c r="F155" s="153" t="s">
        <v>2691</v>
      </c>
      <c r="H155" s="152" t="s">
        <v>19</v>
      </c>
      <c r="I155" s="154"/>
      <c r="L155" s="151"/>
      <c r="M155" s="155"/>
      <c r="T155" s="156"/>
      <c r="AT155" s="152" t="s">
        <v>208</v>
      </c>
      <c r="AU155" s="152" t="s">
        <v>78</v>
      </c>
      <c r="AV155" s="12" t="s">
        <v>76</v>
      </c>
      <c r="AW155" s="12" t="s">
        <v>31</v>
      </c>
      <c r="AX155" s="12" t="s">
        <v>69</v>
      </c>
      <c r="AY155" s="152" t="s">
        <v>195</v>
      </c>
    </row>
    <row r="156" spans="2:65" s="12" customFormat="1">
      <c r="B156" s="151"/>
      <c r="D156" s="145" t="s">
        <v>208</v>
      </c>
      <c r="E156" s="152" t="s">
        <v>19</v>
      </c>
      <c r="F156" s="153" t="s">
        <v>10088</v>
      </c>
      <c r="H156" s="152" t="s">
        <v>19</v>
      </c>
      <c r="I156" s="154"/>
      <c r="L156" s="151"/>
      <c r="M156" s="155"/>
      <c r="T156" s="156"/>
      <c r="AT156" s="152" t="s">
        <v>208</v>
      </c>
      <c r="AU156" s="152" t="s">
        <v>78</v>
      </c>
      <c r="AV156" s="12" t="s">
        <v>76</v>
      </c>
      <c r="AW156" s="12" t="s">
        <v>31</v>
      </c>
      <c r="AX156" s="12" t="s">
        <v>69</v>
      </c>
      <c r="AY156" s="152" t="s">
        <v>195</v>
      </c>
    </row>
    <row r="157" spans="2:65" s="13" customFormat="1">
      <c r="B157" s="157"/>
      <c r="D157" s="145" t="s">
        <v>208</v>
      </c>
      <c r="E157" s="158" t="s">
        <v>19</v>
      </c>
      <c r="F157" s="159" t="s">
        <v>288</v>
      </c>
      <c r="H157" s="160">
        <v>10</v>
      </c>
      <c r="I157" s="161"/>
      <c r="L157" s="157"/>
      <c r="M157" s="162"/>
      <c r="T157" s="163"/>
      <c r="AT157" s="158" t="s">
        <v>208</v>
      </c>
      <c r="AU157" s="158" t="s">
        <v>78</v>
      </c>
      <c r="AV157" s="13" t="s">
        <v>78</v>
      </c>
      <c r="AW157" s="13" t="s">
        <v>31</v>
      </c>
      <c r="AX157" s="13" t="s">
        <v>69</v>
      </c>
      <c r="AY157" s="158" t="s">
        <v>195</v>
      </c>
    </row>
    <row r="158" spans="2:65" s="13" customFormat="1">
      <c r="B158" s="157"/>
      <c r="D158" s="145" t="s">
        <v>208</v>
      </c>
      <c r="E158" s="158" t="s">
        <v>19</v>
      </c>
      <c r="F158" s="159" t="s">
        <v>10089</v>
      </c>
      <c r="H158" s="160">
        <v>4.875</v>
      </c>
      <c r="I158" s="161"/>
      <c r="L158" s="157"/>
      <c r="M158" s="162"/>
      <c r="T158" s="163"/>
      <c r="AT158" s="158" t="s">
        <v>208</v>
      </c>
      <c r="AU158" s="158" t="s">
        <v>78</v>
      </c>
      <c r="AV158" s="13" t="s">
        <v>78</v>
      </c>
      <c r="AW158" s="13" t="s">
        <v>31</v>
      </c>
      <c r="AX158" s="13" t="s">
        <v>69</v>
      </c>
      <c r="AY158" s="158" t="s">
        <v>195</v>
      </c>
    </row>
    <row r="159" spans="2:65" s="12" customFormat="1">
      <c r="B159" s="151"/>
      <c r="D159" s="145" t="s">
        <v>208</v>
      </c>
      <c r="E159" s="152" t="s">
        <v>19</v>
      </c>
      <c r="F159" s="153" t="s">
        <v>10090</v>
      </c>
      <c r="H159" s="152" t="s">
        <v>19</v>
      </c>
      <c r="I159" s="154"/>
      <c r="L159" s="151"/>
      <c r="M159" s="155"/>
      <c r="T159" s="156"/>
      <c r="AT159" s="152" t="s">
        <v>208</v>
      </c>
      <c r="AU159" s="152" t="s">
        <v>78</v>
      </c>
      <c r="AV159" s="12" t="s">
        <v>76</v>
      </c>
      <c r="AW159" s="12" t="s">
        <v>31</v>
      </c>
      <c r="AX159" s="12" t="s">
        <v>69</v>
      </c>
      <c r="AY159" s="152" t="s">
        <v>195</v>
      </c>
    </row>
    <row r="160" spans="2:65" s="13" customFormat="1">
      <c r="B160" s="157"/>
      <c r="D160" s="145" t="s">
        <v>208</v>
      </c>
      <c r="E160" s="158" t="s">
        <v>19</v>
      </c>
      <c r="F160" s="159" t="s">
        <v>10091</v>
      </c>
      <c r="H160" s="160">
        <v>19.2</v>
      </c>
      <c r="I160" s="161"/>
      <c r="L160" s="157"/>
      <c r="M160" s="162"/>
      <c r="T160" s="163"/>
      <c r="AT160" s="158" t="s">
        <v>208</v>
      </c>
      <c r="AU160" s="158" t="s">
        <v>78</v>
      </c>
      <c r="AV160" s="13" t="s">
        <v>78</v>
      </c>
      <c r="AW160" s="13" t="s">
        <v>31</v>
      </c>
      <c r="AX160" s="13" t="s">
        <v>69</v>
      </c>
      <c r="AY160" s="158" t="s">
        <v>195</v>
      </c>
    </row>
    <row r="161" spans="2:65" s="14" customFormat="1">
      <c r="B161" s="164"/>
      <c r="D161" s="145" t="s">
        <v>208</v>
      </c>
      <c r="E161" s="165" t="s">
        <v>19</v>
      </c>
      <c r="F161" s="166" t="s">
        <v>220</v>
      </c>
      <c r="H161" s="167">
        <v>34.075000000000003</v>
      </c>
      <c r="I161" s="168"/>
      <c r="L161" s="164"/>
      <c r="M161" s="169"/>
      <c r="T161" s="170"/>
      <c r="AT161" s="165" t="s">
        <v>208</v>
      </c>
      <c r="AU161" s="165" t="s">
        <v>78</v>
      </c>
      <c r="AV161" s="14" t="s">
        <v>202</v>
      </c>
      <c r="AW161" s="14" t="s">
        <v>31</v>
      </c>
      <c r="AX161" s="14" t="s">
        <v>76</v>
      </c>
      <c r="AY161" s="165" t="s">
        <v>195</v>
      </c>
    </row>
    <row r="162" spans="2:65" s="1" customFormat="1" ht="16.5" customHeight="1">
      <c r="B162" s="33"/>
      <c r="C162" s="132" t="s">
        <v>294</v>
      </c>
      <c r="D162" s="132" t="s">
        <v>197</v>
      </c>
      <c r="E162" s="133" t="s">
        <v>10092</v>
      </c>
      <c r="F162" s="134" t="s">
        <v>10093</v>
      </c>
      <c r="G162" s="135" t="s">
        <v>246</v>
      </c>
      <c r="H162" s="136">
        <v>10</v>
      </c>
      <c r="I162" s="137"/>
      <c r="J162" s="138">
        <f>ROUND(I162*H162,2)</f>
        <v>0</v>
      </c>
      <c r="K162" s="134" t="s">
        <v>201</v>
      </c>
      <c r="L162" s="33"/>
      <c r="M162" s="139" t="s">
        <v>19</v>
      </c>
      <c r="N162" s="140" t="s">
        <v>40</v>
      </c>
      <c r="P162" s="141">
        <f>O162*H162</f>
        <v>0</v>
      </c>
      <c r="Q162" s="141">
        <v>0</v>
      </c>
      <c r="R162" s="141">
        <f>Q162*H162</f>
        <v>0</v>
      </c>
      <c r="S162" s="141">
        <v>0</v>
      </c>
      <c r="T162" s="142">
        <f>S162*H162</f>
        <v>0</v>
      </c>
      <c r="AR162" s="143" t="s">
        <v>202</v>
      </c>
      <c r="AT162" s="143" t="s">
        <v>197</v>
      </c>
      <c r="AU162" s="143" t="s">
        <v>78</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202</v>
      </c>
      <c r="BM162" s="143" t="s">
        <v>10094</v>
      </c>
    </row>
    <row r="163" spans="2:65" s="1" customFormat="1">
      <c r="B163" s="33"/>
      <c r="D163" s="145" t="s">
        <v>204</v>
      </c>
      <c r="F163" s="146" t="s">
        <v>10095</v>
      </c>
      <c r="I163" s="147"/>
      <c r="L163" s="33"/>
      <c r="M163" s="148"/>
      <c r="T163" s="54"/>
      <c r="AT163" s="18" t="s">
        <v>204</v>
      </c>
      <c r="AU163" s="18" t="s">
        <v>78</v>
      </c>
    </row>
    <row r="164" spans="2:65" s="1" customFormat="1">
      <c r="B164" s="33"/>
      <c r="D164" s="149" t="s">
        <v>206</v>
      </c>
      <c r="F164" s="150" t="s">
        <v>10096</v>
      </c>
      <c r="I164" s="147"/>
      <c r="L164" s="33"/>
      <c r="M164" s="148"/>
      <c r="T164" s="54"/>
      <c r="AT164" s="18" t="s">
        <v>206</v>
      </c>
      <c r="AU164" s="18" t="s">
        <v>78</v>
      </c>
    </row>
    <row r="165" spans="2:65" s="12" customFormat="1">
      <c r="B165" s="151"/>
      <c r="D165" s="145" t="s">
        <v>208</v>
      </c>
      <c r="E165" s="152" t="s">
        <v>19</v>
      </c>
      <c r="F165" s="153" t="s">
        <v>2691</v>
      </c>
      <c r="H165" s="152" t="s">
        <v>19</v>
      </c>
      <c r="I165" s="154"/>
      <c r="L165" s="151"/>
      <c r="M165" s="155"/>
      <c r="T165" s="156"/>
      <c r="AT165" s="152" t="s">
        <v>208</v>
      </c>
      <c r="AU165" s="152" t="s">
        <v>78</v>
      </c>
      <c r="AV165" s="12" t="s">
        <v>76</v>
      </c>
      <c r="AW165" s="12" t="s">
        <v>31</v>
      </c>
      <c r="AX165" s="12" t="s">
        <v>69</v>
      </c>
      <c r="AY165" s="152" t="s">
        <v>195</v>
      </c>
    </row>
    <row r="166" spans="2:65" s="12" customFormat="1">
      <c r="B166" s="151"/>
      <c r="D166" s="145" t="s">
        <v>208</v>
      </c>
      <c r="E166" s="152" t="s">
        <v>19</v>
      </c>
      <c r="F166" s="153" t="s">
        <v>10088</v>
      </c>
      <c r="H166" s="152" t="s">
        <v>19</v>
      </c>
      <c r="I166" s="154"/>
      <c r="L166" s="151"/>
      <c r="M166" s="155"/>
      <c r="T166" s="156"/>
      <c r="AT166" s="152" t="s">
        <v>208</v>
      </c>
      <c r="AU166" s="152" t="s">
        <v>78</v>
      </c>
      <c r="AV166" s="12" t="s">
        <v>76</v>
      </c>
      <c r="AW166" s="12" t="s">
        <v>31</v>
      </c>
      <c r="AX166" s="12" t="s">
        <v>69</v>
      </c>
      <c r="AY166" s="152" t="s">
        <v>195</v>
      </c>
    </row>
    <row r="167" spans="2:65" s="13" customFormat="1">
      <c r="B167" s="157"/>
      <c r="D167" s="145" t="s">
        <v>208</v>
      </c>
      <c r="E167" s="158" t="s">
        <v>19</v>
      </c>
      <c r="F167" s="159" t="s">
        <v>288</v>
      </c>
      <c r="H167" s="160">
        <v>10</v>
      </c>
      <c r="I167" s="161"/>
      <c r="L167" s="157"/>
      <c r="M167" s="162"/>
      <c r="T167" s="163"/>
      <c r="AT167" s="158" t="s">
        <v>208</v>
      </c>
      <c r="AU167" s="158" t="s">
        <v>78</v>
      </c>
      <c r="AV167" s="13" t="s">
        <v>78</v>
      </c>
      <c r="AW167" s="13" t="s">
        <v>31</v>
      </c>
      <c r="AX167" s="13" t="s">
        <v>76</v>
      </c>
      <c r="AY167" s="158" t="s">
        <v>195</v>
      </c>
    </row>
    <row r="168" spans="2:65" s="1" customFormat="1" ht="21.75" customHeight="1">
      <c r="B168" s="33"/>
      <c r="C168" s="132" t="s">
        <v>8</v>
      </c>
      <c r="D168" s="132" t="s">
        <v>197</v>
      </c>
      <c r="E168" s="133" t="s">
        <v>310</v>
      </c>
      <c r="F168" s="134" t="s">
        <v>311</v>
      </c>
      <c r="G168" s="135" t="s">
        <v>246</v>
      </c>
      <c r="H168" s="136">
        <v>344.90300000000002</v>
      </c>
      <c r="I168" s="137"/>
      <c r="J168" s="138">
        <f>ROUND(I168*H168,2)</f>
        <v>0</v>
      </c>
      <c r="K168" s="134" t="s">
        <v>201</v>
      </c>
      <c r="L168" s="33"/>
      <c r="M168" s="139" t="s">
        <v>19</v>
      </c>
      <c r="N168" s="140" t="s">
        <v>40</v>
      </c>
      <c r="P168" s="141">
        <f>O168*H168</f>
        <v>0</v>
      </c>
      <c r="Q168" s="141">
        <v>0</v>
      </c>
      <c r="R168" s="141">
        <f>Q168*H168</f>
        <v>0</v>
      </c>
      <c r="S168" s="141">
        <v>0</v>
      </c>
      <c r="T168" s="142">
        <f>S168*H168</f>
        <v>0</v>
      </c>
      <c r="AR168" s="143" t="s">
        <v>202</v>
      </c>
      <c r="AT168" s="143" t="s">
        <v>197</v>
      </c>
      <c r="AU168" s="143" t="s">
        <v>78</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10097</v>
      </c>
    </row>
    <row r="169" spans="2:65" s="1" customFormat="1">
      <c r="B169" s="33"/>
      <c r="D169" s="145" t="s">
        <v>204</v>
      </c>
      <c r="F169" s="146" t="s">
        <v>313</v>
      </c>
      <c r="I169" s="147"/>
      <c r="L169" s="33"/>
      <c r="M169" s="148"/>
      <c r="T169" s="54"/>
      <c r="AT169" s="18" t="s">
        <v>204</v>
      </c>
      <c r="AU169" s="18" t="s">
        <v>78</v>
      </c>
    </row>
    <row r="170" spans="2:65" s="1" customFormat="1">
      <c r="B170" s="33"/>
      <c r="D170" s="149" t="s">
        <v>206</v>
      </c>
      <c r="F170" s="150" t="s">
        <v>314</v>
      </c>
      <c r="I170" s="147"/>
      <c r="L170" s="33"/>
      <c r="M170" s="148"/>
      <c r="T170" s="54"/>
      <c r="AT170" s="18" t="s">
        <v>206</v>
      </c>
      <c r="AU170" s="18" t="s">
        <v>78</v>
      </c>
    </row>
    <row r="171" spans="2:65" s="12" customFormat="1">
      <c r="B171" s="151"/>
      <c r="D171" s="145" t="s">
        <v>208</v>
      </c>
      <c r="E171" s="152" t="s">
        <v>19</v>
      </c>
      <c r="F171" s="153" t="s">
        <v>10098</v>
      </c>
      <c r="H171" s="152" t="s">
        <v>19</v>
      </c>
      <c r="I171" s="154"/>
      <c r="L171" s="151"/>
      <c r="M171" s="155"/>
      <c r="T171" s="156"/>
      <c r="AT171" s="152" t="s">
        <v>208</v>
      </c>
      <c r="AU171" s="152" t="s">
        <v>78</v>
      </c>
      <c r="AV171" s="12" t="s">
        <v>76</v>
      </c>
      <c r="AW171" s="12" t="s">
        <v>31</v>
      </c>
      <c r="AX171" s="12" t="s">
        <v>69</v>
      </c>
      <c r="AY171" s="152" t="s">
        <v>195</v>
      </c>
    </row>
    <row r="172" spans="2:65" s="12" customFormat="1">
      <c r="B172" s="151"/>
      <c r="D172" s="145" t="s">
        <v>208</v>
      </c>
      <c r="E172" s="152" t="s">
        <v>19</v>
      </c>
      <c r="F172" s="153" t="s">
        <v>10099</v>
      </c>
      <c r="H172" s="152" t="s">
        <v>19</v>
      </c>
      <c r="I172" s="154"/>
      <c r="L172" s="151"/>
      <c r="M172" s="155"/>
      <c r="T172" s="156"/>
      <c r="AT172" s="152" t="s">
        <v>208</v>
      </c>
      <c r="AU172" s="152" t="s">
        <v>78</v>
      </c>
      <c r="AV172" s="12" t="s">
        <v>76</v>
      </c>
      <c r="AW172" s="12" t="s">
        <v>31</v>
      </c>
      <c r="AX172" s="12" t="s">
        <v>69</v>
      </c>
      <c r="AY172" s="152" t="s">
        <v>195</v>
      </c>
    </row>
    <row r="173" spans="2:65" s="13" customFormat="1">
      <c r="B173" s="157"/>
      <c r="D173" s="145" t="s">
        <v>208</v>
      </c>
      <c r="E173" s="158" t="s">
        <v>19</v>
      </c>
      <c r="F173" s="159" t="s">
        <v>10100</v>
      </c>
      <c r="H173" s="160">
        <v>342.32299999999998</v>
      </c>
      <c r="I173" s="161"/>
      <c r="L173" s="157"/>
      <c r="M173" s="162"/>
      <c r="T173" s="163"/>
      <c r="AT173" s="158" t="s">
        <v>208</v>
      </c>
      <c r="AU173" s="158" t="s">
        <v>78</v>
      </c>
      <c r="AV173" s="13" t="s">
        <v>78</v>
      </c>
      <c r="AW173" s="13" t="s">
        <v>31</v>
      </c>
      <c r="AX173" s="13" t="s">
        <v>69</v>
      </c>
      <c r="AY173" s="158" t="s">
        <v>195</v>
      </c>
    </row>
    <row r="174" spans="2:65" s="12" customFormat="1">
      <c r="B174" s="151"/>
      <c r="D174" s="145" t="s">
        <v>208</v>
      </c>
      <c r="E174" s="152" t="s">
        <v>19</v>
      </c>
      <c r="F174" s="153" t="s">
        <v>10101</v>
      </c>
      <c r="H174" s="152" t="s">
        <v>19</v>
      </c>
      <c r="I174" s="154"/>
      <c r="L174" s="151"/>
      <c r="M174" s="155"/>
      <c r="T174" s="156"/>
      <c r="AT174" s="152" t="s">
        <v>208</v>
      </c>
      <c r="AU174" s="152" t="s">
        <v>78</v>
      </c>
      <c r="AV174" s="12" t="s">
        <v>76</v>
      </c>
      <c r="AW174" s="12" t="s">
        <v>31</v>
      </c>
      <c r="AX174" s="12" t="s">
        <v>69</v>
      </c>
      <c r="AY174" s="152" t="s">
        <v>195</v>
      </c>
    </row>
    <row r="175" spans="2:65" s="13" customFormat="1">
      <c r="B175" s="157"/>
      <c r="D175" s="145" t="s">
        <v>208</v>
      </c>
      <c r="E175" s="158" t="s">
        <v>19</v>
      </c>
      <c r="F175" s="159" t="s">
        <v>10102</v>
      </c>
      <c r="H175" s="160">
        <v>2.58</v>
      </c>
      <c r="I175" s="161"/>
      <c r="L175" s="157"/>
      <c r="M175" s="162"/>
      <c r="T175" s="163"/>
      <c r="AT175" s="158" t="s">
        <v>208</v>
      </c>
      <c r="AU175" s="158" t="s">
        <v>78</v>
      </c>
      <c r="AV175" s="13" t="s">
        <v>78</v>
      </c>
      <c r="AW175" s="13" t="s">
        <v>31</v>
      </c>
      <c r="AX175" s="13" t="s">
        <v>69</v>
      </c>
      <c r="AY175" s="158" t="s">
        <v>195</v>
      </c>
    </row>
    <row r="176" spans="2:65" s="14" customFormat="1">
      <c r="B176" s="164"/>
      <c r="D176" s="145" t="s">
        <v>208</v>
      </c>
      <c r="E176" s="165" t="s">
        <v>19</v>
      </c>
      <c r="F176" s="166" t="s">
        <v>220</v>
      </c>
      <c r="H176" s="167">
        <v>344.90300000000002</v>
      </c>
      <c r="I176" s="168"/>
      <c r="L176" s="164"/>
      <c r="M176" s="169"/>
      <c r="T176" s="170"/>
      <c r="AT176" s="165" t="s">
        <v>208</v>
      </c>
      <c r="AU176" s="165" t="s">
        <v>78</v>
      </c>
      <c r="AV176" s="14" t="s">
        <v>202</v>
      </c>
      <c r="AW176" s="14" t="s">
        <v>31</v>
      </c>
      <c r="AX176" s="14" t="s">
        <v>76</v>
      </c>
      <c r="AY176" s="165" t="s">
        <v>195</v>
      </c>
    </row>
    <row r="177" spans="2:65" s="1" customFormat="1" ht="24.2" customHeight="1">
      <c r="B177" s="33"/>
      <c r="C177" s="132" t="s">
        <v>309</v>
      </c>
      <c r="D177" s="132" t="s">
        <v>197</v>
      </c>
      <c r="E177" s="133" t="s">
        <v>321</v>
      </c>
      <c r="F177" s="134" t="s">
        <v>322</v>
      </c>
      <c r="G177" s="135" t="s">
        <v>246</v>
      </c>
      <c r="H177" s="136">
        <v>5173.5450000000001</v>
      </c>
      <c r="I177" s="137"/>
      <c r="J177" s="138">
        <f>ROUND(I177*H177,2)</f>
        <v>0</v>
      </c>
      <c r="K177" s="134" t="s">
        <v>201</v>
      </c>
      <c r="L177" s="33"/>
      <c r="M177" s="139" t="s">
        <v>19</v>
      </c>
      <c r="N177" s="140" t="s">
        <v>40</v>
      </c>
      <c r="P177" s="141">
        <f>O177*H177</f>
        <v>0</v>
      </c>
      <c r="Q177" s="141">
        <v>0</v>
      </c>
      <c r="R177" s="141">
        <f>Q177*H177</f>
        <v>0</v>
      </c>
      <c r="S177" s="141">
        <v>0</v>
      </c>
      <c r="T177" s="142">
        <f>S177*H177</f>
        <v>0</v>
      </c>
      <c r="AR177" s="143" t="s">
        <v>202</v>
      </c>
      <c r="AT177" s="143" t="s">
        <v>197</v>
      </c>
      <c r="AU177" s="143" t="s">
        <v>78</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202</v>
      </c>
      <c r="BM177" s="143" t="s">
        <v>10103</v>
      </c>
    </row>
    <row r="178" spans="2:65" s="1" customFormat="1">
      <c r="B178" s="33"/>
      <c r="D178" s="145" t="s">
        <v>204</v>
      </c>
      <c r="F178" s="146" t="s">
        <v>324</v>
      </c>
      <c r="I178" s="147"/>
      <c r="L178" s="33"/>
      <c r="M178" s="148"/>
      <c r="T178" s="54"/>
      <c r="AT178" s="18" t="s">
        <v>204</v>
      </c>
      <c r="AU178" s="18" t="s">
        <v>78</v>
      </c>
    </row>
    <row r="179" spans="2:65" s="1" customFormat="1">
      <c r="B179" s="33"/>
      <c r="D179" s="149" t="s">
        <v>206</v>
      </c>
      <c r="F179" s="150" t="s">
        <v>325</v>
      </c>
      <c r="I179" s="147"/>
      <c r="L179" s="33"/>
      <c r="M179" s="148"/>
      <c r="T179" s="54"/>
      <c r="AT179" s="18" t="s">
        <v>206</v>
      </c>
      <c r="AU179" s="18" t="s">
        <v>78</v>
      </c>
    </row>
    <row r="180" spans="2:65" s="13" customFormat="1">
      <c r="B180" s="157"/>
      <c r="D180" s="145" t="s">
        <v>208</v>
      </c>
      <c r="E180" s="158" t="s">
        <v>19</v>
      </c>
      <c r="F180" s="159" t="s">
        <v>10104</v>
      </c>
      <c r="H180" s="160">
        <v>344.90300000000002</v>
      </c>
      <c r="I180" s="161"/>
      <c r="L180" s="157"/>
      <c r="M180" s="162"/>
      <c r="T180" s="163"/>
      <c r="AT180" s="158" t="s">
        <v>208</v>
      </c>
      <c r="AU180" s="158" t="s">
        <v>78</v>
      </c>
      <c r="AV180" s="13" t="s">
        <v>78</v>
      </c>
      <c r="AW180" s="13" t="s">
        <v>31</v>
      </c>
      <c r="AX180" s="13" t="s">
        <v>76</v>
      </c>
      <c r="AY180" s="158" t="s">
        <v>195</v>
      </c>
    </row>
    <row r="181" spans="2:65" s="13" customFormat="1">
      <c r="B181" s="157"/>
      <c r="D181" s="145" t="s">
        <v>208</v>
      </c>
      <c r="F181" s="159" t="s">
        <v>10105</v>
      </c>
      <c r="H181" s="160">
        <v>5173.5450000000001</v>
      </c>
      <c r="I181" s="161"/>
      <c r="L181" s="157"/>
      <c r="M181" s="162"/>
      <c r="T181" s="163"/>
      <c r="AT181" s="158" t="s">
        <v>208</v>
      </c>
      <c r="AU181" s="158" t="s">
        <v>78</v>
      </c>
      <c r="AV181" s="13" t="s">
        <v>78</v>
      </c>
      <c r="AW181" s="13" t="s">
        <v>4</v>
      </c>
      <c r="AX181" s="13" t="s">
        <v>76</v>
      </c>
      <c r="AY181" s="158" t="s">
        <v>195</v>
      </c>
    </row>
    <row r="182" spans="2:65" s="1" customFormat="1" ht="16.5" customHeight="1">
      <c r="B182" s="33"/>
      <c r="C182" s="132" t="s">
        <v>320</v>
      </c>
      <c r="D182" s="132" t="s">
        <v>197</v>
      </c>
      <c r="E182" s="133" t="s">
        <v>329</v>
      </c>
      <c r="F182" s="134" t="s">
        <v>330</v>
      </c>
      <c r="G182" s="135" t="s">
        <v>331</v>
      </c>
      <c r="H182" s="136">
        <v>342.32299999999998</v>
      </c>
      <c r="I182" s="137"/>
      <c r="J182" s="138">
        <f>ROUND(I182*H182,2)</f>
        <v>0</v>
      </c>
      <c r="K182" s="134" t="s">
        <v>201</v>
      </c>
      <c r="L182" s="33"/>
      <c r="M182" s="139" t="s">
        <v>19</v>
      </c>
      <c r="N182" s="140" t="s">
        <v>40</v>
      </c>
      <c r="P182" s="141">
        <f>O182*H182</f>
        <v>0</v>
      </c>
      <c r="Q182" s="141">
        <v>0</v>
      </c>
      <c r="R182" s="141">
        <f>Q182*H182</f>
        <v>0</v>
      </c>
      <c r="S182" s="141">
        <v>0</v>
      </c>
      <c r="T182" s="142">
        <f>S182*H182</f>
        <v>0</v>
      </c>
      <c r="AR182" s="143" t="s">
        <v>202</v>
      </c>
      <c r="AT182" s="143" t="s">
        <v>197</v>
      </c>
      <c r="AU182" s="143" t="s">
        <v>78</v>
      </c>
      <c r="AY182" s="18" t="s">
        <v>195</v>
      </c>
      <c r="BE182" s="144">
        <f>IF(N182="základní",J182,0)</f>
        <v>0</v>
      </c>
      <c r="BF182" s="144">
        <f>IF(N182="snížená",J182,0)</f>
        <v>0</v>
      </c>
      <c r="BG182" s="144">
        <f>IF(N182="zákl. přenesená",J182,0)</f>
        <v>0</v>
      </c>
      <c r="BH182" s="144">
        <f>IF(N182="sníž. přenesená",J182,0)</f>
        <v>0</v>
      </c>
      <c r="BI182" s="144">
        <f>IF(N182="nulová",J182,0)</f>
        <v>0</v>
      </c>
      <c r="BJ182" s="18" t="s">
        <v>76</v>
      </c>
      <c r="BK182" s="144">
        <f>ROUND(I182*H182,2)</f>
        <v>0</v>
      </c>
      <c r="BL182" s="18" t="s">
        <v>202</v>
      </c>
      <c r="BM182" s="143" t="s">
        <v>10106</v>
      </c>
    </row>
    <row r="183" spans="2:65" s="1" customFormat="1">
      <c r="B183" s="33"/>
      <c r="D183" s="145" t="s">
        <v>204</v>
      </c>
      <c r="F183" s="146" t="s">
        <v>333</v>
      </c>
      <c r="I183" s="147"/>
      <c r="L183" s="33"/>
      <c r="M183" s="148"/>
      <c r="T183" s="54"/>
      <c r="AT183" s="18" t="s">
        <v>204</v>
      </c>
      <c r="AU183" s="18" t="s">
        <v>78</v>
      </c>
    </row>
    <row r="184" spans="2:65" s="1" customFormat="1">
      <c r="B184" s="33"/>
      <c r="D184" s="149" t="s">
        <v>206</v>
      </c>
      <c r="F184" s="150" t="s">
        <v>334</v>
      </c>
      <c r="I184" s="147"/>
      <c r="L184" s="33"/>
      <c r="M184" s="148"/>
      <c r="T184" s="54"/>
      <c r="AT184" s="18" t="s">
        <v>206</v>
      </c>
      <c r="AU184" s="18" t="s">
        <v>78</v>
      </c>
    </row>
    <row r="185" spans="2:65" s="12" customFormat="1">
      <c r="B185" s="151"/>
      <c r="D185" s="145" t="s">
        <v>208</v>
      </c>
      <c r="E185" s="152" t="s">
        <v>19</v>
      </c>
      <c r="F185" s="153" t="s">
        <v>335</v>
      </c>
      <c r="H185" s="152" t="s">
        <v>19</v>
      </c>
      <c r="I185" s="154"/>
      <c r="L185" s="151"/>
      <c r="M185" s="155"/>
      <c r="T185" s="156"/>
      <c r="AT185" s="152" t="s">
        <v>208</v>
      </c>
      <c r="AU185" s="152" t="s">
        <v>78</v>
      </c>
      <c r="AV185" s="12" t="s">
        <v>76</v>
      </c>
      <c r="AW185" s="12" t="s">
        <v>31</v>
      </c>
      <c r="AX185" s="12" t="s">
        <v>69</v>
      </c>
      <c r="AY185" s="152" t="s">
        <v>195</v>
      </c>
    </row>
    <row r="186" spans="2:65" s="12" customFormat="1">
      <c r="B186" s="151"/>
      <c r="D186" s="145" t="s">
        <v>208</v>
      </c>
      <c r="E186" s="152" t="s">
        <v>19</v>
      </c>
      <c r="F186" s="153" t="s">
        <v>10099</v>
      </c>
      <c r="H186" s="152" t="s">
        <v>19</v>
      </c>
      <c r="I186" s="154"/>
      <c r="L186" s="151"/>
      <c r="M186" s="155"/>
      <c r="T186" s="156"/>
      <c r="AT186" s="152" t="s">
        <v>208</v>
      </c>
      <c r="AU186" s="152" t="s">
        <v>78</v>
      </c>
      <c r="AV186" s="12" t="s">
        <v>76</v>
      </c>
      <c r="AW186" s="12" t="s">
        <v>31</v>
      </c>
      <c r="AX186" s="12" t="s">
        <v>69</v>
      </c>
      <c r="AY186" s="152" t="s">
        <v>195</v>
      </c>
    </row>
    <row r="187" spans="2:65" s="13" customFormat="1">
      <c r="B187" s="157"/>
      <c r="D187" s="145" t="s">
        <v>208</v>
      </c>
      <c r="E187" s="158" t="s">
        <v>19</v>
      </c>
      <c r="F187" s="159" t="s">
        <v>10107</v>
      </c>
      <c r="H187" s="160">
        <v>342.32299999999998</v>
      </c>
      <c r="I187" s="161"/>
      <c r="L187" s="157"/>
      <c r="M187" s="162"/>
      <c r="T187" s="163"/>
      <c r="AT187" s="158" t="s">
        <v>208</v>
      </c>
      <c r="AU187" s="158" t="s">
        <v>78</v>
      </c>
      <c r="AV187" s="13" t="s">
        <v>78</v>
      </c>
      <c r="AW187" s="13" t="s">
        <v>31</v>
      </c>
      <c r="AX187" s="13" t="s">
        <v>76</v>
      </c>
      <c r="AY187" s="158" t="s">
        <v>195</v>
      </c>
    </row>
    <row r="188" spans="2:65" s="1" customFormat="1" ht="16.5" customHeight="1">
      <c r="B188" s="33"/>
      <c r="C188" s="132" t="s">
        <v>328</v>
      </c>
      <c r="D188" s="132" t="s">
        <v>197</v>
      </c>
      <c r="E188" s="133" t="s">
        <v>339</v>
      </c>
      <c r="F188" s="134" t="s">
        <v>340</v>
      </c>
      <c r="G188" s="135" t="s">
        <v>331</v>
      </c>
      <c r="H188" s="136">
        <v>342.32299999999998</v>
      </c>
      <c r="I188" s="137"/>
      <c r="J188" s="138">
        <f>ROUND(I188*H188,2)</f>
        <v>0</v>
      </c>
      <c r="K188" s="134" t="s">
        <v>19</v>
      </c>
      <c r="L188" s="33"/>
      <c r="M188" s="139" t="s">
        <v>19</v>
      </c>
      <c r="N188" s="140" t="s">
        <v>40</v>
      </c>
      <c r="P188" s="141">
        <f>O188*H188</f>
        <v>0</v>
      </c>
      <c r="Q188" s="141">
        <v>0</v>
      </c>
      <c r="R188" s="141">
        <f>Q188*H188</f>
        <v>0</v>
      </c>
      <c r="S188" s="141">
        <v>0</v>
      </c>
      <c r="T188" s="142">
        <f>S188*H188</f>
        <v>0</v>
      </c>
      <c r="AR188" s="143" t="s">
        <v>202</v>
      </c>
      <c r="AT188" s="143" t="s">
        <v>197</v>
      </c>
      <c r="AU188" s="143" t="s">
        <v>78</v>
      </c>
      <c r="AY188" s="18" t="s">
        <v>195</v>
      </c>
      <c r="BE188" s="144">
        <f>IF(N188="základní",J188,0)</f>
        <v>0</v>
      </c>
      <c r="BF188" s="144">
        <f>IF(N188="snížená",J188,0)</f>
        <v>0</v>
      </c>
      <c r="BG188" s="144">
        <f>IF(N188="zákl. přenesená",J188,0)</f>
        <v>0</v>
      </c>
      <c r="BH188" s="144">
        <f>IF(N188="sníž. přenesená",J188,0)</f>
        <v>0</v>
      </c>
      <c r="BI188" s="144">
        <f>IF(N188="nulová",J188,0)</f>
        <v>0</v>
      </c>
      <c r="BJ188" s="18" t="s">
        <v>76</v>
      </c>
      <c r="BK188" s="144">
        <f>ROUND(I188*H188,2)</f>
        <v>0</v>
      </c>
      <c r="BL188" s="18" t="s">
        <v>202</v>
      </c>
      <c r="BM188" s="143" t="s">
        <v>10108</v>
      </c>
    </row>
    <row r="189" spans="2:65" s="1" customFormat="1">
      <c r="B189" s="33"/>
      <c r="D189" s="145" t="s">
        <v>204</v>
      </c>
      <c r="F189" s="146" t="s">
        <v>340</v>
      </c>
      <c r="I189" s="147"/>
      <c r="L189" s="33"/>
      <c r="M189" s="148"/>
      <c r="T189" s="54"/>
      <c r="AT189" s="18" t="s">
        <v>204</v>
      </c>
      <c r="AU189" s="18" t="s">
        <v>78</v>
      </c>
    </row>
    <row r="190" spans="2:65" s="12" customFormat="1">
      <c r="B190" s="151"/>
      <c r="D190" s="145" t="s">
        <v>208</v>
      </c>
      <c r="E190" s="152" t="s">
        <v>19</v>
      </c>
      <c r="F190" s="153" t="s">
        <v>335</v>
      </c>
      <c r="H190" s="152" t="s">
        <v>19</v>
      </c>
      <c r="I190" s="154"/>
      <c r="L190" s="151"/>
      <c r="M190" s="155"/>
      <c r="T190" s="156"/>
      <c r="AT190" s="152" t="s">
        <v>208</v>
      </c>
      <c r="AU190" s="152" t="s">
        <v>78</v>
      </c>
      <c r="AV190" s="12" t="s">
        <v>76</v>
      </c>
      <c r="AW190" s="12" t="s">
        <v>31</v>
      </c>
      <c r="AX190" s="12" t="s">
        <v>69</v>
      </c>
      <c r="AY190" s="152" t="s">
        <v>195</v>
      </c>
    </row>
    <row r="191" spans="2:65" s="12" customFormat="1">
      <c r="B191" s="151"/>
      <c r="D191" s="145" t="s">
        <v>208</v>
      </c>
      <c r="E191" s="152" t="s">
        <v>19</v>
      </c>
      <c r="F191" s="153" t="s">
        <v>10099</v>
      </c>
      <c r="H191" s="152" t="s">
        <v>19</v>
      </c>
      <c r="I191" s="154"/>
      <c r="L191" s="151"/>
      <c r="M191" s="155"/>
      <c r="T191" s="156"/>
      <c r="AT191" s="152" t="s">
        <v>208</v>
      </c>
      <c r="AU191" s="152" t="s">
        <v>78</v>
      </c>
      <c r="AV191" s="12" t="s">
        <v>76</v>
      </c>
      <c r="AW191" s="12" t="s">
        <v>31</v>
      </c>
      <c r="AX191" s="12" t="s">
        <v>69</v>
      </c>
      <c r="AY191" s="152" t="s">
        <v>195</v>
      </c>
    </row>
    <row r="192" spans="2:65" s="13" customFormat="1">
      <c r="B192" s="157"/>
      <c r="D192" s="145" t="s">
        <v>208</v>
      </c>
      <c r="E192" s="158" t="s">
        <v>19</v>
      </c>
      <c r="F192" s="159" t="s">
        <v>10107</v>
      </c>
      <c r="H192" s="160">
        <v>342.32299999999998</v>
      </c>
      <c r="I192" s="161"/>
      <c r="L192" s="157"/>
      <c r="M192" s="162"/>
      <c r="T192" s="163"/>
      <c r="AT192" s="158" t="s">
        <v>208</v>
      </c>
      <c r="AU192" s="158" t="s">
        <v>78</v>
      </c>
      <c r="AV192" s="13" t="s">
        <v>78</v>
      </c>
      <c r="AW192" s="13" t="s">
        <v>31</v>
      </c>
      <c r="AX192" s="13" t="s">
        <v>76</v>
      </c>
      <c r="AY192" s="158" t="s">
        <v>195</v>
      </c>
    </row>
    <row r="193" spans="2:65" s="1" customFormat="1" ht="16.5" customHeight="1">
      <c r="B193" s="33"/>
      <c r="C193" s="132" t="s">
        <v>338</v>
      </c>
      <c r="D193" s="132" t="s">
        <v>197</v>
      </c>
      <c r="E193" s="133" t="s">
        <v>10109</v>
      </c>
      <c r="F193" s="134" t="s">
        <v>10110</v>
      </c>
      <c r="G193" s="135" t="s">
        <v>246</v>
      </c>
      <c r="H193" s="136">
        <v>2.58</v>
      </c>
      <c r="I193" s="137"/>
      <c r="J193" s="138">
        <f>ROUND(I193*H193,2)</f>
        <v>0</v>
      </c>
      <c r="K193" s="134" t="s">
        <v>19</v>
      </c>
      <c r="L193" s="33"/>
      <c r="M193" s="139" t="s">
        <v>19</v>
      </c>
      <c r="N193" s="140" t="s">
        <v>40</v>
      </c>
      <c r="P193" s="141">
        <f>O193*H193</f>
        <v>0</v>
      </c>
      <c r="Q193" s="141">
        <v>0</v>
      </c>
      <c r="R193" s="141">
        <f>Q193*H193</f>
        <v>0</v>
      </c>
      <c r="S193" s="141">
        <v>0</v>
      </c>
      <c r="T193" s="142">
        <f>S193*H193</f>
        <v>0</v>
      </c>
      <c r="AR193" s="143" t="s">
        <v>202</v>
      </c>
      <c r="AT193" s="143" t="s">
        <v>197</v>
      </c>
      <c r="AU193" s="143" t="s">
        <v>78</v>
      </c>
      <c r="AY193" s="18" t="s">
        <v>195</v>
      </c>
      <c r="BE193" s="144">
        <f>IF(N193="základní",J193,0)</f>
        <v>0</v>
      </c>
      <c r="BF193" s="144">
        <f>IF(N193="snížená",J193,0)</f>
        <v>0</v>
      </c>
      <c r="BG193" s="144">
        <f>IF(N193="zákl. přenesená",J193,0)</f>
        <v>0</v>
      </c>
      <c r="BH193" s="144">
        <f>IF(N193="sníž. přenesená",J193,0)</f>
        <v>0</v>
      </c>
      <c r="BI193" s="144">
        <f>IF(N193="nulová",J193,0)</f>
        <v>0</v>
      </c>
      <c r="BJ193" s="18" t="s">
        <v>76</v>
      </c>
      <c r="BK193" s="144">
        <f>ROUND(I193*H193,2)</f>
        <v>0</v>
      </c>
      <c r="BL193" s="18" t="s">
        <v>202</v>
      </c>
      <c r="BM193" s="143" t="s">
        <v>10111</v>
      </c>
    </row>
    <row r="194" spans="2:65" s="1" customFormat="1">
      <c r="B194" s="33"/>
      <c r="D194" s="145" t="s">
        <v>204</v>
      </c>
      <c r="F194" s="146" t="s">
        <v>10110</v>
      </c>
      <c r="I194" s="147"/>
      <c r="L194" s="33"/>
      <c r="M194" s="148"/>
      <c r="T194" s="54"/>
      <c r="AT194" s="18" t="s">
        <v>204</v>
      </c>
      <c r="AU194" s="18" t="s">
        <v>78</v>
      </c>
    </row>
    <row r="195" spans="2:65" s="12" customFormat="1">
      <c r="B195" s="151"/>
      <c r="D195" s="145" t="s">
        <v>208</v>
      </c>
      <c r="E195" s="152" t="s">
        <v>19</v>
      </c>
      <c r="F195" s="153" t="s">
        <v>10101</v>
      </c>
      <c r="H195" s="152" t="s">
        <v>19</v>
      </c>
      <c r="I195" s="154"/>
      <c r="L195" s="151"/>
      <c r="M195" s="155"/>
      <c r="T195" s="156"/>
      <c r="AT195" s="152" t="s">
        <v>208</v>
      </c>
      <c r="AU195" s="152" t="s">
        <v>78</v>
      </c>
      <c r="AV195" s="12" t="s">
        <v>76</v>
      </c>
      <c r="AW195" s="12" t="s">
        <v>31</v>
      </c>
      <c r="AX195" s="12" t="s">
        <v>69</v>
      </c>
      <c r="AY195" s="152" t="s">
        <v>195</v>
      </c>
    </row>
    <row r="196" spans="2:65" s="13" customFormat="1">
      <c r="B196" s="157"/>
      <c r="D196" s="145" t="s">
        <v>208</v>
      </c>
      <c r="E196" s="158" t="s">
        <v>19</v>
      </c>
      <c r="F196" s="159" t="s">
        <v>10102</v>
      </c>
      <c r="H196" s="160">
        <v>2.58</v>
      </c>
      <c r="I196" s="161"/>
      <c r="L196" s="157"/>
      <c r="M196" s="162"/>
      <c r="T196" s="163"/>
      <c r="AT196" s="158" t="s">
        <v>208</v>
      </c>
      <c r="AU196" s="158" t="s">
        <v>78</v>
      </c>
      <c r="AV196" s="13" t="s">
        <v>78</v>
      </c>
      <c r="AW196" s="13" t="s">
        <v>31</v>
      </c>
      <c r="AX196" s="13" t="s">
        <v>76</v>
      </c>
      <c r="AY196" s="158" t="s">
        <v>195</v>
      </c>
    </row>
    <row r="197" spans="2:65" s="1" customFormat="1" ht="16.5" customHeight="1">
      <c r="B197" s="33"/>
      <c r="C197" s="132" t="s">
        <v>342</v>
      </c>
      <c r="D197" s="132" t="s">
        <v>197</v>
      </c>
      <c r="E197" s="133" t="s">
        <v>343</v>
      </c>
      <c r="F197" s="134" t="s">
        <v>344</v>
      </c>
      <c r="G197" s="135" t="s">
        <v>246</v>
      </c>
      <c r="H197" s="136">
        <v>378.97800000000001</v>
      </c>
      <c r="I197" s="137"/>
      <c r="J197" s="138">
        <f>ROUND(I197*H197,2)</f>
        <v>0</v>
      </c>
      <c r="K197" s="134" t="s">
        <v>201</v>
      </c>
      <c r="L197" s="33"/>
      <c r="M197" s="139" t="s">
        <v>19</v>
      </c>
      <c r="N197" s="140" t="s">
        <v>40</v>
      </c>
      <c r="P197" s="141">
        <f>O197*H197</f>
        <v>0</v>
      </c>
      <c r="Q197" s="141">
        <v>0</v>
      </c>
      <c r="R197" s="141">
        <f>Q197*H197</f>
        <v>0</v>
      </c>
      <c r="S197" s="141">
        <v>0</v>
      </c>
      <c r="T197" s="142">
        <f>S197*H197</f>
        <v>0</v>
      </c>
      <c r="AR197" s="143" t="s">
        <v>202</v>
      </c>
      <c r="AT197" s="143" t="s">
        <v>197</v>
      </c>
      <c r="AU197" s="143" t="s">
        <v>78</v>
      </c>
      <c r="AY197" s="18" t="s">
        <v>195</v>
      </c>
      <c r="BE197" s="144">
        <f>IF(N197="základní",J197,0)</f>
        <v>0</v>
      </c>
      <c r="BF197" s="144">
        <f>IF(N197="snížená",J197,0)</f>
        <v>0</v>
      </c>
      <c r="BG197" s="144">
        <f>IF(N197="zákl. přenesená",J197,0)</f>
        <v>0</v>
      </c>
      <c r="BH197" s="144">
        <f>IF(N197="sníž. přenesená",J197,0)</f>
        <v>0</v>
      </c>
      <c r="BI197" s="144">
        <f>IF(N197="nulová",J197,0)</f>
        <v>0</v>
      </c>
      <c r="BJ197" s="18" t="s">
        <v>76</v>
      </c>
      <c r="BK197" s="144">
        <f>ROUND(I197*H197,2)</f>
        <v>0</v>
      </c>
      <c r="BL197" s="18" t="s">
        <v>202</v>
      </c>
      <c r="BM197" s="143" t="s">
        <v>10112</v>
      </c>
    </row>
    <row r="198" spans="2:65" s="1" customFormat="1">
      <c r="B198" s="33"/>
      <c r="D198" s="145" t="s">
        <v>204</v>
      </c>
      <c r="F198" s="146" t="s">
        <v>346</v>
      </c>
      <c r="I198" s="147"/>
      <c r="L198" s="33"/>
      <c r="M198" s="148"/>
      <c r="T198" s="54"/>
      <c r="AT198" s="18" t="s">
        <v>204</v>
      </c>
      <c r="AU198" s="18" t="s">
        <v>78</v>
      </c>
    </row>
    <row r="199" spans="2:65" s="1" customFormat="1">
      <c r="B199" s="33"/>
      <c r="D199" s="149" t="s">
        <v>206</v>
      </c>
      <c r="F199" s="150" t="s">
        <v>347</v>
      </c>
      <c r="I199" s="147"/>
      <c r="L199" s="33"/>
      <c r="M199" s="148"/>
      <c r="T199" s="54"/>
      <c r="AT199" s="18" t="s">
        <v>206</v>
      </c>
      <c r="AU199" s="18" t="s">
        <v>78</v>
      </c>
    </row>
    <row r="200" spans="2:65" s="13" customFormat="1">
      <c r="B200" s="157"/>
      <c r="D200" s="145" t="s">
        <v>208</v>
      </c>
      <c r="E200" s="158" t="s">
        <v>19</v>
      </c>
      <c r="F200" s="159" t="s">
        <v>10113</v>
      </c>
      <c r="H200" s="160">
        <v>378.97800000000001</v>
      </c>
      <c r="I200" s="161"/>
      <c r="L200" s="157"/>
      <c r="M200" s="162"/>
      <c r="T200" s="163"/>
      <c r="AT200" s="158" t="s">
        <v>208</v>
      </c>
      <c r="AU200" s="158" t="s">
        <v>78</v>
      </c>
      <c r="AV200" s="13" t="s">
        <v>78</v>
      </c>
      <c r="AW200" s="13" t="s">
        <v>31</v>
      </c>
      <c r="AX200" s="13" t="s">
        <v>76</v>
      </c>
      <c r="AY200" s="158" t="s">
        <v>195</v>
      </c>
    </row>
    <row r="201" spans="2:65" s="1" customFormat="1" ht="16.5" customHeight="1">
      <c r="B201" s="33"/>
      <c r="C201" s="132" t="s">
        <v>350</v>
      </c>
      <c r="D201" s="132" t="s">
        <v>197</v>
      </c>
      <c r="E201" s="133" t="s">
        <v>2597</v>
      </c>
      <c r="F201" s="134" t="s">
        <v>2598</v>
      </c>
      <c r="G201" s="135" t="s">
        <v>246</v>
      </c>
      <c r="H201" s="136">
        <v>4.875</v>
      </c>
      <c r="I201" s="137"/>
      <c r="J201" s="138">
        <f>ROUND(I201*H201,2)</f>
        <v>0</v>
      </c>
      <c r="K201" s="134" t="s">
        <v>201</v>
      </c>
      <c r="L201" s="33"/>
      <c r="M201" s="139" t="s">
        <v>19</v>
      </c>
      <c r="N201" s="140" t="s">
        <v>40</v>
      </c>
      <c r="P201" s="141">
        <f>O201*H201</f>
        <v>0</v>
      </c>
      <c r="Q201" s="141">
        <v>0</v>
      </c>
      <c r="R201" s="141">
        <f>Q201*H201</f>
        <v>0</v>
      </c>
      <c r="S201" s="141">
        <v>0</v>
      </c>
      <c r="T201" s="142">
        <f>S201*H201</f>
        <v>0</v>
      </c>
      <c r="AR201" s="143" t="s">
        <v>202</v>
      </c>
      <c r="AT201" s="143" t="s">
        <v>197</v>
      </c>
      <c r="AU201" s="143" t="s">
        <v>78</v>
      </c>
      <c r="AY201" s="18" t="s">
        <v>195</v>
      </c>
      <c r="BE201" s="144">
        <f>IF(N201="základní",J201,0)</f>
        <v>0</v>
      </c>
      <c r="BF201" s="144">
        <f>IF(N201="snížená",J201,0)</f>
        <v>0</v>
      </c>
      <c r="BG201" s="144">
        <f>IF(N201="zákl. přenesená",J201,0)</f>
        <v>0</v>
      </c>
      <c r="BH201" s="144">
        <f>IF(N201="sníž. přenesená",J201,0)</f>
        <v>0</v>
      </c>
      <c r="BI201" s="144">
        <f>IF(N201="nulová",J201,0)</f>
        <v>0</v>
      </c>
      <c r="BJ201" s="18" t="s">
        <v>76</v>
      </c>
      <c r="BK201" s="144">
        <f>ROUND(I201*H201,2)</f>
        <v>0</v>
      </c>
      <c r="BL201" s="18" t="s">
        <v>202</v>
      </c>
      <c r="BM201" s="143" t="s">
        <v>10114</v>
      </c>
    </row>
    <row r="202" spans="2:65" s="1" customFormat="1">
      <c r="B202" s="33"/>
      <c r="D202" s="145" t="s">
        <v>204</v>
      </c>
      <c r="F202" s="146" t="s">
        <v>2600</v>
      </c>
      <c r="I202" s="147"/>
      <c r="L202" s="33"/>
      <c r="M202" s="148"/>
      <c r="T202" s="54"/>
      <c r="AT202" s="18" t="s">
        <v>204</v>
      </c>
      <c r="AU202" s="18" t="s">
        <v>78</v>
      </c>
    </row>
    <row r="203" spans="2:65" s="1" customFormat="1">
      <c r="B203" s="33"/>
      <c r="D203" s="149" t="s">
        <v>206</v>
      </c>
      <c r="F203" s="150" t="s">
        <v>2601</v>
      </c>
      <c r="I203" s="147"/>
      <c r="L203" s="33"/>
      <c r="M203" s="148"/>
      <c r="T203" s="54"/>
      <c r="AT203" s="18" t="s">
        <v>206</v>
      </c>
      <c r="AU203" s="18" t="s">
        <v>78</v>
      </c>
    </row>
    <row r="204" spans="2:65" s="12" customFormat="1">
      <c r="B204" s="151"/>
      <c r="D204" s="145" t="s">
        <v>208</v>
      </c>
      <c r="E204" s="152" t="s">
        <v>19</v>
      </c>
      <c r="F204" s="153" t="s">
        <v>2691</v>
      </c>
      <c r="H204" s="152" t="s">
        <v>19</v>
      </c>
      <c r="I204" s="154"/>
      <c r="L204" s="151"/>
      <c r="M204" s="155"/>
      <c r="T204" s="156"/>
      <c r="AT204" s="152" t="s">
        <v>208</v>
      </c>
      <c r="AU204" s="152" t="s">
        <v>78</v>
      </c>
      <c r="AV204" s="12" t="s">
        <v>76</v>
      </c>
      <c r="AW204" s="12" t="s">
        <v>31</v>
      </c>
      <c r="AX204" s="12" t="s">
        <v>69</v>
      </c>
      <c r="AY204" s="152" t="s">
        <v>195</v>
      </c>
    </row>
    <row r="205" spans="2:65" s="12" customFormat="1">
      <c r="B205" s="151"/>
      <c r="D205" s="145" t="s">
        <v>208</v>
      </c>
      <c r="E205" s="152" t="s">
        <v>19</v>
      </c>
      <c r="F205" s="153" t="s">
        <v>10050</v>
      </c>
      <c r="H205" s="152" t="s">
        <v>19</v>
      </c>
      <c r="I205" s="154"/>
      <c r="L205" s="151"/>
      <c r="M205" s="155"/>
      <c r="T205" s="156"/>
      <c r="AT205" s="152" t="s">
        <v>208</v>
      </c>
      <c r="AU205" s="152" t="s">
        <v>78</v>
      </c>
      <c r="AV205" s="12" t="s">
        <v>76</v>
      </c>
      <c r="AW205" s="12" t="s">
        <v>31</v>
      </c>
      <c r="AX205" s="12" t="s">
        <v>69</v>
      </c>
      <c r="AY205" s="152" t="s">
        <v>195</v>
      </c>
    </row>
    <row r="206" spans="2:65" s="13" customFormat="1">
      <c r="B206" s="157"/>
      <c r="D206" s="145" t="s">
        <v>208</v>
      </c>
      <c r="E206" s="158" t="s">
        <v>19</v>
      </c>
      <c r="F206" s="159" t="s">
        <v>10051</v>
      </c>
      <c r="H206" s="160">
        <v>5.625</v>
      </c>
      <c r="I206" s="161"/>
      <c r="L206" s="157"/>
      <c r="M206" s="162"/>
      <c r="T206" s="163"/>
      <c r="AT206" s="158" t="s">
        <v>208</v>
      </c>
      <c r="AU206" s="158" t="s">
        <v>78</v>
      </c>
      <c r="AV206" s="13" t="s">
        <v>78</v>
      </c>
      <c r="AW206" s="13" t="s">
        <v>31</v>
      </c>
      <c r="AX206" s="13" t="s">
        <v>69</v>
      </c>
      <c r="AY206" s="158" t="s">
        <v>195</v>
      </c>
    </row>
    <row r="207" spans="2:65" s="13" customFormat="1">
      <c r="B207" s="157"/>
      <c r="D207" s="145" t="s">
        <v>208</v>
      </c>
      <c r="E207" s="158" t="s">
        <v>19</v>
      </c>
      <c r="F207" s="159" t="s">
        <v>10115</v>
      </c>
      <c r="H207" s="160">
        <v>-0.75</v>
      </c>
      <c r="I207" s="161"/>
      <c r="L207" s="157"/>
      <c r="M207" s="162"/>
      <c r="T207" s="163"/>
      <c r="AT207" s="158" t="s">
        <v>208</v>
      </c>
      <c r="AU207" s="158" t="s">
        <v>78</v>
      </c>
      <c r="AV207" s="13" t="s">
        <v>78</v>
      </c>
      <c r="AW207" s="13" t="s">
        <v>31</v>
      </c>
      <c r="AX207" s="13" t="s">
        <v>69</v>
      </c>
      <c r="AY207" s="158" t="s">
        <v>195</v>
      </c>
    </row>
    <row r="208" spans="2:65" s="14" customFormat="1">
      <c r="B208" s="164"/>
      <c r="D208" s="145" t="s">
        <v>208</v>
      </c>
      <c r="E208" s="165" t="s">
        <v>19</v>
      </c>
      <c r="F208" s="166" t="s">
        <v>220</v>
      </c>
      <c r="H208" s="167">
        <v>4.875</v>
      </c>
      <c r="I208" s="168"/>
      <c r="L208" s="164"/>
      <c r="M208" s="169"/>
      <c r="T208" s="170"/>
      <c r="AT208" s="165" t="s">
        <v>208</v>
      </c>
      <c r="AU208" s="165" t="s">
        <v>78</v>
      </c>
      <c r="AV208" s="14" t="s">
        <v>202</v>
      </c>
      <c r="AW208" s="14" t="s">
        <v>31</v>
      </c>
      <c r="AX208" s="14" t="s">
        <v>76</v>
      </c>
      <c r="AY208" s="165" t="s">
        <v>195</v>
      </c>
    </row>
    <row r="209" spans="2:65" s="1" customFormat="1" ht="16.5" customHeight="1">
      <c r="B209" s="33"/>
      <c r="C209" s="132" t="s">
        <v>386</v>
      </c>
      <c r="D209" s="132" t="s">
        <v>197</v>
      </c>
      <c r="E209" s="133" t="s">
        <v>10116</v>
      </c>
      <c r="F209" s="134" t="s">
        <v>10117</v>
      </c>
      <c r="G209" s="135" t="s">
        <v>200</v>
      </c>
      <c r="H209" s="136">
        <v>569</v>
      </c>
      <c r="I209" s="137"/>
      <c r="J209" s="138">
        <f>ROUND(I209*H209,2)</f>
        <v>0</v>
      </c>
      <c r="K209" s="134" t="s">
        <v>201</v>
      </c>
      <c r="L209" s="33"/>
      <c r="M209" s="139" t="s">
        <v>19</v>
      </c>
      <c r="N209" s="140" t="s">
        <v>40</v>
      </c>
      <c r="P209" s="141">
        <f>O209*H209</f>
        <v>0</v>
      </c>
      <c r="Q209" s="141">
        <v>0</v>
      </c>
      <c r="R209" s="141">
        <f>Q209*H209</f>
        <v>0</v>
      </c>
      <c r="S209" s="141">
        <v>0</v>
      </c>
      <c r="T209" s="142">
        <f>S209*H209</f>
        <v>0</v>
      </c>
      <c r="AR209" s="143" t="s">
        <v>202</v>
      </c>
      <c r="AT209" s="143" t="s">
        <v>197</v>
      </c>
      <c r="AU209" s="143" t="s">
        <v>78</v>
      </c>
      <c r="AY209" s="18" t="s">
        <v>195</v>
      </c>
      <c r="BE209" s="144">
        <f>IF(N209="základní",J209,0)</f>
        <v>0</v>
      </c>
      <c r="BF209" s="144">
        <f>IF(N209="snížená",J209,0)</f>
        <v>0</v>
      </c>
      <c r="BG209" s="144">
        <f>IF(N209="zákl. přenesená",J209,0)</f>
        <v>0</v>
      </c>
      <c r="BH209" s="144">
        <f>IF(N209="sníž. přenesená",J209,0)</f>
        <v>0</v>
      </c>
      <c r="BI209" s="144">
        <f>IF(N209="nulová",J209,0)</f>
        <v>0</v>
      </c>
      <c r="BJ209" s="18" t="s">
        <v>76</v>
      </c>
      <c r="BK209" s="144">
        <f>ROUND(I209*H209,2)</f>
        <v>0</v>
      </c>
      <c r="BL209" s="18" t="s">
        <v>202</v>
      </c>
      <c r="BM209" s="143" t="s">
        <v>10118</v>
      </c>
    </row>
    <row r="210" spans="2:65" s="1" customFormat="1">
      <c r="B210" s="33"/>
      <c r="D210" s="145" t="s">
        <v>204</v>
      </c>
      <c r="F210" s="146" t="s">
        <v>10119</v>
      </c>
      <c r="I210" s="147"/>
      <c r="L210" s="33"/>
      <c r="M210" s="148"/>
      <c r="T210" s="54"/>
      <c r="AT210" s="18" t="s">
        <v>204</v>
      </c>
      <c r="AU210" s="18" t="s">
        <v>78</v>
      </c>
    </row>
    <row r="211" spans="2:65" s="1" customFormat="1">
      <c r="B211" s="33"/>
      <c r="D211" s="149" t="s">
        <v>206</v>
      </c>
      <c r="F211" s="150" t="s">
        <v>10120</v>
      </c>
      <c r="I211" s="147"/>
      <c r="L211" s="33"/>
      <c r="M211" s="148"/>
      <c r="T211" s="54"/>
      <c r="AT211" s="18" t="s">
        <v>206</v>
      </c>
      <c r="AU211" s="18" t="s">
        <v>78</v>
      </c>
    </row>
    <row r="212" spans="2:65" s="12" customFormat="1">
      <c r="B212" s="151"/>
      <c r="D212" s="145" t="s">
        <v>208</v>
      </c>
      <c r="E212" s="152" t="s">
        <v>19</v>
      </c>
      <c r="F212" s="153" t="s">
        <v>2691</v>
      </c>
      <c r="H212" s="152" t="s">
        <v>19</v>
      </c>
      <c r="I212" s="154"/>
      <c r="L212" s="151"/>
      <c r="M212" s="155"/>
      <c r="T212" s="156"/>
      <c r="AT212" s="152" t="s">
        <v>208</v>
      </c>
      <c r="AU212" s="152" t="s">
        <v>78</v>
      </c>
      <c r="AV212" s="12" t="s">
        <v>76</v>
      </c>
      <c r="AW212" s="12" t="s">
        <v>31</v>
      </c>
      <c r="AX212" s="12" t="s">
        <v>69</v>
      </c>
      <c r="AY212" s="152" t="s">
        <v>195</v>
      </c>
    </row>
    <row r="213" spans="2:65" s="13" customFormat="1">
      <c r="B213" s="157"/>
      <c r="D213" s="145" t="s">
        <v>208</v>
      </c>
      <c r="E213" s="158" t="s">
        <v>19</v>
      </c>
      <c r="F213" s="159" t="s">
        <v>10121</v>
      </c>
      <c r="H213" s="160">
        <v>569</v>
      </c>
      <c r="I213" s="161"/>
      <c r="L213" s="157"/>
      <c r="M213" s="162"/>
      <c r="T213" s="163"/>
      <c r="AT213" s="158" t="s">
        <v>208</v>
      </c>
      <c r="AU213" s="158" t="s">
        <v>78</v>
      </c>
      <c r="AV213" s="13" t="s">
        <v>78</v>
      </c>
      <c r="AW213" s="13" t="s">
        <v>31</v>
      </c>
      <c r="AX213" s="13" t="s">
        <v>76</v>
      </c>
      <c r="AY213" s="158" t="s">
        <v>195</v>
      </c>
    </row>
    <row r="214" spans="2:65" s="1" customFormat="1" ht="16.5" customHeight="1">
      <c r="B214" s="33"/>
      <c r="C214" s="132" t="s">
        <v>392</v>
      </c>
      <c r="D214" s="132" t="s">
        <v>197</v>
      </c>
      <c r="E214" s="133" t="s">
        <v>2671</v>
      </c>
      <c r="F214" s="134" t="s">
        <v>2672</v>
      </c>
      <c r="G214" s="135" t="s">
        <v>200</v>
      </c>
      <c r="H214" s="136">
        <v>128</v>
      </c>
      <c r="I214" s="137"/>
      <c r="J214" s="138">
        <f>ROUND(I214*H214,2)</f>
        <v>0</v>
      </c>
      <c r="K214" s="134" t="s">
        <v>201</v>
      </c>
      <c r="L214" s="33"/>
      <c r="M214" s="139" t="s">
        <v>19</v>
      </c>
      <c r="N214" s="140" t="s">
        <v>40</v>
      </c>
      <c r="P214" s="141">
        <f>O214*H214</f>
        <v>0</v>
      </c>
      <c r="Q214" s="141">
        <v>0</v>
      </c>
      <c r="R214" s="141">
        <f>Q214*H214</f>
        <v>0</v>
      </c>
      <c r="S214" s="141">
        <v>0</v>
      </c>
      <c r="T214" s="142">
        <f>S214*H214</f>
        <v>0</v>
      </c>
      <c r="AR214" s="143" t="s">
        <v>202</v>
      </c>
      <c r="AT214" s="143" t="s">
        <v>197</v>
      </c>
      <c r="AU214" s="143" t="s">
        <v>78</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202</v>
      </c>
      <c r="BM214" s="143" t="s">
        <v>10122</v>
      </c>
    </row>
    <row r="215" spans="2:65" s="1" customFormat="1">
      <c r="B215" s="33"/>
      <c r="D215" s="145" t="s">
        <v>204</v>
      </c>
      <c r="F215" s="146" t="s">
        <v>2674</v>
      </c>
      <c r="I215" s="147"/>
      <c r="L215" s="33"/>
      <c r="M215" s="148"/>
      <c r="T215" s="54"/>
      <c r="AT215" s="18" t="s">
        <v>204</v>
      </c>
      <c r="AU215" s="18" t="s">
        <v>78</v>
      </c>
    </row>
    <row r="216" spans="2:65" s="1" customFormat="1">
      <c r="B216" s="33"/>
      <c r="D216" s="149" t="s">
        <v>206</v>
      </c>
      <c r="F216" s="150" t="s">
        <v>2675</v>
      </c>
      <c r="I216" s="147"/>
      <c r="L216" s="33"/>
      <c r="M216" s="148"/>
      <c r="T216" s="54"/>
      <c r="AT216" s="18" t="s">
        <v>206</v>
      </c>
      <c r="AU216" s="18" t="s">
        <v>78</v>
      </c>
    </row>
    <row r="217" spans="2:65" s="12" customFormat="1">
      <c r="B217" s="151"/>
      <c r="D217" s="145" t="s">
        <v>208</v>
      </c>
      <c r="E217" s="152" t="s">
        <v>19</v>
      </c>
      <c r="F217" s="153" t="s">
        <v>2691</v>
      </c>
      <c r="H217" s="152" t="s">
        <v>19</v>
      </c>
      <c r="I217" s="154"/>
      <c r="L217" s="151"/>
      <c r="M217" s="155"/>
      <c r="T217" s="156"/>
      <c r="AT217" s="152" t="s">
        <v>208</v>
      </c>
      <c r="AU217" s="152" t="s">
        <v>78</v>
      </c>
      <c r="AV217" s="12" t="s">
        <v>76</v>
      </c>
      <c r="AW217" s="12" t="s">
        <v>31</v>
      </c>
      <c r="AX217" s="12" t="s">
        <v>69</v>
      </c>
      <c r="AY217" s="152" t="s">
        <v>195</v>
      </c>
    </row>
    <row r="218" spans="2:65" s="13" customFormat="1">
      <c r="B218" s="157"/>
      <c r="D218" s="145" t="s">
        <v>208</v>
      </c>
      <c r="E218" s="158" t="s">
        <v>19</v>
      </c>
      <c r="F218" s="159" t="s">
        <v>3620</v>
      </c>
      <c r="H218" s="160">
        <v>128</v>
      </c>
      <c r="I218" s="161"/>
      <c r="L218" s="157"/>
      <c r="M218" s="162"/>
      <c r="T218" s="163"/>
      <c r="AT218" s="158" t="s">
        <v>208</v>
      </c>
      <c r="AU218" s="158" t="s">
        <v>78</v>
      </c>
      <c r="AV218" s="13" t="s">
        <v>78</v>
      </c>
      <c r="AW218" s="13" t="s">
        <v>31</v>
      </c>
      <c r="AX218" s="13" t="s">
        <v>76</v>
      </c>
      <c r="AY218" s="158" t="s">
        <v>195</v>
      </c>
    </row>
    <row r="219" spans="2:65" s="1" customFormat="1" ht="16.5" customHeight="1">
      <c r="B219" s="33"/>
      <c r="C219" s="132" t="s">
        <v>7</v>
      </c>
      <c r="D219" s="132" t="s">
        <v>197</v>
      </c>
      <c r="E219" s="133" t="s">
        <v>2676</v>
      </c>
      <c r="F219" s="134" t="s">
        <v>2677</v>
      </c>
      <c r="G219" s="135" t="s">
        <v>200</v>
      </c>
      <c r="H219" s="136">
        <v>128</v>
      </c>
      <c r="I219" s="137"/>
      <c r="J219" s="138">
        <f>ROUND(I219*H219,2)</f>
        <v>0</v>
      </c>
      <c r="K219" s="134" t="s">
        <v>201</v>
      </c>
      <c r="L219" s="33"/>
      <c r="M219" s="139" t="s">
        <v>19</v>
      </c>
      <c r="N219" s="140" t="s">
        <v>40</v>
      </c>
      <c r="P219" s="141">
        <f>O219*H219</f>
        <v>0</v>
      </c>
      <c r="Q219" s="141">
        <v>0</v>
      </c>
      <c r="R219" s="141">
        <f>Q219*H219</f>
        <v>0</v>
      </c>
      <c r="S219" s="141">
        <v>0</v>
      </c>
      <c r="T219" s="142">
        <f>S219*H219</f>
        <v>0</v>
      </c>
      <c r="AR219" s="143" t="s">
        <v>202</v>
      </c>
      <c r="AT219" s="143" t="s">
        <v>197</v>
      </c>
      <c r="AU219" s="143" t="s">
        <v>78</v>
      </c>
      <c r="AY219" s="18" t="s">
        <v>195</v>
      </c>
      <c r="BE219" s="144">
        <f>IF(N219="základní",J219,0)</f>
        <v>0</v>
      </c>
      <c r="BF219" s="144">
        <f>IF(N219="snížená",J219,0)</f>
        <v>0</v>
      </c>
      <c r="BG219" s="144">
        <f>IF(N219="zákl. přenesená",J219,0)</f>
        <v>0</v>
      </c>
      <c r="BH219" s="144">
        <f>IF(N219="sníž. přenesená",J219,0)</f>
        <v>0</v>
      </c>
      <c r="BI219" s="144">
        <f>IF(N219="nulová",J219,0)</f>
        <v>0</v>
      </c>
      <c r="BJ219" s="18" t="s">
        <v>76</v>
      </c>
      <c r="BK219" s="144">
        <f>ROUND(I219*H219,2)</f>
        <v>0</v>
      </c>
      <c r="BL219" s="18" t="s">
        <v>202</v>
      </c>
      <c r="BM219" s="143" t="s">
        <v>10123</v>
      </c>
    </row>
    <row r="220" spans="2:65" s="1" customFormat="1">
      <c r="B220" s="33"/>
      <c r="D220" s="145" t="s">
        <v>204</v>
      </c>
      <c r="F220" s="146" t="s">
        <v>2679</v>
      </c>
      <c r="I220" s="147"/>
      <c r="L220" s="33"/>
      <c r="M220" s="148"/>
      <c r="T220" s="54"/>
      <c r="AT220" s="18" t="s">
        <v>204</v>
      </c>
      <c r="AU220" s="18" t="s">
        <v>78</v>
      </c>
    </row>
    <row r="221" spans="2:65" s="1" customFormat="1">
      <c r="B221" s="33"/>
      <c r="D221" s="149" t="s">
        <v>206</v>
      </c>
      <c r="F221" s="150" t="s">
        <v>2680</v>
      </c>
      <c r="I221" s="147"/>
      <c r="L221" s="33"/>
      <c r="M221" s="148"/>
      <c r="T221" s="54"/>
      <c r="AT221" s="18" t="s">
        <v>206</v>
      </c>
      <c r="AU221" s="18" t="s">
        <v>78</v>
      </c>
    </row>
    <row r="222" spans="2:65" s="1" customFormat="1" ht="16.5" customHeight="1">
      <c r="B222" s="33"/>
      <c r="C222" s="184" t="s">
        <v>404</v>
      </c>
      <c r="D222" s="184" t="s">
        <v>2618</v>
      </c>
      <c r="E222" s="185" t="s">
        <v>2681</v>
      </c>
      <c r="F222" s="186" t="s">
        <v>2682</v>
      </c>
      <c r="G222" s="187" t="s">
        <v>2683</v>
      </c>
      <c r="H222" s="188">
        <v>3.84</v>
      </c>
      <c r="I222" s="189"/>
      <c r="J222" s="190">
        <f>ROUND(I222*H222,2)</f>
        <v>0</v>
      </c>
      <c r="K222" s="186" t="s">
        <v>201</v>
      </c>
      <c r="L222" s="191"/>
      <c r="M222" s="192" t="s">
        <v>19</v>
      </c>
      <c r="N222" s="193" t="s">
        <v>40</v>
      </c>
      <c r="P222" s="141">
        <f>O222*H222</f>
        <v>0</v>
      </c>
      <c r="Q222" s="141">
        <v>1E-3</v>
      </c>
      <c r="R222" s="141">
        <f>Q222*H222</f>
        <v>3.8400000000000001E-3</v>
      </c>
      <c r="S222" s="141">
        <v>0</v>
      </c>
      <c r="T222" s="142">
        <f>S222*H222</f>
        <v>0</v>
      </c>
      <c r="AR222" s="143" t="s">
        <v>273</v>
      </c>
      <c r="AT222" s="143" t="s">
        <v>2618</v>
      </c>
      <c r="AU222" s="143" t="s">
        <v>78</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202</v>
      </c>
      <c r="BM222" s="143" t="s">
        <v>10124</v>
      </c>
    </row>
    <row r="223" spans="2:65" s="1" customFormat="1">
      <c r="B223" s="33"/>
      <c r="D223" s="145" t="s">
        <v>204</v>
      </c>
      <c r="F223" s="146" t="s">
        <v>2682</v>
      </c>
      <c r="I223" s="147"/>
      <c r="L223" s="33"/>
      <c r="M223" s="148"/>
      <c r="T223" s="54"/>
      <c r="AT223" s="18" t="s">
        <v>204</v>
      </c>
      <c r="AU223" s="18" t="s">
        <v>78</v>
      </c>
    </row>
    <row r="224" spans="2:65" s="13" customFormat="1">
      <c r="B224" s="157"/>
      <c r="D224" s="145" t="s">
        <v>208</v>
      </c>
      <c r="F224" s="159" t="s">
        <v>10125</v>
      </c>
      <c r="H224" s="160">
        <v>3.84</v>
      </c>
      <c r="I224" s="161"/>
      <c r="L224" s="157"/>
      <c r="M224" s="162"/>
      <c r="T224" s="163"/>
      <c r="AT224" s="158" t="s">
        <v>208</v>
      </c>
      <c r="AU224" s="158" t="s">
        <v>78</v>
      </c>
      <c r="AV224" s="13" t="s">
        <v>78</v>
      </c>
      <c r="AW224" s="13" t="s">
        <v>4</v>
      </c>
      <c r="AX224" s="13" t="s">
        <v>76</v>
      </c>
      <c r="AY224" s="158" t="s">
        <v>195</v>
      </c>
    </row>
    <row r="225" spans="2:65" s="1" customFormat="1" ht="16.5" customHeight="1">
      <c r="B225" s="33"/>
      <c r="C225" s="132" t="s">
        <v>412</v>
      </c>
      <c r="D225" s="132" t="s">
        <v>197</v>
      </c>
      <c r="E225" s="133" t="s">
        <v>2686</v>
      </c>
      <c r="F225" s="134" t="s">
        <v>2687</v>
      </c>
      <c r="G225" s="135" t="s">
        <v>246</v>
      </c>
      <c r="H225" s="136">
        <v>2.56</v>
      </c>
      <c r="I225" s="137"/>
      <c r="J225" s="138">
        <f>ROUND(I225*H225,2)</f>
        <v>0</v>
      </c>
      <c r="K225" s="134" t="s">
        <v>201</v>
      </c>
      <c r="L225" s="33"/>
      <c r="M225" s="139" t="s">
        <v>19</v>
      </c>
      <c r="N225" s="140" t="s">
        <v>40</v>
      </c>
      <c r="P225" s="141">
        <f>O225*H225</f>
        <v>0</v>
      </c>
      <c r="Q225" s="141">
        <v>0</v>
      </c>
      <c r="R225" s="141">
        <f>Q225*H225</f>
        <v>0</v>
      </c>
      <c r="S225" s="141">
        <v>0</v>
      </c>
      <c r="T225" s="142">
        <f>S225*H225</f>
        <v>0</v>
      </c>
      <c r="AR225" s="143" t="s">
        <v>202</v>
      </c>
      <c r="AT225" s="143" t="s">
        <v>197</v>
      </c>
      <c r="AU225" s="143" t="s">
        <v>78</v>
      </c>
      <c r="AY225" s="18" t="s">
        <v>195</v>
      </c>
      <c r="BE225" s="144">
        <f>IF(N225="základní",J225,0)</f>
        <v>0</v>
      </c>
      <c r="BF225" s="144">
        <f>IF(N225="snížená",J225,0)</f>
        <v>0</v>
      </c>
      <c r="BG225" s="144">
        <f>IF(N225="zákl. přenesená",J225,0)</f>
        <v>0</v>
      </c>
      <c r="BH225" s="144">
        <f>IF(N225="sníž. přenesená",J225,0)</f>
        <v>0</v>
      </c>
      <c r="BI225" s="144">
        <f>IF(N225="nulová",J225,0)</f>
        <v>0</v>
      </c>
      <c r="BJ225" s="18" t="s">
        <v>76</v>
      </c>
      <c r="BK225" s="144">
        <f>ROUND(I225*H225,2)</f>
        <v>0</v>
      </c>
      <c r="BL225" s="18" t="s">
        <v>202</v>
      </c>
      <c r="BM225" s="143" t="s">
        <v>10126</v>
      </c>
    </row>
    <row r="226" spans="2:65" s="1" customFormat="1">
      <c r="B226" s="33"/>
      <c r="D226" s="145" t="s">
        <v>204</v>
      </c>
      <c r="F226" s="146" t="s">
        <v>2689</v>
      </c>
      <c r="I226" s="147"/>
      <c r="L226" s="33"/>
      <c r="M226" s="148"/>
      <c r="T226" s="54"/>
      <c r="AT226" s="18" t="s">
        <v>204</v>
      </c>
      <c r="AU226" s="18" t="s">
        <v>78</v>
      </c>
    </row>
    <row r="227" spans="2:65" s="1" customFormat="1">
      <c r="B227" s="33"/>
      <c r="D227" s="149" t="s">
        <v>206</v>
      </c>
      <c r="F227" s="150" t="s">
        <v>2690</v>
      </c>
      <c r="I227" s="147"/>
      <c r="L227" s="33"/>
      <c r="M227" s="148"/>
      <c r="T227" s="54"/>
      <c r="AT227" s="18" t="s">
        <v>206</v>
      </c>
      <c r="AU227" s="18" t="s">
        <v>78</v>
      </c>
    </row>
    <row r="228" spans="2:65" s="12" customFormat="1">
      <c r="B228" s="151"/>
      <c r="D228" s="145" t="s">
        <v>208</v>
      </c>
      <c r="E228" s="152" t="s">
        <v>19</v>
      </c>
      <c r="F228" s="153" t="s">
        <v>2691</v>
      </c>
      <c r="H228" s="152" t="s">
        <v>19</v>
      </c>
      <c r="I228" s="154"/>
      <c r="L228" s="151"/>
      <c r="M228" s="155"/>
      <c r="T228" s="156"/>
      <c r="AT228" s="152" t="s">
        <v>208</v>
      </c>
      <c r="AU228" s="152" t="s">
        <v>78</v>
      </c>
      <c r="AV228" s="12" t="s">
        <v>76</v>
      </c>
      <c r="AW228" s="12" t="s">
        <v>31</v>
      </c>
      <c r="AX228" s="12" t="s">
        <v>69</v>
      </c>
      <c r="AY228" s="152" t="s">
        <v>195</v>
      </c>
    </row>
    <row r="229" spans="2:65" s="13" customFormat="1">
      <c r="B229" s="157"/>
      <c r="D229" s="145" t="s">
        <v>208</v>
      </c>
      <c r="E229" s="158" t="s">
        <v>19</v>
      </c>
      <c r="F229" s="159" t="s">
        <v>10127</v>
      </c>
      <c r="H229" s="160">
        <v>2.56</v>
      </c>
      <c r="I229" s="161"/>
      <c r="L229" s="157"/>
      <c r="M229" s="162"/>
      <c r="T229" s="163"/>
      <c r="AT229" s="158" t="s">
        <v>208</v>
      </c>
      <c r="AU229" s="158" t="s">
        <v>78</v>
      </c>
      <c r="AV229" s="13" t="s">
        <v>78</v>
      </c>
      <c r="AW229" s="13" t="s">
        <v>31</v>
      </c>
      <c r="AX229" s="13" t="s">
        <v>76</v>
      </c>
      <c r="AY229" s="158" t="s">
        <v>195</v>
      </c>
    </row>
    <row r="230" spans="2:65" s="11" customFormat="1" ht="22.9" customHeight="1">
      <c r="B230" s="120"/>
      <c r="D230" s="121" t="s">
        <v>68</v>
      </c>
      <c r="E230" s="130" t="s">
        <v>78</v>
      </c>
      <c r="F230" s="130" t="s">
        <v>2693</v>
      </c>
      <c r="I230" s="123"/>
      <c r="J230" s="131">
        <f>BK230</f>
        <v>0</v>
      </c>
      <c r="L230" s="120"/>
      <c r="M230" s="125"/>
      <c r="P230" s="126">
        <f>SUM(P231:P264)</f>
        <v>0</v>
      </c>
      <c r="R230" s="126">
        <f>SUM(R231:R264)</f>
        <v>31.171831279999999</v>
      </c>
      <c r="T230" s="127">
        <f>SUM(T231:T264)</f>
        <v>0</v>
      </c>
      <c r="AR230" s="121" t="s">
        <v>76</v>
      </c>
      <c r="AT230" s="128" t="s">
        <v>68</v>
      </c>
      <c r="AU230" s="128" t="s">
        <v>76</v>
      </c>
      <c r="AY230" s="121" t="s">
        <v>195</v>
      </c>
      <c r="BK230" s="129">
        <f>SUM(BK231:BK264)</f>
        <v>0</v>
      </c>
    </row>
    <row r="231" spans="2:65" s="1" customFormat="1" ht="16.5" customHeight="1">
      <c r="B231" s="33"/>
      <c r="C231" s="132" t="s">
        <v>423</v>
      </c>
      <c r="D231" s="132" t="s">
        <v>197</v>
      </c>
      <c r="E231" s="133" t="s">
        <v>2803</v>
      </c>
      <c r="F231" s="134" t="s">
        <v>2804</v>
      </c>
      <c r="G231" s="135" t="s">
        <v>246</v>
      </c>
      <c r="H231" s="136">
        <v>15.9</v>
      </c>
      <c r="I231" s="137"/>
      <c r="J231" s="138">
        <f>ROUND(I231*H231,2)</f>
        <v>0</v>
      </c>
      <c r="K231" s="134" t="s">
        <v>19</v>
      </c>
      <c r="L231" s="33"/>
      <c r="M231" s="139" t="s">
        <v>19</v>
      </c>
      <c r="N231" s="140" t="s">
        <v>40</v>
      </c>
      <c r="P231" s="141">
        <f>O231*H231</f>
        <v>0</v>
      </c>
      <c r="Q231" s="141">
        <v>1.63</v>
      </c>
      <c r="R231" s="141">
        <f>Q231*H231</f>
        <v>25.916999999999998</v>
      </c>
      <c r="S231" s="141">
        <v>0</v>
      </c>
      <c r="T231" s="142">
        <f>S231*H231</f>
        <v>0</v>
      </c>
      <c r="AR231" s="143" t="s">
        <v>202</v>
      </c>
      <c r="AT231" s="143" t="s">
        <v>197</v>
      </c>
      <c r="AU231" s="143" t="s">
        <v>78</v>
      </c>
      <c r="AY231" s="18" t="s">
        <v>195</v>
      </c>
      <c r="BE231" s="144">
        <f>IF(N231="základní",J231,0)</f>
        <v>0</v>
      </c>
      <c r="BF231" s="144">
        <f>IF(N231="snížená",J231,0)</f>
        <v>0</v>
      </c>
      <c r="BG231" s="144">
        <f>IF(N231="zákl. přenesená",J231,0)</f>
        <v>0</v>
      </c>
      <c r="BH231" s="144">
        <f>IF(N231="sníž. přenesená",J231,0)</f>
        <v>0</v>
      </c>
      <c r="BI231" s="144">
        <f>IF(N231="nulová",J231,0)</f>
        <v>0</v>
      </c>
      <c r="BJ231" s="18" t="s">
        <v>76</v>
      </c>
      <c r="BK231" s="144">
        <f>ROUND(I231*H231,2)</f>
        <v>0</v>
      </c>
      <c r="BL231" s="18" t="s">
        <v>202</v>
      </c>
      <c r="BM231" s="143" t="s">
        <v>10128</v>
      </c>
    </row>
    <row r="232" spans="2:65" s="1" customFormat="1">
      <c r="B232" s="33"/>
      <c r="D232" s="145" t="s">
        <v>204</v>
      </c>
      <c r="F232" s="146" t="s">
        <v>2806</v>
      </c>
      <c r="I232" s="147"/>
      <c r="L232" s="33"/>
      <c r="M232" s="148"/>
      <c r="T232" s="54"/>
      <c r="AT232" s="18" t="s">
        <v>204</v>
      </c>
      <c r="AU232" s="18" t="s">
        <v>78</v>
      </c>
    </row>
    <row r="233" spans="2:65" s="12" customFormat="1">
      <c r="B233" s="151"/>
      <c r="D233" s="145" t="s">
        <v>208</v>
      </c>
      <c r="E233" s="152" t="s">
        <v>19</v>
      </c>
      <c r="F233" s="153" t="s">
        <v>2807</v>
      </c>
      <c r="H233" s="152" t="s">
        <v>19</v>
      </c>
      <c r="I233" s="154"/>
      <c r="L233" s="151"/>
      <c r="M233" s="155"/>
      <c r="T233" s="156"/>
      <c r="AT233" s="152" t="s">
        <v>208</v>
      </c>
      <c r="AU233" s="152" t="s">
        <v>78</v>
      </c>
      <c r="AV233" s="12" t="s">
        <v>76</v>
      </c>
      <c r="AW233" s="12" t="s">
        <v>31</v>
      </c>
      <c r="AX233" s="12" t="s">
        <v>69</v>
      </c>
      <c r="AY233" s="152" t="s">
        <v>195</v>
      </c>
    </row>
    <row r="234" spans="2:65" s="13" customFormat="1">
      <c r="B234" s="157"/>
      <c r="D234" s="145" t="s">
        <v>208</v>
      </c>
      <c r="E234" s="158" t="s">
        <v>19</v>
      </c>
      <c r="F234" s="159" t="s">
        <v>10129</v>
      </c>
      <c r="H234" s="160">
        <v>15.9</v>
      </c>
      <c r="I234" s="161"/>
      <c r="L234" s="157"/>
      <c r="M234" s="162"/>
      <c r="T234" s="163"/>
      <c r="AT234" s="158" t="s">
        <v>208</v>
      </c>
      <c r="AU234" s="158" t="s">
        <v>78</v>
      </c>
      <c r="AV234" s="13" t="s">
        <v>78</v>
      </c>
      <c r="AW234" s="13" t="s">
        <v>31</v>
      </c>
      <c r="AX234" s="13" t="s">
        <v>76</v>
      </c>
      <c r="AY234" s="158" t="s">
        <v>195</v>
      </c>
    </row>
    <row r="235" spans="2:65" s="1" customFormat="1" ht="16.5" customHeight="1">
      <c r="B235" s="33"/>
      <c r="C235" s="132" t="s">
        <v>428</v>
      </c>
      <c r="D235" s="132" t="s">
        <v>197</v>
      </c>
      <c r="E235" s="133" t="s">
        <v>2809</v>
      </c>
      <c r="F235" s="134" t="s">
        <v>2810</v>
      </c>
      <c r="G235" s="135" t="s">
        <v>200</v>
      </c>
      <c r="H235" s="136">
        <v>212</v>
      </c>
      <c r="I235" s="137"/>
      <c r="J235" s="138">
        <f>ROUND(I235*H235,2)</f>
        <v>0</v>
      </c>
      <c r="K235" s="134" t="s">
        <v>201</v>
      </c>
      <c r="L235" s="33"/>
      <c r="M235" s="139" t="s">
        <v>19</v>
      </c>
      <c r="N235" s="140" t="s">
        <v>40</v>
      </c>
      <c r="P235" s="141">
        <f>O235*H235</f>
        <v>0</v>
      </c>
      <c r="Q235" s="141">
        <v>1.6694E-4</v>
      </c>
      <c r="R235" s="141">
        <f>Q235*H235</f>
        <v>3.5391279999999997E-2</v>
      </c>
      <c r="S235" s="141">
        <v>0</v>
      </c>
      <c r="T235" s="142">
        <f>S235*H235</f>
        <v>0</v>
      </c>
      <c r="AR235" s="143" t="s">
        <v>202</v>
      </c>
      <c r="AT235" s="143" t="s">
        <v>197</v>
      </c>
      <c r="AU235" s="143" t="s">
        <v>78</v>
      </c>
      <c r="AY235" s="18" t="s">
        <v>195</v>
      </c>
      <c r="BE235" s="144">
        <f>IF(N235="základní",J235,0)</f>
        <v>0</v>
      </c>
      <c r="BF235" s="144">
        <f>IF(N235="snížená",J235,0)</f>
        <v>0</v>
      </c>
      <c r="BG235" s="144">
        <f>IF(N235="zákl. přenesená",J235,0)</f>
        <v>0</v>
      </c>
      <c r="BH235" s="144">
        <f>IF(N235="sníž. přenesená",J235,0)</f>
        <v>0</v>
      </c>
      <c r="BI235" s="144">
        <f>IF(N235="nulová",J235,0)</f>
        <v>0</v>
      </c>
      <c r="BJ235" s="18" t="s">
        <v>76</v>
      </c>
      <c r="BK235" s="144">
        <f>ROUND(I235*H235,2)</f>
        <v>0</v>
      </c>
      <c r="BL235" s="18" t="s">
        <v>202</v>
      </c>
      <c r="BM235" s="143" t="s">
        <v>10130</v>
      </c>
    </row>
    <row r="236" spans="2:65" s="1" customFormat="1">
      <c r="B236" s="33"/>
      <c r="D236" s="145" t="s">
        <v>204</v>
      </c>
      <c r="F236" s="146" t="s">
        <v>2812</v>
      </c>
      <c r="I236" s="147"/>
      <c r="L236" s="33"/>
      <c r="M236" s="148"/>
      <c r="T236" s="54"/>
      <c r="AT236" s="18" t="s">
        <v>204</v>
      </c>
      <c r="AU236" s="18" t="s">
        <v>78</v>
      </c>
    </row>
    <row r="237" spans="2:65" s="1" customFormat="1">
      <c r="B237" s="33"/>
      <c r="D237" s="149" t="s">
        <v>206</v>
      </c>
      <c r="F237" s="150" t="s">
        <v>2813</v>
      </c>
      <c r="I237" s="147"/>
      <c r="L237" s="33"/>
      <c r="M237" s="148"/>
      <c r="T237" s="54"/>
      <c r="AT237" s="18" t="s">
        <v>206</v>
      </c>
      <c r="AU237" s="18" t="s">
        <v>78</v>
      </c>
    </row>
    <row r="238" spans="2:65" s="12" customFormat="1">
      <c r="B238" s="151"/>
      <c r="D238" s="145" t="s">
        <v>208</v>
      </c>
      <c r="E238" s="152" t="s">
        <v>19</v>
      </c>
      <c r="F238" s="153" t="s">
        <v>2807</v>
      </c>
      <c r="H238" s="152" t="s">
        <v>19</v>
      </c>
      <c r="I238" s="154"/>
      <c r="L238" s="151"/>
      <c r="M238" s="155"/>
      <c r="T238" s="156"/>
      <c r="AT238" s="152" t="s">
        <v>208</v>
      </c>
      <c r="AU238" s="152" t="s">
        <v>78</v>
      </c>
      <c r="AV238" s="12" t="s">
        <v>76</v>
      </c>
      <c r="AW238" s="12" t="s">
        <v>31</v>
      </c>
      <c r="AX238" s="12" t="s">
        <v>69</v>
      </c>
      <c r="AY238" s="152" t="s">
        <v>195</v>
      </c>
    </row>
    <row r="239" spans="2:65" s="13" customFormat="1">
      <c r="B239" s="157"/>
      <c r="D239" s="145" t="s">
        <v>208</v>
      </c>
      <c r="E239" s="158" t="s">
        <v>19</v>
      </c>
      <c r="F239" s="159" t="s">
        <v>10131</v>
      </c>
      <c r="H239" s="160">
        <v>159</v>
      </c>
      <c r="I239" s="161"/>
      <c r="L239" s="157"/>
      <c r="M239" s="162"/>
      <c r="T239" s="163"/>
      <c r="AT239" s="158" t="s">
        <v>208</v>
      </c>
      <c r="AU239" s="158" t="s">
        <v>78</v>
      </c>
      <c r="AV239" s="13" t="s">
        <v>78</v>
      </c>
      <c r="AW239" s="13" t="s">
        <v>31</v>
      </c>
      <c r="AX239" s="13" t="s">
        <v>69</v>
      </c>
      <c r="AY239" s="158" t="s">
        <v>195</v>
      </c>
    </row>
    <row r="240" spans="2:65" s="13" customFormat="1">
      <c r="B240" s="157"/>
      <c r="D240" s="145" t="s">
        <v>208</v>
      </c>
      <c r="E240" s="158" t="s">
        <v>19</v>
      </c>
      <c r="F240" s="159" t="s">
        <v>10132</v>
      </c>
      <c r="H240" s="160">
        <v>53</v>
      </c>
      <c r="I240" s="161"/>
      <c r="L240" s="157"/>
      <c r="M240" s="162"/>
      <c r="T240" s="163"/>
      <c r="AT240" s="158" t="s">
        <v>208</v>
      </c>
      <c r="AU240" s="158" t="s">
        <v>78</v>
      </c>
      <c r="AV240" s="13" t="s">
        <v>78</v>
      </c>
      <c r="AW240" s="13" t="s">
        <v>31</v>
      </c>
      <c r="AX240" s="13" t="s">
        <v>69</v>
      </c>
      <c r="AY240" s="158" t="s">
        <v>195</v>
      </c>
    </row>
    <row r="241" spans="2:65" s="14" customFormat="1">
      <c r="B241" s="164"/>
      <c r="D241" s="145" t="s">
        <v>208</v>
      </c>
      <c r="E241" s="165" t="s">
        <v>19</v>
      </c>
      <c r="F241" s="166" t="s">
        <v>220</v>
      </c>
      <c r="H241" s="167">
        <v>212</v>
      </c>
      <c r="I241" s="168"/>
      <c r="L241" s="164"/>
      <c r="M241" s="169"/>
      <c r="T241" s="170"/>
      <c r="AT241" s="165" t="s">
        <v>208</v>
      </c>
      <c r="AU241" s="165" t="s">
        <v>78</v>
      </c>
      <c r="AV241" s="14" t="s">
        <v>202</v>
      </c>
      <c r="AW241" s="14" t="s">
        <v>31</v>
      </c>
      <c r="AX241" s="14" t="s">
        <v>76</v>
      </c>
      <c r="AY241" s="165" t="s">
        <v>195</v>
      </c>
    </row>
    <row r="242" spans="2:65" s="1" customFormat="1" ht="16.5" customHeight="1">
      <c r="B242" s="33"/>
      <c r="C242" s="184" t="s">
        <v>526</v>
      </c>
      <c r="D242" s="184" t="s">
        <v>2618</v>
      </c>
      <c r="E242" s="185" t="s">
        <v>2816</v>
      </c>
      <c r="F242" s="186" t="s">
        <v>2817</v>
      </c>
      <c r="G242" s="187" t="s">
        <v>200</v>
      </c>
      <c r="H242" s="188">
        <v>190.8</v>
      </c>
      <c r="I242" s="189"/>
      <c r="J242" s="190">
        <f>ROUND(I242*H242,2)</f>
        <v>0</v>
      </c>
      <c r="K242" s="186" t="s">
        <v>201</v>
      </c>
      <c r="L242" s="191"/>
      <c r="M242" s="192" t="s">
        <v>19</v>
      </c>
      <c r="N242" s="193" t="s">
        <v>40</v>
      </c>
      <c r="P242" s="141">
        <f>O242*H242</f>
        <v>0</v>
      </c>
      <c r="Q242" s="141">
        <v>2.9999999999999997E-4</v>
      </c>
      <c r="R242" s="141">
        <f>Q242*H242</f>
        <v>5.7239999999999999E-2</v>
      </c>
      <c r="S242" s="141">
        <v>0</v>
      </c>
      <c r="T242" s="142">
        <f>S242*H242</f>
        <v>0</v>
      </c>
      <c r="AR242" s="143" t="s">
        <v>273</v>
      </c>
      <c r="AT242" s="143" t="s">
        <v>2618</v>
      </c>
      <c r="AU242" s="143" t="s">
        <v>78</v>
      </c>
      <c r="AY242" s="18" t="s">
        <v>195</v>
      </c>
      <c r="BE242" s="144">
        <f>IF(N242="základní",J242,0)</f>
        <v>0</v>
      </c>
      <c r="BF242" s="144">
        <f>IF(N242="snížená",J242,0)</f>
        <v>0</v>
      </c>
      <c r="BG242" s="144">
        <f>IF(N242="zákl. přenesená",J242,0)</f>
        <v>0</v>
      </c>
      <c r="BH242" s="144">
        <f>IF(N242="sníž. přenesená",J242,0)</f>
        <v>0</v>
      </c>
      <c r="BI242" s="144">
        <f>IF(N242="nulová",J242,0)</f>
        <v>0</v>
      </c>
      <c r="BJ242" s="18" t="s">
        <v>76</v>
      </c>
      <c r="BK242" s="144">
        <f>ROUND(I242*H242,2)</f>
        <v>0</v>
      </c>
      <c r="BL242" s="18" t="s">
        <v>202</v>
      </c>
      <c r="BM242" s="143" t="s">
        <v>10133</v>
      </c>
    </row>
    <row r="243" spans="2:65" s="1" customFormat="1">
      <c r="B243" s="33"/>
      <c r="D243" s="145" t="s">
        <v>204</v>
      </c>
      <c r="F243" s="146" t="s">
        <v>2817</v>
      </c>
      <c r="I243" s="147"/>
      <c r="L243" s="33"/>
      <c r="M243" s="148"/>
      <c r="T243" s="54"/>
      <c r="AT243" s="18" t="s">
        <v>204</v>
      </c>
      <c r="AU243" s="18" t="s">
        <v>78</v>
      </c>
    </row>
    <row r="244" spans="2:65" s="12" customFormat="1">
      <c r="B244" s="151"/>
      <c r="D244" s="145" t="s">
        <v>208</v>
      </c>
      <c r="E244" s="152" t="s">
        <v>19</v>
      </c>
      <c r="F244" s="153" t="s">
        <v>2807</v>
      </c>
      <c r="H244" s="152" t="s">
        <v>19</v>
      </c>
      <c r="I244" s="154"/>
      <c r="L244" s="151"/>
      <c r="M244" s="155"/>
      <c r="T244" s="156"/>
      <c r="AT244" s="152" t="s">
        <v>208</v>
      </c>
      <c r="AU244" s="152" t="s">
        <v>78</v>
      </c>
      <c r="AV244" s="12" t="s">
        <v>76</v>
      </c>
      <c r="AW244" s="12" t="s">
        <v>31</v>
      </c>
      <c r="AX244" s="12" t="s">
        <v>69</v>
      </c>
      <c r="AY244" s="152" t="s">
        <v>195</v>
      </c>
    </row>
    <row r="245" spans="2:65" s="13" customFormat="1">
      <c r="B245" s="157"/>
      <c r="D245" s="145" t="s">
        <v>208</v>
      </c>
      <c r="E245" s="158" t="s">
        <v>19</v>
      </c>
      <c r="F245" s="159" t="s">
        <v>10131</v>
      </c>
      <c r="H245" s="160">
        <v>159</v>
      </c>
      <c r="I245" s="161"/>
      <c r="L245" s="157"/>
      <c r="M245" s="162"/>
      <c r="T245" s="163"/>
      <c r="AT245" s="158" t="s">
        <v>208</v>
      </c>
      <c r="AU245" s="158" t="s">
        <v>78</v>
      </c>
      <c r="AV245" s="13" t="s">
        <v>78</v>
      </c>
      <c r="AW245" s="13" t="s">
        <v>31</v>
      </c>
      <c r="AX245" s="13" t="s">
        <v>76</v>
      </c>
      <c r="AY245" s="158" t="s">
        <v>195</v>
      </c>
    </row>
    <row r="246" spans="2:65" s="13" customFormat="1">
      <c r="B246" s="157"/>
      <c r="D246" s="145" t="s">
        <v>208</v>
      </c>
      <c r="F246" s="159" t="s">
        <v>10134</v>
      </c>
      <c r="H246" s="160">
        <v>190.8</v>
      </c>
      <c r="I246" s="161"/>
      <c r="L246" s="157"/>
      <c r="M246" s="162"/>
      <c r="T246" s="163"/>
      <c r="AT246" s="158" t="s">
        <v>208</v>
      </c>
      <c r="AU246" s="158" t="s">
        <v>78</v>
      </c>
      <c r="AV246" s="13" t="s">
        <v>78</v>
      </c>
      <c r="AW246" s="13" t="s">
        <v>4</v>
      </c>
      <c r="AX246" s="13" t="s">
        <v>76</v>
      </c>
      <c r="AY246" s="158" t="s">
        <v>195</v>
      </c>
    </row>
    <row r="247" spans="2:65" s="1" customFormat="1" ht="16.5" customHeight="1">
      <c r="B247" s="33"/>
      <c r="C247" s="184" t="s">
        <v>535</v>
      </c>
      <c r="D247" s="184" t="s">
        <v>2618</v>
      </c>
      <c r="E247" s="185" t="s">
        <v>2820</v>
      </c>
      <c r="F247" s="186" t="s">
        <v>2821</v>
      </c>
      <c r="G247" s="187" t="s">
        <v>200</v>
      </c>
      <c r="H247" s="188">
        <v>63.6</v>
      </c>
      <c r="I247" s="189"/>
      <c r="J247" s="190">
        <f>ROUND(I247*H247,2)</f>
        <v>0</v>
      </c>
      <c r="K247" s="186" t="s">
        <v>201</v>
      </c>
      <c r="L247" s="191"/>
      <c r="M247" s="192" t="s">
        <v>19</v>
      </c>
      <c r="N247" s="193" t="s">
        <v>40</v>
      </c>
      <c r="P247" s="141">
        <f>O247*H247</f>
        <v>0</v>
      </c>
      <c r="Q247" s="141">
        <v>2.0000000000000001E-4</v>
      </c>
      <c r="R247" s="141">
        <f>Q247*H247</f>
        <v>1.272E-2</v>
      </c>
      <c r="S247" s="141">
        <v>0</v>
      </c>
      <c r="T247" s="142">
        <f>S247*H247</f>
        <v>0</v>
      </c>
      <c r="AR247" s="143" t="s">
        <v>273</v>
      </c>
      <c r="AT247" s="143" t="s">
        <v>2618</v>
      </c>
      <c r="AU247" s="143" t="s">
        <v>78</v>
      </c>
      <c r="AY247" s="18" t="s">
        <v>195</v>
      </c>
      <c r="BE247" s="144">
        <f>IF(N247="základní",J247,0)</f>
        <v>0</v>
      </c>
      <c r="BF247" s="144">
        <f>IF(N247="snížená",J247,0)</f>
        <v>0</v>
      </c>
      <c r="BG247" s="144">
        <f>IF(N247="zákl. přenesená",J247,0)</f>
        <v>0</v>
      </c>
      <c r="BH247" s="144">
        <f>IF(N247="sníž. přenesená",J247,0)</f>
        <v>0</v>
      </c>
      <c r="BI247" s="144">
        <f>IF(N247="nulová",J247,0)</f>
        <v>0</v>
      </c>
      <c r="BJ247" s="18" t="s">
        <v>76</v>
      </c>
      <c r="BK247" s="144">
        <f>ROUND(I247*H247,2)</f>
        <v>0</v>
      </c>
      <c r="BL247" s="18" t="s">
        <v>202</v>
      </c>
      <c r="BM247" s="143" t="s">
        <v>10135</v>
      </c>
    </row>
    <row r="248" spans="2:65" s="1" customFormat="1">
      <c r="B248" s="33"/>
      <c r="D248" s="145" t="s">
        <v>204</v>
      </c>
      <c r="F248" s="146" t="s">
        <v>2821</v>
      </c>
      <c r="I248" s="147"/>
      <c r="L248" s="33"/>
      <c r="M248" s="148"/>
      <c r="T248" s="54"/>
      <c r="AT248" s="18" t="s">
        <v>204</v>
      </c>
      <c r="AU248" s="18" t="s">
        <v>78</v>
      </c>
    </row>
    <row r="249" spans="2:65" s="12" customFormat="1">
      <c r="B249" s="151"/>
      <c r="D249" s="145" t="s">
        <v>208</v>
      </c>
      <c r="E249" s="152" t="s">
        <v>19</v>
      </c>
      <c r="F249" s="153" t="s">
        <v>2807</v>
      </c>
      <c r="H249" s="152" t="s">
        <v>19</v>
      </c>
      <c r="I249" s="154"/>
      <c r="L249" s="151"/>
      <c r="M249" s="155"/>
      <c r="T249" s="156"/>
      <c r="AT249" s="152" t="s">
        <v>208</v>
      </c>
      <c r="AU249" s="152" t="s">
        <v>78</v>
      </c>
      <c r="AV249" s="12" t="s">
        <v>76</v>
      </c>
      <c r="AW249" s="12" t="s">
        <v>31</v>
      </c>
      <c r="AX249" s="12" t="s">
        <v>69</v>
      </c>
      <c r="AY249" s="152" t="s">
        <v>195</v>
      </c>
    </row>
    <row r="250" spans="2:65" s="13" customFormat="1">
      <c r="B250" s="157"/>
      <c r="D250" s="145" t="s">
        <v>208</v>
      </c>
      <c r="E250" s="158" t="s">
        <v>19</v>
      </c>
      <c r="F250" s="159" t="s">
        <v>10132</v>
      </c>
      <c r="H250" s="160">
        <v>53</v>
      </c>
      <c r="I250" s="161"/>
      <c r="L250" s="157"/>
      <c r="M250" s="162"/>
      <c r="T250" s="163"/>
      <c r="AT250" s="158" t="s">
        <v>208</v>
      </c>
      <c r="AU250" s="158" t="s">
        <v>78</v>
      </c>
      <c r="AV250" s="13" t="s">
        <v>78</v>
      </c>
      <c r="AW250" s="13" t="s">
        <v>31</v>
      </c>
      <c r="AX250" s="13" t="s">
        <v>76</v>
      </c>
      <c r="AY250" s="158" t="s">
        <v>195</v>
      </c>
    </row>
    <row r="251" spans="2:65" s="13" customFormat="1">
      <c r="B251" s="157"/>
      <c r="D251" s="145" t="s">
        <v>208</v>
      </c>
      <c r="F251" s="159" t="s">
        <v>10136</v>
      </c>
      <c r="H251" s="160">
        <v>63.6</v>
      </c>
      <c r="I251" s="161"/>
      <c r="L251" s="157"/>
      <c r="M251" s="162"/>
      <c r="T251" s="163"/>
      <c r="AT251" s="158" t="s">
        <v>208</v>
      </c>
      <c r="AU251" s="158" t="s">
        <v>78</v>
      </c>
      <c r="AV251" s="13" t="s">
        <v>78</v>
      </c>
      <c r="AW251" s="13" t="s">
        <v>4</v>
      </c>
      <c r="AX251" s="13" t="s">
        <v>76</v>
      </c>
      <c r="AY251" s="158" t="s">
        <v>195</v>
      </c>
    </row>
    <row r="252" spans="2:65" s="1" customFormat="1" ht="16.5" customHeight="1">
      <c r="B252" s="33"/>
      <c r="C252" s="132" t="s">
        <v>542</v>
      </c>
      <c r="D252" s="132" t="s">
        <v>197</v>
      </c>
      <c r="E252" s="133" t="s">
        <v>10137</v>
      </c>
      <c r="F252" s="134" t="s">
        <v>10138</v>
      </c>
      <c r="G252" s="135" t="s">
        <v>246</v>
      </c>
      <c r="H252" s="136">
        <v>2.65</v>
      </c>
      <c r="I252" s="137"/>
      <c r="J252" s="138">
        <f>ROUND(I252*H252,2)</f>
        <v>0</v>
      </c>
      <c r="K252" s="134" t="s">
        <v>201</v>
      </c>
      <c r="L252" s="33"/>
      <c r="M252" s="139" t="s">
        <v>19</v>
      </c>
      <c r="N252" s="140" t="s">
        <v>40</v>
      </c>
      <c r="P252" s="141">
        <f>O252*H252</f>
        <v>0</v>
      </c>
      <c r="Q252" s="141">
        <v>1.92</v>
      </c>
      <c r="R252" s="141">
        <f>Q252*H252</f>
        <v>5.0880000000000001</v>
      </c>
      <c r="S252" s="141">
        <v>0</v>
      </c>
      <c r="T252" s="142">
        <f>S252*H252</f>
        <v>0</v>
      </c>
      <c r="AR252" s="143" t="s">
        <v>202</v>
      </c>
      <c r="AT252" s="143" t="s">
        <v>197</v>
      </c>
      <c r="AU252" s="143" t="s">
        <v>78</v>
      </c>
      <c r="AY252" s="18" t="s">
        <v>195</v>
      </c>
      <c r="BE252" s="144">
        <f>IF(N252="základní",J252,0)</f>
        <v>0</v>
      </c>
      <c r="BF252" s="144">
        <f>IF(N252="snížená",J252,0)</f>
        <v>0</v>
      </c>
      <c r="BG252" s="144">
        <f>IF(N252="zákl. přenesená",J252,0)</f>
        <v>0</v>
      </c>
      <c r="BH252" s="144">
        <f>IF(N252="sníž. přenesená",J252,0)</f>
        <v>0</v>
      </c>
      <c r="BI252" s="144">
        <f>IF(N252="nulová",J252,0)</f>
        <v>0</v>
      </c>
      <c r="BJ252" s="18" t="s">
        <v>76</v>
      </c>
      <c r="BK252" s="144">
        <f>ROUND(I252*H252,2)</f>
        <v>0</v>
      </c>
      <c r="BL252" s="18" t="s">
        <v>202</v>
      </c>
      <c r="BM252" s="143" t="s">
        <v>10139</v>
      </c>
    </row>
    <row r="253" spans="2:65" s="1" customFormat="1">
      <c r="B253" s="33"/>
      <c r="D253" s="145" t="s">
        <v>204</v>
      </c>
      <c r="F253" s="146" t="s">
        <v>10138</v>
      </c>
      <c r="I253" s="147"/>
      <c r="L253" s="33"/>
      <c r="M253" s="148"/>
      <c r="T253" s="54"/>
      <c r="AT253" s="18" t="s">
        <v>204</v>
      </c>
      <c r="AU253" s="18" t="s">
        <v>78</v>
      </c>
    </row>
    <row r="254" spans="2:65" s="1" customFormat="1">
      <c r="B254" s="33"/>
      <c r="D254" s="149" t="s">
        <v>206</v>
      </c>
      <c r="F254" s="150" t="s">
        <v>10140</v>
      </c>
      <c r="I254" s="147"/>
      <c r="L254" s="33"/>
      <c r="M254" s="148"/>
      <c r="T254" s="54"/>
      <c r="AT254" s="18" t="s">
        <v>206</v>
      </c>
      <c r="AU254" s="18" t="s">
        <v>78</v>
      </c>
    </row>
    <row r="255" spans="2:65" s="12" customFormat="1">
      <c r="B255" s="151"/>
      <c r="D255" s="145" t="s">
        <v>208</v>
      </c>
      <c r="E255" s="152" t="s">
        <v>19</v>
      </c>
      <c r="F255" s="153" t="s">
        <v>2807</v>
      </c>
      <c r="H255" s="152" t="s">
        <v>19</v>
      </c>
      <c r="I255" s="154"/>
      <c r="L255" s="151"/>
      <c r="M255" s="155"/>
      <c r="T255" s="156"/>
      <c r="AT255" s="152" t="s">
        <v>208</v>
      </c>
      <c r="AU255" s="152" t="s">
        <v>78</v>
      </c>
      <c r="AV255" s="12" t="s">
        <v>76</v>
      </c>
      <c r="AW255" s="12" t="s">
        <v>31</v>
      </c>
      <c r="AX255" s="12" t="s">
        <v>69</v>
      </c>
      <c r="AY255" s="152" t="s">
        <v>195</v>
      </c>
    </row>
    <row r="256" spans="2:65" s="13" customFormat="1">
      <c r="B256" s="157"/>
      <c r="D256" s="145" t="s">
        <v>208</v>
      </c>
      <c r="E256" s="158" t="s">
        <v>19</v>
      </c>
      <c r="F256" s="159" t="s">
        <v>10141</v>
      </c>
      <c r="H256" s="160">
        <v>2.65</v>
      </c>
      <c r="I256" s="161"/>
      <c r="L256" s="157"/>
      <c r="M256" s="162"/>
      <c r="T256" s="163"/>
      <c r="AT256" s="158" t="s">
        <v>208</v>
      </c>
      <c r="AU256" s="158" t="s">
        <v>78</v>
      </c>
      <c r="AV256" s="13" t="s">
        <v>78</v>
      </c>
      <c r="AW256" s="13" t="s">
        <v>31</v>
      </c>
      <c r="AX256" s="13" t="s">
        <v>76</v>
      </c>
      <c r="AY256" s="158" t="s">
        <v>195</v>
      </c>
    </row>
    <row r="257" spans="2:65" s="1" customFormat="1" ht="16.5" customHeight="1">
      <c r="B257" s="33"/>
      <c r="C257" s="132" t="s">
        <v>548</v>
      </c>
      <c r="D257" s="132" t="s">
        <v>197</v>
      </c>
      <c r="E257" s="133" t="s">
        <v>2829</v>
      </c>
      <c r="F257" s="134" t="s">
        <v>2830</v>
      </c>
      <c r="G257" s="135" t="s">
        <v>230</v>
      </c>
      <c r="H257" s="136">
        <v>53</v>
      </c>
      <c r="I257" s="137"/>
      <c r="J257" s="138">
        <f>ROUND(I257*H257,2)</f>
        <v>0</v>
      </c>
      <c r="K257" s="134" t="s">
        <v>19</v>
      </c>
      <c r="L257" s="33"/>
      <c r="M257" s="139" t="s">
        <v>19</v>
      </c>
      <c r="N257" s="140" t="s">
        <v>40</v>
      </c>
      <c r="P257" s="141">
        <f>O257*H257</f>
        <v>0</v>
      </c>
      <c r="Q257" s="141">
        <v>1.16E-3</v>
      </c>
      <c r="R257" s="141">
        <f>Q257*H257</f>
        <v>6.148E-2</v>
      </c>
      <c r="S257" s="141">
        <v>0</v>
      </c>
      <c r="T257" s="142">
        <f>S257*H257</f>
        <v>0</v>
      </c>
      <c r="AR257" s="143" t="s">
        <v>202</v>
      </c>
      <c r="AT257" s="143" t="s">
        <v>197</v>
      </c>
      <c r="AU257" s="143" t="s">
        <v>78</v>
      </c>
      <c r="AY257" s="18" t="s">
        <v>195</v>
      </c>
      <c r="BE257" s="144">
        <f>IF(N257="základní",J257,0)</f>
        <v>0</v>
      </c>
      <c r="BF257" s="144">
        <f>IF(N257="snížená",J257,0)</f>
        <v>0</v>
      </c>
      <c r="BG257" s="144">
        <f>IF(N257="zákl. přenesená",J257,0)</f>
        <v>0</v>
      </c>
      <c r="BH257" s="144">
        <f>IF(N257="sníž. přenesená",J257,0)</f>
        <v>0</v>
      </c>
      <c r="BI257" s="144">
        <f>IF(N257="nulová",J257,0)</f>
        <v>0</v>
      </c>
      <c r="BJ257" s="18" t="s">
        <v>76</v>
      </c>
      <c r="BK257" s="144">
        <f>ROUND(I257*H257,2)</f>
        <v>0</v>
      </c>
      <c r="BL257" s="18" t="s">
        <v>202</v>
      </c>
      <c r="BM257" s="143" t="s">
        <v>10142</v>
      </c>
    </row>
    <row r="258" spans="2:65" s="1" customFormat="1">
      <c r="B258" s="33"/>
      <c r="D258" s="145" t="s">
        <v>204</v>
      </c>
      <c r="F258" s="146" t="s">
        <v>2832</v>
      </c>
      <c r="I258" s="147"/>
      <c r="L258" s="33"/>
      <c r="M258" s="148"/>
      <c r="T258" s="54"/>
      <c r="AT258" s="18" t="s">
        <v>204</v>
      </c>
      <c r="AU258" s="18" t="s">
        <v>78</v>
      </c>
    </row>
    <row r="259" spans="2:65" s="12" customFormat="1">
      <c r="B259" s="151"/>
      <c r="D259" s="145" t="s">
        <v>208</v>
      </c>
      <c r="E259" s="152" t="s">
        <v>19</v>
      </c>
      <c r="F259" s="153" t="s">
        <v>2691</v>
      </c>
      <c r="H259" s="152" t="s">
        <v>19</v>
      </c>
      <c r="I259" s="154"/>
      <c r="L259" s="151"/>
      <c r="M259" s="155"/>
      <c r="T259" s="156"/>
      <c r="AT259" s="152" t="s">
        <v>208</v>
      </c>
      <c r="AU259" s="152" t="s">
        <v>78</v>
      </c>
      <c r="AV259" s="12" t="s">
        <v>76</v>
      </c>
      <c r="AW259" s="12" t="s">
        <v>31</v>
      </c>
      <c r="AX259" s="12" t="s">
        <v>69</v>
      </c>
      <c r="AY259" s="152" t="s">
        <v>195</v>
      </c>
    </row>
    <row r="260" spans="2:65" s="13" customFormat="1">
      <c r="B260" s="157"/>
      <c r="D260" s="145" t="s">
        <v>208</v>
      </c>
      <c r="E260" s="158" t="s">
        <v>19</v>
      </c>
      <c r="F260" s="159" t="s">
        <v>1416</v>
      </c>
      <c r="H260" s="160">
        <v>53</v>
      </c>
      <c r="I260" s="161"/>
      <c r="L260" s="157"/>
      <c r="M260" s="162"/>
      <c r="T260" s="163"/>
      <c r="AT260" s="158" t="s">
        <v>208</v>
      </c>
      <c r="AU260" s="158" t="s">
        <v>78</v>
      </c>
      <c r="AV260" s="13" t="s">
        <v>78</v>
      </c>
      <c r="AW260" s="13" t="s">
        <v>31</v>
      </c>
      <c r="AX260" s="13" t="s">
        <v>76</v>
      </c>
      <c r="AY260" s="158" t="s">
        <v>195</v>
      </c>
    </row>
    <row r="261" spans="2:65" s="1" customFormat="1" ht="21.75" customHeight="1">
      <c r="B261" s="33"/>
      <c r="C261" s="132" t="s">
        <v>555</v>
      </c>
      <c r="D261" s="132" t="s">
        <v>197</v>
      </c>
      <c r="E261" s="133" t="s">
        <v>2833</v>
      </c>
      <c r="F261" s="134" t="s">
        <v>10143</v>
      </c>
      <c r="G261" s="135" t="s">
        <v>2167</v>
      </c>
      <c r="H261" s="136">
        <v>3</v>
      </c>
      <c r="I261" s="137"/>
      <c r="J261" s="138">
        <f>ROUND(I261*H261,2)</f>
        <v>0</v>
      </c>
      <c r="K261" s="134" t="s">
        <v>19</v>
      </c>
      <c r="L261" s="33"/>
      <c r="M261" s="139" t="s">
        <v>19</v>
      </c>
      <c r="N261" s="140" t="s">
        <v>40</v>
      </c>
      <c r="P261" s="141">
        <f>O261*H261</f>
        <v>0</v>
      </c>
      <c r="Q261" s="141">
        <v>0</v>
      </c>
      <c r="R261" s="141">
        <f>Q261*H261</f>
        <v>0</v>
      </c>
      <c r="S261" s="141">
        <v>0</v>
      </c>
      <c r="T261" s="142">
        <f>S261*H261</f>
        <v>0</v>
      </c>
      <c r="AR261" s="143" t="s">
        <v>202</v>
      </c>
      <c r="AT261" s="143" t="s">
        <v>197</v>
      </c>
      <c r="AU261" s="143" t="s">
        <v>78</v>
      </c>
      <c r="AY261" s="18" t="s">
        <v>195</v>
      </c>
      <c r="BE261" s="144">
        <f>IF(N261="základní",J261,0)</f>
        <v>0</v>
      </c>
      <c r="BF261" s="144">
        <f>IF(N261="snížená",J261,0)</f>
        <v>0</v>
      </c>
      <c r="BG261" s="144">
        <f>IF(N261="zákl. přenesená",J261,0)</f>
        <v>0</v>
      </c>
      <c r="BH261" s="144">
        <f>IF(N261="sníž. přenesená",J261,0)</f>
        <v>0</v>
      </c>
      <c r="BI261" s="144">
        <f>IF(N261="nulová",J261,0)</f>
        <v>0</v>
      </c>
      <c r="BJ261" s="18" t="s">
        <v>76</v>
      </c>
      <c r="BK261" s="144">
        <f>ROUND(I261*H261,2)</f>
        <v>0</v>
      </c>
      <c r="BL261" s="18" t="s">
        <v>202</v>
      </c>
      <c r="BM261" s="143" t="s">
        <v>10144</v>
      </c>
    </row>
    <row r="262" spans="2:65" s="1" customFormat="1">
      <c r="B262" s="33"/>
      <c r="D262" s="145" t="s">
        <v>204</v>
      </c>
      <c r="F262" s="146" t="s">
        <v>10143</v>
      </c>
      <c r="I262" s="147"/>
      <c r="L262" s="33"/>
      <c r="M262" s="148"/>
      <c r="T262" s="54"/>
      <c r="AT262" s="18" t="s">
        <v>204</v>
      </c>
      <c r="AU262" s="18" t="s">
        <v>78</v>
      </c>
    </row>
    <row r="263" spans="2:65" s="12" customFormat="1">
      <c r="B263" s="151"/>
      <c r="D263" s="145" t="s">
        <v>208</v>
      </c>
      <c r="E263" s="152" t="s">
        <v>19</v>
      </c>
      <c r="F263" s="153" t="s">
        <v>2691</v>
      </c>
      <c r="H263" s="152" t="s">
        <v>19</v>
      </c>
      <c r="I263" s="154"/>
      <c r="L263" s="151"/>
      <c r="M263" s="155"/>
      <c r="T263" s="156"/>
      <c r="AT263" s="152" t="s">
        <v>208</v>
      </c>
      <c r="AU263" s="152" t="s">
        <v>78</v>
      </c>
      <c r="AV263" s="12" t="s">
        <v>76</v>
      </c>
      <c r="AW263" s="12" t="s">
        <v>31</v>
      </c>
      <c r="AX263" s="12" t="s">
        <v>69</v>
      </c>
      <c r="AY263" s="152" t="s">
        <v>195</v>
      </c>
    </row>
    <row r="264" spans="2:65" s="13" customFormat="1">
      <c r="B264" s="157"/>
      <c r="D264" s="145" t="s">
        <v>208</v>
      </c>
      <c r="E264" s="158" t="s">
        <v>19</v>
      </c>
      <c r="F264" s="159" t="s">
        <v>221</v>
      </c>
      <c r="H264" s="160">
        <v>3</v>
      </c>
      <c r="I264" s="161"/>
      <c r="L264" s="157"/>
      <c r="M264" s="162"/>
      <c r="T264" s="163"/>
      <c r="AT264" s="158" t="s">
        <v>208</v>
      </c>
      <c r="AU264" s="158" t="s">
        <v>78</v>
      </c>
      <c r="AV264" s="13" t="s">
        <v>78</v>
      </c>
      <c r="AW264" s="13" t="s">
        <v>31</v>
      </c>
      <c r="AX264" s="13" t="s">
        <v>76</v>
      </c>
      <c r="AY264" s="158" t="s">
        <v>195</v>
      </c>
    </row>
    <row r="265" spans="2:65" s="11" customFormat="1" ht="22.9" customHeight="1">
      <c r="B265" s="120"/>
      <c r="D265" s="121" t="s">
        <v>68</v>
      </c>
      <c r="E265" s="130" t="s">
        <v>202</v>
      </c>
      <c r="F265" s="130" t="s">
        <v>349</v>
      </c>
      <c r="I265" s="123"/>
      <c r="J265" s="131">
        <f>BK265</f>
        <v>0</v>
      </c>
      <c r="L265" s="120"/>
      <c r="M265" s="125"/>
      <c r="P265" s="126">
        <f>SUM(P266:P271)</f>
        <v>0</v>
      </c>
      <c r="R265" s="126">
        <f>SUM(R266:R271)</f>
        <v>0.80999999999999994</v>
      </c>
      <c r="T265" s="127">
        <f>SUM(T266:T271)</f>
        <v>0</v>
      </c>
      <c r="AR265" s="121" t="s">
        <v>76</v>
      </c>
      <c r="AT265" s="128" t="s">
        <v>68</v>
      </c>
      <c r="AU265" s="128" t="s">
        <v>76</v>
      </c>
      <c r="AY265" s="121" t="s">
        <v>195</v>
      </c>
      <c r="BK265" s="129">
        <f>SUM(BK266:BK271)</f>
        <v>0</v>
      </c>
    </row>
    <row r="266" spans="2:65" s="1" customFormat="1" ht="16.5" customHeight="1">
      <c r="B266" s="33"/>
      <c r="C266" s="132" t="s">
        <v>562</v>
      </c>
      <c r="D266" s="132" t="s">
        <v>197</v>
      </c>
      <c r="E266" s="133" t="s">
        <v>10145</v>
      </c>
      <c r="F266" s="134" t="s">
        <v>10146</v>
      </c>
      <c r="G266" s="135" t="s">
        <v>200</v>
      </c>
      <c r="H266" s="136">
        <v>2.25</v>
      </c>
      <c r="I266" s="137"/>
      <c r="J266" s="138">
        <f>ROUND(I266*H266,2)</f>
        <v>0</v>
      </c>
      <c r="K266" s="134" t="s">
        <v>19</v>
      </c>
      <c r="L266" s="33"/>
      <c r="M266" s="139" t="s">
        <v>19</v>
      </c>
      <c r="N266" s="140" t="s">
        <v>40</v>
      </c>
      <c r="P266" s="141">
        <f>O266*H266</f>
        <v>0</v>
      </c>
      <c r="Q266" s="141">
        <v>0.36</v>
      </c>
      <c r="R266" s="141">
        <f>Q266*H266</f>
        <v>0.80999999999999994</v>
      </c>
      <c r="S266" s="141">
        <v>0</v>
      </c>
      <c r="T266" s="142">
        <f>S266*H266</f>
        <v>0</v>
      </c>
      <c r="AR266" s="143" t="s">
        <v>202</v>
      </c>
      <c r="AT266" s="143" t="s">
        <v>197</v>
      </c>
      <c r="AU266" s="143" t="s">
        <v>78</v>
      </c>
      <c r="AY266" s="18" t="s">
        <v>195</v>
      </c>
      <c r="BE266" s="144">
        <f>IF(N266="základní",J266,0)</f>
        <v>0</v>
      </c>
      <c r="BF266" s="144">
        <f>IF(N266="snížená",J266,0)</f>
        <v>0</v>
      </c>
      <c r="BG266" s="144">
        <f>IF(N266="zákl. přenesená",J266,0)</f>
        <v>0</v>
      </c>
      <c r="BH266" s="144">
        <f>IF(N266="sníž. přenesená",J266,0)</f>
        <v>0</v>
      </c>
      <c r="BI266" s="144">
        <f>IF(N266="nulová",J266,0)</f>
        <v>0</v>
      </c>
      <c r="BJ266" s="18" t="s">
        <v>76</v>
      </c>
      <c r="BK266" s="144">
        <f>ROUND(I266*H266,2)</f>
        <v>0</v>
      </c>
      <c r="BL266" s="18" t="s">
        <v>202</v>
      </c>
      <c r="BM266" s="143" t="s">
        <v>10147</v>
      </c>
    </row>
    <row r="267" spans="2:65" s="1" customFormat="1">
      <c r="B267" s="33"/>
      <c r="D267" s="145" t="s">
        <v>204</v>
      </c>
      <c r="F267" s="146" t="s">
        <v>10146</v>
      </c>
      <c r="I267" s="147"/>
      <c r="L267" s="33"/>
      <c r="M267" s="148"/>
      <c r="T267" s="54"/>
      <c r="AT267" s="18" t="s">
        <v>204</v>
      </c>
      <c r="AU267" s="18" t="s">
        <v>78</v>
      </c>
    </row>
    <row r="268" spans="2:65" s="12" customFormat="1">
      <c r="B268" s="151"/>
      <c r="D268" s="145" t="s">
        <v>208</v>
      </c>
      <c r="E268" s="152" t="s">
        <v>19</v>
      </c>
      <c r="F268" s="153" t="s">
        <v>2691</v>
      </c>
      <c r="H268" s="152" t="s">
        <v>19</v>
      </c>
      <c r="I268" s="154"/>
      <c r="L268" s="151"/>
      <c r="M268" s="155"/>
      <c r="T268" s="156"/>
      <c r="AT268" s="152" t="s">
        <v>208</v>
      </c>
      <c r="AU268" s="152" t="s">
        <v>78</v>
      </c>
      <c r="AV268" s="12" t="s">
        <v>76</v>
      </c>
      <c r="AW268" s="12" t="s">
        <v>31</v>
      </c>
      <c r="AX268" s="12" t="s">
        <v>69</v>
      </c>
      <c r="AY268" s="152" t="s">
        <v>195</v>
      </c>
    </row>
    <row r="269" spans="2:65" s="12" customFormat="1">
      <c r="B269" s="151"/>
      <c r="D269" s="145" t="s">
        <v>208</v>
      </c>
      <c r="E269" s="152" t="s">
        <v>19</v>
      </c>
      <c r="F269" s="153" t="s">
        <v>10050</v>
      </c>
      <c r="H269" s="152" t="s">
        <v>19</v>
      </c>
      <c r="I269" s="154"/>
      <c r="L269" s="151"/>
      <c r="M269" s="155"/>
      <c r="T269" s="156"/>
      <c r="AT269" s="152" t="s">
        <v>208</v>
      </c>
      <c r="AU269" s="152" t="s">
        <v>78</v>
      </c>
      <c r="AV269" s="12" t="s">
        <v>76</v>
      </c>
      <c r="AW269" s="12" t="s">
        <v>31</v>
      </c>
      <c r="AX269" s="12" t="s">
        <v>69</v>
      </c>
      <c r="AY269" s="152" t="s">
        <v>195</v>
      </c>
    </row>
    <row r="270" spans="2:65" s="13" customFormat="1">
      <c r="B270" s="157"/>
      <c r="D270" s="145" t="s">
        <v>208</v>
      </c>
      <c r="E270" s="158" t="s">
        <v>19</v>
      </c>
      <c r="F270" s="159" t="s">
        <v>10148</v>
      </c>
      <c r="H270" s="160">
        <v>2.25</v>
      </c>
      <c r="I270" s="161"/>
      <c r="L270" s="157"/>
      <c r="M270" s="162"/>
      <c r="T270" s="163"/>
      <c r="AT270" s="158" t="s">
        <v>208</v>
      </c>
      <c r="AU270" s="158" t="s">
        <v>78</v>
      </c>
      <c r="AV270" s="13" t="s">
        <v>78</v>
      </c>
      <c r="AW270" s="13" t="s">
        <v>31</v>
      </c>
      <c r="AX270" s="13" t="s">
        <v>69</v>
      </c>
      <c r="AY270" s="158" t="s">
        <v>195</v>
      </c>
    </row>
    <row r="271" spans="2:65" s="14" customFormat="1">
      <c r="B271" s="164"/>
      <c r="D271" s="145" t="s">
        <v>208</v>
      </c>
      <c r="E271" s="165" t="s">
        <v>19</v>
      </c>
      <c r="F271" s="166" t="s">
        <v>220</v>
      </c>
      <c r="H271" s="167">
        <v>2.25</v>
      </c>
      <c r="I271" s="168"/>
      <c r="L271" s="164"/>
      <c r="M271" s="169"/>
      <c r="T271" s="170"/>
      <c r="AT271" s="165" t="s">
        <v>208</v>
      </c>
      <c r="AU271" s="165" t="s">
        <v>78</v>
      </c>
      <c r="AV271" s="14" t="s">
        <v>202</v>
      </c>
      <c r="AW271" s="14" t="s">
        <v>31</v>
      </c>
      <c r="AX271" s="14" t="s">
        <v>76</v>
      </c>
      <c r="AY271" s="165" t="s">
        <v>195</v>
      </c>
    </row>
    <row r="272" spans="2:65" s="11" customFormat="1" ht="22.9" customHeight="1">
      <c r="B272" s="120"/>
      <c r="D272" s="121" t="s">
        <v>68</v>
      </c>
      <c r="E272" s="130" t="s">
        <v>236</v>
      </c>
      <c r="F272" s="130" t="s">
        <v>3428</v>
      </c>
      <c r="I272" s="123"/>
      <c r="J272" s="131">
        <f>BK272</f>
        <v>0</v>
      </c>
      <c r="L272" s="120"/>
      <c r="M272" s="125"/>
      <c r="P272" s="126">
        <f>SUM(P273:P374)</f>
        <v>0</v>
      </c>
      <c r="R272" s="126">
        <f>SUM(R273:R374)</f>
        <v>861.28461000000004</v>
      </c>
      <c r="T272" s="127">
        <f>SUM(T273:T374)</f>
        <v>0</v>
      </c>
      <c r="AR272" s="121" t="s">
        <v>76</v>
      </c>
      <c r="AT272" s="128" t="s">
        <v>68</v>
      </c>
      <c r="AU272" s="128" t="s">
        <v>76</v>
      </c>
      <c r="AY272" s="121" t="s">
        <v>195</v>
      </c>
      <c r="BK272" s="129">
        <f>SUM(BK273:BK374)</f>
        <v>0</v>
      </c>
    </row>
    <row r="273" spans="2:65" s="1" customFormat="1" ht="16.5" customHeight="1">
      <c r="B273" s="33"/>
      <c r="C273" s="132" t="s">
        <v>568</v>
      </c>
      <c r="D273" s="132" t="s">
        <v>197</v>
      </c>
      <c r="E273" s="133" t="s">
        <v>10149</v>
      </c>
      <c r="F273" s="134" t="s">
        <v>10150</v>
      </c>
      <c r="G273" s="135" t="s">
        <v>246</v>
      </c>
      <c r="H273" s="136">
        <v>218.8</v>
      </c>
      <c r="I273" s="137"/>
      <c r="J273" s="138">
        <f>ROUND(I273*H273,2)</f>
        <v>0</v>
      </c>
      <c r="K273" s="134" t="s">
        <v>19</v>
      </c>
      <c r="L273" s="33"/>
      <c r="M273" s="139" t="s">
        <v>19</v>
      </c>
      <c r="N273" s="140" t="s">
        <v>40</v>
      </c>
      <c r="P273" s="141">
        <f>O273*H273</f>
        <v>0</v>
      </c>
      <c r="Q273" s="141">
        <v>1.8</v>
      </c>
      <c r="R273" s="141">
        <f>Q273*H273</f>
        <v>393.84000000000003</v>
      </c>
      <c r="S273" s="141">
        <v>0</v>
      </c>
      <c r="T273" s="142">
        <f>S273*H273</f>
        <v>0</v>
      </c>
      <c r="AR273" s="143" t="s">
        <v>202</v>
      </c>
      <c r="AT273" s="143" t="s">
        <v>197</v>
      </c>
      <c r="AU273" s="143" t="s">
        <v>78</v>
      </c>
      <c r="AY273" s="18" t="s">
        <v>195</v>
      </c>
      <c r="BE273" s="144">
        <f>IF(N273="základní",J273,0)</f>
        <v>0</v>
      </c>
      <c r="BF273" s="144">
        <f>IF(N273="snížená",J273,0)</f>
        <v>0</v>
      </c>
      <c r="BG273" s="144">
        <f>IF(N273="zákl. přenesená",J273,0)</f>
        <v>0</v>
      </c>
      <c r="BH273" s="144">
        <f>IF(N273="sníž. přenesená",J273,0)</f>
        <v>0</v>
      </c>
      <c r="BI273" s="144">
        <f>IF(N273="nulová",J273,0)</f>
        <v>0</v>
      </c>
      <c r="BJ273" s="18" t="s">
        <v>76</v>
      </c>
      <c r="BK273" s="144">
        <f>ROUND(I273*H273,2)</f>
        <v>0</v>
      </c>
      <c r="BL273" s="18" t="s">
        <v>202</v>
      </c>
      <c r="BM273" s="143" t="s">
        <v>10151</v>
      </c>
    </row>
    <row r="274" spans="2:65" s="1" customFormat="1">
      <c r="B274" s="33"/>
      <c r="D274" s="145" t="s">
        <v>204</v>
      </c>
      <c r="F274" s="146" t="s">
        <v>10150</v>
      </c>
      <c r="I274" s="147"/>
      <c r="L274" s="33"/>
      <c r="M274" s="148"/>
      <c r="T274" s="54"/>
      <c r="AT274" s="18" t="s">
        <v>204</v>
      </c>
      <c r="AU274" s="18" t="s">
        <v>78</v>
      </c>
    </row>
    <row r="275" spans="2:65" s="12" customFormat="1">
      <c r="B275" s="151"/>
      <c r="D275" s="145" t="s">
        <v>208</v>
      </c>
      <c r="E275" s="152" t="s">
        <v>19</v>
      </c>
      <c r="F275" s="153" t="s">
        <v>2691</v>
      </c>
      <c r="H275" s="152" t="s">
        <v>19</v>
      </c>
      <c r="I275" s="154"/>
      <c r="L275" s="151"/>
      <c r="M275" s="155"/>
      <c r="T275" s="156"/>
      <c r="AT275" s="152" t="s">
        <v>208</v>
      </c>
      <c r="AU275" s="152" t="s">
        <v>78</v>
      </c>
      <c r="AV275" s="12" t="s">
        <v>76</v>
      </c>
      <c r="AW275" s="12" t="s">
        <v>31</v>
      </c>
      <c r="AX275" s="12" t="s">
        <v>69</v>
      </c>
      <c r="AY275" s="152" t="s">
        <v>195</v>
      </c>
    </row>
    <row r="276" spans="2:65" s="12" customFormat="1">
      <c r="B276" s="151"/>
      <c r="D276" s="145" t="s">
        <v>208</v>
      </c>
      <c r="E276" s="152" t="s">
        <v>19</v>
      </c>
      <c r="F276" s="153" t="s">
        <v>10152</v>
      </c>
      <c r="H276" s="152" t="s">
        <v>19</v>
      </c>
      <c r="I276" s="154"/>
      <c r="L276" s="151"/>
      <c r="M276" s="155"/>
      <c r="T276" s="156"/>
      <c r="AT276" s="152" t="s">
        <v>208</v>
      </c>
      <c r="AU276" s="152" t="s">
        <v>78</v>
      </c>
      <c r="AV276" s="12" t="s">
        <v>76</v>
      </c>
      <c r="AW276" s="12" t="s">
        <v>31</v>
      </c>
      <c r="AX276" s="12" t="s">
        <v>69</v>
      </c>
      <c r="AY276" s="152" t="s">
        <v>195</v>
      </c>
    </row>
    <row r="277" spans="2:65" s="13" customFormat="1">
      <c r="B277" s="157"/>
      <c r="D277" s="145" t="s">
        <v>208</v>
      </c>
      <c r="E277" s="158" t="s">
        <v>19</v>
      </c>
      <c r="F277" s="159" t="s">
        <v>1405</v>
      </c>
      <c r="H277" s="160">
        <v>52</v>
      </c>
      <c r="I277" s="161"/>
      <c r="L277" s="157"/>
      <c r="M277" s="162"/>
      <c r="T277" s="163"/>
      <c r="AT277" s="158" t="s">
        <v>208</v>
      </c>
      <c r="AU277" s="158" t="s">
        <v>78</v>
      </c>
      <c r="AV277" s="13" t="s">
        <v>78</v>
      </c>
      <c r="AW277" s="13" t="s">
        <v>31</v>
      </c>
      <c r="AX277" s="13" t="s">
        <v>69</v>
      </c>
      <c r="AY277" s="158" t="s">
        <v>195</v>
      </c>
    </row>
    <row r="278" spans="2:65" s="12" customFormat="1">
      <c r="B278" s="151"/>
      <c r="D278" s="145" t="s">
        <v>208</v>
      </c>
      <c r="E278" s="152" t="s">
        <v>19</v>
      </c>
      <c r="F278" s="153" t="s">
        <v>10038</v>
      </c>
      <c r="H278" s="152" t="s">
        <v>19</v>
      </c>
      <c r="I278" s="154"/>
      <c r="L278" s="151"/>
      <c r="M278" s="155"/>
      <c r="T278" s="156"/>
      <c r="AT278" s="152" t="s">
        <v>208</v>
      </c>
      <c r="AU278" s="152" t="s">
        <v>78</v>
      </c>
      <c r="AV278" s="12" t="s">
        <v>76</v>
      </c>
      <c r="AW278" s="12" t="s">
        <v>31</v>
      </c>
      <c r="AX278" s="12" t="s">
        <v>69</v>
      </c>
      <c r="AY278" s="152" t="s">
        <v>195</v>
      </c>
    </row>
    <row r="279" spans="2:65" s="13" customFormat="1">
      <c r="B279" s="157"/>
      <c r="D279" s="145" t="s">
        <v>208</v>
      </c>
      <c r="E279" s="158" t="s">
        <v>19</v>
      </c>
      <c r="F279" s="159" t="s">
        <v>10039</v>
      </c>
      <c r="H279" s="160">
        <v>166.8</v>
      </c>
      <c r="I279" s="161"/>
      <c r="L279" s="157"/>
      <c r="M279" s="162"/>
      <c r="T279" s="163"/>
      <c r="AT279" s="158" t="s">
        <v>208</v>
      </c>
      <c r="AU279" s="158" t="s">
        <v>78</v>
      </c>
      <c r="AV279" s="13" t="s">
        <v>78</v>
      </c>
      <c r="AW279" s="13" t="s">
        <v>31</v>
      </c>
      <c r="AX279" s="13" t="s">
        <v>69</v>
      </c>
      <c r="AY279" s="158" t="s">
        <v>195</v>
      </c>
    </row>
    <row r="280" spans="2:65" s="14" customFormat="1">
      <c r="B280" s="164"/>
      <c r="D280" s="145" t="s">
        <v>208</v>
      </c>
      <c r="E280" s="165" t="s">
        <v>19</v>
      </c>
      <c r="F280" s="166" t="s">
        <v>220</v>
      </c>
      <c r="H280" s="167">
        <v>218.8</v>
      </c>
      <c r="I280" s="168"/>
      <c r="L280" s="164"/>
      <c r="M280" s="169"/>
      <c r="T280" s="170"/>
      <c r="AT280" s="165" t="s">
        <v>208</v>
      </c>
      <c r="AU280" s="165" t="s">
        <v>78</v>
      </c>
      <c r="AV280" s="14" t="s">
        <v>202</v>
      </c>
      <c r="AW280" s="14" t="s">
        <v>31</v>
      </c>
      <c r="AX280" s="14" t="s">
        <v>76</v>
      </c>
      <c r="AY280" s="165" t="s">
        <v>195</v>
      </c>
    </row>
    <row r="281" spans="2:65" s="1" customFormat="1" ht="16.5" customHeight="1">
      <c r="B281" s="33"/>
      <c r="C281" s="132" t="s">
        <v>575</v>
      </c>
      <c r="D281" s="132" t="s">
        <v>197</v>
      </c>
      <c r="E281" s="133" t="s">
        <v>3429</v>
      </c>
      <c r="F281" s="134" t="s">
        <v>3430</v>
      </c>
      <c r="G281" s="135" t="s">
        <v>200</v>
      </c>
      <c r="H281" s="136">
        <v>54</v>
      </c>
      <c r="I281" s="137"/>
      <c r="J281" s="138">
        <f>ROUND(I281*H281,2)</f>
        <v>0</v>
      </c>
      <c r="K281" s="134" t="s">
        <v>201</v>
      </c>
      <c r="L281" s="33"/>
      <c r="M281" s="139" t="s">
        <v>19</v>
      </c>
      <c r="N281" s="140" t="s">
        <v>40</v>
      </c>
      <c r="P281" s="141">
        <f>O281*H281</f>
        <v>0</v>
      </c>
      <c r="Q281" s="141">
        <v>0.34499999999999997</v>
      </c>
      <c r="R281" s="141">
        <f>Q281*H281</f>
        <v>18.63</v>
      </c>
      <c r="S281" s="141">
        <v>0</v>
      </c>
      <c r="T281" s="142">
        <f>S281*H281</f>
        <v>0</v>
      </c>
      <c r="AR281" s="143" t="s">
        <v>202</v>
      </c>
      <c r="AT281" s="143" t="s">
        <v>197</v>
      </c>
      <c r="AU281" s="143" t="s">
        <v>78</v>
      </c>
      <c r="AY281" s="18" t="s">
        <v>195</v>
      </c>
      <c r="BE281" s="144">
        <f>IF(N281="základní",J281,0)</f>
        <v>0</v>
      </c>
      <c r="BF281" s="144">
        <f>IF(N281="snížená",J281,0)</f>
        <v>0</v>
      </c>
      <c r="BG281" s="144">
        <f>IF(N281="zákl. přenesená",J281,0)</f>
        <v>0</v>
      </c>
      <c r="BH281" s="144">
        <f>IF(N281="sníž. přenesená",J281,0)</f>
        <v>0</v>
      </c>
      <c r="BI281" s="144">
        <f>IF(N281="nulová",J281,0)</f>
        <v>0</v>
      </c>
      <c r="BJ281" s="18" t="s">
        <v>76</v>
      </c>
      <c r="BK281" s="144">
        <f>ROUND(I281*H281,2)</f>
        <v>0</v>
      </c>
      <c r="BL281" s="18" t="s">
        <v>202</v>
      </c>
      <c r="BM281" s="143" t="s">
        <v>10153</v>
      </c>
    </row>
    <row r="282" spans="2:65" s="1" customFormat="1">
      <c r="B282" s="33"/>
      <c r="D282" s="145" t="s">
        <v>204</v>
      </c>
      <c r="F282" s="146" t="s">
        <v>3432</v>
      </c>
      <c r="I282" s="147"/>
      <c r="L282" s="33"/>
      <c r="M282" s="148"/>
      <c r="T282" s="54"/>
      <c r="AT282" s="18" t="s">
        <v>204</v>
      </c>
      <c r="AU282" s="18" t="s">
        <v>78</v>
      </c>
    </row>
    <row r="283" spans="2:65" s="1" customFormat="1">
      <c r="B283" s="33"/>
      <c r="D283" s="149" t="s">
        <v>206</v>
      </c>
      <c r="F283" s="150" t="s">
        <v>3433</v>
      </c>
      <c r="I283" s="147"/>
      <c r="L283" s="33"/>
      <c r="M283" s="148"/>
      <c r="T283" s="54"/>
      <c r="AT283" s="18" t="s">
        <v>206</v>
      </c>
      <c r="AU283" s="18" t="s">
        <v>78</v>
      </c>
    </row>
    <row r="284" spans="2:65" s="12" customFormat="1">
      <c r="B284" s="151"/>
      <c r="D284" s="145" t="s">
        <v>208</v>
      </c>
      <c r="E284" s="152" t="s">
        <v>19</v>
      </c>
      <c r="F284" s="153" t="s">
        <v>2807</v>
      </c>
      <c r="H284" s="152" t="s">
        <v>19</v>
      </c>
      <c r="I284" s="154"/>
      <c r="L284" s="151"/>
      <c r="M284" s="155"/>
      <c r="T284" s="156"/>
      <c r="AT284" s="152" t="s">
        <v>208</v>
      </c>
      <c r="AU284" s="152" t="s">
        <v>78</v>
      </c>
      <c r="AV284" s="12" t="s">
        <v>76</v>
      </c>
      <c r="AW284" s="12" t="s">
        <v>31</v>
      </c>
      <c r="AX284" s="12" t="s">
        <v>69</v>
      </c>
      <c r="AY284" s="152" t="s">
        <v>195</v>
      </c>
    </row>
    <row r="285" spans="2:65" s="12" customFormat="1">
      <c r="B285" s="151"/>
      <c r="D285" s="145" t="s">
        <v>208</v>
      </c>
      <c r="E285" s="152" t="s">
        <v>19</v>
      </c>
      <c r="F285" s="153" t="s">
        <v>10154</v>
      </c>
      <c r="H285" s="152" t="s">
        <v>19</v>
      </c>
      <c r="I285" s="154"/>
      <c r="L285" s="151"/>
      <c r="M285" s="155"/>
      <c r="T285" s="156"/>
      <c r="AT285" s="152" t="s">
        <v>208</v>
      </c>
      <c r="AU285" s="152" t="s">
        <v>78</v>
      </c>
      <c r="AV285" s="12" t="s">
        <v>76</v>
      </c>
      <c r="AW285" s="12" t="s">
        <v>31</v>
      </c>
      <c r="AX285" s="12" t="s">
        <v>69</v>
      </c>
      <c r="AY285" s="152" t="s">
        <v>195</v>
      </c>
    </row>
    <row r="286" spans="2:65" s="13" customFormat="1">
      <c r="B286" s="157"/>
      <c r="D286" s="145" t="s">
        <v>208</v>
      </c>
      <c r="E286" s="158" t="s">
        <v>19</v>
      </c>
      <c r="F286" s="159" t="s">
        <v>10155</v>
      </c>
      <c r="H286" s="160">
        <v>35</v>
      </c>
      <c r="I286" s="161"/>
      <c r="L286" s="157"/>
      <c r="M286" s="162"/>
      <c r="T286" s="163"/>
      <c r="AT286" s="158" t="s">
        <v>208</v>
      </c>
      <c r="AU286" s="158" t="s">
        <v>78</v>
      </c>
      <c r="AV286" s="13" t="s">
        <v>78</v>
      </c>
      <c r="AW286" s="13" t="s">
        <v>31</v>
      </c>
      <c r="AX286" s="13" t="s">
        <v>69</v>
      </c>
      <c r="AY286" s="158" t="s">
        <v>195</v>
      </c>
    </row>
    <row r="287" spans="2:65" s="12" customFormat="1">
      <c r="B287" s="151"/>
      <c r="D287" s="145" t="s">
        <v>208</v>
      </c>
      <c r="E287" s="152" t="s">
        <v>19</v>
      </c>
      <c r="F287" s="153" t="s">
        <v>10156</v>
      </c>
      <c r="H287" s="152" t="s">
        <v>19</v>
      </c>
      <c r="I287" s="154"/>
      <c r="L287" s="151"/>
      <c r="M287" s="155"/>
      <c r="T287" s="156"/>
      <c r="AT287" s="152" t="s">
        <v>208</v>
      </c>
      <c r="AU287" s="152" t="s">
        <v>78</v>
      </c>
      <c r="AV287" s="12" t="s">
        <v>76</v>
      </c>
      <c r="AW287" s="12" t="s">
        <v>31</v>
      </c>
      <c r="AX287" s="12" t="s">
        <v>69</v>
      </c>
      <c r="AY287" s="152" t="s">
        <v>195</v>
      </c>
    </row>
    <row r="288" spans="2:65" s="13" customFormat="1">
      <c r="B288" s="157"/>
      <c r="D288" s="145" t="s">
        <v>208</v>
      </c>
      <c r="E288" s="158" t="s">
        <v>19</v>
      </c>
      <c r="F288" s="159" t="s">
        <v>309</v>
      </c>
      <c r="H288" s="160">
        <v>13</v>
      </c>
      <c r="I288" s="161"/>
      <c r="L288" s="157"/>
      <c r="M288" s="162"/>
      <c r="T288" s="163"/>
      <c r="AT288" s="158" t="s">
        <v>208</v>
      </c>
      <c r="AU288" s="158" t="s">
        <v>78</v>
      </c>
      <c r="AV288" s="13" t="s">
        <v>78</v>
      </c>
      <c r="AW288" s="13" t="s">
        <v>31</v>
      </c>
      <c r="AX288" s="13" t="s">
        <v>69</v>
      </c>
      <c r="AY288" s="158" t="s">
        <v>195</v>
      </c>
    </row>
    <row r="289" spans="2:65" s="12" customFormat="1">
      <c r="B289" s="151"/>
      <c r="D289" s="145" t="s">
        <v>208</v>
      </c>
      <c r="E289" s="152" t="s">
        <v>19</v>
      </c>
      <c r="F289" s="153" t="s">
        <v>10157</v>
      </c>
      <c r="H289" s="152" t="s">
        <v>19</v>
      </c>
      <c r="I289" s="154"/>
      <c r="L289" s="151"/>
      <c r="M289" s="155"/>
      <c r="T289" s="156"/>
      <c r="AT289" s="152" t="s">
        <v>208</v>
      </c>
      <c r="AU289" s="152" t="s">
        <v>78</v>
      </c>
      <c r="AV289" s="12" t="s">
        <v>76</v>
      </c>
      <c r="AW289" s="12" t="s">
        <v>31</v>
      </c>
      <c r="AX289" s="12" t="s">
        <v>69</v>
      </c>
      <c r="AY289" s="152" t="s">
        <v>195</v>
      </c>
    </row>
    <row r="290" spans="2:65" s="13" customFormat="1">
      <c r="B290" s="157"/>
      <c r="D290" s="145" t="s">
        <v>208</v>
      </c>
      <c r="E290" s="158" t="s">
        <v>19</v>
      </c>
      <c r="F290" s="159" t="s">
        <v>6917</v>
      </c>
      <c r="H290" s="160">
        <v>6</v>
      </c>
      <c r="I290" s="161"/>
      <c r="L290" s="157"/>
      <c r="M290" s="162"/>
      <c r="T290" s="163"/>
      <c r="AT290" s="158" t="s">
        <v>208</v>
      </c>
      <c r="AU290" s="158" t="s">
        <v>78</v>
      </c>
      <c r="AV290" s="13" t="s">
        <v>78</v>
      </c>
      <c r="AW290" s="13" t="s">
        <v>31</v>
      </c>
      <c r="AX290" s="13" t="s">
        <v>69</v>
      </c>
      <c r="AY290" s="158" t="s">
        <v>195</v>
      </c>
    </row>
    <row r="291" spans="2:65" s="14" customFormat="1">
      <c r="B291" s="164"/>
      <c r="D291" s="145" t="s">
        <v>208</v>
      </c>
      <c r="E291" s="165" t="s">
        <v>19</v>
      </c>
      <c r="F291" s="166" t="s">
        <v>220</v>
      </c>
      <c r="H291" s="167">
        <v>54</v>
      </c>
      <c r="I291" s="168"/>
      <c r="L291" s="164"/>
      <c r="M291" s="169"/>
      <c r="T291" s="170"/>
      <c r="AT291" s="165" t="s">
        <v>208</v>
      </c>
      <c r="AU291" s="165" t="s">
        <v>78</v>
      </c>
      <c r="AV291" s="14" t="s">
        <v>202</v>
      </c>
      <c r="AW291" s="14" t="s">
        <v>31</v>
      </c>
      <c r="AX291" s="14" t="s">
        <v>76</v>
      </c>
      <c r="AY291" s="165" t="s">
        <v>195</v>
      </c>
    </row>
    <row r="292" spans="2:65" s="1" customFormat="1" ht="16.5" customHeight="1">
      <c r="B292" s="33"/>
      <c r="C292" s="132" t="s">
        <v>585</v>
      </c>
      <c r="D292" s="132" t="s">
        <v>197</v>
      </c>
      <c r="E292" s="133" t="s">
        <v>10158</v>
      </c>
      <c r="F292" s="134" t="s">
        <v>10159</v>
      </c>
      <c r="G292" s="135" t="s">
        <v>200</v>
      </c>
      <c r="H292" s="136">
        <v>116</v>
      </c>
      <c r="I292" s="137"/>
      <c r="J292" s="138">
        <f>ROUND(I292*H292,2)</f>
        <v>0</v>
      </c>
      <c r="K292" s="134" t="s">
        <v>201</v>
      </c>
      <c r="L292" s="33"/>
      <c r="M292" s="139" t="s">
        <v>19</v>
      </c>
      <c r="N292" s="140" t="s">
        <v>40</v>
      </c>
      <c r="P292" s="141">
        <f>O292*H292</f>
        <v>0</v>
      </c>
      <c r="Q292" s="141">
        <v>0.34499999999999997</v>
      </c>
      <c r="R292" s="141">
        <f>Q292*H292</f>
        <v>40.019999999999996</v>
      </c>
      <c r="S292" s="141">
        <v>0</v>
      </c>
      <c r="T292" s="142">
        <f>S292*H292</f>
        <v>0</v>
      </c>
      <c r="AR292" s="143" t="s">
        <v>202</v>
      </c>
      <c r="AT292" s="143" t="s">
        <v>197</v>
      </c>
      <c r="AU292" s="143" t="s">
        <v>78</v>
      </c>
      <c r="AY292" s="18" t="s">
        <v>195</v>
      </c>
      <c r="BE292" s="144">
        <f>IF(N292="základní",J292,0)</f>
        <v>0</v>
      </c>
      <c r="BF292" s="144">
        <f>IF(N292="snížená",J292,0)</f>
        <v>0</v>
      </c>
      <c r="BG292" s="144">
        <f>IF(N292="zákl. přenesená",J292,0)</f>
        <v>0</v>
      </c>
      <c r="BH292" s="144">
        <f>IF(N292="sníž. přenesená",J292,0)</f>
        <v>0</v>
      </c>
      <c r="BI292" s="144">
        <f>IF(N292="nulová",J292,0)</f>
        <v>0</v>
      </c>
      <c r="BJ292" s="18" t="s">
        <v>76</v>
      </c>
      <c r="BK292" s="144">
        <f>ROUND(I292*H292,2)</f>
        <v>0</v>
      </c>
      <c r="BL292" s="18" t="s">
        <v>202</v>
      </c>
      <c r="BM292" s="143" t="s">
        <v>10160</v>
      </c>
    </row>
    <row r="293" spans="2:65" s="1" customFormat="1">
      <c r="B293" s="33"/>
      <c r="D293" s="145" t="s">
        <v>204</v>
      </c>
      <c r="F293" s="146" t="s">
        <v>10161</v>
      </c>
      <c r="I293" s="147"/>
      <c r="L293" s="33"/>
      <c r="M293" s="148"/>
      <c r="T293" s="54"/>
      <c r="AT293" s="18" t="s">
        <v>204</v>
      </c>
      <c r="AU293" s="18" t="s">
        <v>78</v>
      </c>
    </row>
    <row r="294" spans="2:65" s="1" customFormat="1">
      <c r="B294" s="33"/>
      <c r="D294" s="149" t="s">
        <v>206</v>
      </c>
      <c r="F294" s="150" t="s">
        <v>10162</v>
      </c>
      <c r="I294" s="147"/>
      <c r="L294" s="33"/>
      <c r="M294" s="148"/>
      <c r="T294" s="54"/>
      <c r="AT294" s="18" t="s">
        <v>206</v>
      </c>
      <c r="AU294" s="18" t="s">
        <v>78</v>
      </c>
    </row>
    <row r="295" spans="2:65" s="12" customFormat="1">
      <c r="B295" s="151"/>
      <c r="D295" s="145" t="s">
        <v>208</v>
      </c>
      <c r="E295" s="152" t="s">
        <v>19</v>
      </c>
      <c r="F295" s="153" t="s">
        <v>209</v>
      </c>
      <c r="H295" s="152" t="s">
        <v>19</v>
      </c>
      <c r="I295" s="154"/>
      <c r="L295" s="151"/>
      <c r="M295" s="155"/>
      <c r="T295" s="156"/>
      <c r="AT295" s="152" t="s">
        <v>208</v>
      </c>
      <c r="AU295" s="152" t="s">
        <v>78</v>
      </c>
      <c r="AV295" s="12" t="s">
        <v>76</v>
      </c>
      <c r="AW295" s="12" t="s">
        <v>31</v>
      </c>
      <c r="AX295" s="12" t="s">
        <v>69</v>
      </c>
      <c r="AY295" s="152" t="s">
        <v>195</v>
      </c>
    </row>
    <row r="296" spans="2:65" s="12" customFormat="1">
      <c r="B296" s="151"/>
      <c r="D296" s="145" t="s">
        <v>208</v>
      </c>
      <c r="E296" s="152" t="s">
        <v>19</v>
      </c>
      <c r="F296" s="153" t="s">
        <v>10163</v>
      </c>
      <c r="H296" s="152" t="s">
        <v>19</v>
      </c>
      <c r="I296" s="154"/>
      <c r="L296" s="151"/>
      <c r="M296" s="155"/>
      <c r="T296" s="156"/>
      <c r="AT296" s="152" t="s">
        <v>208</v>
      </c>
      <c r="AU296" s="152" t="s">
        <v>78</v>
      </c>
      <c r="AV296" s="12" t="s">
        <v>76</v>
      </c>
      <c r="AW296" s="12" t="s">
        <v>31</v>
      </c>
      <c r="AX296" s="12" t="s">
        <v>69</v>
      </c>
      <c r="AY296" s="152" t="s">
        <v>195</v>
      </c>
    </row>
    <row r="297" spans="2:65" s="13" customFormat="1">
      <c r="B297" s="157"/>
      <c r="D297" s="145" t="s">
        <v>208</v>
      </c>
      <c r="E297" s="158" t="s">
        <v>19</v>
      </c>
      <c r="F297" s="159" t="s">
        <v>10164</v>
      </c>
      <c r="H297" s="160">
        <v>116</v>
      </c>
      <c r="I297" s="161"/>
      <c r="L297" s="157"/>
      <c r="M297" s="162"/>
      <c r="T297" s="163"/>
      <c r="AT297" s="158" t="s">
        <v>208</v>
      </c>
      <c r="AU297" s="158" t="s">
        <v>78</v>
      </c>
      <c r="AV297" s="13" t="s">
        <v>78</v>
      </c>
      <c r="AW297" s="13" t="s">
        <v>31</v>
      </c>
      <c r="AX297" s="13" t="s">
        <v>76</v>
      </c>
      <c r="AY297" s="158" t="s">
        <v>195</v>
      </c>
    </row>
    <row r="298" spans="2:65" s="1" customFormat="1" ht="16.5" customHeight="1">
      <c r="B298" s="33"/>
      <c r="C298" s="132" t="s">
        <v>596</v>
      </c>
      <c r="D298" s="132" t="s">
        <v>197</v>
      </c>
      <c r="E298" s="133" t="s">
        <v>10165</v>
      </c>
      <c r="F298" s="134" t="s">
        <v>10166</v>
      </c>
      <c r="G298" s="135" t="s">
        <v>200</v>
      </c>
      <c r="H298" s="136">
        <v>463</v>
      </c>
      <c r="I298" s="137"/>
      <c r="J298" s="138">
        <f>ROUND(I298*H298,2)</f>
        <v>0</v>
      </c>
      <c r="K298" s="134" t="s">
        <v>201</v>
      </c>
      <c r="L298" s="33"/>
      <c r="M298" s="139" t="s">
        <v>19</v>
      </c>
      <c r="N298" s="140" t="s">
        <v>40</v>
      </c>
      <c r="P298" s="141">
        <f>O298*H298</f>
        <v>0</v>
      </c>
      <c r="Q298" s="141">
        <v>0.57499999999999996</v>
      </c>
      <c r="R298" s="141">
        <f>Q298*H298</f>
        <v>266.22499999999997</v>
      </c>
      <c r="S298" s="141">
        <v>0</v>
      </c>
      <c r="T298" s="142">
        <f>S298*H298</f>
        <v>0</v>
      </c>
      <c r="AR298" s="143" t="s">
        <v>202</v>
      </c>
      <c r="AT298" s="143" t="s">
        <v>197</v>
      </c>
      <c r="AU298" s="143" t="s">
        <v>78</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202</v>
      </c>
      <c r="BM298" s="143" t="s">
        <v>10167</v>
      </c>
    </row>
    <row r="299" spans="2:65" s="1" customFormat="1">
      <c r="B299" s="33"/>
      <c r="D299" s="145" t="s">
        <v>204</v>
      </c>
      <c r="F299" s="146" t="s">
        <v>10168</v>
      </c>
      <c r="I299" s="147"/>
      <c r="L299" s="33"/>
      <c r="M299" s="148"/>
      <c r="T299" s="54"/>
      <c r="AT299" s="18" t="s">
        <v>204</v>
      </c>
      <c r="AU299" s="18" t="s">
        <v>78</v>
      </c>
    </row>
    <row r="300" spans="2:65" s="1" customFormat="1">
      <c r="B300" s="33"/>
      <c r="D300" s="149" t="s">
        <v>206</v>
      </c>
      <c r="F300" s="150" t="s">
        <v>10169</v>
      </c>
      <c r="I300" s="147"/>
      <c r="L300" s="33"/>
      <c r="M300" s="148"/>
      <c r="T300" s="54"/>
      <c r="AT300" s="18" t="s">
        <v>206</v>
      </c>
      <c r="AU300" s="18" t="s">
        <v>78</v>
      </c>
    </row>
    <row r="301" spans="2:65" s="12" customFormat="1">
      <c r="B301" s="151"/>
      <c r="D301" s="145" t="s">
        <v>208</v>
      </c>
      <c r="E301" s="152" t="s">
        <v>19</v>
      </c>
      <c r="F301" s="153" t="s">
        <v>2807</v>
      </c>
      <c r="H301" s="152" t="s">
        <v>19</v>
      </c>
      <c r="I301" s="154"/>
      <c r="L301" s="151"/>
      <c r="M301" s="155"/>
      <c r="T301" s="156"/>
      <c r="AT301" s="152" t="s">
        <v>208</v>
      </c>
      <c r="AU301" s="152" t="s">
        <v>78</v>
      </c>
      <c r="AV301" s="12" t="s">
        <v>76</v>
      </c>
      <c r="AW301" s="12" t="s">
        <v>31</v>
      </c>
      <c r="AX301" s="12" t="s">
        <v>69</v>
      </c>
      <c r="AY301" s="152" t="s">
        <v>195</v>
      </c>
    </row>
    <row r="302" spans="2:65" s="12" customFormat="1">
      <c r="B302" s="151"/>
      <c r="D302" s="145" t="s">
        <v>208</v>
      </c>
      <c r="E302" s="152" t="s">
        <v>19</v>
      </c>
      <c r="F302" s="153" t="s">
        <v>10170</v>
      </c>
      <c r="H302" s="152" t="s">
        <v>19</v>
      </c>
      <c r="I302" s="154"/>
      <c r="L302" s="151"/>
      <c r="M302" s="155"/>
      <c r="T302" s="156"/>
      <c r="AT302" s="152" t="s">
        <v>208</v>
      </c>
      <c r="AU302" s="152" t="s">
        <v>78</v>
      </c>
      <c r="AV302" s="12" t="s">
        <v>76</v>
      </c>
      <c r="AW302" s="12" t="s">
        <v>31</v>
      </c>
      <c r="AX302" s="12" t="s">
        <v>69</v>
      </c>
      <c r="AY302" s="152" t="s">
        <v>195</v>
      </c>
    </row>
    <row r="303" spans="2:65" s="13" customFormat="1">
      <c r="B303" s="157"/>
      <c r="D303" s="145" t="s">
        <v>208</v>
      </c>
      <c r="E303" s="158" t="s">
        <v>19</v>
      </c>
      <c r="F303" s="159" t="s">
        <v>10171</v>
      </c>
      <c r="H303" s="160">
        <v>463</v>
      </c>
      <c r="I303" s="161"/>
      <c r="L303" s="157"/>
      <c r="M303" s="162"/>
      <c r="T303" s="163"/>
      <c r="AT303" s="158" t="s">
        <v>208</v>
      </c>
      <c r="AU303" s="158" t="s">
        <v>78</v>
      </c>
      <c r="AV303" s="13" t="s">
        <v>78</v>
      </c>
      <c r="AW303" s="13" t="s">
        <v>31</v>
      </c>
      <c r="AX303" s="13" t="s">
        <v>76</v>
      </c>
      <c r="AY303" s="158" t="s">
        <v>195</v>
      </c>
    </row>
    <row r="304" spans="2:65" s="1" customFormat="1" ht="16.5" customHeight="1">
      <c r="B304" s="33"/>
      <c r="C304" s="132" t="s">
        <v>602</v>
      </c>
      <c r="D304" s="132" t="s">
        <v>197</v>
      </c>
      <c r="E304" s="133" t="s">
        <v>10172</v>
      </c>
      <c r="F304" s="134" t="s">
        <v>10173</v>
      </c>
      <c r="G304" s="135" t="s">
        <v>200</v>
      </c>
      <c r="H304" s="136">
        <v>399</v>
      </c>
      <c r="I304" s="137"/>
      <c r="J304" s="138">
        <f>ROUND(I304*H304,2)</f>
        <v>0</v>
      </c>
      <c r="K304" s="134" t="s">
        <v>201</v>
      </c>
      <c r="L304" s="33"/>
      <c r="M304" s="139" t="s">
        <v>19</v>
      </c>
      <c r="N304" s="140" t="s">
        <v>40</v>
      </c>
      <c r="P304" s="141">
        <f>O304*H304</f>
        <v>0</v>
      </c>
      <c r="Q304" s="141">
        <v>0.15826000000000001</v>
      </c>
      <c r="R304" s="141">
        <f>Q304*H304</f>
        <v>63.145740000000004</v>
      </c>
      <c r="S304" s="141">
        <v>0</v>
      </c>
      <c r="T304" s="142">
        <f>S304*H304</f>
        <v>0</v>
      </c>
      <c r="AR304" s="143" t="s">
        <v>202</v>
      </c>
      <c r="AT304" s="143" t="s">
        <v>197</v>
      </c>
      <c r="AU304" s="143" t="s">
        <v>78</v>
      </c>
      <c r="AY304" s="18" t="s">
        <v>195</v>
      </c>
      <c r="BE304" s="144">
        <f>IF(N304="základní",J304,0)</f>
        <v>0</v>
      </c>
      <c r="BF304" s="144">
        <f>IF(N304="snížená",J304,0)</f>
        <v>0</v>
      </c>
      <c r="BG304" s="144">
        <f>IF(N304="zákl. přenesená",J304,0)</f>
        <v>0</v>
      </c>
      <c r="BH304" s="144">
        <f>IF(N304="sníž. přenesená",J304,0)</f>
        <v>0</v>
      </c>
      <c r="BI304" s="144">
        <f>IF(N304="nulová",J304,0)</f>
        <v>0</v>
      </c>
      <c r="BJ304" s="18" t="s">
        <v>76</v>
      </c>
      <c r="BK304" s="144">
        <f>ROUND(I304*H304,2)</f>
        <v>0</v>
      </c>
      <c r="BL304" s="18" t="s">
        <v>202</v>
      </c>
      <c r="BM304" s="143" t="s">
        <v>10174</v>
      </c>
    </row>
    <row r="305" spans="2:65" s="1" customFormat="1">
      <c r="B305" s="33"/>
      <c r="D305" s="145" t="s">
        <v>204</v>
      </c>
      <c r="F305" s="146" t="s">
        <v>10175</v>
      </c>
      <c r="I305" s="147"/>
      <c r="L305" s="33"/>
      <c r="M305" s="148"/>
      <c r="T305" s="54"/>
      <c r="AT305" s="18" t="s">
        <v>204</v>
      </c>
      <c r="AU305" s="18" t="s">
        <v>78</v>
      </c>
    </row>
    <row r="306" spans="2:65" s="1" customFormat="1">
      <c r="B306" s="33"/>
      <c r="D306" s="149" t="s">
        <v>206</v>
      </c>
      <c r="F306" s="150" t="s">
        <v>10176</v>
      </c>
      <c r="I306" s="147"/>
      <c r="L306" s="33"/>
      <c r="M306" s="148"/>
      <c r="T306" s="54"/>
      <c r="AT306" s="18" t="s">
        <v>206</v>
      </c>
      <c r="AU306" s="18" t="s">
        <v>78</v>
      </c>
    </row>
    <row r="307" spans="2:65" s="12" customFormat="1">
      <c r="B307" s="151"/>
      <c r="D307" s="145" t="s">
        <v>208</v>
      </c>
      <c r="E307" s="152" t="s">
        <v>19</v>
      </c>
      <c r="F307" s="153" t="s">
        <v>2807</v>
      </c>
      <c r="H307" s="152" t="s">
        <v>19</v>
      </c>
      <c r="I307" s="154"/>
      <c r="L307" s="151"/>
      <c r="M307" s="155"/>
      <c r="T307" s="156"/>
      <c r="AT307" s="152" t="s">
        <v>208</v>
      </c>
      <c r="AU307" s="152" t="s">
        <v>78</v>
      </c>
      <c r="AV307" s="12" t="s">
        <v>76</v>
      </c>
      <c r="AW307" s="12" t="s">
        <v>31</v>
      </c>
      <c r="AX307" s="12" t="s">
        <v>69</v>
      </c>
      <c r="AY307" s="152" t="s">
        <v>195</v>
      </c>
    </row>
    <row r="308" spans="2:65" s="12" customFormat="1">
      <c r="B308" s="151"/>
      <c r="D308" s="145" t="s">
        <v>208</v>
      </c>
      <c r="E308" s="152" t="s">
        <v>19</v>
      </c>
      <c r="F308" s="153" t="s">
        <v>10177</v>
      </c>
      <c r="H308" s="152" t="s">
        <v>19</v>
      </c>
      <c r="I308" s="154"/>
      <c r="L308" s="151"/>
      <c r="M308" s="155"/>
      <c r="T308" s="156"/>
      <c r="AT308" s="152" t="s">
        <v>208</v>
      </c>
      <c r="AU308" s="152" t="s">
        <v>78</v>
      </c>
      <c r="AV308" s="12" t="s">
        <v>76</v>
      </c>
      <c r="AW308" s="12" t="s">
        <v>31</v>
      </c>
      <c r="AX308" s="12" t="s">
        <v>69</v>
      </c>
      <c r="AY308" s="152" t="s">
        <v>195</v>
      </c>
    </row>
    <row r="309" spans="2:65" s="13" customFormat="1">
      <c r="B309" s="157"/>
      <c r="D309" s="145" t="s">
        <v>208</v>
      </c>
      <c r="E309" s="158" t="s">
        <v>19</v>
      </c>
      <c r="F309" s="159" t="s">
        <v>10178</v>
      </c>
      <c r="H309" s="160">
        <v>399</v>
      </c>
      <c r="I309" s="161"/>
      <c r="L309" s="157"/>
      <c r="M309" s="162"/>
      <c r="T309" s="163"/>
      <c r="AT309" s="158" t="s">
        <v>208</v>
      </c>
      <c r="AU309" s="158" t="s">
        <v>78</v>
      </c>
      <c r="AV309" s="13" t="s">
        <v>78</v>
      </c>
      <c r="AW309" s="13" t="s">
        <v>31</v>
      </c>
      <c r="AX309" s="13" t="s">
        <v>76</v>
      </c>
      <c r="AY309" s="158" t="s">
        <v>195</v>
      </c>
    </row>
    <row r="310" spans="2:65" s="1" customFormat="1" ht="16.5" customHeight="1">
      <c r="B310" s="33"/>
      <c r="C310" s="132" t="s">
        <v>682</v>
      </c>
      <c r="D310" s="132" t="s">
        <v>197</v>
      </c>
      <c r="E310" s="133" t="s">
        <v>10179</v>
      </c>
      <c r="F310" s="134" t="s">
        <v>10180</v>
      </c>
      <c r="G310" s="135" t="s">
        <v>200</v>
      </c>
      <c r="H310" s="136">
        <v>399</v>
      </c>
      <c r="I310" s="137"/>
      <c r="J310" s="138">
        <f>ROUND(I310*H310,2)</f>
        <v>0</v>
      </c>
      <c r="K310" s="134" t="s">
        <v>201</v>
      </c>
      <c r="L310" s="33"/>
      <c r="M310" s="139" t="s">
        <v>19</v>
      </c>
      <c r="N310" s="140" t="s">
        <v>40</v>
      </c>
      <c r="P310" s="141">
        <f>O310*H310</f>
        <v>0</v>
      </c>
      <c r="Q310" s="141">
        <v>4.0999999999999999E-4</v>
      </c>
      <c r="R310" s="141">
        <f>Q310*H310</f>
        <v>0.16358999999999999</v>
      </c>
      <c r="S310" s="141">
        <v>0</v>
      </c>
      <c r="T310" s="142">
        <f>S310*H310</f>
        <v>0</v>
      </c>
      <c r="AR310" s="143" t="s">
        <v>202</v>
      </c>
      <c r="AT310" s="143" t="s">
        <v>197</v>
      </c>
      <c r="AU310" s="143" t="s">
        <v>78</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202</v>
      </c>
      <c r="BM310" s="143" t="s">
        <v>10181</v>
      </c>
    </row>
    <row r="311" spans="2:65" s="1" customFormat="1">
      <c r="B311" s="33"/>
      <c r="D311" s="145" t="s">
        <v>204</v>
      </c>
      <c r="F311" s="146" t="s">
        <v>10182</v>
      </c>
      <c r="I311" s="147"/>
      <c r="L311" s="33"/>
      <c r="M311" s="148"/>
      <c r="T311" s="54"/>
      <c r="AT311" s="18" t="s">
        <v>204</v>
      </c>
      <c r="AU311" s="18" t="s">
        <v>78</v>
      </c>
    </row>
    <row r="312" spans="2:65" s="1" customFormat="1">
      <c r="B312" s="33"/>
      <c r="D312" s="149" t="s">
        <v>206</v>
      </c>
      <c r="F312" s="150" t="s">
        <v>10183</v>
      </c>
      <c r="I312" s="147"/>
      <c r="L312" s="33"/>
      <c r="M312" s="148"/>
      <c r="T312" s="54"/>
      <c r="AT312" s="18" t="s">
        <v>206</v>
      </c>
      <c r="AU312" s="18" t="s">
        <v>78</v>
      </c>
    </row>
    <row r="313" spans="2:65" s="12" customFormat="1">
      <c r="B313" s="151"/>
      <c r="D313" s="145" t="s">
        <v>208</v>
      </c>
      <c r="E313" s="152" t="s">
        <v>19</v>
      </c>
      <c r="F313" s="153" t="s">
        <v>2807</v>
      </c>
      <c r="H313" s="152" t="s">
        <v>19</v>
      </c>
      <c r="I313" s="154"/>
      <c r="L313" s="151"/>
      <c r="M313" s="155"/>
      <c r="T313" s="156"/>
      <c r="AT313" s="152" t="s">
        <v>208</v>
      </c>
      <c r="AU313" s="152" t="s">
        <v>78</v>
      </c>
      <c r="AV313" s="12" t="s">
        <v>76</v>
      </c>
      <c r="AW313" s="12" t="s">
        <v>31</v>
      </c>
      <c r="AX313" s="12" t="s">
        <v>69</v>
      </c>
      <c r="AY313" s="152" t="s">
        <v>195</v>
      </c>
    </row>
    <row r="314" spans="2:65" s="12" customFormat="1">
      <c r="B314" s="151"/>
      <c r="D314" s="145" t="s">
        <v>208</v>
      </c>
      <c r="E314" s="152" t="s">
        <v>19</v>
      </c>
      <c r="F314" s="153" t="s">
        <v>10177</v>
      </c>
      <c r="H314" s="152" t="s">
        <v>19</v>
      </c>
      <c r="I314" s="154"/>
      <c r="L314" s="151"/>
      <c r="M314" s="155"/>
      <c r="T314" s="156"/>
      <c r="AT314" s="152" t="s">
        <v>208</v>
      </c>
      <c r="AU314" s="152" t="s">
        <v>78</v>
      </c>
      <c r="AV314" s="12" t="s">
        <v>76</v>
      </c>
      <c r="AW314" s="12" t="s">
        <v>31</v>
      </c>
      <c r="AX314" s="12" t="s">
        <v>69</v>
      </c>
      <c r="AY314" s="152" t="s">
        <v>195</v>
      </c>
    </row>
    <row r="315" spans="2:65" s="13" customFormat="1">
      <c r="B315" s="157"/>
      <c r="D315" s="145" t="s">
        <v>208</v>
      </c>
      <c r="E315" s="158" t="s">
        <v>19</v>
      </c>
      <c r="F315" s="159" t="s">
        <v>10178</v>
      </c>
      <c r="H315" s="160">
        <v>399</v>
      </c>
      <c r="I315" s="161"/>
      <c r="L315" s="157"/>
      <c r="M315" s="162"/>
      <c r="T315" s="163"/>
      <c r="AT315" s="158" t="s">
        <v>208</v>
      </c>
      <c r="AU315" s="158" t="s">
        <v>78</v>
      </c>
      <c r="AV315" s="13" t="s">
        <v>78</v>
      </c>
      <c r="AW315" s="13" t="s">
        <v>31</v>
      </c>
      <c r="AX315" s="13" t="s">
        <v>76</v>
      </c>
      <c r="AY315" s="158" t="s">
        <v>195</v>
      </c>
    </row>
    <row r="316" spans="2:65" s="1" customFormat="1" ht="16.5" customHeight="1">
      <c r="B316" s="33"/>
      <c r="C316" s="132" t="s">
        <v>787</v>
      </c>
      <c r="D316" s="132" t="s">
        <v>197</v>
      </c>
      <c r="E316" s="133" t="s">
        <v>10184</v>
      </c>
      <c r="F316" s="134" t="s">
        <v>10185</v>
      </c>
      <c r="G316" s="135" t="s">
        <v>200</v>
      </c>
      <c r="H316" s="136">
        <v>399</v>
      </c>
      <c r="I316" s="137"/>
      <c r="J316" s="138">
        <f>ROUND(I316*H316,2)</f>
        <v>0</v>
      </c>
      <c r="K316" s="134" t="s">
        <v>201</v>
      </c>
      <c r="L316" s="33"/>
      <c r="M316" s="139" t="s">
        <v>19</v>
      </c>
      <c r="N316" s="140" t="s">
        <v>40</v>
      </c>
      <c r="P316" s="141">
        <f>O316*H316</f>
        <v>0</v>
      </c>
      <c r="Q316" s="141">
        <v>0.12966</v>
      </c>
      <c r="R316" s="141">
        <f>Q316*H316</f>
        <v>51.734339999999996</v>
      </c>
      <c r="S316" s="141">
        <v>0</v>
      </c>
      <c r="T316" s="142">
        <f>S316*H316</f>
        <v>0</v>
      </c>
      <c r="AR316" s="143" t="s">
        <v>202</v>
      </c>
      <c r="AT316" s="143" t="s">
        <v>197</v>
      </c>
      <c r="AU316" s="143" t="s">
        <v>78</v>
      </c>
      <c r="AY316" s="18" t="s">
        <v>195</v>
      </c>
      <c r="BE316" s="144">
        <f>IF(N316="základní",J316,0)</f>
        <v>0</v>
      </c>
      <c r="BF316" s="144">
        <f>IF(N316="snížená",J316,0)</f>
        <v>0</v>
      </c>
      <c r="BG316" s="144">
        <f>IF(N316="zákl. přenesená",J316,0)</f>
        <v>0</v>
      </c>
      <c r="BH316" s="144">
        <f>IF(N316="sníž. přenesená",J316,0)</f>
        <v>0</v>
      </c>
      <c r="BI316" s="144">
        <f>IF(N316="nulová",J316,0)</f>
        <v>0</v>
      </c>
      <c r="BJ316" s="18" t="s">
        <v>76</v>
      </c>
      <c r="BK316" s="144">
        <f>ROUND(I316*H316,2)</f>
        <v>0</v>
      </c>
      <c r="BL316" s="18" t="s">
        <v>202</v>
      </c>
      <c r="BM316" s="143" t="s">
        <v>10186</v>
      </c>
    </row>
    <row r="317" spans="2:65" s="1" customFormat="1">
      <c r="B317" s="33"/>
      <c r="D317" s="145" t="s">
        <v>204</v>
      </c>
      <c r="F317" s="146" t="s">
        <v>10187</v>
      </c>
      <c r="I317" s="147"/>
      <c r="L317" s="33"/>
      <c r="M317" s="148"/>
      <c r="T317" s="54"/>
      <c r="AT317" s="18" t="s">
        <v>204</v>
      </c>
      <c r="AU317" s="18" t="s">
        <v>78</v>
      </c>
    </row>
    <row r="318" spans="2:65" s="1" customFormat="1">
      <c r="B318" s="33"/>
      <c r="D318" s="149" t="s">
        <v>206</v>
      </c>
      <c r="F318" s="150" t="s">
        <v>10188</v>
      </c>
      <c r="I318" s="147"/>
      <c r="L318" s="33"/>
      <c r="M318" s="148"/>
      <c r="T318" s="54"/>
      <c r="AT318" s="18" t="s">
        <v>206</v>
      </c>
      <c r="AU318" s="18" t="s">
        <v>78</v>
      </c>
    </row>
    <row r="319" spans="2:65" s="12" customFormat="1">
      <c r="B319" s="151"/>
      <c r="D319" s="145" t="s">
        <v>208</v>
      </c>
      <c r="E319" s="152" t="s">
        <v>19</v>
      </c>
      <c r="F319" s="153" t="s">
        <v>2807</v>
      </c>
      <c r="H319" s="152" t="s">
        <v>19</v>
      </c>
      <c r="I319" s="154"/>
      <c r="L319" s="151"/>
      <c r="M319" s="155"/>
      <c r="T319" s="156"/>
      <c r="AT319" s="152" t="s">
        <v>208</v>
      </c>
      <c r="AU319" s="152" t="s">
        <v>78</v>
      </c>
      <c r="AV319" s="12" t="s">
        <v>76</v>
      </c>
      <c r="AW319" s="12" t="s">
        <v>31</v>
      </c>
      <c r="AX319" s="12" t="s">
        <v>69</v>
      </c>
      <c r="AY319" s="152" t="s">
        <v>195</v>
      </c>
    </row>
    <row r="320" spans="2:65" s="12" customFormat="1">
      <c r="B320" s="151"/>
      <c r="D320" s="145" t="s">
        <v>208</v>
      </c>
      <c r="E320" s="152" t="s">
        <v>19</v>
      </c>
      <c r="F320" s="153" t="s">
        <v>10177</v>
      </c>
      <c r="H320" s="152" t="s">
        <v>19</v>
      </c>
      <c r="I320" s="154"/>
      <c r="L320" s="151"/>
      <c r="M320" s="155"/>
      <c r="T320" s="156"/>
      <c r="AT320" s="152" t="s">
        <v>208</v>
      </c>
      <c r="AU320" s="152" t="s">
        <v>78</v>
      </c>
      <c r="AV320" s="12" t="s">
        <v>76</v>
      </c>
      <c r="AW320" s="12" t="s">
        <v>31</v>
      </c>
      <c r="AX320" s="12" t="s">
        <v>69</v>
      </c>
      <c r="AY320" s="152" t="s">
        <v>195</v>
      </c>
    </row>
    <row r="321" spans="2:65" s="13" customFormat="1">
      <c r="B321" s="157"/>
      <c r="D321" s="145" t="s">
        <v>208</v>
      </c>
      <c r="E321" s="158" t="s">
        <v>19</v>
      </c>
      <c r="F321" s="159" t="s">
        <v>10178</v>
      </c>
      <c r="H321" s="160">
        <v>399</v>
      </c>
      <c r="I321" s="161"/>
      <c r="L321" s="157"/>
      <c r="M321" s="162"/>
      <c r="T321" s="163"/>
      <c r="AT321" s="158" t="s">
        <v>208</v>
      </c>
      <c r="AU321" s="158" t="s">
        <v>78</v>
      </c>
      <c r="AV321" s="13" t="s">
        <v>78</v>
      </c>
      <c r="AW321" s="13" t="s">
        <v>31</v>
      </c>
      <c r="AX321" s="13" t="s">
        <v>76</v>
      </c>
      <c r="AY321" s="158" t="s">
        <v>195</v>
      </c>
    </row>
    <row r="322" spans="2:65" s="1" customFormat="1" ht="16.5" customHeight="1">
      <c r="B322" s="33"/>
      <c r="C322" s="132" t="s">
        <v>904</v>
      </c>
      <c r="D322" s="132" t="s">
        <v>197</v>
      </c>
      <c r="E322" s="133" t="s">
        <v>10189</v>
      </c>
      <c r="F322" s="134" t="s">
        <v>10190</v>
      </c>
      <c r="G322" s="135" t="s">
        <v>200</v>
      </c>
      <c r="H322" s="136">
        <v>3</v>
      </c>
      <c r="I322" s="137"/>
      <c r="J322" s="138">
        <f>ROUND(I322*H322,2)</f>
        <v>0</v>
      </c>
      <c r="K322" s="134" t="s">
        <v>201</v>
      </c>
      <c r="L322" s="33"/>
      <c r="M322" s="139" t="s">
        <v>19</v>
      </c>
      <c r="N322" s="140" t="s">
        <v>40</v>
      </c>
      <c r="P322" s="141">
        <f>O322*H322</f>
        <v>0</v>
      </c>
      <c r="Q322" s="141">
        <v>0.1837</v>
      </c>
      <c r="R322" s="141">
        <f>Q322*H322</f>
        <v>0.55110000000000003</v>
      </c>
      <c r="S322" s="141">
        <v>0</v>
      </c>
      <c r="T322" s="142">
        <f>S322*H322</f>
        <v>0</v>
      </c>
      <c r="AR322" s="143" t="s">
        <v>202</v>
      </c>
      <c r="AT322" s="143" t="s">
        <v>197</v>
      </c>
      <c r="AU322" s="143" t="s">
        <v>78</v>
      </c>
      <c r="AY322" s="18" t="s">
        <v>195</v>
      </c>
      <c r="BE322" s="144">
        <f>IF(N322="základní",J322,0)</f>
        <v>0</v>
      </c>
      <c r="BF322" s="144">
        <f>IF(N322="snížená",J322,0)</f>
        <v>0</v>
      </c>
      <c r="BG322" s="144">
        <f>IF(N322="zákl. přenesená",J322,0)</f>
        <v>0</v>
      </c>
      <c r="BH322" s="144">
        <f>IF(N322="sníž. přenesená",J322,0)</f>
        <v>0</v>
      </c>
      <c r="BI322" s="144">
        <f>IF(N322="nulová",J322,0)</f>
        <v>0</v>
      </c>
      <c r="BJ322" s="18" t="s">
        <v>76</v>
      </c>
      <c r="BK322" s="144">
        <f>ROUND(I322*H322,2)</f>
        <v>0</v>
      </c>
      <c r="BL322" s="18" t="s">
        <v>202</v>
      </c>
      <c r="BM322" s="143" t="s">
        <v>10191</v>
      </c>
    </row>
    <row r="323" spans="2:65" s="1" customFormat="1">
      <c r="B323" s="33"/>
      <c r="D323" s="145" t="s">
        <v>204</v>
      </c>
      <c r="F323" s="146" t="s">
        <v>10192</v>
      </c>
      <c r="I323" s="147"/>
      <c r="L323" s="33"/>
      <c r="M323" s="148"/>
      <c r="T323" s="54"/>
      <c r="AT323" s="18" t="s">
        <v>204</v>
      </c>
      <c r="AU323" s="18" t="s">
        <v>78</v>
      </c>
    </row>
    <row r="324" spans="2:65" s="1" customFormat="1">
      <c r="B324" s="33"/>
      <c r="D324" s="149" t="s">
        <v>206</v>
      </c>
      <c r="F324" s="150" t="s">
        <v>10193</v>
      </c>
      <c r="I324" s="147"/>
      <c r="L324" s="33"/>
      <c r="M324" s="148"/>
      <c r="T324" s="54"/>
      <c r="AT324" s="18" t="s">
        <v>206</v>
      </c>
      <c r="AU324" s="18" t="s">
        <v>78</v>
      </c>
    </row>
    <row r="325" spans="2:65" s="12" customFormat="1">
      <c r="B325" s="151"/>
      <c r="D325" s="145" t="s">
        <v>208</v>
      </c>
      <c r="E325" s="152" t="s">
        <v>19</v>
      </c>
      <c r="F325" s="153" t="s">
        <v>2807</v>
      </c>
      <c r="H325" s="152" t="s">
        <v>19</v>
      </c>
      <c r="I325" s="154"/>
      <c r="L325" s="151"/>
      <c r="M325" s="155"/>
      <c r="T325" s="156"/>
      <c r="AT325" s="152" t="s">
        <v>208</v>
      </c>
      <c r="AU325" s="152" t="s">
        <v>78</v>
      </c>
      <c r="AV325" s="12" t="s">
        <v>76</v>
      </c>
      <c r="AW325" s="12" t="s">
        <v>31</v>
      </c>
      <c r="AX325" s="12" t="s">
        <v>69</v>
      </c>
      <c r="AY325" s="152" t="s">
        <v>195</v>
      </c>
    </row>
    <row r="326" spans="2:65" s="12" customFormat="1">
      <c r="B326" s="151"/>
      <c r="D326" s="145" t="s">
        <v>208</v>
      </c>
      <c r="E326" s="152" t="s">
        <v>19</v>
      </c>
      <c r="F326" s="153" t="s">
        <v>10157</v>
      </c>
      <c r="H326" s="152" t="s">
        <v>19</v>
      </c>
      <c r="I326" s="154"/>
      <c r="L326" s="151"/>
      <c r="M326" s="155"/>
      <c r="T326" s="156"/>
      <c r="AT326" s="152" t="s">
        <v>208</v>
      </c>
      <c r="AU326" s="152" t="s">
        <v>78</v>
      </c>
      <c r="AV326" s="12" t="s">
        <v>76</v>
      </c>
      <c r="AW326" s="12" t="s">
        <v>31</v>
      </c>
      <c r="AX326" s="12" t="s">
        <v>69</v>
      </c>
      <c r="AY326" s="152" t="s">
        <v>195</v>
      </c>
    </row>
    <row r="327" spans="2:65" s="13" customFormat="1">
      <c r="B327" s="157"/>
      <c r="D327" s="145" t="s">
        <v>208</v>
      </c>
      <c r="E327" s="158" t="s">
        <v>19</v>
      </c>
      <c r="F327" s="159" t="s">
        <v>9823</v>
      </c>
      <c r="H327" s="160">
        <v>3</v>
      </c>
      <c r="I327" s="161"/>
      <c r="L327" s="157"/>
      <c r="M327" s="162"/>
      <c r="T327" s="163"/>
      <c r="AT327" s="158" t="s">
        <v>208</v>
      </c>
      <c r="AU327" s="158" t="s">
        <v>78</v>
      </c>
      <c r="AV327" s="13" t="s">
        <v>78</v>
      </c>
      <c r="AW327" s="13" t="s">
        <v>31</v>
      </c>
      <c r="AX327" s="13" t="s">
        <v>76</v>
      </c>
      <c r="AY327" s="158" t="s">
        <v>195</v>
      </c>
    </row>
    <row r="328" spans="2:65" s="1" customFormat="1" ht="16.5" customHeight="1">
      <c r="B328" s="33"/>
      <c r="C328" s="184" t="s">
        <v>913</v>
      </c>
      <c r="D328" s="184" t="s">
        <v>2618</v>
      </c>
      <c r="E328" s="185" t="s">
        <v>10194</v>
      </c>
      <c r="F328" s="186" t="s">
        <v>10195</v>
      </c>
      <c r="G328" s="187" t="s">
        <v>200</v>
      </c>
      <c r="H328" s="188">
        <v>3.15</v>
      </c>
      <c r="I328" s="189"/>
      <c r="J328" s="190">
        <f>ROUND(I328*H328,2)</f>
        <v>0</v>
      </c>
      <c r="K328" s="186" t="s">
        <v>201</v>
      </c>
      <c r="L328" s="191"/>
      <c r="M328" s="192" t="s">
        <v>19</v>
      </c>
      <c r="N328" s="193" t="s">
        <v>40</v>
      </c>
      <c r="P328" s="141">
        <f>O328*H328</f>
        <v>0</v>
      </c>
      <c r="Q328" s="141">
        <v>0.222</v>
      </c>
      <c r="R328" s="141">
        <f>Q328*H328</f>
        <v>0.69930000000000003</v>
      </c>
      <c r="S328" s="141">
        <v>0</v>
      </c>
      <c r="T328" s="142">
        <f>S328*H328</f>
        <v>0</v>
      </c>
      <c r="AR328" s="143" t="s">
        <v>273</v>
      </c>
      <c r="AT328" s="143" t="s">
        <v>2618</v>
      </c>
      <c r="AU328" s="143" t="s">
        <v>78</v>
      </c>
      <c r="AY328" s="18" t="s">
        <v>195</v>
      </c>
      <c r="BE328" s="144">
        <f>IF(N328="základní",J328,0)</f>
        <v>0</v>
      </c>
      <c r="BF328" s="144">
        <f>IF(N328="snížená",J328,0)</f>
        <v>0</v>
      </c>
      <c r="BG328" s="144">
        <f>IF(N328="zákl. přenesená",J328,0)</f>
        <v>0</v>
      </c>
      <c r="BH328" s="144">
        <f>IF(N328="sníž. přenesená",J328,0)</f>
        <v>0</v>
      </c>
      <c r="BI328" s="144">
        <f>IF(N328="nulová",J328,0)</f>
        <v>0</v>
      </c>
      <c r="BJ328" s="18" t="s">
        <v>76</v>
      </c>
      <c r="BK328" s="144">
        <f>ROUND(I328*H328,2)</f>
        <v>0</v>
      </c>
      <c r="BL328" s="18" t="s">
        <v>202</v>
      </c>
      <c r="BM328" s="143" t="s">
        <v>10196</v>
      </c>
    </row>
    <row r="329" spans="2:65" s="1" customFormat="1">
      <c r="B329" s="33"/>
      <c r="D329" s="145" t="s">
        <v>204</v>
      </c>
      <c r="F329" s="146" t="s">
        <v>10195</v>
      </c>
      <c r="I329" s="147"/>
      <c r="L329" s="33"/>
      <c r="M329" s="148"/>
      <c r="T329" s="54"/>
      <c r="AT329" s="18" t="s">
        <v>204</v>
      </c>
      <c r="AU329" s="18" t="s">
        <v>78</v>
      </c>
    </row>
    <row r="330" spans="2:65" s="13" customFormat="1">
      <c r="B330" s="157"/>
      <c r="D330" s="145" t="s">
        <v>208</v>
      </c>
      <c r="F330" s="159" t="s">
        <v>10197</v>
      </c>
      <c r="H330" s="160">
        <v>3.15</v>
      </c>
      <c r="I330" s="161"/>
      <c r="L330" s="157"/>
      <c r="M330" s="162"/>
      <c r="T330" s="163"/>
      <c r="AT330" s="158" t="s">
        <v>208</v>
      </c>
      <c r="AU330" s="158" t="s">
        <v>78</v>
      </c>
      <c r="AV330" s="13" t="s">
        <v>78</v>
      </c>
      <c r="AW330" s="13" t="s">
        <v>4</v>
      </c>
      <c r="AX330" s="13" t="s">
        <v>76</v>
      </c>
      <c r="AY330" s="158" t="s">
        <v>195</v>
      </c>
    </row>
    <row r="331" spans="2:65" s="1" customFormat="1" ht="16.5" customHeight="1">
      <c r="B331" s="33"/>
      <c r="C331" s="132" t="s">
        <v>924</v>
      </c>
      <c r="D331" s="132" t="s">
        <v>197</v>
      </c>
      <c r="E331" s="133" t="s">
        <v>10198</v>
      </c>
      <c r="F331" s="134" t="s">
        <v>10199</v>
      </c>
      <c r="G331" s="135" t="s">
        <v>230</v>
      </c>
      <c r="H331" s="136">
        <v>13</v>
      </c>
      <c r="I331" s="137"/>
      <c r="J331" s="138">
        <f>ROUND(I331*H331,2)</f>
        <v>0</v>
      </c>
      <c r="K331" s="134" t="s">
        <v>19</v>
      </c>
      <c r="L331" s="33"/>
      <c r="M331" s="139" t="s">
        <v>19</v>
      </c>
      <c r="N331" s="140" t="s">
        <v>40</v>
      </c>
      <c r="P331" s="141">
        <f>O331*H331</f>
        <v>0</v>
      </c>
      <c r="Q331" s="141">
        <v>0</v>
      </c>
      <c r="R331" s="141">
        <f>Q331*H331</f>
        <v>0</v>
      </c>
      <c r="S331" s="141">
        <v>0</v>
      </c>
      <c r="T331" s="142">
        <f>S331*H331</f>
        <v>0</v>
      </c>
      <c r="AR331" s="143" t="s">
        <v>202</v>
      </c>
      <c r="AT331" s="143" t="s">
        <v>197</v>
      </c>
      <c r="AU331" s="143" t="s">
        <v>78</v>
      </c>
      <c r="AY331" s="18" t="s">
        <v>195</v>
      </c>
      <c r="BE331" s="144">
        <f>IF(N331="základní",J331,0)</f>
        <v>0</v>
      </c>
      <c r="BF331" s="144">
        <f>IF(N331="snížená",J331,0)</f>
        <v>0</v>
      </c>
      <c r="BG331" s="144">
        <f>IF(N331="zákl. přenesená",J331,0)</f>
        <v>0</v>
      </c>
      <c r="BH331" s="144">
        <f>IF(N331="sníž. přenesená",J331,0)</f>
        <v>0</v>
      </c>
      <c r="BI331" s="144">
        <f>IF(N331="nulová",J331,0)</f>
        <v>0</v>
      </c>
      <c r="BJ331" s="18" t="s">
        <v>76</v>
      </c>
      <c r="BK331" s="144">
        <f>ROUND(I331*H331,2)</f>
        <v>0</v>
      </c>
      <c r="BL331" s="18" t="s">
        <v>202</v>
      </c>
      <c r="BM331" s="143" t="s">
        <v>10200</v>
      </c>
    </row>
    <row r="332" spans="2:65" s="1" customFormat="1">
      <c r="B332" s="33"/>
      <c r="D332" s="145" t="s">
        <v>204</v>
      </c>
      <c r="F332" s="146" t="s">
        <v>10199</v>
      </c>
      <c r="I332" s="147"/>
      <c r="L332" s="33"/>
      <c r="M332" s="148"/>
      <c r="T332" s="54"/>
      <c r="AT332" s="18" t="s">
        <v>204</v>
      </c>
      <c r="AU332" s="18" t="s">
        <v>78</v>
      </c>
    </row>
    <row r="333" spans="2:65" s="12" customFormat="1">
      <c r="B333" s="151"/>
      <c r="D333" s="145" t="s">
        <v>208</v>
      </c>
      <c r="E333" s="152" t="s">
        <v>19</v>
      </c>
      <c r="F333" s="153" t="s">
        <v>2691</v>
      </c>
      <c r="H333" s="152" t="s">
        <v>19</v>
      </c>
      <c r="I333" s="154"/>
      <c r="L333" s="151"/>
      <c r="M333" s="155"/>
      <c r="T333" s="156"/>
      <c r="AT333" s="152" t="s">
        <v>208</v>
      </c>
      <c r="AU333" s="152" t="s">
        <v>78</v>
      </c>
      <c r="AV333" s="12" t="s">
        <v>76</v>
      </c>
      <c r="AW333" s="12" t="s">
        <v>31</v>
      </c>
      <c r="AX333" s="12" t="s">
        <v>69</v>
      </c>
      <c r="AY333" s="152" t="s">
        <v>195</v>
      </c>
    </row>
    <row r="334" spans="2:65" s="13" customFormat="1">
      <c r="B334" s="157"/>
      <c r="D334" s="145" t="s">
        <v>208</v>
      </c>
      <c r="E334" s="158" t="s">
        <v>19</v>
      </c>
      <c r="F334" s="159" t="s">
        <v>309</v>
      </c>
      <c r="H334" s="160">
        <v>13</v>
      </c>
      <c r="I334" s="161"/>
      <c r="L334" s="157"/>
      <c r="M334" s="162"/>
      <c r="T334" s="163"/>
      <c r="AT334" s="158" t="s">
        <v>208</v>
      </c>
      <c r="AU334" s="158" t="s">
        <v>78</v>
      </c>
      <c r="AV334" s="13" t="s">
        <v>78</v>
      </c>
      <c r="AW334" s="13" t="s">
        <v>31</v>
      </c>
      <c r="AX334" s="13" t="s">
        <v>76</v>
      </c>
      <c r="AY334" s="158" t="s">
        <v>195</v>
      </c>
    </row>
    <row r="335" spans="2:65" s="1" customFormat="1" ht="16.5" customHeight="1">
      <c r="B335" s="33"/>
      <c r="C335" s="132" t="s">
        <v>943</v>
      </c>
      <c r="D335" s="132" t="s">
        <v>197</v>
      </c>
      <c r="E335" s="133" t="s">
        <v>10201</v>
      </c>
      <c r="F335" s="134" t="s">
        <v>10202</v>
      </c>
      <c r="G335" s="135" t="s">
        <v>200</v>
      </c>
      <c r="H335" s="136">
        <v>29</v>
      </c>
      <c r="I335" s="137"/>
      <c r="J335" s="138">
        <f>ROUND(I335*H335,2)</f>
        <v>0</v>
      </c>
      <c r="K335" s="134" t="s">
        <v>201</v>
      </c>
      <c r="L335" s="33"/>
      <c r="M335" s="139" t="s">
        <v>19</v>
      </c>
      <c r="N335" s="140" t="s">
        <v>40</v>
      </c>
      <c r="P335" s="141">
        <f>O335*H335</f>
        <v>0</v>
      </c>
      <c r="Q335" s="141">
        <v>8.9219999999999994E-2</v>
      </c>
      <c r="R335" s="141">
        <f>Q335*H335</f>
        <v>2.58738</v>
      </c>
      <c r="S335" s="141">
        <v>0</v>
      </c>
      <c r="T335" s="142">
        <f>S335*H335</f>
        <v>0</v>
      </c>
      <c r="AR335" s="143" t="s">
        <v>202</v>
      </c>
      <c r="AT335" s="143" t="s">
        <v>197</v>
      </c>
      <c r="AU335" s="143" t="s">
        <v>78</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202</v>
      </c>
      <c r="BM335" s="143" t="s">
        <v>10203</v>
      </c>
    </row>
    <row r="336" spans="2:65" s="1" customFormat="1">
      <c r="B336" s="33"/>
      <c r="D336" s="145" t="s">
        <v>204</v>
      </c>
      <c r="F336" s="146" t="s">
        <v>10204</v>
      </c>
      <c r="I336" s="147"/>
      <c r="L336" s="33"/>
      <c r="M336" s="148"/>
      <c r="T336" s="54"/>
      <c r="AT336" s="18" t="s">
        <v>204</v>
      </c>
      <c r="AU336" s="18" t="s">
        <v>78</v>
      </c>
    </row>
    <row r="337" spans="2:65" s="1" customFormat="1">
      <c r="B337" s="33"/>
      <c r="D337" s="149" t="s">
        <v>206</v>
      </c>
      <c r="F337" s="150" t="s">
        <v>10205</v>
      </c>
      <c r="I337" s="147"/>
      <c r="L337" s="33"/>
      <c r="M337" s="148"/>
      <c r="T337" s="54"/>
      <c r="AT337" s="18" t="s">
        <v>206</v>
      </c>
      <c r="AU337" s="18" t="s">
        <v>78</v>
      </c>
    </row>
    <row r="338" spans="2:65" s="12" customFormat="1">
      <c r="B338" s="151"/>
      <c r="D338" s="145" t="s">
        <v>208</v>
      </c>
      <c r="E338" s="152" t="s">
        <v>19</v>
      </c>
      <c r="F338" s="153" t="s">
        <v>2807</v>
      </c>
      <c r="H338" s="152" t="s">
        <v>19</v>
      </c>
      <c r="I338" s="154"/>
      <c r="L338" s="151"/>
      <c r="M338" s="155"/>
      <c r="T338" s="156"/>
      <c r="AT338" s="152" t="s">
        <v>208</v>
      </c>
      <c r="AU338" s="152" t="s">
        <v>78</v>
      </c>
      <c r="AV338" s="12" t="s">
        <v>76</v>
      </c>
      <c r="AW338" s="12" t="s">
        <v>31</v>
      </c>
      <c r="AX338" s="12" t="s">
        <v>69</v>
      </c>
      <c r="AY338" s="152" t="s">
        <v>195</v>
      </c>
    </row>
    <row r="339" spans="2:65" s="12" customFormat="1">
      <c r="B339" s="151"/>
      <c r="D339" s="145" t="s">
        <v>208</v>
      </c>
      <c r="E339" s="152" t="s">
        <v>19</v>
      </c>
      <c r="F339" s="153" t="s">
        <v>10206</v>
      </c>
      <c r="H339" s="152" t="s">
        <v>19</v>
      </c>
      <c r="I339" s="154"/>
      <c r="L339" s="151"/>
      <c r="M339" s="155"/>
      <c r="T339" s="156"/>
      <c r="AT339" s="152" t="s">
        <v>208</v>
      </c>
      <c r="AU339" s="152" t="s">
        <v>78</v>
      </c>
      <c r="AV339" s="12" t="s">
        <v>76</v>
      </c>
      <c r="AW339" s="12" t="s">
        <v>31</v>
      </c>
      <c r="AX339" s="12" t="s">
        <v>69</v>
      </c>
      <c r="AY339" s="152" t="s">
        <v>195</v>
      </c>
    </row>
    <row r="340" spans="2:65" s="13" customFormat="1">
      <c r="B340" s="157"/>
      <c r="D340" s="145" t="s">
        <v>208</v>
      </c>
      <c r="E340" s="158" t="s">
        <v>19</v>
      </c>
      <c r="F340" s="159" t="s">
        <v>542</v>
      </c>
      <c r="H340" s="160">
        <v>29</v>
      </c>
      <c r="I340" s="161"/>
      <c r="L340" s="157"/>
      <c r="M340" s="162"/>
      <c r="T340" s="163"/>
      <c r="AT340" s="158" t="s">
        <v>208</v>
      </c>
      <c r="AU340" s="158" t="s">
        <v>78</v>
      </c>
      <c r="AV340" s="13" t="s">
        <v>78</v>
      </c>
      <c r="AW340" s="13" t="s">
        <v>31</v>
      </c>
      <c r="AX340" s="13" t="s">
        <v>76</v>
      </c>
      <c r="AY340" s="158" t="s">
        <v>195</v>
      </c>
    </row>
    <row r="341" spans="2:65" s="1" customFormat="1" ht="16.5" customHeight="1">
      <c r="B341" s="33"/>
      <c r="C341" s="184" t="s">
        <v>950</v>
      </c>
      <c r="D341" s="184" t="s">
        <v>2618</v>
      </c>
      <c r="E341" s="185" t="s">
        <v>10207</v>
      </c>
      <c r="F341" s="186" t="s">
        <v>10208</v>
      </c>
      <c r="G341" s="187" t="s">
        <v>200</v>
      </c>
      <c r="H341" s="188">
        <v>30.45</v>
      </c>
      <c r="I341" s="189"/>
      <c r="J341" s="190">
        <f>ROUND(I341*H341,2)</f>
        <v>0</v>
      </c>
      <c r="K341" s="186" t="s">
        <v>201</v>
      </c>
      <c r="L341" s="191"/>
      <c r="M341" s="192" t="s">
        <v>19</v>
      </c>
      <c r="N341" s="193" t="s">
        <v>40</v>
      </c>
      <c r="P341" s="141">
        <f>O341*H341</f>
        <v>0</v>
      </c>
      <c r="Q341" s="141">
        <v>0.13200000000000001</v>
      </c>
      <c r="R341" s="141">
        <f>Q341*H341</f>
        <v>4.0194000000000001</v>
      </c>
      <c r="S341" s="141">
        <v>0</v>
      </c>
      <c r="T341" s="142">
        <f>S341*H341</f>
        <v>0</v>
      </c>
      <c r="AR341" s="143" t="s">
        <v>273</v>
      </c>
      <c r="AT341" s="143" t="s">
        <v>2618</v>
      </c>
      <c r="AU341" s="143" t="s">
        <v>78</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202</v>
      </c>
      <c r="BM341" s="143" t="s">
        <v>10209</v>
      </c>
    </row>
    <row r="342" spans="2:65" s="1" customFormat="1">
      <c r="B342" s="33"/>
      <c r="D342" s="145" t="s">
        <v>204</v>
      </c>
      <c r="F342" s="146" t="s">
        <v>10208</v>
      </c>
      <c r="I342" s="147"/>
      <c r="L342" s="33"/>
      <c r="M342" s="148"/>
      <c r="T342" s="54"/>
      <c r="AT342" s="18" t="s">
        <v>204</v>
      </c>
      <c r="AU342" s="18" t="s">
        <v>78</v>
      </c>
    </row>
    <row r="343" spans="2:65" s="13" customFormat="1">
      <c r="B343" s="157"/>
      <c r="D343" s="145" t="s">
        <v>208</v>
      </c>
      <c r="F343" s="159" t="s">
        <v>10210</v>
      </c>
      <c r="H343" s="160">
        <v>30.45</v>
      </c>
      <c r="I343" s="161"/>
      <c r="L343" s="157"/>
      <c r="M343" s="162"/>
      <c r="T343" s="163"/>
      <c r="AT343" s="158" t="s">
        <v>208</v>
      </c>
      <c r="AU343" s="158" t="s">
        <v>78</v>
      </c>
      <c r="AV343" s="13" t="s">
        <v>78</v>
      </c>
      <c r="AW343" s="13" t="s">
        <v>4</v>
      </c>
      <c r="AX343" s="13" t="s">
        <v>76</v>
      </c>
      <c r="AY343" s="158" t="s">
        <v>195</v>
      </c>
    </row>
    <row r="344" spans="2:65" s="1" customFormat="1" ht="21.75" customHeight="1">
      <c r="B344" s="33"/>
      <c r="C344" s="132" t="s">
        <v>968</v>
      </c>
      <c r="D344" s="132" t="s">
        <v>197</v>
      </c>
      <c r="E344" s="133" t="s">
        <v>10211</v>
      </c>
      <c r="F344" s="134" t="s">
        <v>10212</v>
      </c>
      <c r="G344" s="135" t="s">
        <v>200</v>
      </c>
      <c r="H344" s="136">
        <v>58</v>
      </c>
      <c r="I344" s="137"/>
      <c r="J344" s="138">
        <f>ROUND(I344*H344,2)</f>
        <v>0</v>
      </c>
      <c r="K344" s="134" t="s">
        <v>201</v>
      </c>
      <c r="L344" s="33"/>
      <c r="M344" s="139" t="s">
        <v>19</v>
      </c>
      <c r="N344" s="140" t="s">
        <v>40</v>
      </c>
      <c r="P344" s="141">
        <f>O344*H344</f>
        <v>0</v>
      </c>
      <c r="Q344" s="141">
        <v>0.11162</v>
      </c>
      <c r="R344" s="141">
        <f>Q344*H344</f>
        <v>6.4739599999999999</v>
      </c>
      <c r="S344" s="141">
        <v>0</v>
      </c>
      <c r="T344" s="142">
        <f>S344*H344</f>
        <v>0</v>
      </c>
      <c r="AR344" s="143" t="s">
        <v>202</v>
      </c>
      <c r="AT344" s="143" t="s">
        <v>197</v>
      </c>
      <c r="AU344" s="143" t="s">
        <v>78</v>
      </c>
      <c r="AY344" s="18" t="s">
        <v>195</v>
      </c>
      <c r="BE344" s="144">
        <f>IF(N344="základní",J344,0)</f>
        <v>0</v>
      </c>
      <c r="BF344" s="144">
        <f>IF(N344="snížená",J344,0)</f>
        <v>0</v>
      </c>
      <c r="BG344" s="144">
        <f>IF(N344="zákl. přenesená",J344,0)</f>
        <v>0</v>
      </c>
      <c r="BH344" s="144">
        <f>IF(N344="sníž. přenesená",J344,0)</f>
        <v>0</v>
      </c>
      <c r="BI344" s="144">
        <f>IF(N344="nulová",J344,0)</f>
        <v>0</v>
      </c>
      <c r="BJ344" s="18" t="s">
        <v>76</v>
      </c>
      <c r="BK344" s="144">
        <f>ROUND(I344*H344,2)</f>
        <v>0</v>
      </c>
      <c r="BL344" s="18" t="s">
        <v>202</v>
      </c>
      <c r="BM344" s="143" t="s">
        <v>10213</v>
      </c>
    </row>
    <row r="345" spans="2:65" s="1" customFormat="1">
      <c r="B345" s="33"/>
      <c r="D345" s="145" t="s">
        <v>204</v>
      </c>
      <c r="F345" s="146" t="s">
        <v>10214</v>
      </c>
      <c r="I345" s="147"/>
      <c r="L345" s="33"/>
      <c r="M345" s="148"/>
      <c r="T345" s="54"/>
      <c r="AT345" s="18" t="s">
        <v>204</v>
      </c>
      <c r="AU345" s="18" t="s">
        <v>78</v>
      </c>
    </row>
    <row r="346" spans="2:65" s="1" customFormat="1">
      <c r="B346" s="33"/>
      <c r="D346" s="149" t="s">
        <v>206</v>
      </c>
      <c r="F346" s="150" t="s">
        <v>10215</v>
      </c>
      <c r="I346" s="147"/>
      <c r="L346" s="33"/>
      <c r="M346" s="148"/>
      <c r="T346" s="54"/>
      <c r="AT346" s="18" t="s">
        <v>206</v>
      </c>
      <c r="AU346" s="18" t="s">
        <v>78</v>
      </c>
    </row>
    <row r="347" spans="2:65" s="12" customFormat="1">
      <c r="B347" s="151"/>
      <c r="D347" s="145" t="s">
        <v>208</v>
      </c>
      <c r="E347" s="152" t="s">
        <v>19</v>
      </c>
      <c r="F347" s="153" t="s">
        <v>209</v>
      </c>
      <c r="H347" s="152" t="s">
        <v>19</v>
      </c>
      <c r="I347" s="154"/>
      <c r="L347" s="151"/>
      <c r="M347" s="155"/>
      <c r="T347" s="156"/>
      <c r="AT347" s="152" t="s">
        <v>208</v>
      </c>
      <c r="AU347" s="152" t="s">
        <v>78</v>
      </c>
      <c r="AV347" s="12" t="s">
        <v>76</v>
      </c>
      <c r="AW347" s="12" t="s">
        <v>31</v>
      </c>
      <c r="AX347" s="12" t="s">
        <v>69</v>
      </c>
      <c r="AY347" s="152" t="s">
        <v>195</v>
      </c>
    </row>
    <row r="348" spans="2:65" s="12" customFormat="1">
      <c r="B348" s="151"/>
      <c r="D348" s="145" t="s">
        <v>208</v>
      </c>
      <c r="E348" s="152" t="s">
        <v>19</v>
      </c>
      <c r="F348" s="153" t="s">
        <v>10163</v>
      </c>
      <c r="H348" s="152" t="s">
        <v>19</v>
      </c>
      <c r="I348" s="154"/>
      <c r="L348" s="151"/>
      <c r="M348" s="155"/>
      <c r="T348" s="156"/>
      <c r="AT348" s="152" t="s">
        <v>208</v>
      </c>
      <c r="AU348" s="152" t="s">
        <v>78</v>
      </c>
      <c r="AV348" s="12" t="s">
        <v>76</v>
      </c>
      <c r="AW348" s="12" t="s">
        <v>31</v>
      </c>
      <c r="AX348" s="12" t="s">
        <v>69</v>
      </c>
      <c r="AY348" s="152" t="s">
        <v>195</v>
      </c>
    </row>
    <row r="349" spans="2:65" s="13" customFormat="1">
      <c r="B349" s="157"/>
      <c r="D349" s="145" t="s">
        <v>208</v>
      </c>
      <c r="E349" s="158" t="s">
        <v>19</v>
      </c>
      <c r="F349" s="159" t="s">
        <v>1468</v>
      </c>
      <c r="H349" s="160">
        <v>58</v>
      </c>
      <c r="I349" s="161"/>
      <c r="L349" s="157"/>
      <c r="M349" s="162"/>
      <c r="T349" s="163"/>
      <c r="AT349" s="158" t="s">
        <v>208</v>
      </c>
      <c r="AU349" s="158" t="s">
        <v>78</v>
      </c>
      <c r="AV349" s="13" t="s">
        <v>78</v>
      </c>
      <c r="AW349" s="13" t="s">
        <v>31</v>
      </c>
      <c r="AX349" s="13" t="s">
        <v>76</v>
      </c>
      <c r="AY349" s="158" t="s">
        <v>195</v>
      </c>
    </row>
    <row r="350" spans="2:65" s="1" customFormat="1" ht="16.5" customHeight="1">
      <c r="B350" s="33"/>
      <c r="C350" s="184" t="s">
        <v>979</v>
      </c>
      <c r="D350" s="184" t="s">
        <v>2618</v>
      </c>
      <c r="E350" s="185" t="s">
        <v>10216</v>
      </c>
      <c r="F350" s="186" t="s">
        <v>10217</v>
      </c>
      <c r="G350" s="187" t="s">
        <v>200</v>
      </c>
      <c r="H350" s="188">
        <v>60.9</v>
      </c>
      <c r="I350" s="189"/>
      <c r="J350" s="190">
        <f>ROUND(I350*H350,2)</f>
        <v>0</v>
      </c>
      <c r="K350" s="186" t="s">
        <v>19</v>
      </c>
      <c r="L350" s="191"/>
      <c r="M350" s="192" t="s">
        <v>19</v>
      </c>
      <c r="N350" s="193" t="s">
        <v>40</v>
      </c>
      <c r="P350" s="141">
        <f>O350*H350</f>
        <v>0</v>
      </c>
      <c r="Q350" s="141">
        <v>0.17</v>
      </c>
      <c r="R350" s="141">
        <f>Q350*H350</f>
        <v>10.353</v>
      </c>
      <c r="S350" s="141">
        <v>0</v>
      </c>
      <c r="T350" s="142">
        <f>S350*H350</f>
        <v>0</v>
      </c>
      <c r="AR350" s="143" t="s">
        <v>273</v>
      </c>
      <c r="AT350" s="143" t="s">
        <v>2618</v>
      </c>
      <c r="AU350" s="143" t="s">
        <v>78</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202</v>
      </c>
      <c r="BM350" s="143" t="s">
        <v>10218</v>
      </c>
    </row>
    <row r="351" spans="2:65" s="1" customFormat="1">
      <c r="B351" s="33"/>
      <c r="D351" s="145" t="s">
        <v>204</v>
      </c>
      <c r="F351" s="146" t="s">
        <v>10217</v>
      </c>
      <c r="I351" s="147"/>
      <c r="L351" s="33"/>
      <c r="M351" s="148"/>
      <c r="T351" s="54"/>
      <c r="AT351" s="18" t="s">
        <v>204</v>
      </c>
      <c r="AU351" s="18" t="s">
        <v>78</v>
      </c>
    </row>
    <row r="352" spans="2:65" s="13" customFormat="1">
      <c r="B352" s="157"/>
      <c r="D352" s="145" t="s">
        <v>208</v>
      </c>
      <c r="F352" s="159" t="s">
        <v>10219</v>
      </c>
      <c r="H352" s="160">
        <v>60.9</v>
      </c>
      <c r="I352" s="161"/>
      <c r="L352" s="157"/>
      <c r="M352" s="162"/>
      <c r="T352" s="163"/>
      <c r="AT352" s="158" t="s">
        <v>208</v>
      </c>
      <c r="AU352" s="158" t="s">
        <v>78</v>
      </c>
      <c r="AV352" s="13" t="s">
        <v>78</v>
      </c>
      <c r="AW352" s="13" t="s">
        <v>4</v>
      </c>
      <c r="AX352" s="13" t="s">
        <v>76</v>
      </c>
      <c r="AY352" s="158" t="s">
        <v>195</v>
      </c>
    </row>
    <row r="353" spans="2:65" s="1" customFormat="1" ht="21.75" customHeight="1">
      <c r="B353" s="33"/>
      <c r="C353" s="132" t="s">
        <v>1005</v>
      </c>
      <c r="D353" s="132" t="s">
        <v>197</v>
      </c>
      <c r="E353" s="133" t="s">
        <v>10220</v>
      </c>
      <c r="F353" s="134" t="s">
        <v>10221</v>
      </c>
      <c r="G353" s="135" t="s">
        <v>200</v>
      </c>
      <c r="H353" s="136">
        <v>13</v>
      </c>
      <c r="I353" s="137"/>
      <c r="J353" s="138">
        <f>ROUND(I353*H353,2)</f>
        <v>0</v>
      </c>
      <c r="K353" s="134" t="s">
        <v>201</v>
      </c>
      <c r="L353" s="33"/>
      <c r="M353" s="139" t="s">
        <v>19</v>
      </c>
      <c r="N353" s="140" t="s">
        <v>40</v>
      </c>
      <c r="P353" s="141">
        <f>O353*H353</f>
        <v>0</v>
      </c>
      <c r="Q353" s="141">
        <v>0.10100000000000001</v>
      </c>
      <c r="R353" s="141">
        <f>Q353*H353</f>
        <v>1.3130000000000002</v>
      </c>
      <c r="S353" s="141">
        <v>0</v>
      </c>
      <c r="T353" s="142">
        <f>S353*H353</f>
        <v>0</v>
      </c>
      <c r="AR353" s="143" t="s">
        <v>202</v>
      </c>
      <c r="AT353" s="143" t="s">
        <v>197</v>
      </c>
      <c r="AU353" s="143" t="s">
        <v>78</v>
      </c>
      <c r="AY353" s="18" t="s">
        <v>195</v>
      </c>
      <c r="BE353" s="144">
        <f>IF(N353="základní",J353,0)</f>
        <v>0</v>
      </c>
      <c r="BF353" s="144">
        <f>IF(N353="snížená",J353,0)</f>
        <v>0</v>
      </c>
      <c r="BG353" s="144">
        <f>IF(N353="zákl. přenesená",J353,0)</f>
        <v>0</v>
      </c>
      <c r="BH353" s="144">
        <f>IF(N353="sníž. přenesená",J353,0)</f>
        <v>0</v>
      </c>
      <c r="BI353" s="144">
        <f>IF(N353="nulová",J353,0)</f>
        <v>0</v>
      </c>
      <c r="BJ353" s="18" t="s">
        <v>76</v>
      </c>
      <c r="BK353" s="144">
        <f>ROUND(I353*H353,2)</f>
        <v>0</v>
      </c>
      <c r="BL353" s="18" t="s">
        <v>202</v>
      </c>
      <c r="BM353" s="143" t="s">
        <v>10222</v>
      </c>
    </row>
    <row r="354" spans="2:65" s="1" customFormat="1">
      <c r="B354" s="33"/>
      <c r="D354" s="145" t="s">
        <v>204</v>
      </c>
      <c r="F354" s="146" t="s">
        <v>10223</v>
      </c>
      <c r="I354" s="147"/>
      <c r="L354" s="33"/>
      <c r="M354" s="148"/>
      <c r="T354" s="54"/>
      <c r="AT354" s="18" t="s">
        <v>204</v>
      </c>
      <c r="AU354" s="18" t="s">
        <v>78</v>
      </c>
    </row>
    <row r="355" spans="2:65" s="1" customFormat="1">
      <c r="B355" s="33"/>
      <c r="D355" s="149" t="s">
        <v>206</v>
      </c>
      <c r="F355" s="150" t="s">
        <v>10224</v>
      </c>
      <c r="I355" s="147"/>
      <c r="L355" s="33"/>
      <c r="M355" s="148"/>
      <c r="T355" s="54"/>
      <c r="AT355" s="18" t="s">
        <v>206</v>
      </c>
      <c r="AU355" s="18" t="s">
        <v>78</v>
      </c>
    </row>
    <row r="356" spans="2:65" s="12" customFormat="1">
      <c r="B356" s="151"/>
      <c r="D356" s="145" t="s">
        <v>208</v>
      </c>
      <c r="E356" s="152" t="s">
        <v>19</v>
      </c>
      <c r="F356" s="153" t="s">
        <v>209</v>
      </c>
      <c r="H356" s="152" t="s">
        <v>19</v>
      </c>
      <c r="I356" s="154"/>
      <c r="L356" s="151"/>
      <c r="M356" s="155"/>
      <c r="T356" s="156"/>
      <c r="AT356" s="152" t="s">
        <v>208</v>
      </c>
      <c r="AU356" s="152" t="s">
        <v>78</v>
      </c>
      <c r="AV356" s="12" t="s">
        <v>76</v>
      </c>
      <c r="AW356" s="12" t="s">
        <v>31</v>
      </c>
      <c r="AX356" s="12" t="s">
        <v>69</v>
      </c>
      <c r="AY356" s="152" t="s">
        <v>195</v>
      </c>
    </row>
    <row r="357" spans="2:65" s="12" customFormat="1">
      <c r="B357" s="151"/>
      <c r="D357" s="145" t="s">
        <v>208</v>
      </c>
      <c r="E357" s="152" t="s">
        <v>19</v>
      </c>
      <c r="F357" s="153" t="s">
        <v>10156</v>
      </c>
      <c r="H357" s="152" t="s">
        <v>19</v>
      </c>
      <c r="I357" s="154"/>
      <c r="L357" s="151"/>
      <c r="M357" s="155"/>
      <c r="T357" s="156"/>
      <c r="AT357" s="152" t="s">
        <v>208</v>
      </c>
      <c r="AU357" s="152" t="s">
        <v>78</v>
      </c>
      <c r="AV357" s="12" t="s">
        <v>76</v>
      </c>
      <c r="AW357" s="12" t="s">
        <v>31</v>
      </c>
      <c r="AX357" s="12" t="s">
        <v>69</v>
      </c>
      <c r="AY357" s="152" t="s">
        <v>195</v>
      </c>
    </row>
    <row r="358" spans="2:65" s="13" customFormat="1">
      <c r="B358" s="157"/>
      <c r="D358" s="145" t="s">
        <v>208</v>
      </c>
      <c r="E358" s="158" t="s">
        <v>19</v>
      </c>
      <c r="F358" s="159" t="s">
        <v>309</v>
      </c>
      <c r="H358" s="160">
        <v>13</v>
      </c>
      <c r="I358" s="161"/>
      <c r="L358" s="157"/>
      <c r="M358" s="162"/>
      <c r="T358" s="163"/>
      <c r="AT358" s="158" t="s">
        <v>208</v>
      </c>
      <c r="AU358" s="158" t="s">
        <v>78</v>
      </c>
      <c r="AV358" s="13" t="s">
        <v>78</v>
      </c>
      <c r="AW358" s="13" t="s">
        <v>31</v>
      </c>
      <c r="AX358" s="13" t="s">
        <v>76</v>
      </c>
      <c r="AY358" s="158" t="s">
        <v>195</v>
      </c>
    </row>
    <row r="359" spans="2:65" s="1" customFormat="1" ht="16.5" customHeight="1">
      <c r="B359" s="33"/>
      <c r="C359" s="184" t="s">
        <v>1013</v>
      </c>
      <c r="D359" s="184" t="s">
        <v>2618</v>
      </c>
      <c r="E359" s="185" t="s">
        <v>10225</v>
      </c>
      <c r="F359" s="186" t="s">
        <v>10226</v>
      </c>
      <c r="G359" s="187" t="s">
        <v>200</v>
      </c>
      <c r="H359" s="188">
        <v>13.65</v>
      </c>
      <c r="I359" s="189"/>
      <c r="J359" s="190">
        <f>ROUND(I359*H359,2)</f>
        <v>0</v>
      </c>
      <c r="K359" s="186" t="s">
        <v>201</v>
      </c>
      <c r="L359" s="191"/>
      <c r="M359" s="192" t="s">
        <v>19</v>
      </c>
      <c r="N359" s="193" t="s">
        <v>40</v>
      </c>
      <c r="P359" s="141">
        <f>O359*H359</f>
        <v>0</v>
      </c>
      <c r="Q359" s="141">
        <v>0.112</v>
      </c>
      <c r="R359" s="141">
        <f>Q359*H359</f>
        <v>1.5288000000000002</v>
      </c>
      <c r="S359" s="141">
        <v>0</v>
      </c>
      <c r="T359" s="142">
        <f>S359*H359</f>
        <v>0</v>
      </c>
      <c r="AR359" s="143" t="s">
        <v>273</v>
      </c>
      <c r="AT359" s="143" t="s">
        <v>2618</v>
      </c>
      <c r="AU359" s="143" t="s">
        <v>78</v>
      </c>
      <c r="AY359" s="18" t="s">
        <v>195</v>
      </c>
      <c r="BE359" s="144">
        <f>IF(N359="základní",J359,0)</f>
        <v>0</v>
      </c>
      <c r="BF359" s="144">
        <f>IF(N359="snížená",J359,0)</f>
        <v>0</v>
      </c>
      <c r="BG359" s="144">
        <f>IF(N359="zákl. přenesená",J359,0)</f>
        <v>0</v>
      </c>
      <c r="BH359" s="144">
        <f>IF(N359="sníž. přenesená",J359,0)</f>
        <v>0</v>
      </c>
      <c r="BI359" s="144">
        <f>IF(N359="nulová",J359,0)</f>
        <v>0</v>
      </c>
      <c r="BJ359" s="18" t="s">
        <v>76</v>
      </c>
      <c r="BK359" s="144">
        <f>ROUND(I359*H359,2)</f>
        <v>0</v>
      </c>
      <c r="BL359" s="18" t="s">
        <v>202</v>
      </c>
      <c r="BM359" s="143" t="s">
        <v>10227</v>
      </c>
    </row>
    <row r="360" spans="2:65" s="1" customFormat="1">
      <c r="B360" s="33"/>
      <c r="D360" s="145" t="s">
        <v>204</v>
      </c>
      <c r="F360" s="146" t="s">
        <v>10226</v>
      </c>
      <c r="I360" s="147"/>
      <c r="L360" s="33"/>
      <c r="M360" s="148"/>
      <c r="T360" s="54"/>
      <c r="AT360" s="18" t="s">
        <v>204</v>
      </c>
      <c r="AU360" s="18" t="s">
        <v>78</v>
      </c>
    </row>
    <row r="361" spans="2:65" s="13" customFormat="1">
      <c r="B361" s="157"/>
      <c r="D361" s="145" t="s">
        <v>208</v>
      </c>
      <c r="F361" s="159" t="s">
        <v>10228</v>
      </c>
      <c r="H361" s="160">
        <v>13.65</v>
      </c>
      <c r="I361" s="161"/>
      <c r="L361" s="157"/>
      <c r="M361" s="162"/>
      <c r="T361" s="163"/>
      <c r="AT361" s="158" t="s">
        <v>208</v>
      </c>
      <c r="AU361" s="158" t="s">
        <v>78</v>
      </c>
      <c r="AV361" s="13" t="s">
        <v>78</v>
      </c>
      <c r="AW361" s="13" t="s">
        <v>4</v>
      </c>
      <c r="AX361" s="13" t="s">
        <v>76</v>
      </c>
      <c r="AY361" s="158" t="s">
        <v>195</v>
      </c>
    </row>
    <row r="362" spans="2:65" s="1" customFormat="1" ht="16.5" customHeight="1">
      <c r="B362" s="33"/>
      <c r="C362" s="132" t="s">
        <v>1249</v>
      </c>
      <c r="D362" s="132" t="s">
        <v>197</v>
      </c>
      <c r="E362" s="133" t="s">
        <v>10229</v>
      </c>
      <c r="F362" s="134" t="s">
        <v>10230</v>
      </c>
      <c r="G362" s="135" t="s">
        <v>230</v>
      </c>
      <c r="H362" s="136">
        <v>26.5</v>
      </c>
      <c r="I362" s="137"/>
      <c r="J362" s="138">
        <f>ROUND(I362*H362,2)</f>
        <v>0</v>
      </c>
      <c r="K362" s="134" t="s">
        <v>19</v>
      </c>
      <c r="L362" s="33"/>
      <c r="M362" s="139" t="s">
        <v>19</v>
      </c>
      <c r="N362" s="140" t="s">
        <v>40</v>
      </c>
      <c r="P362" s="141">
        <f>O362*H362</f>
        <v>0</v>
      </c>
      <c r="Q362" s="141">
        <v>0</v>
      </c>
      <c r="R362" s="141">
        <f>Q362*H362</f>
        <v>0</v>
      </c>
      <c r="S362" s="141">
        <v>0</v>
      </c>
      <c r="T362" s="142">
        <f>S362*H362</f>
        <v>0</v>
      </c>
      <c r="AR362" s="143" t="s">
        <v>202</v>
      </c>
      <c r="AT362" s="143" t="s">
        <v>197</v>
      </c>
      <c r="AU362" s="143" t="s">
        <v>78</v>
      </c>
      <c r="AY362" s="18" t="s">
        <v>195</v>
      </c>
      <c r="BE362" s="144">
        <f>IF(N362="základní",J362,0)</f>
        <v>0</v>
      </c>
      <c r="BF362" s="144">
        <f>IF(N362="snížená",J362,0)</f>
        <v>0</v>
      </c>
      <c r="BG362" s="144">
        <f>IF(N362="zákl. přenesená",J362,0)</f>
        <v>0</v>
      </c>
      <c r="BH362" s="144">
        <f>IF(N362="sníž. přenesená",J362,0)</f>
        <v>0</v>
      </c>
      <c r="BI362" s="144">
        <f>IF(N362="nulová",J362,0)</f>
        <v>0</v>
      </c>
      <c r="BJ362" s="18" t="s">
        <v>76</v>
      </c>
      <c r="BK362" s="144">
        <f>ROUND(I362*H362,2)</f>
        <v>0</v>
      </c>
      <c r="BL362" s="18" t="s">
        <v>202</v>
      </c>
      <c r="BM362" s="143" t="s">
        <v>10231</v>
      </c>
    </row>
    <row r="363" spans="2:65" s="1" customFormat="1">
      <c r="B363" s="33"/>
      <c r="D363" s="145" t="s">
        <v>204</v>
      </c>
      <c r="F363" s="146" t="s">
        <v>10232</v>
      </c>
      <c r="I363" s="147"/>
      <c r="L363" s="33"/>
      <c r="M363" s="148"/>
      <c r="T363" s="54"/>
      <c r="AT363" s="18" t="s">
        <v>204</v>
      </c>
      <c r="AU363" s="18" t="s">
        <v>78</v>
      </c>
    </row>
    <row r="364" spans="2:65" s="1" customFormat="1">
      <c r="B364" s="33"/>
      <c r="D364" s="145" t="s">
        <v>410</v>
      </c>
      <c r="F364" s="178" t="s">
        <v>10233</v>
      </c>
      <c r="I364" s="147"/>
      <c r="L364" s="33"/>
      <c r="M364" s="148"/>
      <c r="T364" s="54"/>
      <c r="AT364" s="18" t="s">
        <v>410</v>
      </c>
      <c r="AU364" s="18" t="s">
        <v>78</v>
      </c>
    </row>
    <row r="365" spans="2:65" s="12" customFormat="1">
      <c r="B365" s="151"/>
      <c r="D365" s="145" t="s">
        <v>208</v>
      </c>
      <c r="E365" s="152" t="s">
        <v>19</v>
      </c>
      <c r="F365" s="153" t="s">
        <v>2807</v>
      </c>
      <c r="H365" s="152" t="s">
        <v>19</v>
      </c>
      <c r="I365" s="154"/>
      <c r="L365" s="151"/>
      <c r="M365" s="155"/>
      <c r="T365" s="156"/>
      <c r="AT365" s="152" t="s">
        <v>208</v>
      </c>
      <c r="AU365" s="152" t="s">
        <v>78</v>
      </c>
      <c r="AV365" s="12" t="s">
        <v>76</v>
      </c>
      <c r="AW365" s="12" t="s">
        <v>31</v>
      </c>
      <c r="AX365" s="12" t="s">
        <v>69</v>
      </c>
      <c r="AY365" s="152" t="s">
        <v>195</v>
      </c>
    </row>
    <row r="366" spans="2:65" s="13" customFormat="1">
      <c r="B366" s="157"/>
      <c r="D366" s="145" t="s">
        <v>208</v>
      </c>
      <c r="E366" s="158" t="s">
        <v>19</v>
      </c>
      <c r="F366" s="159" t="s">
        <v>10234</v>
      </c>
      <c r="H366" s="160">
        <v>26.5</v>
      </c>
      <c r="I366" s="161"/>
      <c r="L366" s="157"/>
      <c r="M366" s="162"/>
      <c r="T366" s="163"/>
      <c r="AT366" s="158" t="s">
        <v>208</v>
      </c>
      <c r="AU366" s="158" t="s">
        <v>78</v>
      </c>
      <c r="AV366" s="13" t="s">
        <v>78</v>
      </c>
      <c r="AW366" s="13" t="s">
        <v>31</v>
      </c>
      <c r="AX366" s="13" t="s">
        <v>76</v>
      </c>
      <c r="AY366" s="158" t="s">
        <v>195</v>
      </c>
    </row>
    <row r="367" spans="2:65" s="1" customFormat="1" ht="16.5" customHeight="1">
      <c r="B367" s="33"/>
      <c r="C367" s="132" t="s">
        <v>1259</v>
      </c>
      <c r="D367" s="132" t="s">
        <v>197</v>
      </c>
      <c r="E367" s="133" t="s">
        <v>10235</v>
      </c>
      <c r="F367" s="134" t="s">
        <v>10236</v>
      </c>
      <c r="G367" s="135" t="s">
        <v>200</v>
      </c>
      <c r="H367" s="136">
        <v>2</v>
      </c>
      <c r="I367" s="137"/>
      <c r="J367" s="138">
        <f>ROUND(I367*H367,2)</f>
        <v>0</v>
      </c>
      <c r="K367" s="134" t="s">
        <v>19</v>
      </c>
      <c r="L367" s="33"/>
      <c r="M367" s="139" t="s">
        <v>19</v>
      </c>
      <c r="N367" s="140" t="s">
        <v>40</v>
      </c>
      <c r="P367" s="141">
        <f>O367*H367</f>
        <v>0</v>
      </c>
      <c r="Q367" s="141">
        <v>0</v>
      </c>
      <c r="R367" s="141">
        <f>Q367*H367</f>
        <v>0</v>
      </c>
      <c r="S367" s="141">
        <v>0</v>
      </c>
      <c r="T367" s="142">
        <f>S367*H367</f>
        <v>0</v>
      </c>
      <c r="AR367" s="143" t="s">
        <v>202</v>
      </c>
      <c r="AT367" s="143" t="s">
        <v>197</v>
      </c>
      <c r="AU367" s="143" t="s">
        <v>78</v>
      </c>
      <c r="AY367" s="18" t="s">
        <v>195</v>
      </c>
      <c r="BE367" s="144">
        <f>IF(N367="základní",J367,0)</f>
        <v>0</v>
      </c>
      <c r="BF367" s="144">
        <f>IF(N367="snížená",J367,0)</f>
        <v>0</v>
      </c>
      <c r="BG367" s="144">
        <f>IF(N367="zákl. přenesená",J367,0)</f>
        <v>0</v>
      </c>
      <c r="BH367" s="144">
        <f>IF(N367="sníž. přenesená",J367,0)</f>
        <v>0</v>
      </c>
      <c r="BI367" s="144">
        <f>IF(N367="nulová",J367,0)</f>
        <v>0</v>
      </c>
      <c r="BJ367" s="18" t="s">
        <v>76</v>
      </c>
      <c r="BK367" s="144">
        <f>ROUND(I367*H367,2)</f>
        <v>0</v>
      </c>
      <c r="BL367" s="18" t="s">
        <v>202</v>
      </c>
      <c r="BM367" s="143" t="s">
        <v>10237</v>
      </c>
    </row>
    <row r="368" spans="2:65" s="1" customFormat="1">
      <c r="B368" s="33"/>
      <c r="D368" s="145" t="s">
        <v>204</v>
      </c>
      <c r="F368" s="146" t="s">
        <v>10236</v>
      </c>
      <c r="I368" s="147"/>
      <c r="L368" s="33"/>
      <c r="M368" s="148"/>
      <c r="T368" s="54"/>
      <c r="AT368" s="18" t="s">
        <v>204</v>
      </c>
      <c r="AU368" s="18" t="s">
        <v>78</v>
      </c>
    </row>
    <row r="369" spans="2:65" s="12" customFormat="1">
      <c r="B369" s="151"/>
      <c r="D369" s="145" t="s">
        <v>208</v>
      </c>
      <c r="E369" s="152" t="s">
        <v>19</v>
      </c>
      <c r="F369" s="153" t="s">
        <v>2691</v>
      </c>
      <c r="H369" s="152" t="s">
        <v>19</v>
      </c>
      <c r="I369" s="154"/>
      <c r="L369" s="151"/>
      <c r="M369" s="155"/>
      <c r="T369" s="156"/>
      <c r="AT369" s="152" t="s">
        <v>208</v>
      </c>
      <c r="AU369" s="152" t="s">
        <v>78</v>
      </c>
      <c r="AV369" s="12" t="s">
        <v>76</v>
      </c>
      <c r="AW369" s="12" t="s">
        <v>31</v>
      </c>
      <c r="AX369" s="12" t="s">
        <v>69</v>
      </c>
      <c r="AY369" s="152" t="s">
        <v>195</v>
      </c>
    </row>
    <row r="370" spans="2:65" s="13" customFormat="1">
      <c r="B370" s="157"/>
      <c r="D370" s="145" t="s">
        <v>208</v>
      </c>
      <c r="E370" s="158" t="s">
        <v>19</v>
      </c>
      <c r="F370" s="159" t="s">
        <v>9804</v>
      </c>
      <c r="H370" s="160">
        <v>2</v>
      </c>
      <c r="I370" s="161"/>
      <c r="L370" s="157"/>
      <c r="M370" s="162"/>
      <c r="T370" s="163"/>
      <c r="AT370" s="158" t="s">
        <v>208</v>
      </c>
      <c r="AU370" s="158" t="s">
        <v>78</v>
      </c>
      <c r="AV370" s="13" t="s">
        <v>78</v>
      </c>
      <c r="AW370" s="13" t="s">
        <v>31</v>
      </c>
      <c r="AX370" s="13" t="s">
        <v>76</v>
      </c>
      <c r="AY370" s="158" t="s">
        <v>195</v>
      </c>
    </row>
    <row r="371" spans="2:65" s="1" customFormat="1" ht="16.5" customHeight="1">
      <c r="B371" s="33"/>
      <c r="C371" s="132" t="s">
        <v>1280</v>
      </c>
      <c r="D371" s="132" t="s">
        <v>197</v>
      </c>
      <c r="E371" s="133" t="s">
        <v>10238</v>
      </c>
      <c r="F371" s="134" t="s">
        <v>10239</v>
      </c>
      <c r="G371" s="135" t="s">
        <v>200</v>
      </c>
      <c r="H371" s="136">
        <v>4</v>
      </c>
      <c r="I371" s="137"/>
      <c r="J371" s="138">
        <f>ROUND(I371*H371,2)</f>
        <v>0</v>
      </c>
      <c r="K371" s="134" t="s">
        <v>19</v>
      </c>
      <c r="L371" s="33"/>
      <c r="M371" s="139" t="s">
        <v>19</v>
      </c>
      <c r="N371" s="140" t="s">
        <v>40</v>
      </c>
      <c r="P371" s="141">
        <f>O371*H371</f>
        <v>0</v>
      </c>
      <c r="Q371" s="141">
        <v>0</v>
      </c>
      <c r="R371" s="141">
        <f>Q371*H371</f>
        <v>0</v>
      </c>
      <c r="S371" s="141">
        <v>0</v>
      </c>
      <c r="T371" s="142">
        <f>S371*H371</f>
        <v>0</v>
      </c>
      <c r="AR371" s="143" t="s">
        <v>202</v>
      </c>
      <c r="AT371" s="143" t="s">
        <v>197</v>
      </c>
      <c r="AU371" s="143" t="s">
        <v>78</v>
      </c>
      <c r="AY371" s="18" t="s">
        <v>195</v>
      </c>
      <c r="BE371" s="144">
        <f>IF(N371="základní",J371,0)</f>
        <v>0</v>
      </c>
      <c r="BF371" s="144">
        <f>IF(N371="snížená",J371,0)</f>
        <v>0</v>
      </c>
      <c r="BG371" s="144">
        <f>IF(N371="zákl. přenesená",J371,0)</f>
        <v>0</v>
      </c>
      <c r="BH371" s="144">
        <f>IF(N371="sníž. přenesená",J371,0)</f>
        <v>0</v>
      </c>
      <c r="BI371" s="144">
        <f>IF(N371="nulová",J371,0)</f>
        <v>0</v>
      </c>
      <c r="BJ371" s="18" t="s">
        <v>76</v>
      </c>
      <c r="BK371" s="144">
        <f>ROUND(I371*H371,2)</f>
        <v>0</v>
      </c>
      <c r="BL371" s="18" t="s">
        <v>202</v>
      </c>
      <c r="BM371" s="143" t="s">
        <v>10240</v>
      </c>
    </row>
    <row r="372" spans="2:65" s="1" customFormat="1">
      <c r="B372" s="33"/>
      <c r="D372" s="145" t="s">
        <v>204</v>
      </c>
      <c r="F372" s="146" t="s">
        <v>10239</v>
      </c>
      <c r="I372" s="147"/>
      <c r="L372" s="33"/>
      <c r="M372" s="148"/>
      <c r="T372" s="54"/>
      <c r="AT372" s="18" t="s">
        <v>204</v>
      </c>
      <c r="AU372" s="18" t="s">
        <v>78</v>
      </c>
    </row>
    <row r="373" spans="2:65" s="12" customFormat="1">
      <c r="B373" s="151"/>
      <c r="D373" s="145" t="s">
        <v>208</v>
      </c>
      <c r="E373" s="152" t="s">
        <v>19</v>
      </c>
      <c r="F373" s="153" t="s">
        <v>2691</v>
      </c>
      <c r="H373" s="152" t="s">
        <v>19</v>
      </c>
      <c r="I373" s="154"/>
      <c r="L373" s="151"/>
      <c r="M373" s="155"/>
      <c r="T373" s="156"/>
      <c r="AT373" s="152" t="s">
        <v>208</v>
      </c>
      <c r="AU373" s="152" t="s">
        <v>78</v>
      </c>
      <c r="AV373" s="12" t="s">
        <v>76</v>
      </c>
      <c r="AW373" s="12" t="s">
        <v>31</v>
      </c>
      <c r="AX373" s="12" t="s">
        <v>69</v>
      </c>
      <c r="AY373" s="152" t="s">
        <v>195</v>
      </c>
    </row>
    <row r="374" spans="2:65" s="13" customFormat="1">
      <c r="B374" s="157"/>
      <c r="D374" s="145" t="s">
        <v>208</v>
      </c>
      <c r="E374" s="158" t="s">
        <v>19</v>
      </c>
      <c r="F374" s="159" t="s">
        <v>2155</v>
      </c>
      <c r="H374" s="160">
        <v>4</v>
      </c>
      <c r="I374" s="161"/>
      <c r="L374" s="157"/>
      <c r="M374" s="162"/>
      <c r="T374" s="163"/>
      <c r="AT374" s="158" t="s">
        <v>208</v>
      </c>
      <c r="AU374" s="158" t="s">
        <v>78</v>
      </c>
      <c r="AV374" s="13" t="s">
        <v>78</v>
      </c>
      <c r="AW374" s="13" t="s">
        <v>31</v>
      </c>
      <c r="AX374" s="13" t="s">
        <v>76</v>
      </c>
      <c r="AY374" s="158" t="s">
        <v>195</v>
      </c>
    </row>
    <row r="375" spans="2:65" s="11" customFormat="1" ht="22.9" customHeight="1">
      <c r="B375" s="120"/>
      <c r="D375" s="121" t="s">
        <v>68</v>
      </c>
      <c r="E375" s="130" t="s">
        <v>273</v>
      </c>
      <c r="F375" s="130" t="s">
        <v>3789</v>
      </c>
      <c r="I375" s="123"/>
      <c r="J375" s="131">
        <f>BK375</f>
        <v>0</v>
      </c>
      <c r="L375" s="120"/>
      <c r="M375" s="125"/>
      <c r="P375" s="126">
        <f>SUM(P376:P377)</f>
        <v>0</v>
      </c>
      <c r="R375" s="126">
        <f>SUM(R376:R377)</f>
        <v>0</v>
      </c>
      <c r="T375" s="127">
        <f>SUM(T376:T377)</f>
        <v>0</v>
      </c>
      <c r="AR375" s="121" t="s">
        <v>76</v>
      </c>
      <c r="AT375" s="128" t="s">
        <v>68</v>
      </c>
      <c r="AU375" s="128" t="s">
        <v>76</v>
      </c>
      <c r="AY375" s="121" t="s">
        <v>195</v>
      </c>
      <c r="BK375" s="129">
        <f>SUM(BK376:BK377)</f>
        <v>0</v>
      </c>
    </row>
    <row r="376" spans="2:65" s="1" customFormat="1" ht="16.5" customHeight="1">
      <c r="B376" s="33"/>
      <c r="C376" s="132" t="s">
        <v>1405</v>
      </c>
      <c r="D376" s="132" t="s">
        <v>197</v>
      </c>
      <c r="E376" s="133" t="s">
        <v>10241</v>
      </c>
      <c r="F376" s="134" t="s">
        <v>10242</v>
      </c>
      <c r="G376" s="135" t="s">
        <v>407</v>
      </c>
      <c r="H376" s="136">
        <v>1</v>
      </c>
      <c r="I376" s="137"/>
      <c r="J376" s="138">
        <f>ROUND(I376*H376,2)</f>
        <v>0</v>
      </c>
      <c r="K376" s="134" t="s">
        <v>19</v>
      </c>
      <c r="L376" s="33"/>
      <c r="M376" s="139" t="s">
        <v>19</v>
      </c>
      <c r="N376" s="140" t="s">
        <v>40</v>
      </c>
      <c r="P376" s="141">
        <f>O376*H376</f>
        <v>0</v>
      </c>
      <c r="Q376" s="141">
        <v>0</v>
      </c>
      <c r="R376" s="141">
        <f>Q376*H376</f>
        <v>0</v>
      </c>
      <c r="S376" s="141">
        <v>0</v>
      </c>
      <c r="T376" s="142">
        <f>S376*H376</f>
        <v>0</v>
      </c>
      <c r="AR376" s="143" t="s">
        <v>202</v>
      </c>
      <c r="AT376" s="143" t="s">
        <v>197</v>
      </c>
      <c r="AU376" s="143" t="s">
        <v>78</v>
      </c>
      <c r="AY376" s="18" t="s">
        <v>195</v>
      </c>
      <c r="BE376" s="144">
        <f>IF(N376="základní",J376,0)</f>
        <v>0</v>
      </c>
      <c r="BF376" s="144">
        <f>IF(N376="snížená",J376,0)</f>
        <v>0</v>
      </c>
      <c r="BG376" s="144">
        <f>IF(N376="zákl. přenesená",J376,0)</f>
        <v>0</v>
      </c>
      <c r="BH376" s="144">
        <f>IF(N376="sníž. přenesená",J376,0)</f>
        <v>0</v>
      </c>
      <c r="BI376" s="144">
        <f>IF(N376="nulová",J376,0)</f>
        <v>0</v>
      </c>
      <c r="BJ376" s="18" t="s">
        <v>76</v>
      </c>
      <c r="BK376" s="144">
        <f>ROUND(I376*H376,2)</f>
        <v>0</v>
      </c>
      <c r="BL376" s="18" t="s">
        <v>202</v>
      </c>
      <c r="BM376" s="143" t="s">
        <v>10243</v>
      </c>
    </row>
    <row r="377" spans="2:65" s="1" customFormat="1">
      <c r="B377" s="33"/>
      <c r="D377" s="145" t="s">
        <v>204</v>
      </c>
      <c r="F377" s="146" t="s">
        <v>10244</v>
      </c>
      <c r="I377" s="147"/>
      <c r="L377" s="33"/>
      <c r="M377" s="148"/>
      <c r="T377" s="54"/>
      <c r="AT377" s="18" t="s">
        <v>204</v>
      </c>
      <c r="AU377" s="18" t="s">
        <v>78</v>
      </c>
    </row>
    <row r="378" spans="2:65" s="11" customFormat="1" ht="22.9" customHeight="1">
      <c r="B378" s="120"/>
      <c r="D378" s="121" t="s">
        <v>68</v>
      </c>
      <c r="E378" s="130" t="s">
        <v>280</v>
      </c>
      <c r="F378" s="130" t="s">
        <v>403</v>
      </c>
      <c r="I378" s="123"/>
      <c r="J378" s="131">
        <f>BK378</f>
        <v>0</v>
      </c>
      <c r="L378" s="120"/>
      <c r="M378" s="125"/>
      <c r="P378" s="126">
        <f>SUM(P379:P506)</f>
        <v>0</v>
      </c>
      <c r="R378" s="126">
        <f>SUM(R379:R506)</f>
        <v>45.655144472500005</v>
      </c>
      <c r="T378" s="127">
        <f>SUM(T379:T506)</f>
        <v>0</v>
      </c>
      <c r="AR378" s="121" t="s">
        <v>76</v>
      </c>
      <c r="AT378" s="128" t="s">
        <v>68</v>
      </c>
      <c r="AU378" s="128" t="s">
        <v>76</v>
      </c>
      <c r="AY378" s="121" t="s">
        <v>195</v>
      </c>
      <c r="BK378" s="129">
        <f>SUM(BK379:BK506)</f>
        <v>0</v>
      </c>
    </row>
    <row r="379" spans="2:65" s="1" customFormat="1" ht="16.5" customHeight="1">
      <c r="B379" s="33"/>
      <c r="C379" s="132" t="s">
        <v>1416</v>
      </c>
      <c r="D379" s="132" t="s">
        <v>197</v>
      </c>
      <c r="E379" s="133" t="s">
        <v>10245</v>
      </c>
      <c r="F379" s="134" t="s">
        <v>10246</v>
      </c>
      <c r="G379" s="135" t="s">
        <v>2167</v>
      </c>
      <c r="H379" s="136">
        <v>1</v>
      </c>
      <c r="I379" s="137"/>
      <c r="J379" s="138">
        <f>ROUND(I379*H379,2)</f>
        <v>0</v>
      </c>
      <c r="K379" s="134" t="s">
        <v>201</v>
      </c>
      <c r="L379" s="33"/>
      <c r="M379" s="139" t="s">
        <v>19</v>
      </c>
      <c r="N379" s="140" t="s">
        <v>40</v>
      </c>
      <c r="P379" s="141">
        <f>O379*H379</f>
        <v>0</v>
      </c>
      <c r="Q379" s="141">
        <v>6.9999999999999999E-4</v>
      </c>
      <c r="R379" s="141">
        <f>Q379*H379</f>
        <v>6.9999999999999999E-4</v>
      </c>
      <c r="S379" s="141">
        <v>0</v>
      </c>
      <c r="T379" s="142">
        <f>S379*H379</f>
        <v>0</v>
      </c>
      <c r="AR379" s="143" t="s">
        <v>202</v>
      </c>
      <c r="AT379" s="143" t="s">
        <v>197</v>
      </c>
      <c r="AU379" s="143" t="s">
        <v>78</v>
      </c>
      <c r="AY379" s="18" t="s">
        <v>195</v>
      </c>
      <c r="BE379" s="144">
        <f>IF(N379="základní",J379,0)</f>
        <v>0</v>
      </c>
      <c r="BF379" s="144">
        <f>IF(N379="snížená",J379,0)</f>
        <v>0</v>
      </c>
      <c r="BG379" s="144">
        <f>IF(N379="zákl. přenesená",J379,0)</f>
        <v>0</v>
      </c>
      <c r="BH379" s="144">
        <f>IF(N379="sníž. přenesená",J379,0)</f>
        <v>0</v>
      </c>
      <c r="BI379" s="144">
        <f>IF(N379="nulová",J379,0)</f>
        <v>0</v>
      </c>
      <c r="BJ379" s="18" t="s">
        <v>76</v>
      </c>
      <c r="BK379" s="144">
        <f>ROUND(I379*H379,2)</f>
        <v>0</v>
      </c>
      <c r="BL379" s="18" t="s">
        <v>202</v>
      </c>
      <c r="BM379" s="143" t="s">
        <v>10247</v>
      </c>
    </row>
    <row r="380" spans="2:65" s="1" customFormat="1">
      <c r="B380" s="33"/>
      <c r="D380" s="145" t="s">
        <v>204</v>
      </c>
      <c r="F380" s="146" t="s">
        <v>10248</v>
      </c>
      <c r="I380" s="147"/>
      <c r="L380" s="33"/>
      <c r="M380" s="148"/>
      <c r="T380" s="54"/>
      <c r="AT380" s="18" t="s">
        <v>204</v>
      </c>
      <c r="AU380" s="18" t="s">
        <v>78</v>
      </c>
    </row>
    <row r="381" spans="2:65" s="1" customFormat="1">
      <c r="B381" s="33"/>
      <c r="D381" s="149" t="s">
        <v>206</v>
      </c>
      <c r="F381" s="150" t="s">
        <v>10249</v>
      </c>
      <c r="I381" s="147"/>
      <c r="L381" s="33"/>
      <c r="M381" s="148"/>
      <c r="T381" s="54"/>
      <c r="AT381" s="18" t="s">
        <v>206</v>
      </c>
      <c r="AU381" s="18" t="s">
        <v>78</v>
      </c>
    </row>
    <row r="382" spans="2:65" s="12" customFormat="1">
      <c r="B382" s="151"/>
      <c r="D382" s="145" t="s">
        <v>208</v>
      </c>
      <c r="E382" s="152" t="s">
        <v>19</v>
      </c>
      <c r="F382" s="153" t="s">
        <v>2691</v>
      </c>
      <c r="H382" s="152" t="s">
        <v>19</v>
      </c>
      <c r="I382" s="154"/>
      <c r="L382" s="151"/>
      <c r="M382" s="155"/>
      <c r="T382" s="156"/>
      <c r="AT382" s="152" t="s">
        <v>208</v>
      </c>
      <c r="AU382" s="152" t="s">
        <v>78</v>
      </c>
      <c r="AV382" s="12" t="s">
        <v>76</v>
      </c>
      <c r="AW382" s="12" t="s">
        <v>31</v>
      </c>
      <c r="AX382" s="12" t="s">
        <v>69</v>
      </c>
      <c r="AY382" s="152" t="s">
        <v>195</v>
      </c>
    </row>
    <row r="383" spans="2:65" s="13" customFormat="1">
      <c r="B383" s="157"/>
      <c r="D383" s="145" t="s">
        <v>208</v>
      </c>
      <c r="E383" s="158" t="s">
        <v>19</v>
      </c>
      <c r="F383" s="159" t="s">
        <v>10250</v>
      </c>
      <c r="H383" s="160">
        <v>1</v>
      </c>
      <c r="I383" s="161"/>
      <c r="L383" s="157"/>
      <c r="M383" s="162"/>
      <c r="T383" s="163"/>
      <c r="AT383" s="158" t="s">
        <v>208</v>
      </c>
      <c r="AU383" s="158" t="s">
        <v>78</v>
      </c>
      <c r="AV383" s="13" t="s">
        <v>78</v>
      </c>
      <c r="AW383" s="13" t="s">
        <v>31</v>
      </c>
      <c r="AX383" s="13" t="s">
        <v>76</v>
      </c>
      <c r="AY383" s="158" t="s">
        <v>195</v>
      </c>
    </row>
    <row r="384" spans="2:65" s="1" customFormat="1" ht="16.5" customHeight="1">
      <c r="B384" s="33"/>
      <c r="C384" s="184" t="s">
        <v>1423</v>
      </c>
      <c r="D384" s="184" t="s">
        <v>2618</v>
      </c>
      <c r="E384" s="185" t="s">
        <v>10251</v>
      </c>
      <c r="F384" s="186" t="s">
        <v>10252</v>
      </c>
      <c r="G384" s="187" t="s">
        <v>2167</v>
      </c>
      <c r="H384" s="188">
        <v>1</v>
      </c>
      <c r="I384" s="189"/>
      <c r="J384" s="190">
        <f>ROUND(I384*H384,2)</f>
        <v>0</v>
      </c>
      <c r="K384" s="186" t="s">
        <v>201</v>
      </c>
      <c r="L384" s="191"/>
      <c r="M384" s="192" t="s">
        <v>19</v>
      </c>
      <c r="N384" s="193" t="s">
        <v>40</v>
      </c>
      <c r="P384" s="141">
        <f>O384*H384</f>
        <v>0</v>
      </c>
      <c r="Q384" s="141">
        <v>3.5000000000000001E-3</v>
      </c>
      <c r="R384" s="141">
        <f>Q384*H384</f>
        <v>3.5000000000000001E-3</v>
      </c>
      <c r="S384" s="141">
        <v>0</v>
      </c>
      <c r="T384" s="142">
        <f>S384*H384</f>
        <v>0</v>
      </c>
      <c r="AR384" s="143" t="s">
        <v>273</v>
      </c>
      <c r="AT384" s="143" t="s">
        <v>2618</v>
      </c>
      <c r="AU384" s="143" t="s">
        <v>78</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202</v>
      </c>
      <c r="BM384" s="143" t="s">
        <v>10253</v>
      </c>
    </row>
    <row r="385" spans="2:65" s="1" customFormat="1">
      <c r="B385" s="33"/>
      <c r="D385" s="145" t="s">
        <v>204</v>
      </c>
      <c r="F385" s="146" t="s">
        <v>10252</v>
      </c>
      <c r="I385" s="147"/>
      <c r="L385" s="33"/>
      <c r="M385" s="148"/>
      <c r="T385" s="54"/>
      <c r="AT385" s="18" t="s">
        <v>204</v>
      </c>
      <c r="AU385" s="18" t="s">
        <v>78</v>
      </c>
    </row>
    <row r="386" spans="2:65" s="12" customFormat="1">
      <c r="B386" s="151"/>
      <c r="D386" s="145" t="s">
        <v>208</v>
      </c>
      <c r="E386" s="152" t="s">
        <v>19</v>
      </c>
      <c r="F386" s="153" t="s">
        <v>2691</v>
      </c>
      <c r="H386" s="152" t="s">
        <v>19</v>
      </c>
      <c r="I386" s="154"/>
      <c r="L386" s="151"/>
      <c r="M386" s="155"/>
      <c r="T386" s="156"/>
      <c r="AT386" s="152" t="s">
        <v>208</v>
      </c>
      <c r="AU386" s="152" t="s">
        <v>78</v>
      </c>
      <c r="AV386" s="12" t="s">
        <v>76</v>
      </c>
      <c r="AW386" s="12" t="s">
        <v>31</v>
      </c>
      <c r="AX386" s="12" t="s">
        <v>69</v>
      </c>
      <c r="AY386" s="152" t="s">
        <v>195</v>
      </c>
    </row>
    <row r="387" spans="2:65" s="13" customFormat="1">
      <c r="B387" s="157"/>
      <c r="D387" s="145" t="s">
        <v>208</v>
      </c>
      <c r="E387" s="158" t="s">
        <v>19</v>
      </c>
      <c r="F387" s="159" t="s">
        <v>10250</v>
      </c>
      <c r="H387" s="160">
        <v>1</v>
      </c>
      <c r="I387" s="161"/>
      <c r="L387" s="157"/>
      <c r="M387" s="162"/>
      <c r="T387" s="163"/>
      <c r="AT387" s="158" t="s">
        <v>208</v>
      </c>
      <c r="AU387" s="158" t="s">
        <v>78</v>
      </c>
      <c r="AV387" s="13" t="s">
        <v>78</v>
      </c>
      <c r="AW387" s="13" t="s">
        <v>31</v>
      </c>
      <c r="AX387" s="13" t="s">
        <v>76</v>
      </c>
      <c r="AY387" s="158" t="s">
        <v>195</v>
      </c>
    </row>
    <row r="388" spans="2:65" s="1" customFormat="1" ht="16.5" customHeight="1">
      <c r="B388" s="33"/>
      <c r="C388" s="132" t="s">
        <v>1433</v>
      </c>
      <c r="D388" s="132" t="s">
        <v>197</v>
      </c>
      <c r="E388" s="133" t="s">
        <v>10254</v>
      </c>
      <c r="F388" s="134" t="s">
        <v>10255</v>
      </c>
      <c r="G388" s="135" t="s">
        <v>2167</v>
      </c>
      <c r="H388" s="136">
        <v>1</v>
      </c>
      <c r="I388" s="137"/>
      <c r="J388" s="138">
        <f>ROUND(I388*H388,2)</f>
        <v>0</v>
      </c>
      <c r="K388" s="134" t="s">
        <v>201</v>
      </c>
      <c r="L388" s="33"/>
      <c r="M388" s="139" t="s">
        <v>19</v>
      </c>
      <c r="N388" s="140" t="s">
        <v>40</v>
      </c>
      <c r="P388" s="141">
        <f>O388*H388</f>
        <v>0</v>
      </c>
      <c r="Q388" s="141">
        <v>0.11275499999999999</v>
      </c>
      <c r="R388" s="141">
        <f>Q388*H388</f>
        <v>0.11275499999999999</v>
      </c>
      <c r="S388" s="141">
        <v>0</v>
      </c>
      <c r="T388" s="142">
        <f>S388*H388</f>
        <v>0</v>
      </c>
      <c r="AR388" s="143" t="s">
        <v>202</v>
      </c>
      <c r="AT388" s="143" t="s">
        <v>197</v>
      </c>
      <c r="AU388" s="143" t="s">
        <v>78</v>
      </c>
      <c r="AY388" s="18" t="s">
        <v>195</v>
      </c>
      <c r="BE388" s="144">
        <f>IF(N388="základní",J388,0)</f>
        <v>0</v>
      </c>
      <c r="BF388" s="144">
        <f>IF(N388="snížená",J388,0)</f>
        <v>0</v>
      </c>
      <c r="BG388" s="144">
        <f>IF(N388="zákl. přenesená",J388,0)</f>
        <v>0</v>
      </c>
      <c r="BH388" s="144">
        <f>IF(N388="sníž. přenesená",J388,0)</f>
        <v>0</v>
      </c>
      <c r="BI388" s="144">
        <f>IF(N388="nulová",J388,0)</f>
        <v>0</v>
      </c>
      <c r="BJ388" s="18" t="s">
        <v>76</v>
      </c>
      <c r="BK388" s="144">
        <f>ROUND(I388*H388,2)</f>
        <v>0</v>
      </c>
      <c r="BL388" s="18" t="s">
        <v>202</v>
      </c>
      <c r="BM388" s="143" t="s">
        <v>10256</v>
      </c>
    </row>
    <row r="389" spans="2:65" s="1" customFormat="1">
      <c r="B389" s="33"/>
      <c r="D389" s="145" t="s">
        <v>204</v>
      </c>
      <c r="F389" s="146" t="s">
        <v>10257</v>
      </c>
      <c r="I389" s="147"/>
      <c r="L389" s="33"/>
      <c r="M389" s="148"/>
      <c r="T389" s="54"/>
      <c r="AT389" s="18" t="s">
        <v>204</v>
      </c>
      <c r="AU389" s="18" t="s">
        <v>78</v>
      </c>
    </row>
    <row r="390" spans="2:65" s="1" customFormat="1">
      <c r="B390" s="33"/>
      <c r="D390" s="149" t="s">
        <v>206</v>
      </c>
      <c r="F390" s="150" t="s">
        <v>10258</v>
      </c>
      <c r="I390" s="147"/>
      <c r="L390" s="33"/>
      <c r="M390" s="148"/>
      <c r="T390" s="54"/>
      <c r="AT390" s="18" t="s">
        <v>206</v>
      </c>
      <c r="AU390" s="18" t="s">
        <v>78</v>
      </c>
    </row>
    <row r="391" spans="2:65" s="12" customFormat="1">
      <c r="B391" s="151"/>
      <c r="D391" s="145" t="s">
        <v>208</v>
      </c>
      <c r="E391" s="152" t="s">
        <v>19</v>
      </c>
      <c r="F391" s="153" t="s">
        <v>2807</v>
      </c>
      <c r="H391" s="152" t="s">
        <v>19</v>
      </c>
      <c r="I391" s="154"/>
      <c r="L391" s="151"/>
      <c r="M391" s="155"/>
      <c r="T391" s="156"/>
      <c r="AT391" s="152" t="s">
        <v>208</v>
      </c>
      <c r="AU391" s="152" t="s">
        <v>78</v>
      </c>
      <c r="AV391" s="12" t="s">
        <v>76</v>
      </c>
      <c r="AW391" s="12" t="s">
        <v>31</v>
      </c>
      <c r="AX391" s="12" t="s">
        <v>69</v>
      </c>
      <c r="AY391" s="152" t="s">
        <v>195</v>
      </c>
    </row>
    <row r="392" spans="2:65" s="13" customFormat="1">
      <c r="B392" s="157"/>
      <c r="D392" s="145" t="s">
        <v>208</v>
      </c>
      <c r="E392" s="158" t="s">
        <v>19</v>
      </c>
      <c r="F392" s="159" t="s">
        <v>76</v>
      </c>
      <c r="H392" s="160">
        <v>1</v>
      </c>
      <c r="I392" s="161"/>
      <c r="L392" s="157"/>
      <c r="M392" s="162"/>
      <c r="T392" s="163"/>
      <c r="AT392" s="158" t="s">
        <v>208</v>
      </c>
      <c r="AU392" s="158" t="s">
        <v>78</v>
      </c>
      <c r="AV392" s="13" t="s">
        <v>78</v>
      </c>
      <c r="AW392" s="13" t="s">
        <v>31</v>
      </c>
      <c r="AX392" s="13" t="s">
        <v>76</v>
      </c>
      <c r="AY392" s="158" t="s">
        <v>195</v>
      </c>
    </row>
    <row r="393" spans="2:65" s="1" customFormat="1" ht="16.5" customHeight="1">
      <c r="B393" s="33"/>
      <c r="C393" s="184" t="s">
        <v>1442</v>
      </c>
      <c r="D393" s="184" t="s">
        <v>2618</v>
      </c>
      <c r="E393" s="185" t="s">
        <v>10259</v>
      </c>
      <c r="F393" s="186" t="s">
        <v>10260</v>
      </c>
      <c r="G393" s="187" t="s">
        <v>2167</v>
      </c>
      <c r="H393" s="188">
        <v>1</v>
      </c>
      <c r="I393" s="189"/>
      <c r="J393" s="190">
        <f>ROUND(I393*H393,2)</f>
        <v>0</v>
      </c>
      <c r="K393" s="186" t="s">
        <v>201</v>
      </c>
      <c r="L393" s="191"/>
      <c r="M393" s="192" t="s">
        <v>19</v>
      </c>
      <c r="N393" s="193" t="s">
        <v>40</v>
      </c>
      <c r="P393" s="141">
        <f>O393*H393</f>
        <v>0</v>
      </c>
      <c r="Q393" s="141">
        <v>6.4999999999999997E-3</v>
      </c>
      <c r="R393" s="141">
        <f>Q393*H393</f>
        <v>6.4999999999999997E-3</v>
      </c>
      <c r="S393" s="141">
        <v>0</v>
      </c>
      <c r="T393" s="142">
        <f>S393*H393</f>
        <v>0</v>
      </c>
      <c r="AR393" s="143" t="s">
        <v>273</v>
      </c>
      <c r="AT393" s="143" t="s">
        <v>2618</v>
      </c>
      <c r="AU393" s="143" t="s">
        <v>78</v>
      </c>
      <c r="AY393" s="18" t="s">
        <v>195</v>
      </c>
      <c r="BE393" s="144">
        <f>IF(N393="základní",J393,0)</f>
        <v>0</v>
      </c>
      <c r="BF393" s="144">
        <f>IF(N393="snížená",J393,0)</f>
        <v>0</v>
      </c>
      <c r="BG393" s="144">
        <f>IF(N393="zákl. přenesená",J393,0)</f>
        <v>0</v>
      </c>
      <c r="BH393" s="144">
        <f>IF(N393="sníž. přenesená",J393,0)</f>
        <v>0</v>
      </c>
      <c r="BI393" s="144">
        <f>IF(N393="nulová",J393,0)</f>
        <v>0</v>
      </c>
      <c r="BJ393" s="18" t="s">
        <v>76</v>
      </c>
      <c r="BK393" s="144">
        <f>ROUND(I393*H393,2)</f>
        <v>0</v>
      </c>
      <c r="BL393" s="18" t="s">
        <v>202</v>
      </c>
      <c r="BM393" s="143" t="s">
        <v>10261</v>
      </c>
    </row>
    <row r="394" spans="2:65" s="1" customFormat="1">
      <c r="B394" s="33"/>
      <c r="D394" s="145" t="s">
        <v>204</v>
      </c>
      <c r="F394" s="146" t="s">
        <v>10260</v>
      </c>
      <c r="I394" s="147"/>
      <c r="L394" s="33"/>
      <c r="M394" s="148"/>
      <c r="T394" s="54"/>
      <c r="AT394" s="18" t="s">
        <v>204</v>
      </c>
      <c r="AU394" s="18" t="s">
        <v>78</v>
      </c>
    </row>
    <row r="395" spans="2:65" s="1" customFormat="1" ht="16.5" customHeight="1">
      <c r="B395" s="33"/>
      <c r="C395" s="132" t="s">
        <v>1450</v>
      </c>
      <c r="D395" s="132" t="s">
        <v>197</v>
      </c>
      <c r="E395" s="133" t="s">
        <v>10262</v>
      </c>
      <c r="F395" s="134" t="s">
        <v>10263</v>
      </c>
      <c r="G395" s="135" t="s">
        <v>230</v>
      </c>
      <c r="H395" s="136">
        <v>31.5</v>
      </c>
      <c r="I395" s="137"/>
      <c r="J395" s="138">
        <f>ROUND(I395*H395,2)</f>
        <v>0</v>
      </c>
      <c r="K395" s="134" t="s">
        <v>201</v>
      </c>
      <c r="L395" s="33"/>
      <c r="M395" s="139" t="s">
        <v>19</v>
      </c>
      <c r="N395" s="140" t="s">
        <v>40</v>
      </c>
      <c r="P395" s="141">
        <f>O395*H395</f>
        <v>0</v>
      </c>
      <c r="Q395" s="141">
        <v>1E-4</v>
      </c>
      <c r="R395" s="141">
        <f>Q395*H395</f>
        <v>3.15E-3</v>
      </c>
      <c r="S395" s="141">
        <v>0</v>
      </c>
      <c r="T395" s="142">
        <f>S395*H395</f>
        <v>0</v>
      </c>
      <c r="AR395" s="143" t="s">
        <v>202</v>
      </c>
      <c r="AT395" s="143" t="s">
        <v>197</v>
      </c>
      <c r="AU395" s="143" t="s">
        <v>78</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202</v>
      </c>
      <c r="BM395" s="143" t="s">
        <v>10264</v>
      </c>
    </row>
    <row r="396" spans="2:65" s="1" customFormat="1">
      <c r="B396" s="33"/>
      <c r="D396" s="145" t="s">
        <v>204</v>
      </c>
      <c r="F396" s="146" t="s">
        <v>10265</v>
      </c>
      <c r="I396" s="147"/>
      <c r="L396" s="33"/>
      <c r="M396" s="148"/>
      <c r="T396" s="54"/>
      <c r="AT396" s="18" t="s">
        <v>204</v>
      </c>
      <c r="AU396" s="18" t="s">
        <v>78</v>
      </c>
    </row>
    <row r="397" spans="2:65" s="1" customFormat="1">
      <c r="B397" s="33"/>
      <c r="D397" s="149" t="s">
        <v>206</v>
      </c>
      <c r="F397" s="150" t="s">
        <v>10266</v>
      </c>
      <c r="I397" s="147"/>
      <c r="L397" s="33"/>
      <c r="M397" s="148"/>
      <c r="T397" s="54"/>
      <c r="AT397" s="18" t="s">
        <v>206</v>
      </c>
      <c r="AU397" s="18" t="s">
        <v>78</v>
      </c>
    </row>
    <row r="398" spans="2:65" s="12" customFormat="1">
      <c r="B398" s="151"/>
      <c r="D398" s="145" t="s">
        <v>208</v>
      </c>
      <c r="E398" s="152" t="s">
        <v>19</v>
      </c>
      <c r="F398" s="153" t="s">
        <v>2807</v>
      </c>
      <c r="H398" s="152" t="s">
        <v>19</v>
      </c>
      <c r="I398" s="154"/>
      <c r="L398" s="151"/>
      <c r="M398" s="155"/>
      <c r="T398" s="156"/>
      <c r="AT398" s="152" t="s">
        <v>208</v>
      </c>
      <c r="AU398" s="152" t="s">
        <v>78</v>
      </c>
      <c r="AV398" s="12" t="s">
        <v>76</v>
      </c>
      <c r="AW398" s="12" t="s">
        <v>31</v>
      </c>
      <c r="AX398" s="12" t="s">
        <v>69</v>
      </c>
      <c r="AY398" s="152" t="s">
        <v>195</v>
      </c>
    </row>
    <row r="399" spans="2:65" s="12" customFormat="1">
      <c r="B399" s="151"/>
      <c r="D399" s="145" t="s">
        <v>208</v>
      </c>
      <c r="E399" s="152" t="s">
        <v>19</v>
      </c>
      <c r="F399" s="153" t="s">
        <v>10267</v>
      </c>
      <c r="H399" s="152" t="s">
        <v>19</v>
      </c>
      <c r="I399" s="154"/>
      <c r="L399" s="151"/>
      <c r="M399" s="155"/>
      <c r="T399" s="156"/>
      <c r="AT399" s="152" t="s">
        <v>208</v>
      </c>
      <c r="AU399" s="152" t="s">
        <v>78</v>
      </c>
      <c r="AV399" s="12" t="s">
        <v>76</v>
      </c>
      <c r="AW399" s="12" t="s">
        <v>31</v>
      </c>
      <c r="AX399" s="12" t="s">
        <v>69</v>
      </c>
      <c r="AY399" s="152" t="s">
        <v>195</v>
      </c>
    </row>
    <row r="400" spans="2:65" s="13" customFormat="1">
      <c r="B400" s="157"/>
      <c r="D400" s="145" t="s">
        <v>208</v>
      </c>
      <c r="E400" s="158" t="s">
        <v>19</v>
      </c>
      <c r="F400" s="159" t="s">
        <v>10268</v>
      </c>
      <c r="H400" s="160">
        <v>31.5</v>
      </c>
      <c r="I400" s="161"/>
      <c r="L400" s="157"/>
      <c r="M400" s="162"/>
      <c r="T400" s="163"/>
      <c r="AT400" s="158" t="s">
        <v>208</v>
      </c>
      <c r="AU400" s="158" t="s">
        <v>78</v>
      </c>
      <c r="AV400" s="13" t="s">
        <v>78</v>
      </c>
      <c r="AW400" s="13" t="s">
        <v>31</v>
      </c>
      <c r="AX400" s="13" t="s">
        <v>76</v>
      </c>
      <c r="AY400" s="158" t="s">
        <v>195</v>
      </c>
    </row>
    <row r="401" spans="2:65" s="1" customFormat="1" ht="16.5" customHeight="1">
      <c r="B401" s="33"/>
      <c r="C401" s="132" t="s">
        <v>1468</v>
      </c>
      <c r="D401" s="132" t="s">
        <v>197</v>
      </c>
      <c r="E401" s="133" t="s">
        <v>10269</v>
      </c>
      <c r="F401" s="134" t="s">
        <v>10270</v>
      </c>
      <c r="G401" s="135" t="s">
        <v>200</v>
      </c>
      <c r="H401" s="136">
        <v>2</v>
      </c>
      <c r="I401" s="137"/>
      <c r="J401" s="138">
        <f>ROUND(I401*H401,2)</f>
        <v>0</v>
      </c>
      <c r="K401" s="134" t="s">
        <v>201</v>
      </c>
      <c r="L401" s="33"/>
      <c r="M401" s="139" t="s">
        <v>19</v>
      </c>
      <c r="N401" s="140" t="s">
        <v>40</v>
      </c>
      <c r="P401" s="141">
        <f>O401*H401</f>
        <v>0</v>
      </c>
      <c r="Q401" s="141">
        <v>1.1999999999999999E-3</v>
      </c>
      <c r="R401" s="141">
        <f>Q401*H401</f>
        <v>2.3999999999999998E-3</v>
      </c>
      <c r="S401" s="141">
        <v>0</v>
      </c>
      <c r="T401" s="142">
        <f>S401*H401</f>
        <v>0</v>
      </c>
      <c r="AR401" s="143" t="s">
        <v>202</v>
      </c>
      <c r="AT401" s="143" t="s">
        <v>197</v>
      </c>
      <c r="AU401" s="143" t="s">
        <v>78</v>
      </c>
      <c r="AY401" s="18" t="s">
        <v>195</v>
      </c>
      <c r="BE401" s="144">
        <f>IF(N401="základní",J401,0)</f>
        <v>0</v>
      </c>
      <c r="BF401" s="144">
        <f>IF(N401="snížená",J401,0)</f>
        <v>0</v>
      </c>
      <c r="BG401" s="144">
        <f>IF(N401="zákl. přenesená",J401,0)</f>
        <v>0</v>
      </c>
      <c r="BH401" s="144">
        <f>IF(N401="sníž. přenesená",J401,0)</f>
        <v>0</v>
      </c>
      <c r="BI401" s="144">
        <f>IF(N401="nulová",J401,0)</f>
        <v>0</v>
      </c>
      <c r="BJ401" s="18" t="s">
        <v>76</v>
      </c>
      <c r="BK401" s="144">
        <f>ROUND(I401*H401,2)</f>
        <v>0</v>
      </c>
      <c r="BL401" s="18" t="s">
        <v>202</v>
      </c>
      <c r="BM401" s="143" t="s">
        <v>10271</v>
      </c>
    </row>
    <row r="402" spans="2:65" s="1" customFormat="1">
      <c r="B402" s="33"/>
      <c r="D402" s="145" t="s">
        <v>204</v>
      </c>
      <c r="F402" s="146" t="s">
        <v>10272</v>
      </c>
      <c r="I402" s="147"/>
      <c r="L402" s="33"/>
      <c r="M402" s="148"/>
      <c r="T402" s="54"/>
      <c r="AT402" s="18" t="s">
        <v>204</v>
      </c>
      <c r="AU402" s="18" t="s">
        <v>78</v>
      </c>
    </row>
    <row r="403" spans="2:65" s="1" customFormat="1">
      <c r="B403" s="33"/>
      <c r="D403" s="149" t="s">
        <v>206</v>
      </c>
      <c r="F403" s="150" t="s">
        <v>10273</v>
      </c>
      <c r="I403" s="147"/>
      <c r="L403" s="33"/>
      <c r="M403" s="148"/>
      <c r="T403" s="54"/>
      <c r="AT403" s="18" t="s">
        <v>206</v>
      </c>
      <c r="AU403" s="18" t="s">
        <v>78</v>
      </c>
    </row>
    <row r="404" spans="2:65" s="12" customFormat="1">
      <c r="B404" s="151"/>
      <c r="D404" s="145" t="s">
        <v>208</v>
      </c>
      <c r="E404" s="152" t="s">
        <v>19</v>
      </c>
      <c r="F404" s="153" t="s">
        <v>2807</v>
      </c>
      <c r="H404" s="152" t="s">
        <v>19</v>
      </c>
      <c r="I404" s="154"/>
      <c r="L404" s="151"/>
      <c r="M404" s="155"/>
      <c r="T404" s="156"/>
      <c r="AT404" s="152" t="s">
        <v>208</v>
      </c>
      <c r="AU404" s="152" t="s">
        <v>78</v>
      </c>
      <c r="AV404" s="12" t="s">
        <v>76</v>
      </c>
      <c r="AW404" s="12" t="s">
        <v>31</v>
      </c>
      <c r="AX404" s="12" t="s">
        <v>69</v>
      </c>
      <c r="AY404" s="152" t="s">
        <v>195</v>
      </c>
    </row>
    <row r="405" spans="2:65" s="12" customFormat="1">
      <c r="B405" s="151"/>
      <c r="D405" s="145" t="s">
        <v>208</v>
      </c>
      <c r="E405" s="152" t="s">
        <v>19</v>
      </c>
      <c r="F405" s="153" t="s">
        <v>10274</v>
      </c>
      <c r="H405" s="152" t="s">
        <v>19</v>
      </c>
      <c r="I405" s="154"/>
      <c r="L405" s="151"/>
      <c r="M405" s="155"/>
      <c r="T405" s="156"/>
      <c r="AT405" s="152" t="s">
        <v>208</v>
      </c>
      <c r="AU405" s="152" t="s">
        <v>78</v>
      </c>
      <c r="AV405" s="12" t="s">
        <v>76</v>
      </c>
      <c r="AW405" s="12" t="s">
        <v>31</v>
      </c>
      <c r="AX405" s="12" t="s">
        <v>69</v>
      </c>
      <c r="AY405" s="152" t="s">
        <v>195</v>
      </c>
    </row>
    <row r="406" spans="2:65" s="13" customFormat="1">
      <c r="B406" s="157"/>
      <c r="D406" s="145" t="s">
        <v>208</v>
      </c>
      <c r="E406" s="158" t="s">
        <v>19</v>
      </c>
      <c r="F406" s="159" t="s">
        <v>6870</v>
      </c>
      <c r="H406" s="160">
        <v>2</v>
      </c>
      <c r="I406" s="161"/>
      <c r="L406" s="157"/>
      <c r="M406" s="162"/>
      <c r="T406" s="163"/>
      <c r="AT406" s="158" t="s">
        <v>208</v>
      </c>
      <c r="AU406" s="158" t="s">
        <v>78</v>
      </c>
      <c r="AV406" s="13" t="s">
        <v>78</v>
      </c>
      <c r="AW406" s="13" t="s">
        <v>31</v>
      </c>
      <c r="AX406" s="13" t="s">
        <v>76</v>
      </c>
      <c r="AY406" s="158" t="s">
        <v>195</v>
      </c>
    </row>
    <row r="407" spans="2:65" s="1" customFormat="1" ht="16.5" customHeight="1">
      <c r="B407" s="33"/>
      <c r="C407" s="132" t="s">
        <v>1479</v>
      </c>
      <c r="D407" s="132" t="s">
        <v>197</v>
      </c>
      <c r="E407" s="133" t="s">
        <v>10275</v>
      </c>
      <c r="F407" s="134" t="s">
        <v>10276</v>
      </c>
      <c r="G407" s="135" t="s">
        <v>230</v>
      </c>
      <c r="H407" s="136">
        <v>31.5</v>
      </c>
      <c r="I407" s="137"/>
      <c r="J407" s="138">
        <f>ROUND(I407*H407,2)</f>
        <v>0</v>
      </c>
      <c r="K407" s="134" t="s">
        <v>201</v>
      </c>
      <c r="L407" s="33"/>
      <c r="M407" s="139" t="s">
        <v>19</v>
      </c>
      <c r="N407" s="140" t="s">
        <v>40</v>
      </c>
      <c r="P407" s="141">
        <f>O407*H407</f>
        <v>0</v>
      </c>
      <c r="Q407" s="141">
        <v>4.8799999999999999E-6</v>
      </c>
      <c r="R407" s="141">
        <f>Q407*H407</f>
        <v>1.5371999999999999E-4</v>
      </c>
      <c r="S407" s="141">
        <v>0</v>
      </c>
      <c r="T407" s="142">
        <f>S407*H407</f>
        <v>0</v>
      </c>
      <c r="AR407" s="143" t="s">
        <v>202</v>
      </c>
      <c r="AT407" s="143" t="s">
        <v>197</v>
      </c>
      <c r="AU407" s="143" t="s">
        <v>78</v>
      </c>
      <c r="AY407" s="18" t="s">
        <v>195</v>
      </c>
      <c r="BE407" s="144">
        <f>IF(N407="základní",J407,0)</f>
        <v>0</v>
      </c>
      <c r="BF407" s="144">
        <f>IF(N407="snížená",J407,0)</f>
        <v>0</v>
      </c>
      <c r="BG407" s="144">
        <f>IF(N407="zákl. přenesená",J407,0)</f>
        <v>0</v>
      </c>
      <c r="BH407" s="144">
        <f>IF(N407="sníž. přenesená",J407,0)</f>
        <v>0</v>
      </c>
      <c r="BI407" s="144">
        <f>IF(N407="nulová",J407,0)</f>
        <v>0</v>
      </c>
      <c r="BJ407" s="18" t="s">
        <v>76</v>
      </c>
      <c r="BK407" s="144">
        <f>ROUND(I407*H407,2)</f>
        <v>0</v>
      </c>
      <c r="BL407" s="18" t="s">
        <v>202</v>
      </c>
      <c r="BM407" s="143" t="s">
        <v>10277</v>
      </c>
    </row>
    <row r="408" spans="2:65" s="1" customFormat="1">
      <c r="B408" s="33"/>
      <c r="D408" s="145" t="s">
        <v>204</v>
      </c>
      <c r="F408" s="146" t="s">
        <v>10278</v>
      </c>
      <c r="I408" s="147"/>
      <c r="L408" s="33"/>
      <c r="M408" s="148"/>
      <c r="T408" s="54"/>
      <c r="AT408" s="18" t="s">
        <v>204</v>
      </c>
      <c r="AU408" s="18" t="s">
        <v>78</v>
      </c>
    </row>
    <row r="409" spans="2:65" s="1" customFormat="1">
      <c r="B409" s="33"/>
      <c r="D409" s="149" t="s">
        <v>206</v>
      </c>
      <c r="F409" s="150" t="s">
        <v>10279</v>
      </c>
      <c r="I409" s="147"/>
      <c r="L409" s="33"/>
      <c r="M409" s="148"/>
      <c r="T409" s="54"/>
      <c r="AT409" s="18" t="s">
        <v>206</v>
      </c>
      <c r="AU409" s="18" t="s">
        <v>78</v>
      </c>
    </row>
    <row r="410" spans="2:65" s="12" customFormat="1">
      <c r="B410" s="151"/>
      <c r="D410" s="145" t="s">
        <v>208</v>
      </c>
      <c r="E410" s="152" t="s">
        <v>19</v>
      </c>
      <c r="F410" s="153" t="s">
        <v>2807</v>
      </c>
      <c r="H410" s="152" t="s">
        <v>19</v>
      </c>
      <c r="I410" s="154"/>
      <c r="L410" s="151"/>
      <c r="M410" s="155"/>
      <c r="T410" s="156"/>
      <c r="AT410" s="152" t="s">
        <v>208</v>
      </c>
      <c r="AU410" s="152" t="s">
        <v>78</v>
      </c>
      <c r="AV410" s="12" t="s">
        <v>76</v>
      </c>
      <c r="AW410" s="12" t="s">
        <v>31</v>
      </c>
      <c r="AX410" s="12" t="s">
        <v>69</v>
      </c>
      <c r="AY410" s="152" t="s">
        <v>195</v>
      </c>
    </row>
    <row r="411" spans="2:65" s="12" customFormat="1">
      <c r="B411" s="151"/>
      <c r="D411" s="145" t="s">
        <v>208</v>
      </c>
      <c r="E411" s="152" t="s">
        <v>19</v>
      </c>
      <c r="F411" s="153" t="s">
        <v>10267</v>
      </c>
      <c r="H411" s="152" t="s">
        <v>19</v>
      </c>
      <c r="I411" s="154"/>
      <c r="L411" s="151"/>
      <c r="M411" s="155"/>
      <c r="T411" s="156"/>
      <c r="AT411" s="152" t="s">
        <v>208</v>
      </c>
      <c r="AU411" s="152" t="s">
        <v>78</v>
      </c>
      <c r="AV411" s="12" t="s">
        <v>76</v>
      </c>
      <c r="AW411" s="12" t="s">
        <v>31</v>
      </c>
      <c r="AX411" s="12" t="s">
        <v>69</v>
      </c>
      <c r="AY411" s="152" t="s">
        <v>195</v>
      </c>
    </row>
    <row r="412" spans="2:65" s="13" customFormat="1">
      <c r="B412" s="157"/>
      <c r="D412" s="145" t="s">
        <v>208</v>
      </c>
      <c r="E412" s="158" t="s">
        <v>19</v>
      </c>
      <c r="F412" s="159" t="s">
        <v>10268</v>
      </c>
      <c r="H412" s="160">
        <v>31.5</v>
      </c>
      <c r="I412" s="161"/>
      <c r="L412" s="157"/>
      <c r="M412" s="162"/>
      <c r="T412" s="163"/>
      <c r="AT412" s="158" t="s">
        <v>208</v>
      </c>
      <c r="AU412" s="158" t="s">
        <v>78</v>
      </c>
      <c r="AV412" s="13" t="s">
        <v>78</v>
      </c>
      <c r="AW412" s="13" t="s">
        <v>31</v>
      </c>
      <c r="AX412" s="13" t="s">
        <v>76</v>
      </c>
      <c r="AY412" s="158" t="s">
        <v>195</v>
      </c>
    </row>
    <row r="413" spans="2:65" s="1" customFormat="1" ht="16.5" customHeight="1">
      <c r="B413" s="33"/>
      <c r="C413" s="132" t="s">
        <v>1489</v>
      </c>
      <c r="D413" s="132" t="s">
        <v>197</v>
      </c>
      <c r="E413" s="133" t="s">
        <v>10280</v>
      </c>
      <c r="F413" s="134" t="s">
        <v>10281</v>
      </c>
      <c r="G413" s="135" t="s">
        <v>200</v>
      </c>
      <c r="H413" s="136">
        <v>2</v>
      </c>
      <c r="I413" s="137"/>
      <c r="J413" s="138">
        <f>ROUND(I413*H413,2)</f>
        <v>0</v>
      </c>
      <c r="K413" s="134" t="s">
        <v>201</v>
      </c>
      <c r="L413" s="33"/>
      <c r="M413" s="139" t="s">
        <v>19</v>
      </c>
      <c r="N413" s="140" t="s">
        <v>40</v>
      </c>
      <c r="P413" s="141">
        <f>O413*H413</f>
        <v>0</v>
      </c>
      <c r="Q413" s="141">
        <v>1.22E-5</v>
      </c>
      <c r="R413" s="141">
        <f>Q413*H413</f>
        <v>2.44E-5</v>
      </c>
      <c r="S413" s="141">
        <v>0</v>
      </c>
      <c r="T413" s="142">
        <f>S413*H413</f>
        <v>0</v>
      </c>
      <c r="AR413" s="143" t="s">
        <v>202</v>
      </c>
      <c r="AT413" s="143" t="s">
        <v>197</v>
      </c>
      <c r="AU413" s="143" t="s">
        <v>78</v>
      </c>
      <c r="AY413" s="18" t="s">
        <v>195</v>
      </c>
      <c r="BE413" s="144">
        <f>IF(N413="základní",J413,0)</f>
        <v>0</v>
      </c>
      <c r="BF413" s="144">
        <f>IF(N413="snížená",J413,0)</f>
        <v>0</v>
      </c>
      <c r="BG413" s="144">
        <f>IF(N413="zákl. přenesená",J413,0)</f>
        <v>0</v>
      </c>
      <c r="BH413" s="144">
        <f>IF(N413="sníž. přenesená",J413,0)</f>
        <v>0</v>
      </c>
      <c r="BI413" s="144">
        <f>IF(N413="nulová",J413,0)</f>
        <v>0</v>
      </c>
      <c r="BJ413" s="18" t="s">
        <v>76</v>
      </c>
      <c r="BK413" s="144">
        <f>ROUND(I413*H413,2)</f>
        <v>0</v>
      </c>
      <c r="BL413" s="18" t="s">
        <v>202</v>
      </c>
      <c r="BM413" s="143" t="s">
        <v>10282</v>
      </c>
    </row>
    <row r="414" spans="2:65" s="1" customFormat="1">
      <c r="B414" s="33"/>
      <c r="D414" s="145" t="s">
        <v>204</v>
      </c>
      <c r="F414" s="146" t="s">
        <v>10283</v>
      </c>
      <c r="I414" s="147"/>
      <c r="L414" s="33"/>
      <c r="M414" s="148"/>
      <c r="T414" s="54"/>
      <c r="AT414" s="18" t="s">
        <v>204</v>
      </c>
      <c r="AU414" s="18" t="s">
        <v>78</v>
      </c>
    </row>
    <row r="415" spans="2:65" s="1" customFormat="1">
      <c r="B415" s="33"/>
      <c r="D415" s="149" t="s">
        <v>206</v>
      </c>
      <c r="F415" s="150" t="s">
        <v>10284</v>
      </c>
      <c r="I415" s="147"/>
      <c r="L415" s="33"/>
      <c r="M415" s="148"/>
      <c r="T415" s="54"/>
      <c r="AT415" s="18" t="s">
        <v>206</v>
      </c>
      <c r="AU415" s="18" t="s">
        <v>78</v>
      </c>
    </row>
    <row r="416" spans="2:65" s="12" customFormat="1">
      <c r="B416" s="151"/>
      <c r="D416" s="145" t="s">
        <v>208</v>
      </c>
      <c r="E416" s="152" t="s">
        <v>19</v>
      </c>
      <c r="F416" s="153" t="s">
        <v>2807</v>
      </c>
      <c r="H416" s="152" t="s">
        <v>19</v>
      </c>
      <c r="I416" s="154"/>
      <c r="L416" s="151"/>
      <c r="M416" s="155"/>
      <c r="T416" s="156"/>
      <c r="AT416" s="152" t="s">
        <v>208</v>
      </c>
      <c r="AU416" s="152" t="s">
        <v>78</v>
      </c>
      <c r="AV416" s="12" t="s">
        <v>76</v>
      </c>
      <c r="AW416" s="12" t="s">
        <v>31</v>
      </c>
      <c r="AX416" s="12" t="s">
        <v>69</v>
      </c>
      <c r="AY416" s="152" t="s">
        <v>195</v>
      </c>
    </row>
    <row r="417" spans="2:65" s="12" customFormat="1">
      <c r="B417" s="151"/>
      <c r="D417" s="145" t="s">
        <v>208</v>
      </c>
      <c r="E417" s="152" t="s">
        <v>19</v>
      </c>
      <c r="F417" s="153" t="s">
        <v>10274</v>
      </c>
      <c r="H417" s="152" t="s">
        <v>19</v>
      </c>
      <c r="I417" s="154"/>
      <c r="L417" s="151"/>
      <c r="M417" s="155"/>
      <c r="T417" s="156"/>
      <c r="AT417" s="152" t="s">
        <v>208</v>
      </c>
      <c r="AU417" s="152" t="s">
        <v>78</v>
      </c>
      <c r="AV417" s="12" t="s">
        <v>76</v>
      </c>
      <c r="AW417" s="12" t="s">
        <v>31</v>
      </c>
      <c r="AX417" s="12" t="s">
        <v>69</v>
      </c>
      <c r="AY417" s="152" t="s">
        <v>195</v>
      </c>
    </row>
    <row r="418" spans="2:65" s="13" customFormat="1">
      <c r="B418" s="157"/>
      <c r="D418" s="145" t="s">
        <v>208</v>
      </c>
      <c r="E418" s="158" t="s">
        <v>19</v>
      </c>
      <c r="F418" s="159" t="s">
        <v>6870</v>
      </c>
      <c r="H418" s="160">
        <v>2</v>
      </c>
      <c r="I418" s="161"/>
      <c r="L418" s="157"/>
      <c r="M418" s="162"/>
      <c r="T418" s="163"/>
      <c r="AT418" s="158" t="s">
        <v>208</v>
      </c>
      <c r="AU418" s="158" t="s">
        <v>78</v>
      </c>
      <c r="AV418" s="13" t="s">
        <v>78</v>
      </c>
      <c r="AW418" s="13" t="s">
        <v>31</v>
      </c>
      <c r="AX418" s="13" t="s">
        <v>76</v>
      </c>
      <c r="AY418" s="158" t="s">
        <v>195</v>
      </c>
    </row>
    <row r="419" spans="2:65" s="1" customFormat="1" ht="16.5" customHeight="1">
      <c r="B419" s="33"/>
      <c r="C419" s="132" t="s">
        <v>1497</v>
      </c>
      <c r="D419" s="132" t="s">
        <v>197</v>
      </c>
      <c r="E419" s="133" t="s">
        <v>10285</v>
      </c>
      <c r="F419" s="134" t="s">
        <v>10286</v>
      </c>
      <c r="G419" s="135" t="s">
        <v>230</v>
      </c>
      <c r="H419" s="136">
        <v>97.5</v>
      </c>
      <c r="I419" s="137"/>
      <c r="J419" s="138">
        <f>ROUND(I419*H419,2)</f>
        <v>0</v>
      </c>
      <c r="K419" s="134" t="s">
        <v>201</v>
      </c>
      <c r="L419" s="33"/>
      <c r="M419" s="139" t="s">
        <v>19</v>
      </c>
      <c r="N419" s="140" t="s">
        <v>40</v>
      </c>
      <c r="P419" s="141">
        <f>O419*H419</f>
        <v>0</v>
      </c>
      <c r="Q419" s="141">
        <v>0.16850351999999999</v>
      </c>
      <c r="R419" s="141">
        <f>Q419*H419</f>
        <v>16.429093200000001</v>
      </c>
      <c r="S419" s="141">
        <v>0</v>
      </c>
      <c r="T419" s="142">
        <f>S419*H419</f>
        <v>0</v>
      </c>
      <c r="AR419" s="143" t="s">
        <v>202</v>
      </c>
      <c r="AT419" s="143" t="s">
        <v>197</v>
      </c>
      <c r="AU419" s="143" t="s">
        <v>78</v>
      </c>
      <c r="AY419" s="18" t="s">
        <v>195</v>
      </c>
      <c r="BE419" s="144">
        <f>IF(N419="základní",J419,0)</f>
        <v>0</v>
      </c>
      <c r="BF419" s="144">
        <f>IF(N419="snížená",J419,0)</f>
        <v>0</v>
      </c>
      <c r="BG419" s="144">
        <f>IF(N419="zákl. přenesená",J419,0)</f>
        <v>0</v>
      </c>
      <c r="BH419" s="144">
        <f>IF(N419="sníž. přenesená",J419,0)</f>
        <v>0</v>
      </c>
      <c r="BI419" s="144">
        <f>IF(N419="nulová",J419,0)</f>
        <v>0</v>
      </c>
      <c r="BJ419" s="18" t="s">
        <v>76</v>
      </c>
      <c r="BK419" s="144">
        <f>ROUND(I419*H419,2)</f>
        <v>0</v>
      </c>
      <c r="BL419" s="18" t="s">
        <v>202</v>
      </c>
      <c r="BM419" s="143" t="s">
        <v>10287</v>
      </c>
    </row>
    <row r="420" spans="2:65" s="1" customFormat="1">
      <c r="B420" s="33"/>
      <c r="D420" s="145" t="s">
        <v>204</v>
      </c>
      <c r="F420" s="146" t="s">
        <v>10288</v>
      </c>
      <c r="I420" s="147"/>
      <c r="L420" s="33"/>
      <c r="M420" s="148"/>
      <c r="T420" s="54"/>
      <c r="AT420" s="18" t="s">
        <v>204</v>
      </c>
      <c r="AU420" s="18" t="s">
        <v>78</v>
      </c>
    </row>
    <row r="421" spans="2:65" s="1" customFormat="1">
      <c r="B421" s="33"/>
      <c r="D421" s="149" t="s">
        <v>206</v>
      </c>
      <c r="F421" s="150" t="s">
        <v>10289</v>
      </c>
      <c r="I421" s="147"/>
      <c r="L421" s="33"/>
      <c r="M421" s="148"/>
      <c r="T421" s="54"/>
      <c r="AT421" s="18" t="s">
        <v>206</v>
      </c>
      <c r="AU421" s="18" t="s">
        <v>78</v>
      </c>
    </row>
    <row r="422" spans="2:65" s="12" customFormat="1">
      <c r="B422" s="151"/>
      <c r="D422" s="145" t="s">
        <v>208</v>
      </c>
      <c r="E422" s="152" t="s">
        <v>19</v>
      </c>
      <c r="F422" s="153" t="s">
        <v>2691</v>
      </c>
      <c r="H422" s="152" t="s">
        <v>19</v>
      </c>
      <c r="I422" s="154"/>
      <c r="L422" s="151"/>
      <c r="M422" s="155"/>
      <c r="T422" s="156"/>
      <c r="AT422" s="152" t="s">
        <v>208</v>
      </c>
      <c r="AU422" s="152" t="s">
        <v>78</v>
      </c>
      <c r="AV422" s="12" t="s">
        <v>76</v>
      </c>
      <c r="AW422" s="12" t="s">
        <v>31</v>
      </c>
      <c r="AX422" s="12" t="s">
        <v>69</v>
      </c>
      <c r="AY422" s="152" t="s">
        <v>195</v>
      </c>
    </row>
    <row r="423" spans="2:65" s="13" customFormat="1">
      <c r="B423" s="157"/>
      <c r="D423" s="145" t="s">
        <v>208</v>
      </c>
      <c r="E423" s="158" t="s">
        <v>19</v>
      </c>
      <c r="F423" s="159" t="s">
        <v>10290</v>
      </c>
      <c r="H423" s="160">
        <v>86.5</v>
      </c>
      <c r="I423" s="161"/>
      <c r="L423" s="157"/>
      <c r="M423" s="162"/>
      <c r="T423" s="163"/>
      <c r="AT423" s="158" t="s">
        <v>208</v>
      </c>
      <c r="AU423" s="158" t="s">
        <v>78</v>
      </c>
      <c r="AV423" s="13" t="s">
        <v>78</v>
      </c>
      <c r="AW423" s="13" t="s">
        <v>31</v>
      </c>
      <c r="AX423" s="13" t="s">
        <v>69</v>
      </c>
      <c r="AY423" s="158" t="s">
        <v>195</v>
      </c>
    </row>
    <row r="424" spans="2:65" s="13" customFormat="1">
      <c r="B424" s="157"/>
      <c r="D424" s="145" t="s">
        <v>208</v>
      </c>
      <c r="E424" s="158" t="s">
        <v>19</v>
      </c>
      <c r="F424" s="159" t="s">
        <v>10291</v>
      </c>
      <c r="H424" s="160">
        <v>9</v>
      </c>
      <c r="I424" s="161"/>
      <c r="L424" s="157"/>
      <c r="M424" s="162"/>
      <c r="T424" s="163"/>
      <c r="AT424" s="158" t="s">
        <v>208</v>
      </c>
      <c r="AU424" s="158" t="s">
        <v>78</v>
      </c>
      <c r="AV424" s="13" t="s">
        <v>78</v>
      </c>
      <c r="AW424" s="13" t="s">
        <v>31</v>
      </c>
      <c r="AX424" s="13" t="s">
        <v>69</v>
      </c>
      <c r="AY424" s="158" t="s">
        <v>195</v>
      </c>
    </row>
    <row r="425" spans="2:65" s="13" customFormat="1">
      <c r="B425" s="157"/>
      <c r="D425" s="145" t="s">
        <v>208</v>
      </c>
      <c r="E425" s="158" t="s">
        <v>19</v>
      </c>
      <c r="F425" s="159" t="s">
        <v>10292</v>
      </c>
      <c r="H425" s="160">
        <v>1</v>
      </c>
      <c r="I425" s="161"/>
      <c r="L425" s="157"/>
      <c r="M425" s="162"/>
      <c r="T425" s="163"/>
      <c r="AT425" s="158" t="s">
        <v>208</v>
      </c>
      <c r="AU425" s="158" t="s">
        <v>78</v>
      </c>
      <c r="AV425" s="13" t="s">
        <v>78</v>
      </c>
      <c r="AW425" s="13" t="s">
        <v>31</v>
      </c>
      <c r="AX425" s="13" t="s">
        <v>69</v>
      </c>
      <c r="AY425" s="158" t="s">
        <v>195</v>
      </c>
    </row>
    <row r="426" spans="2:65" s="13" customFormat="1">
      <c r="B426" s="157"/>
      <c r="D426" s="145" t="s">
        <v>208</v>
      </c>
      <c r="E426" s="158" t="s">
        <v>19</v>
      </c>
      <c r="F426" s="159" t="s">
        <v>10293</v>
      </c>
      <c r="H426" s="160">
        <v>1</v>
      </c>
      <c r="I426" s="161"/>
      <c r="L426" s="157"/>
      <c r="M426" s="162"/>
      <c r="T426" s="163"/>
      <c r="AT426" s="158" t="s">
        <v>208</v>
      </c>
      <c r="AU426" s="158" t="s">
        <v>78</v>
      </c>
      <c r="AV426" s="13" t="s">
        <v>78</v>
      </c>
      <c r="AW426" s="13" t="s">
        <v>31</v>
      </c>
      <c r="AX426" s="13" t="s">
        <v>69</v>
      </c>
      <c r="AY426" s="158" t="s">
        <v>195</v>
      </c>
    </row>
    <row r="427" spans="2:65" s="14" customFormat="1">
      <c r="B427" s="164"/>
      <c r="D427" s="145" t="s">
        <v>208</v>
      </c>
      <c r="E427" s="165" t="s">
        <v>19</v>
      </c>
      <c r="F427" s="166" t="s">
        <v>220</v>
      </c>
      <c r="H427" s="167">
        <v>97.5</v>
      </c>
      <c r="I427" s="168"/>
      <c r="L427" s="164"/>
      <c r="M427" s="169"/>
      <c r="T427" s="170"/>
      <c r="AT427" s="165" t="s">
        <v>208</v>
      </c>
      <c r="AU427" s="165" t="s">
        <v>78</v>
      </c>
      <c r="AV427" s="14" t="s">
        <v>202</v>
      </c>
      <c r="AW427" s="14" t="s">
        <v>31</v>
      </c>
      <c r="AX427" s="14" t="s">
        <v>76</v>
      </c>
      <c r="AY427" s="165" t="s">
        <v>195</v>
      </c>
    </row>
    <row r="428" spans="2:65" s="1" customFormat="1" ht="16.5" customHeight="1">
      <c r="B428" s="33"/>
      <c r="C428" s="184" t="s">
        <v>1505</v>
      </c>
      <c r="D428" s="184" t="s">
        <v>2618</v>
      </c>
      <c r="E428" s="185" t="s">
        <v>10294</v>
      </c>
      <c r="F428" s="186" t="s">
        <v>10295</v>
      </c>
      <c r="G428" s="187" t="s">
        <v>230</v>
      </c>
      <c r="H428" s="188">
        <v>90.825000000000003</v>
      </c>
      <c r="I428" s="189"/>
      <c r="J428" s="190">
        <f>ROUND(I428*H428,2)</f>
        <v>0</v>
      </c>
      <c r="K428" s="186" t="s">
        <v>201</v>
      </c>
      <c r="L428" s="191"/>
      <c r="M428" s="192" t="s">
        <v>19</v>
      </c>
      <c r="N428" s="193" t="s">
        <v>40</v>
      </c>
      <c r="P428" s="141">
        <f>O428*H428</f>
        <v>0</v>
      </c>
      <c r="Q428" s="141">
        <v>0.08</v>
      </c>
      <c r="R428" s="141">
        <f>Q428*H428</f>
        <v>7.266</v>
      </c>
      <c r="S428" s="141">
        <v>0</v>
      </c>
      <c r="T428" s="142">
        <f>S428*H428</f>
        <v>0</v>
      </c>
      <c r="AR428" s="143" t="s">
        <v>273</v>
      </c>
      <c r="AT428" s="143" t="s">
        <v>2618</v>
      </c>
      <c r="AU428" s="143" t="s">
        <v>78</v>
      </c>
      <c r="AY428" s="18" t="s">
        <v>195</v>
      </c>
      <c r="BE428" s="144">
        <f>IF(N428="základní",J428,0)</f>
        <v>0</v>
      </c>
      <c r="BF428" s="144">
        <f>IF(N428="snížená",J428,0)</f>
        <v>0</v>
      </c>
      <c r="BG428" s="144">
        <f>IF(N428="zákl. přenesená",J428,0)</f>
        <v>0</v>
      </c>
      <c r="BH428" s="144">
        <f>IF(N428="sníž. přenesená",J428,0)</f>
        <v>0</v>
      </c>
      <c r="BI428" s="144">
        <f>IF(N428="nulová",J428,0)</f>
        <v>0</v>
      </c>
      <c r="BJ428" s="18" t="s">
        <v>76</v>
      </c>
      <c r="BK428" s="144">
        <f>ROUND(I428*H428,2)</f>
        <v>0</v>
      </c>
      <c r="BL428" s="18" t="s">
        <v>202</v>
      </c>
      <c r="BM428" s="143" t="s">
        <v>10296</v>
      </c>
    </row>
    <row r="429" spans="2:65" s="1" customFormat="1">
      <c r="B429" s="33"/>
      <c r="D429" s="145" t="s">
        <v>204</v>
      </c>
      <c r="F429" s="146" t="s">
        <v>10295</v>
      </c>
      <c r="I429" s="147"/>
      <c r="L429" s="33"/>
      <c r="M429" s="148"/>
      <c r="T429" s="54"/>
      <c r="AT429" s="18" t="s">
        <v>204</v>
      </c>
      <c r="AU429" s="18" t="s">
        <v>78</v>
      </c>
    </row>
    <row r="430" spans="2:65" s="12" customFormat="1">
      <c r="B430" s="151"/>
      <c r="D430" s="145" t="s">
        <v>208</v>
      </c>
      <c r="E430" s="152" t="s">
        <v>19</v>
      </c>
      <c r="F430" s="153" t="s">
        <v>2691</v>
      </c>
      <c r="H430" s="152" t="s">
        <v>19</v>
      </c>
      <c r="I430" s="154"/>
      <c r="L430" s="151"/>
      <c r="M430" s="155"/>
      <c r="T430" s="156"/>
      <c r="AT430" s="152" t="s">
        <v>208</v>
      </c>
      <c r="AU430" s="152" t="s">
        <v>78</v>
      </c>
      <c r="AV430" s="12" t="s">
        <v>76</v>
      </c>
      <c r="AW430" s="12" t="s">
        <v>31</v>
      </c>
      <c r="AX430" s="12" t="s">
        <v>69</v>
      </c>
      <c r="AY430" s="152" t="s">
        <v>195</v>
      </c>
    </row>
    <row r="431" spans="2:65" s="13" customFormat="1">
      <c r="B431" s="157"/>
      <c r="D431" s="145" t="s">
        <v>208</v>
      </c>
      <c r="E431" s="158" t="s">
        <v>19</v>
      </c>
      <c r="F431" s="159" t="s">
        <v>10290</v>
      </c>
      <c r="H431" s="160">
        <v>86.5</v>
      </c>
      <c r="I431" s="161"/>
      <c r="L431" s="157"/>
      <c r="M431" s="162"/>
      <c r="T431" s="163"/>
      <c r="AT431" s="158" t="s">
        <v>208</v>
      </c>
      <c r="AU431" s="158" t="s">
        <v>78</v>
      </c>
      <c r="AV431" s="13" t="s">
        <v>78</v>
      </c>
      <c r="AW431" s="13" t="s">
        <v>31</v>
      </c>
      <c r="AX431" s="13" t="s">
        <v>76</v>
      </c>
      <c r="AY431" s="158" t="s">
        <v>195</v>
      </c>
    </row>
    <row r="432" spans="2:65" s="13" customFormat="1">
      <c r="B432" s="157"/>
      <c r="D432" s="145" t="s">
        <v>208</v>
      </c>
      <c r="F432" s="159" t="s">
        <v>10297</v>
      </c>
      <c r="H432" s="160">
        <v>90.825000000000003</v>
      </c>
      <c r="I432" s="161"/>
      <c r="L432" s="157"/>
      <c r="M432" s="162"/>
      <c r="T432" s="163"/>
      <c r="AT432" s="158" t="s">
        <v>208</v>
      </c>
      <c r="AU432" s="158" t="s">
        <v>78</v>
      </c>
      <c r="AV432" s="13" t="s">
        <v>78</v>
      </c>
      <c r="AW432" s="13" t="s">
        <v>4</v>
      </c>
      <c r="AX432" s="13" t="s">
        <v>76</v>
      </c>
      <c r="AY432" s="158" t="s">
        <v>195</v>
      </c>
    </row>
    <row r="433" spans="2:65" s="1" customFormat="1" ht="16.5" customHeight="1">
      <c r="B433" s="33"/>
      <c r="C433" s="184" t="s">
        <v>1515</v>
      </c>
      <c r="D433" s="184" t="s">
        <v>2618</v>
      </c>
      <c r="E433" s="185" t="s">
        <v>10298</v>
      </c>
      <c r="F433" s="186" t="s">
        <v>10299</v>
      </c>
      <c r="G433" s="187" t="s">
        <v>230</v>
      </c>
      <c r="H433" s="188">
        <v>9.4499999999999993</v>
      </c>
      <c r="I433" s="189"/>
      <c r="J433" s="190">
        <f>ROUND(I433*H433,2)</f>
        <v>0</v>
      </c>
      <c r="K433" s="186" t="s">
        <v>201</v>
      </c>
      <c r="L433" s="191"/>
      <c r="M433" s="192" t="s">
        <v>19</v>
      </c>
      <c r="N433" s="193" t="s">
        <v>40</v>
      </c>
      <c r="P433" s="141">
        <f>O433*H433</f>
        <v>0</v>
      </c>
      <c r="Q433" s="141">
        <v>4.8300000000000003E-2</v>
      </c>
      <c r="R433" s="141">
        <f>Q433*H433</f>
        <v>0.45643499999999998</v>
      </c>
      <c r="S433" s="141">
        <v>0</v>
      </c>
      <c r="T433" s="142">
        <f>S433*H433</f>
        <v>0</v>
      </c>
      <c r="AR433" s="143" t="s">
        <v>273</v>
      </c>
      <c r="AT433" s="143" t="s">
        <v>2618</v>
      </c>
      <c r="AU433" s="143" t="s">
        <v>78</v>
      </c>
      <c r="AY433" s="18" t="s">
        <v>195</v>
      </c>
      <c r="BE433" s="144">
        <f>IF(N433="základní",J433,0)</f>
        <v>0</v>
      </c>
      <c r="BF433" s="144">
        <f>IF(N433="snížená",J433,0)</f>
        <v>0</v>
      </c>
      <c r="BG433" s="144">
        <f>IF(N433="zákl. přenesená",J433,0)</f>
        <v>0</v>
      </c>
      <c r="BH433" s="144">
        <f>IF(N433="sníž. přenesená",J433,0)</f>
        <v>0</v>
      </c>
      <c r="BI433" s="144">
        <f>IF(N433="nulová",J433,0)</f>
        <v>0</v>
      </c>
      <c r="BJ433" s="18" t="s">
        <v>76</v>
      </c>
      <c r="BK433" s="144">
        <f>ROUND(I433*H433,2)</f>
        <v>0</v>
      </c>
      <c r="BL433" s="18" t="s">
        <v>202</v>
      </c>
      <c r="BM433" s="143" t="s">
        <v>10300</v>
      </c>
    </row>
    <row r="434" spans="2:65" s="1" customFormat="1">
      <c r="B434" s="33"/>
      <c r="D434" s="145" t="s">
        <v>204</v>
      </c>
      <c r="F434" s="146" t="s">
        <v>10299</v>
      </c>
      <c r="I434" s="147"/>
      <c r="L434" s="33"/>
      <c r="M434" s="148"/>
      <c r="T434" s="54"/>
      <c r="AT434" s="18" t="s">
        <v>204</v>
      </c>
      <c r="AU434" s="18" t="s">
        <v>78</v>
      </c>
    </row>
    <row r="435" spans="2:65" s="12" customFormat="1">
      <c r="B435" s="151"/>
      <c r="D435" s="145" t="s">
        <v>208</v>
      </c>
      <c r="E435" s="152" t="s">
        <v>19</v>
      </c>
      <c r="F435" s="153" t="s">
        <v>2691</v>
      </c>
      <c r="H435" s="152" t="s">
        <v>19</v>
      </c>
      <c r="I435" s="154"/>
      <c r="L435" s="151"/>
      <c r="M435" s="155"/>
      <c r="T435" s="156"/>
      <c r="AT435" s="152" t="s">
        <v>208</v>
      </c>
      <c r="AU435" s="152" t="s">
        <v>78</v>
      </c>
      <c r="AV435" s="12" t="s">
        <v>76</v>
      </c>
      <c r="AW435" s="12" t="s">
        <v>31</v>
      </c>
      <c r="AX435" s="12" t="s">
        <v>69</v>
      </c>
      <c r="AY435" s="152" t="s">
        <v>195</v>
      </c>
    </row>
    <row r="436" spans="2:65" s="13" customFormat="1">
      <c r="B436" s="157"/>
      <c r="D436" s="145" t="s">
        <v>208</v>
      </c>
      <c r="E436" s="158" t="s">
        <v>19</v>
      </c>
      <c r="F436" s="159" t="s">
        <v>10291</v>
      </c>
      <c r="H436" s="160">
        <v>9</v>
      </c>
      <c r="I436" s="161"/>
      <c r="L436" s="157"/>
      <c r="M436" s="162"/>
      <c r="T436" s="163"/>
      <c r="AT436" s="158" t="s">
        <v>208</v>
      </c>
      <c r="AU436" s="158" t="s">
        <v>78</v>
      </c>
      <c r="AV436" s="13" t="s">
        <v>78</v>
      </c>
      <c r="AW436" s="13" t="s">
        <v>31</v>
      </c>
      <c r="AX436" s="13" t="s">
        <v>76</v>
      </c>
      <c r="AY436" s="158" t="s">
        <v>195</v>
      </c>
    </row>
    <row r="437" spans="2:65" s="13" customFormat="1">
      <c r="B437" s="157"/>
      <c r="D437" s="145" t="s">
        <v>208</v>
      </c>
      <c r="F437" s="159" t="s">
        <v>10301</v>
      </c>
      <c r="H437" s="160">
        <v>9.4499999999999993</v>
      </c>
      <c r="I437" s="161"/>
      <c r="L437" s="157"/>
      <c r="M437" s="162"/>
      <c r="T437" s="163"/>
      <c r="AT437" s="158" t="s">
        <v>208</v>
      </c>
      <c r="AU437" s="158" t="s">
        <v>78</v>
      </c>
      <c r="AV437" s="13" t="s">
        <v>78</v>
      </c>
      <c r="AW437" s="13" t="s">
        <v>4</v>
      </c>
      <c r="AX437" s="13" t="s">
        <v>76</v>
      </c>
      <c r="AY437" s="158" t="s">
        <v>195</v>
      </c>
    </row>
    <row r="438" spans="2:65" s="1" customFormat="1" ht="16.5" customHeight="1">
      <c r="B438" s="33"/>
      <c r="C438" s="184" t="s">
        <v>1525</v>
      </c>
      <c r="D438" s="184" t="s">
        <v>2618</v>
      </c>
      <c r="E438" s="185" t="s">
        <v>10302</v>
      </c>
      <c r="F438" s="186" t="s">
        <v>10303</v>
      </c>
      <c r="G438" s="187" t="s">
        <v>230</v>
      </c>
      <c r="H438" s="188">
        <v>2</v>
      </c>
      <c r="I438" s="189"/>
      <c r="J438" s="190">
        <f>ROUND(I438*H438,2)</f>
        <v>0</v>
      </c>
      <c r="K438" s="186" t="s">
        <v>201</v>
      </c>
      <c r="L438" s="191"/>
      <c r="M438" s="192" t="s">
        <v>19</v>
      </c>
      <c r="N438" s="193" t="s">
        <v>40</v>
      </c>
      <c r="P438" s="141">
        <f>O438*H438</f>
        <v>0</v>
      </c>
      <c r="Q438" s="141">
        <v>8.5999999999999993E-2</v>
      </c>
      <c r="R438" s="141">
        <f>Q438*H438</f>
        <v>0.17199999999999999</v>
      </c>
      <c r="S438" s="141">
        <v>0</v>
      </c>
      <c r="T438" s="142">
        <f>S438*H438</f>
        <v>0</v>
      </c>
      <c r="AR438" s="143" t="s">
        <v>273</v>
      </c>
      <c r="AT438" s="143" t="s">
        <v>2618</v>
      </c>
      <c r="AU438" s="143" t="s">
        <v>78</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202</v>
      </c>
      <c r="BM438" s="143" t="s">
        <v>10304</v>
      </c>
    </row>
    <row r="439" spans="2:65" s="1" customFormat="1">
      <c r="B439" s="33"/>
      <c r="D439" s="145" t="s">
        <v>204</v>
      </c>
      <c r="F439" s="146" t="s">
        <v>10303</v>
      </c>
      <c r="I439" s="147"/>
      <c r="L439" s="33"/>
      <c r="M439" s="148"/>
      <c r="T439" s="54"/>
      <c r="AT439" s="18" t="s">
        <v>204</v>
      </c>
      <c r="AU439" s="18" t="s">
        <v>78</v>
      </c>
    </row>
    <row r="440" spans="2:65" s="12" customFormat="1">
      <c r="B440" s="151"/>
      <c r="D440" s="145" t="s">
        <v>208</v>
      </c>
      <c r="E440" s="152" t="s">
        <v>19</v>
      </c>
      <c r="F440" s="153" t="s">
        <v>2691</v>
      </c>
      <c r="H440" s="152" t="s">
        <v>19</v>
      </c>
      <c r="I440" s="154"/>
      <c r="L440" s="151"/>
      <c r="M440" s="155"/>
      <c r="T440" s="156"/>
      <c r="AT440" s="152" t="s">
        <v>208</v>
      </c>
      <c r="AU440" s="152" t="s">
        <v>78</v>
      </c>
      <c r="AV440" s="12" t="s">
        <v>76</v>
      </c>
      <c r="AW440" s="12" t="s">
        <v>31</v>
      </c>
      <c r="AX440" s="12" t="s">
        <v>69</v>
      </c>
      <c r="AY440" s="152" t="s">
        <v>195</v>
      </c>
    </row>
    <row r="441" spans="2:65" s="13" customFormat="1">
      <c r="B441" s="157"/>
      <c r="D441" s="145" t="s">
        <v>208</v>
      </c>
      <c r="E441" s="158" t="s">
        <v>19</v>
      </c>
      <c r="F441" s="159" t="s">
        <v>10292</v>
      </c>
      <c r="H441" s="160">
        <v>1</v>
      </c>
      <c r="I441" s="161"/>
      <c r="L441" s="157"/>
      <c r="M441" s="162"/>
      <c r="T441" s="163"/>
      <c r="AT441" s="158" t="s">
        <v>208</v>
      </c>
      <c r="AU441" s="158" t="s">
        <v>78</v>
      </c>
      <c r="AV441" s="13" t="s">
        <v>78</v>
      </c>
      <c r="AW441" s="13" t="s">
        <v>31</v>
      </c>
      <c r="AX441" s="13" t="s">
        <v>69</v>
      </c>
      <c r="AY441" s="158" t="s">
        <v>195</v>
      </c>
    </row>
    <row r="442" spans="2:65" s="13" customFormat="1">
      <c r="B442" s="157"/>
      <c r="D442" s="145" t="s">
        <v>208</v>
      </c>
      <c r="E442" s="158" t="s">
        <v>19</v>
      </c>
      <c r="F442" s="159" t="s">
        <v>10293</v>
      </c>
      <c r="H442" s="160">
        <v>1</v>
      </c>
      <c r="I442" s="161"/>
      <c r="L442" s="157"/>
      <c r="M442" s="162"/>
      <c r="T442" s="163"/>
      <c r="AT442" s="158" t="s">
        <v>208</v>
      </c>
      <c r="AU442" s="158" t="s">
        <v>78</v>
      </c>
      <c r="AV442" s="13" t="s">
        <v>78</v>
      </c>
      <c r="AW442" s="13" t="s">
        <v>31</v>
      </c>
      <c r="AX442" s="13" t="s">
        <v>69</v>
      </c>
      <c r="AY442" s="158" t="s">
        <v>195</v>
      </c>
    </row>
    <row r="443" spans="2:65" s="14" customFormat="1">
      <c r="B443" s="164"/>
      <c r="D443" s="145" t="s">
        <v>208</v>
      </c>
      <c r="E443" s="165" t="s">
        <v>19</v>
      </c>
      <c r="F443" s="166" t="s">
        <v>220</v>
      </c>
      <c r="H443" s="167">
        <v>2</v>
      </c>
      <c r="I443" s="168"/>
      <c r="L443" s="164"/>
      <c r="M443" s="169"/>
      <c r="T443" s="170"/>
      <c r="AT443" s="165" t="s">
        <v>208</v>
      </c>
      <c r="AU443" s="165" t="s">
        <v>78</v>
      </c>
      <c r="AV443" s="14" t="s">
        <v>202</v>
      </c>
      <c r="AW443" s="14" t="s">
        <v>31</v>
      </c>
      <c r="AX443" s="14" t="s">
        <v>76</v>
      </c>
      <c r="AY443" s="165" t="s">
        <v>195</v>
      </c>
    </row>
    <row r="444" spans="2:65" s="1" customFormat="1" ht="16.5" customHeight="1">
      <c r="B444" s="33"/>
      <c r="C444" s="132" t="s">
        <v>1537</v>
      </c>
      <c r="D444" s="132" t="s">
        <v>197</v>
      </c>
      <c r="E444" s="133" t="s">
        <v>3796</v>
      </c>
      <c r="F444" s="134" t="s">
        <v>3797</v>
      </c>
      <c r="G444" s="135" t="s">
        <v>230</v>
      </c>
      <c r="H444" s="136">
        <v>66.5</v>
      </c>
      <c r="I444" s="137"/>
      <c r="J444" s="138">
        <f>ROUND(I444*H444,2)</f>
        <v>0</v>
      </c>
      <c r="K444" s="134" t="s">
        <v>201</v>
      </c>
      <c r="L444" s="33"/>
      <c r="M444" s="139" t="s">
        <v>19</v>
      </c>
      <c r="N444" s="140" t="s">
        <v>40</v>
      </c>
      <c r="P444" s="141">
        <f>O444*H444</f>
        <v>0</v>
      </c>
      <c r="Q444" s="141">
        <v>0.14041960000000001</v>
      </c>
      <c r="R444" s="141">
        <f>Q444*H444</f>
        <v>9.3379034000000001</v>
      </c>
      <c r="S444" s="141">
        <v>0</v>
      </c>
      <c r="T444" s="142">
        <f>S444*H444</f>
        <v>0</v>
      </c>
      <c r="AR444" s="143" t="s">
        <v>202</v>
      </c>
      <c r="AT444" s="143" t="s">
        <v>197</v>
      </c>
      <c r="AU444" s="143" t="s">
        <v>78</v>
      </c>
      <c r="AY444" s="18" t="s">
        <v>195</v>
      </c>
      <c r="BE444" s="144">
        <f>IF(N444="základní",J444,0)</f>
        <v>0</v>
      </c>
      <c r="BF444" s="144">
        <f>IF(N444="snížená",J444,0)</f>
        <v>0</v>
      </c>
      <c r="BG444" s="144">
        <f>IF(N444="zákl. přenesená",J444,0)</f>
        <v>0</v>
      </c>
      <c r="BH444" s="144">
        <f>IF(N444="sníž. přenesená",J444,0)</f>
        <v>0</v>
      </c>
      <c r="BI444" s="144">
        <f>IF(N444="nulová",J444,0)</f>
        <v>0</v>
      </c>
      <c r="BJ444" s="18" t="s">
        <v>76</v>
      </c>
      <c r="BK444" s="144">
        <f>ROUND(I444*H444,2)</f>
        <v>0</v>
      </c>
      <c r="BL444" s="18" t="s">
        <v>202</v>
      </c>
      <c r="BM444" s="143" t="s">
        <v>10305</v>
      </c>
    </row>
    <row r="445" spans="2:65" s="1" customFormat="1">
      <c r="B445" s="33"/>
      <c r="D445" s="145" t="s">
        <v>204</v>
      </c>
      <c r="F445" s="146" t="s">
        <v>3799</v>
      </c>
      <c r="I445" s="147"/>
      <c r="L445" s="33"/>
      <c r="M445" s="148"/>
      <c r="T445" s="54"/>
      <c r="AT445" s="18" t="s">
        <v>204</v>
      </c>
      <c r="AU445" s="18" t="s">
        <v>78</v>
      </c>
    </row>
    <row r="446" spans="2:65" s="1" customFormat="1">
      <c r="B446" s="33"/>
      <c r="D446" s="149" t="s">
        <v>206</v>
      </c>
      <c r="F446" s="150" t="s">
        <v>3800</v>
      </c>
      <c r="I446" s="147"/>
      <c r="L446" s="33"/>
      <c r="M446" s="148"/>
      <c r="T446" s="54"/>
      <c r="AT446" s="18" t="s">
        <v>206</v>
      </c>
      <c r="AU446" s="18" t="s">
        <v>78</v>
      </c>
    </row>
    <row r="447" spans="2:65" s="12" customFormat="1">
      <c r="B447" s="151"/>
      <c r="D447" s="145" t="s">
        <v>208</v>
      </c>
      <c r="E447" s="152" t="s">
        <v>19</v>
      </c>
      <c r="F447" s="153" t="s">
        <v>2691</v>
      </c>
      <c r="H447" s="152" t="s">
        <v>19</v>
      </c>
      <c r="I447" s="154"/>
      <c r="L447" s="151"/>
      <c r="M447" s="155"/>
      <c r="T447" s="156"/>
      <c r="AT447" s="152" t="s">
        <v>208</v>
      </c>
      <c r="AU447" s="152" t="s">
        <v>78</v>
      </c>
      <c r="AV447" s="12" t="s">
        <v>76</v>
      </c>
      <c r="AW447" s="12" t="s">
        <v>31</v>
      </c>
      <c r="AX447" s="12" t="s">
        <v>69</v>
      </c>
      <c r="AY447" s="152" t="s">
        <v>195</v>
      </c>
    </row>
    <row r="448" spans="2:65" s="13" customFormat="1">
      <c r="B448" s="157"/>
      <c r="D448" s="145" t="s">
        <v>208</v>
      </c>
      <c r="E448" s="158" t="s">
        <v>19</v>
      </c>
      <c r="F448" s="159" t="s">
        <v>10306</v>
      </c>
      <c r="H448" s="160">
        <v>66.5</v>
      </c>
      <c r="I448" s="161"/>
      <c r="L448" s="157"/>
      <c r="M448" s="162"/>
      <c r="T448" s="163"/>
      <c r="AT448" s="158" t="s">
        <v>208</v>
      </c>
      <c r="AU448" s="158" t="s">
        <v>78</v>
      </c>
      <c r="AV448" s="13" t="s">
        <v>78</v>
      </c>
      <c r="AW448" s="13" t="s">
        <v>31</v>
      </c>
      <c r="AX448" s="13" t="s">
        <v>76</v>
      </c>
      <c r="AY448" s="158" t="s">
        <v>195</v>
      </c>
    </row>
    <row r="449" spans="2:65" s="1" customFormat="1" ht="16.5" customHeight="1">
      <c r="B449" s="33"/>
      <c r="C449" s="184" t="s">
        <v>1554</v>
      </c>
      <c r="D449" s="184" t="s">
        <v>2618</v>
      </c>
      <c r="E449" s="185" t="s">
        <v>10307</v>
      </c>
      <c r="F449" s="186" t="s">
        <v>10308</v>
      </c>
      <c r="G449" s="187" t="s">
        <v>230</v>
      </c>
      <c r="H449" s="188">
        <v>69.825000000000003</v>
      </c>
      <c r="I449" s="189"/>
      <c r="J449" s="190">
        <f>ROUND(I449*H449,2)</f>
        <v>0</v>
      </c>
      <c r="K449" s="186" t="s">
        <v>201</v>
      </c>
      <c r="L449" s="191"/>
      <c r="M449" s="192" t="s">
        <v>19</v>
      </c>
      <c r="N449" s="193" t="s">
        <v>40</v>
      </c>
      <c r="P449" s="141">
        <f>O449*H449</f>
        <v>0</v>
      </c>
      <c r="Q449" s="141">
        <v>5.6120000000000003E-2</v>
      </c>
      <c r="R449" s="141">
        <f>Q449*H449</f>
        <v>3.9185790000000003</v>
      </c>
      <c r="S449" s="141">
        <v>0</v>
      </c>
      <c r="T449" s="142">
        <f>S449*H449</f>
        <v>0</v>
      </c>
      <c r="AR449" s="143" t="s">
        <v>273</v>
      </c>
      <c r="AT449" s="143" t="s">
        <v>2618</v>
      </c>
      <c r="AU449" s="143" t="s">
        <v>78</v>
      </c>
      <c r="AY449" s="18" t="s">
        <v>195</v>
      </c>
      <c r="BE449" s="144">
        <f>IF(N449="základní",J449,0)</f>
        <v>0</v>
      </c>
      <c r="BF449" s="144">
        <f>IF(N449="snížená",J449,0)</f>
        <v>0</v>
      </c>
      <c r="BG449" s="144">
        <f>IF(N449="zákl. přenesená",J449,0)</f>
        <v>0</v>
      </c>
      <c r="BH449" s="144">
        <f>IF(N449="sníž. přenesená",J449,0)</f>
        <v>0</v>
      </c>
      <c r="BI449" s="144">
        <f>IF(N449="nulová",J449,0)</f>
        <v>0</v>
      </c>
      <c r="BJ449" s="18" t="s">
        <v>76</v>
      </c>
      <c r="BK449" s="144">
        <f>ROUND(I449*H449,2)</f>
        <v>0</v>
      </c>
      <c r="BL449" s="18" t="s">
        <v>202</v>
      </c>
      <c r="BM449" s="143" t="s">
        <v>10309</v>
      </c>
    </row>
    <row r="450" spans="2:65" s="1" customFormat="1">
      <c r="B450" s="33"/>
      <c r="D450" s="145" t="s">
        <v>204</v>
      </c>
      <c r="F450" s="146" t="s">
        <v>10308</v>
      </c>
      <c r="I450" s="147"/>
      <c r="L450" s="33"/>
      <c r="M450" s="148"/>
      <c r="T450" s="54"/>
      <c r="AT450" s="18" t="s">
        <v>204</v>
      </c>
      <c r="AU450" s="18" t="s">
        <v>78</v>
      </c>
    </row>
    <row r="451" spans="2:65" s="12" customFormat="1">
      <c r="B451" s="151"/>
      <c r="D451" s="145" t="s">
        <v>208</v>
      </c>
      <c r="E451" s="152" t="s">
        <v>19</v>
      </c>
      <c r="F451" s="153" t="s">
        <v>2691</v>
      </c>
      <c r="H451" s="152" t="s">
        <v>19</v>
      </c>
      <c r="I451" s="154"/>
      <c r="L451" s="151"/>
      <c r="M451" s="155"/>
      <c r="T451" s="156"/>
      <c r="AT451" s="152" t="s">
        <v>208</v>
      </c>
      <c r="AU451" s="152" t="s">
        <v>78</v>
      </c>
      <c r="AV451" s="12" t="s">
        <v>76</v>
      </c>
      <c r="AW451" s="12" t="s">
        <v>31</v>
      </c>
      <c r="AX451" s="12" t="s">
        <v>69</v>
      </c>
      <c r="AY451" s="152" t="s">
        <v>195</v>
      </c>
    </row>
    <row r="452" spans="2:65" s="13" customFormat="1">
      <c r="B452" s="157"/>
      <c r="D452" s="145" t="s">
        <v>208</v>
      </c>
      <c r="E452" s="158" t="s">
        <v>19</v>
      </c>
      <c r="F452" s="159" t="s">
        <v>10306</v>
      </c>
      <c r="H452" s="160">
        <v>66.5</v>
      </c>
      <c r="I452" s="161"/>
      <c r="L452" s="157"/>
      <c r="M452" s="162"/>
      <c r="T452" s="163"/>
      <c r="AT452" s="158" t="s">
        <v>208</v>
      </c>
      <c r="AU452" s="158" t="s">
        <v>78</v>
      </c>
      <c r="AV452" s="13" t="s">
        <v>78</v>
      </c>
      <c r="AW452" s="13" t="s">
        <v>31</v>
      </c>
      <c r="AX452" s="13" t="s">
        <v>76</v>
      </c>
      <c r="AY452" s="158" t="s">
        <v>195</v>
      </c>
    </row>
    <row r="453" spans="2:65" s="13" customFormat="1">
      <c r="B453" s="157"/>
      <c r="D453" s="145" t="s">
        <v>208</v>
      </c>
      <c r="F453" s="159" t="s">
        <v>10310</v>
      </c>
      <c r="H453" s="160">
        <v>69.825000000000003</v>
      </c>
      <c r="I453" s="161"/>
      <c r="L453" s="157"/>
      <c r="M453" s="162"/>
      <c r="T453" s="163"/>
      <c r="AT453" s="158" t="s">
        <v>208</v>
      </c>
      <c r="AU453" s="158" t="s">
        <v>78</v>
      </c>
      <c r="AV453" s="13" t="s">
        <v>78</v>
      </c>
      <c r="AW453" s="13" t="s">
        <v>4</v>
      </c>
      <c r="AX453" s="13" t="s">
        <v>76</v>
      </c>
      <c r="AY453" s="158" t="s">
        <v>195</v>
      </c>
    </row>
    <row r="454" spans="2:65" s="1" customFormat="1" ht="16.5" customHeight="1">
      <c r="B454" s="33"/>
      <c r="C454" s="132" t="s">
        <v>1573</v>
      </c>
      <c r="D454" s="132" t="s">
        <v>197</v>
      </c>
      <c r="E454" s="133" t="s">
        <v>10311</v>
      </c>
      <c r="F454" s="134" t="s">
        <v>10312</v>
      </c>
      <c r="G454" s="135" t="s">
        <v>2167</v>
      </c>
      <c r="H454" s="136">
        <v>25</v>
      </c>
      <c r="I454" s="137"/>
      <c r="J454" s="138">
        <f>ROUND(I454*H454,2)</f>
        <v>0</v>
      </c>
      <c r="K454" s="134" t="s">
        <v>19</v>
      </c>
      <c r="L454" s="33"/>
      <c r="M454" s="139" t="s">
        <v>19</v>
      </c>
      <c r="N454" s="140" t="s">
        <v>40</v>
      </c>
      <c r="P454" s="141">
        <f>O454*H454</f>
        <v>0</v>
      </c>
      <c r="Q454" s="141">
        <v>0</v>
      </c>
      <c r="R454" s="141">
        <f>Q454*H454</f>
        <v>0</v>
      </c>
      <c r="S454" s="141">
        <v>0</v>
      </c>
      <c r="T454" s="142">
        <f>S454*H454</f>
        <v>0</v>
      </c>
      <c r="AR454" s="143" t="s">
        <v>202</v>
      </c>
      <c r="AT454" s="143" t="s">
        <v>197</v>
      </c>
      <c r="AU454" s="143" t="s">
        <v>78</v>
      </c>
      <c r="AY454" s="18" t="s">
        <v>195</v>
      </c>
      <c r="BE454" s="144">
        <f>IF(N454="základní",J454,0)</f>
        <v>0</v>
      </c>
      <c r="BF454" s="144">
        <f>IF(N454="snížená",J454,0)</f>
        <v>0</v>
      </c>
      <c r="BG454" s="144">
        <f>IF(N454="zákl. přenesená",J454,0)</f>
        <v>0</v>
      </c>
      <c r="BH454" s="144">
        <f>IF(N454="sníž. přenesená",J454,0)</f>
        <v>0</v>
      </c>
      <c r="BI454" s="144">
        <f>IF(N454="nulová",J454,0)</f>
        <v>0</v>
      </c>
      <c r="BJ454" s="18" t="s">
        <v>76</v>
      </c>
      <c r="BK454" s="144">
        <f>ROUND(I454*H454,2)</f>
        <v>0</v>
      </c>
      <c r="BL454" s="18" t="s">
        <v>202</v>
      </c>
      <c r="BM454" s="143" t="s">
        <v>10313</v>
      </c>
    </row>
    <row r="455" spans="2:65" s="1" customFormat="1">
      <c r="B455" s="33"/>
      <c r="D455" s="145" t="s">
        <v>204</v>
      </c>
      <c r="F455" s="146" t="s">
        <v>10312</v>
      </c>
      <c r="I455" s="147"/>
      <c r="L455" s="33"/>
      <c r="M455" s="148"/>
      <c r="T455" s="54"/>
      <c r="AT455" s="18" t="s">
        <v>204</v>
      </c>
      <c r="AU455" s="18" t="s">
        <v>78</v>
      </c>
    </row>
    <row r="456" spans="2:65" s="12" customFormat="1">
      <c r="B456" s="151"/>
      <c r="D456" s="145" t="s">
        <v>208</v>
      </c>
      <c r="E456" s="152" t="s">
        <v>19</v>
      </c>
      <c r="F456" s="153" t="s">
        <v>2691</v>
      </c>
      <c r="H456" s="152" t="s">
        <v>19</v>
      </c>
      <c r="I456" s="154"/>
      <c r="L456" s="151"/>
      <c r="M456" s="155"/>
      <c r="T456" s="156"/>
      <c r="AT456" s="152" t="s">
        <v>208</v>
      </c>
      <c r="AU456" s="152" t="s">
        <v>78</v>
      </c>
      <c r="AV456" s="12" t="s">
        <v>76</v>
      </c>
      <c r="AW456" s="12" t="s">
        <v>31</v>
      </c>
      <c r="AX456" s="12" t="s">
        <v>69</v>
      </c>
      <c r="AY456" s="152" t="s">
        <v>195</v>
      </c>
    </row>
    <row r="457" spans="2:65" s="13" customFormat="1">
      <c r="B457" s="157"/>
      <c r="D457" s="145" t="s">
        <v>208</v>
      </c>
      <c r="E457" s="158" t="s">
        <v>19</v>
      </c>
      <c r="F457" s="159" t="s">
        <v>10314</v>
      </c>
      <c r="H457" s="160">
        <v>25</v>
      </c>
      <c r="I457" s="161"/>
      <c r="L457" s="157"/>
      <c r="M457" s="162"/>
      <c r="T457" s="163"/>
      <c r="AT457" s="158" t="s">
        <v>208</v>
      </c>
      <c r="AU457" s="158" t="s">
        <v>78</v>
      </c>
      <c r="AV457" s="13" t="s">
        <v>78</v>
      </c>
      <c r="AW457" s="13" t="s">
        <v>31</v>
      </c>
      <c r="AX457" s="13" t="s">
        <v>76</v>
      </c>
      <c r="AY457" s="158" t="s">
        <v>195</v>
      </c>
    </row>
    <row r="458" spans="2:65" s="1" customFormat="1" ht="16.5" customHeight="1">
      <c r="B458" s="33"/>
      <c r="C458" s="132" t="s">
        <v>1705</v>
      </c>
      <c r="D458" s="132" t="s">
        <v>197</v>
      </c>
      <c r="E458" s="133" t="s">
        <v>10315</v>
      </c>
      <c r="F458" s="134" t="s">
        <v>10316</v>
      </c>
      <c r="G458" s="135" t="s">
        <v>230</v>
      </c>
      <c r="H458" s="136">
        <v>53</v>
      </c>
      <c r="I458" s="137"/>
      <c r="J458" s="138">
        <f>ROUND(I458*H458,2)</f>
        <v>0</v>
      </c>
      <c r="K458" s="134" t="s">
        <v>201</v>
      </c>
      <c r="L458" s="33"/>
      <c r="M458" s="139" t="s">
        <v>19</v>
      </c>
      <c r="N458" s="140" t="s">
        <v>40</v>
      </c>
      <c r="P458" s="141">
        <f>O458*H458</f>
        <v>0</v>
      </c>
      <c r="Q458" s="141">
        <v>7.1903999999999996E-2</v>
      </c>
      <c r="R458" s="141">
        <f>Q458*H458</f>
        <v>3.8109119999999996</v>
      </c>
      <c r="S458" s="141">
        <v>0</v>
      </c>
      <c r="T458" s="142">
        <f>S458*H458</f>
        <v>0</v>
      </c>
      <c r="AR458" s="143" t="s">
        <v>202</v>
      </c>
      <c r="AT458" s="143" t="s">
        <v>197</v>
      </c>
      <c r="AU458" s="143" t="s">
        <v>78</v>
      </c>
      <c r="AY458" s="18" t="s">
        <v>195</v>
      </c>
      <c r="BE458" s="144">
        <f>IF(N458="základní",J458,0)</f>
        <v>0</v>
      </c>
      <c r="BF458" s="144">
        <f>IF(N458="snížená",J458,0)</f>
        <v>0</v>
      </c>
      <c r="BG458" s="144">
        <f>IF(N458="zákl. přenesená",J458,0)</f>
        <v>0</v>
      </c>
      <c r="BH458" s="144">
        <f>IF(N458="sníž. přenesená",J458,0)</f>
        <v>0</v>
      </c>
      <c r="BI458" s="144">
        <f>IF(N458="nulová",J458,0)</f>
        <v>0</v>
      </c>
      <c r="BJ458" s="18" t="s">
        <v>76</v>
      </c>
      <c r="BK458" s="144">
        <f>ROUND(I458*H458,2)</f>
        <v>0</v>
      </c>
      <c r="BL458" s="18" t="s">
        <v>202</v>
      </c>
      <c r="BM458" s="143" t="s">
        <v>10317</v>
      </c>
    </row>
    <row r="459" spans="2:65" s="1" customFormat="1">
      <c r="B459" s="33"/>
      <c r="D459" s="145" t="s">
        <v>204</v>
      </c>
      <c r="F459" s="146" t="s">
        <v>10318</v>
      </c>
      <c r="I459" s="147"/>
      <c r="L459" s="33"/>
      <c r="M459" s="148"/>
      <c r="T459" s="54"/>
      <c r="AT459" s="18" t="s">
        <v>204</v>
      </c>
      <c r="AU459" s="18" t="s">
        <v>78</v>
      </c>
    </row>
    <row r="460" spans="2:65" s="1" customFormat="1">
      <c r="B460" s="33"/>
      <c r="D460" s="149" t="s">
        <v>206</v>
      </c>
      <c r="F460" s="150" t="s">
        <v>10319</v>
      </c>
      <c r="I460" s="147"/>
      <c r="L460" s="33"/>
      <c r="M460" s="148"/>
      <c r="T460" s="54"/>
      <c r="AT460" s="18" t="s">
        <v>206</v>
      </c>
      <c r="AU460" s="18" t="s">
        <v>78</v>
      </c>
    </row>
    <row r="461" spans="2:65" s="12" customFormat="1">
      <c r="B461" s="151"/>
      <c r="D461" s="145" t="s">
        <v>208</v>
      </c>
      <c r="E461" s="152" t="s">
        <v>19</v>
      </c>
      <c r="F461" s="153" t="s">
        <v>2691</v>
      </c>
      <c r="H461" s="152" t="s">
        <v>19</v>
      </c>
      <c r="I461" s="154"/>
      <c r="L461" s="151"/>
      <c r="M461" s="155"/>
      <c r="T461" s="156"/>
      <c r="AT461" s="152" t="s">
        <v>208</v>
      </c>
      <c r="AU461" s="152" t="s">
        <v>78</v>
      </c>
      <c r="AV461" s="12" t="s">
        <v>76</v>
      </c>
      <c r="AW461" s="12" t="s">
        <v>31</v>
      </c>
      <c r="AX461" s="12" t="s">
        <v>69</v>
      </c>
      <c r="AY461" s="152" t="s">
        <v>195</v>
      </c>
    </row>
    <row r="462" spans="2:65" s="12" customFormat="1">
      <c r="B462" s="151"/>
      <c r="D462" s="145" t="s">
        <v>208</v>
      </c>
      <c r="E462" s="152" t="s">
        <v>19</v>
      </c>
      <c r="F462" s="153" t="s">
        <v>10320</v>
      </c>
      <c r="H462" s="152" t="s">
        <v>19</v>
      </c>
      <c r="I462" s="154"/>
      <c r="L462" s="151"/>
      <c r="M462" s="155"/>
      <c r="T462" s="156"/>
      <c r="AT462" s="152" t="s">
        <v>208</v>
      </c>
      <c r="AU462" s="152" t="s">
        <v>78</v>
      </c>
      <c r="AV462" s="12" t="s">
        <v>76</v>
      </c>
      <c r="AW462" s="12" t="s">
        <v>31</v>
      </c>
      <c r="AX462" s="12" t="s">
        <v>69</v>
      </c>
      <c r="AY462" s="152" t="s">
        <v>195</v>
      </c>
    </row>
    <row r="463" spans="2:65" s="13" customFormat="1">
      <c r="B463" s="157"/>
      <c r="D463" s="145" t="s">
        <v>208</v>
      </c>
      <c r="E463" s="158" t="s">
        <v>19</v>
      </c>
      <c r="F463" s="159" t="s">
        <v>1416</v>
      </c>
      <c r="H463" s="160">
        <v>53</v>
      </c>
      <c r="I463" s="161"/>
      <c r="L463" s="157"/>
      <c r="M463" s="162"/>
      <c r="T463" s="163"/>
      <c r="AT463" s="158" t="s">
        <v>208</v>
      </c>
      <c r="AU463" s="158" t="s">
        <v>78</v>
      </c>
      <c r="AV463" s="13" t="s">
        <v>78</v>
      </c>
      <c r="AW463" s="13" t="s">
        <v>31</v>
      </c>
      <c r="AX463" s="13" t="s">
        <v>76</v>
      </c>
      <c r="AY463" s="158" t="s">
        <v>195</v>
      </c>
    </row>
    <row r="464" spans="2:65" s="1" customFormat="1" ht="16.5" customHeight="1">
      <c r="B464" s="33"/>
      <c r="C464" s="184" t="s">
        <v>1747</v>
      </c>
      <c r="D464" s="184" t="s">
        <v>2618</v>
      </c>
      <c r="E464" s="185" t="s">
        <v>10321</v>
      </c>
      <c r="F464" s="186" t="s">
        <v>10322</v>
      </c>
      <c r="G464" s="187" t="s">
        <v>200</v>
      </c>
      <c r="H464" s="188">
        <v>6.9960000000000004</v>
      </c>
      <c r="I464" s="189"/>
      <c r="J464" s="190">
        <f>ROUND(I464*H464,2)</f>
        <v>0</v>
      </c>
      <c r="K464" s="186" t="s">
        <v>19</v>
      </c>
      <c r="L464" s="191"/>
      <c r="M464" s="192" t="s">
        <v>19</v>
      </c>
      <c r="N464" s="193" t="s">
        <v>40</v>
      </c>
      <c r="P464" s="141">
        <f>O464*H464</f>
        <v>0</v>
      </c>
      <c r="Q464" s="141">
        <v>0.22800000000000001</v>
      </c>
      <c r="R464" s="141">
        <f>Q464*H464</f>
        <v>1.5950880000000001</v>
      </c>
      <c r="S464" s="141">
        <v>0</v>
      </c>
      <c r="T464" s="142">
        <f>S464*H464</f>
        <v>0</v>
      </c>
      <c r="AR464" s="143" t="s">
        <v>273</v>
      </c>
      <c r="AT464" s="143" t="s">
        <v>2618</v>
      </c>
      <c r="AU464" s="143" t="s">
        <v>78</v>
      </c>
      <c r="AY464" s="18" t="s">
        <v>195</v>
      </c>
      <c r="BE464" s="144">
        <f>IF(N464="základní",J464,0)</f>
        <v>0</v>
      </c>
      <c r="BF464" s="144">
        <f>IF(N464="snížená",J464,0)</f>
        <v>0</v>
      </c>
      <c r="BG464" s="144">
        <f>IF(N464="zákl. přenesená",J464,0)</f>
        <v>0</v>
      </c>
      <c r="BH464" s="144">
        <f>IF(N464="sníž. přenesená",J464,0)</f>
        <v>0</v>
      </c>
      <c r="BI464" s="144">
        <f>IF(N464="nulová",J464,0)</f>
        <v>0</v>
      </c>
      <c r="BJ464" s="18" t="s">
        <v>76</v>
      </c>
      <c r="BK464" s="144">
        <f>ROUND(I464*H464,2)</f>
        <v>0</v>
      </c>
      <c r="BL464" s="18" t="s">
        <v>202</v>
      </c>
      <c r="BM464" s="143" t="s">
        <v>10323</v>
      </c>
    </row>
    <row r="465" spans="2:65" s="1" customFormat="1">
      <c r="B465" s="33"/>
      <c r="D465" s="145" t="s">
        <v>204</v>
      </c>
      <c r="F465" s="146" t="s">
        <v>10322</v>
      </c>
      <c r="I465" s="147"/>
      <c r="L465" s="33"/>
      <c r="M465" s="148"/>
      <c r="T465" s="54"/>
      <c r="AT465" s="18" t="s">
        <v>204</v>
      </c>
      <c r="AU465" s="18" t="s">
        <v>78</v>
      </c>
    </row>
    <row r="466" spans="2:65" s="12" customFormat="1">
      <c r="B466" s="151"/>
      <c r="D466" s="145" t="s">
        <v>208</v>
      </c>
      <c r="E466" s="152" t="s">
        <v>19</v>
      </c>
      <c r="F466" s="153" t="s">
        <v>2691</v>
      </c>
      <c r="H466" s="152" t="s">
        <v>19</v>
      </c>
      <c r="I466" s="154"/>
      <c r="L466" s="151"/>
      <c r="M466" s="155"/>
      <c r="T466" s="156"/>
      <c r="AT466" s="152" t="s">
        <v>208</v>
      </c>
      <c r="AU466" s="152" t="s">
        <v>78</v>
      </c>
      <c r="AV466" s="12" t="s">
        <v>76</v>
      </c>
      <c r="AW466" s="12" t="s">
        <v>31</v>
      </c>
      <c r="AX466" s="12" t="s">
        <v>69</v>
      </c>
      <c r="AY466" s="152" t="s">
        <v>195</v>
      </c>
    </row>
    <row r="467" spans="2:65" s="12" customFormat="1">
      <c r="B467" s="151"/>
      <c r="D467" s="145" t="s">
        <v>208</v>
      </c>
      <c r="E467" s="152" t="s">
        <v>19</v>
      </c>
      <c r="F467" s="153" t="s">
        <v>10320</v>
      </c>
      <c r="H467" s="152" t="s">
        <v>19</v>
      </c>
      <c r="I467" s="154"/>
      <c r="L467" s="151"/>
      <c r="M467" s="155"/>
      <c r="T467" s="156"/>
      <c r="AT467" s="152" t="s">
        <v>208</v>
      </c>
      <c r="AU467" s="152" t="s">
        <v>78</v>
      </c>
      <c r="AV467" s="12" t="s">
        <v>76</v>
      </c>
      <c r="AW467" s="12" t="s">
        <v>31</v>
      </c>
      <c r="AX467" s="12" t="s">
        <v>69</v>
      </c>
      <c r="AY467" s="152" t="s">
        <v>195</v>
      </c>
    </row>
    <row r="468" spans="2:65" s="13" customFormat="1">
      <c r="B468" s="157"/>
      <c r="D468" s="145" t="s">
        <v>208</v>
      </c>
      <c r="E468" s="158" t="s">
        <v>19</v>
      </c>
      <c r="F468" s="159" t="s">
        <v>10324</v>
      </c>
      <c r="H468" s="160">
        <v>6.36</v>
      </c>
      <c r="I468" s="161"/>
      <c r="L468" s="157"/>
      <c r="M468" s="162"/>
      <c r="T468" s="163"/>
      <c r="AT468" s="158" t="s">
        <v>208</v>
      </c>
      <c r="AU468" s="158" t="s">
        <v>78</v>
      </c>
      <c r="AV468" s="13" t="s">
        <v>78</v>
      </c>
      <c r="AW468" s="13" t="s">
        <v>31</v>
      </c>
      <c r="AX468" s="13" t="s">
        <v>76</v>
      </c>
      <c r="AY468" s="158" t="s">
        <v>195</v>
      </c>
    </row>
    <row r="469" spans="2:65" s="13" customFormat="1">
      <c r="B469" s="157"/>
      <c r="D469" s="145" t="s">
        <v>208</v>
      </c>
      <c r="F469" s="159" t="s">
        <v>10325</v>
      </c>
      <c r="H469" s="160">
        <v>6.9960000000000004</v>
      </c>
      <c r="I469" s="161"/>
      <c r="L469" s="157"/>
      <c r="M469" s="162"/>
      <c r="T469" s="163"/>
      <c r="AT469" s="158" t="s">
        <v>208</v>
      </c>
      <c r="AU469" s="158" t="s">
        <v>78</v>
      </c>
      <c r="AV469" s="13" t="s">
        <v>78</v>
      </c>
      <c r="AW469" s="13" t="s">
        <v>4</v>
      </c>
      <c r="AX469" s="13" t="s">
        <v>76</v>
      </c>
      <c r="AY469" s="158" t="s">
        <v>195</v>
      </c>
    </row>
    <row r="470" spans="2:65" s="1" customFormat="1" ht="16.5" customHeight="1">
      <c r="B470" s="33"/>
      <c r="C470" s="132" t="s">
        <v>1796</v>
      </c>
      <c r="D470" s="132" t="s">
        <v>197</v>
      </c>
      <c r="E470" s="133" t="s">
        <v>10326</v>
      </c>
      <c r="F470" s="134" t="s">
        <v>10327</v>
      </c>
      <c r="G470" s="135" t="s">
        <v>230</v>
      </c>
      <c r="H470" s="136">
        <v>17</v>
      </c>
      <c r="I470" s="137"/>
      <c r="J470" s="138">
        <f>ROUND(I470*H470,2)</f>
        <v>0</v>
      </c>
      <c r="K470" s="134" t="s">
        <v>201</v>
      </c>
      <c r="L470" s="33"/>
      <c r="M470" s="139" t="s">
        <v>19</v>
      </c>
      <c r="N470" s="140" t="s">
        <v>40</v>
      </c>
      <c r="P470" s="141">
        <f>O470*H470</f>
        <v>0</v>
      </c>
      <c r="Q470" s="141">
        <v>8.5762500000000005E-2</v>
      </c>
      <c r="R470" s="141">
        <f>Q470*H470</f>
        <v>1.4579625000000001</v>
      </c>
      <c r="S470" s="141">
        <v>0</v>
      </c>
      <c r="T470" s="142">
        <f>S470*H470</f>
        <v>0</v>
      </c>
      <c r="AR470" s="143" t="s">
        <v>202</v>
      </c>
      <c r="AT470" s="143" t="s">
        <v>197</v>
      </c>
      <c r="AU470" s="143" t="s">
        <v>78</v>
      </c>
      <c r="AY470" s="18" t="s">
        <v>195</v>
      </c>
      <c r="BE470" s="144">
        <f>IF(N470="základní",J470,0)</f>
        <v>0</v>
      </c>
      <c r="BF470" s="144">
        <f>IF(N470="snížená",J470,0)</f>
        <v>0</v>
      </c>
      <c r="BG470" s="144">
        <f>IF(N470="zákl. přenesená",J470,0)</f>
        <v>0</v>
      </c>
      <c r="BH470" s="144">
        <f>IF(N470="sníž. přenesená",J470,0)</f>
        <v>0</v>
      </c>
      <c r="BI470" s="144">
        <f>IF(N470="nulová",J470,0)</f>
        <v>0</v>
      </c>
      <c r="BJ470" s="18" t="s">
        <v>76</v>
      </c>
      <c r="BK470" s="144">
        <f>ROUND(I470*H470,2)</f>
        <v>0</v>
      </c>
      <c r="BL470" s="18" t="s">
        <v>202</v>
      </c>
      <c r="BM470" s="143" t="s">
        <v>10328</v>
      </c>
    </row>
    <row r="471" spans="2:65" s="1" customFormat="1">
      <c r="B471" s="33"/>
      <c r="D471" s="145" t="s">
        <v>204</v>
      </c>
      <c r="F471" s="146" t="s">
        <v>10329</v>
      </c>
      <c r="I471" s="147"/>
      <c r="L471" s="33"/>
      <c r="M471" s="148"/>
      <c r="T471" s="54"/>
      <c r="AT471" s="18" t="s">
        <v>204</v>
      </c>
      <c r="AU471" s="18" t="s">
        <v>78</v>
      </c>
    </row>
    <row r="472" spans="2:65" s="1" customFormat="1">
      <c r="B472" s="33"/>
      <c r="D472" s="149" t="s">
        <v>206</v>
      </c>
      <c r="F472" s="150" t="s">
        <v>10330</v>
      </c>
      <c r="I472" s="147"/>
      <c r="L472" s="33"/>
      <c r="M472" s="148"/>
      <c r="T472" s="54"/>
      <c r="AT472" s="18" t="s">
        <v>206</v>
      </c>
      <c r="AU472" s="18" t="s">
        <v>78</v>
      </c>
    </row>
    <row r="473" spans="2:65" s="12" customFormat="1">
      <c r="B473" s="151"/>
      <c r="D473" s="145" t="s">
        <v>208</v>
      </c>
      <c r="E473" s="152" t="s">
        <v>19</v>
      </c>
      <c r="F473" s="153" t="s">
        <v>2691</v>
      </c>
      <c r="H473" s="152" t="s">
        <v>19</v>
      </c>
      <c r="I473" s="154"/>
      <c r="L473" s="151"/>
      <c r="M473" s="155"/>
      <c r="T473" s="156"/>
      <c r="AT473" s="152" t="s">
        <v>208</v>
      </c>
      <c r="AU473" s="152" t="s">
        <v>78</v>
      </c>
      <c r="AV473" s="12" t="s">
        <v>76</v>
      </c>
      <c r="AW473" s="12" t="s">
        <v>31</v>
      </c>
      <c r="AX473" s="12" t="s">
        <v>69</v>
      </c>
      <c r="AY473" s="152" t="s">
        <v>195</v>
      </c>
    </row>
    <row r="474" spans="2:65" s="12" customFormat="1">
      <c r="B474" s="151"/>
      <c r="D474" s="145" t="s">
        <v>208</v>
      </c>
      <c r="E474" s="152" t="s">
        <v>19</v>
      </c>
      <c r="F474" s="153" t="s">
        <v>10331</v>
      </c>
      <c r="H474" s="152" t="s">
        <v>19</v>
      </c>
      <c r="I474" s="154"/>
      <c r="L474" s="151"/>
      <c r="M474" s="155"/>
      <c r="T474" s="156"/>
      <c r="AT474" s="152" t="s">
        <v>208</v>
      </c>
      <c r="AU474" s="152" t="s">
        <v>78</v>
      </c>
      <c r="AV474" s="12" t="s">
        <v>76</v>
      </c>
      <c r="AW474" s="12" t="s">
        <v>31</v>
      </c>
      <c r="AX474" s="12" t="s">
        <v>69</v>
      </c>
      <c r="AY474" s="152" t="s">
        <v>195</v>
      </c>
    </row>
    <row r="475" spans="2:65" s="13" customFormat="1">
      <c r="B475" s="157"/>
      <c r="D475" s="145" t="s">
        <v>208</v>
      </c>
      <c r="E475" s="158" t="s">
        <v>19</v>
      </c>
      <c r="F475" s="159" t="s">
        <v>342</v>
      </c>
      <c r="H475" s="160">
        <v>17</v>
      </c>
      <c r="I475" s="161"/>
      <c r="L475" s="157"/>
      <c r="M475" s="162"/>
      <c r="T475" s="163"/>
      <c r="AT475" s="158" t="s">
        <v>208</v>
      </c>
      <c r="AU475" s="158" t="s">
        <v>78</v>
      </c>
      <c r="AV475" s="13" t="s">
        <v>78</v>
      </c>
      <c r="AW475" s="13" t="s">
        <v>31</v>
      </c>
      <c r="AX475" s="13" t="s">
        <v>76</v>
      </c>
      <c r="AY475" s="158" t="s">
        <v>195</v>
      </c>
    </row>
    <row r="476" spans="2:65" s="1" customFormat="1" ht="16.5" customHeight="1">
      <c r="B476" s="33"/>
      <c r="C476" s="184" t="s">
        <v>1802</v>
      </c>
      <c r="D476" s="184" t="s">
        <v>2618</v>
      </c>
      <c r="E476" s="185" t="s">
        <v>10332</v>
      </c>
      <c r="F476" s="186" t="s">
        <v>10333</v>
      </c>
      <c r="G476" s="187" t="s">
        <v>230</v>
      </c>
      <c r="H476" s="188">
        <v>17.850000000000001</v>
      </c>
      <c r="I476" s="189"/>
      <c r="J476" s="190">
        <f>ROUND(I476*H476,2)</f>
        <v>0</v>
      </c>
      <c r="K476" s="186" t="s">
        <v>201</v>
      </c>
      <c r="L476" s="191"/>
      <c r="M476" s="192" t="s">
        <v>19</v>
      </c>
      <c r="N476" s="193" t="s">
        <v>40</v>
      </c>
      <c r="P476" s="141">
        <f>O476*H476</f>
        <v>0</v>
      </c>
      <c r="Q476" s="141">
        <v>4.5999999999999999E-2</v>
      </c>
      <c r="R476" s="141">
        <f>Q476*H476</f>
        <v>0.82110000000000005</v>
      </c>
      <c r="S476" s="141">
        <v>0</v>
      </c>
      <c r="T476" s="142">
        <f>S476*H476</f>
        <v>0</v>
      </c>
      <c r="AR476" s="143" t="s">
        <v>273</v>
      </c>
      <c r="AT476" s="143" t="s">
        <v>2618</v>
      </c>
      <c r="AU476" s="143" t="s">
        <v>78</v>
      </c>
      <c r="AY476" s="18" t="s">
        <v>195</v>
      </c>
      <c r="BE476" s="144">
        <f>IF(N476="základní",J476,0)</f>
        <v>0</v>
      </c>
      <c r="BF476" s="144">
        <f>IF(N476="snížená",J476,0)</f>
        <v>0</v>
      </c>
      <c r="BG476" s="144">
        <f>IF(N476="zákl. přenesená",J476,0)</f>
        <v>0</v>
      </c>
      <c r="BH476" s="144">
        <f>IF(N476="sníž. přenesená",J476,0)</f>
        <v>0</v>
      </c>
      <c r="BI476" s="144">
        <f>IF(N476="nulová",J476,0)</f>
        <v>0</v>
      </c>
      <c r="BJ476" s="18" t="s">
        <v>76</v>
      </c>
      <c r="BK476" s="144">
        <f>ROUND(I476*H476,2)</f>
        <v>0</v>
      </c>
      <c r="BL476" s="18" t="s">
        <v>202</v>
      </c>
      <c r="BM476" s="143" t="s">
        <v>10334</v>
      </c>
    </row>
    <row r="477" spans="2:65" s="1" customFormat="1">
      <c r="B477" s="33"/>
      <c r="D477" s="145" t="s">
        <v>204</v>
      </c>
      <c r="F477" s="146" t="s">
        <v>10333</v>
      </c>
      <c r="I477" s="147"/>
      <c r="L477" s="33"/>
      <c r="M477" s="148"/>
      <c r="T477" s="54"/>
      <c r="AT477" s="18" t="s">
        <v>204</v>
      </c>
      <c r="AU477" s="18" t="s">
        <v>78</v>
      </c>
    </row>
    <row r="478" spans="2:65" s="13" customFormat="1">
      <c r="B478" s="157"/>
      <c r="D478" s="145" t="s">
        <v>208</v>
      </c>
      <c r="F478" s="159" t="s">
        <v>10335</v>
      </c>
      <c r="H478" s="160">
        <v>17.850000000000001</v>
      </c>
      <c r="I478" s="161"/>
      <c r="L478" s="157"/>
      <c r="M478" s="162"/>
      <c r="T478" s="163"/>
      <c r="AT478" s="158" t="s">
        <v>208</v>
      </c>
      <c r="AU478" s="158" t="s">
        <v>78</v>
      </c>
      <c r="AV478" s="13" t="s">
        <v>78</v>
      </c>
      <c r="AW478" s="13" t="s">
        <v>4</v>
      </c>
      <c r="AX478" s="13" t="s">
        <v>76</v>
      </c>
      <c r="AY478" s="158" t="s">
        <v>195</v>
      </c>
    </row>
    <row r="479" spans="2:65" s="1" customFormat="1" ht="16.5" customHeight="1">
      <c r="B479" s="33"/>
      <c r="C479" s="132" t="s">
        <v>1919</v>
      </c>
      <c r="D479" s="132" t="s">
        <v>197</v>
      </c>
      <c r="E479" s="133" t="s">
        <v>10336</v>
      </c>
      <c r="F479" s="134" t="s">
        <v>10337</v>
      </c>
      <c r="G479" s="135" t="s">
        <v>246</v>
      </c>
      <c r="H479" s="136">
        <v>2.1</v>
      </c>
      <c r="I479" s="137"/>
      <c r="J479" s="138">
        <f>ROUND(I479*H479,2)</f>
        <v>0</v>
      </c>
      <c r="K479" s="134" t="s">
        <v>19</v>
      </c>
      <c r="L479" s="33"/>
      <c r="M479" s="139" t="s">
        <v>19</v>
      </c>
      <c r="N479" s="140" t="s">
        <v>40</v>
      </c>
      <c r="P479" s="141">
        <f>O479*H479</f>
        <v>0</v>
      </c>
      <c r="Q479" s="141">
        <v>0</v>
      </c>
      <c r="R479" s="141">
        <f>Q479*H479</f>
        <v>0</v>
      </c>
      <c r="S479" s="141">
        <v>0</v>
      </c>
      <c r="T479" s="142">
        <f>S479*H479</f>
        <v>0</v>
      </c>
      <c r="AR479" s="143" t="s">
        <v>202</v>
      </c>
      <c r="AT479" s="143" t="s">
        <v>197</v>
      </c>
      <c r="AU479" s="143" t="s">
        <v>78</v>
      </c>
      <c r="AY479" s="18" t="s">
        <v>195</v>
      </c>
      <c r="BE479" s="144">
        <f>IF(N479="základní",J479,0)</f>
        <v>0</v>
      </c>
      <c r="BF479" s="144">
        <f>IF(N479="snížená",J479,0)</f>
        <v>0</v>
      </c>
      <c r="BG479" s="144">
        <f>IF(N479="zákl. přenesená",J479,0)</f>
        <v>0</v>
      </c>
      <c r="BH479" s="144">
        <f>IF(N479="sníž. přenesená",J479,0)</f>
        <v>0</v>
      </c>
      <c r="BI479" s="144">
        <f>IF(N479="nulová",J479,0)</f>
        <v>0</v>
      </c>
      <c r="BJ479" s="18" t="s">
        <v>76</v>
      </c>
      <c r="BK479" s="144">
        <f>ROUND(I479*H479,2)</f>
        <v>0</v>
      </c>
      <c r="BL479" s="18" t="s">
        <v>202</v>
      </c>
      <c r="BM479" s="143" t="s">
        <v>10338</v>
      </c>
    </row>
    <row r="480" spans="2:65" s="1" customFormat="1">
      <c r="B480" s="33"/>
      <c r="D480" s="145" t="s">
        <v>204</v>
      </c>
      <c r="F480" s="146" t="s">
        <v>10337</v>
      </c>
      <c r="I480" s="147"/>
      <c r="L480" s="33"/>
      <c r="M480" s="148"/>
      <c r="T480" s="54"/>
      <c r="AT480" s="18" t="s">
        <v>204</v>
      </c>
      <c r="AU480" s="18" t="s">
        <v>78</v>
      </c>
    </row>
    <row r="481" spans="2:65" s="12" customFormat="1">
      <c r="B481" s="151"/>
      <c r="D481" s="145" t="s">
        <v>208</v>
      </c>
      <c r="E481" s="152" t="s">
        <v>19</v>
      </c>
      <c r="F481" s="153" t="s">
        <v>2691</v>
      </c>
      <c r="H481" s="152" t="s">
        <v>19</v>
      </c>
      <c r="I481" s="154"/>
      <c r="L481" s="151"/>
      <c r="M481" s="155"/>
      <c r="T481" s="156"/>
      <c r="AT481" s="152" t="s">
        <v>208</v>
      </c>
      <c r="AU481" s="152" t="s">
        <v>78</v>
      </c>
      <c r="AV481" s="12" t="s">
        <v>76</v>
      </c>
      <c r="AW481" s="12" t="s">
        <v>31</v>
      </c>
      <c r="AX481" s="12" t="s">
        <v>69</v>
      </c>
      <c r="AY481" s="152" t="s">
        <v>195</v>
      </c>
    </row>
    <row r="482" spans="2:65" s="12" customFormat="1">
      <c r="B482" s="151"/>
      <c r="D482" s="145" t="s">
        <v>208</v>
      </c>
      <c r="E482" s="152" t="s">
        <v>19</v>
      </c>
      <c r="F482" s="153" t="s">
        <v>10320</v>
      </c>
      <c r="H482" s="152" t="s">
        <v>19</v>
      </c>
      <c r="I482" s="154"/>
      <c r="L482" s="151"/>
      <c r="M482" s="155"/>
      <c r="T482" s="156"/>
      <c r="AT482" s="152" t="s">
        <v>208</v>
      </c>
      <c r="AU482" s="152" t="s">
        <v>78</v>
      </c>
      <c r="AV482" s="12" t="s">
        <v>76</v>
      </c>
      <c r="AW482" s="12" t="s">
        <v>31</v>
      </c>
      <c r="AX482" s="12" t="s">
        <v>69</v>
      </c>
      <c r="AY482" s="152" t="s">
        <v>195</v>
      </c>
    </row>
    <row r="483" spans="2:65" s="13" customFormat="1">
      <c r="B483" s="157"/>
      <c r="D483" s="145" t="s">
        <v>208</v>
      </c>
      <c r="E483" s="158" t="s">
        <v>19</v>
      </c>
      <c r="F483" s="159" t="s">
        <v>10339</v>
      </c>
      <c r="H483" s="160">
        <v>1.59</v>
      </c>
      <c r="I483" s="161"/>
      <c r="L483" s="157"/>
      <c r="M483" s="162"/>
      <c r="T483" s="163"/>
      <c r="AT483" s="158" t="s">
        <v>208</v>
      </c>
      <c r="AU483" s="158" t="s">
        <v>78</v>
      </c>
      <c r="AV483" s="13" t="s">
        <v>78</v>
      </c>
      <c r="AW483" s="13" t="s">
        <v>31</v>
      </c>
      <c r="AX483" s="13" t="s">
        <v>69</v>
      </c>
      <c r="AY483" s="158" t="s">
        <v>195</v>
      </c>
    </row>
    <row r="484" spans="2:65" s="12" customFormat="1">
      <c r="B484" s="151"/>
      <c r="D484" s="145" t="s">
        <v>208</v>
      </c>
      <c r="E484" s="152" t="s">
        <v>19</v>
      </c>
      <c r="F484" s="153" t="s">
        <v>10331</v>
      </c>
      <c r="H484" s="152" t="s">
        <v>19</v>
      </c>
      <c r="I484" s="154"/>
      <c r="L484" s="151"/>
      <c r="M484" s="155"/>
      <c r="T484" s="156"/>
      <c r="AT484" s="152" t="s">
        <v>208</v>
      </c>
      <c r="AU484" s="152" t="s">
        <v>78</v>
      </c>
      <c r="AV484" s="12" t="s">
        <v>76</v>
      </c>
      <c r="AW484" s="12" t="s">
        <v>31</v>
      </c>
      <c r="AX484" s="12" t="s">
        <v>69</v>
      </c>
      <c r="AY484" s="152" t="s">
        <v>195</v>
      </c>
    </row>
    <row r="485" spans="2:65" s="13" customFormat="1">
      <c r="B485" s="157"/>
      <c r="D485" s="145" t="s">
        <v>208</v>
      </c>
      <c r="E485" s="158" t="s">
        <v>19</v>
      </c>
      <c r="F485" s="159" t="s">
        <v>10340</v>
      </c>
      <c r="H485" s="160">
        <v>0.51</v>
      </c>
      <c r="I485" s="161"/>
      <c r="L485" s="157"/>
      <c r="M485" s="162"/>
      <c r="T485" s="163"/>
      <c r="AT485" s="158" t="s">
        <v>208</v>
      </c>
      <c r="AU485" s="158" t="s">
        <v>78</v>
      </c>
      <c r="AV485" s="13" t="s">
        <v>78</v>
      </c>
      <c r="AW485" s="13" t="s">
        <v>31</v>
      </c>
      <c r="AX485" s="13" t="s">
        <v>69</v>
      </c>
      <c r="AY485" s="158" t="s">
        <v>195</v>
      </c>
    </row>
    <row r="486" spans="2:65" s="14" customFormat="1">
      <c r="B486" s="164"/>
      <c r="D486" s="145" t="s">
        <v>208</v>
      </c>
      <c r="E486" s="165" t="s">
        <v>19</v>
      </c>
      <c r="F486" s="166" t="s">
        <v>220</v>
      </c>
      <c r="H486" s="167">
        <v>2.1</v>
      </c>
      <c r="I486" s="168"/>
      <c r="L486" s="164"/>
      <c r="M486" s="169"/>
      <c r="T486" s="170"/>
      <c r="AT486" s="165" t="s">
        <v>208</v>
      </c>
      <c r="AU486" s="165" t="s">
        <v>78</v>
      </c>
      <c r="AV486" s="14" t="s">
        <v>202</v>
      </c>
      <c r="AW486" s="14" t="s">
        <v>31</v>
      </c>
      <c r="AX486" s="14" t="s">
        <v>76</v>
      </c>
      <c r="AY486" s="165" t="s">
        <v>195</v>
      </c>
    </row>
    <row r="487" spans="2:65" s="1" customFormat="1" ht="16.5" customHeight="1">
      <c r="B487" s="33"/>
      <c r="C487" s="132" t="s">
        <v>1991</v>
      </c>
      <c r="D487" s="132" t="s">
        <v>197</v>
      </c>
      <c r="E487" s="133" t="s">
        <v>10341</v>
      </c>
      <c r="F487" s="134" t="s">
        <v>10342</v>
      </c>
      <c r="G487" s="135" t="s">
        <v>200</v>
      </c>
      <c r="H487" s="136">
        <v>556</v>
      </c>
      <c r="I487" s="137"/>
      <c r="J487" s="138">
        <f>ROUND(I487*H487,2)</f>
        <v>0</v>
      </c>
      <c r="K487" s="134" t="s">
        <v>201</v>
      </c>
      <c r="L487" s="33"/>
      <c r="M487" s="139" t="s">
        <v>19</v>
      </c>
      <c r="N487" s="140" t="s">
        <v>40</v>
      </c>
      <c r="P487" s="141">
        <f>O487*H487</f>
        <v>0</v>
      </c>
      <c r="Q487" s="141">
        <v>4.6749999999999998E-4</v>
      </c>
      <c r="R487" s="141">
        <f>Q487*H487</f>
        <v>0.25992999999999999</v>
      </c>
      <c r="S487" s="141">
        <v>0</v>
      </c>
      <c r="T487" s="142">
        <f>S487*H487</f>
        <v>0</v>
      </c>
      <c r="AR487" s="143" t="s">
        <v>202</v>
      </c>
      <c r="AT487" s="143" t="s">
        <v>197</v>
      </c>
      <c r="AU487" s="143" t="s">
        <v>78</v>
      </c>
      <c r="AY487" s="18" t="s">
        <v>195</v>
      </c>
      <c r="BE487" s="144">
        <f>IF(N487="základní",J487,0)</f>
        <v>0</v>
      </c>
      <c r="BF487" s="144">
        <f>IF(N487="snížená",J487,0)</f>
        <v>0</v>
      </c>
      <c r="BG487" s="144">
        <f>IF(N487="zákl. přenesená",J487,0)</f>
        <v>0</v>
      </c>
      <c r="BH487" s="144">
        <f>IF(N487="sníž. přenesená",J487,0)</f>
        <v>0</v>
      </c>
      <c r="BI487" s="144">
        <f>IF(N487="nulová",J487,0)</f>
        <v>0</v>
      </c>
      <c r="BJ487" s="18" t="s">
        <v>76</v>
      </c>
      <c r="BK487" s="144">
        <f>ROUND(I487*H487,2)</f>
        <v>0</v>
      </c>
      <c r="BL487" s="18" t="s">
        <v>202</v>
      </c>
      <c r="BM487" s="143" t="s">
        <v>10343</v>
      </c>
    </row>
    <row r="488" spans="2:65" s="1" customFormat="1">
      <c r="B488" s="33"/>
      <c r="D488" s="145" t="s">
        <v>204</v>
      </c>
      <c r="F488" s="146" t="s">
        <v>10344</v>
      </c>
      <c r="I488" s="147"/>
      <c r="L488" s="33"/>
      <c r="M488" s="148"/>
      <c r="T488" s="54"/>
      <c r="AT488" s="18" t="s">
        <v>204</v>
      </c>
      <c r="AU488" s="18" t="s">
        <v>78</v>
      </c>
    </row>
    <row r="489" spans="2:65" s="1" customFormat="1">
      <c r="B489" s="33"/>
      <c r="D489" s="149" t="s">
        <v>206</v>
      </c>
      <c r="F489" s="150" t="s">
        <v>10345</v>
      </c>
      <c r="I489" s="147"/>
      <c r="L489" s="33"/>
      <c r="M489" s="148"/>
      <c r="T489" s="54"/>
      <c r="AT489" s="18" t="s">
        <v>206</v>
      </c>
      <c r="AU489" s="18" t="s">
        <v>78</v>
      </c>
    </row>
    <row r="490" spans="2:65" s="12" customFormat="1">
      <c r="B490" s="151"/>
      <c r="D490" s="145" t="s">
        <v>208</v>
      </c>
      <c r="E490" s="152" t="s">
        <v>19</v>
      </c>
      <c r="F490" s="153" t="s">
        <v>2691</v>
      </c>
      <c r="H490" s="152" t="s">
        <v>19</v>
      </c>
      <c r="I490" s="154"/>
      <c r="L490" s="151"/>
      <c r="M490" s="155"/>
      <c r="T490" s="156"/>
      <c r="AT490" s="152" t="s">
        <v>208</v>
      </c>
      <c r="AU490" s="152" t="s">
        <v>78</v>
      </c>
      <c r="AV490" s="12" t="s">
        <v>76</v>
      </c>
      <c r="AW490" s="12" t="s">
        <v>31</v>
      </c>
      <c r="AX490" s="12" t="s">
        <v>69</v>
      </c>
      <c r="AY490" s="152" t="s">
        <v>195</v>
      </c>
    </row>
    <row r="491" spans="2:65" s="12" customFormat="1">
      <c r="B491" s="151"/>
      <c r="D491" s="145" t="s">
        <v>208</v>
      </c>
      <c r="E491" s="152" t="s">
        <v>19</v>
      </c>
      <c r="F491" s="153" t="s">
        <v>10346</v>
      </c>
      <c r="H491" s="152" t="s">
        <v>19</v>
      </c>
      <c r="I491" s="154"/>
      <c r="L491" s="151"/>
      <c r="M491" s="155"/>
      <c r="T491" s="156"/>
      <c r="AT491" s="152" t="s">
        <v>208</v>
      </c>
      <c r="AU491" s="152" t="s">
        <v>78</v>
      </c>
      <c r="AV491" s="12" t="s">
        <v>76</v>
      </c>
      <c r="AW491" s="12" t="s">
        <v>31</v>
      </c>
      <c r="AX491" s="12" t="s">
        <v>69</v>
      </c>
      <c r="AY491" s="152" t="s">
        <v>195</v>
      </c>
    </row>
    <row r="492" spans="2:65" s="13" customFormat="1">
      <c r="B492" s="157"/>
      <c r="D492" s="145" t="s">
        <v>208</v>
      </c>
      <c r="E492" s="158" t="s">
        <v>19</v>
      </c>
      <c r="F492" s="159" t="s">
        <v>10347</v>
      </c>
      <c r="H492" s="160">
        <v>556</v>
      </c>
      <c r="I492" s="161"/>
      <c r="L492" s="157"/>
      <c r="M492" s="162"/>
      <c r="T492" s="163"/>
      <c r="AT492" s="158" t="s">
        <v>208</v>
      </c>
      <c r="AU492" s="158" t="s">
        <v>78</v>
      </c>
      <c r="AV492" s="13" t="s">
        <v>78</v>
      </c>
      <c r="AW492" s="13" t="s">
        <v>31</v>
      </c>
      <c r="AX492" s="13" t="s">
        <v>76</v>
      </c>
      <c r="AY492" s="158" t="s">
        <v>195</v>
      </c>
    </row>
    <row r="493" spans="2:65" s="1" customFormat="1" ht="16.5" customHeight="1">
      <c r="B493" s="33"/>
      <c r="C493" s="132" t="s">
        <v>2024</v>
      </c>
      <c r="D493" s="132" t="s">
        <v>197</v>
      </c>
      <c r="E493" s="133" t="s">
        <v>10348</v>
      </c>
      <c r="F493" s="134" t="s">
        <v>10349</v>
      </c>
      <c r="G493" s="135" t="s">
        <v>230</v>
      </c>
      <c r="H493" s="136">
        <v>4.5</v>
      </c>
      <c r="I493" s="137"/>
      <c r="J493" s="138">
        <f>ROUND(I493*H493,2)</f>
        <v>0</v>
      </c>
      <c r="K493" s="134" t="s">
        <v>201</v>
      </c>
      <c r="L493" s="33"/>
      <c r="M493" s="139" t="s">
        <v>19</v>
      </c>
      <c r="N493" s="140" t="s">
        <v>40</v>
      </c>
      <c r="P493" s="141">
        <f>O493*H493</f>
        <v>0</v>
      </c>
      <c r="Q493" s="141">
        <v>1.6449999999999999E-6</v>
      </c>
      <c r="R493" s="141">
        <f>Q493*H493</f>
        <v>7.4024999999999999E-6</v>
      </c>
      <c r="S493" s="141">
        <v>0</v>
      </c>
      <c r="T493" s="142">
        <f>S493*H493</f>
        <v>0</v>
      </c>
      <c r="AR493" s="143" t="s">
        <v>202</v>
      </c>
      <c r="AT493" s="143" t="s">
        <v>197</v>
      </c>
      <c r="AU493" s="143" t="s">
        <v>78</v>
      </c>
      <c r="AY493" s="18" t="s">
        <v>195</v>
      </c>
      <c r="BE493" s="144">
        <f>IF(N493="základní",J493,0)</f>
        <v>0</v>
      </c>
      <c r="BF493" s="144">
        <f>IF(N493="snížená",J493,0)</f>
        <v>0</v>
      </c>
      <c r="BG493" s="144">
        <f>IF(N493="zákl. přenesená",J493,0)</f>
        <v>0</v>
      </c>
      <c r="BH493" s="144">
        <f>IF(N493="sníž. přenesená",J493,0)</f>
        <v>0</v>
      </c>
      <c r="BI493" s="144">
        <f>IF(N493="nulová",J493,0)</f>
        <v>0</v>
      </c>
      <c r="BJ493" s="18" t="s">
        <v>76</v>
      </c>
      <c r="BK493" s="144">
        <f>ROUND(I493*H493,2)</f>
        <v>0</v>
      </c>
      <c r="BL493" s="18" t="s">
        <v>202</v>
      </c>
      <c r="BM493" s="143" t="s">
        <v>10350</v>
      </c>
    </row>
    <row r="494" spans="2:65" s="1" customFormat="1">
      <c r="B494" s="33"/>
      <c r="D494" s="145" t="s">
        <v>204</v>
      </c>
      <c r="F494" s="146" t="s">
        <v>10351</v>
      </c>
      <c r="I494" s="147"/>
      <c r="L494" s="33"/>
      <c r="M494" s="148"/>
      <c r="T494" s="54"/>
      <c r="AT494" s="18" t="s">
        <v>204</v>
      </c>
      <c r="AU494" s="18" t="s">
        <v>78</v>
      </c>
    </row>
    <row r="495" spans="2:65" s="1" customFormat="1">
      <c r="B495" s="33"/>
      <c r="D495" s="149" t="s">
        <v>206</v>
      </c>
      <c r="F495" s="150" t="s">
        <v>10352</v>
      </c>
      <c r="I495" s="147"/>
      <c r="L495" s="33"/>
      <c r="M495" s="148"/>
      <c r="T495" s="54"/>
      <c r="AT495" s="18" t="s">
        <v>206</v>
      </c>
      <c r="AU495" s="18" t="s">
        <v>78</v>
      </c>
    </row>
    <row r="496" spans="2:65" s="12" customFormat="1">
      <c r="B496" s="151"/>
      <c r="D496" s="145" t="s">
        <v>208</v>
      </c>
      <c r="E496" s="152" t="s">
        <v>19</v>
      </c>
      <c r="F496" s="153" t="s">
        <v>2691</v>
      </c>
      <c r="H496" s="152" t="s">
        <v>19</v>
      </c>
      <c r="I496" s="154"/>
      <c r="L496" s="151"/>
      <c r="M496" s="155"/>
      <c r="T496" s="156"/>
      <c r="AT496" s="152" t="s">
        <v>208</v>
      </c>
      <c r="AU496" s="152" t="s">
        <v>78</v>
      </c>
      <c r="AV496" s="12" t="s">
        <v>76</v>
      </c>
      <c r="AW496" s="12" t="s">
        <v>31</v>
      </c>
      <c r="AX496" s="12" t="s">
        <v>69</v>
      </c>
      <c r="AY496" s="152" t="s">
        <v>195</v>
      </c>
    </row>
    <row r="497" spans="2:65" s="13" customFormat="1">
      <c r="B497" s="157"/>
      <c r="D497" s="145" t="s">
        <v>208</v>
      </c>
      <c r="E497" s="158" t="s">
        <v>19</v>
      </c>
      <c r="F497" s="159" t="s">
        <v>5424</v>
      </c>
      <c r="H497" s="160">
        <v>4.5</v>
      </c>
      <c r="I497" s="161"/>
      <c r="L497" s="157"/>
      <c r="M497" s="162"/>
      <c r="T497" s="163"/>
      <c r="AT497" s="158" t="s">
        <v>208</v>
      </c>
      <c r="AU497" s="158" t="s">
        <v>78</v>
      </c>
      <c r="AV497" s="13" t="s">
        <v>78</v>
      </c>
      <c r="AW497" s="13" t="s">
        <v>31</v>
      </c>
      <c r="AX497" s="13" t="s">
        <v>76</v>
      </c>
      <c r="AY497" s="158" t="s">
        <v>195</v>
      </c>
    </row>
    <row r="498" spans="2:65" s="1" customFormat="1" ht="21.75" customHeight="1">
      <c r="B498" s="33"/>
      <c r="C498" s="132" t="s">
        <v>2030</v>
      </c>
      <c r="D498" s="132" t="s">
        <v>197</v>
      </c>
      <c r="E498" s="133" t="s">
        <v>10353</v>
      </c>
      <c r="F498" s="134" t="s">
        <v>10354</v>
      </c>
      <c r="G498" s="135" t="s">
        <v>230</v>
      </c>
      <c r="H498" s="136">
        <v>4.5</v>
      </c>
      <c r="I498" s="137"/>
      <c r="J498" s="138">
        <f>ROUND(I498*H498,2)</f>
        <v>0</v>
      </c>
      <c r="K498" s="134" t="s">
        <v>19</v>
      </c>
      <c r="L498" s="33"/>
      <c r="M498" s="139" t="s">
        <v>19</v>
      </c>
      <c r="N498" s="140" t="s">
        <v>40</v>
      </c>
      <c r="P498" s="141">
        <f>O498*H498</f>
        <v>0</v>
      </c>
      <c r="Q498" s="141">
        <v>0</v>
      </c>
      <c r="R498" s="141">
        <f>Q498*H498</f>
        <v>0</v>
      </c>
      <c r="S498" s="141">
        <v>0</v>
      </c>
      <c r="T498" s="142">
        <f>S498*H498</f>
        <v>0</v>
      </c>
      <c r="AR498" s="143" t="s">
        <v>202</v>
      </c>
      <c r="AT498" s="143" t="s">
        <v>197</v>
      </c>
      <c r="AU498" s="143" t="s">
        <v>78</v>
      </c>
      <c r="AY498" s="18" t="s">
        <v>195</v>
      </c>
      <c r="BE498" s="144">
        <f>IF(N498="základní",J498,0)</f>
        <v>0</v>
      </c>
      <c r="BF498" s="144">
        <f>IF(N498="snížená",J498,0)</f>
        <v>0</v>
      </c>
      <c r="BG498" s="144">
        <f>IF(N498="zákl. přenesená",J498,0)</f>
        <v>0</v>
      </c>
      <c r="BH498" s="144">
        <f>IF(N498="sníž. přenesená",J498,0)</f>
        <v>0</v>
      </c>
      <c r="BI498" s="144">
        <f>IF(N498="nulová",J498,0)</f>
        <v>0</v>
      </c>
      <c r="BJ498" s="18" t="s">
        <v>76</v>
      </c>
      <c r="BK498" s="144">
        <f>ROUND(I498*H498,2)</f>
        <v>0</v>
      </c>
      <c r="BL498" s="18" t="s">
        <v>202</v>
      </c>
      <c r="BM498" s="143" t="s">
        <v>10355</v>
      </c>
    </row>
    <row r="499" spans="2:65" s="1" customFormat="1">
      <c r="B499" s="33"/>
      <c r="D499" s="145" t="s">
        <v>204</v>
      </c>
      <c r="F499" s="146" t="s">
        <v>10354</v>
      </c>
      <c r="I499" s="147"/>
      <c r="L499" s="33"/>
      <c r="M499" s="148"/>
      <c r="T499" s="54"/>
      <c r="AT499" s="18" t="s">
        <v>204</v>
      </c>
      <c r="AU499" s="18" t="s">
        <v>78</v>
      </c>
    </row>
    <row r="500" spans="2:65" s="1" customFormat="1" ht="16.5" customHeight="1">
      <c r="B500" s="33"/>
      <c r="C500" s="132" t="s">
        <v>2038</v>
      </c>
      <c r="D500" s="132" t="s">
        <v>197</v>
      </c>
      <c r="E500" s="133" t="s">
        <v>10356</v>
      </c>
      <c r="F500" s="134" t="s">
        <v>10357</v>
      </c>
      <c r="G500" s="135" t="s">
        <v>230</v>
      </c>
      <c r="H500" s="136">
        <v>4.5</v>
      </c>
      <c r="I500" s="137"/>
      <c r="J500" s="138">
        <f>ROUND(I500*H500,2)</f>
        <v>0</v>
      </c>
      <c r="K500" s="134" t="s">
        <v>201</v>
      </c>
      <c r="L500" s="33"/>
      <c r="M500" s="139" t="s">
        <v>19</v>
      </c>
      <c r="N500" s="140" t="s">
        <v>40</v>
      </c>
      <c r="P500" s="141">
        <f>O500*H500</f>
        <v>0</v>
      </c>
      <c r="Q500" s="141">
        <v>2.1130000000000001E-4</v>
      </c>
      <c r="R500" s="141">
        <f>Q500*H500</f>
        <v>9.5085000000000005E-4</v>
      </c>
      <c r="S500" s="141">
        <v>0</v>
      </c>
      <c r="T500" s="142">
        <f>S500*H500</f>
        <v>0</v>
      </c>
      <c r="AR500" s="143" t="s">
        <v>202</v>
      </c>
      <c r="AT500" s="143" t="s">
        <v>197</v>
      </c>
      <c r="AU500" s="143" t="s">
        <v>78</v>
      </c>
      <c r="AY500" s="18" t="s">
        <v>195</v>
      </c>
      <c r="BE500" s="144">
        <f>IF(N500="základní",J500,0)</f>
        <v>0</v>
      </c>
      <c r="BF500" s="144">
        <f>IF(N500="snížená",J500,0)</f>
        <v>0</v>
      </c>
      <c r="BG500" s="144">
        <f>IF(N500="zákl. přenesená",J500,0)</f>
        <v>0</v>
      </c>
      <c r="BH500" s="144">
        <f>IF(N500="sníž. přenesená",J500,0)</f>
        <v>0</v>
      </c>
      <c r="BI500" s="144">
        <f>IF(N500="nulová",J500,0)</f>
        <v>0</v>
      </c>
      <c r="BJ500" s="18" t="s">
        <v>76</v>
      </c>
      <c r="BK500" s="144">
        <f>ROUND(I500*H500,2)</f>
        <v>0</v>
      </c>
      <c r="BL500" s="18" t="s">
        <v>202</v>
      </c>
      <c r="BM500" s="143" t="s">
        <v>10358</v>
      </c>
    </row>
    <row r="501" spans="2:65" s="1" customFormat="1">
      <c r="B501" s="33"/>
      <c r="D501" s="145" t="s">
        <v>204</v>
      </c>
      <c r="F501" s="146" t="s">
        <v>10359</v>
      </c>
      <c r="I501" s="147"/>
      <c r="L501" s="33"/>
      <c r="M501" s="148"/>
      <c r="T501" s="54"/>
      <c r="AT501" s="18" t="s">
        <v>204</v>
      </c>
      <c r="AU501" s="18" t="s">
        <v>78</v>
      </c>
    </row>
    <row r="502" spans="2:65" s="1" customFormat="1">
      <c r="B502" s="33"/>
      <c r="D502" s="149" t="s">
        <v>206</v>
      </c>
      <c r="F502" s="150" t="s">
        <v>10360</v>
      </c>
      <c r="I502" s="147"/>
      <c r="L502" s="33"/>
      <c r="M502" s="148"/>
      <c r="T502" s="54"/>
      <c r="AT502" s="18" t="s">
        <v>206</v>
      </c>
      <c r="AU502" s="18" t="s">
        <v>78</v>
      </c>
    </row>
    <row r="503" spans="2:65" s="1" customFormat="1" ht="16.5" customHeight="1">
      <c r="B503" s="33"/>
      <c r="C503" s="132" t="s">
        <v>2046</v>
      </c>
      <c r="D503" s="132" t="s">
        <v>197</v>
      </c>
      <c r="E503" s="133" t="s">
        <v>10361</v>
      </c>
      <c r="F503" s="134" t="s">
        <v>10362</v>
      </c>
      <c r="G503" s="135" t="s">
        <v>200</v>
      </c>
      <c r="H503" s="136">
        <v>2</v>
      </c>
      <c r="I503" s="137"/>
      <c r="J503" s="138">
        <f>ROUND(I503*H503,2)</f>
        <v>0</v>
      </c>
      <c r="K503" s="134" t="s">
        <v>19</v>
      </c>
      <c r="L503" s="33"/>
      <c r="M503" s="139" t="s">
        <v>19</v>
      </c>
      <c r="N503" s="140" t="s">
        <v>40</v>
      </c>
      <c r="P503" s="141">
        <f>O503*H503</f>
        <v>0</v>
      </c>
      <c r="Q503" s="141">
        <v>0</v>
      </c>
      <c r="R503" s="141">
        <f>Q503*H503</f>
        <v>0</v>
      </c>
      <c r="S503" s="141">
        <v>0</v>
      </c>
      <c r="T503" s="142">
        <f>S503*H503</f>
        <v>0</v>
      </c>
      <c r="AR503" s="143" t="s">
        <v>202</v>
      </c>
      <c r="AT503" s="143" t="s">
        <v>197</v>
      </c>
      <c r="AU503" s="143" t="s">
        <v>78</v>
      </c>
      <c r="AY503" s="18" t="s">
        <v>195</v>
      </c>
      <c r="BE503" s="144">
        <f>IF(N503="základní",J503,0)</f>
        <v>0</v>
      </c>
      <c r="BF503" s="144">
        <f>IF(N503="snížená",J503,0)</f>
        <v>0</v>
      </c>
      <c r="BG503" s="144">
        <f>IF(N503="zákl. přenesená",J503,0)</f>
        <v>0</v>
      </c>
      <c r="BH503" s="144">
        <f>IF(N503="sníž. přenesená",J503,0)</f>
        <v>0</v>
      </c>
      <c r="BI503" s="144">
        <f>IF(N503="nulová",J503,0)</f>
        <v>0</v>
      </c>
      <c r="BJ503" s="18" t="s">
        <v>76</v>
      </c>
      <c r="BK503" s="144">
        <f>ROUND(I503*H503,2)</f>
        <v>0</v>
      </c>
      <c r="BL503" s="18" t="s">
        <v>202</v>
      </c>
      <c r="BM503" s="143" t="s">
        <v>10363</v>
      </c>
    </row>
    <row r="504" spans="2:65" s="1" customFormat="1">
      <c r="B504" s="33"/>
      <c r="D504" s="145" t="s">
        <v>204</v>
      </c>
      <c r="F504" s="146" t="s">
        <v>10362</v>
      </c>
      <c r="I504" s="147"/>
      <c r="L504" s="33"/>
      <c r="M504" s="148"/>
      <c r="T504" s="54"/>
      <c r="AT504" s="18" t="s">
        <v>204</v>
      </c>
      <c r="AU504" s="18" t="s">
        <v>78</v>
      </c>
    </row>
    <row r="505" spans="2:65" s="12" customFormat="1">
      <c r="B505" s="151"/>
      <c r="D505" s="145" t="s">
        <v>208</v>
      </c>
      <c r="E505" s="152" t="s">
        <v>19</v>
      </c>
      <c r="F505" s="153" t="s">
        <v>2691</v>
      </c>
      <c r="H505" s="152" t="s">
        <v>19</v>
      </c>
      <c r="I505" s="154"/>
      <c r="L505" s="151"/>
      <c r="M505" s="155"/>
      <c r="T505" s="156"/>
      <c r="AT505" s="152" t="s">
        <v>208</v>
      </c>
      <c r="AU505" s="152" t="s">
        <v>78</v>
      </c>
      <c r="AV505" s="12" t="s">
        <v>76</v>
      </c>
      <c r="AW505" s="12" t="s">
        <v>31</v>
      </c>
      <c r="AX505" s="12" t="s">
        <v>69</v>
      </c>
      <c r="AY505" s="152" t="s">
        <v>195</v>
      </c>
    </row>
    <row r="506" spans="2:65" s="13" customFormat="1">
      <c r="B506" s="157"/>
      <c r="D506" s="145" t="s">
        <v>208</v>
      </c>
      <c r="E506" s="158" t="s">
        <v>19</v>
      </c>
      <c r="F506" s="159" t="s">
        <v>9804</v>
      </c>
      <c r="H506" s="160">
        <v>2</v>
      </c>
      <c r="I506" s="161"/>
      <c r="L506" s="157"/>
      <c r="M506" s="162"/>
      <c r="T506" s="163"/>
      <c r="AT506" s="158" t="s">
        <v>208</v>
      </c>
      <c r="AU506" s="158" t="s">
        <v>78</v>
      </c>
      <c r="AV506" s="13" t="s">
        <v>78</v>
      </c>
      <c r="AW506" s="13" t="s">
        <v>31</v>
      </c>
      <c r="AX506" s="13" t="s">
        <v>76</v>
      </c>
      <c r="AY506" s="158" t="s">
        <v>195</v>
      </c>
    </row>
    <row r="507" spans="2:65" s="11" customFormat="1" ht="22.9" customHeight="1">
      <c r="B507" s="120"/>
      <c r="D507" s="121" t="s">
        <v>68</v>
      </c>
      <c r="E507" s="130" t="s">
        <v>3849</v>
      </c>
      <c r="F507" s="130" t="s">
        <v>3850</v>
      </c>
      <c r="I507" s="123"/>
      <c r="J507" s="131">
        <f>BK507</f>
        <v>0</v>
      </c>
      <c r="L507" s="120"/>
      <c r="M507" s="125"/>
      <c r="P507" s="126">
        <f>SUM(P508:P510)</f>
        <v>0</v>
      </c>
      <c r="R507" s="126">
        <f>SUM(R508:R510)</f>
        <v>0</v>
      </c>
      <c r="T507" s="127">
        <f>SUM(T508:T510)</f>
        <v>0</v>
      </c>
      <c r="AR507" s="121" t="s">
        <v>76</v>
      </c>
      <c r="AT507" s="128" t="s">
        <v>68</v>
      </c>
      <c r="AU507" s="128" t="s">
        <v>76</v>
      </c>
      <c r="AY507" s="121" t="s">
        <v>195</v>
      </c>
      <c r="BK507" s="129">
        <f>SUM(BK508:BK510)</f>
        <v>0</v>
      </c>
    </row>
    <row r="508" spans="2:65" s="1" customFormat="1" ht="21.75" customHeight="1">
      <c r="B508" s="33"/>
      <c r="C508" s="132" t="s">
        <v>2052</v>
      </c>
      <c r="D508" s="132" t="s">
        <v>197</v>
      </c>
      <c r="E508" s="133" t="s">
        <v>10364</v>
      </c>
      <c r="F508" s="134" t="s">
        <v>10365</v>
      </c>
      <c r="G508" s="135" t="s">
        <v>331</v>
      </c>
      <c r="H508" s="136">
        <v>938.93899999999996</v>
      </c>
      <c r="I508" s="137"/>
      <c r="J508" s="138">
        <f>ROUND(I508*H508,2)</f>
        <v>0</v>
      </c>
      <c r="K508" s="134" t="s">
        <v>201</v>
      </c>
      <c r="L508" s="33"/>
      <c r="M508" s="139" t="s">
        <v>19</v>
      </c>
      <c r="N508" s="140" t="s">
        <v>40</v>
      </c>
      <c r="P508" s="141">
        <f>O508*H508</f>
        <v>0</v>
      </c>
      <c r="Q508" s="141">
        <v>0</v>
      </c>
      <c r="R508" s="141">
        <f>Q508*H508</f>
        <v>0</v>
      </c>
      <c r="S508" s="141">
        <v>0</v>
      </c>
      <c r="T508" s="142">
        <f>S508*H508</f>
        <v>0</v>
      </c>
      <c r="AR508" s="143" t="s">
        <v>202</v>
      </c>
      <c r="AT508" s="143" t="s">
        <v>197</v>
      </c>
      <c r="AU508" s="143" t="s">
        <v>78</v>
      </c>
      <c r="AY508" s="18" t="s">
        <v>195</v>
      </c>
      <c r="BE508" s="144">
        <f>IF(N508="základní",J508,0)</f>
        <v>0</v>
      </c>
      <c r="BF508" s="144">
        <f>IF(N508="snížená",J508,0)</f>
        <v>0</v>
      </c>
      <c r="BG508" s="144">
        <f>IF(N508="zákl. přenesená",J508,0)</f>
        <v>0</v>
      </c>
      <c r="BH508" s="144">
        <f>IF(N508="sníž. přenesená",J508,0)</f>
        <v>0</v>
      </c>
      <c r="BI508" s="144">
        <f>IF(N508="nulová",J508,0)</f>
        <v>0</v>
      </c>
      <c r="BJ508" s="18" t="s">
        <v>76</v>
      </c>
      <c r="BK508" s="144">
        <f>ROUND(I508*H508,2)</f>
        <v>0</v>
      </c>
      <c r="BL508" s="18" t="s">
        <v>202</v>
      </c>
      <c r="BM508" s="143" t="s">
        <v>10366</v>
      </c>
    </row>
    <row r="509" spans="2:65" s="1" customFormat="1">
      <c r="B509" s="33"/>
      <c r="D509" s="145" t="s">
        <v>204</v>
      </c>
      <c r="F509" s="146" t="s">
        <v>10367</v>
      </c>
      <c r="I509" s="147"/>
      <c r="L509" s="33"/>
      <c r="M509" s="148"/>
      <c r="T509" s="54"/>
      <c r="AT509" s="18" t="s">
        <v>204</v>
      </c>
      <c r="AU509" s="18" t="s">
        <v>78</v>
      </c>
    </row>
    <row r="510" spans="2:65" s="1" customFormat="1">
      <c r="B510" s="33"/>
      <c r="D510" s="149" t="s">
        <v>206</v>
      </c>
      <c r="F510" s="150" t="s">
        <v>10368</v>
      </c>
      <c r="I510" s="147"/>
      <c r="L510" s="33"/>
      <c r="M510" s="197"/>
      <c r="N510" s="198"/>
      <c r="O510" s="198"/>
      <c r="P510" s="198"/>
      <c r="Q510" s="198"/>
      <c r="R510" s="198"/>
      <c r="S510" s="198"/>
      <c r="T510" s="199"/>
      <c r="AT510" s="18" t="s">
        <v>206</v>
      </c>
      <c r="AU510" s="18" t="s">
        <v>78</v>
      </c>
    </row>
    <row r="511" spans="2:65" s="1" customFormat="1" ht="6.95" customHeight="1">
      <c r="B511" s="42"/>
      <c r="C511" s="43"/>
      <c r="D511" s="43"/>
      <c r="E511" s="43"/>
      <c r="F511" s="43"/>
      <c r="G511" s="43"/>
      <c r="H511" s="43"/>
      <c r="I511" s="43"/>
      <c r="J511" s="43"/>
      <c r="K511" s="43"/>
      <c r="L511" s="33"/>
    </row>
  </sheetData>
  <sheetProtection algorithmName="SHA-512" hashValue="iJR9xZhQUSOYAf6Zto5hJKT686baoR4y4gCUXYQcmbxXj8nXC/PsPEZAuMDQC1sbV3EHgRT51WIykqk/KzCS5w==" saltValue="3gNUBitJzCm8yseANYWDb0r02cEbqsXQSghoDJj+2b6+3ARNnZLJQXH92oF0BqTsRPoGTbQW2opxvBGtDfKGAg==" spinCount="100000" sheet="1" objects="1" scenarios="1" formatColumns="0" formatRows="0" autoFilter="0"/>
  <autoFilter ref="C92:K510" xr:uid="{00000000-0009-0000-0000-000014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400-000000000000}"/>
    <hyperlink ref="F103" r:id="rId2" xr:uid="{00000000-0004-0000-1400-000001000000}"/>
    <hyperlink ref="F111" r:id="rId3" xr:uid="{00000000-0004-0000-1400-000002000000}"/>
    <hyperlink ref="F120" r:id="rId4" xr:uid="{00000000-0004-0000-1400-000003000000}"/>
    <hyperlink ref="F126" r:id="rId5" xr:uid="{00000000-0004-0000-1400-000004000000}"/>
    <hyperlink ref="F132" r:id="rId6" xr:uid="{00000000-0004-0000-1400-000005000000}"/>
    <hyperlink ref="F135" r:id="rId7" xr:uid="{00000000-0004-0000-1400-000006000000}"/>
    <hyperlink ref="F141" r:id="rId8" xr:uid="{00000000-0004-0000-1400-000007000000}"/>
    <hyperlink ref="F144" r:id="rId9" xr:uid="{00000000-0004-0000-1400-000008000000}"/>
    <hyperlink ref="F154" r:id="rId10" xr:uid="{00000000-0004-0000-1400-000009000000}"/>
    <hyperlink ref="F164" r:id="rId11" xr:uid="{00000000-0004-0000-1400-00000A000000}"/>
    <hyperlink ref="F170" r:id="rId12" xr:uid="{00000000-0004-0000-1400-00000B000000}"/>
    <hyperlink ref="F179" r:id="rId13" xr:uid="{00000000-0004-0000-1400-00000C000000}"/>
    <hyperlink ref="F184" r:id="rId14" xr:uid="{00000000-0004-0000-1400-00000D000000}"/>
    <hyperlink ref="F199" r:id="rId15" xr:uid="{00000000-0004-0000-1400-00000E000000}"/>
    <hyperlink ref="F203" r:id="rId16" xr:uid="{00000000-0004-0000-1400-00000F000000}"/>
    <hyperlink ref="F211" r:id="rId17" xr:uid="{00000000-0004-0000-1400-000010000000}"/>
    <hyperlink ref="F216" r:id="rId18" xr:uid="{00000000-0004-0000-1400-000011000000}"/>
    <hyperlink ref="F221" r:id="rId19" xr:uid="{00000000-0004-0000-1400-000012000000}"/>
    <hyperlink ref="F227" r:id="rId20" xr:uid="{00000000-0004-0000-1400-000013000000}"/>
    <hyperlink ref="F237" r:id="rId21" xr:uid="{00000000-0004-0000-1400-000014000000}"/>
    <hyperlink ref="F254" r:id="rId22" xr:uid="{00000000-0004-0000-1400-000015000000}"/>
    <hyperlink ref="F283" r:id="rId23" xr:uid="{00000000-0004-0000-1400-000016000000}"/>
    <hyperlink ref="F294" r:id="rId24" xr:uid="{00000000-0004-0000-1400-000017000000}"/>
    <hyperlink ref="F300" r:id="rId25" xr:uid="{00000000-0004-0000-1400-000018000000}"/>
    <hyperlink ref="F306" r:id="rId26" xr:uid="{00000000-0004-0000-1400-000019000000}"/>
    <hyperlink ref="F312" r:id="rId27" xr:uid="{00000000-0004-0000-1400-00001A000000}"/>
    <hyperlink ref="F318" r:id="rId28" xr:uid="{00000000-0004-0000-1400-00001B000000}"/>
    <hyperlink ref="F324" r:id="rId29" xr:uid="{00000000-0004-0000-1400-00001C000000}"/>
    <hyperlink ref="F337" r:id="rId30" xr:uid="{00000000-0004-0000-1400-00001D000000}"/>
    <hyperlink ref="F346" r:id="rId31" xr:uid="{00000000-0004-0000-1400-00001E000000}"/>
    <hyperlink ref="F355" r:id="rId32" xr:uid="{00000000-0004-0000-1400-00001F000000}"/>
    <hyperlink ref="F381" r:id="rId33" xr:uid="{00000000-0004-0000-1400-000020000000}"/>
    <hyperlink ref="F390" r:id="rId34" xr:uid="{00000000-0004-0000-1400-000021000000}"/>
    <hyperlink ref="F397" r:id="rId35" xr:uid="{00000000-0004-0000-1400-000022000000}"/>
    <hyperlink ref="F403" r:id="rId36" xr:uid="{00000000-0004-0000-1400-000023000000}"/>
    <hyperlink ref="F409" r:id="rId37" xr:uid="{00000000-0004-0000-1400-000024000000}"/>
    <hyperlink ref="F415" r:id="rId38" xr:uid="{00000000-0004-0000-1400-000025000000}"/>
    <hyperlink ref="F421" r:id="rId39" xr:uid="{00000000-0004-0000-1400-000026000000}"/>
    <hyperlink ref="F446" r:id="rId40" xr:uid="{00000000-0004-0000-1400-000027000000}"/>
    <hyperlink ref="F460" r:id="rId41" xr:uid="{00000000-0004-0000-1400-000028000000}"/>
    <hyperlink ref="F472" r:id="rId42" xr:uid="{00000000-0004-0000-1400-000029000000}"/>
    <hyperlink ref="F489" r:id="rId43" xr:uid="{00000000-0004-0000-1400-00002A000000}"/>
    <hyperlink ref="F495" r:id="rId44" xr:uid="{00000000-0004-0000-1400-00002B000000}"/>
    <hyperlink ref="F502" r:id="rId45" xr:uid="{00000000-0004-0000-1400-00002C000000}"/>
    <hyperlink ref="F510" r:id="rId46" xr:uid="{00000000-0004-0000-1400-00002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41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143</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10369</v>
      </c>
      <c r="F9" s="301"/>
      <c r="G9" s="301"/>
      <c r="H9" s="301"/>
      <c r="L9" s="33"/>
    </row>
    <row r="10" spans="2:46" s="1" customFormat="1" ht="12" customHeight="1">
      <c r="B10" s="33"/>
      <c r="D10" s="28" t="s">
        <v>156</v>
      </c>
      <c r="L10" s="33"/>
    </row>
    <row r="11" spans="2:46" s="1" customFormat="1" ht="16.5" customHeight="1">
      <c r="B11" s="33"/>
      <c r="E11" s="266" t="s">
        <v>10370</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
        <v>19</v>
      </c>
      <c r="L16" s="33"/>
    </row>
    <row r="17" spans="2:12" s="1" customFormat="1" ht="18" customHeight="1">
      <c r="B17" s="33"/>
      <c r="E17" s="26" t="s">
        <v>22</v>
      </c>
      <c r="I17" s="28" t="s">
        <v>27</v>
      </c>
      <c r="J17" s="26" t="s">
        <v>19</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
        <v>19</v>
      </c>
      <c r="L22" s="33"/>
    </row>
    <row r="23" spans="2:12" s="1" customFormat="1" ht="18" customHeight="1">
      <c r="B23" s="33"/>
      <c r="E23" s="26" t="s">
        <v>22</v>
      </c>
      <c r="I23" s="28" t="s">
        <v>27</v>
      </c>
      <c r="J23" s="26" t="s">
        <v>19</v>
      </c>
      <c r="L23" s="33"/>
    </row>
    <row r="24" spans="2:12" s="1" customFormat="1" ht="6.95" customHeight="1">
      <c r="B24" s="33"/>
      <c r="L24" s="33"/>
    </row>
    <row r="25" spans="2:12" s="1" customFormat="1" ht="12" customHeight="1">
      <c r="B25" s="33"/>
      <c r="D25" s="28" t="s">
        <v>32</v>
      </c>
      <c r="I25" s="28" t="s">
        <v>26</v>
      </c>
      <c r="J25" s="26" t="s">
        <v>19</v>
      </c>
      <c r="L25" s="33"/>
    </row>
    <row r="26" spans="2:12" s="1" customFormat="1" ht="18" customHeight="1">
      <c r="B26" s="33"/>
      <c r="E26" s="26" t="s">
        <v>22</v>
      </c>
      <c r="I26" s="28" t="s">
        <v>27</v>
      </c>
      <c r="J26" s="26" t="s">
        <v>19</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ROUND(J98,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ROUND((SUM(BE98:BE412)),  2)</f>
        <v>0</v>
      </c>
      <c r="I35" s="94">
        <v>0.21</v>
      </c>
      <c r="J35" s="84">
        <f>ROUND(((SUM(BE98:BE412))*I35),  2)</f>
        <v>0</v>
      </c>
      <c r="L35" s="33"/>
    </row>
    <row r="36" spans="2:12" s="1" customFormat="1" ht="14.45" customHeight="1">
      <c r="B36" s="33"/>
      <c r="E36" s="28" t="s">
        <v>41</v>
      </c>
      <c r="F36" s="84">
        <f>ROUND((SUM(BF98:BF412)),  2)</f>
        <v>0</v>
      </c>
      <c r="I36" s="94">
        <v>0.12</v>
      </c>
      <c r="J36" s="84">
        <f>ROUND(((SUM(BF98:BF412))*I36),  2)</f>
        <v>0</v>
      </c>
      <c r="L36" s="33"/>
    </row>
    <row r="37" spans="2:12" s="1" customFormat="1" ht="14.45" hidden="1" customHeight="1">
      <c r="B37" s="33"/>
      <c r="E37" s="28" t="s">
        <v>42</v>
      </c>
      <c r="F37" s="84">
        <f>ROUND((SUM(BG98:BG412)),  2)</f>
        <v>0</v>
      </c>
      <c r="I37" s="94">
        <v>0.21</v>
      </c>
      <c r="J37" s="84">
        <f>0</f>
        <v>0</v>
      </c>
      <c r="L37" s="33"/>
    </row>
    <row r="38" spans="2:12" s="1" customFormat="1" ht="14.45" hidden="1" customHeight="1">
      <c r="B38" s="33"/>
      <c r="E38" s="28" t="s">
        <v>43</v>
      </c>
      <c r="F38" s="84">
        <f>ROUND((SUM(BH98:BH412)),  2)</f>
        <v>0</v>
      </c>
      <c r="I38" s="94">
        <v>0.12</v>
      </c>
      <c r="J38" s="84">
        <f>0</f>
        <v>0</v>
      </c>
      <c r="L38" s="33"/>
    </row>
    <row r="39" spans="2:12" s="1" customFormat="1" ht="14.45" hidden="1" customHeight="1">
      <c r="B39" s="33"/>
      <c r="E39" s="28" t="s">
        <v>44</v>
      </c>
      <c r="F39" s="84">
        <f>ROUND((SUM(BI98:BI412)),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10369</v>
      </c>
      <c r="F52" s="301"/>
      <c r="G52" s="301"/>
      <c r="H52" s="301"/>
      <c r="L52" s="33"/>
    </row>
    <row r="53" spans="2:47" s="1" customFormat="1" ht="12" customHeight="1">
      <c r="B53" s="33"/>
      <c r="C53" s="28" t="s">
        <v>156</v>
      </c>
      <c r="L53" s="33"/>
    </row>
    <row r="54" spans="2:47" s="1" customFormat="1" ht="16.5" customHeight="1">
      <c r="B54" s="33"/>
      <c r="E54" s="266" t="str">
        <f>E11</f>
        <v>D.1.2.1 - Nakládání s dešťovými vodami</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J98</f>
        <v>0</v>
      </c>
      <c r="L63" s="33"/>
      <c r="AU63" s="18" t="s">
        <v>161</v>
      </c>
    </row>
    <row r="64" spans="2:47" s="8" customFormat="1" ht="24.95" customHeight="1">
      <c r="B64" s="104"/>
      <c r="D64" s="105" t="s">
        <v>6387</v>
      </c>
      <c r="E64" s="106"/>
      <c r="F64" s="106"/>
      <c r="G64" s="106"/>
      <c r="H64" s="106"/>
      <c r="I64" s="106"/>
      <c r="J64" s="107">
        <f>J99</f>
        <v>0</v>
      </c>
      <c r="L64" s="104"/>
    </row>
    <row r="65" spans="2:12" s="8" customFormat="1" ht="24.95" customHeight="1">
      <c r="B65" s="104"/>
      <c r="D65" s="105" t="s">
        <v>10371</v>
      </c>
      <c r="E65" s="106"/>
      <c r="F65" s="106"/>
      <c r="G65" s="106"/>
      <c r="H65" s="106"/>
      <c r="I65" s="106"/>
      <c r="J65" s="107">
        <f>J110</f>
        <v>0</v>
      </c>
      <c r="L65" s="104"/>
    </row>
    <row r="66" spans="2:12" s="8" customFormat="1" ht="24.95" customHeight="1">
      <c r="B66" s="104"/>
      <c r="D66" s="105" t="s">
        <v>6388</v>
      </c>
      <c r="E66" s="106"/>
      <c r="F66" s="106"/>
      <c r="G66" s="106"/>
      <c r="H66" s="106"/>
      <c r="I66" s="106"/>
      <c r="J66" s="107">
        <f>J116</f>
        <v>0</v>
      </c>
      <c r="L66" s="104"/>
    </row>
    <row r="67" spans="2:12" s="8" customFormat="1" ht="24.95" customHeight="1">
      <c r="B67" s="104"/>
      <c r="D67" s="105" t="s">
        <v>6389</v>
      </c>
      <c r="E67" s="106"/>
      <c r="F67" s="106"/>
      <c r="G67" s="106"/>
      <c r="H67" s="106"/>
      <c r="I67" s="106"/>
      <c r="J67" s="107">
        <f>J141</f>
        <v>0</v>
      </c>
      <c r="L67" s="104"/>
    </row>
    <row r="68" spans="2:12" s="8" customFormat="1" ht="24.95" customHeight="1">
      <c r="B68" s="104"/>
      <c r="D68" s="105" t="s">
        <v>10372</v>
      </c>
      <c r="E68" s="106"/>
      <c r="F68" s="106"/>
      <c r="G68" s="106"/>
      <c r="H68" s="106"/>
      <c r="I68" s="106"/>
      <c r="J68" s="107">
        <f>J170</f>
        <v>0</v>
      </c>
      <c r="L68" s="104"/>
    </row>
    <row r="69" spans="2:12" s="8" customFormat="1" ht="24.95" customHeight="1">
      <c r="B69" s="104"/>
      <c r="D69" s="105" t="s">
        <v>10373</v>
      </c>
      <c r="E69" s="106"/>
      <c r="F69" s="106"/>
      <c r="G69" s="106"/>
      <c r="H69" s="106"/>
      <c r="I69" s="106"/>
      <c r="J69" s="107">
        <f>J186</f>
        <v>0</v>
      </c>
      <c r="L69" s="104"/>
    </row>
    <row r="70" spans="2:12" s="8" customFormat="1" ht="24.95" customHeight="1">
      <c r="B70" s="104"/>
      <c r="D70" s="105" t="s">
        <v>6392</v>
      </c>
      <c r="E70" s="106"/>
      <c r="F70" s="106"/>
      <c r="G70" s="106"/>
      <c r="H70" s="106"/>
      <c r="I70" s="106"/>
      <c r="J70" s="107">
        <f>J192</f>
        <v>0</v>
      </c>
      <c r="L70" s="104"/>
    </row>
    <row r="71" spans="2:12" s="8" customFormat="1" ht="24.95" customHeight="1">
      <c r="B71" s="104"/>
      <c r="D71" s="105" t="s">
        <v>10374</v>
      </c>
      <c r="E71" s="106"/>
      <c r="F71" s="106"/>
      <c r="G71" s="106"/>
      <c r="H71" s="106"/>
      <c r="I71" s="106"/>
      <c r="J71" s="107">
        <f>J212</f>
        <v>0</v>
      </c>
      <c r="L71" s="104"/>
    </row>
    <row r="72" spans="2:12" s="8" customFormat="1" ht="24.95" customHeight="1">
      <c r="B72" s="104"/>
      <c r="D72" s="105" t="s">
        <v>10375</v>
      </c>
      <c r="E72" s="106"/>
      <c r="F72" s="106"/>
      <c r="G72" s="106"/>
      <c r="H72" s="106"/>
      <c r="I72" s="106"/>
      <c r="J72" s="107">
        <f>J237</f>
        <v>0</v>
      </c>
      <c r="L72" s="104"/>
    </row>
    <row r="73" spans="2:12" s="8" customFormat="1" ht="24.95" customHeight="1">
      <c r="B73" s="104"/>
      <c r="D73" s="105" t="s">
        <v>10376</v>
      </c>
      <c r="E73" s="106"/>
      <c r="F73" s="106"/>
      <c r="G73" s="106"/>
      <c r="H73" s="106"/>
      <c r="I73" s="106"/>
      <c r="J73" s="107">
        <f>J270</f>
        <v>0</v>
      </c>
      <c r="L73" s="104"/>
    </row>
    <row r="74" spans="2:12" s="8" customFormat="1" ht="24.95" customHeight="1">
      <c r="B74" s="104"/>
      <c r="D74" s="105" t="s">
        <v>10377</v>
      </c>
      <c r="E74" s="106"/>
      <c r="F74" s="106"/>
      <c r="G74" s="106"/>
      <c r="H74" s="106"/>
      <c r="I74" s="106"/>
      <c r="J74" s="107">
        <f>J276</f>
        <v>0</v>
      </c>
      <c r="L74" s="104"/>
    </row>
    <row r="75" spans="2:12" s="8" customFormat="1" ht="24.95" customHeight="1">
      <c r="B75" s="104"/>
      <c r="D75" s="105" t="s">
        <v>10378</v>
      </c>
      <c r="E75" s="106"/>
      <c r="F75" s="106"/>
      <c r="G75" s="106"/>
      <c r="H75" s="106"/>
      <c r="I75" s="106"/>
      <c r="J75" s="107">
        <f>J281</f>
        <v>0</v>
      </c>
      <c r="L75" s="104"/>
    </row>
    <row r="76" spans="2:12" s="8" customFormat="1" ht="24.95" customHeight="1">
      <c r="B76" s="104"/>
      <c r="D76" s="105" t="s">
        <v>10379</v>
      </c>
      <c r="E76" s="106"/>
      <c r="F76" s="106"/>
      <c r="G76" s="106"/>
      <c r="H76" s="106"/>
      <c r="I76" s="106"/>
      <c r="J76" s="107">
        <f>J289</f>
        <v>0</v>
      </c>
      <c r="L76" s="104"/>
    </row>
    <row r="77" spans="2:12" s="1" customFormat="1" ht="21.75" customHeight="1">
      <c r="B77" s="33"/>
      <c r="L77" s="33"/>
    </row>
    <row r="78" spans="2:12" s="1" customFormat="1" ht="6.95" customHeight="1">
      <c r="B78" s="42"/>
      <c r="C78" s="43"/>
      <c r="D78" s="43"/>
      <c r="E78" s="43"/>
      <c r="F78" s="43"/>
      <c r="G78" s="43"/>
      <c r="H78" s="43"/>
      <c r="I78" s="43"/>
      <c r="J78" s="43"/>
      <c r="K78" s="43"/>
      <c r="L78" s="33"/>
    </row>
    <row r="82" spans="2:12" s="1" customFormat="1" ht="6.95" customHeight="1">
      <c r="B82" s="44"/>
      <c r="C82" s="45"/>
      <c r="D82" s="45"/>
      <c r="E82" s="45"/>
      <c r="F82" s="45"/>
      <c r="G82" s="45"/>
      <c r="H82" s="45"/>
      <c r="I82" s="45"/>
      <c r="J82" s="45"/>
      <c r="K82" s="45"/>
      <c r="L82" s="33"/>
    </row>
    <row r="83" spans="2:12" s="1" customFormat="1" ht="24.95" customHeight="1">
      <c r="B83" s="33"/>
      <c r="C83" s="22" t="s">
        <v>180</v>
      </c>
      <c r="L83" s="33"/>
    </row>
    <row r="84" spans="2:12" s="1" customFormat="1" ht="6.95" customHeight="1">
      <c r="B84" s="33"/>
      <c r="L84" s="33"/>
    </row>
    <row r="85" spans="2:12" s="1" customFormat="1" ht="12" customHeight="1">
      <c r="B85" s="33"/>
      <c r="C85" s="28" t="s">
        <v>16</v>
      </c>
      <c r="L85" s="33"/>
    </row>
    <row r="86" spans="2:12" s="1" customFormat="1" ht="16.5" customHeight="1">
      <c r="B86" s="33"/>
      <c r="E86" s="299" t="str">
        <f>E7</f>
        <v>FN Brno - Rekonstrukce kliniky dětských infekčních nemocí a energeticky úsporná opatření objektu S</v>
      </c>
      <c r="F86" s="300"/>
      <c r="G86" s="300"/>
      <c r="H86" s="300"/>
      <c r="L86" s="33"/>
    </row>
    <row r="87" spans="2:12" ht="12" customHeight="1">
      <c r="B87" s="21"/>
      <c r="C87" s="28" t="s">
        <v>154</v>
      </c>
      <c r="L87" s="21"/>
    </row>
    <row r="88" spans="2:12" s="1" customFormat="1" ht="16.5" customHeight="1">
      <c r="B88" s="33"/>
      <c r="E88" s="299" t="s">
        <v>10369</v>
      </c>
      <c r="F88" s="301"/>
      <c r="G88" s="301"/>
      <c r="H88" s="301"/>
      <c r="L88" s="33"/>
    </row>
    <row r="89" spans="2:12" s="1" customFormat="1" ht="12" customHeight="1">
      <c r="B89" s="33"/>
      <c r="C89" s="28" t="s">
        <v>156</v>
      </c>
      <c r="L89" s="33"/>
    </row>
    <row r="90" spans="2:12" s="1" customFormat="1" ht="16.5" customHeight="1">
      <c r="B90" s="33"/>
      <c r="E90" s="266" t="str">
        <f>E11</f>
        <v>D.1.2.1 - Nakládání s dešťovými vodami</v>
      </c>
      <c r="F90" s="301"/>
      <c r="G90" s="301"/>
      <c r="H90" s="301"/>
      <c r="L90" s="33"/>
    </row>
    <row r="91" spans="2:12" s="1" customFormat="1" ht="6.95" customHeight="1">
      <c r="B91" s="33"/>
      <c r="L91" s="33"/>
    </row>
    <row r="92" spans="2:12" s="1" customFormat="1" ht="12" customHeight="1">
      <c r="B92" s="33"/>
      <c r="C92" s="28" t="s">
        <v>21</v>
      </c>
      <c r="F92" s="26" t="str">
        <f>F14</f>
        <v xml:space="preserve"> </v>
      </c>
      <c r="I92" s="28" t="s">
        <v>23</v>
      </c>
      <c r="J92" s="50" t="str">
        <f>IF(J14="","",J14)</f>
        <v>31. 8. 2025</v>
      </c>
      <c r="L92" s="33"/>
    </row>
    <row r="93" spans="2:12" s="1" customFormat="1" ht="6.95" customHeight="1">
      <c r="B93" s="33"/>
      <c r="L93" s="33"/>
    </row>
    <row r="94" spans="2:12" s="1" customFormat="1" ht="15.2" customHeight="1">
      <c r="B94" s="33"/>
      <c r="C94" s="28" t="s">
        <v>25</v>
      </c>
      <c r="F94" s="26" t="str">
        <f>E17</f>
        <v xml:space="preserve"> </v>
      </c>
      <c r="I94" s="28" t="s">
        <v>30</v>
      </c>
      <c r="J94" s="31" t="str">
        <f>E23</f>
        <v xml:space="preserve"> </v>
      </c>
      <c r="L94" s="33"/>
    </row>
    <row r="95" spans="2:12" s="1" customFormat="1" ht="15.2" customHeight="1">
      <c r="B95" s="33"/>
      <c r="C95" s="28" t="s">
        <v>28</v>
      </c>
      <c r="F95" s="26" t="str">
        <f>IF(E20="","",E20)</f>
        <v>Vyplň údaj</v>
      </c>
      <c r="I95" s="28" t="s">
        <v>32</v>
      </c>
      <c r="J95" s="31" t="str">
        <f>E26</f>
        <v xml:space="preserve"> </v>
      </c>
      <c r="L95" s="33"/>
    </row>
    <row r="96" spans="2:12" s="1" customFormat="1" ht="10.35" customHeight="1">
      <c r="B96" s="33"/>
      <c r="L96" s="33"/>
    </row>
    <row r="97" spans="2:65" s="10" customFormat="1" ht="29.25" customHeight="1">
      <c r="B97" s="112"/>
      <c r="C97" s="113" t="s">
        <v>181</v>
      </c>
      <c r="D97" s="114" t="s">
        <v>54</v>
      </c>
      <c r="E97" s="114" t="s">
        <v>50</v>
      </c>
      <c r="F97" s="114" t="s">
        <v>51</v>
      </c>
      <c r="G97" s="114" t="s">
        <v>182</v>
      </c>
      <c r="H97" s="114" t="s">
        <v>183</v>
      </c>
      <c r="I97" s="114" t="s">
        <v>184</v>
      </c>
      <c r="J97" s="114" t="s">
        <v>160</v>
      </c>
      <c r="K97" s="115" t="s">
        <v>185</v>
      </c>
      <c r="L97" s="112"/>
      <c r="M97" s="57" t="s">
        <v>19</v>
      </c>
      <c r="N97" s="58" t="s">
        <v>39</v>
      </c>
      <c r="O97" s="58" t="s">
        <v>186</v>
      </c>
      <c r="P97" s="58" t="s">
        <v>187</v>
      </c>
      <c r="Q97" s="58" t="s">
        <v>188</v>
      </c>
      <c r="R97" s="58" t="s">
        <v>189</v>
      </c>
      <c r="S97" s="58" t="s">
        <v>190</v>
      </c>
      <c r="T97" s="59" t="s">
        <v>191</v>
      </c>
    </row>
    <row r="98" spans="2:65" s="1" customFormat="1" ht="22.9" customHeight="1">
      <c r="B98" s="33"/>
      <c r="C98" s="62" t="s">
        <v>192</v>
      </c>
      <c r="J98" s="116">
        <f>BK98</f>
        <v>0</v>
      </c>
      <c r="L98" s="33"/>
      <c r="M98" s="60"/>
      <c r="N98" s="51"/>
      <c r="O98" s="51"/>
      <c r="P98" s="117">
        <f>P99+P110+P116+P141+P170+P186+P192+P212+P237+P270+P276+P281+P289</f>
        <v>0</v>
      </c>
      <c r="Q98" s="51"/>
      <c r="R98" s="117">
        <f>R99+R110+R116+R141+R170+R186+R192+R212+R237+R270+R276+R281+R289</f>
        <v>0</v>
      </c>
      <c r="S98" s="51"/>
      <c r="T98" s="118">
        <f>T99+T110+T116+T141+T170+T186+T192+T212+T237+T270+T276+T281+T289</f>
        <v>0</v>
      </c>
      <c r="AT98" s="18" t="s">
        <v>68</v>
      </c>
      <c r="AU98" s="18" t="s">
        <v>161</v>
      </c>
      <c r="BK98" s="119">
        <f>BK99+BK110+BK116+BK141+BK170+BK186+BK192+BK212+BK237+BK270+BK276+BK281+BK289</f>
        <v>0</v>
      </c>
    </row>
    <row r="99" spans="2:65" s="11" customFormat="1" ht="25.9" customHeight="1">
      <c r="B99" s="120"/>
      <c r="D99" s="121" t="s">
        <v>68</v>
      </c>
      <c r="E99" s="122" t="s">
        <v>294</v>
      </c>
      <c r="F99" s="122" t="s">
        <v>6400</v>
      </c>
      <c r="I99" s="123"/>
      <c r="J99" s="124">
        <f>BK99</f>
        <v>0</v>
      </c>
      <c r="L99" s="120"/>
      <c r="M99" s="125"/>
      <c r="P99" s="126">
        <f>SUM(P100:P109)</f>
        <v>0</v>
      </c>
      <c r="R99" s="126">
        <f>SUM(R100:R109)</f>
        <v>0</v>
      </c>
      <c r="T99" s="127">
        <f>SUM(T100:T109)</f>
        <v>0</v>
      </c>
      <c r="AR99" s="121" t="s">
        <v>76</v>
      </c>
      <c r="AT99" s="128" t="s">
        <v>68</v>
      </c>
      <c r="AU99" s="128" t="s">
        <v>69</v>
      </c>
      <c r="AY99" s="121" t="s">
        <v>195</v>
      </c>
      <c r="BK99" s="129">
        <f>SUM(BK100:BK109)</f>
        <v>0</v>
      </c>
    </row>
    <row r="100" spans="2:65" s="1" customFormat="1" ht="24.2" customHeight="1">
      <c r="B100" s="33"/>
      <c r="C100" s="132" t="s">
        <v>76</v>
      </c>
      <c r="D100" s="132" t="s">
        <v>197</v>
      </c>
      <c r="E100" s="133" t="s">
        <v>10380</v>
      </c>
      <c r="F100" s="134" t="s">
        <v>6406</v>
      </c>
      <c r="G100" s="135" t="s">
        <v>6407</v>
      </c>
      <c r="H100" s="136">
        <v>360</v>
      </c>
      <c r="I100" s="137"/>
      <c r="J100" s="138">
        <f>ROUND(I100*H100,2)</f>
        <v>0</v>
      </c>
      <c r="K100" s="134" t="s">
        <v>19</v>
      </c>
      <c r="L100" s="33"/>
      <c r="M100" s="139" t="s">
        <v>19</v>
      </c>
      <c r="N100" s="140" t="s">
        <v>40</v>
      </c>
      <c r="P100" s="141">
        <f>O100*H100</f>
        <v>0</v>
      </c>
      <c r="Q100" s="141">
        <v>0</v>
      </c>
      <c r="R100" s="141">
        <f>Q100*H100</f>
        <v>0</v>
      </c>
      <c r="S100" s="141">
        <v>0</v>
      </c>
      <c r="T100" s="142">
        <f>S100*H100</f>
        <v>0</v>
      </c>
      <c r="AR100" s="143" t="s">
        <v>202</v>
      </c>
      <c r="AT100" s="143" t="s">
        <v>197</v>
      </c>
      <c r="AU100" s="143" t="s">
        <v>76</v>
      </c>
      <c r="AY100" s="18" t="s">
        <v>195</v>
      </c>
      <c r="BE100" s="144">
        <f>IF(N100="základní",J100,0)</f>
        <v>0</v>
      </c>
      <c r="BF100" s="144">
        <f>IF(N100="snížená",J100,0)</f>
        <v>0</v>
      </c>
      <c r="BG100" s="144">
        <f>IF(N100="zákl. přenesená",J100,0)</f>
        <v>0</v>
      </c>
      <c r="BH100" s="144">
        <f>IF(N100="sníž. přenesená",J100,0)</f>
        <v>0</v>
      </c>
      <c r="BI100" s="144">
        <f>IF(N100="nulová",J100,0)</f>
        <v>0</v>
      </c>
      <c r="BJ100" s="18" t="s">
        <v>76</v>
      </c>
      <c r="BK100" s="144">
        <f>ROUND(I100*H100,2)</f>
        <v>0</v>
      </c>
      <c r="BL100" s="18" t="s">
        <v>202</v>
      </c>
      <c r="BM100" s="143" t="s">
        <v>10381</v>
      </c>
    </row>
    <row r="101" spans="2:65" s="1" customFormat="1">
      <c r="B101" s="33"/>
      <c r="D101" s="145" t="s">
        <v>204</v>
      </c>
      <c r="F101" s="146" t="s">
        <v>6406</v>
      </c>
      <c r="I101" s="147"/>
      <c r="L101" s="33"/>
      <c r="M101" s="148"/>
      <c r="T101" s="54"/>
      <c r="AT101" s="18" t="s">
        <v>204</v>
      </c>
      <c r="AU101" s="18" t="s">
        <v>76</v>
      </c>
    </row>
    <row r="102" spans="2:65" s="12" customFormat="1">
      <c r="B102" s="151"/>
      <c r="D102" s="145" t="s">
        <v>208</v>
      </c>
      <c r="E102" s="152" t="s">
        <v>19</v>
      </c>
      <c r="F102" s="153" t="s">
        <v>10382</v>
      </c>
      <c r="H102" s="152" t="s">
        <v>19</v>
      </c>
      <c r="I102" s="154"/>
      <c r="L102" s="151"/>
      <c r="M102" s="155"/>
      <c r="T102" s="156"/>
      <c r="AT102" s="152" t="s">
        <v>208</v>
      </c>
      <c r="AU102" s="152" t="s">
        <v>76</v>
      </c>
      <c r="AV102" s="12" t="s">
        <v>76</v>
      </c>
      <c r="AW102" s="12" t="s">
        <v>31</v>
      </c>
      <c r="AX102" s="12" t="s">
        <v>69</v>
      </c>
      <c r="AY102" s="152" t="s">
        <v>195</v>
      </c>
    </row>
    <row r="103" spans="2:65" s="13" customFormat="1">
      <c r="B103" s="157"/>
      <c r="D103" s="145" t="s">
        <v>208</v>
      </c>
      <c r="E103" s="158" t="s">
        <v>19</v>
      </c>
      <c r="F103" s="159" t="s">
        <v>10383</v>
      </c>
      <c r="H103" s="160">
        <v>360</v>
      </c>
      <c r="I103" s="161"/>
      <c r="L103" s="157"/>
      <c r="M103" s="162"/>
      <c r="T103" s="163"/>
      <c r="AT103" s="158" t="s">
        <v>208</v>
      </c>
      <c r="AU103" s="158" t="s">
        <v>76</v>
      </c>
      <c r="AV103" s="13" t="s">
        <v>78</v>
      </c>
      <c r="AW103" s="13" t="s">
        <v>31</v>
      </c>
      <c r="AX103" s="13" t="s">
        <v>69</v>
      </c>
      <c r="AY103" s="158" t="s">
        <v>195</v>
      </c>
    </row>
    <row r="104" spans="2:65" s="14" customFormat="1">
      <c r="B104" s="164"/>
      <c r="D104" s="145" t="s">
        <v>208</v>
      </c>
      <c r="E104" s="165" t="s">
        <v>19</v>
      </c>
      <c r="F104" s="166" t="s">
        <v>220</v>
      </c>
      <c r="H104" s="167">
        <v>360</v>
      </c>
      <c r="I104" s="168"/>
      <c r="L104" s="164"/>
      <c r="M104" s="169"/>
      <c r="T104" s="170"/>
      <c r="AT104" s="165" t="s">
        <v>208</v>
      </c>
      <c r="AU104" s="165" t="s">
        <v>76</v>
      </c>
      <c r="AV104" s="14" t="s">
        <v>202</v>
      </c>
      <c r="AW104" s="14" t="s">
        <v>31</v>
      </c>
      <c r="AX104" s="14" t="s">
        <v>76</v>
      </c>
      <c r="AY104" s="165" t="s">
        <v>195</v>
      </c>
    </row>
    <row r="105" spans="2:65" s="1" customFormat="1" ht="24.2" customHeight="1">
      <c r="B105" s="33"/>
      <c r="C105" s="132" t="s">
        <v>78</v>
      </c>
      <c r="D105" s="132" t="s">
        <v>197</v>
      </c>
      <c r="E105" s="133" t="s">
        <v>10384</v>
      </c>
      <c r="F105" s="134" t="s">
        <v>6402</v>
      </c>
      <c r="G105" s="135" t="s">
        <v>6382</v>
      </c>
      <c r="H105" s="136">
        <v>30</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202</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202</v>
      </c>
      <c r="BM105" s="143" t="s">
        <v>10385</v>
      </c>
    </row>
    <row r="106" spans="2:65" s="1" customFormat="1">
      <c r="B106" s="33"/>
      <c r="D106" s="145" t="s">
        <v>204</v>
      </c>
      <c r="F106" s="146" t="s">
        <v>6402</v>
      </c>
      <c r="I106" s="147"/>
      <c r="L106" s="33"/>
      <c r="M106" s="148"/>
      <c r="T106" s="54"/>
      <c r="AT106" s="18" t="s">
        <v>204</v>
      </c>
      <c r="AU106" s="18" t="s">
        <v>76</v>
      </c>
    </row>
    <row r="107" spans="2:65" s="12" customFormat="1">
      <c r="B107" s="151"/>
      <c r="D107" s="145" t="s">
        <v>208</v>
      </c>
      <c r="E107" s="152" t="s">
        <v>19</v>
      </c>
      <c r="F107" s="153" t="s">
        <v>10386</v>
      </c>
      <c r="H107" s="152" t="s">
        <v>19</v>
      </c>
      <c r="I107" s="154"/>
      <c r="L107" s="151"/>
      <c r="M107" s="155"/>
      <c r="T107" s="156"/>
      <c r="AT107" s="152" t="s">
        <v>208</v>
      </c>
      <c r="AU107" s="152" t="s">
        <v>76</v>
      </c>
      <c r="AV107" s="12" t="s">
        <v>76</v>
      </c>
      <c r="AW107" s="12" t="s">
        <v>31</v>
      </c>
      <c r="AX107" s="12" t="s">
        <v>69</v>
      </c>
      <c r="AY107" s="152" t="s">
        <v>195</v>
      </c>
    </row>
    <row r="108" spans="2:65" s="13" customFormat="1">
      <c r="B108" s="157"/>
      <c r="D108" s="145" t="s">
        <v>208</v>
      </c>
      <c r="E108" s="158" t="s">
        <v>19</v>
      </c>
      <c r="F108" s="159" t="s">
        <v>548</v>
      </c>
      <c r="H108" s="160">
        <v>30</v>
      </c>
      <c r="I108" s="161"/>
      <c r="L108" s="157"/>
      <c r="M108" s="162"/>
      <c r="T108" s="163"/>
      <c r="AT108" s="158" t="s">
        <v>208</v>
      </c>
      <c r="AU108" s="158" t="s">
        <v>76</v>
      </c>
      <c r="AV108" s="13" t="s">
        <v>78</v>
      </c>
      <c r="AW108" s="13" t="s">
        <v>31</v>
      </c>
      <c r="AX108" s="13" t="s">
        <v>69</v>
      </c>
      <c r="AY108" s="158" t="s">
        <v>195</v>
      </c>
    </row>
    <row r="109" spans="2:65" s="14" customFormat="1">
      <c r="B109" s="164"/>
      <c r="D109" s="145" t="s">
        <v>208</v>
      </c>
      <c r="E109" s="165" t="s">
        <v>19</v>
      </c>
      <c r="F109" s="166" t="s">
        <v>220</v>
      </c>
      <c r="H109" s="167">
        <v>30</v>
      </c>
      <c r="I109" s="168"/>
      <c r="L109" s="164"/>
      <c r="M109" s="169"/>
      <c r="T109" s="170"/>
      <c r="AT109" s="165" t="s">
        <v>208</v>
      </c>
      <c r="AU109" s="165" t="s">
        <v>76</v>
      </c>
      <c r="AV109" s="14" t="s">
        <v>202</v>
      </c>
      <c r="AW109" s="14" t="s">
        <v>31</v>
      </c>
      <c r="AX109" s="14" t="s">
        <v>76</v>
      </c>
      <c r="AY109" s="165" t="s">
        <v>195</v>
      </c>
    </row>
    <row r="110" spans="2:65" s="11" customFormat="1" ht="25.9" customHeight="1">
      <c r="B110" s="120"/>
      <c r="D110" s="121" t="s">
        <v>68</v>
      </c>
      <c r="E110" s="122" t="s">
        <v>8</v>
      </c>
      <c r="F110" s="122" t="s">
        <v>10387</v>
      </c>
      <c r="I110" s="123"/>
      <c r="J110" s="124">
        <f>BK110</f>
        <v>0</v>
      </c>
      <c r="L110" s="120"/>
      <c r="M110" s="125"/>
      <c r="P110" s="126">
        <f>SUM(P111:P115)</f>
        <v>0</v>
      </c>
      <c r="R110" s="126">
        <f>SUM(R111:R115)</f>
        <v>0</v>
      </c>
      <c r="T110" s="127">
        <f>SUM(T111:T115)</f>
        <v>0</v>
      </c>
      <c r="AR110" s="121" t="s">
        <v>76</v>
      </c>
      <c r="AT110" s="128" t="s">
        <v>68</v>
      </c>
      <c r="AU110" s="128" t="s">
        <v>69</v>
      </c>
      <c r="AY110" s="121" t="s">
        <v>195</v>
      </c>
      <c r="BK110" s="129">
        <f>SUM(BK111:BK115)</f>
        <v>0</v>
      </c>
    </row>
    <row r="111" spans="2:65" s="1" customFormat="1" ht="16.5" customHeight="1">
      <c r="B111" s="33"/>
      <c r="C111" s="132" t="s">
        <v>221</v>
      </c>
      <c r="D111" s="132" t="s">
        <v>197</v>
      </c>
      <c r="E111" s="133" t="s">
        <v>10388</v>
      </c>
      <c r="F111" s="134" t="s">
        <v>10389</v>
      </c>
      <c r="G111" s="135" t="s">
        <v>246</v>
      </c>
      <c r="H111" s="136">
        <v>4.968</v>
      </c>
      <c r="I111" s="137"/>
      <c r="J111" s="138">
        <f>ROUND(I111*H111,2)</f>
        <v>0</v>
      </c>
      <c r="K111" s="134" t="s">
        <v>19</v>
      </c>
      <c r="L111" s="33"/>
      <c r="M111" s="139" t="s">
        <v>19</v>
      </c>
      <c r="N111" s="140" t="s">
        <v>40</v>
      </c>
      <c r="P111" s="141">
        <f>O111*H111</f>
        <v>0</v>
      </c>
      <c r="Q111" s="141">
        <v>0</v>
      </c>
      <c r="R111" s="141">
        <f>Q111*H111</f>
        <v>0</v>
      </c>
      <c r="S111" s="141">
        <v>0</v>
      </c>
      <c r="T111" s="142">
        <f>S111*H111</f>
        <v>0</v>
      </c>
      <c r="AR111" s="143" t="s">
        <v>202</v>
      </c>
      <c r="AT111" s="143" t="s">
        <v>197</v>
      </c>
      <c r="AU111" s="143" t="s">
        <v>76</v>
      </c>
      <c r="AY111" s="18" t="s">
        <v>195</v>
      </c>
      <c r="BE111" s="144">
        <f>IF(N111="základní",J111,0)</f>
        <v>0</v>
      </c>
      <c r="BF111" s="144">
        <f>IF(N111="snížená",J111,0)</f>
        <v>0</v>
      </c>
      <c r="BG111" s="144">
        <f>IF(N111="zákl. přenesená",J111,0)</f>
        <v>0</v>
      </c>
      <c r="BH111" s="144">
        <f>IF(N111="sníž. přenesená",J111,0)</f>
        <v>0</v>
      </c>
      <c r="BI111" s="144">
        <f>IF(N111="nulová",J111,0)</f>
        <v>0</v>
      </c>
      <c r="BJ111" s="18" t="s">
        <v>76</v>
      </c>
      <c r="BK111" s="144">
        <f>ROUND(I111*H111,2)</f>
        <v>0</v>
      </c>
      <c r="BL111" s="18" t="s">
        <v>202</v>
      </c>
      <c r="BM111" s="143" t="s">
        <v>10390</v>
      </c>
    </row>
    <row r="112" spans="2:65" s="1" customFormat="1">
      <c r="B112" s="33"/>
      <c r="D112" s="145" t="s">
        <v>204</v>
      </c>
      <c r="F112" s="146" t="s">
        <v>10389</v>
      </c>
      <c r="I112" s="147"/>
      <c r="L112" s="33"/>
      <c r="M112" s="148"/>
      <c r="T112" s="54"/>
      <c r="AT112" s="18" t="s">
        <v>204</v>
      </c>
      <c r="AU112" s="18" t="s">
        <v>76</v>
      </c>
    </row>
    <row r="113" spans="2:65" s="12" customFormat="1">
      <c r="B113" s="151"/>
      <c r="D113" s="145" t="s">
        <v>208</v>
      </c>
      <c r="E113" s="152" t="s">
        <v>19</v>
      </c>
      <c r="F113" s="153" t="s">
        <v>10391</v>
      </c>
      <c r="H113" s="152" t="s">
        <v>19</v>
      </c>
      <c r="I113" s="154"/>
      <c r="L113" s="151"/>
      <c r="M113" s="155"/>
      <c r="T113" s="156"/>
      <c r="AT113" s="152" t="s">
        <v>208</v>
      </c>
      <c r="AU113" s="152" t="s">
        <v>76</v>
      </c>
      <c r="AV113" s="12" t="s">
        <v>76</v>
      </c>
      <c r="AW113" s="12" t="s">
        <v>31</v>
      </c>
      <c r="AX113" s="12" t="s">
        <v>69</v>
      </c>
      <c r="AY113" s="152" t="s">
        <v>195</v>
      </c>
    </row>
    <row r="114" spans="2:65" s="13" customFormat="1">
      <c r="B114" s="157"/>
      <c r="D114" s="145" t="s">
        <v>208</v>
      </c>
      <c r="E114" s="158" t="s">
        <v>19</v>
      </c>
      <c r="F114" s="159" t="s">
        <v>10392</v>
      </c>
      <c r="H114" s="160">
        <v>4.968</v>
      </c>
      <c r="I114" s="161"/>
      <c r="L114" s="157"/>
      <c r="M114" s="162"/>
      <c r="T114" s="163"/>
      <c r="AT114" s="158" t="s">
        <v>208</v>
      </c>
      <c r="AU114" s="158" t="s">
        <v>76</v>
      </c>
      <c r="AV114" s="13" t="s">
        <v>78</v>
      </c>
      <c r="AW114" s="13" t="s">
        <v>31</v>
      </c>
      <c r="AX114" s="13" t="s">
        <v>69</v>
      </c>
      <c r="AY114" s="158" t="s">
        <v>195</v>
      </c>
    </row>
    <row r="115" spans="2:65" s="14" customFormat="1">
      <c r="B115" s="164"/>
      <c r="D115" s="145" t="s">
        <v>208</v>
      </c>
      <c r="E115" s="165" t="s">
        <v>19</v>
      </c>
      <c r="F115" s="166" t="s">
        <v>220</v>
      </c>
      <c r="H115" s="167">
        <v>4.968</v>
      </c>
      <c r="I115" s="168"/>
      <c r="L115" s="164"/>
      <c r="M115" s="169"/>
      <c r="T115" s="170"/>
      <c r="AT115" s="165" t="s">
        <v>208</v>
      </c>
      <c r="AU115" s="165" t="s">
        <v>76</v>
      </c>
      <c r="AV115" s="14" t="s">
        <v>202</v>
      </c>
      <c r="AW115" s="14" t="s">
        <v>31</v>
      </c>
      <c r="AX115" s="14" t="s">
        <v>76</v>
      </c>
      <c r="AY115" s="165" t="s">
        <v>195</v>
      </c>
    </row>
    <row r="116" spans="2:65" s="11" customFormat="1" ht="25.9" customHeight="1">
      <c r="B116" s="120"/>
      <c r="D116" s="121" t="s">
        <v>68</v>
      </c>
      <c r="E116" s="122" t="s">
        <v>309</v>
      </c>
      <c r="F116" s="122" t="s">
        <v>6411</v>
      </c>
      <c r="I116" s="123"/>
      <c r="J116" s="124">
        <f>BK116</f>
        <v>0</v>
      </c>
      <c r="L116" s="120"/>
      <c r="M116" s="125"/>
      <c r="P116" s="126">
        <f>SUM(P117:P140)</f>
        <v>0</v>
      </c>
      <c r="R116" s="126">
        <f>SUM(R117:R140)</f>
        <v>0</v>
      </c>
      <c r="T116" s="127">
        <f>SUM(T117:T140)</f>
        <v>0</v>
      </c>
      <c r="AR116" s="121" t="s">
        <v>76</v>
      </c>
      <c r="AT116" s="128" t="s">
        <v>68</v>
      </c>
      <c r="AU116" s="128" t="s">
        <v>69</v>
      </c>
      <c r="AY116" s="121" t="s">
        <v>195</v>
      </c>
      <c r="BK116" s="129">
        <f>SUM(BK117:BK140)</f>
        <v>0</v>
      </c>
    </row>
    <row r="117" spans="2:65" s="1" customFormat="1" ht="16.5" customHeight="1">
      <c r="B117" s="33"/>
      <c r="C117" s="132" t="s">
        <v>202</v>
      </c>
      <c r="D117" s="132" t="s">
        <v>197</v>
      </c>
      <c r="E117" s="133" t="s">
        <v>10393</v>
      </c>
      <c r="F117" s="134" t="s">
        <v>10394</v>
      </c>
      <c r="G117" s="135" t="s">
        <v>246</v>
      </c>
      <c r="H117" s="136">
        <v>111.2</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10395</v>
      </c>
    </row>
    <row r="118" spans="2:65" s="1" customFormat="1">
      <c r="B118" s="33"/>
      <c r="D118" s="145" t="s">
        <v>204</v>
      </c>
      <c r="F118" s="146" t="s">
        <v>10394</v>
      </c>
      <c r="I118" s="147"/>
      <c r="L118" s="33"/>
      <c r="M118" s="148"/>
      <c r="T118" s="54"/>
      <c r="AT118" s="18" t="s">
        <v>204</v>
      </c>
      <c r="AU118" s="18" t="s">
        <v>76</v>
      </c>
    </row>
    <row r="119" spans="2:65" s="12" customFormat="1">
      <c r="B119" s="151"/>
      <c r="D119" s="145" t="s">
        <v>208</v>
      </c>
      <c r="E119" s="152" t="s">
        <v>19</v>
      </c>
      <c r="F119" s="153" t="s">
        <v>10396</v>
      </c>
      <c r="H119" s="152" t="s">
        <v>19</v>
      </c>
      <c r="I119" s="154"/>
      <c r="L119" s="151"/>
      <c r="M119" s="155"/>
      <c r="T119" s="156"/>
      <c r="AT119" s="152" t="s">
        <v>208</v>
      </c>
      <c r="AU119" s="152" t="s">
        <v>76</v>
      </c>
      <c r="AV119" s="12" t="s">
        <v>76</v>
      </c>
      <c r="AW119" s="12" t="s">
        <v>31</v>
      </c>
      <c r="AX119" s="12" t="s">
        <v>69</v>
      </c>
      <c r="AY119" s="152" t="s">
        <v>195</v>
      </c>
    </row>
    <row r="120" spans="2:65" s="13" customFormat="1">
      <c r="B120" s="157"/>
      <c r="D120" s="145" t="s">
        <v>208</v>
      </c>
      <c r="E120" s="158" t="s">
        <v>19</v>
      </c>
      <c r="F120" s="159" t="s">
        <v>10397</v>
      </c>
      <c r="H120" s="160">
        <v>77.14</v>
      </c>
      <c r="I120" s="161"/>
      <c r="L120" s="157"/>
      <c r="M120" s="162"/>
      <c r="T120" s="163"/>
      <c r="AT120" s="158" t="s">
        <v>208</v>
      </c>
      <c r="AU120" s="158" t="s">
        <v>76</v>
      </c>
      <c r="AV120" s="13" t="s">
        <v>78</v>
      </c>
      <c r="AW120" s="13" t="s">
        <v>31</v>
      </c>
      <c r="AX120" s="13" t="s">
        <v>69</v>
      </c>
      <c r="AY120" s="158" t="s">
        <v>195</v>
      </c>
    </row>
    <row r="121" spans="2:65" s="12" customFormat="1">
      <c r="B121" s="151"/>
      <c r="D121" s="145" t="s">
        <v>208</v>
      </c>
      <c r="E121" s="152" t="s">
        <v>19</v>
      </c>
      <c r="F121" s="153" t="s">
        <v>10398</v>
      </c>
      <c r="H121" s="152" t="s">
        <v>19</v>
      </c>
      <c r="I121" s="154"/>
      <c r="L121" s="151"/>
      <c r="M121" s="155"/>
      <c r="T121" s="156"/>
      <c r="AT121" s="152" t="s">
        <v>208</v>
      </c>
      <c r="AU121" s="152" t="s">
        <v>76</v>
      </c>
      <c r="AV121" s="12" t="s">
        <v>76</v>
      </c>
      <c r="AW121" s="12" t="s">
        <v>31</v>
      </c>
      <c r="AX121" s="12" t="s">
        <v>69</v>
      </c>
      <c r="AY121" s="152" t="s">
        <v>195</v>
      </c>
    </row>
    <row r="122" spans="2:65" s="13" customFormat="1">
      <c r="B122" s="157"/>
      <c r="D122" s="145" t="s">
        <v>208</v>
      </c>
      <c r="E122" s="158" t="s">
        <v>19</v>
      </c>
      <c r="F122" s="159" t="s">
        <v>10399</v>
      </c>
      <c r="H122" s="160">
        <v>34.06</v>
      </c>
      <c r="I122" s="161"/>
      <c r="L122" s="157"/>
      <c r="M122" s="162"/>
      <c r="T122" s="163"/>
      <c r="AT122" s="158" t="s">
        <v>208</v>
      </c>
      <c r="AU122" s="158" t="s">
        <v>76</v>
      </c>
      <c r="AV122" s="13" t="s">
        <v>78</v>
      </c>
      <c r="AW122" s="13" t="s">
        <v>31</v>
      </c>
      <c r="AX122" s="13" t="s">
        <v>69</v>
      </c>
      <c r="AY122" s="158" t="s">
        <v>195</v>
      </c>
    </row>
    <row r="123" spans="2:65" s="14" customFormat="1">
      <c r="B123" s="164"/>
      <c r="D123" s="145" t="s">
        <v>208</v>
      </c>
      <c r="E123" s="165" t="s">
        <v>19</v>
      </c>
      <c r="F123" s="166" t="s">
        <v>220</v>
      </c>
      <c r="H123" s="167">
        <v>111.2</v>
      </c>
      <c r="I123" s="168"/>
      <c r="L123" s="164"/>
      <c r="M123" s="169"/>
      <c r="T123" s="170"/>
      <c r="AT123" s="165" t="s">
        <v>208</v>
      </c>
      <c r="AU123" s="165" t="s">
        <v>76</v>
      </c>
      <c r="AV123" s="14" t="s">
        <v>202</v>
      </c>
      <c r="AW123" s="14" t="s">
        <v>31</v>
      </c>
      <c r="AX123" s="14" t="s">
        <v>76</v>
      </c>
      <c r="AY123" s="165" t="s">
        <v>195</v>
      </c>
    </row>
    <row r="124" spans="2:65" s="1" customFormat="1" ht="16.5" customHeight="1">
      <c r="B124" s="33"/>
      <c r="C124" s="132" t="s">
        <v>236</v>
      </c>
      <c r="D124" s="132" t="s">
        <v>197</v>
      </c>
      <c r="E124" s="133" t="s">
        <v>10400</v>
      </c>
      <c r="F124" s="134" t="s">
        <v>10401</v>
      </c>
      <c r="G124" s="135" t="s">
        <v>246</v>
      </c>
      <c r="H124" s="136">
        <v>19.62</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202</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202</v>
      </c>
      <c r="BM124" s="143" t="s">
        <v>10402</v>
      </c>
    </row>
    <row r="125" spans="2:65" s="1" customFormat="1">
      <c r="B125" s="33"/>
      <c r="D125" s="145" t="s">
        <v>204</v>
      </c>
      <c r="F125" s="146" t="s">
        <v>10401</v>
      </c>
      <c r="I125" s="147"/>
      <c r="L125" s="33"/>
      <c r="M125" s="148"/>
      <c r="T125" s="54"/>
      <c r="AT125" s="18" t="s">
        <v>204</v>
      </c>
      <c r="AU125" s="18" t="s">
        <v>76</v>
      </c>
    </row>
    <row r="126" spans="2:65" s="12" customFormat="1">
      <c r="B126" s="151"/>
      <c r="D126" s="145" t="s">
        <v>208</v>
      </c>
      <c r="E126" s="152" t="s">
        <v>19</v>
      </c>
      <c r="F126" s="153" t="s">
        <v>10403</v>
      </c>
      <c r="H126" s="152" t="s">
        <v>19</v>
      </c>
      <c r="I126" s="154"/>
      <c r="L126" s="151"/>
      <c r="M126" s="155"/>
      <c r="T126" s="156"/>
      <c r="AT126" s="152" t="s">
        <v>208</v>
      </c>
      <c r="AU126" s="152" t="s">
        <v>76</v>
      </c>
      <c r="AV126" s="12" t="s">
        <v>76</v>
      </c>
      <c r="AW126" s="12" t="s">
        <v>31</v>
      </c>
      <c r="AX126" s="12" t="s">
        <v>69</v>
      </c>
      <c r="AY126" s="152" t="s">
        <v>195</v>
      </c>
    </row>
    <row r="127" spans="2:65" s="13" customFormat="1">
      <c r="B127" s="157"/>
      <c r="D127" s="145" t="s">
        <v>208</v>
      </c>
      <c r="E127" s="158" t="s">
        <v>19</v>
      </c>
      <c r="F127" s="159" t="s">
        <v>10404</v>
      </c>
      <c r="H127" s="160">
        <v>13.61</v>
      </c>
      <c r="I127" s="161"/>
      <c r="L127" s="157"/>
      <c r="M127" s="162"/>
      <c r="T127" s="163"/>
      <c r="AT127" s="158" t="s">
        <v>208</v>
      </c>
      <c r="AU127" s="158" t="s">
        <v>76</v>
      </c>
      <c r="AV127" s="13" t="s">
        <v>78</v>
      </c>
      <c r="AW127" s="13" t="s">
        <v>31</v>
      </c>
      <c r="AX127" s="13" t="s">
        <v>69</v>
      </c>
      <c r="AY127" s="158" t="s">
        <v>195</v>
      </c>
    </row>
    <row r="128" spans="2:65" s="12" customFormat="1">
      <c r="B128" s="151"/>
      <c r="D128" s="145" t="s">
        <v>208</v>
      </c>
      <c r="E128" s="152" t="s">
        <v>19</v>
      </c>
      <c r="F128" s="153" t="s">
        <v>10405</v>
      </c>
      <c r="H128" s="152" t="s">
        <v>19</v>
      </c>
      <c r="I128" s="154"/>
      <c r="L128" s="151"/>
      <c r="M128" s="155"/>
      <c r="T128" s="156"/>
      <c r="AT128" s="152" t="s">
        <v>208</v>
      </c>
      <c r="AU128" s="152" t="s">
        <v>76</v>
      </c>
      <c r="AV128" s="12" t="s">
        <v>76</v>
      </c>
      <c r="AW128" s="12" t="s">
        <v>31</v>
      </c>
      <c r="AX128" s="12" t="s">
        <v>69</v>
      </c>
      <c r="AY128" s="152" t="s">
        <v>195</v>
      </c>
    </row>
    <row r="129" spans="2:65" s="13" customFormat="1">
      <c r="B129" s="157"/>
      <c r="D129" s="145" t="s">
        <v>208</v>
      </c>
      <c r="E129" s="158" t="s">
        <v>19</v>
      </c>
      <c r="F129" s="159" t="s">
        <v>10406</v>
      </c>
      <c r="H129" s="160">
        <v>6.01</v>
      </c>
      <c r="I129" s="161"/>
      <c r="L129" s="157"/>
      <c r="M129" s="162"/>
      <c r="T129" s="163"/>
      <c r="AT129" s="158" t="s">
        <v>208</v>
      </c>
      <c r="AU129" s="158" t="s">
        <v>76</v>
      </c>
      <c r="AV129" s="13" t="s">
        <v>78</v>
      </c>
      <c r="AW129" s="13" t="s">
        <v>31</v>
      </c>
      <c r="AX129" s="13" t="s">
        <v>69</v>
      </c>
      <c r="AY129" s="158" t="s">
        <v>195</v>
      </c>
    </row>
    <row r="130" spans="2:65" s="14" customFormat="1">
      <c r="B130" s="164"/>
      <c r="D130" s="145" t="s">
        <v>208</v>
      </c>
      <c r="E130" s="165" t="s">
        <v>19</v>
      </c>
      <c r="F130" s="166" t="s">
        <v>220</v>
      </c>
      <c r="H130" s="167">
        <v>19.62</v>
      </c>
      <c r="I130" s="168"/>
      <c r="L130" s="164"/>
      <c r="M130" s="169"/>
      <c r="T130" s="170"/>
      <c r="AT130" s="165" t="s">
        <v>208</v>
      </c>
      <c r="AU130" s="165" t="s">
        <v>76</v>
      </c>
      <c r="AV130" s="14" t="s">
        <v>202</v>
      </c>
      <c r="AW130" s="14" t="s">
        <v>31</v>
      </c>
      <c r="AX130" s="14" t="s">
        <v>76</v>
      </c>
      <c r="AY130" s="165" t="s">
        <v>195</v>
      </c>
    </row>
    <row r="131" spans="2:65" s="1" customFormat="1" ht="16.5" customHeight="1">
      <c r="B131" s="33"/>
      <c r="C131" s="132" t="s">
        <v>243</v>
      </c>
      <c r="D131" s="132" t="s">
        <v>197</v>
      </c>
      <c r="E131" s="133" t="s">
        <v>10407</v>
      </c>
      <c r="F131" s="134" t="s">
        <v>10408</v>
      </c>
      <c r="G131" s="135" t="s">
        <v>246</v>
      </c>
      <c r="H131" s="136">
        <v>5.6</v>
      </c>
      <c r="I131" s="137"/>
      <c r="J131" s="138">
        <f>ROUND(I131*H131,2)</f>
        <v>0</v>
      </c>
      <c r="K131" s="134" t="s">
        <v>19</v>
      </c>
      <c r="L131" s="33"/>
      <c r="M131" s="139" t="s">
        <v>19</v>
      </c>
      <c r="N131" s="140" t="s">
        <v>40</v>
      </c>
      <c r="P131" s="141">
        <f>O131*H131</f>
        <v>0</v>
      </c>
      <c r="Q131" s="141">
        <v>0</v>
      </c>
      <c r="R131" s="141">
        <f>Q131*H131</f>
        <v>0</v>
      </c>
      <c r="S131" s="141">
        <v>0</v>
      </c>
      <c r="T131" s="142">
        <f>S131*H131</f>
        <v>0</v>
      </c>
      <c r="AR131" s="143" t="s">
        <v>202</v>
      </c>
      <c r="AT131" s="143" t="s">
        <v>197</v>
      </c>
      <c r="AU131" s="143" t="s">
        <v>76</v>
      </c>
      <c r="AY131" s="18" t="s">
        <v>195</v>
      </c>
      <c r="BE131" s="144">
        <f>IF(N131="základní",J131,0)</f>
        <v>0</v>
      </c>
      <c r="BF131" s="144">
        <f>IF(N131="snížená",J131,0)</f>
        <v>0</v>
      </c>
      <c r="BG131" s="144">
        <f>IF(N131="zákl. přenesená",J131,0)</f>
        <v>0</v>
      </c>
      <c r="BH131" s="144">
        <f>IF(N131="sníž. přenesená",J131,0)</f>
        <v>0</v>
      </c>
      <c r="BI131" s="144">
        <f>IF(N131="nulová",J131,0)</f>
        <v>0</v>
      </c>
      <c r="BJ131" s="18" t="s">
        <v>76</v>
      </c>
      <c r="BK131" s="144">
        <f>ROUND(I131*H131,2)</f>
        <v>0</v>
      </c>
      <c r="BL131" s="18" t="s">
        <v>202</v>
      </c>
      <c r="BM131" s="143" t="s">
        <v>10409</v>
      </c>
    </row>
    <row r="132" spans="2:65" s="1" customFormat="1">
      <c r="B132" s="33"/>
      <c r="D132" s="145" t="s">
        <v>204</v>
      </c>
      <c r="F132" s="146" t="s">
        <v>10408</v>
      </c>
      <c r="I132" s="147"/>
      <c r="L132" s="33"/>
      <c r="M132" s="148"/>
      <c r="T132" s="54"/>
      <c r="AT132" s="18" t="s">
        <v>204</v>
      </c>
      <c r="AU132" s="18" t="s">
        <v>76</v>
      </c>
    </row>
    <row r="133" spans="2:65" s="12" customFormat="1">
      <c r="B133" s="151"/>
      <c r="D133" s="145" t="s">
        <v>208</v>
      </c>
      <c r="E133" s="152" t="s">
        <v>19</v>
      </c>
      <c r="F133" s="153" t="s">
        <v>10410</v>
      </c>
      <c r="H133" s="152" t="s">
        <v>19</v>
      </c>
      <c r="I133" s="154"/>
      <c r="L133" s="151"/>
      <c r="M133" s="155"/>
      <c r="T133" s="156"/>
      <c r="AT133" s="152" t="s">
        <v>208</v>
      </c>
      <c r="AU133" s="152" t="s">
        <v>76</v>
      </c>
      <c r="AV133" s="12" t="s">
        <v>76</v>
      </c>
      <c r="AW133" s="12" t="s">
        <v>31</v>
      </c>
      <c r="AX133" s="12" t="s">
        <v>69</v>
      </c>
      <c r="AY133" s="152" t="s">
        <v>195</v>
      </c>
    </row>
    <row r="134" spans="2:65" s="13" customFormat="1">
      <c r="B134" s="157"/>
      <c r="D134" s="145" t="s">
        <v>208</v>
      </c>
      <c r="E134" s="158" t="s">
        <v>19</v>
      </c>
      <c r="F134" s="159" t="s">
        <v>10411</v>
      </c>
      <c r="H134" s="160">
        <v>5.6</v>
      </c>
      <c r="I134" s="161"/>
      <c r="L134" s="157"/>
      <c r="M134" s="162"/>
      <c r="T134" s="163"/>
      <c r="AT134" s="158" t="s">
        <v>208</v>
      </c>
      <c r="AU134" s="158" t="s">
        <v>76</v>
      </c>
      <c r="AV134" s="13" t="s">
        <v>78</v>
      </c>
      <c r="AW134" s="13" t="s">
        <v>31</v>
      </c>
      <c r="AX134" s="13" t="s">
        <v>69</v>
      </c>
      <c r="AY134" s="158" t="s">
        <v>195</v>
      </c>
    </row>
    <row r="135" spans="2:65" s="14" customFormat="1">
      <c r="B135" s="164"/>
      <c r="D135" s="145" t="s">
        <v>208</v>
      </c>
      <c r="E135" s="165" t="s">
        <v>19</v>
      </c>
      <c r="F135" s="166" t="s">
        <v>220</v>
      </c>
      <c r="H135" s="167">
        <v>5.6</v>
      </c>
      <c r="I135" s="168"/>
      <c r="L135" s="164"/>
      <c r="M135" s="169"/>
      <c r="T135" s="170"/>
      <c r="AT135" s="165" t="s">
        <v>208</v>
      </c>
      <c r="AU135" s="165" t="s">
        <v>76</v>
      </c>
      <c r="AV135" s="14" t="s">
        <v>202</v>
      </c>
      <c r="AW135" s="14" t="s">
        <v>31</v>
      </c>
      <c r="AX135" s="14" t="s">
        <v>76</v>
      </c>
      <c r="AY135" s="165" t="s">
        <v>195</v>
      </c>
    </row>
    <row r="136" spans="2:65" s="1" customFormat="1" ht="16.5" customHeight="1">
      <c r="B136" s="33"/>
      <c r="C136" s="132" t="s">
        <v>256</v>
      </c>
      <c r="D136" s="132" t="s">
        <v>197</v>
      </c>
      <c r="E136" s="133" t="s">
        <v>10412</v>
      </c>
      <c r="F136" s="134" t="s">
        <v>10413</v>
      </c>
      <c r="G136" s="135" t="s">
        <v>246</v>
      </c>
      <c r="H136" s="136">
        <v>9.81</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202</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202</v>
      </c>
      <c r="BM136" s="143" t="s">
        <v>10414</v>
      </c>
    </row>
    <row r="137" spans="2:65" s="1" customFormat="1">
      <c r="B137" s="33"/>
      <c r="D137" s="145" t="s">
        <v>204</v>
      </c>
      <c r="F137" s="146" t="s">
        <v>10413</v>
      </c>
      <c r="I137" s="147"/>
      <c r="L137" s="33"/>
      <c r="M137" s="148"/>
      <c r="T137" s="54"/>
      <c r="AT137" s="18" t="s">
        <v>204</v>
      </c>
      <c r="AU137" s="18" t="s">
        <v>76</v>
      </c>
    </row>
    <row r="138" spans="2:65" s="12" customFormat="1">
      <c r="B138" s="151"/>
      <c r="D138" s="145" t="s">
        <v>208</v>
      </c>
      <c r="E138" s="152" t="s">
        <v>19</v>
      </c>
      <c r="F138" s="153" t="s">
        <v>10410</v>
      </c>
      <c r="H138" s="152" t="s">
        <v>19</v>
      </c>
      <c r="I138" s="154"/>
      <c r="L138" s="151"/>
      <c r="M138" s="155"/>
      <c r="T138" s="156"/>
      <c r="AT138" s="152" t="s">
        <v>208</v>
      </c>
      <c r="AU138" s="152" t="s">
        <v>76</v>
      </c>
      <c r="AV138" s="12" t="s">
        <v>76</v>
      </c>
      <c r="AW138" s="12" t="s">
        <v>31</v>
      </c>
      <c r="AX138" s="12" t="s">
        <v>69</v>
      </c>
      <c r="AY138" s="152" t="s">
        <v>195</v>
      </c>
    </row>
    <row r="139" spans="2:65" s="13" customFormat="1">
      <c r="B139" s="157"/>
      <c r="D139" s="145" t="s">
        <v>208</v>
      </c>
      <c r="E139" s="158" t="s">
        <v>19</v>
      </c>
      <c r="F139" s="159" t="s">
        <v>10415</v>
      </c>
      <c r="H139" s="160">
        <v>9.81</v>
      </c>
      <c r="I139" s="161"/>
      <c r="L139" s="157"/>
      <c r="M139" s="162"/>
      <c r="T139" s="163"/>
      <c r="AT139" s="158" t="s">
        <v>208</v>
      </c>
      <c r="AU139" s="158" t="s">
        <v>76</v>
      </c>
      <c r="AV139" s="13" t="s">
        <v>78</v>
      </c>
      <c r="AW139" s="13" t="s">
        <v>31</v>
      </c>
      <c r="AX139" s="13" t="s">
        <v>69</v>
      </c>
      <c r="AY139" s="158" t="s">
        <v>195</v>
      </c>
    </row>
    <row r="140" spans="2:65" s="14" customFormat="1">
      <c r="B140" s="164"/>
      <c r="D140" s="145" t="s">
        <v>208</v>
      </c>
      <c r="E140" s="165" t="s">
        <v>19</v>
      </c>
      <c r="F140" s="166" t="s">
        <v>220</v>
      </c>
      <c r="H140" s="167">
        <v>9.81</v>
      </c>
      <c r="I140" s="168"/>
      <c r="L140" s="164"/>
      <c r="M140" s="169"/>
      <c r="T140" s="170"/>
      <c r="AT140" s="165" t="s">
        <v>208</v>
      </c>
      <c r="AU140" s="165" t="s">
        <v>76</v>
      </c>
      <c r="AV140" s="14" t="s">
        <v>202</v>
      </c>
      <c r="AW140" s="14" t="s">
        <v>31</v>
      </c>
      <c r="AX140" s="14" t="s">
        <v>76</v>
      </c>
      <c r="AY140" s="165" t="s">
        <v>195</v>
      </c>
    </row>
    <row r="141" spans="2:65" s="11" customFormat="1" ht="25.9" customHeight="1">
      <c r="B141" s="120"/>
      <c r="D141" s="121" t="s">
        <v>68</v>
      </c>
      <c r="E141" s="122" t="s">
        <v>328</v>
      </c>
      <c r="F141" s="122" t="s">
        <v>6430</v>
      </c>
      <c r="I141" s="123"/>
      <c r="J141" s="124">
        <f>BK141</f>
        <v>0</v>
      </c>
      <c r="L141" s="120"/>
      <c r="M141" s="125"/>
      <c r="P141" s="126">
        <f>SUM(P142:P169)</f>
        <v>0</v>
      </c>
      <c r="R141" s="126">
        <f>SUM(R142:R169)</f>
        <v>0</v>
      </c>
      <c r="T141" s="127">
        <f>SUM(T142:T169)</f>
        <v>0</v>
      </c>
      <c r="AR141" s="121" t="s">
        <v>76</v>
      </c>
      <c r="AT141" s="128" t="s">
        <v>68</v>
      </c>
      <c r="AU141" s="128" t="s">
        <v>69</v>
      </c>
      <c r="AY141" s="121" t="s">
        <v>195</v>
      </c>
      <c r="BK141" s="129">
        <f>SUM(BK142:BK169)</f>
        <v>0</v>
      </c>
    </row>
    <row r="142" spans="2:65" s="1" customFormat="1" ht="16.5" customHeight="1">
      <c r="B142" s="33"/>
      <c r="C142" s="132" t="s">
        <v>273</v>
      </c>
      <c r="D142" s="132" t="s">
        <v>197</v>
      </c>
      <c r="E142" s="133" t="s">
        <v>10416</v>
      </c>
      <c r="F142" s="134" t="s">
        <v>10417</v>
      </c>
      <c r="G142" s="135" t="s">
        <v>200</v>
      </c>
      <c r="H142" s="136">
        <v>110.62</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202</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202</v>
      </c>
      <c r="BM142" s="143" t="s">
        <v>10418</v>
      </c>
    </row>
    <row r="143" spans="2:65" s="1" customFormat="1">
      <c r="B143" s="33"/>
      <c r="D143" s="145" t="s">
        <v>204</v>
      </c>
      <c r="F143" s="146" t="s">
        <v>10417</v>
      </c>
      <c r="I143" s="147"/>
      <c r="L143" s="33"/>
      <c r="M143" s="148"/>
      <c r="T143" s="54"/>
      <c r="AT143" s="18" t="s">
        <v>204</v>
      </c>
      <c r="AU143" s="18" t="s">
        <v>76</v>
      </c>
    </row>
    <row r="144" spans="2:65" s="12" customFormat="1">
      <c r="B144" s="151"/>
      <c r="D144" s="145" t="s">
        <v>208</v>
      </c>
      <c r="E144" s="152" t="s">
        <v>19</v>
      </c>
      <c r="F144" s="153" t="s">
        <v>10396</v>
      </c>
      <c r="H144" s="152" t="s">
        <v>19</v>
      </c>
      <c r="I144" s="154"/>
      <c r="L144" s="151"/>
      <c r="M144" s="155"/>
      <c r="T144" s="156"/>
      <c r="AT144" s="152" t="s">
        <v>208</v>
      </c>
      <c r="AU144" s="152" t="s">
        <v>76</v>
      </c>
      <c r="AV144" s="12" t="s">
        <v>76</v>
      </c>
      <c r="AW144" s="12" t="s">
        <v>31</v>
      </c>
      <c r="AX144" s="12" t="s">
        <v>69</v>
      </c>
      <c r="AY144" s="152" t="s">
        <v>195</v>
      </c>
    </row>
    <row r="145" spans="2:65" s="13" customFormat="1">
      <c r="B145" s="157"/>
      <c r="D145" s="145" t="s">
        <v>208</v>
      </c>
      <c r="E145" s="158" t="s">
        <v>19</v>
      </c>
      <c r="F145" s="159" t="s">
        <v>10419</v>
      </c>
      <c r="H145" s="160">
        <v>70.14</v>
      </c>
      <c r="I145" s="161"/>
      <c r="L145" s="157"/>
      <c r="M145" s="162"/>
      <c r="T145" s="163"/>
      <c r="AT145" s="158" t="s">
        <v>208</v>
      </c>
      <c r="AU145" s="158" t="s">
        <v>76</v>
      </c>
      <c r="AV145" s="13" t="s">
        <v>78</v>
      </c>
      <c r="AW145" s="13" t="s">
        <v>31</v>
      </c>
      <c r="AX145" s="13" t="s">
        <v>69</v>
      </c>
      <c r="AY145" s="158" t="s">
        <v>195</v>
      </c>
    </row>
    <row r="146" spans="2:65" s="12" customFormat="1">
      <c r="B146" s="151"/>
      <c r="D146" s="145" t="s">
        <v>208</v>
      </c>
      <c r="E146" s="152" t="s">
        <v>19</v>
      </c>
      <c r="F146" s="153" t="s">
        <v>10398</v>
      </c>
      <c r="H146" s="152" t="s">
        <v>19</v>
      </c>
      <c r="I146" s="154"/>
      <c r="L146" s="151"/>
      <c r="M146" s="155"/>
      <c r="T146" s="156"/>
      <c r="AT146" s="152" t="s">
        <v>208</v>
      </c>
      <c r="AU146" s="152" t="s">
        <v>76</v>
      </c>
      <c r="AV146" s="12" t="s">
        <v>76</v>
      </c>
      <c r="AW146" s="12" t="s">
        <v>31</v>
      </c>
      <c r="AX146" s="12" t="s">
        <v>69</v>
      </c>
      <c r="AY146" s="152" t="s">
        <v>195</v>
      </c>
    </row>
    <row r="147" spans="2:65" s="13" customFormat="1">
      <c r="B147" s="157"/>
      <c r="D147" s="145" t="s">
        <v>208</v>
      </c>
      <c r="E147" s="158" t="s">
        <v>19</v>
      </c>
      <c r="F147" s="159" t="s">
        <v>10420</v>
      </c>
      <c r="H147" s="160">
        <v>40.479999999999997</v>
      </c>
      <c r="I147" s="161"/>
      <c r="L147" s="157"/>
      <c r="M147" s="162"/>
      <c r="T147" s="163"/>
      <c r="AT147" s="158" t="s">
        <v>208</v>
      </c>
      <c r="AU147" s="158" t="s">
        <v>76</v>
      </c>
      <c r="AV147" s="13" t="s">
        <v>78</v>
      </c>
      <c r="AW147" s="13" t="s">
        <v>31</v>
      </c>
      <c r="AX147" s="13" t="s">
        <v>69</v>
      </c>
      <c r="AY147" s="158" t="s">
        <v>195</v>
      </c>
    </row>
    <row r="148" spans="2:65" s="14" customFormat="1">
      <c r="B148" s="164"/>
      <c r="D148" s="145" t="s">
        <v>208</v>
      </c>
      <c r="E148" s="165" t="s">
        <v>19</v>
      </c>
      <c r="F148" s="166" t="s">
        <v>220</v>
      </c>
      <c r="H148" s="167">
        <v>110.62</v>
      </c>
      <c r="I148" s="168"/>
      <c r="L148" s="164"/>
      <c r="M148" s="169"/>
      <c r="T148" s="170"/>
      <c r="AT148" s="165" t="s">
        <v>208</v>
      </c>
      <c r="AU148" s="165" t="s">
        <v>76</v>
      </c>
      <c r="AV148" s="14" t="s">
        <v>202</v>
      </c>
      <c r="AW148" s="14" t="s">
        <v>31</v>
      </c>
      <c r="AX148" s="14" t="s">
        <v>76</v>
      </c>
      <c r="AY148" s="165" t="s">
        <v>195</v>
      </c>
    </row>
    <row r="149" spans="2:65" s="1" customFormat="1" ht="16.5" customHeight="1">
      <c r="B149" s="33"/>
      <c r="C149" s="132" t="s">
        <v>280</v>
      </c>
      <c r="D149" s="132" t="s">
        <v>197</v>
      </c>
      <c r="E149" s="133" t="s">
        <v>10421</v>
      </c>
      <c r="F149" s="134" t="s">
        <v>10422</v>
      </c>
      <c r="G149" s="135" t="s">
        <v>200</v>
      </c>
      <c r="H149" s="136">
        <v>110.62</v>
      </c>
      <c r="I149" s="137"/>
      <c r="J149" s="138">
        <f>ROUND(I149*H149,2)</f>
        <v>0</v>
      </c>
      <c r="K149" s="134" t="s">
        <v>19</v>
      </c>
      <c r="L149" s="33"/>
      <c r="M149" s="139" t="s">
        <v>19</v>
      </c>
      <c r="N149" s="140" t="s">
        <v>40</v>
      </c>
      <c r="P149" s="141">
        <f>O149*H149</f>
        <v>0</v>
      </c>
      <c r="Q149" s="141">
        <v>0</v>
      </c>
      <c r="R149" s="141">
        <f>Q149*H149</f>
        <v>0</v>
      </c>
      <c r="S149" s="141">
        <v>0</v>
      </c>
      <c r="T149" s="142">
        <f>S149*H149</f>
        <v>0</v>
      </c>
      <c r="AR149" s="143" t="s">
        <v>202</v>
      </c>
      <c r="AT149" s="143" t="s">
        <v>197</v>
      </c>
      <c r="AU149" s="143" t="s">
        <v>76</v>
      </c>
      <c r="AY149" s="18" t="s">
        <v>195</v>
      </c>
      <c r="BE149" s="144">
        <f>IF(N149="základní",J149,0)</f>
        <v>0</v>
      </c>
      <c r="BF149" s="144">
        <f>IF(N149="snížená",J149,0)</f>
        <v>0</v>
      </c>
      <c r="BG149" s="144">
        <f>IF(N149="zákl. přenesená",J149,0)</f>
        <v>0</v>
      </c>
      <c r="BH149" s="144">
        <f>IF(N149="sníž. přenesená",J149,0)</f>
        <v>0</v>
      </c>
      <c r="BI149" s="144">
        <f>IF(N149="nulová",J149,0)</f>
        <v>0</v>
      </c>
      <c r="BJ149" s="18" t="s">
        <v>76</v>
      </c>
      <c r="BK149" s="144">
        <f>ROUND(I149*H149,2)</f>
        <v>0</v>
      </c>
      <c r="BL149" s="18" t="s">
        <v>202</v>
      </c>
      <c r="BM149" s="143" t="s">
        <v>10423</v>
      </c>
    </row>
    <row r="150" spans="2:65" s="1" customFormat="1">
      <c r="B150" s="33"/>
      <c r="D150" s="145" t="s">
        <v>204</v>
      </c>
      <c r="F150" s="146" t="s">
        <v>10422</v>
      </c>
      <c r="I150" s="147"/>
      <c r="L150" s="33"/>
      <c r="M150" s="148"/>
      <c r="T150" s="54"/>
      <c r="AT150" s="18" t="s">
        <v>204</v>
      </c>
      <c r="AU150" s="18" t="s">
        <v>76</v>
      </c>
    </row>
    <row r="151" spans="2:65" s="12" customFormat="1">
      <c r="B151" s="151"/>
      <c r="D151" s="145" t="s">
        <v>208</v>
      </c>
      <c r="E151" s="152" t="s">
        <v>19</v>
      </c>
      <c r="F151" s="153" t="s">
        <v>10396</v>
      </c>
      <c r="H151" s="152" t="s">
        <v>19</v>
      </c>
      <c r="I151" s="154"/>
      <c r="L151" s="151"/>
      <c r="M151" s="155"/>
      <c r="T151" s="156"/>
      <c r="AT151" s="152" t="s">
        <v>208</v>
      </c>
      <c r="AU151" s="152" t="s">
        <v>76</v>
      </c>
      <c r="AV151" s="12" t="s">
        <v>76</v>
      </c>
      <c r="AW151" s="12" t="s">
        <v>31</v>
      </c>
      <c r="AX151" s="12" t="s">
        <v>69</v>
      </c>
      <c r="AY151" s="152" t="s">
        <v>195</v>
      </c>
    </row>
    <row r="152" spans="2:65" s="13" customFormat="1">
      <c r="B152" s="157"/>
      <c r="D152" s="145" t="s">
        <v>208</v>
      </c>
      <c r="E152" s="158" t="s">
        <v>19</v>
      </c>
      <c r="F152" s="159" t="s">
        <v>10419</v>
      </c>
      <c r="H152" s="160">
        <v>70.14</v>
      </c>
      <c r="I152" s="161"/>
      <c r="L152" s="157"/>
      <c r="M152" s="162"/>
      <c r="T152" s="163"/>
      <c r="AT152" s="158" t="s">
        <v>208</v>
      </c>
      <c r="AU152" s="158" t="s">
        <v>76</v>
      </c>
      <c r="AV152" s="13" t="s">
        <v>78</v>
      </c>
      <c r="AW152" s="13" t="s">
        <v>31</v>
      </c>
      <c r="AX152" s="13" t="s">
        <v>69</v>
      </c>
      <c r="AY152" s="158" t="s">
        <v>195</v>
      </c>
    </row>
    <row r="153" spans="2:65" s="12" customFormat="1">
      <c r="B153" s="151"/>
      <c r="D153" s="145" t="s">
        <v>208</v>
      </c>
      <c r="E153" s="152" t="s">
        <v>19</v>
      </c>
      <c r="F153" s="153" t="s">
        <v>10398</v>
      </c>
      <c r="H153" s="152" t="s">
        <v>19</v>
      </c>
      <c r="I153" s="154"/>
      <c r="L153" s="151"/>
      <c r="M153" s="155"/>
      <c r="T153" s="156"/>
      <c r="AT153" s="152" t="s">
        <v>208</v>
      </c>
      <c r="AU153" s="152" t="s">
        <v>76</v>
      </c>
      <c r="AV153" s="12" t="s">
        <v>76</v>
      </c>
      <c r="AW153" s="12" t="s">
        <v>31</v>
      </c>
      <c r="AX153" s="12" t="s">
        <v>69</v>
      </c>
      <c r="AY153" s="152" t="s">
        <v>195</v>
      </c>
    </row>
    <row r="154" spans="2:65" s="13" customFormat="1">
      <c r="B154" s="157"/>
      <c r="D154" s="145" t="s">
        <v>208</v>
      </c>
      <c r="E154" s="158" t="s">
        <v>19</v>
      </c>
      <c r="F154" s="159" t="s">
        <v>10420</v>
      </c>
      <c r="H154" s="160">
        <v>40.479999999999997</v>
      </c>
      <c r="I154" s="161"/>
      <c r="L154" s="157"/>
      <c r="M154" s="162"/>
      <c r="T154" s="163"/>
      <c r="AT154" s="158" t="s">
        <v>208</v>
      </c>
      <c r="AU154" s="158" t="s">
        <v>76</v>
      </c>
      <c r="AV154" s="13" t="s">
        <v>78</v>
      </c>
      <c r="AW154" s="13" t="s">
        <v>31</v>
      </c>
      <c r="AX154" s="13" t="s">
        <v>69</v>
      </c>
      <c r="AY154" s="158" t="s">
        <v>195</v>
      </c>
    </row>
    <row r="155" spans="2:65" s="14" customFormat="1">
      <c r="B155" s="164"/>
      <c r="D155" s="145" t="s">
        <v>208</v>
      </c>
      <c r="E155" s="165" t="s">
        <v>19</v>
      </c>
      <c r="F155" s="166" t="s">
        <v>220</v>
      </c>
      <c r="H155" s="167">
        <v>110.62</v>
      </c>
      <c r="I155" s="168"/>
      <c r="L155" s="164"/>
      <c r="M155" s="169"/>
      <c r="T155" s="170"/>
      <c r="AT155" s="165" t="s">
        <v>208</v>
      </c>
      <c r="AU155" s="165" t="s">
        <v>76</v>
      </c>
      <c r="AV155" s="14" t="s">
        <v>202</v>
      </c>
      <c r="AW155" s="14" t="s">
        <v>31</v>
      </c>
      <c r="AX155" s="14" t="s">
        <v>76</v>
      </c>
      <c r="AY155" s="165" t="s">
        <v>195</v>
      </c>
    </row>
    <row r="156" spans="2:65" s="1" customFormat="1" ht="16.5" customHeight="1">
      <c r="B156" s="33"/>
      <c r="C156" s="132" t="s">
        <v>288</v>
      </c>
      <c r="D156" s="132" t="s">
        <v>197</v>
      </c>
      <c r="E156" s="133" t="s">
        <v>10424</v>
      </c>
      <c r="F156" s="134" t="s">
        <v>10425</v>
      </c>
      <c r="G156" s="135" t="s">
        <v>200</v>
      </c>
      <c r="H156" s="136">
        <v>110.62</v>
      </c>
      <c r="I156" s="137"/>
      <c r="J156" s="138">
        <f>ROUND(I156*H156,2)</f>
        <v>0</v>
      </c>
      <c r="K156" s="134" t="s">
        <v>19</v>
      </c>
      <c r="L156" s="33"/>
      <c r="M156" s="139" t="s">
        <v>19</v>
      </c>
      <c r="N156" s="140" t="s">
        <v>40</v>
      </c>
      <c r="P156" s="141">
        <f>O156*H156</f>
        <v>0</v>
      </c>
      <c r="Q156" s="141">
        <v>0</v>
      </c>
      <c r="R156" s="141">
        <f>Q156*H156</f>
        <v>0</v>
      </c>
      <c r="S156" s="141">
        <v>0</v>
      </c>
      <c r="T156" s="142">
        <f>S156*H156</f>
        <v>0</v>
      </c>
      <c r="AR156" s="143" t="s">
        <v>202</v>
      </c>
      <c r="AT156" s="143" t="s">
        <v>197</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202</v>
      </c>
      <c r="BM156" s="143" t="s">
        <v>10426</v>
      </c>
    </row>
    <row r="157" spans="2:65" s="1" customFormat="1">
      <c r="B157" s="33"/>
      <c r="D157" s="145" t="s">
        <v>204</v>
      </c>
      <c r="F157" s="146" t="s">
        <v>10425</v>
      </c>
      <c r="I157" s="147"/>
      <c r="L157" s="33"/>
      <c r="M157" s="148"/>
      <c r="T157" s="54"/>
      <c r="AT157" s="18" t="s">
        <v>204</v>
      </c>
      <c r="AU157" s="18" t="s">
        <v>76</v>
      </c>
    </row>
    <row r="158" spans="2:65" s="12" customFormat="1">
      <c r="B158" s="151"/>
      <c r="D158" s="145" t="s">
        <v>208</v>
      </c>
      <c r="E158" s="152" t="s">
        <v>19</v>
      </c>
      <c r="F158" s="153" t="s">
        <v>10396</v>
      </c>
      <c r="H158" s="152" t="s">
        <v>19</v>
      </c>
      <c r="I158" s="154"/>
      <c r="L158" s="151"/>
      <c r="M158" s="155"/>
      <c r="T158" s="156"/>
      <c r="AT158" s="152" t="s">
        <v>208</v>
      </c>
      <c r="AU158" s="152" t="s">
        <v>76</v>
      </c>
      <c r="AV158" s="12" t="s">
        <v>76</v>
      </c>
      <c r="AW158" s="12" t="s">
        <v>31</v>
      </c>
      <c r="AX158" s="12" t="s">
        <v>69</v>
      </c>
      <c r="AY158" s="152" t="s">
        <v>195</v>
      </c>
    </row>
    <row r="159" spans="2:65" s="13" customFormat="1">
      <c r="B159" s="157"/>
      <c r="D159" s="145" t="s">
        <v>208</v>
      </c>
      <c r="E159" s="158" t="s">
        <v>19</v>
      </c>
      <c r="F159" s="159" t="s">
        <v>10419</v>
      </c>
      <c r="H159" s="160">
        <v>70.14</v>
      </c>
      <c r="I159" s="161"/>
      <c r="L159" s="157"/>
      <c r="M159" s="162"/>
      <c r="T159" s="163"/>
      <c r="AT159" s="158" t="s">
        <v>208</v>
      </c>
      <c r="AU159" s="158" t="s">
        <v>76</v>
      </c>
      <c r="AV159" s="13" t="s">
        <v>78</v>
      </c>
      <c r="AW159" s="13" t="s">
        <v>31</v>
      </c>
      <c r="AX159" s="13" t="s">
        <v>69</v>
      </c>
      <c r="AY159" s="158" t="s">
        <v>195</v>
      </c>
    </row>
    <row r="160" spans="2:65" s="12" customFormat="1">
      <c r="B160" s="151"/>
      <c r="D160" s="145" t="s">
        <v>208</v>
      </c>
      <c r="E160" s="152" t="s">
        <v>19</v>
      </c>
      <c r="F160" s="153" t="s">
        <v>10398</v>
      </c>
      <c r="H160" s="152" t="s">
        <v>19</v>
      </c>
      <c r="I160" s="154"/>
      <c r="L160" s="151"/>
      <c r="M160" s="155"/>
      <c r="T160" s="156"/>
      <c r="AT160" s="152" t="s">
        <v>208</v>
      </c>
      <c r="AU160" s="152" t="s">
        <v>76</v>
      </c>
      <c r="AV160" s="12" t="s">
        <v>76</v>
      </c>
      <c r="AW160" s="12" t="s">
        <v>31</v>
      </c>
      <c r="AX160" s="12" t="s">
        <v>69</v>
      </c>
      <c r="AY160" s="152" t="s">
        <v>195</v>
      </c>
    </row>
    <row r="161" spans="2:65" s="13" customFormat="1">
      <c r="B161" s="157"/>
      <c r="D161" s="145" t="s">
        <v>208</v>
      </c>
      <c r="E161" s="158" t="s">
        <v>19</v>
      </c>
      <c r="F161" s="159" t="s">
        <v>10420</v>
      </c>
      <c r="H161" s="160">
        <v>40.479999999999997</v>
      </c>
      <c r="I161" s="161"/>
      <c r="L161" s="157"/>
      <c r="M161" s="162"/>
      <c r="T161" s="163"/>
      <c r="AT161" s="158" t="s">
        <v>208</v>
      </c>
      <c r="AU161" s="158" t="s">
        <v>76</v>
      </c>
      <c r="AV161" s="13" t="s">
        <v>78</v>
      </c>
      <c r="AW161" s="13" t="s">
        <v>31</v>
      </c>
      <c r="AX161" s="13" t="s">
        <v>69</v>
      </c>
      <c r="AY161" s="158" t="s">
        <v>195</v>
      </c>
    </row>
    <row r="162" spans="2:65" s="14" customFormat="1">
      <c r="B162" s="164"/>
      <c r="D162" s="145" t="s">
        <v>208</v>
      </c>
      <c r="E162" s="165" t="s">
        <v>19</v>
      </c>
      <c r="F162" s="166" t="s">
        <v>220</v>
      </c>
      <c r="H162" s="167">
        <v>110.62</v>
      </c>
      <c r="I162" s="168"/>
      <c r="L162" s="164"/>
      <c r="M162" s="169"/>
      <c r="T162" s="170"/>
      <c r="AT162" s="165" t="s">
        <v>208</v>
      </c>
      <c r="AU162" s="165" t="s">
        <v>76</v>
      </c>
      <c r="AV162" s="14" t="s">
        <v>202</v>
      </c>
      <c r="AW162" s="14" t="s">
        <v>31</v>
      </c>
      <c r="AX162" s="14" t="s">
        <v>76</v>
      </c>
      <c r="AY162" s="165" t="s">
        <v>195</v>
      </c>
    </row>
    <row r="163" spans="2:65" s="1" customFormat="1" ht="16.5" customHeight="1">
      <c r="B163" s="33"/>
      <c r="C163" s="132" t="s">
        <v>294</v>
      </c>
      <c r="D163" s="132" t="s">
        <v>197</v>
      </c>
      <c r="E163" s="133" t="s">
        <v>10427</v>
      </c>
      <c r="F163" s="134" t="s">
        <v>10428</v>
      </c>
      <c r="G163" s="135" t="s">
        <v>200</v>
      </c>
      <c r="H163" s="136">
        <v>110.62</v>
      </c>
      <c r="I163" s="137"/>
      <c r="J163" s="138">
        <f>ROUND(I163*H163,2)</f>
        <v>0</v>
      </c>
      <c r="K163" s="134" t="s">
        <v>19</v>
      </c>
      <c r="L163" s="33"/>
      <c r="M163" s="139" t="s">
        <v>19</v>
      </c>
      <c r="N163" s="140" t="s">
        <v>40</v>
      </c>
      <c r="P163" s="141">
        <f>O163*H163</f>
        <v>0</v>
      </c>
      <c r="Q163" s="141">
        <v>0</v>
      </c>
      <c r="R163" s="141">
        <f>Q163*H163</f>
        <v>0</v>
      </c>
      <c r="S163" s="141">
        <v>0</v>
      </c>
      <c r="T163" s="142">
        <f>S163*H163</f>
        <v>0</v>
      </c>
      <c r="AR163" s="143" t="s">
        <v>202</v>
      </c>
      <c r="AT163" s="143" t="s">
        <v>197</v>
      </c>
      <c r="AU163" s="143" t="s">
        <v>76</v>
      </c>
      <c r="AY163" s="18" t="s">
        <v>195</v>
      </c>
      <c r="BE163" s="144">
        <f>IF(N163="základní",J163,0)</f>
        <v>0</v>
      </c>
      <c r="BF163" s="144">
        <f>IF(N163="snížená",J163,0)</f>
        <v>0</v>
      </c>
      <c r="BG163" s="144">
        <f>IF(N163="zákl. přenesená",J163,0)</f>
        <v>0</v>
      </c>
      <c r="BH163" s="144">
        <f>IF(N163="sníž. přenesená",J163,0)</f>
        <v>0</v>
      </c>
      <c r="BI163" s="144">
        <f>IF(N163="nulová",J163,0)</f>
        <v>0</v>
      </c>
      <c r="BJ163" s="18" t="s">
        <v>76</v>
      </c>
      <c r="BK163" s="144">
        <f>ROUND(I163*H163,2)</f>
        <v>0</v>
      </c>
      <c r="BL163" s="18" t="s">
        <v>202</v>
      </c>
      <c r="BM163" s="143" t="s">
        <v>10429</v>
      </c>
    </row>
    <row r="164" spans="2:65" s="1" customFormat="1">
      <c r="B164" s="33"/>
      <c r="D164" s="145" t="s">
        <v>204</v>
      </c>
      <c r="F164" s="146" t="s">
        <v>10428</v>
      </c>
      <c r="I164" s="147"/>
      <c r="L164" s="33"/>
      <c r="M164" s="148"/>
      <c r="T164" s="54"/>
      <c r="AT164" s="18" t="s">
        <v>204</v>
      </c>
      <c r="AU164" s="18" t="s">
        <v>76</v>
      </c>
    </row>
    <row r="165" spans="2:65" s="12" customFormat="1">
      <c r="B165" s="151"/>
      <c r="D165" s="145" t="s">
        <v>208</v>
      </c>
      <c r="E165" s="152" t="s">
        <v>19</v>
      </c>
      <c r="F165" s="153" t="s">
        <v>10396</v>
      </c>
      <c r="H165" s="152" t="s">
        <v>19</v>
      </c>
      <c r="I165" s="154"/>
      <c r="L165" s="151"/>
      <c r="M165" s="155"/>
      <c r="T165" s="156"/>
      <c r="AT165" s="152" t="s">
        <v>208</v>
      </c>
      <c r="AU165" s="152" t="s">
        <v>76</v>
      </c>
      <c r="AV165" s="12" t="s">
        <v>76</v>
      </c>
      <c r="AW165" s="12" t="s">
        <v>31</v>
      </c>
      <c r="AX165" s="12" t="s">
        <v>69</v>
      </c>
      <c r="AY165" s="152" t="s">
        <v>195</v>
      </c>
    </row>
    <row r="166" spans="2:65" s="13" customFormat="1">
      <c r="B166" s="157"/>
      <c r="D166" s="145" t="s">
        <v>208</v>
      </c>
      <c r="E166" s="158" t="s">
        <v>19</v>
      </c>
      <c r="F166" s="159" t="s">
        <v>10419</v>
      </c>
      <c r="H166" s="160">
        <v>70.14</v>
      </c>
      <c r="I166" s="161"/>
      <c r="L166" s="157"/>
      <c r="M166" s="162"/>
      <c r="T166" s="163"/>
      <c r="AT166" s="158" t="s">
        <v>208</v>
      </c>
      <c r="AU166" s="158" t="s">
        <v>76</v>
      </c>
      <c r="AV166" s="13" t="s">
        <v>78</v>
      </c>
      <c r="AW166" s="13" t="s">
        <v>31</v>
      </c>
      <c r="AX166" s="13" t="s">
        <v>69</v>
      </c>
      <c r="AY166" s="158" t="s">
        <v>195</v>
      </c>
    </row>
    <row r="167" spans="2:65" s="12" customFormat="1">
      <c r="B167" s="151"/>
      <c r="D167" s="145" t="s">
        <v>208</v>
      </c>
      <c r="E167" s="152" t="s">
        <v>19</v>
      </c>
      <c r="F167" s="153" t="s">
        <v>10398</v>
      </c>
      <c r="H167" s="152" t="s">
        <v>19</v>
      </c>
      <c r="I167" s="154"/>
      <c r="L167" s="151"/>
      <c r="M167" s="155"/>
      <c r="T167" s="156"/>
      <c r="AT167" s="152" t="s">
        <v>208</v>
      </c>
      <c r="AU167" s="152" t="s">
        <v>76</v>
      </c>
      <c r="AV167" s="12" t="s">
        <v>76</v>
      </c>
      <c r="AW167" s="12" t="s">
        <v>31</v>
      </c>
      <c r="AX167" s="12" t="s">
        <v>69</v>
      </c>
      <c r="AY167" s="152" t="s">
        <v>195</v>
      </c>
    </row>
    <row r="168" spans="2:65" s="13" customFormat="1">
      <c r="B168" s="157"/>
      <c r="D168" s="145" t="s">
        <v>208</v>
      </c>
      <c r="E168" s="158" t="s">
        <v>19</v>
      </c>
      <c r="F168" s="159" t="s">
        <v>10420</v>
      </c>
      <c r="H168" s="160">
        <v>40.479999999999997</v>
      </c>
      <c r="I168" s="161"/>
      <c r="L168" s="157"/>
      <c r="M168" s="162"/>
      <c r="T168" s="163"/>
      <c r="AT168" s="158" t="s">
        <v>208</v>
      </c>
      <c r="AU168" s="158" t="s">
        <v>76</v>
      </c>
      <c r="AV168" s="13" t="s">
        <v>78</v>
      </c>
      <c r="AW168" s="13" t="s">
        <v>31</v>
      </c>
      <c r="AX168" s="13" t="s">
        <v>69</v>
      </c>
      <c r="AY168" s="158" t="s">
        <v>195</v>
      </c>
    </row>
    <row r="169" spans="2:65" s="14" customFormat="1">
      <c r="B169" s="164"/>
      <c r="D169" s="145" t="s">
        <v>208</v>
      </c>
      <c r="E169" s="165" t="s">
        <v>19</v>
      </c>
      <c r="F169" s="166" t="s">
        <v>220</v>
      </c>
      <c r="H169" s="167">
        <v>110.62</v>
      </c>
      <c r="I169" s="168"/>
      <c r="L169" s="164"/>
      <c r="M169" s="169"/>
      <c r="T169" s="170"/>
      <c r="AT169" s="165" t="s">
        <v>208</v>
      </c>
      <c r="AU169" s="165" t="s">
        <v>76</v>
      </c>
      <c r="AV169" s="14" t="s">
        <v>202</v>
      </c>
      <c r="AW169" s="14" t="s">
        <v>31</v>
      </c>
      <c r="AX169" s="14" t="s">
        <v>76</v>
      </c>
      <c r="AY169" s="165" t="s">
        <v>195</v>
      </c>
    </row>
    <row r="170" spans="2:65" s="11" customFormat="1" ht="25.9" customHeight="1">
      <c r="B170" s="120"/>
      <c r="D170" s="121" t="s">
        <v>68</v>
      </c>
      <c r="E170" s="122" t="s">
        <v>350</v>
      </c>
      <c r="F170" s="122" t="s">
        <v>10430</v>
      </c>
      <c r="I170" s="123"/>
      <c r="J170" s="124">
        <f>BK170</f>
        <v>0</v>
      </c>
      <c r="L170" s="120"/>
      <c r="M170" s="125"/>
      <c r="P170" s="126">
        <f>SUM(P171:P185)</f>
        <v>0</v>
      </c>
      <c r="R170" s="126">
        <f>SUM(R171:R185)</f>
        <v>0</v>
      </c>
      <c r="T170" s="127">
        <f>SUM(T171:T185)</f>
        <v>0</v>
      </c>
      <c r="AR170" s="121" t="s">
        <v>76</v>
      </c>
      <c r="AT170" s="128" t="s">
        <v>68</v>
      </c>
      <c r="AU170" s="128" t="s">
        <v>69</v>
      </c>
      <c r="AY170" s="121" t="s">
        <v>195</v>
      </c>
      <c r="BK170" s="129">
        <f>SUM(BK171:BK185)</f>
        <v>0</v>
      </c>
    </row>
    <row r="171" spans="2:65" s="1" customFormat="1" ht="16.5" customHeight="1">
      <c r="B171" s="33"/>
      <c r="C171" s="132" t="s">
        <v>8</v>
      </c>
      <c r="D171" s="132" t="s">
        <v>197</v>
      </c>
      <c r="E171" s="133" t="s">
        <v>10431</v>
      </c>
      <c r="F171" s="134" t="s">
        <v>10432</v>
      </c>
      <c r="G171" s="135" t="s">
        <v>200</v>
      </c>
      <c r="H171" s="136">
        <v>33.119999999999997</v>
      </c>
      <c r="I171" s="137"/>
      <c r="J171" s="138">
        <f>ROUND(I171*H171,2)</f>
        <v>0</v>
      </c>
      <c r="K171" s="134" t="s">
        <v>19</v>
      </c>
      <c r="L171" s="33"/>
      <c r="M171" s="139" t="s">
        <v>19</v>
      </c>
      <c r="N171" s="140" t="s">
        <v>40</v>
      </c>
      <c r="P171" s="141">
        <f>O171*H171</f>
        <v>0</v>
      </c>
      <c r="Q171" s="141">
        <v>0</v>
      </c>
      <c r="R171" s="141">
        <f>Q171*H171</f>
        <v>0</v>
      </c>
      <c r="S171" s="141">
        <v>0</v>
      </c>
      <c r="T171" s="142">
        <f>S171*H171</f>
        <v>0</v>
      </c>
      <c r="AR171" s="143" t="s">
        <v>202</v>
      </c>
      <c r="AT171" s="143" t="s">
        <v>197</v>
      </c>
      <c r="AU171" s="143" t="s">
        <v>76</v>
      </c>
      <c r="AY171" s="18" t="s">
        <v>195</v>
      </c>
      <c r="BE171" s="144">
        <f>IF(N171="základní",J171,0)</f>
        <v>0</v>
      </c>
      <c r="BF171" s="144">
        <f>IF(N171="snížená",J171,0)</f>
        <v>0</v>
      </c>
      <c r="BG171" s="144">
        <f>IF(N171="zákl. přenesená",J171,0)</f>
        <v>0</v>
      </c>
      <c r="BH171" s="144">
        <f>IF(N171="sníž. přenesená",J171,0)</f>
        <v>0</v>
      </c>
      <c r="BI171" s="144">
        <f>IF(N171="nulová",J171,0)</f>
        <v>0</v>
      </c>
      <c r="BJ171" s="18" t="s">
        <v>76</v>
      </c>
      <c r="BK171" s="144">
        <f>ROUND(I171*H171,2)</f>
        <v>0</v>
      </c>
      <c r="BL171" s="18" t="s">
        <v>202</v>
      </c>
      <c r="BM171" s="143" t="s">
        <v>10433</v>
      </c>
    </row>
    <row r="172" spans="2:65" s="1" customFormat="1">
      <c r="B172" s="33"/>
      <c r="D172" s="145" t="s">
        <v>204</v>
      </c>
      <c r="F172" s="146" t="s">
        <v>10432</v>
      </c>
      <c r="I172" s="147"/>
      <c r="L172" s="33"/>
      <c r="M172" s="148"/>
      <c r="T172" s="54"/>
      <c r="AT172" s="18" t="s">
        <v>204</v>
      </c>
      <c r="AU172" s="18" t="s">
        <v>76</v>
      </c>
    </row>
    <row r="173" spans="2:65" s="12" customFormat="1">
      <c r="B173" s="151"/>
      <c r="D173" s="145" t="s">
        <v>208</v>
      </c>
      <c r="E173" s="152" t="s">
        <v>19</v>
      </c>
      <c r="F173" s="153" t="s">
        <v>10434</v>
      </c>
      <c r="H173" s="152" t="s">
        <v>19</v>
      </c>
      <c r="I173" s="154"/>
      <c r="L173" s="151"/>
      <c r="M173" s="155"/>
      <c r="T173" s="156"/>
      <c r="AT173" s="152" t="s">
        <v>208</v>
      </c>
      <c r="AU173" s="152" t="s">
        <v>76</v>
      </c>
      <c r="AV173" s="12" t="s">
        <v>76</v>
      </c>
      <c r="AW173" s="12" t="s">
        <v>31</v>
      </c>
      <c r="AX173" s="12" t="s">
        <v>69</v>
      </c>
      <c r="AY173" s="152" t="s">
        <v>195</v>
      </c>
    </row>
    <row r="174" spans="2:65" s="13" customFormat="1">
      <c r="B174" s="157"/>
      <c r="D174" s="145" t="s">
        <v>208</v>
      </c>
      <c r="E174" s="158" t="s">
        <v>19</v>
      </c>
      <c r="F174" s="159" t="s">
        <v>10435</v>
      </c>
      <c r="H174" s="160">
        <v>33.119999999999997</v>
      </c>
      <c r="I174" s="161"/>
      <c r="L174" s="157"/>
      <c r="M174" s="162"/>
      <c r="T174" s="163"/>
      <c r="AT174" s="158" t="s">
        <v>208</v>
      </c>
      <c r="AU174" s="158" t="s">
        <v>76</v>
      </c>
      <c r="AV174" s="13" t="s">
        <v>78</v>
      </c>
      <c r="AW174" s="13" t="s">
        <v>31</v>
      </c>
      <c r="AX174" s="13" t="s">
        <v>69</v>
      </c>
      <c r="AY174" s="158" t="s">
        <v>195</v>
      </c>
    </row>
    <row r="175" spans="2:65" s="14" customFormat="1">
      <c r="B175" s="164"/>
      <c r="D175" s="145" t="s">
        <v>208</v>
      </c>
      <c r="E175" s="165" t="s">
        <v>19</v>
      </c>
      <c r="F175" s="166" t="s">
        <v>220</v>
      </c>
      <c r="H175" s="167">
        <v>33.119999999999997</v>
      </c>
      <c r="I175" s="168"/>
      <c r="L175" s="164"/>
      <c r="M175" s="169"/>
      <c r="T175" s="170"/>
      <c r="AT175" s="165" t="s">
        <v>208</v>
      </c>
      <c r="AU175" s="165" t="s">
        <v>76</v>
      </c>
      <c r="AV175" s="14" t="s">
        <v>202</v>
      </c>
      <c r="AW175" s="14" t="s">
        <v>31</v>
      </c>
      <c r="AX175" s="14" t="s">
        <v>76</v>
      </c>
      <c r="AY175" s="165" t="s">
        <v>195</v>
      </c>
    </row>
    <row r="176" spans="2:65" s="1" customFormat="1" ht="16.5" customHeight="1">
      <c r="B176" s="33"/>
      <c r="C176" s="132" t="s">
        <v>309</v>
      </c>
      <c r="D176" s="132" t="s">
        <v>197</v>
      </c>
      <c r="E176" s="133" t="s">
        <v>10436</v>
      </c>
      <c r="F176" s="134" t="s">
        <v>10437</v>
      </c>
      <c r="G176" s="135" t="s">
        <v>200</v>
      </c>
      <c r="H176" s="136">
        <v>33.119999999999997</v>
      </c>
      <c r="I176" s="137"/>
      <c r="J176" s="138">
        <f>ROUND(I176*H176,2)</f>
        <v>0</v>
      </c>
      <c r="K176" s="134" t="s">
        <v>19</v>
      </c>
      <c r="L176" s="33"/>
      <c r="M176" s="139" t="s">
        <v>19</v>
      </c>
      <c r="N176" s="140" t="s">
        <v>40</v>
      </c>
      <c r="P176" s="141">
        <f>O176*H176</f>
        <v>0</v>
      </c>
      <c r="Q176" s="141">
        <v>0</v>
      </c>
      <c r="R176" s="141">
        <f>Q176*H176</f>
        <v>0</v>
      </c>
      <c r="S176" s="141">
        <v>0</v>
      </c>
      <c r="T176" s="142">
        <f>S176*H176</f>
        <v>0</v>
      </c>
      <c r="AR176" s="143" t="s">
        <v>202</v>
      </c>
      <c r="AT176" s="143" t="s">
        <v>197</v>
      </c>
      <c r="AU176" s="143" t="s">
        <v>76</v>
      </c>
      <c r="AY176" s="18" t="s">
        <v>195</v>
      </c>
      <c r="BE176" s="144">
        <f>IF(N176="základní",J176,0)</f>
        <v>0</v>
      </c>
      <c r="BF176" s="144">
        <f>IF(N176="snížená",J176,0)</f>
        <v>0</v>
      </c>
      <c r="BG176" s="144">
        <f>IF(N176="zákl. přenesená",J176,0)</f>
        <v>0</v>
      </c>
      <c r="BH176" s="144">
        <f>IF(N176="sníž. přenesená",J176,0)</f>
        <v>0</v>
      </c>
      <c r="BI176" s="144">
        <f>IF(N176="nulová",J176,0)</f>
        <v>0</v>
      </c>
      <c r="BJ176" s="18" t="s">
        <v>76</v>
      </c>
      <c r="BK176" s="144">
        <f>ROUND(I176*H176,2)</f>
        <v>0</v>
      </c>
      <c r="BL176" s="18" t="s">
        <v>202</v>
      </c>
      <c r="BM176" s="143" t="s">
        <v>10438</v>
      </c>
    </row>
    <row r="177" spans="2:65" s="1" customFormat="1">
      <c r="B177" s="33"/>
      <c r="D177" s="145" t="s">
        <v>204</v>
      </c>
      <c r="F177" s="146" t="s">
        <v>10437</v>
      </c>
      <c r="I177" s="147"/>
      <c r="L177" s="33"/>
      <c r="M177" s="148"/>
      <c r="T177" s="54"/>
      <c r="AT177" s="18" t="s">
        <v>204</v>
      </c>
      <c r="AU177" s="18" t="s">
        <v>76</v>
      </c>
    </row>
    <row r="178" spans="2:65" s="12" customFormat="1">
      <c r="B178" s="151"/>
      <c r="D178" s="145" t="s">
        <v>208</v>
      </c>
      <c r="E178" s="152" t="s">
        <v>19</v>
      </c>
      <c r="F178" s="153" t="s">
        <v>10439</v>
      </c>
      <c r="H178" s="152" t="s">
        <v>19</v>
      </c>
      <c r="I178" s="154"/>
      <c r="L178" s="151"/>
      <c r="M178" s="155"/>
      <c r="T178" s="156"/>
      <c r="AT178" s="152" t="s">
        <v>208</v>
      </c>
      <c r="AU178" s="152" t="s">
        <v>76</v>
      </c>
      <c r="AV178" s="12" t="s">
        <v>76</v>
      </c>
      <c r="AW178" s="12" t="s">
        <v>31</v>
      </c>
      <c r="AX178" s="12" t="s">
        <v>69</v>
      </c>
      <c r="AY178" s="152" t="s">
        <v>195</v>
      </c>
    </row>
    <row r="179" spans="2:65" s="13" customFormat="1">
      <c r="B179" s="157"/>
      <c r="D179" s="145" t="s">
        <v>208</v>
      </c>
      <c r="E179" s="158" t="s">
        <v>19</v>
      </c>
      <c r="F179" s="159" t="s">
        <v>10435</v>
      </c>
      <c r="H179" s="160">
        <v>33.119999999999997</v>
      </c>
      <c r="I179" s="161"/>
      <c r="L179" s="157"/>
      <c r="M179" s="162"/>
      <c r="T179" s="163"/>
      <c r="AT179" s="158" t="s">
        <v>208</v>
      </c>
      <c r="AU179" s="158" t="s">
        <v>76</v>
      </c>
      <c r="AV179" s="13" t="s">
        <v>78</v>
      </c>
      <c r="AW179" s="13" t="s">
        <v>31</v>
      </c>
      <c r="AX179" s="13" t="s">
        <v>69</v>
      </c>
      <c r="AY179" s="158" t="s">
        <v>195</v>
      </c>
    </row>
    <row r="180" spans="2:65" s="14" customFormat="1">
      <c r="B180" s="164"/>
      <c r="D180" s="145" t="s">
        <v>208</v>
      </c>
      <c r="E180" s="165" t="s">
        <v>19</v>
      </c>
      <c r="F180" s="166" t="s">
        <v>220</v>
      </c>
      <c r="H180" s="167">
        <v>33.119999999999997</v>
      </c>
      <c r="I180" s="168"/>
      <c r="L180" s="164"/>
      <c r="M180" s="169"/>
      <c r="T180" s="170"/>
      <c r="AT180" s="165" t="s">
        <v>208</v>
      </c>
      <c r="AU180" s="165" t="s">
        <v>76</v>
      </c>
      <c r="AV180" s="14" t="s">
        <v>202</v>
      </c>
      <c r="AW180" s="14" t="s">
        <v>31</v>
      </c>
      <c r="AX180" s="14" t="s">
        <v>76</v>
      </c>
      <c r="AY180" s="165" t="s">
        <v>195</v>
      </c>
    </row>
    <row r="181" spans="2:65" s="1" customFormat="1" ht="16.5" customHeight="1">
      <c r="B181" s="33"/>
      <c r="C181" s="132" t="s">
        <v>320</v>
      </c>
      <c r="D181" s="132" t="s">
        <v>197</v>
      </c>
      <c r="E181" s="133" t="s">
        <v>10440</v>
      </c>
      <c r="F181" s="134" t="s">
        <v>10441</v>
      </c>
      <c r="G181" s="135" t="s">
        <v>200</v>
      </c>
      <c r="H181" s="136">
        <v>33.119999999999997</v>
      </c>
      <c r="I181" s="137"/>
      <c r="J181" s="138">
        <f>ROUND(I181*H181,2)</f>
        <v>0</v>
      </c>
      <c r="K181" s="134" t="s">
        <v>19</v>
      </c>
      <c r="L181" s="33"/>
      <c r="M181" s="139" t="s">
        <v>19</v>
      </c>
      <c r="N181" s="140" t="s">
        <v>40</v>
      </c>
      <c r="P181" s="141">
        <f>O181*H181</f>
        <v>0</v>
      </c>
      <c r="Q181" s="141">
        <v>0</v>
      </c>
      <c r="R181" s="141">
        <f>Q181*H181</f>
        <v>0</v>
      </c>
      <c r="S181" s="141">
        <v>0</v>
      </c>
      <c r="T181" s="142">
        <f>S181*H181</f>
        <v>0</v>
      </c>
      <c r="AR181" s="143" t="s">
        <v>202</v>
      </c>
      <c r="AT181" s="143" t="s">
        <v>197</v>
      </c>
      <c r="AU181" s="143" t="s">
        <v>76</v>
      </c>
      <c r="AY181" s="18" t="s">
        <v>195</v>
      </c>
      <c r="BE181" s="144">
        <f>IF(N181="základní",J181,0)</f>
        <v>0</v>
      </c>
      <c r="BF181" s="144">
        <f>IF(N181="snížená",J181,0)</f>
        <v>0</v>
      </c>
      <c r="BG181" s="144">
        <f>IF(N181="zákl. přenesená",J181,0)</f>
        <v>0</v>
      </c>
      <c r="BH181" s="144">
        <f>IF(N181="sníž. přenesená",J181,0)</f>
        <v>0</v>
      </c>
      <c r="BI181" s="144">
        <f>IF(N181="nulová",J181,0)</f>
        <v>0</v>
      </c>
      <c r="BJ181" s="18" t="s">
        <v>76</v>
      </c>
      <c r="BK181" s="144">
        <f>ROUND(I181*H181,2)</f>
        <v>0</v>
      </c>
      <c r="BL181" s="18" t="s">
        <v>202</v>
      </c>
      <c r="BM181" s="143" t="s">
        <v>10442</v>
      </c>
    </row>
    <row r="182" spans="2:65" s="1" customFormat="1">
      <c r="B182" s="33"/>
      <c r="D182" s="145" t="s">
        <v>204</v>
      </c>
      <c r="F182" s="146" t="s">
        <v>10441</v>
      </c>
      <c r="I182" s="147"/>
      <c r="L182" s="33"/>
      <c r="M182" s="148"/>
      <c r="T182" s="54"/>
      <c r="AT182" s="18" t="s">
        <v>204</v>
      </c>
      <c r="AU182" s="18" t="s">
        <v>76</v>
      </c>
    </row>
    <row r="183" spans="2:65" s="12" customFormat="1">
      <c r="B183" s="151"/>
      <c r="D183" s="145" t="s">
        <v>208</v>
      </c>
      <c r="E183" s="152" t="s">
        <v>19</v>
      </c>
      <c r="F183" s="153" t="s">
        <v>10443</v>
      </c>
      <c r="H183" s="152" t="s">
        <v>19</v>
      </c>
      <c r="I183" s="154"/>
      <c r="L183" s="151"/>
      <c r="M183" s="155"/>
      <c r="T183" s="156"/>
      <c r="AT183" s="152" t="s">
        <v>208</v>
      </c>
      <c r="AU183" s="152" t="s">
        <v>76</v>
      </c>
      <c r="AV183" s="12" t="s">
        <v>76</v>
      </c>
      <c r="AW183" s="12" t="s">
        <v>31</v>
      </c>
      <c r="AX183" s="12" t="s">
        <v>69</v>
      </c>
      <c r="AY183" s="152" t="s">
        <v>195</v>
      </c>
    </row>
    <row r="184" spans="2:65" s="13" customFormat="1">
      <c r="B184" s="157"/>
      <c r="D184" s="145" t="s">
        <v>208</v>
      </c>
      <c r="E184" s="158" t="s">
        <v>19</v>
      </c>
      <c r="F184" s="159" t="s">
        <v>10435</v>
      </c>
      <c r="H184" s="160">
        <v>33.119999999999997</v>
      </c>
      <c r="I184" s="161"/>
      <c r="L184" s="157"/>
      <c r="M184" s="162"/>
      <c r="T184" s="163"/>
      <c r="AT184" s="158" t="s">
        <v>208</v>
      </c>
      <c r="AU184" s="158" t="s">
        <v>76</v>
      </c>
      <c r="AV184" s="13" t="s">
        <v>78</v>
      </c>
      <c r="AW184" s="13" t="s">
        <v>31</v>
      </c>
      <c r="AX184" s="13" t="s">
        <v>69</v>
      </c>
      <c r="AY184" s="158" t="s">
        <v>195</v>
      </c>
    </row>
    <row r="185" spans="2:65" s="14" customFormat="1">
      <c r="B185" s="164"/>
      <c r="D185" s="145" t="s">
        <v>208</v>
      </c>
      <c r="E185" s="165" t="s">
        <v>19</v>
      </c>
      <c r="F185" s="166" t="s">
        <v>220</v>
      </c>
      <c r="H185" s="167">
        <v>33.119999999999997</v>
      </c>
      <c r="I185" s="168"/>
      <c r="L185" s="164"/>
      <c r="M185" s="169"/>
      <c r="T185" s="170"/>
      <c r="AT185" s="165" t="s">
        <v>208</v>
      </c>
      <c r="AU185" s="165" t="s">
        <v>76</v>
      </c>
      <c r="AV185" s="14" t="s">
        <v>202</v>
      </c>
      <c r="AW185" s="14" t="s">
        <v>31</v>
      </c>
      <c r="AX185" s="14" t="s">
        <v>76</v>
      </c>
      <c r="AY185" s="165" t="s">
        <v>195</v>
      </c>
    </row>
    <row r="186" spans="2:65" s="11" customFormat="1" ht="25.9" customHeight="1">
      <c r="B186" s="120"/>
      <c r="D186" s="121" t="s">
        <v>68</v>
      </c>
      <c r="E186" s="122" t="s">
        <v>682</v>
      </c>
      <c r="F186" s="122" t="s">
        <v>10444</v>
      </c>
      <c r="I186" s="123"/>
      <c r="J186" s="124">
        <f>BK186</f>
        <v>0</v>
      </c>
      <c r="L186" s="120"/>
      <c r="M186" s="125"/>
      <c r="P186" s="126">
        <f>SUM(P187:P191)</f>
        <v>0</v>
      </c>
      <c r="R186" s="126">
        <f>SUM(R187:R191)</f>
        <v>0</v>
      </c>
      <c r="T186" s="127">
        <f>SUM(T187:T191)</f>
        <v>0</v>
      </c>
      <c r="AR186" s="121" t="s">
        <v>76</v>
      </c>
      <c r="AT186" s="128" t="s">
        <v>68</v>
      </c>
      <c r="AU186" s="128" t="s">
        <v>69</v>
      </c>
      <c r="AY186" s="121" t="s">
        <v>195</v>
      </c>
      <c r="BK186" s="129">
        <f>SUM(BK187:BK191)</f>
        <v>0</v>
      </c>
    </row>
    <row r="187" spans="2:65" s="1" customFormat="1" ht="16.5" customHeight="1">
      <c r="B187" s="33"/>
      <c r="C187" s="132" t="s">
        <v>328</v>
      </c>
      <c r="D187" s="132" t="s">
        <v>197</v>
      </c>
      <c r="E187" s="133" t="s">
        <v>10445</v>
      </c>
      <c r="F187" s="134" t="s">
        <v>10446</v>
      </c>
      <c r="G187" s="135" t="s">
        <v>2167</v>
      </c>
      <c r="H187" s="136">
        <v>2</v>
      </c>
      <c r="I187" s="137"/>
      <c r="J187" s="138">
        <f>ROUND(I187*H187,2)</f>
        <v>0</v>
      </c>
      <c r="K187" s="134" t="s">
        <v>19</v>
      </c>
      <c r="L187" s="33"/>
      <c r="M187" s="139" t="s">
        <v>19</v>
      </c>
      <c r="N187" s="140" t="s">
        <v>40</v>
      </c>
      <c r="P187" s="141">
        <f>O187*H187</f>
        <v>0</v>
      </c>
      <c r="Q187" s="141">
        <v>0</v>
      </c>
      <c r="R187" s="141">
        <f>Q187*H187</f>
        <v>0</v>
      </c>
      <c r="S187" s="141">
        <v>0</v>
      </c>
      <c r="T187" s="142">
        <f>S187*H187</f>
        <v>0</v>
      </c>
      <c r="AR187" s="143" t="s">
        <v>202</v>
      </c>
      <c r="AT187" s="143" t="s">
        <v>197</v>
      </c>
      <c r="AU187" s="143" t="s">
        <v>76</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202</v>
      </c>
      <c r="BM187" s="143" t="s">
        <v>10447</v>
      </c>
    </row>
    <row r="188" spans="2:65" s="1" customFormat="1">
      <c r="B188" s="33"/>
      <c r="D188" s="145" t="s">
        <v>204</v>
      </c>
      <c r="F188" s="146" t="s">
        <v>10446</v>
      </c>
      <c r="I188" s="147"/>
      <c r="L188" s="33"/>
      <c r="M188" s="148"/>
      <c r="T188" s="54"/>
      <c r="AT188" s="18" t="s">
        <v>204</v>
      </c>
      <c r="AU188" s="18" t="s">
        <v>76</v>
      </c>
    </row>
    <row r="189" spans="2:65" s="12" customFormat="1">
      <c r="B189" s="151"/>
      <c r="D189" s="145" t="s">
        <v>208</v>
      </c>
      <c r="E189" s="152" t="s">
        <v>19</v>
      </c>
      <c r="F189" s="153" t="s">
        <v>10448</v>
      </c>
      <c r="H189" s="152" t="s">
        <v>19</v>
      </c>
      <c r="I189" s="154"/>
      <c r="L189" s="151"/>
      <c r="M189" s="155"/>
      <c r="T189" s="156"/>
      <c r="AT189" s="152" t="s">
        <v>208</v>
      </c>
      <c r="AU189" s="152" t="s">
        <v>76</v>
      </c>
      <c r="AV189" s="12" t="s">
        <v>76</v>
      </c>
      <c r="AW189" s="12" t="s">
        <v>31</v>
      </c>
      <c r="AX189" s="12" t="s">
        <v>69</v>
      </c>
      <c r="AY189" s="152" t="s">
        <v>195</v>
      </c>
    </row>
    <row r="190" spans="2:65" s="13" customFormat="1">
      <c r="B190" s="157"/>
      <c r="D190" s="145" t="s">
        <v>208</v>
      </c>
      <c r="E190" s="158" t="s">
        <v>19</v>
      </c>
      <c r="F190" s="159" t="s">
        <v>78</v>
      </c>
      <c r="H190" s="160">
        <v>2</v>
      </c>
      <c r="I190" s="161"/>
      <c r="L190" s="157"/>
      <c r="M190" s="162"/>
      <c r="T190" s="163"/>
      <c r="AT190" s="158" t="s">
        <v>208</v>
      </c>
      <c r="AU190" s="158" t="s">
        <v>76</v>
      </c>
      <c r="AV190" s="13" t="s">
        <v>78</v>
      </c>
      <c r="AW190" s="13" t="s">
        <v>31</v>
      </c>
      <c r="AX190" s="13" t="s">
        <v>69</v>
      </c>
      <c r="AY190" s="158" t="s">
        <v>195</v>
      </c>
    </row>
    <row r="191" spans="2:65" s="14" customFormat="1">
      <c r="B191" s="164"/>
      <c r="D191" s="145" t="s">
        <v>208</v>
      </c>
      <c r="E191" s="165" t="s">
        <v>19</v>
      </c>
      <c r="F191" s="166" t="s">
        <v>220</v>
      </c>
      <c r="H191" s="167">
        <v>2</v>
      </c>
      <c r="I191" s="168"/>
      <c r="L191" s="164"/>
      <c r="M191" s="169"/>
      <c r="T191" s="170"/>
      <c r="AT191" s="165" t="s">
        <v>208</v>
      </c>
      <c r="AU191" s="165" t="s">
        <v>76</v>
      </c>
      <c r="AV191" s="14" t="s">
        <v>202</v>
      </c>
      <c r="AW191" s="14" t="s">
        <v>31</v>
      </c>
      <c r="AX191" s="14" t="s">
        <v>76</v>
      </c>
      <c r="AY191" s="165" t="s">
        <v>195</v>
      </c>
    </row>
    <row r="192" spans="2:65" s="11" customFormat="1" ht="25.9" customHeight="1">
      <c r="B192" s="120"/>
      <c r="D192" s="121" t="s">
        <v>68</v>
      </c>
      <c r="E192" s="122" t="s">
        <v>968</v>
      </c>
      <c r="F192" s="122" t="s">
        <v>6504</v>
      </c>
      <c r="I192" s="123"/>
      <c r="J192" s="124">
        <f>BK192</f>
        <v>0</v>
      </c>
      <c r="L192" s="120"/>
      <c r="M192" s="125"/>
      <c r="P192" s="126">
        <f>SUM(P193:P211)</f>
        <v>0</v>
      </c>
      <c r="R192" s="126">
        <f>SUM(R193:R211)</f>
        <v>0</v>
      </c>
      <c r="T192" s="127">
        <f>SUM(T193:T211)</f>
        <v>0</v>
      </c>
      <c r="AR192" s="121" t="s">
        <v>76</v>
      </c>
      <c r="AT192" s="128" t="s">
        <v>68</v>
      </c>
      <c r="AU192" s="128" t="s">
        <v>69</v>
      </c>
      <c r="AY192" s="121" t="s">
        <v>195</v>
      </c>
      <c r="BK192" s="129">
        <f>SUM(BK193:BK211)</f>
        <v>0</v>
      </c>
    </row>
    <row r="193" spans="2:65" s="1" customFormat="1" ht="16.5" customHeight="1">
      <c r="B193" s="33"/>
      <c r="C193" s="132" t="s">
        <v>338</v>
      </c>
      <c r="D193" s="132" t="s">
        <v>197</v>
      </c>
      <c r="E193" s="133" t="s">
        <v>10449</v>
      </c>
      <c r="F193" s="134" t="s">
        <v>10450</v>
      </c>
      <c r="G193" s="135" t="s">
        <v>200</v>
      </c>
      <c r="H193" s="136">
        <v>1.2</v>
      </c>
      <c r="I193" s="137"/>
      <c r="J193" s="138">
        <f>ROUND(I193*H193,2)</f>
        <v>0</v>
      </c>
      <c r="K193" s="134" t="s">
        <v>19</v>
      </c>
      <c r="L193" s="33"/>
      <c r="M193" s="139" t="s">
        <v>19</v>
      </c>
      <c r="N193" s="140" t="s">
        <v>40</v>
      </c>
      <c r="P193" s="141">
        <f>O193*H193</f>
        <v>0</v>
      </c>
      <c r="Q193" s="141">
        <v>0</v>
      </c>
      <c r="R193" s="141">
        <f>Q193*H193</f>
        <v>0</v>
      </c>
      <c r="S193" s="141">
        <v>0</v>
      </c>
      <c r="T193" s="142">
        <f>S193*H193</f>
        <v>0</v>
      </c>
      <c r="AR193" s="143" t="s">
        <v>202</v>
      </c>
      <c r="AT193" s="143" t="s">
        <v>197</v>
      </c>
      <c r="AU193" s="143" t="s">
        <v>76</v>
      </c>
      <c r="AY193" s="18" t="s">
        <v>195</v>
      </c>
      <c r="BE193" s="144">
        <f>IF(N193="základní",J193,0)</f>
        <v>0</v>
      </c>
      <c r="BF193" s="144">
        <f>IF(N193="snížená",J193,0)</f>
        <v>0</v>
      </c>
      <c r="BG193" s="144">
        <f>IF(N193="zákl. přenesená",J193,0)</f>
        <v>0</v>
      </c>
      <c r="BH193" s="144">
        <f>IF(N193="sníž. přenesená",J193,0)</f>
        <v>0</v>
      </c>
      <c r="BI193" s="144">
        <f>IF(N193="nulová",J193,0)</f>
        <v>0</v>
      </c>
      <c r="BJ193" s="18" t="s">
        <v>76</v>
      </c>
      <c r="BK193" s="144">
        <f>ROUND(I193*H193,2)</f>
        <v>0</v>
      </c>
      <c r="BL193" s="18" t="s">
        <v>202</v>
      </c>
      <c r="BM193" s="143" t="s">
        <v>10451</v>
      </c>
    </row>
    <row r="194" spans="2:65" s="1" customFormat="1">
      <c r="B194" s="33"/>
      <c r="D194" s="145" t="s">
        <v>204</v>
      </c>
      <c r="F194" s="146" t="s">
        <v>10450</v>
      </c>
      <c r="I194" s="147"/>
      <c r="L194" s="33"/>
      <c r="M194" s="148"/>
      <c r="T194" s="54"/>
      <c r="AT194" s="18" t="s">
        <v>204</v>
      </c>
      <c r="AU194" s="18" t="s">
        <v>76</v>
      </c>
    </row>
    <row r="195" spans="2:65" s="12" customFormat="1">
      <c r="B195" s="151"/>
      <c r="D195" s="145" t="s">
        <v>208</v>
      </c>
      <c r="E195" s="152" t="s">
        <v>19</v>
      </c>
      <c r="F195" s="153" t="s">
        <v>10452</v>
      </c>
      <c r="H195" s="152" t="s">
        <v>19</v>
      </c>
      <c r="I195" s="154"/>
      <c r="L195" s="151"/>
      <c r="M195" s="155"/>
      <c r="T195" s="156"/>
      <c r="AT195" s="152" t="s">
        <v>208</v>
      </c>
      <c r="AU195" s="152" t="s">
        <v>76</v>
      </c>
      <c r="AV195" s="12" t="s">
        <v>76</v>
      </c>
      <c r="AW195" s="12" t="s">
        <v>31</v>
      </c>
      <c r="AX195" s="12" t="s">
        <v>69</v>
      </c>
      <c r="AY195" s="152" t="s">
        <v>195</v>
      </c>
    </row>
    <row r="196" spans="2:65" s="13" customFormat="1">
      <c r="B196" s="157"/>
      <c r="D196" s="145" t="s">
        <v>208</v>
      </c>
      <c r="E196" s="158" t="s">
        <v>19</v>
      </c>
      <c r="F196" s="159" t="s">
        <v>10453</v>
      </c>
      <c r="H196" s="160">
        <v>1.2</v>
      </c>
      <c r="I196" s="161"/>
      <c r="L196" s="157"/>
      <c r="M196" s="162"/>
      <c r="T196" s="163"/>
      <c r="AT196" s="158" t="s">
        <v>208</v>
      </c>
      <c r="AU196" s="158" t="s">
        <v>76</v>
      </c>
      <c r="AV196" s="13" t="s">
        <v>78</v>
      </c>
      <c r="AW196" s="13" t="s">
        <v>31</v>
      </c>
      <c r="AX196" s="13" t="s">
        <v>69</v>
      </c>
      <c r="AY196" s="158" t="s">
        <v>195</v>
      </c>
    </row>
    <row r="197" spans="2:65" s="14" customFormat="1">
      <c r="B197" s="164"/>
      <c r="D197" s="145" t="s">
        <v>208</v>
      </c>
      <c r="E197" s="165" t="s">
        <v>19</v>
      </c>
      <c r="F197" s="166" t="s">
        <v>220</v>
      </c>
      <c r="H197" s="167">
        <v>1.2</v>
      </c>
      <c r="I197" s="168"/>
      <c r="L197" s="164"/>
      <c r="M197" s="169"/>
      <c r="T197" s="170"/>
      <c r="AT197" s="165" t="s">
        <v>208</v>
      </c>
      <c r="AU197" s="165" t="s">
        <v>76</v>
      </c>
      <c r="AV197" s="14" t="s">
        <v>202</v>
      </c>
      <c r="AW197" s="14" t="s">
        <v>31</v>
      </c>
      <c r="AX197" s="14" t="s">
        <v>76</v>
      </c>
      <c r="AY197" s="165" t="s">
        <v>195</v>
      </c>
    </row>
    <row r="198" spans="2:65" s="1" customFormat="1" ht="24.2" customHeight="1">
      <c r="B198" s="33"/>
      <c r="C198" s="132" t="s">
        <v>342</v>
      </c>
      <c r="D198" s="132" t="s">
        <v>197</v>
      </c>
      <c r="E198" s="133" t="s">
        <v>10454</v>
      </c>
      <c r="F198" s="134" t="s">
        <v>10455</v>
      </c>
      <c r="G198" s="135" t="s">
        <v>200</v>
      </c>
      <c r="H198" s="136">
        <v>110.4</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202</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202</v>
      </c>
      <c r="BM198" s="143" t="s">
        <v>10456</v>
      </c>
    </row>
    <row r="199" spans="2:65" s="1" customFormat="1">
      <c r="B199" s="33"/>
      <c r="D199" s="145" t="s">
        <v>204</v>
      </c>
      <c r="F199" s="146" t="s">
        <v>10455</v>
      </c>
      <c r="I199" s="147"/>
      <c r="L199" s="33"/>
      <c r="M199" s="148"/>
      <c r="T199" s="54"/>
      <c r="AT199" s="18" t="s">
        <v>204</v>
      </c>
      <c r="AU199" s="18" t="s">
        <v>76</v>
      </c>
    </row>
    <row r="200" spans="2:65" s="12" customFormat="1">
      <c r="B200" s="151"/>
      <c r="D200" s="145" t="s">
        <v>208</v>
      </c>
      <c r="E200" s="152" t="s">
        <v>19</v>
      </c>
      <c r="F200" s="153" t="s">
        <v>10403</v>
      </c>
      <c r="H200" s="152" t="s">
        <v>19</v>
      </c>
      <c r="I200" s="154"/>
      <c r="L200" s="151"/>
      <c r="M200" s="155"/>
      <c r="T200" s="156"/>
      <c r="AT200" s="152" t="s">
        <v>208</v>
      </c>
      <c r="AU200" s="152" t="s">
        <v>76</v>
      </c>
      <c r="AV200" s="12" t="s">
        <v>76</v>
      </c>
      <c r="AW200" s="12" t="s">
        <v>31</v>
      </c>
      <c r="AX200" s="12" t="s">
        <v>69</v>
      </c>
      <c r="AY200" s="152" t="s">
        <v>195</v>
      </c>
    </row>
    <row r="201" spans="2:65" s="13" customFormat="1">
      <c r="B201" s="157"/>
      <c r="D201" s="145" t="s">
        <v>208</v>
      </c>
      <c r="E201" s="158" t="s">
        <v>19</v>
      </c>
      <c r="F201" s="159" t="s">
        <v>10457</v>
      </c>
      <c r="H201" s="160">
        <v>75.739000000000004</v>
      </c>
      <c r="I201" s="161"/>
      <c r="L201" s="157"/>
      <c r="M201" s="162"/>
      <c r="T201" s="163"/>
      <c r="AT201" s="158" t="s">
        <v>208</v>
      </c>
      <c r="AU201" s="158" t="s">
        <v>76</v>
      </c>
      <c r="AV201" s="13" t="s">
        <v>78</v>
      </c>
      <c r="AW201" s="13" t="s">
        <v>31</v>
      </c>
      <c r="AX201" s="13" t="s">
        <v>69</v>
      </c>
      <c r="AY201" s="158" t="s">
        <v>195</v>
      </c>
    </row>
    <row r="202" spans="2:65" s="12" customFormat="1">
      <c r="B202" s="151"/>
      <c r="D202" s="145" t="s">
        <v>208</v>
      </c>
      <c r="E202" s="152" t="s">
        <v>19</v>
      </c>
      <c r="F202" s="153" t="s">
        <v>10405</v>
      </c>
      <c r="H202" s="152" t="s">
        <v>19</v>
      </c>
      <c r="I202" s="154"/>
      <c r="L202" s="151"/>
      <c r="M202" s="155"/>
      <c r="T202" s="156"/>
      <c r="AT202" s="152" t="s">
        <v>208</v>
      </c>
      <c r="AU202" s="152" t="s">
        <v>76</v>
      </c>
      <c r="AV202" s="12" t="s">
        <v>76</v>
      </c>
      <c r="AW202" s="12" t="s">
        <v>31</v>
      </c>
      <c r="AX202" s="12" t="s">
        <v>69</v>
      </c>
      <c r="AY202" s="152" t="s">
        <v>195</v>
      </c>
    </row>
    <row r="203" spans="2:65" s="13" customFormat="1">
      <c r="B203" s="157"/>
      <c r="D203" s="145" t="s">
        <v>208</v>
      </c>
      <c r="E203" s="158" t="s">
        <v>19</v>
      </c>
      <c r="F203" s="159" t="s">
        <v>10458</v>
      </c>
      <c r="H203" s="160">
        <v>34.661000000000001</v>
      </c>
      <c r="I203" s="161"/>
      <c r="L203" s="157"/>
      <c r="M203" s="162"/>
      <c r="T203" s="163"/>
      <c r="AT203" s="158" t="s">
        <v>208</v>
      </c>
      <c r="AU203" s="158" t="s">
        <v>76</v>
      </c>
      <c r="AV203" s="13" t="s">
        <v>78</v>
      </c>
      <c r="AW203" s="13" t="s">
        <v>31</v>
      </c>
      <c r="AX203" s="13" t="s">
        <v>69</v>
      </c>
      <c r="AY203" s="158" t="s">
        <v>195</v>
      </c>
    </row>
    <row r="204" spans="2:65" s="14" customFormat="1">
      <c r="B204" s="164"/>
      <c r="D204" s="145" t="s">
        <v>208</v>
      </c>
      <c r="E204" s="165" t="s">
        <v>19</v>
      </c>
      <c r="F204" s="166" t="s">
        <v>220</v>
      </c>
      <c r="H204" s="167">
        <v>110.4</v>
      </c>
      <c r="I204" s="168"/>
      <c r="L204" s="164"/>
      <c r="M204" s="169"/>
      <c r="T204" s="170"/>
      <c r="AT204" s="165" t="s">
        <v>208</v>
      </c>
      <c r="AU204" s="165" t="s">
        <v>76</v>
      </c>
      <c r="AV204" s="14" t="s">
        <v>202</v>
      </c>
      <c r="AW204" s="14" t="s">
        <v>31</v>
      </c>
      <c r="AX204" s="14" t="s">
        <v>76</v>
      </c>
      <c r="AY204" s="165" t="s">
        <v>195</v>
      </c>
    </row>
    <row r="205" spans="2:65" s="1" customFormat="1" ht="24.2" customHeight="1">
      <c r="B205" s="33"/>
      <c r="C205" s="132" t="s">
        <v>350</v>
      </c>
      <c r="D205" s="132" t="s">
        <v>197</v>
      </c>
      <c r="E205" s="133" t="s">
        <v>10459</v>
      </c>
      <c r="F205" s="134" t="s">
        <v>6506</v>
      </c>
      <c r="G205" s="135" t="s">
        <v>246</v>
      </c>
      <c r="H205" s="136">
        <v>4.8899999999999997</v>
      </c>
      <c r="I205" s="137"/>
      <c r="J205" s="138">
        <f>ROUND(I205*H205,2)</f>
        <v>0</v>
      </c>
      <c r="K205" s="134" t="s">
        <v>19</v>
      </c>
      <c r="L205" s="33"/>
      <c r="M205" s="139" t="s">
        <v>19</v>
      </c>
      <c r="N205" s="140" t="s">
        <v>40</v>
      </c>
      <c r="P205" s="141">
        <f>O205*H205</f>
        <v>0</v>
      </c>
      <c r="Q205" s="141">
        <v>0</v>
      </c>
      <c r="R205" s="141">
        <f>Q205*H205</f>
        <v>0</v>
      </c>
      <c r="S205" s="141">
        <v>0</v>
      </c>
      <c r="T205" s="142">
        <f>S205*H205</f>
        <v>0</v>
      </c>
      <c r="AR205" s="143" t="s">
        <v>202</v>
      </c>
      <c r="AT205" s="143" t="s">
        <v>197</v>
      </c>
      <c r="AU205" s="143" t="s">
        <v>76</v>
      </c>
      <c r="AY205" s="18" t="s">
        <v>195</v>
      </c>
      <c r="BE205" s="144">
        <f>IF(N205="základní",J205,0)</f>
        <v>0</v>
      </c>
      <c r="BF205" s="144">
        <f>IF(N205="snížená",J205,0)</f>
        <v>0</v>
      </c>
      <c r="BG205" s="144">
        <f>IF(N205="zákl. přenesená",J205,0)</f>
        <v>0</v>
      </c>
      <c r="BH205" s="144">
        <f>IF(N205="sníž. přenesená",J205,0)</f>
        <v>0</v>
      </c>
      <c r="BI205" s="144">
        <f>IF(N205="nulová",J205,0)</f>
        <v>0</v>
      </c>
      <c r="BJ205" s="18" t="s">
        <v>76</v>
      </c>
      <c r="BK205" s="144">
        <f>ROUND(I205*H205,2)</f>
        <v>0</v>
      </c>
      <c r="BL205" s="18" t="s">
        <v>202</v>
      </c>
      <c r="BM205" s="143" t="s">
        <v>10460</v>
      </c>
    </row>
    <row r="206" spans="2:65" s="1" customFormat="1">
      <c r="B206" s="33"/>
      <c r="D206" s="145" t="s">
        <v>204</v>
      </c>
      <c r="F206" s="146" t="s">
        <v>6506</v>
      </c>
      <c r="I206" s="147"/>
      <c r="L206" s="33"/>
      <c r="M206" s="148"/>
      <c r="T206" s="54"/>
      <c r="AT206" s="18" t="s">
        <v>204</v>
      </c>
      <c r="AU206" s="18" t="s">
        <v>76</v>
      </c>
    </row>
    <row r="207" spans="2:65" s="12" customFormat="1">
      <c r="B207" s="151"/>
      <c r="D207" s="145" t="s">
        <v>208</v>
      </c>
      <c r="E207" s="152" t="s">
        <v>19</v>
      </c>
      <c r="F207" s="153" t="s">
        <v>10396</v>
      </c>
      <c r="H207" s="152" t="s">
        <v>19</v>
      </c>
      <c r="I207" s="154"/>
      <c r="L207" s="151"/>
      <c r="M207" s="155"/>
      <c r="T207" s="156"/>
      <c r="AT207" s="152" t="s">
        <v>208</v>
      </c>
      <c r="AU207" s="152" t="s">
        <v>76</v>
      </c>
      <c r="AV207" s="12" t="s">
        <v>76</v>
      </c>
      <c r="AW207" s="12" t="s">
        <v>31</v>
      </c>
      <c r="AX207" s="12" t="s">
        <v>69</v>
      </c>
      <c r="AY207" s="152" t="s">
        <v>195</v>
      </c>
    </row>
    <row r="208" spans="2:65" s="13" customFormat="1">
      <c r="B208" s="157"/>
      <c r="D208" s="145" t="s">
        <v>208</v>
      </c>
      <c r="E208" s="158" t="s">
        <v>19</v>
      </c>
      <c r="F208" s="159" t="s">
        <v>10461</v>
      </c>
      <c r="H208" s="160">
        <v>3.31</v>
      </c>
      <c r="I208" s="161"/>
      <c r="L208" s="157"/>
      <c r="M208" s="162"/>
      <c r="T208" s="163"/>
      <c r="AT208" s="158" t="s">
        <v>208</v>
      </c>
      <c r="AU208" s="158" t="s">
        <v>76</v>
      </c>
      <c r="AV208" s="13" t="s">
        <v>78</v>
      </c>
      <c r="AW208" s="13" t="s">
        <v>31</v>
      </c>
      <c r="AX208" s="13" t="s">
        <v>69</v>
      </c>
      <c r="AY208" s="158" t="s">
        <v>195</v>
      </c>
    </row>
    <row r="209" spans="2:65" s="12" customFormat="1">
      <c r="B209" s="151"/>
      <c r="D209" s="145" t="s">
        <v>208</v>
      </c>
      <c r="E209" s="152" t="s">
        <v>19</v>
      </c>
      <c r="F209" s="153" t="s">
        <v>10398</v>
      </c>
      <c r="H209" s="152" t="s">
        <v>19</v>
      </c>
      <c r="I209" s="154"/>
      <c r="L209" s="151"/>
      <c r="M209" s="155"/>
      <c r="T209" s="156"/>
      <c r="AT209" s="152" t="s">
        <v>208</v>
      </c>
      <c r="AU209" s="152" t="s">
        <v>76</v>
      </c>
      <c r="AV209" s="12" t="s">
        <v>76</v>
      </c>
      <c r="AW209" s="12" t="s">
        <v>31</v>
      </c>
      <c r="AX209" s="12" t="s">
        <v>69</v>
      </c>
      <c r="AY209" s="152" t="s">
        <v>195</v>
      </c>
    </row>
    <row r="210" spans="2:65" s="13" customFormat="1">
      <c r="B210" s="157"/>
      <c r="D210" s="145" t="s">
        <v>208</v>
      </c>
      <c r="E210" s="158" t="s">
        <v>19</v>
      </c>
      <c r="F210" s="159" t="s">
        <v>10462</v>
      </c>
      <c r="H210" s="160">
        <v>1.58</v>
      </c>
      <c r="I210" s="161"/>
      <c r="L210" s="157"/>
      <c r="M210" s="162"/>
      <c r="T210" s="163"/>
      <c r="AT210" s="158" t="s">
        <v>208</v>
      </c>
      <c r="AU210" s="158" t="s">
        <v>76</v>
      </c>
      <c r="AV210" s="13" t="s">
        <v>78</v>
      </c>
      <c r="AW210" s="13" t="s">
        <v>31</v>
      </c>
      <c r="AX210" s="13" t="s">
        <v>69</v>
      </c>
      <c r="AY210" s="158" t="s">
        <v>195</v>
      </c>
    </row>
    <row r="211" spans="2:65" s="14" customFormat="1">
      <c r="B211" s="164"/>
      <c r="D211" s="145" t="s">
        <v>208</v>
      </c>
      <c r="E211" s="165" t="s">
        <v>19</v>
      </c>
      <c r="F211" s="166" t="s">
        <v>220</v>
      </c>
      <c r="H211" s="167">
        <v>4.8899999999999997</v>
      </c>
      <c r="I211" s="168"/>
      <c r="L211" s="164"/>
      <c r="M211" s="169"/>
      <c r="T211" s="170"/>
      <c r="AT211" s="165" t="s">
        <v>208</v>
      </c>
      <c r="AU211" s="165" t="s">
        <v>76</v>
      </c>
      <c r="AV211" s="14" t="s">
        <v>202</v>
      </c>
      <c r="AW211" s="14" t="s">
        <v>31</v>
      </c>
      <c r="AX211" s="14" t="s">
        <v>76</v>
      </c>
      <c r="AY211" s="165" t="s">
        <v>195</v>
      </c>
    </row>
    <row r="212" spans="2:65" s="11" customFormat="1" ht="25.9" customHeight="1">
      <c r="B212" s="120"/>
      <c r="D212" s="121" t="s">
        <v>68</v>
      </c>
      <c r="E212" s="122" t="s">
        <v>2107</v>
      </c>
      <c r="F212" s="122" t="s">
        <v>10463</v>
      </c>
      <c r="I212" s="123"/>
      <c r="J212" s="124">
        <f>BK212</f>
        <v>0</v>
      </c>
      <c r="L212" s="120"/>
      <c r="M212" s="125"/>
      <c r="P212" s="126">
        <f>SUM(P213:P236)</f>
        <v>0</v>
      </c>
      <c r="R212" s="126">
        <f>SUM(R213:R236)</f>
        <v>0</v>
      </c>
      <c r="T212" s="127">
        <f>SUM(T213:T236)</f>
        <v>0</v>
      </c>
      <c r="AR212" s="121" t="s">
        <v>76</v>
      </c>
      <c r="AT212" s="128" t="s">
        <v>68</v>
      </c>
      <c r="AU212" s="128" t="s">
        <v>69</v>
      </c>
      <c r="AY212" s="121" t="s">
        <v>195</v>
      </c>
      <c r="BK212" s="129">
        <f>SUM(BK213:BK236)</f>
        <v>0</v>
      </c>
    </row>
    <row r="213" spans="2:65" s="1" customFormat="1" ht="16.5" customHeight="1">
      <c r="B213" s="33"/>
      <c r="C213" s="132" t="s">
        <v>386</v>
      </c>
      <c r="D213" s="132" t="s">
        <v>197</v>
      </c>
      <c r="E213" s="133" t="s">
        <v>10464</v>
      </c>
      <c r="F213" s="134" t="s">
        <v>10465</v>
      </c>
      <c r="G213" s="135" t="s">
        <v>230</v>
      </c>
      <c r="H213" s="136">
        <v>11.9</v>
      </c>
      <c r="I213" s="137"/>
      <c r="J213" s="138">
        <f>ROUND(I213*H213,2)</f>
        <v>0</v>
      </c>
      <c r="K213" s="134" t="s">
        <v>19</v>
      </c>
      <c r="L213" s="33"/>
      <c r="M213" s="139" t="s">
        <v>19</v>
      </c>
      <c r="N213" s="140" t="s">
        <v>40</v>
      </c>
      <c r="P213" s="141">
        <f>O213*H213</f>
        <v>0</v>
      </c>
      <c r="Q213" s="141">
        <v>0</v>
      </c>
      <c r="R213" s="141">
        <f>Q213*H213</f>
        <v>0</v>
      </c>
      <c r="S213" s="141">
        <v>0</v>
      </c>
      <c r="T213" s="142">
        <f>S213*H213</f>
        <v>0</v>
      </c>
      <c r="AR213" s="143" t="s">
        <v>202</v>
      </c>
      <c r="AT213" s="143" t="s">
        <v>197</v>
      </c>
      <c r="AU213" s="143" t="s">
        <v>76</v>
      </c>
      <c r="AY213" s="18" t="s">
        <v>195</v>
      </c>
      <c r="BE213" s="144">
        <f>IF(N213="základní",J213,0)</f>
        <v>0</v>
      </c>
      <c r="BF213" s="144">
        <f>IF(N213="snížená",J213,0)</f>
        <v>0</v>
      </c>
      <c r="BG213" s="144">
        <f>IF(N213="zákl. přenesená",J213,0)</f>
        <v>0</v>
      </c>
      <c r="BH213" s="144">
        <f>IF(N213="sníž. přenesená",J213,0)</f>
        <v>0</v>
      </c>
      <c r="BI213" s="144">
        <f>IF(N213="nulová",J213,0)</f>
        <v>0</v>
      </c>
      <c r="BJ213" s="18" t="s">
        <v>76</v>
      </c>
      <c r="BK213" s="144">
        <f>ROUND(I213*H213,2)</f>
        <v>0</v>
      </c>
      <c r="BL213" s="18" t="s">
        <v>202</v>
      </c>
      <c r="BM213" s="143" t="s">
        <v>10466</v>
      </c>
    </row>
    <row r="214" spans="2:65" s="1" customFormat="1">
      <c r="B214" s="33"/>
      <c r="D214" s="145" t="s">
        <v>204</v>
      </c>
      <c r="F214" s="146" t="s">
        <v>10465</v>
      </c>
      <c r="I214" s="147"/>
      <c r="L214" s="33"/>
      <c r="M214" s="148"/>
      <c r="T214" s="54"/>
      <c r="AT214" s="18" t="s">
        <v>204</v>
      </c>
      <c r="AU214" s="18" t="s">
        <v>76</v>
      </c>
    </row>
    <row r="215" spans="2:65" s="12" customFormat="1">
      <c r="B215" s="151"/>
      <c r="D215" s="145" t="s">
        <v>208</v>
      </c>
      <c r="E215" s="152" t="s">
        <v>19</v>
      </c>
      <c r="F215" s="153" t="s">
        <v>10467</v>
      </c>
      <c r="H215" s="152" t="s">
        <v>19</v>
      </c>
      <c r="I215" s="154"/>
      <c r="L215" s="151"/>
      <c r="M215" s="155"/>
      <c r="T215" s="156"/>
      <c r="AT215" s="152" t="s">
        <v>208</v>
      </c>
      <c r="AU215" s="152" t="s">
        <v>76</v>
      </c>
      <c r="AV215" s="12" t="s">
        <v>76</v>
      </c>
      <c r="AW215" s="12" t="s">
        <v>31</v>
      </c>
      <c r="AX215" s="12" t="s">
        <v>69</v>
      </c>
      <c r="AY215" s="152" t="s">
        <v>195</v>
      </c>
    </row>
    <row r="216" spans="2:65" s="13" customFormat="1">
      <c r="B216" s="157"/>
      <c r="D216" s="145" t="s">
        <v>208</v>
      </c>
      <c r="E216" s="158" t="s">
        <v>19</v>
      </c>
      <c r="F216" s="159" t="s">
        <v>10468</v>
      </c>
      <c r="H216" s="160">
        <v>2.9</v>
      </c>
      <c r="I216" s="161"/>
      <c r="L216" s="157"/>
      <c r="M216" s="162"/>
      <c r="T216" s="163"/>
      <c r="AT216" s="158" t="s">
        <v>208</v>
      </c>
      <c r="AU216" s="158" t="s">
        <v>76</v>
      </c>
      <c r="AV216" s="13" t="s">
        <v>78</v>
      </c>
      <c r="AW216" s="13" t="s">
        <v>31</v>
      </c>
      <c r="AX216" s="13" t="s">
        <v>69</v>
      </c>
      <c r="AY216" s="158" t="s">
        <v>195</v>
      </c>
    </row>
    <row r="217" spans="2:65" s="12" customFormat="1">
      <c r="B217" s="151"/>
      <c r="D217" s="145" t="s">
        <v>208</v>
      </c>
      <c r="E217" s="152" t="s">
        <v>19</v>
      </c>
      <c r="F217" s="153" t="s">
        <v>10469</v>
      </c>
      <c r="H217" s="152" t="s">
        <v>19</v>
      </c>
      <c r="I217" s="154"/>
      <c r="L217" s="151"/>
      <c r="M217" s="155"/>
      <c r="T217" s="156"/>
      <c r="AT217" s="152" t="s">
        <v>208</v>
      </c>
      <c r="AU217" s="152" t="s">
        <v>76</v>
      </c>
      <c r="AV217" s="12" t="s">
        <v>76</v>
      </c>
      <c r="AW217" s="12" t="s">
        <v>31</v>
      </c>
      <c r="AX217" s="12" t="s">
        <v>69</v>
      </c>
      <c r="AY217" s="152" t="s">
        <v>195</v>
      </c>
    </row>
    <row r="218" spans="2:65" s="13" customFormat="1">
      <c r="B218" s="157"/>
      <c r="D218" s="145" t="s">
        <v>208</v>
      </c>
      <c r="E218" s="158" t="s">
        <v>19</v>
      </c>
      <c r="F218" s="159" t="s">
        <v>10470</v>
      </c>
      <c r="H218" s="160">
        <v>9</v>
      </c>
      <c r="I218" s="161"/>
      <c r="L218" s="157"/>
      <c r="M218" s="162"/>
      <c r="T218" s="163"/>
      <c r="AT218" s="158" t="s">
        <v>208</v>
      </c>
      <c r="AU218" s="158" t="s">
        <v>76</v>
      </c>
      <c r="AV218" s="13" t="s">
        <v>78</v>
      </c>
      <c r="AW218" s="13" t="s">
        <v>31</v>
      </c>
      <c r="AX218" s="13" t="s">
        <v>69</v>
      </c>
      <c r="AY218" s="158" t="s">
        <v>195</v>
      </c>
    </row>
    <row r="219" spans="2:65" s="14" customFormat="1">
      <c r="B219" s="164"/>
      <c r="D219" s="145" t="s">
        <v>208</v>
      </c>
      <c r="E219" s="165" t="s">
        <v>19</v>
      </c>
      <c r="F219" s="166" t="s">
        <v>220</v>
      </c>
      <c r="H219" s="167">
        <v>11.9</v>
      </c>
      <c r="I219" s="168"/>
      <c r="L219" s="164"/>
      <c r="M219" s="169"/>
      <c r="T219" s="170"/>
      <c r="AT219" s="165" t="s">
        <v>208</v>
      </c>
      <c r="AU219" s="165" t="s">
        <v>76</v>
      </c>
      <c r="AV219" s="14" t="s">
        <v>202</v>
      </c>
      <c r="AW219" s="14" t="s">
        <v>31</v>
      </c>
      <c r="AX219" s="14" t="s">
        <v>76</v>
      </c>
      <c r="AY219" s="165" t="s">
        <v>195</v>
      </c>
    </row>
    <row r="220" spans="2:65" s="1" customFormat="1" ht="16.5" customHeight="1">
      <c r="B220" s="33"/>
      <c r="C220" s="132" t="s">
        <v>392</v>
      </c>
      <c r="D220" s="132" t="s">
        <v>197</v>
      </c>
      <c r="E220" s="133" t="s">
        <v>10471</v>
      </c>
      <c r="F220" s="134" t="s">
        <v>10472</v>
      </c>
      <c r="G220" s="135" t="s">
        <v>2167</v>
      </c>
      <c r="H220" s="136">
        <v>4</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202</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202</v>
      </c>
      <c r="BM220" s="143" t="s">
        <v>10473</v>
      </c>
    </row>
    <row r="221" spans="2:65" s="1" customFormat="1">
      <c r="B221" s="33"/>
      <c r="D221" s="145" t="s">
        <v>204</v>
      </c>
      <c r="F221" s="146" t="s">
        <v>10472</v>
      </c>
      <c r="I221" s="147"/>
      <c r="L221" s="33"/>
      <c r="M221" s="148"/>
      <c r="T221" s="54"/>
      <c r="AT221" s="18" t="s">
        <v>204</v>
      </c>
      <c r="AU221" s="18" t="s">
        <v>76</v>
      </c>
    </row>
    <row r="222" spans="2:65" s="12" customFormat="1">
      <c r="B222" s="151"/>
      <c r="D222" s="145" t="s">
        <v>208</v>
      </c>
      <c r="E222" s="152" t="s">
        <v>19</v>
      </c>
      <c r="F222" s="153" t="s">
        <v>10474</v>
      </c>
      <c r="H222" s="152" t="s">
        <v>19</v>
      </c>
      <c r="I222" s="154"/>
      <c r="L222" s="151"/>
      <c r="M222" s="155"/>
      <c r="T222" s="156"/>
      <c r="AT222" s="152" t="s">
        <v>208</v>
      </c>
      <c r="AU222" s="152" t="s">
        <v>76</v>
      </c>
      <c r="AV222" s="12" t="s">
        <v>76</v>
      </c>
      <c r="AW222" s="12" t="s">
        <v>31</v>
      </c>
      <c r="AX222" s="12" t="s">
        <v>69</v>
      </c>
      <c r="AY222" s="152" t="s">
        <v>195</v>
      </c>
    </row>
    <row r="223" spans="2:65" s="13" customFormat="1">
      <c r="B223" s="157"/>
      <c r="D223" s="145" t="s">
        <v>208</v>
      </c>
      <c r="E223" s="158" t="s">
        <v>19</v>
      </c>
      <c r="F223" s="159" t="s">
        <v>10475</v>
      </c>
      <c r="H223" s="160">
        <v>4</v>
      </c>
      <c r="I223" s="161"/>
      <c r="L223" s="157"/>
      <c r="M223" s="162"/>
      <c r="T223" s="163"/>
      <c r="AT223" s="158" t="s">
        <v>208</v>
      </c>
      <c r="AU223" s="158" t="s">
        <v>76</v>
      </c>
      <c r="AV223" s="13" t="s">
        <v>78</v>
      </c>
      <c r="AW223" s="13" t="s">
        <v>31</v>
      </c>
      <c r="AX223" s="13" t="s">
        <v>69</v>
      </c>
      <c r="AY223" s="158" t="s">
        <v>195</v>
      </c>
    </row>
    <row r="224" spans="2:65" s="14" customFormat="1">
      <c r="B224" s="164"/>
      <c r="D224" s="145" t="s">
        <v>208</v>
      </c>
      <c r="E224" s="165" t="s">
        <v>19</v>
      </c>
      <c r="F224" s="166" t="s">
        <v>220</v>
      </c>
      <c r="H224" s="167">
        <v>4</v>
      </c>
      <c r="I224" s="168"/>
      <c r="L224" s="164"/>
      <c r="M224" s="169"/>
      <c r="T224" s="170"/>
      <c r="AT224" s="165" t="s">
        <v>208</v>
      </c>
      <c r="AU224" s="165" t="s">
        <v>76</v>
      </c>
      <c r="AV224" s="14" t="s">
        <v>202</v>
      </c>
      <c r="AW224" s="14" t="s">
        <v>31</v>
      </c>
      <c r="AX224" s="14" t="s">
        <v>76</v>
      </c>
      <c r="AY224" s="165" t="s">
        <v>195</v>
      </c>
    </row>
    <row r="225" spans="2:65" s="1" customFormat="1" ht="16.5" customHeight="1">
      <c r="B225" s="33"/>
      <c r="C225" s="132" t="s">
        <v>7</v>
      </c>
      <c r="D225" s="132" t="s">
        <v>197</v>
      </c>
      <c r="E225" s="133" t="s">
        <v>10476</v>
      </c>
      <c r="F225" s="134" t="s">
        <v>10477</v>
      </c>
      <c r="G225" s="135" t="s">
        <v>2167</v>
      </c>
      <c r="H225" s="136">
        <v>2</v>
      </c>
      <c r="I225" s="137"/>
      <c r="J225" s="138">
        <f>ROUND(I225*H225,2)</f>
        <v>0</v>
      </c>
      <c r="K225" s="134" t="s">
        <v>19</v>
      </c>
      <c r="L225" s="33"/>
      <c r="M225" s="139" t="s">
        <v>19</v>
      </c>
      <c r="N225" s="140" t="s">
        <v>40</v>
      </c>
      <c r="P225" s="141">
        <f>O225*H225</f>
        <v>0</v>
      </c>
      <c r="Q225" s="141">
        <v>0</v>
      </c>
      <c r="R225" s="141">
        <f>Q225*H225</f>
        <v>0</v>
      </c>
      <c r="S225" s="141">
        <v>0</v>
      </c>
      <c r="T225" s="142">
        <f>S225*H225</f>
        <v>0</v>
      </c>
      <c r="AR225" s="143" t="s">
        <v>202</v>
      </c>
      <c r="AT225" s="143" t="s">
        <v>197</v>
      </c>
      <c r="AU225" s="143" t="s">
        <v>76</v>
      </c>
      <c r="AY225" s="18" t="s">
        <v>195</v>
      </c>
      <c r="BE225" s="144">
        <f>IF(N225="základní",J225,0)</f>
        <v>0</v>
      </c>
      <c r="BF225" s="144">
        <f>IF(N225="snížená",J225,0)</f>
        <v>0</v>
      </c>
      <c r="BG225" s="144">
        <f>IF(N225="zákl. přenesená",J225,0)</f>
        <v>0</v>
      </c>
      <c r="BH225" s="144">
        <f>IF(N225="sníž. přenesená",J225,0)</f>
        <v>0</v>
      </c>
      <c r="BI225" s="144">
        <f>IF(N225="nulová",J225,0)</f>
        <v>0</v>
      </c>
      <c r="BJ225" s="18" t="s">
        <v>76</v>
      </c>
      <c r="BK225" s="144">
        <f>ROUND(I225*H225,2)</f>
        <v>0</v>
      </c>
      <c r="BL225" s="18" t="s">
        <v>202</v>
      </c>
      <c r="BM225" s="143" t="s">
        <v>10478</v>
      </c>
    </row>
    <row r="226" spans="2:65" s="1" customFormat="1">
      <c r="B226" s="33"/>
      <c r="D226" s="145" t="s">
        <v>204</v>
      </c>
      <c r="F226" s="146" t="s">
        <v>10477</v>
      </c>
      <c r="I226" s="147"/>
      <c r="L226" s="33"/>
      <c r="M226" s="148"/>
      <c r="T226" s="54"/>
      <c r="AT226" s="18" t="s">
        <v>204</v>
      </c>
      <c r="AU226" s="18" t="s">
        <v>76</v>
      </c>
    </row>
    <row r="227" spans="2:65" s="12" customFormat="1">
      <c r="B227" s="151"/>
      <c r="D227" s="145" t="s">
        <v>208</v>
      </c>
      <c r="E227" s="152" t="s">
        <v>19</v>
      </c>
      <c r="F227" s="153" t="s">
        <v>10479</v>
      </c>
      <c r="H227" s="152" t="s">
        <v>19</v>
      </c>
      <c r="I227" s="154"/>
      <c r="L227" s="151"/>
      <c r="M227" s="155"/>
      <c r="T227" s="156"/>
      <c r="AT227" s="152" t="s">
        <v>208</v>
      </c>
      <c r="AU227" s="152" t="s">
        <v>76</v>
      </c>
      <c r="AV227" s="12" t="s">
        <v>76</v>
      </c>
      <c r="AW227" s="12" t="s">
        <v>31</v>
      </c>
      <c r="AX227" s="12" t="s">
        <v>69</v>
      </c>
      <c r="AY227" s="152" t="s">
        <v>195</v>
      </c>
    </row>
    <row r="228" spans="2:65" s="13" customFormat="1">
      <c r="B228" s="157"/>
      <c r="D228" s="145" t="s">
        <v>208</v>
      </c>
      <c r="E228" s="158" t="s">
        <v>19</v>
      </c>
      <c r="F228" s="159" t="s">
        <v>78</v>
      </c>
      <c r="H228" s="160">
        <v>2</v>
      </c>
      <c r="I228" s="161"/>
      <c r="L228" s="157"/>
      <c r="M228" s="162"/>
      <c r="T228" s="163"/>
      <c r="AT228" s="158" t="s">
        <v>208</v>
      </c>
      <c r="AU228" s="158" t="s">
        <v>76</v>
      </c>
      <c r="AV228" s="13" t="s">
        <v>78</v>
      </c>
      <c r="AW228" s="13" t="s">
        <v>31</v>
      </c>
      <c r="AX228" s="13" t="s">
        <v>69</v>
      </c>
      <c r="AY228" s="158" t="s">
        <v>195</v>
      </c>
    </row>
    <row r="229" spans="2:65" s="14" customFormat="1">
      <c r="B229" s="164"/>
      <c r="D229" s="145" t="s">
        <v>208</v>
      </c>
      <c r="E229" s="165" t="s">
        <v>19</v>
      </c>
      <c r="F229" s="166" t="s">
        <v>220</v>
      </c>
      <c r="H229" s="167">
        <v>2</v>
      </c>
      <c r="I229" s="168"/>
      <c r="L229" s="164"/>
      <c r="M229" s="169"/>
      <c r="T229" s="170"/>
      <c r="AT229" s="165" t="s">
        <v>208</v>
      </c>
      <c r="AU229" s="165" t="s">
        <v>76</v>
      </c>
      <c r="AV229" s="14" t="s">
        <v>202</v>
      </c>
      <c r="AW229" s="14" t="s">
        <v>31</v>
      </c>
      <c r="AX229" s="14" t="s">
        <v>76</v>
      </c>
      <c r="AY229" s="165" t="s">
        <v>195</v>
      </c>
    </row>
    <row r="230" spans="2:65" s="1" customFormat="1" ht="16.5" customHeight="1">
      <c r="B230" s="33"/>
      <c r="C230" s="132" t="s">
        <v>404</v>
      </c>
      <c r="D230" s="132" t="s">
        <v>197</v>
      </c>
      <c r="E230" s="133" t="s">
        <v>10480</v>
      </c>
      <c r="F230" s="134" t="s">
        <v>10481</v>
      </c>
      <c r="G230" s="135" t="s">
        <v>246</v>
      </c>
      <c r="H230" s="136">
        <v>35.481999999999999</v>
      </c>
      <c r="I230" s="137"/>
      <c r="J230" s="138">
        <f>ROUND(I230*H230,2)</f>
        <v>0</v>
      </c>
      <c r="K230" s="134" t="s">
        <v>19</v>
      </c>
      <c r="L230" s="33"/>
      <c r="M230" s="139" t="s">
        <v>19</v>
      </c>
      <c r="N230" s="140" t="s">
        <v>40</v>
      </c>
      <c r="P230" s="141">
        <f>O230*H230</f>
        <v>0</v>
      </c>
      <c r="Q230" s="141">
        <v>0</v>
      </c>
      <c r="R230" s="141">
        <f>Q230*H230</f>
        <v>0</v>
      </c>
      <c r="S230" s="141">
        <v>0</v>
      </c>
      <c r="T230" s="142">
        <f>S230*H230</f>
        <v>0</v>
      </c>
      <c r="AR230" s="143" t="s">
        <v>202</v>
      </c>
      <c r="AT230" s="143" t="s">
        <v>197</v>
      </c>
      <c r="AU230" s="143" t="s">
        <v>76</v>
      </c>
      <c r="AY230" s="18" t="s">
        <v>195</v>
      </c>
      <c r="BE230" s="144">
        <f>IF(N230="základní",J230,0)</f>
        <v>0</v>
      </c>
      <c r="BF230" s="144">
        <f>IF(N230="snížená",J230,0)</f>
        <v>0</v>
      </c>
      <c r="BG230" s="144">
        <f>IF(N230="zákl. přenesená",J230,0)</f>
        <v>0</v>
      </c>
      <c r="BH230" s="144">
        <f>IF(N230="sníž. přenesená",J230,0)</f>
        <v>0</v>
      </c>
      <c r="BI230" s="144">
        <f>IF(N230="nulová",J230,0)</f>
        <v>0</v>
      </c>
      <c r="BJ230" s="18" t="s">
        <v>76</v>
      </c>
      <c r="BK230" s="144">
        <f>ROUND(I230*H230,2)</f>
        <v>0</v>
      </c>
      <c r="BL230" s="18" t="s">
        <v>202</v>
      </c>
      <c r="BM230" s="143" t="s">
        <v>10482</v>
      </c>
    </row>
    <row r="231" spans="2:65" s="1" customFormat="1">
      <c r="B231" s="33"/>
      <c r="D231" s="145" t="s">
        <v>204</v>
      </c>
      <c r="F231" s="146" t="s">
        <v>10481</v>
      </c>
      <c r="I231" s="147"/>
      <c r="L231" s="33"/>
      <c r="M231" s="148"/>
      <c r="T231" s="54"/>
      <c r="AT231" s="18" t="s">
        <v>204</v>
      </c>
      <c r="AU231" s="18" t="s">
        <v>76</v>
      </c>
    </row>
    <row r="232" spans="2:65" s="12" customFormat="1">
      <c r="B232" s="151"/>
      <c r="D232" s="145" t="s">
        <v>208</v>
      </c>
      <c r="E232" s="152" t="s">
        <v>19</v>
      </c>
      <c r="F232" s="153" t="s">
        <v>10403</v>
      </c>
      <c r="H232" s="152" t="s">
        <v>19</v>
      </c>
      <c r="I232" s="154"/>
      <c r="L232" s="151"/>
      <c r="M232" s="155"/>
      <c r="T232" s="156"/>
      <c r="AT232" s="152" t="s">
        <v>208</v>
      </c>
      <c r="AU232" s="152" t="s">
        <v>76</v>
      </c>
      <c r="AV232" s="12" t="s">
        <v>76</v>
      </c>
      <c r="AW232" s="12" t="s">
        <v>31</v>
      </c>
      <c r="AX232" s="12" t="s">
        <v>69</v>
      </c>
      <c r="AY232" s="152" t="s">
        <v>195</v>
      </c>
    </row>
    <row r="233" spans="2:65" s="13" customFormat="1">
      <c r="B233" s="157"/>
      <c r="D233" s="145" t="s">
        <v>208</v>
      </c>
      <c r="E233" s="158" t="s">
        <v>19</v>
      </c>
      <c r="F233" s="159" t="s">
        <v>10483</v>
      </c>
      <c r="H233" s="160">
        <v>25.344000000000001</v>
      </c>
      <c r="I233" s="161"/>
      <c r="L233" s="157"/>
      <c r="M233" s="162"/>
      <c r="T233" s="163"/>
      <c r="AT233" s="158" t="s">
        <v>208</v>
      </c>
      <c r="AU233" s="158" t="s">
        <v>76</v>
      </c>
      <c r="AV233" s="13" t="s">
        <v>78</v>
      </c>
      <c r="AW233" s="13" t="s">
        <v>31</v>
      </c>
      <c r="AX233" s="13" t="s">
        <v>69</v>
      </c>
      <c r="AY233" s="158" t="s">
        <v>195</v>
      </c>
    </row>
    <row r="234" spans="2:65" s="12" customFormat="1">
      <c r="B234" s="151"/>
      <c r="D234" s="145" t="s">
        <v>208</v>
      </c>
      <c r="E234" s="152" t="s">
        <v>19</v>
      </c>
      <c r="F234" s="153" t="s">
        <v>10405</v>
      </c>
      <c r="H234" s="152" t="s">
        <v>19</v>
      </c>
      <c r="I234" s="154"/>
      <c r="L234" s="151"/>
      <c r="M234" s="155"/>
      <c r="T234" s="156"/>
      <c r="AT234" s="152" t="s">
        <v>208</v>
      </c>
      <c r="AU234" s="152" t="s">
        <v>76</v>
      </c>
      <c r="AV234" s="12" t="s">
        <v>76</v>
      </c>
      <c r="AW234" s="12" t="s">
        <v>31</v>
      </c>
      <c r="AX234" s="12" t="s">
        <v>69</v>
      </c>
      <c r="AY234" s="152" t="s">
        <v>195</v>
      </c>
    </row>
    <row r="235" spans="2:65" s="13" customFormat="1">
      <c r="B235" s="157"/>
      <c r="D235" s="145" t="s">
        <v>208</v>
      </c>
      <c r="E235" s="158" t="s">
        <v>19</v>
      </c>
      <c r="F235" s="159" t="s">
        <v>10484</v>
      </c>
      <c r="H235" s="160">
        <v>10.138</v>
      </c>
      <c r="I235" s="161"/>
      <c r="L235" s="157"/>
      <c r="M235" s="162"/>
      <c r="T235" s="163"/>
      <c r="AT235" s="158" t="s">
        <v>208</v>
      </c>
      <c r="AU235" s="158" t="s">
        <v>76</v>
      </c>
      <c r="AV235" s="13" t="s">
        <v>78</v>
      </c>
      <c r="AW235" s="13" t="s">
        <v>31</v>
      </c>
      <c r="AX235" s="13" t="s">
        <v>69</v>
      </c>
      <c r="AY235" s="158" t="s">
        <v>195</v>
      </c>
    </row>
    <row r="236" spans="2:65" s="14" customFormat="1">
      <c r="B236" s="164"/>
      <c r="D236" s="145" t="s">
        <v>208</v>
      </c>
      <c r="E236" s="165" t="s">
        <v>19</v>
      </c>
      <c r="F236" s="166" t="s">
        <v>220</v>
      </c>
      <c r="H236" s="167">
        <v>35.481999999999999</v>
      </c>
      <c r="I236" s="168"/>
      <c r="L236" s="164"/>
      <c r="M236" s="169"/>
      <c r="T236" s="170"/>
      <c r="AT236" s="165" t="s">
        <v>208</v>
      </c>
      <c r="AU236" s="165" t="s">
        <v>76</v>
      </c>
      <c r="AV236" s="14" t="s">
        <v>202</v>
      </c>
      <c r="AW236" s="14" t="s">
        <v>31</v>
      </c>
      <c r="AX236" s="14" t="s">
        <v>76</v>
      </c>
      <c r="AY236" s="165" t="s">
        <v>195</v>
      </c>
    </row>
    <row r="237" spans="2:65" s="11" customFormat="1" ht="25.9" customHeight="1">
      <c r="B237" s="120"/>
      <c r="D237" s="121" t="s">
        <v>68</v>
      </c>
      <c r="E237" s="122" t="s">
        <v>2126</v>
      </c>
      <c r="F237" s="122" t="s">
        <v>10485</v>
      </c>
      <c r="I237" s="123"/>
      <c r="J237" s="124">
        <f>BK237</f>
        <v>0</v>
      </c>
      <c r="L237" s="120"/>
      <c r="M237" s="125"/>
      <c r="P237" s="126">
        <f>SUM(P238:P269)</f>
        <v>0</v>
      </c>
      <c r="R237" s="126">
        <f>SUM(R238:R269)</f>
        <v>0</v>
      </c>
      <c r="T237" s="127">
        <f>SUM(T238:T269)</f>
        <v>0</v>
      </c>
      <c r="AR237" s="121" t="s">
        <v>76</v>
      </c>
      <c r="AT237" s="128" t="s">
        <v>68</v>
      </c>
      <c r="AU237" s="128" t="s">
        <v>69</v>
      </c>
      <c r="AY237" s="121" t="s">
        <v>195</v>
      </c>
      <c r="BK237" s="129">
        <f>SUM(BK238:BK269)</f>
        <v>0</v>
      </c>
    </row>
    <row r="238" spans="2:65" s="1" customFormat="1" ht="16.5" customHeight="1">
      <c r="B238" s="33"/>
      <c r="C238" s="132" t="s">
        <v>412</v>
      </c>
      <c r="D238" s="132" t="s">
        <v>197</v>
      </c>
      <c r="E238" s="133" t="s">
        <v>10486</v>
      </c>
      <c r="F238" s="134" t="s">
        <v>10487</v>
      </c>
      <c r="G238" s="135" t="s">
        <v>2167</v>
      </c>
      <c r="H238" s="136">
        <v>2</v>
      </c>
      <c r="I238" s="137"/>
      <c r="J238" s="138">
        <f>ROUND(I238*H238,2)</f>
        <v>0</v>
      </c>
      <c r="K238" s="134" t="s">
        <v>19</v>
      </c>
      <c r="L238" s="33"/>
      <c r="M238" s="139" t="s">
        <v>19</v>
      </c>
      <c r="N238" s="140" t="s">
        <v>40</v>
      </c>
      <c r="P238" s="141">
        <f>O238*H238</f>
        <v>0</v>
      </c>
      <c r="Q238" s="141">
        <v>0</v>
      </c>
      <c r="R238" s="141">
        <f>Q238*H238</f>
        <v>0</v>
      </c>
      <c r="S238" s="141">
        <v>0</v>
      </c>
      <c r="T238" s="142">
        <f>S238*H238</f>
        <v>0</v>
      </c>
      <c r="AR238" s="143" t="s">
        <v>202</v>
      </c>
      <c r="AT238" s="143" t="s">
        <v>197</v>
      </c>
      <c r="AU238" s="143" t="s">
        <v>76</v>
      </c>
      <c r="AY238" s="18" t="s">
        <v>195</v>
      </c>
      <c r="BE238" s="144">
        <f>IF(N238="základní",J238,0)</f>
        <v>0</v>
      </c>
      <c r="BF238" s="144">
        <f>IF(N238="snížená",J238,0)</f>
        <v>0</v>
      </c>
      <c r="BG238" s="144">
        <f>IF(N238="zákl. přenesená",J238,0)</f>
        <v>0</v>
      </c>
      <c r="BH238" s="144">
        <f>IF(N238="sníž. přenesená",J238,0)</f>
        <v>0</v>
      </c>
      <c r="BI238" s="144">
        <f>IF(N238="nulová",J238,0)</f>
        <v>0</v>
      </c>
      <c r="BJ238" s="18" t="s">
        <v>76</v>
      </c>
      <c r="BK238" s="144">
        <f>ROUND(I238*H238,2)</f>
        <v>0</v>
      </c>
      <c r="BL238" s="18" t="s">
        <v>202</v>
      </c>
      <c r="BM238" s="143" t="s">
        <v>10488</v>
      </c>
    </row>
    <row r="239" spans="2:65" s="1" customFormat="1">
      <c r="B239" s="33"/>
      <c r="D239" s="145" t="s">
        <v>204</v>
      </c>
      <c r="F239" s="146" t="s">
        <v>10487</v>
      </c>
      <c r="I239" s="147"/>
      <c r="L239" s="33"/>
      <c r="M239" s="148"/>
      <c r="T239" s="54"/>
      <c r="AT239" s="18" t="s">
        <v>204</v>
      </c>
      <c r="AU239" s="18" t="s">
        <v>76</v>
      </c>
    </row>
    <row r="240" spans="2:65" s="12" customFormat="1">
      <c r="B240" s="151"/>
      <c r="D240" s="145" t="s">
        <v>208</v>
      </c>
      <c r="E240" s="152" t="s">
        <v>19</v>
      </c>
      <c r="F240" s="153" t="s">
        <v>10489</v>
      </c>
      <c r="H240" s="152" t="s">
        <v>19</v>
      </c>
      <c r="I240" s="154"/>
      <c r="L240" s="151"/>
      <c r="M240" s="155"/>
      <c r="T240" s="156"/>
      <c r="AT240" s="152" t="s">
        <v>208</v>
      </c>
      <c r="AU240" s="152" t="s">
        <v>76</v>
      </c>
      <c r="AV240" s="12" t="s">
        <v>76</v>
      </c>
      <c r="AW240" s="12" t="s">
        <v>31</v>
      </c>
      <c r="AX240" s="12" t="s">
        <v>69</v>
      </c>
      <c r="AY240" s="152" t="s">
        <v>195</v>
      </c>
    </row>
    <row r="241" spans="2:65" s="13" customFormat="1">
      <c r="B241" s="157"/>
      <c r="D241" s="145" t="s">
        <v>208</v>
      </c>
      <c r="E241" s="158" t="s">
        <v>19</v>
      </c>
      <c r="F241" s="159" t="s">
        <v>76</v>
      </c>
      <c r="H241" s="160">
        <v>1</v>
      </c>
      <c r="I241" s="161"/>
      <c r="L241" s="157"/>
      <c r="M241" s="162"/>
      <c r="T241" s="163"/>
      <c r="AT241" s="158" t="s">
        <v>208</v>
      </c>
      <c r="AU241" s="158" t="s">
        <v>76</v>
      </c>
      <c r="AV241" s="13" t="s">
        <v>78</v>
      </c>
      <c r="AW241" s="13" t="s">
        <v>31</v>
      </c>
      <c r="AX241" s="13" t="s">
        <v>69</v>
      </c>
      <c r="AY241" s="158" t="s">
        <v>195</v>
      </c>
    </row>
    <row r="242" spans="2:65" s="12" customFormat="1">
      <c r="B242" s="151"/>
      <c r="D242" s="145" t="s">
        <v>208</v>
      </c>
      <c r="E242" s="152" t="s">
        <v>19</v>
      </c>
      <c r="F242" s="153" t="s">
        <v>10490</v>
      </c>
      <c r="H242" s="152" t="s">
        <v>19</v>
      </c>
      <c r="I242" s="154"/>
      <c r="L242" s="151"/>
      <c r="M242" s="155"/>
      <c r="T242" s="156"/>
      <c r="AT242" s="152" t="s">
        <v>208</v>
      </c>
      <c r="AU242" s="152" t="s">
        <v>76</v>
      </c>
      <c r="AV242" s="12" t="s">
        <v>76</v>
      </c>
      <c r="AW242" s="12" t="s">
        <v>31</v>
      </c>
      <c r="AX242" s="12" t="s">
        <v>69</v>
      </c>
      <c r="AY242" s="152" t="s">
        <v>195</v>
      </c>
    </row>
    <row r="243" spans="2:65" s="13" customFormat="1">
      <c r="B243" s="157"/>
      <c r="D243" s="145" t="s">
        <v>208</v>
      </c>
      <c r="E243" s="158" t="s">
        <v>19</v>
      </c>
      <c r="F243" s="159" t="s">
        <v>76</v>
      </c>
      <c r="H243" s="160">
        <v>1</v>
      </c>
      <c r="I243" s="161"/>
      <c r="L243" s="157"/>
      <c r="M243" s="162"/>
      <c r="T243" s="163"/>
      <c r="AT243" s="158" t="s">
        <v>208</v>
      </c>
      <c r="AU243" s="158" t="s">
        <v>76</v>
      </c>
      <c r="AV243" s="13" t="s">
        <v>78</v>
      </c>
      <c r="AW243" s="13" t="s">
        <v>31</v>
      </c>
      <c r="AX243" s="13" t="s">
        <v>69</v>
      </c>
      <c r="AY243" s="158" t="s">
        <v>195</v>
      </c>
    </row>
    <row r="244" spans="2:65" s="14" customFormat="1">
      <c r="B244" s="164"/>
      <c r="D244" s="145" t="s">
        <v>208</v>
      </c>
      <c r="E244" s="165" t="s">
        <v>19</v>
      </c>
      <c r="F244" s="166" t="s">
        <v>220</v>
      </c>
      <c r="H244" s="167">
        <v>2</v>
      </c>
      <c r="I244" s="168"/>
      <c r="L244" s="164"/>
      <c r="M244" s="169"/>
      <c r="T244" s="170"/>
      <c r="AT244" s="165" t="s">
        <v>208</v>
      </c>
      <c r="AU244" s="165" t="s">
        <v>76</v>
      </c>
      <c r="AV244" s="14" t="s">
        <v>202</v>
      </c>
      <c r="AW244" s="14" t="s">
        <v>31</v>
      </c>
      <c r="AX244" s="14" t="s">
        <v>76</v>
      </c>
      <c r="AY244" s="165" t="s">
        <v>195</v>
      </c>
    </row>
    <row r="245" spans="2:65" s="1" customFormat="1" ht="16.5" customHeight="1">
      <c r="B245" s="33"/>
      <c r="C245" s="132" t="s">
        <v>418</v>
      </c>
      <c r="D245" s="132" t="s">
        <v>197</v>
      </c>
      <c r="E245" s="133" t="s">
        <v>10491</v>
      </c>
      <c r="F245" s="134" t="s">
        <v>10492</v>
      </c>
      <c r="G245" s="135" t="s">
        <v>2167</v>
      </c>
      <c r="H245" s="136">
        <v>2</v>
      </c>
      <c r="I245" s="137"/>
      <c r="J245" s="138">
        <f>ROUND(I245*H245,2)</f>
        <v>0</v>
      </c>
      <c r="K245" s="134" t="s">
        <v>19</v>
      </c>
      <c r="L245" s="33"/>
      <c r="M245" s="139" t="s">
        <v>19</v>
      </c>
      <c r="N245" s="140" t="s">
        <v>40</v>
      </c>
      <c r="P245" s="141">
        <f>O245*H245</f>
        <v>0</v>
      </c>
      <c r="Q245" s="141">
        <v>0</v>
      </c>
      <c r="R245" s="141">
        <f>Q245*H245</f>
        <v>0</v>
      </c>
      <c r="S245" s="141">
        <v>0</v>
      </c>
      <c r="T245" s="142">
        <f>S245*H245</f>
        <v>0</v>
      </c>
      <c r="AR245" s="143" t="s">
        <v>202</v>
      </c>
      <c r="AT245" s="143" t="s">
        <v>197</v>
      </c>
      <c r="AU245" s="143" t="s">
        <v>76</v>
      </c>
      <c r="AY245" s="18" t="s">
        <v>195</v>
      </c>
      <c r="BE245" s="144">
        <f>IF(N245="základní",J245,0)</f>
        <v>0</v>
      </c>
      <c r="BF245" s="144">
        <f>IF(N245="snížená",J245,0)</f>
        <v>0</v>
      </c>
      <c r="BG245" s="144">
        <f>IF(N245="zákl. přenesená",J245,0)</f>
        <v>0</v>
      </c>
      <c r="BH245" s="144">
        <f>IF(N245="sníž. přenesená",J245,0)</f>
        <v>0</v>
      </c>
      <c r="BI245" s="144">
        <f>IF(N245="nulová",J245,0)</f>
        <v>0</v>
      </c>
      <c r="BJ245" s="18" t="s">
        <v>76</v>
      </c>
      <c r="BK245" s="144">
        <f>ROUND(I245*H245,2)</f>
        <v>0</v>
      </c>
      <c r="BL245" s="18" t="s">
        <v>202</v>
      </c>
      <c r="BM245" s="143" t="s">
        <v>10493</v>
      </c>
    </row>
    <row r="246" spans="2:65" s="1" customFormat="1">
      <c r="B246" s="33"/>
      <c r="D246" s="145" t="s">
        <v>204</v>
      </c>
      <c r="F246" s="146" t="s">
        <v>10492</v>
      </c>
      <c r="I246" s="147"/>
      <c r="L246" s="33"/>
      <c r="M246" s="148"/>
      <c r="T246" s="54"/>
      <c r="AT246" s="18" t="s">
        <v>204</v>
      </c>
      <c r="AU246" s="18" t="s">
        <v>76</v>
      </c>
    </row>
    <row r="247" spans="2:65" s="12" customFormat="1">
      <c r="B247" s="151"/>
      <c r="D247" s="145" t="s">
        <v>208</v>
      </c>
      <c r="E247" s="152" t="s">
        <v>19</v>
      </c>
      <c r="F247" s="153" t="s">
        <v>10494</v>
      </c>
      <c r="H247" s="152" t="s">
        <v>19</v>
      </c>
      <c r="I247" s="154"/>
      <c r="L247" s="151"/>
      <c r="M247" s="155"/>
      <c r="T247" s="156"/>
      <c r="AT247" s="152" t="s">
        <v>208</v>
      </c>
      <c r="AU247" s="152" t="s">
        <v>76</v>
      </c>
      <c r="AV247" s="12" t="s">
        <v>76</v>
      </c>
      <c r="AW247" s="12" t="s">
        <v>31</v>
      </c>
      <c r="AX247" s="12" t="s">
        <v>69</v>
      </c>
      <c r="AY247" s="152" t="s">
        <v>195</v>
      </c>
    </row>
    <row r="248" spans="2:65" s="13" customFormat="1">
      <c r="B248" s="157"/>
      <c r="D248" s="145" t="s">
        <v>208</v>
      </c>
      <c r="E248" s="158" t="s">
        <v>19</v>
      </c>
      <c r="F248" s="159" t="s">
        <v>78</v>
      </c>
      <c r="H248" s="160">
        <v>2</v>
      </c>
      <c r="I248" s="161"/>
      <c r="L248" s="157"/>
      <c r="M248" s="162"/>
      <c r="T248" s="163"/>
      <c r="AT248" s="158" t="s">
        <v>208</v>
      </c>
      <c r="AU248" s="158" t="s">
        <v>76</v>
      </c>
      <c r="AV248" s="13" t="s">
        <v>78</v>
      </c>
      <c r="AW248" s="13" t="s">
        <v>31</v>
      </c>
      <c r="AX248" s="13" t="s">
        <v>69</v>
      </c>
      <c r="AY248" s="158" t="s">
        <v>195</v>
      </c>
    </row>
    <row r="249" spans="2:65" s="14" customFormat="1">
      <c r="B249" s="164"/>
      <c r="D249" s="145" t="s">
        <v>208</v>
      </c>
      <c r="E249" s="165" t="s">
        <v>19</v>
      </c>
      <c r="F249" s="166" t="s">
        <v>220</v>
      </c>
      <c r="H249" s="167">
        <v>2</v>
      </c>
      <c r="I249" s="168"/>
      <c r="L249" s="164"/>
      <c r="M249" s="169"/>
      <c r="T249" s="170"/>
      <c r="AT249" s="165" t="s">
        <v>208</v>
      </c>
      <c r="AU249" s="165" t="s">
        <v>76</v>
      </c>
      <c r="AV249" s="14" t="s">
        <v>202</v>
      </c>
      <c r="AW249" s="14" t="s">
        <v>31</v>
      </c>
      <c r="AX249" s="14" t="s">
        <v>76</v>
      </c>
      <c r="AY249" s="165" t="s">
        <v>195</v>
      </c>
    </row>
    <row r="250" spans="2:65" s="1" customFormat="1" ht="16.5" customHeight="1">
      <c r="B250" s="33"/>
      <c r="C250" s="132" t="s">
        <v>423</v>
      </c>
      <c r="D250" s="132" t="s">
        <v>197</v>
      </c>
      <c r="E250" s="133" t="s">
        <v>10495</v>
      </c>
      <c r="F250" s="134" t="s">
        <v>10496</v>
      </c>
      <c r="G250" s="135" t="s">
        <v>2167</v>
      </c>
      <c r="H250" s="136">
        <v>5</v>
      </c>
      <c r="I250" s="137"/>
      <c r="J250" s="138">
        <f>ROUND(I250*H250,2)</f>
        <v>0</v>
      </c>
      <c r="K250" s="134" t="s">
        <v>19</v>
      </c>
      <c r="L250" s="33"/>
      <c r="M250" s="139" t="s">
        <v>19</v>
      </c>
      <c r="N250" s="140" t="s">
        <v>40</v>
      </c>
      <c r="P250" s="141">
        <f>O250*H250</f>
        <v>0</v>
      </c>
      <c r="Q250" s="141">
        <v>0</v>
      </c>
      <c r="R250" s="141">
        <f>Q250*H250</f>
        <v>0</v>
      </c>
      <c r="S250" s="141">
        <v>0</v>
      </c>
      <c r="T250" s="142">
        <f>S250*H250</f>
        <v>0</v>
      </c>
      <c r="AR250" s="143" t="s">
        <v>202</v>
      </c>
      <c r="AT250" s="143" t="s">
        <v>197</v>
      </c>
      <c r="AU250" s="143" t="s">
        <v>76</v>
      </c>
      <c r="AY250" s="18" t="s">
        <v>195</v>
      </c>
      <c r="BE250" s="144">
        <f>IF(N250="základní",J250,0)</f>
        <v>0</v>
      </c>
      <c r="BF250" s="144">
        <f>IF(N250="snížená",J250,0)</f>
        <v>0</v>
      </c>
      <c r="BG250" s="144">
        <f>IF(N250="zákl. přenesená",J250,0)</f>
        <v>0</v>
      </c>
      <c r="BH250" s="144">
        <f>IF(N250="sníž. přenesená",J250,0)</f>
        <v>0</v>
      </c>
      <c r="BI250" s="144">
        <f>IF(N250="nulová",J250,0)</f>
        <v>0</v>
      </c>
      <c r="BJ250" s="18" t="s">
        <v>76</v>
      </c>
      <c r="BK250" s="144">
        <f>ROUND(I250*H250,2)</f>
        <v>0</v>
      </c>
      <c r="BL250" s="18" t="s">
        <v>202</v>
      </c>
      <c r="BM250" s="143" t="s">
        <v>10497</v>
      </c>
    </row>
    <row r="251" spans="2:65" s="1" customFormat="1">
      <c r="B251" s="33"/>
      <c r="D251" s="145" t="s">
        <v>204</v>
      </c>
      <c r="F251" s="146" t="s">
        <v>10496</v>
      </c>
      <c r="I251" s="147"/>
      <c r="L251" s="33"/>
      <c r="M251" s="148"/>
      <c r="T251" s="54"/>
      <c r="AT251" s="18" t="s">
        <v>204</v>
      </c>
      <c r="AU251" s="18" t="s">
        <v>76</v>
      </c>
    </row>
    <row r="252" spans="2:65" s="12" customFormat="1">
      <c r="B252" s="151"/>
      <c r="D252" s="145" t="s">
        <v>208</v>
      </c>
      <c r="E252" s="152" t="s">
        <v>19</v>
      </c>
      <c r="F252" s="153" t="s">
        <v>10494</v>
      </c>
      <c r="H252" s="152" t="s">
        <v>19</v>
      </c>
      <c r="I252" s="154"/>
      <c r="L252" s="151"/>
      <c r="M252" s="155"/>
      <c r="T252" s="156"/>
      <c r="AT252" s="152" t="s">
        <v>208</v>
      </c>
      <c r="AU252" s="152" t="s">
        <v>76</v>
      </c>
      <c r="AV252" s="12" t="s">
        <v>76</v>
      </c>
      <c r="AW252" s="12" t="s">
        <v>31</v>
      </c>
      <c r="AX252" s="12" t="s">
        <v>69</v>
      </c>
      <c r="AY252" s="152" t="s">
        <v>195</v>
      </c>
    </row>
    <row r="253" spans="2:65" s="13" customFormat="1">
      <c r="B253" s="157"/>
      <c r="D253" s="145" t="s">
        <v>208</v>
      </c>
      <c r="E253" s="158" t="s">
        <v>19</v>
      </c>
      <c r="F253" s="159" t="s">
        <v>10498</v>
      </c>
      <c r="H253" s="160">
        <v>5</v>
      </c>
      <c r="I253" s="161"/>
      <c r="L253" s="157"/>
      <c r="M253" s="162"/>
      <c r="T253" s="163"/>
      <c r="AT253" s="158" t="s">
        <v>208</v>
      </c>
      <c r="AU253" s="158" t="s">
        <v>76</v>
      </c>
      <c r="AV253" s="13" t="s">
        <v>78</v>
      </c>
      <c r="AW253" s="13" t="s">
        <v>31</v>
      </c>
      <c r="AX253" s="13" t="s">
        <v>69</v>
      </c>
      <c r="AY253" s="158" t="s">
        <v>195</v>
      </c>
    </row>
    <row r="254" spans="2:65" s="14" customFormat="1">
      <c r="B254" s="164"/>
      <c r="D254" s="145" t="s">
        <v>208</v>
      </c>
      <c r="E254" s="165" t="s">
        <v>19</v>
      </c>
      <c r="F254" s="166" t="s">
        <v>220</v>
      </c>
      <c r="H254" s="167">
        <v>5</v>
      </c>
      <c r="I254" s="168"/>
      <c r="L254" s="164"/>
      <c r="M254" s="169"/>
      <c r="T254" s="170"/>
      <c r="AT254" s="165" t="s">
        <v>208</v>
      </c>
      <c r="AU254" s="165" t="s">
        <v>76</v>
      </c>
      <c r="AV254" s="14" t="s">
        <v>202</v>
      </c>
      <c r="AW254" s="14" t="s">
        <v>31</v>
      </c>
      <c r="AX254" s="14" t="s">
        <v>76</v>
      </c>
      <c r="AY254" s="165" t="s">
        <v>195</v>
      </c>
    </row>
    <row r="255" spans="2:65" s="1" customFormat="1" ht="16.5" customHeight="1">
      <c r="B255" s="33"/>
      <c r="C255" s="132" t="s">
        <v>428</v>
      </c>
      <c r="D255" s="132" t="s">
        <v>197</v>
      </c>
      <c r="E255" s="133" t="s">
        <v>10499</v>
      </c>
      <c r="F255" s="134" t="s">
        <v>10500</v>
      </c>
      <c r="G255" s="135" t="s">
        <v>230</v>
      </c>
      <c r="H255" s="136">
        <v>2.9</v>
      </c>
      <c r="I255" s="137"/>
      <c r="J255" s="138">
        <f>ROUND(I255*H255,2)</f>
        <v>0</v>
      </c>
      <c r="K255" s="134" t="s">
        <v>19</v>
      </c>
      <c r="L255" s="33"/>
      <c r="M255" s="139" t="s">
        <v>19</v>
      </c>
      <c r="N255" s="140" t="s">
        <v>40</v>
      </c>
      <c r="P255" s="141">
        <f>O255*H255</f>
        <v>0</v>
      </c>
      <c r="Q255" s="141">
        <v>0</v>
      </c>
      <c r="R255" s="141">
        <f>Q255*H255</f>
        <v>0</v>
      </c>
      <c r="S255" s="141">
        <v>0</v>
      </c>
      <c r="T255" s="142">
        <f>S255*H255</f>
        <v>0</v>
      </c>
      <c r="AR255" s="143" t="s">
        <v>202</v>
      </c>
      <c r="AT255" s="143" t="s">
        <v>197</v>
      </c>
      <c r="AU255" s="143" t="s">
        <v>76</v>
      </c>
      <c r="AY255" s="18" t="s">
        <v>195</v>
      </c>
      <c r="BE255" s="144">
        <f>IF(N255="základní",J255,0)</f>
        <v>0</v>
      </c>
      <c r="BF255" s="144">
        <f>IF(N255="snížená",J255,0)</f>
        <v>0</v>
      </c>
      <c r="BG255" s="144">
        <f>IF(N255="zákl. přenesená",J255,0)</f>
        <v>0</v>
      </c>
      <c r="BH255" s="144">
        <f>IF(N255="sníž. přenesená",J255,0)</f>
        <v>0</v>
      </c>
      <c r="BI255" s="144">
        <f>IF(N255="nulová",J255,0)</f>
        <v>0</v>
      </c>
      <c r="BJ255" s="18" t="s">
        <v>76</v>
      </c>
      <c r="BK255" s="144">
        <f>ROUND(I255*H255,2)</f>
        <v>0</v>
      </c>
      <c r="BL255" s="18" t="s">
        <v>202</v>
      </c>
      <c r="BM255" s="143" t="s">
        <v>10501</v>
      </c>
    </row>
    <row r="256" spans="2:65" s="1" customFormat="1">
      <c r="B256" s="33"/>
      <c r="D256" s="145" t="s">
        <v>204</v>
      </c>
      <c r="F256" s="146" t="s">
        <v>10500</v>
      </c>
      <c r="I256" s="147"/>
      <c r="L256" s="33"/>
      <c r="M256" s="148"/>
      <c r="T256" s="54"/>
      <c r="AT256" s="18" t="s">
        <v>204</v>
      </c>
      <c r="AU256" s="18" t="s">
        <v>76</v>
      </c>
    </row>
    <row r="257" spans="2:65" s="12" customFormat="1">
      <c r="B257" s="151"/>
      <c r="D257" s="145" t="s">
        <v>208</v>
      </c>
      <c r="E257" s="152" t="s">
        <v>19</v>
      </c>
      <c r="F257" s="153" t="s">
        <v>10502</v>
      </c>
      <c r="H257" s="152" t="s">
        <v>19</v>
      </c>
      <c r="I257" s="154"/>
      <c r="L257" s="151"/>
      <c r="M257" s="155"/>
      <c r="T257" s="156"/>
      <c r="AT257" s="152" t="s">
        <v>208</v>
      </c>
      <c r="AU257" s="152" t="s">
        <v>76</v>
      </c>
      <c r="AV257" s="12" t="s">
        <v>76</v>
      </c>
      <c r="AW257" s="12" t="s">
        <v>31</v>
      </c>
      <c r="AX257" s="12" t="s">
        <v>69</v>
      </c>
      <c r="AY257" s="152" t="s">
        <v>195</v>
      </c>
    </row>
    <row r="258" spans="2:65" s="13" customFormat="1">
      <c r="B258" s="157"/>
      <c r="D258" s="145" t="s">
        <v>208</v>
      </c>
      <c r="E258" s="158" t="s">
        <v>19</v>
      </c>
      <c r="F258" s="159" t="s">
        <v>1552</v>
      </c>
      <c r="H258" s="160">
        <v>2.9</v>
      </c>
      <c r="I258" s="161"/>
      <c r="L258" s="157"/>
      <c r="M258" s="162"/>
      <c r="T258" s="163"/>
      <c r="AT258" s="158" t="s">
        <v>208</v>
      </c>
      <c r="AU258" s="158" t="s">
        <v>76</v>
      </c>
      <c r="AV258" s="13" t="s">
        <v>78</v>
      </c>
      <c r="AW258" s="13" t="s">
        <v>31</v>
      </c>
      <c r="AX258" s="13" t="s">
        <v>69</v>
      </c>
      <c r="AY258" s="158" t="s">
        <v>195</v>
      </c>
    </row>
    <row r="259" spans="2:65" s="14" customFormat="1">
      <c r="B259" s="164"/>
      <c r="D259" s="145" t="s">
        <v>208</v>
      </c>
      <c r="E259" s="165" t="s">
        <v>19</v>
      </c>
      <c r="F259" s="166" t="s">
        <v>220</v>
      </c>
      <c r="H259" s="167">
        <v>2.9</v>
      </c>
      <c r="I259" s="168"/>
      <c r="L259" s="164"/>
      <c r="M259" s="169"/>
      <c r="T259" s="170"/>
      <c r="AT259" s="165" t="s">
        <v>208</v>
      </c>
      <c r="AU259" s="165" t="s">
        <v>76</v>
      </c>
      <c r="AV259" s="14" t="s">
        <v>202</v>
      </c>
      <c r="AW259" s="14" t="s">
        <v>31</v>
      </c>
      <c r="AX259" s="14" t="s">
        <v>76</v>
      </c>
      <c r="AY259" s="165" t="s">
        <v>195</v>
      </c>
    </row>
    <row r="260" spans="2:65" s="1" customFormat="1" ht="16.5" customHeight="1">
      <c r="B260" s="33"/>
      <c r="C260" s="132" t="s">
        <v>526</v>
      </c>
      <c r="D260" s="132" t="s">
        <v>197</v>
      </c>
      <c r="E260" s="133" t="s">
        <v>10503</v>
      </c>
      <c r="F260" s="134" t="s">
        <v>10504</v>
      </c>
      <c r="G260" s="135" t="s">
        <v>2167</v>
      </c>
      <c r="H260" s="136">
        <v>2</v>
      </c>
      <c r="I260" s="137"/>
      <c r="J260" s="138">
        <f>ROUND(I260*H260,2)</f>
        <v>0</v>
      </c>
      <c r="K260" s="134" t="s">
        <v>19</v>
      </c>
      <c r="L260" s="33"/>
      <c r="M260" s="139" t="s">
        <v>19</v>
      </c>
      <c r="N260" s="140" t="s">
        <v>40</v>
      </c>
      <c r="P260" s="141">
        <f>O260*H260</f>
        <v>0</v>
      </c>
      <c r="Q260" s="141">
        <v>0</v>
      </c>
      <c r="R260" s="141">
        <f>Q260*H260</f>
        <v>0</v>
      </c>
      <c r="S260" s="141">
        <v>0</v>
      </c>
      <c r="T260" s="142">
        <f>S260*H260</f>
        <v>0</v>
      </c>
      <c r="AR260" s="143" t="s">
        <v>202</v>
      </c>
      <c r="AT260" s="143" t="s">
        <v>197</v>
      </c>
      <c r="AU260" s="143" t="s">
        <v>76</v>
      </c>
      <c r="AY260" s="18" t="s">
        <v>195</v>
      </c>
      <c r="BE260" s="144">
        <f>IF(N260="základní",J260,0)</f>
        <v>0</v>
      </c>
      <c r="BF260" s="144">
        <f>IF(N260="snížená",J260,0)</f>
        <v>0</v>
      </c>
      <c r="BG260" s="144">
        <f>IF(N260="zákl. přenesená",J260,0)</f>
        <v>0</v>
      </c>
      <c r="BH260" s="144">
        <f>IF(N260="sníž. přenesená",J260,0)</f>
        <v>0</v>
      </c>
      <c r="BI260" s="144">
        <f>IF(N260="nulová",J260,0)</f>
        <v>0</v>
      </c>
      <c r="BJ260" s="18" t="s">
        <v>76</v>
      </c>
      <c r="BK260" s="144">
        <f>ROUND(I260*H260,2)</f>
        <v>0</v>
      </c>
      <c r="BL260" s="18" t="s">
        <v>202</v>
      </c>
      <c r="BM260" s="143" t="s">
        <v>10505</v>
      </c>
    </row>
    <row r="261" spans="2:65" s="1" customFormat="1">
      <c r="B261" s="33"/>
      <c r="D261" s="145" t="s">
        <v>204</v>
      </c>
      <c r="F261" s="146" t="s">
        <v>10504</v>
      </c>
      <c r="I261" s="147"/>
      <c r="L261" s="33"/>
      <c r="M261" s="148"/>
      <c r="T261" s="54"/>
      <c r="AT261" s="18" t="s">
        <v>204</v>
      </c>
      <c r="AU261" s="18" t="s">
        <v>76</v>
      </c>
    </row>
    <row r="262" spans="2:65" s="12" customFormat="1">
      <c r="B262" s="151"/>
      <c r="D262" s="145" t="s">
        <v>208</v>
      </c>
      <c r="E262" s="152" t="s">
        <v>19</v>
      </c>
      <c r="F262" s="153" t="s">
        <v>10479</v>
      </c>
      <c r="H262" s="152" t="s">
        <v>19</v>
      </c>
      <c r="I262" s="154"/>
      <c r="L262" s="151"/>
      <c r="M262" s="155"/>
      <c r="T262" s="156"/>
      <c r="AT262" s="152" t="s">
        <v>208</v>
      </c>
      <c r="AU262" s="152" t="s">
        <v>76</v>
      </c>
      <c r="AV262" s="12" t="s">
        <v>76</v>
      </c>
      <c r="AW262" s="12" t="s">
        <v>31</v>
      </c>
      <c r="AX262" s="12" t="s">
        <v>69</v>
      </c>
      <c r="AY262" s="152" t="s">
        <v>195</v>
      </c>
    </row>
    <row r="263" spans="2:65" s="13" customFormat="1">
      <c r="B263" s="157"/>
      <c r="D263" s="145" t="s">
        <v>208</v>
      </c>
      <c r="E263" s="158" t="s">
        <v>19</v>
      </c>
      <c r="F263" s="159" t="s">
        <v>10506</v>
      </c>
      <c r="H263" s="160">
        <v>2</v>
      </c>
      <c r="I263" s="161"/>
      <c r="L263" s="157"/>
      <c r="M263" s="162"/>
      <c r="T263" s="163"/>
      <c r="AT263" s="158" t="s">
        <v>208</v>
      </c>
      <c r="AU263" s="158" t="s">
        <v>76</v>
      </c>
      <c r="AV263" s="13" t="s">
        <v>78</v>
      </c>
      <c r="AW263" s="13" t="s">
        <v>31</v>
      </c>
      <c r="AX263" s="13" t="s">
        <v>69</v>
      </c>
      <c r="AY263" s="158" t="s">
        <v>195</v>
      </c>
    </row>
    <row r="264" spans="2:65" s="14" customFormat="1">
      <c r="B264" s="164"/>
      <c r="D264" s="145" t="s">
        <v>208</v>
      </c>
      <c r="E264" s="165" t="s">
        <v>19</v>
      </c>
      <c r="F264" s="166" t="s">
        <v>220</v>
      </c>
      <c r="H264" s="167">
        <v>2</v>
      </c>
      <c r="I264" s="168"/>
      <c r="L264" s="164"/>
      <c r="M264" s="169"/>
      <c r="T264" s="170"/>
      <c r="AT264" s="165" t="s">
        <v>208</v>
      </c>
      <c r="AU264" s="165" t="s">
        <v>76</v>
      </c>
      <c r="AV264" s="14" t="s">
        <v>202</v>
      </c>
      <c r="AW264" s="14" t="s">
        <v>31</v>
      </c>
      <c r="AX264" s="14" t="s">
        <v>76</v>
      </c>
      <c r="AY264" s="165" t="s">
        <v>195</v>
      </c>
    </row>
    <row r="265" spans="2:65" s="1" customFormat="1" ht="16.5" customHeight="1">
      <c r="B265" s="33"/>
      <c r="C265" s="132" t="s">
        <v>535</v>
      </c>
      <c r="D265" s="132" t="s">
        <v>197</v>
      </c>
      <c r="E265" s="133" t="s">
        <v>10507</v>
      </c>
      <c r="F265" s="134" t="s">
        <v>10508</v>
      </c>
      <c r="G265" s="135" t="s">
        <v>2167</v>
      </c>
      <c r="H265" s="136">
        <v>2</v>
      </c>
      <c r="I265" s="137"/>
      <c r="J265" s="138">
        <f>ROUND(I265*H265,2)</f>
        <v>0</v>
      </c>
      <c r="K265" s="134" t="s">
        <v>19</v>
      </c>
      <c r="L265" s="33"/>
      <c r="M265" s="139" t="s">
        <v>19</v>
      </c>
      <c r="N265" s="140" t="s">
        <v>40</v>
      </c>
      <c r="P265" s="141">
        <f>O265*H265</f>
        <v>0</v>
      </c>
      <c r="Q265" s="141">
        <v>0</v>
      </c>
      <c r="R265" s="141">
        <f>Q265*H265</f>
        <v>0</v>
      </c>
      <c r="S265" s="141">
        <v>0</v>
      </c>
      <c r="T265" s="142">
        <f>S265*H265</f>
        <v>0</v>
      </c>
      <c r="AR265" s="143" t="s">
        <v>202</v>
      </c>
      <c r="AT265" s="143" t="s">
        <v>197</v>
      </c>
      <c r="AU265" s="143" t="s">
        <v>76</v>
      </c>
      <c r="AY265" s="18" t="s">
        <v>195</v>
      </c>
      <c r="BE265" s="144">
        <f>IF(N265="základní",J265,0)</f>
        <v>0</v>
      </c>
      <c r="BF265" s="144">
        <f>IF(N265="snížená",J265,0)</f>
        <v>0</v>
      </c>
      <c r="BG265" s="144">
        <f>IF(N265="zákl. přenesená",J265,0)</f>
        <v>0</v>
      </c>
      <c r="BH265" s="144">
        <f>IF(N265="sníž. přenesená",J265,0)</f>
        <v>0</v>
      </c>
      <c r="BI265" s="144">
        <f>IF(N265="nulová",J265,0)</f>
        <v>0</v>
      </c>
      <c r="BJ265" s="18" t="s">
        <v>76</v>
      </c>
      <c r="BK265" s="144">
        <f>ROUND(I265*H265,2)</f>
        <v>0</v>
      </c>
      <c r="BL265" s="18" t="s">
        <v>202</v>
      </c>
      <c r="BM265" s="143" t="s">
        <v>10509</v>
      </c>
    </row>
    <row r="266" spans="2:65" s="1" customFormat="1">
      <c r="B266" s="33"/>
      <c r="D266" s="145" t="s">
        <v>204</v>
      </c>
      <c r="F266" s="146" t="s">
        <v>10508</v>
      </c>
      <c r="I266" s="147"/>
      <c r="L266" s="33"/>
      <c r="M266" s="148"/>
      <c r="T266" s="54"/>
      <c r="AT266" s="18" t="s">
        <v>204</v>
      </c>
      <c r="AU266" s="18" t="s">
        <v>76</v>
      </c>
    </row>
    <row r="267" spans="2:65" s="12" customFormat="1">
      <c r="B267" s="151"/>
      <c r="D267" s="145" t="s">
        <v>208</v>
      </c>
      <c r="E267" s="152" t="s">
        <v>19</v>
      </c>
      <c r="F267" s="153" t="s">
        <v>10448</v>
      </c>
      <c r="H267" s="152" t="s">
        <v>19</v>
      </c>
      <c r="I267" s="154"/>
      <c r="L267" s="151"/>
      <c r="M267" s="155"/>
      <c r="T267" s="156"/>
      <c r="AT267" s="152" t="s">
        <v>208</v>
      </c>
      <c r="AU267" s="152" t="s">
        <v>76</v>
      </c>
      <c r="AV267" s="12" t="s">
        <v>76</v>
      </c>
      <c r="AW267" s="12" t="s">
        <v>31</v>
      </c>
      <c r="AX267" s="12" t="s">
        <v>69</v>
      </c>
      <c r="AY267" s="152" t="s">
        <v>195</v>
      </c>
    </row>
    <row r="268" spans="2:65" s="13" customFormat="1">
      <c r="B268" s="157"/>
      <c r="D268" s="145" t="s">
        <v>208</v>
      </c>
      <c r="E268" s="158" t="s">
        <v>19</v>
      </c>
      <c r="F268" s="159" t="s">
        <v>10506</v>
      </c>
      <c r="H268" s="160">
        <v>2</v>
      </c>
      <c r="I268" s="161"/>
      <c r="L268" s="157"/>
      <c r="M268" s="162"/>
      <c r="T268" s="163"/>
      <c r="AT268" s="158" t="s">
        <v>208</v>
      </c>
      <c r="AU268" s="158" t="s">
        <v>76</v>
      </c>
      <c r="AV268" s="13" t="s">
        <v>78</v>
      </c>
      <c r="AW268" s="13" t="s">
        <v>31</v>
      </c>
      <c r="AX268" s="13" t="s">
        <v>69</v>
      </c>
      <c r="AY268" s="158" t="s">
        <v>195</v>
      </c>
    </row>
    <row r="269" spans="2:65" s="14" customFormat="1">
      <c r="B269" s="164"/>
      <c r="D269" s="145" t="s">
        <v>208</v>
      </c>
      <c r="E269" s="165" t="s">
        <v>19</v>
      </c>
      <c r="F269" s="166" t="s">
        <v>220</v>
      </c>
      <c r="H269" s="167">
        <v>2</v>
      </c>
      <c r="I269" s="168"/>
      <c r="L269" s="164"/>
      <c r="M269" s="169"/>
      <c r="T269" s="170"/>
      <c r="AT269" s="165" t="s">
        <v>208</v>
      </c>
      <c r="AU269" s="165" t="s">
        <v>76</v>
      </c>
      <c r="AV269" s="14" t="s">
        <v>202</v>
      </c>
      <c r="AW269" s="14" t="s">
        <v>31</v>
      </c>
      <c r="AX269" s="14" t="s">
        <v>76</v>
      </c>
      <c r="AY269" s="165" t="s">
        <v>195</v>
      </c>
    </row>
    <row r="270" spans="2:65" s="11" customFormat="1" ht="25.9" customHeight="1">
      <c r="B270" s="120"/>
      <c r="D270" s="121" t="s">
        <v>68</v>
      </c>
      <c r="E270" s="122" t="s">
        <v>2141</v>
      </c>
      <c r="F270" s="122" t="s">
        <v>10510</v>
      </c>
      <c r="I270" s="123"/>
      <c r="J270" s="124">
        <f>BK270</f>
        <v>0</v>
      </c>
      <c r="L270" s="120"/>
      <c r="M270" s="125"/>
      <c r="P270" s="126">
        <f>SUM(P271:P275)</f>
        <v>0</v>
      </c>
      <c r="R270" s="126">
        <f>SUM(R271:R275)</f>
        <v>0</v>
      </c>
      <c r="T270" s="127">
        <f>SUM(T271:T275)</f>
        <v>0</v>
      </c>
      <c r="AR270" s="121" t="s">
        <v>76</v>
      </c>
      <c r="AT270" s="128" t="s">
        <v>68</v>
      </c>
      <c r="AU270" s="128" t="s">
        <v>69</v>
      </c>
      <c r="AY270" s="121" t="s">
        <v>195</v>
      </c>
      <c r="BK270" s="129">
        <f>SUM(BK271:BK275)</f>
        <v>0</v>
      </c>
    </row>
    <row r="271" spans="2:65" s="1" customFormat="1" ht="16.5" customHeight="1">
      <c r="B271" s="33"/>
      <c r="C271" s="132" t="s">
        <v>542</v>
      </c>
      <c r="D271" s="132" t="s">
        <v>197</v>
      </c>
      <c r="E271" s="133" t="s">
        <v>10511</v>
      </c>
      <c r="F271" s="134" t="s">
        <v>10512</v>
      </c>
      <c r="G271" s="135" t="s">
        <v>230</v>
      </c>
      <c r="H271" s="136">
        <v>7.7869999999999999</v>
      </c>
      <c r="I271" s="137"/>
      <c r="J271" s="138">
        <f>ROUND(I271*H271,2)</f>
        <v>0</v>
      </c>
      <c r="K271" s="134" t="s">
        <v>19</v>
      </c>
      <c r="L271" s="33"/>
      <c r="M271" s="139" t="s">
        <v>19</v>
      </c>
      <c r="N271" s="140" t="s">
        <v>40</v>
      </c>
      <c r="P271" s="141">
        <f>O271*H271</f>
        <v>0</v>
      </c>
      <c r="Q271" s="141">
        <v>0</v>
      </c>
      <c r="R271" s="141">
        <f>Q271*H271</f>
        <v>0</v>
      </c>
      <c r="S271" s="141">
        <v>0</v>
      </c>
      <c r="T271" s="142">
        <f>S271*H271</f>
        <v>0</v>
      </c>
      <c r="AR271" s="143" t="s">
        <v>202</v>
      </c>
      <c r="AT271" s="143" t="s">
        <v>197</v>
      </c>
      <c r="AU271" s="143" t="s">
        <v>76</v>
      </c>
      <c r="AY271" s="18" t="s">
        <v>195</v>
      </c>
      <c r="BE271" s="144">
        <f>IF(N271="základní",J271,0)</f>
        <v>0</v>
      </c>
      <c r="BF271" s="144">
        <f>IF(N271="snížená",J271,0)</f>
        <v>0</v>
      </c>
      <c r="BG271" s="144">
        <f>IF(N271="zákl. přenesená",J271,0)</f>
        <v>0</v>
      </c>
      <c r="BH271" s="144">
        <f>IF(N271="sníž. přenesená",J271,0)</f>
        <v>0</v>
      </c>
      <c r="BI271" s="144">
        <f>IF(N271="nulová",J271,0)</f>
        <v>0</v>
      </c>
      <c r="BJ271" s="18" t="s">
        <v>76</v>
      </c>
      <c r="BK271" s="144">
        <f>ROUND(I271*H271,2)</f>
        <v>0</v>
      </c>
      <c r="BL271" s="18" t="s">
        <v>202</v>
      </c>
      <c r="BM271" s="143" t="s">
        <v>10513</v>
      </c>
    </row>
    <row r="272" spans="2:65" s="1" customFormat="1">
      <c r="B272" s="33"/>
      <c r="D272" s="145" t="s">
        <v>204</v>
      </c>
      <c r="F272" s="146" t="s">
        <v>10512</v>
      </c>
      <c r="I272" s="147"/>
      <c r="L272" s="33"/>
      <c r="M272" s="148"/>
      <c r="T272" s="54"/>
      <c r="AT272" s="18" t="s">
        <v>204</v>
      </c>
      <c r="AU272" s="18" t="s">
        <v>76</v>
      </c>
    </row>
    <row r="273" spans="2:65" s="12" customFormat="1">
      <c r="B273" s="151"/>
      <c r="D273" s="145" t="s">
        <v>208</v>
      </c>
      <c r="E273" s="152" t="s">
        <v>19</v>
      </c>
      <c r="F273" s="153" t="s">
        <v>10514</v>
      </c>
      <c r="H273" s="152" t="s">
        <v>19</v>
      </c>
      <c r="I273" s="154"/>
      <c r="L273" s="151"/>
      <c r="M273" s="155"/>
      <c r="T273" s="156"/>
      <c r="AT273" s="152" t="s">
        <v>208</v>
      </c>
      <c r="AU273" s="152" t="s">
        <v>76</v>
      </c>
      <c r="AV273" s="12" t="s">
        <v>76</v>
      </c>
      <c r="AW273" s="12" t="s">
        <v>31</v>
      </c>
      <c r="AX273" s="12" t="s">
        <v>69</v>
      </c>
      <c r="AY273" s="152" t="s">
        <v>195</v>
      </c>
    </row>
    <row r="274" spans="2:65" s="13" customFormat="1">
      <c r="B274" s="157"/>
      <c r="D274" s="145" t="s">
        <v>208</v>
      </c>
      <c r="E274" s="158" t="s">
        <v>19</v>
      </c>
      <c r="F274" s="159" t="s">
        <v>10515</v>
      </c>
      <c r="H274" s="160">
        <v>7.7869999999999999</v>
      </c>
      <c r="I274" s="161"/>
      <c r="L274" s="157"/>
      <c r="M274" s="162"/>
      <c r="T274" s="163"/>
      <c r="AT274" s="158" t="s">
        <v>208</v>
      </c>
      <c r="AU274" s="158" t="s">
        <v>76</v>
      </c>
      <c r="AV274" s="13" t="s">
        <v>78</v>
      </c>
      <c r="AW274" s="13" t="s">
        <v>31</v>
      </c>
      <c r="AX274" s="13" t="s">
        <v>69</v>
      </c>
      <c r="AY274" s="158" t="s">
        <v>195</v>
      </c>
    </row>
    <row r="275" spans="2:65" s="14" customFormat="1">
      <c r="B275" s="164"/>
      <c r="D275" s="145" t="s">
        <v>208</v>
      </c>
      <c r="E275" s="165" t="s">
        <v>19</v>
      </c>
      <c r="F275" s="166" t="s">
        <v>220</v>
      </c>
      <c r="H275" s="167">
        <v>7.7869999999999999</v>
      </c>
      <c r="I275" s="168"/>
      <c r="L275" s="164"/>
      <c r="M275" s="169"/>
      <c r="T275" s="170"/>
      <c r="AT275" s="165" t="s">
        <v>208</v>
      </c>
      <c r="AU275" s="165" t="s">
        <v>76</v>
      </c>
      <c r="AV275" s="14" t="s">
        <v>202</v>
      </c>
      <c r="AW275" s="14" t="s">
        <v>31</v>
      </c>
      <c r="AX275" s="14" t="s">
        <v>76</v>
      </c>
      <c r="AY275" s="165" t="s">
        <v>195</v>
      </c>
    </row>
    <row r="276" spans="2:65" s="11" customFormat="1" ht="25.9" customHeight="1">
      <c r="B276" s="120"/>
      <c r="D276" s="121" t="s">
        <v>68</v>
      </c>
      <c r="E276" s="122" t="s">
        <v>10516</v>
      </c>
      <c r="F276" s="122" t="s">
        <v>3789</v>
      </c>
      <c r="I276" s="123"/>
      <c r="J276" s="124">
        <f>BK276</f>
        <v>0</v>
      </c>
      <c r="L276" s="120"/>
      <c r="M276" s="125"/>
      <c r="P276" s="126">
        <f>SUM(P277:P280)</f>
        <v>0</v>
      </c>
      <c r="R276" s="126">
        <f>SUM(R277:R280)</f>
        <v>0</v>
      </c>
      <c r="T276" s="127">
        <f>SUM(T277:T280)</f>
        <v>0</v>
      </c>
      <c r="AR276" s="121" t="s">
        <v>76</v>
      </c>
      <c r="AT276" s="128" t="s">
        <v>68</v>
      </c>
      <c r="AU276" s="128" t="s">
        <v>69</v>
      </c>
      <c r="AY276" s="121" t="s">
        <v>195</v>
      </c>
      <c r="BK276" s="129">
        <f>SUM(BK277:BK280)</f>
        <v>0</v>
      </c>
    </row>
    <row r="277" spans="2:65" s="1" customFormat="1" ht="16.5" customHeight="1">
      <c r="B277" s="33"/>
      <c r="C277" s="132" t="s">
        <v>548</v>
      </c>
      <c r="D277" s="132" t="s">
        <v>197</v>
      </c>
      <c r="E277" s="133" t="s">
        <v>10517</v>
      </c>
      <c r="F277" s="134" t="s">
        <v>10518</v>
      </c>
      <c r="G277" s="135" t="s">
        <v>331</v>
      </c>
      <c r="H277" s="136">
        <v>167.84299999999999</v>
      </c>
      <c r="I277" s="137"/>
      <c r="J277" s="138">
        <f>ROUND(I277*H277,2)</f>
        <v>0</v>
      </c>
      <c r="K277" s="134" t="s">
        <v>19</v>
      </c>
      <c r="L277" s="33"/>
      <c r="M277" s="139" t="s">
        <v>19</v>
      </c>
      <c r="N277" s="140" t="s">
        <v>40</v>
      </c>
      <c r="P277" s="141">
        <f>O277*H277</f>
        <v>0</v>
      </c>
      <c r="Q277" s="141">
        <v>0</v>
      </c>
      <c r="R277" s="141">
        <f>Q277*H277</f>
        <v>0</v>
      </c>
      <c r="S277" s="141">
        <v>0</v>
      </c>
      <c r="T277" s="142">
        <f>S277*H277</f>
        <v>0</v>
      </c>
      <c r="AR277" s="143" t="s">
        <v>202</v>
      </c>
      <c r="AT277" s="143" t="s">
        <v>197</v>
      </c>
      <c r="AU277" s="143" t="s">
        <v>76</v>
      </c>
      <c r="AY277" s="18" t="s">
        <v>195</v>
      </c>
      <c r="BE277" s="144">
        <f>IF(N277="základní",J277,0)</f>
        <v>0</v>
      </c>
      <c r="BF277" s="144">
        <f>IF(N277="snížená",J277,0)</f>
        <v>0</v>
      </c>
      <c r="BG277" s="144">
        <f>IF(N277="zákl. přenesená",J277,0)</f>
        <v>0</v>
      </c>
      <c r="BH277" s="144">
        <f>IF(N277="sníž. přenesená",J277,0)</f>
        <v>0</v>
      </c>
      <c r="BI277" s="144">
        <f>IF(N277="nulová",J277,0)</f>
        <v>0</v>
      </c>
      <c r="BJ277" s="18" t="s">
        <v>76</v>
      </c>
      <c r="BK277" s="144">
        <f>ROUND(I277*H277,2)</f>
        <v>0</v>
      </c>
      <c r="BL277" s="18" t="s">
        <v>202</v>
      </c>
      <c r="BM277" s="143" t="s">
        <v>10519</v>
      </c>
    </row>
    <row r="278" spans="2:65" s="1" customFormat="1">
      <c r="B278" s="33"/>
      <c r="D278" s="145" t="s">
        <v>204</v>
      </c>
      <c r="F278" s="146" t="s">
        <v>10518</v>
      </c>
      <c r="I278" s="147"/>
      <c r="L278" s="33"/>
      <c r="M278" s="148"/>
      <c r="T278" s="54"/>
      <c r="AT278" s="18" t="s">
        <v>204</v>
      </c>
      <c r="AU278" s="18" t="s">
        <v>76</v>
      </c>
    </row>
    <row r="279" spans="2:65" s="13" customFormat="1">
      <c r="B279" s="157"/>
      <c r="D279" s="145" t="s">
        <v>208</v>
      </c>
      <c r="E279" s="158" t="s">
        <v>19</v>
      </c>
      <c r="F279" s="159" t="s">
        <v>10520</v>
      </c>
      <c r="H279" s="160">
        <v>167.84299999999999</v>
      </c>
      <c r="I279" s="161"/>
      <c r="L279" s="157"/>
      <c r="M279" s="162"/>
      <c r="T279" s="163"/>
      <c r="AT279" s="158" t="s">
        <v>208</v>
      </c>
      <c r="AU279" s="158" t="s">
        <v>76</v>
      </c>
      <c r="AV279" s="13" t="s">
        <v>78</v>
      </c>
      <c r="AW279" s="13" t="s">
        <v>31</v>
      </c>
      <c r="AX279" s="13" t="s">
        <v>69</v>
      </c>
      <c r="AY279" s="158" t="s">
        <v>195</v>
      </c>
    </row>
    <row r="280" spans="2:65" s="14" customFormat="1">
      <c r="B280" s="164"/>
      <c r="D280" s="145" t="s">
        <v>208</v>
      </c>
      <c r="E280" s="165" t="s">
        <v>19</v>
      </c>
      <c r="F280" s="166" t="s">
        <v>220</v>
      </c>
      <c r="H280" s="167">
        <v>167.84299999999999</v>
      </c>
      <c r="I280" s="168"/>
      <c r="L280" s="164"/>
      <c r="M280" s="169"/>
      <c r="T280" s="170"/>
      <c r="AT280" s="165" t="s">
        <v>208</v>
      </c>
      <c r="AU280" s="165" t="s">
        <v>76</v>
      </c>
      <c r="AV280" s="14" t="s">
        <v>202</v>
      </c>
      <c r="AW280" s="14" t="s">
        <v>31</v>
      </c>
      <c r="AX280" s="14" t="s">
        <v>76</v>
      </c>
      <c r="AY280" s="165" t="s">
        <v>195</v>
      </c>
    </row>
    <row r="281" spans="2:65" s="11" customFormat="1" ht="25.9" customHeight="1">
      <c r="B281" s="120"/>
      <c r="D281" s="121" t="s">
        <v>68</v>
      </c>
      <c r="E281" s="122" t="s">
        <v>10521</v>
      </c>
      <c r="F281" s="122" t="s">
        <v>10522</v>
      </c>
      <c r="I281" s="123"/>
      <c r="J281" s="124">
        <f>BK281</f>
        <v>0</v>
      </c>
      <c r="L281" s="120"/>
      <c r="M281" s="125"/>
      <c r="P281" s="126">
        <f>SUM(P282:P288)</f>
        <v>0</v>
      </c>
      <c r="R281" s="126">
        <f>SUM(R282:R288)</f>
        <v>0</v>
      </c>
      <c r="T281" s="127">
        <f>SUM(T282:T288)</f>
        <v>0</v>
      </c>
      <c r="AR281" s="121" t="s">
        <v>76</v>
      </c>
      <c r="AT281" s="128" t="s">
        <v>68</v>
      </c>
      <c r="AU281" s="128" t="s">
        <v>69</v>
      </c>
      <c r="AY281" s="121" t="s">
        <v>195</v>
      </c>
      <c r="BK281" s="129">
        <f>SUM(BK282:BK288)</f>
        <v>0</v>
      </c>
    </row>
    <row r="282" spans="2:65" s="1" customFormat="1" ht="16.5" customHeight="1">
      <c r="B282" s="33"/>
      <c r="C282" s="132" t="s">
        <v>555</v>
      </c>
      <c r="D282" s="132" t="s">
        <v>197</v>
      </c>
      <c r="E282" s="133" t="s">
        <v>10523</v>
      </c>
      <c r="F282" s="134" t="s">
        <v>10524</v>
      </c>
      <c r="G282" s="135" t="s">
        <v>230</v>
      </c>
      <c r="H282" s="136">
        <v>25.3</v>
      </c>
      <c r="I282" s="137"/>
      <c r="J282" s="138">
        <f>ROUND(I282*H282,2)</f>
        <v>0</v>
      </c>
      <c r="K282" s="134" t="s">
        <v>19</v>
      </c>
      <c r="L282" s="33"/>
      <c r="M282" s="139" t="s">
        <v>19</v>
      </c>
      <c r="N282" s="140" t="s">
        <v>40</v>
      </c>
      <c r="P282" s="141">
        <f>O282*H282</f>
        <v>0</v>
      </c>
      <c r="Q282" s="141">
        <v>0</v>
      </c>
      <c r="R282" s="141">
        <f>Q282*H282</f>
        <v>0</v>
      </c>
      <c r="S282" s="141">
        <v>0</v>
      </c>
      <c r="T282" s="142">
        <f>S282*H282</f>
        <v>0</v>
      </c>
      <c r="AR282" s="143" t="s">
        <v>202</v>
      </c>
      <c r="AT282" s="143" t="s">
        <v>197</v>
      </c>
      <c r="AU282" s="143" t="s">
        <v>76</v>
      </c>
      <c r="AY282" s="18" t="s">
        <v>195</v>
      </c>
      <c r="BE282" s="144">
        <f>IF(N282="základní",J282,0)</f>
        <v>0</v>
      </c>
      <c r="BF282" s="144">
        <f>IF(N282="snížená",J282,0)</f>
        <v>0</v>
      </c>
      <c r="BG282" s="144">
        <f>IF(N282="zákl. přenesená",J282,0)</f>
        <v>0</v>
      </c>
      <c r="BH282" s="144">
        <f>IF(N282="sníž. přenesená",J282,0)</f>
        <v>0</v>
      </c>
      <c r="BI282" s="144">
        <f>IF(N282="nulová",J282,0)</f>
        <v>0</v>
      </c>
      <c r="BJ282" s="18" t="s">
        <v>76</v>
      </c>
      <c r="BK282" s="144">
        <f>ROUND(I282*H282,2)</f>
        <v>0</v>
      </c>
      <c r="BL282" s="18" t="s">
        <v>202</v>
      </c>
      <c r="BM282" s="143" t="s">
        <v>10525</v>
      </c>
    </row>
    <row r="283" spans="2:65" s="1" customFormat="1">
      <c r="B283" s="33"/>
      <c r="D283" s="145" t="s">
        <v>204</v>
      </c>
      <c r="F283" s="146" t="s">
        <v>10524</v>
      </c>
      <c r="I283" s="147"/>
      <c r="L283" s="33"/>
      <c r="M283" s="148"/>
      <c r="T283" s="54"/>
      <c r="AT283" s="18" t="s">
        <v>204</v>
      </c>
      <c r="AU283" s="18" t="s">
        <v>76</v>
      </c>
    </row>
    <row r="284" spans="2:65" s="12" customFormat="1">
      <c r="B284" s="151"/>
      <c r="D284" s="145" t="s">
        <v>208</v>
      </c>
      <c r="E284" s="152" t="s">
        <v>19</v>
      </c>
      <c r="F284" s="153" t="s">
        <v>10526</v>
      </c>
      <c r="H284" s="152" t="s">
        <v>19</v>
      </c>
      <c r="I284" s="154"/>
      <c r="L284" s="151"/>
      <c r="M284" s="155"/>
      <c r="T284" s="156"/>
      <c r="AT284" s="152" t="s">
        <v>208</v>
      </c>
      <c r="AU284" s="152" t="s">
        <v>76</v>
      </c>
      <c r="AV284" s="12" t="s">
        <v>76</v>
      </c>
      <c r="AW284" s="12" t="s">
        <v>31</v>
      </c>
      <c r="AX284" s="12" t="s">
        <v>69</v>
      </c>
      <c r="AY284" s="152" t="s">
        <v>195</v>
      </c>
    </row>
    <row r="285" spans="2:65" s="13" customFormat="1">
      <c r="B285" s="157"/>
      <c r="D285" s="145" t="s">
        <v>208</v>
      </c>
      <c r="E285" s="158" t="s">
        <v>19</v>
      </c>
      <c r="F285" s="159" t="s">
        <v>10527</v>
      </c>
      <c r="H285" s="160">
        <v>22.4</v>
      </c>
      <c r="I285" s="161"/>
      <c r="L285" s="157"/>
      <c r="M285" s="162"/>
      <c r="T285" s="163"/>
      <c r="AT285" s="158" t="s">
        <v>208</v>
      </c>
      <c r="AU285" s="158" t="s">
        <v>76</v>
      </c>
      <c r="AV285" s="13" t="s">
        <v>78</v>
      </c>
      <c r="AW285" s="13" t="s">
        <v>31</v>
      </c>
      <c r="AX285" s="13" t="s">
        <v>69</v>
      </c>
      <c r="AY285" s="158" t="s">
        <v>195</v>
      </c>
    </row>
    <row r="286" spans="2:65" s="12" customFormat="1">
      <c r="B286" s="151"/>
      <c r="D286" s="145" t="s">
        <v>208</v>
      </c>
      <c r="E286" s="152" t="s">
        <v>19</v>
      </c>
      <c r="F286" s="153" t="s">
        <v>10528</v>
      </c>
      <c r="H286" s="152" t="s">
        <v>19</v>
      </c>
      <c r="I286" s="154"/>
      <c r="L286" s="151"/>
      <c r="M286" s="155"/>
      <c r="T286" s="156"/>
      <c r="AT286" s="152" t="s">
        <v>208</v>
      </c>
      <c r="AU286" s="152" t="s">
        <v>76</v>
      </c>
      <c r="AV286" s="12" t="s">
        <v>76</v>
      </c>
      <c r="AW286" s="12" t="s">
        <v>31</v>
      </c>
      <c r="AX286" s="12" t="s">
        <v>69</v>
      </c>
      <c r="AY286" s="152" t="s">
        <v>195</v>
      </c>
    </row>
    <row r="287" spans="2:65" s="13" customFormat="1">
      <c r="B287" s="157"/>
      <c r="D287" s="145" t="s">
        <v>208</v>
      </c>
      <c r="E287" s="158" t="s">
        <v>19</v>
      </c>
      <c r="F287" s="159" t="s">
        <v>1552</v>
      </c>
      <c r="H287" s="160">
        <v>2.9</v>
      </c>
      <c r="I287" s="161"/>
      <c r="L287" s="157"/>
      <c r="M287" s="162"/>
      <c r="T287" s="163"/>
      <c r="AT287" s="158" t="s">
        <v>208</v>
      </c>
      <c r="AU287" s="158" t="s">
        <v>76</v>
      </c>
      <c r="AV287" s="13" t="s">
        <v>78</v>
      </c>
      <c r="AW287" s="13" t="s">
        <v>31</v>
      </c>
      <c r="AX287" s="13" t="s">
        <v>69</v>
      </c>
      <c r="AY287" s="158" t="s">
        <v>195</v>
      </c>
    </row>
    <row r="288" spans="2:65" s="14" customFormat="1">
      <c r="B288" s="164"/>
      <c r="D288" s="145" t="s">
        <v>208</v>
      </c>
      <c r="E288" s="165" t="s">
        <v>19</v>
      </c>
      <c r="F288" s="166" t="s">
        <v>220</v>
      </c>
      <c r="H288" s="167">
        <v>25.3</v>
      </c>
      <c r="I288" s="168"/>
      <c r="L288" s="164"/>
      <c r="M288" s="169"/>
      <c r="T288" s="170"/>
      <c r="AT288" s="165" t="s">
        <v>208</v>
      </c>
      <c r="AU288" s="165" t="s">
        <v>76</v>
      </c>
      <c r="AV288" s="14" t="s">
        <v>202</v>
      </c>
      <c r="AW288" s="14" t="s">
        <v>31</v>
      </c>
      <c r="AX288" s="14" t="s">
        <v>76</v>
      </c>
      <c r="AY288" s="165" t="s">
        <v>195</v>
      </c>
    </row>
    <row r="289" spans="2:65" s="11" customFormat="1" ht="25.9" customHeight="1">
      <c r="B289" s="120"/>
      <c r="D289" s="121" t="s">
        <v>68</v>
      </c>
      <c r="E289" s="122" t="s">
        <v>2618</v>
      </c>
      <c r="F289" s="122" t="s">
        <v>7932</v>
      </c>
      <c r="I289" s="123"/>
      <c r="J289" s="124">
        <f>BK289</f>
        <v>0</v>
      </c>
      <c r="L289" s="120"/>
      <c r="M289" s="125"/>
      <c r="P289" s="126">
        <f>SUM(P290:P412)</f>
        <v>0</v>
      </c>
      <c r="R289" s="126">
        <f>SUM(R290:R412)</f>
        <v>0</v>
      </c>
      <c r="T289" s="127">
        <f>SUM(T290:T412)</f>
        <v>0</v>
      </c>
      <c r="AR289" s="121" t="s">
        <v>221</v>
      </c>
      <c r="AT289" s="128" t="s">
        <v>68</v>
      </c>
      <c r="AU289" s="128" t="s">
        <v>69</v>
      </c>
      <c r="AY289" s="121" t="s">
        <v>195</v>
      </c>
      <c r="BK289" s="129">
        <f>SUM(BK290:BK412)</f>
        <v>0</v>
      </c>
    </row>
    <row r="290" spans="2:65" s="1" customFormat="1" ht="16.5" customHeight="1">
      <c r="B290" s="33"/>
      <c r="C290" s="132" t="s">
        <v>562</v>
      </c>
      <c r="D290" s="132" t="s">
        <v>197</v>
      </c>
      <c r="E290" s="133" t="s">
        <v>10529</v>
      </c>
      <c r="F290" s="134" t="s">
        <v>10530</v>
      </c>
      <c r="G290" s="135" t="s">
        <v>246</v>
      </c>
      <c r="H290" s="136">
        <v>0.45</v>
      </c>
      <c r="I290" s="137"/>
      <c r="J290" s="138">
        <f>ROUND(I290*H290,2)</f>
        <v>0</v>
      </c>
      <c r="K290" s="134" t="s">
        <v>19</v>
      </c>
      <c r="L290" s="33"/>
      <c r="M290" s="139" t="s">
        <v>19</v>
      </c>
      <c r="N290" s="140" t="s">
        <v>40</v>
      </c>
      <c r="P290" s="141">
        <f>O290*H290</f>
        <v>0</v>
      </c>
      <c r="Q290" s="141">
        <v>0</v>
      </c>
      <c r="R290" s="141">
        <f>Q290*H290</f>
        <v>0</v>
      </c>
      <c r="S290" s="141">
        <v>0</v>
      </c>
      <c r="T290" s="142">
        <f>S290*H290</f>
        <v>0</v>
      </c>
      <c r="AR290" s="143" t="s">
        <v>1525</v>
      </c>
      <c r="AT290" s="143" t="s">
        <v>197</v>
      </c>
      <c r="AU290" s="143" t="s">
        <v>76</v>
      </c>
      <c r="AY290" s="18" t="s">
        <v>195</v>
      </c>
      <c r="BE290" s="144">
        <f>IF(N290="základní",J290,0)</f>
        <v>0</v>
      </c>
      <c r="BF290" s="144">
        <f>IF(N290="snížená",J290,0)</f>
        <v>0</v>
      </c>
      <c r="BG290" s="144">
        <f>IF(N290="zákl. přenesená",J290,0)</f>
        <v>0</v>
      </c>
      <c r="BH290" s="144">
        <f>IF(N290="sníž. přenesená",J290,0)</f>
        <v>0</v>
      </c>
      <c r="BI290" s="144">
        <f>IF(N290="nulová",J290,0)</f>
        <v>0</v>
      </c>
      <c r="BJ290" s="18" t="s">
        <v>76</v>
      </c>
      <c r="BK290" s="144">
        <f>ROUND(I290*H290,2)</f>
        <v>0</v>
      </c>
      <c r="BL290" s="18" t="s">
        <v>1525</v>
      </c>
      <c r="BM290" s="143" t="s">
        <v>10531</v>
      </c>
    </row>
    <row r="291" spans="2:65" s="1" customFormat="1">
      <c r="B291" s="33"/>
      <c r="D291" s="145" t="s">
        <v>204</v>
      </c>
      <c r="F291" s="146" t="s">
        <v>10530</v>
      </c>
      <c r="I291" s="147"/>
      <c r="L291" s="33"/>
      <c r="M291" s="148"/>
      <c r="T291" s="54"/>
      <c r="AT291" s="18" t="s">
        <v>204</v>
      </c>
      <c r="AU291" s="18" t="s">
        <v>76</v>
      </c>
    </row>
    <row r="292" spans="2:65" s="12" customFormat="1">
      <c r="B292" s="151"/>
      <c r="D292" s="145" t="s">
        <v>208</v>
      </c>
      <c r="E292" s="152" t="s">
        <v>19</v>
      </c>
      <c r="F292" s="153" t="s">
        <v>10532</v>
      </c>
      <c r="H292" s="152" t="s">
        <v>19</v>
      </c>
      <c r="I292" s="154"/>
      <c r="L292" s="151"/>
      <c r="M292" s="155"/>
      <c r="T292" s="156"/>
      <c r="AT292" s="152" t="s">
        <v>208</v>
      </c>
      <c r="AU292" s="152" t="s">
        <v>76</v>
      </c>
      <c r="AV292" s="12" t="s">
        <v>76</v>
      </c>
      <c r="AW292" s="12" t="s">
        <v>31</v>
      </c>
      <c r="AX292" s="12" t="s">
        <v>69</v>
      </c>
      <c r="AY292" s="152" t="s">
        <v>195</v>
      </c>
    </row>
    <row r="293" spans="2:65" s="13" customFormat="1">
      <c r="B293" s="157"/>
      <c r="D293" s="145" t="s">
        <v>208</v>
      </c>
      <c r="E293" s="158" t="s">
        <v>19</v>
      </c>
      <c r="F293" s="159" t="s">
        <v>10533</v>
      </c>
      <c r="H293" s="160">
        <v>0.45</v>
      </c>
      <c r="I293" s="161"/>
      <c r="L293" s="157"/>
      <c r="M293" s="162"/>
      <c r="T293" s="163"/>
      <c r="AT293" s="158" t="s">
        <v>208</v>
      </c>
      <c r="AU293" s="158" t="s">
        <v>76</v>
      </c>
      <c r="AV293" s="13" t="s">
        <v>78</v>
      </c>
      <c r="AW293" s="13" t="s">
        <v>31</v>
      </c>
      <c r="AX293" s="13" t="s">
        <v>69</v>
      </c>
      <c r="AY293" s="158" t="s">
        <v>195</v>
      </c>
    </row>
    <row r="294" spans="2:65" s="14" customFormat="1">
      <c r="B294" s="164"/>
      <c r="D294" s="145" t="s">
        <v>208</v>
      </c>
      <c r="E294" s="165" t="s">
        <v>19</v>
      </c>
      <c r="F294" s="166" t="s">
        <v>220</v>
      </c>
      <c r="H294" s="167">
        <v>0.45</v>
      </c>
      <c r="I294" s="168"/>
      <c r="L294" s="164"/>
      <c r="M294" s="169"/>
      <c r="T294" s="170"/>
      <c r="AT294" s="165" t="s">
        <v>208</v>
      </c>
      <c r="AU294" s="165" t="s">
        <v>76</v>
      </c>
      <c r="AV294" s="14" t="s">
        <v>202</v>
      </c>
      <c r="AW294" s="14" t="s">
        <v>31</v>
      </c>
      <c r="AX294" s="14" t="s">
        <v>76</v>
      </c>
      <c r="AY294" s="165" t="s">
        <v>195</v>
      </c>
    </row>
    <row r="295" spans="2:65" s="1" customFormat="1" ht="16.5" customHeight="1">
      <c r="B295" s="33"/>
      <c r="C295" s="132" t="s">
        <v>568</v>
      </c>
      <c r="D295" s="132" t="s">
        <v>197</v>
      </c>
      <c r="E295" s="133" t="s">
        <v>10534</v>
      </c>
      <c r="F295" s="134" t="s">
        <v>10535</v>
      </c>
      <c r="G295" s="135" t="s">
        <v>331</v>
      </c>
      <c r="H295" s="136">
        <v>0.11700000000000001</v>
      </c>
      <c r="I295" s="137"/>
      <c r="J295" s="138">
        <f>ROUND(I295*H295,2)</f>
        <v>0</v>
      </c>
      <c r="K295" s="134" t="s">
        <v>19</v>
      </c>
      <c r="L295" s="33"/>
      <c r="M295" s="139" t="s">
        <v>19</v>
      </c>
      <c r="N295" s="140" t="s">
        <v>40</v>
      </c>
      <c r="P295" s="141">
        <f>O295*H295</f>
        <v>0</v>
      </c>
      <c r="Q295" s="141">
        <v>0</v>
      </c>
      <c r="R295" s="141">
        <f>Q295*H295</f>
        <v>0</v>
      </c>
      <c r="S295" s="141">
        <v>0</v>
      </c>
      <c r="T295" s="142">
        <f>S295*H295</f>
        <v>0</v>
      </c>
      <c r="AR295" s="143" t="s">
        <v>1525</v>
      </c>
      <c r="AT295" s="143" t="s">
        <v>197</v>
      </c>
      <c r="AU295" s="143" t="s">
        <v>76</v>
      </c>
      <c r="AY295" s="18" t="s">
        <v>195</v>
      </c>
      <c r="BE295" s="144">
        <f>IF(N295="základní",J295,0)</f>
        <v>0</v>
      </c>
      <c r="BF295" s="144">
        <f>IF(N295="snížená",J295,0)</f>
        <v>0</v>
      </c>
      <c r="BG295" s="144">
        <f>IF(N295="zákl. přenesená",J295,0)</f>
        <v>0</v>
      </c>
      <c r="BH295" s="144">
        <f>IF(N295="sníž. přenesená",J295,0)</f>
        <v>0</v>
      </c>
      <c r="BI295" s="144">
        <f>IF(N295="nulová",J295,0)</f>
        <v>0</v>
      </c>
      <c r="BJ295" s="18" t="s">
        <v>76</v>
      </c>
      <c r="BK295" s="144">
        <f>ROUND(I295*H295,2)</f>
        <v>0</v>
      </c>
      <c r="BL295" s="18" t="s">
        <v>1525</v>
      </c>
      <c r="BM295" s="143" t="s">
        <v>10536</v>
      </c>
    </row>
    <row r="296" spans="2:65" s="1" customFormat="1">
      <c r="B296" s="33"/>
      <c r="D296" s="145" t="s">
        <v>204</v>
      </c>
      <c r="F296" s="146" t="s">
        <v>10535</v>
      </c>
      <c r="I296" s="147"/>
      <c r="L296" s="33"/>
      <c r="M296" s="148"/>
      <c r="T296" s="54"/>
      <c r="AT296" s="18" t="s">
        <v>204</v>
      </c>
      <c r="AU296" s="18" t="s">
        <v>76</v>
      </c>
    </row>
    <row r="297" spans="2:65" s="12" customFormat="1">
      <c r="B297" s="151"/>
      <c r="D297" s="145" t="s">
        <v>208</v>
      </c>
      <c r="E297" s="152" t="s">
        <v>19</v>
      </c>
      <c r="F297" s="153" t="s">
        <v>10532</v>
      </c>
      <c r="H297" s="152" t="s">
        <v>19</v>
      </c>
      <c r="I297" s="154"/>
      <c r="L297" s="151"/>
      <c r="M297" s="155"/>
      <c r="T297" s="156"/>
      <c r="AT297" s="152" t="s">
        <v>208</v>
      </c>
      <c r="AU297" s="152" t="s">
        <v>76</v>
      </c>
      <c r="AV297" s="12" t="s">
        <v>76</v>
      </c>
      <c r="AW297" s="12" t="s">
        <v>31</v>
      </c>
      <c r="AX297" s="12" t="s">
        <v>69</v>
      </c>
      <c r="AY297" s="152" t="s">
        <v>195</v>
      </c>
    </row>
    <row r="298" spans="2:65" s="13" customFormat="1">
      <c r="B298" s="157"/>
      <c r="D298" s="145" t="s">
        <v>208</v>
      </c>
      <c r="E298" s="158" t="s">
        <v>19</v>
      </c>
      <c r="F298" s="159" t="s">
        <v>10537</v>
      </c>
      <c r="H298" s="160">
        <v>0.11700000000000001</v>
      </c>
      <c r="I298" s="161"/>
      <c r="L298" s="157"/>
      <c r="M298" s="162"/>
      <c r="T298" s="163"/>
      <c r="AT298" s="158" t="s">
        <v>208</v>
      </c>
      <c r="AU298" s="158" t="s">
        <v>76</v>
      </c>
      <c r="AV298" s="13" t="s">
        <v>78</v>
      </c>
      <c r="AW298" s="13" t="s">
        <v>31</v>
      </c>
      <c r="AX298" s="13" t="s">
        <v>69</v>
      </c>
      <c r="AY298" s="158" t="s">
        <v>195</v>
      </c>
    </row>
    <row r="299" spans="2:65" s="14" customFormat="1">
      <c r="B299" s="164"/>
      <c r="D299" s="145" t="s">
        <v>208</v>
      </c>
      <c r="E299" s="165" t="s">
        <v>19</v>
      </c>
      <c r="F299" s="166" t="s">
        <v>220</v>
      </c>
      <c r="H299" s="167">
        <v>0.11700000000000001</v>
      </c>
      <c r="I299" s="168"/>
      <c r="L299" s="164"/>
      <c r="M299" s="169"/>
      <c r="T299" s="170"/>
      <c r="AT299" s="165" t="s">
        <v>208</v>
      </c>
      <c r="AU299" s="165" t="s">
        <v>76</v>
      </c>
      <c r="AV299" s="14" t="s">
        <v>202</v>
      </c>
      <c r="AW299" s="14" t="s">
        <v>31</v>
      </c>
      <c r="AX299" s="14" t="s">
        <v>76</v>
      </c>
      <c r="AY299" s="165" t="s">
        <v>195</v>
      </c>
    </row>
    <row r="300" spans="2:65" s="1" customFormat="1" ht="16.5" customHeight="1">
      <c r="B300" s="33"/>
      <c r="C300" s="132" t="s">
        <v>575</v>
      </c>
      <c r="D300" s="132" t="s">
        <v>197</v>
      </c>
      <c r="E300" s="133" t="s">
        <v>10538</v>
      </c>
      <c r="F300" s="134" t="s">
        <v>10539</v>
      </c>
      <c r="G300" s="135" t="s">
        <v>230</v>
      </c>
      <c r="H300" s="136">
        <v>9</v>
      </c>
      <c r="I300" s="137"/>
      <c r="J300" s="138">
        <f>ROUND(I300*H300,2)</f>
        <v>0</v>
      </c>
      <c r="K300" s="134" t="s">
        <v>19</v>
      </c>
      <c r="L300" s="33"/>
      <c r="M300" s="139" t="s">
        <v>19</v>
      </c>
      <c r="N300" s="140" t="s">
        <v>40</v>
      </c>
      <c r="P300" s="141">
        <f>O300*H300</f>
        <v>0</v>
      </c>
      <c r="Q300" s="141">
        <v>0</v>
      </c>
      <c r="R300" s="141">
        <f>Q300*H300</f>
        <v>0</v>
      </c>
      <c r="S300" s="141">
        <v>0</v>
      </c>
      <c r="T300" s="142">
        <f>S300*H300</f>
        <v>0</v>
      </c>
      <c r="AR300" s="143" t="s">
        <v>1525</v>
      </c>
      <c r="AT300" s="143" t="s">
        <v>197</v>
      </c>
      <c r="AU300" s="143" t="s">
        <v>76</v>
      </c>
      <c r="AY300" s="18" t="s">
        <v>195</v>
      </c>
      <c r="BE300" s="144">
        <f>IF(N300="základní",J300,0)</f>
        <v>0</v>
      </c>
      <c r="BF300" s="144">
        <f>IF(N300="snížená",J300,0)</f>
        <v>0</v>
      </c>
      <c r="BG300" s="144">
        <f>IF(N300="zákl. přenesená",J300,0)</f>
        <v>0</v>
      </c>
      <c r="BH300" s="144">
        <f>IF(N300="sníž. přenesená",J300,0)</f>
        <v>0</v>
      </c>
      <c r="BI300" s="144">
        <f>IF(N300="nulová",J300,0)</f>
        <v>0</v>
      </c>
      <c r="BJ300" s="18" t="s">
        <v>76</v>
      </c>
      <c r="BK300" s="144">
        <f>ROUND(I300*H300,2)</f>
        <v>0</v>
      </c>
      <c r="BL300" s="18" t="s">
        <v>1525</v>
      </c>
      <c r="BM300" s="143" t="s">
        <v>10540</v>
      </c>
    </row>
    <row r="301" spans="2:65" s="1" customFormat="1">
      <c r="B301" s="33"/>
      <c r="D301" s="145" t="s">
        <v>204</v>
      </c>
      <c r="F301" s="146" t="s">
        <v>10539</v>
      </c>
      <c r="I301" s="147"/>
      <c r="L301" s="33"/>
      <c r="M301" s="148"/>
      <c r="T301" s="54"/>
      <c r="AT301" s="18" t="s">
        <v>204</v>
      </c>
      <c r="AU301" s="18" t="s">
        <v>76</v>
      </c>
    </row>
    <row r="302" spans="2:65" s="12" customFormat="1">
      <c r="B302" s="151"/>
      <c r="D302" s="145" t="s">
        <v>208</v>
      </c>
      <c r="E302" s="152" t="s">
        <v>19</v>
      </c>
      <c r="F302" s="153" t="s">
        <v>10541</v>
      </c>
      <c r="H302" s="152" t="s">
        <v>19</v>
      </c>
      <c r="I302" s="154"/>
      <c r="L302" s="151"/>
      <c r="M302" s="155"/>
      <c r="T302" s="156"/>
      <c r="AT302" s="152" t="s">
        <v>208</v>
      </c>
      <c r="AU302" s="152" t="s">
        <v>76</v>
      </c>
      <c r="AV302" s="12" t="s">
        <v>76</v>
      </c>
      <c r="AW302" s="12" t="s">
        <v>31</v>
      </c>
      <c r="AX302" s="12" t="s">
        <v>69</v>
      </c>
      <c r="AY302" s="152" t="s">
        <v>195</v>
      </c>
    </row>
    <row r="303" spans="2:65" s="13" customFormat="1">
      <c r="B303" s="157"/>
      <c r="D303" s="145" t="s">
        <v>208</v>
      </c>
      <c r="E303" s="158" t="s">
        <v>19</v>
      </c>
      <c r="F303" s="159" t="s">
        <v>280</v>
      </c>
      <c r="H303" s="160">
        <v>9</v>
      </c>
      <c r="I303" s="161"/>
      <c r="L303" s="157"/>
      <c r="M303" s="162"/>
      <c r="T303" s="163"/>
      <c r="AT303" s="158" t="s">
        <v>208</v>
      </c>
      <c r="AU303" s="158" t="s">
        <v>76</v>
      </c>
      <c r="AV303" s="13" t="s">
        <v>78</v>
      </c>
      <c r="AW303" s="13" t="s">
        <v>31</v>
      </c>
      <c r="AX303" s="13" t="s">
        <v>69</v>
      </c>
      <c r="AY303" s="158" t="s">
        <v>195</v>
      </c>
    </row>
    <row r="304" spans="2:65" s="14" customFormat="1">
      <c r="B304" s="164"/>
      <c r="D304" s="145" t="s">
        <v>208</v>
      </c>
      <c r="E304" s="165" t="s">
        <v>19</v>
      </c>
      <c r="F304" s="166" t="s">
        <v>220</v>
      </c>
      <c r="H304" s="167">
        <v>9</v>
      </c>
      <c r="I304" s="168"/>
      <c r="L304" s="164"/>
      <c r="M304" s="169"/>
      <c r="T304" s="170"/>
      <c r="AT304" s="165" t="s">
        <v>208</v>
      </c>
      <c r="AU304" s="165" t="s">
        <v>76</v>
      </c>
      <c r="AV304" s="14" t="s">
        <v>202</v>
      </c>
      <c r="AW304" s="14" t="s">
        <v>31</v>
      </c>
      <c r="AX304" s="14" t="s">
        <v>76</v>
      </c>
      <c r="AY304" s="165" t="s">
        <v>195</v>
      </c>
    </row>
    <row r="305" spans="2:65" s="1" customFormat="1" ht="16.5" customHeight="1">
      <c r="B305" s="33"/>
      <c r="C305" s="132" t="s">
        <v>585</v>
      </c>
      <c r="D305" s="132" t="s">
        <v>197</v>
      </c>
      <c r="E305" s="133" t="s">
        <v>10542</v>
      </c>
      <c r="F305" s="134" t="s">
        <v>10543</v>
      </c>
      <c r="G305" s="135" t="s">
        <v>230</v>
      </c>
      <c r="H305" s="136">
        <v>2.9</v>
      </c>
      <c r="I305" s="137"/>
      <c r="J305" s="138">
        <f>ROUND(I305*H305,2)</f>
        <v>0</v>
      </c>
      <c r="K305" s="134" t="s">
        <v>19</v>
      </c>
      <c r="L305" s="33"/>
      <c r="M305" s="139" t="s">
        <v>19</v>
      </c>
      <c r="N305" s="140" t="s">
        <v>40</v>
      </c>
      <c r="P305" s="141">
        <f>O305*H305</f>
        <v>0</v>
      </c>
      <c r="Q305" s="141">
        <v>0</v>
      </c>
      <c r="R305" s="141">
        <f>Q305*H305</f>
        <v>0</v>
      </c>
      <c r="S305" s="141">
        <v>0</v>
      </c>
      <c r="T305" s="142">
        <f>S305*H305</f>
        <v>0</v>
      </c>
      <c r="AR305" s="143" t="s">
        <v>1525</v>
      </c>
      <c r="AT305" s="143" t="s">
        <v>197</v>
      </c>
      <c r="AU305" s="143" t="s">
        <v>76</v>
      </c>
      <c r="AY305" s="18" t="s">
        <v>195</v>
      </c>
      <c r="BE305" s="144">
        <f>IF(N305="základní",J305,0)</f>
        <v>0</v>
      </c>
      <c r="BF305" s="144">
        <f>IF(N305="snížená",J305,0)</f>
        <v>0</v>
      </c>
      <c r="BG305" s="144">
        <f>IF(N305="zákl. přenesená",J305,0)</f>
        <v>0</v>
      </c>
      <c r="BH305" s="144">
        <f>IF(N305="sníž. přenesená",J305,0)</f>
        <v>0</v>
      </c>
      <c r="BI305" s="144">
        <f>IF(N305="nulová",J305,0)</f>
        <v>0</v>
      </c>
      <c r="BJ305" s="18" t="s">
        <v>76</v>
      </c>
      <c r="BK305" s="144">
        <f>ROUND(I305*H305,2)</f>
        <v>0</v>
      </c>
      <c r="BL305" s="18" t="s">
        <v>1525</v>
      </c>
      <c r="BM305" s="143" t="s">
        <v>10544</v>
      </c>
    </row>
    <row r="306" spans="2:65" s="1" customFormat="1">
      <c r="B306" s="33"/>
      <c r="D306" s="145" t="s">
        <v>204</v>
      </c>
      <c r="F306" s="146" t="s">
        <v>10543</v>
      </c>
      <c r="I306" s="147"/>
      <c r="L306" s="33"/>
      <c r="M306" s="148"/>
      <c r="T306" s="54"/>
      <c r="AT306" s="18" t="s">
        <v>204</v>
      </c>
      <c r="AU306" s="18" t="s">
        <v>76</v>
      </c>
    </row>
    <row r="307" spans="2:65" s="12" customFormat="1">
      <c r="B307" s="151"/>
      <c r="D307" s="145" t="s">
        <v>208</v>
      </c>
      <c r="E307" s="152" t="s">
        <v>19</v>
      </c>
      <c r="F307" s="153" t="s">
        <v>10545</v>
      </c>
      <c r="H307" s="152" t="s">
        <v>19</v>
      </c>
      <c r="I307" s="154"/>
      <c r="L307" s="151"/>
      <c r="M307" s="155"/>
      <c r="T307" s="156"/>
      <c r="AT307" s="152" t="s">
        <v>208</v>
      </c>
      <c r="AU307" s="152" t="s">
        <v>76</v>
      </c>
      <c r="AV307" s="12" t="s">
        <v>76</v>
      </c>
      <c r="AW307" s="12" t="s">
        <v>31</v>
      </c>
      <c r="AX307" s="12" t="s">
        <v>69</v>
      </c>
      <c r="AY307" s="152" t="s">
        <v>195</v>
      </c>
    </row>
    <row r="308" spans="2:65" s="13" customFormat="1">
      <c r="B308" s="157"/>
      <c r="D308" s="145" t="s">
        <v>208</v>
      </c>
      <c r="E308" s="158" t="s">
        <v>19</v>
      </c>
      <c r="F308" s="159" t="s">
        <v>1552</v>
      </c>
      <c r="H308" s="160">
        <v>2.9</v>
      </c>
      <c r="I308" s="161"/>
      <c r="L308" s="157"/>
      <c r="M308" s="162"/>
      <c r="T308" s="163"/>
      <c r="AT308" s="158" t="s">
        <v>208</v>
      </c>
      <c r="AU308" s="158" t="s">
        <v>76</v>
      </c>
      <c r="AV308" s="13" t="s">
        <v>78</v>
      </c>
      <c r="AW308" s="13" t="s">
        <v>31</v>
      </c>
      <c r="AX308" s="13" t="s">
        <v>69</v>
      </c>
      <c r="AY308" s="158" t="s">
        <v>195</v>
      </c>
    </row>
    <row r="309" spans="2:65" s="14" customFormat="1">
      <c r="B309" s="164"/>
      <c r="D309" s="145" t="s">
        <v>208</v>
      </c>
      <c r="E309" s="165" t="s">
        <v>19</v>
      </c>
      <c r="F309" s="166" t="s">
        <v>220</v>
      </c>
      <c r="H309" s="167">
        <v>2.9</v>
      </c>
      <c r="I309" s="168"/>
      <c r="L309" s="164"/>
      <c r="M309" s="169"/>
      <c r="T309" s="170"/>
      <c r="AT309" s="165" t="s">
        <v>208</v>
      </c>
      <c r="AU309" s="165" t="s">
        <v>76</v>
      </c>
      <c r="AV309" s="14" t="s">
        <v>202</v>
      </c>
      <c r="AW309" s="14" t="s">
        <v>31</v>
      </c>
      <c r="AX309" s="14" t="s">
        <v>76</v>
      </c>
      <c r="AY309" s="165" t="s">
        <v>195</v>
      </c>
    </row>
    <row r="310" spans="2:65" s="1" customFormat="1" ht="16.5" customHeight="1">
      <c r="B310" s="33"/>
      <c r="C310" s="132" t="s">
        <v>596</v>
      </c>
      <c r="D310" s="132" t="s">
        <v>197</v>
      </c>
      <c r="E310" s="133" t="s">
        <v>10546</v>
      </c>
      <c r="F310" s="134" t="s">
        <v>10547</v>
      </c>
      <c r="G310" s="135" t="s">
        <v>2167</v>
      </c>
      <c r="H310" s="136">
        <v>4</v>
      </c>
      <c r="I310" s="137"/>
      <c r="J310" s="138">
        <f>ROUND(I310*H310,2)</f>
        <v>0</v>
      </c>
      <c r="K310" s="134" t="s">
        <v>19</v>
      </c>
      <c r="L310" s="33"/>
      <c r="M310" s="139" t="s">
        <v>19</v>
      </c>
      <c r="N310" s="140" t="s">
        <v>40</v>
      </c>
      <c r="P310" s="141">
        <f>O310*H310</f>
        <v>0</v>
      </c>
      <c r="Q310" s="141">
        <v>0</v>
      </c>
      <c r="R310" s="141">
        <f>Q310*H310</f>
        <v>0</v>
      </c>
      <c r="S310" s="141">
        <v>0</v>
      </c>
      <c r="T310" s="142">
        <f>S310*H310</f>
        <v>0</v>
      </c>
      <c r="AR310" s="143" t="s">
        <v>1525</v>
      </c>
      <c r="AT310" s="143" t="s">
        <v>197</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1525</v>
      </c>
      <c r="BM310" s="143" t="s">
        <v>10548</v>
      </c>
    </row>
    <row r="311" spans="2:65" s="1" customFormat="1">
      <c r="B311" s="33"/>
      <c r="D311" s="145" t="s">
        <v>204</v>
      </c>
      <c r="F311" s="146" t="s">
        <v>10547</v>
      </c>
      <c r="I311" s="147"/>
      <c r="L311" s="33"/>
      <c r="M311" s="148"/>
      <c r="T311" s="54"/>
      <c r="AT311" s="18" t="s">
        <v>204</v>
      </c>
      <c r="AU311" s="18" t="s">
        <v>76</v>
      </c>
    </row>
    <row r="312" spans="2:65" s="12" customFormat="1">
      <c r="B312" s="151"/>
      <c r="D312" s="145" t="s">
        <v>208</v>
      </c>
      <c r="E312" s="152" t="s">
        <v>19</v>
      </c>
      <c r="F312" s="153" t="s">
        <v>10545</v>
      </c>
      <c r="H312" s="152" t="s">
        <v>19</v>
      </c>
      <c r="I312" s="154"/>
      <c r="L312" s="151"/>
      <c r="M312" s="155"/>
      <c r="T312" s="156"/>
      <c r="AT312" s="152" t="s">
        <v>208</v>
      </c>
      <c r="AU312" s="152" t="s">
        <v>76</v>
      </c>
      <c r="AV312" s="12" t="s">
        <v>76</v>
      </c>
      <c r="AW312" s="12" t="s">
        <v>31</v>
      </c>
      <c r="AX312" s="12" t="s">
        <v>69</v>
      </c>
      <c r="AY312" s="152" t="s">
        <v>195</v>
      </c>
    </row>
    <row r="313" spans="2:65" s="13" customFormat="1">
      <c r="B313" s="157"/>
      <c r="D313" s="145" t="s">
        <v>208</v>
      </c>
      <c r="E313" s="158" t="s">
        <v>19</v>
      </c>
      <c r="F313" s="159" t="s">
        <v>2155</v>
      </c>
      <c r="H313" s="160">
        <v>4</v>
      </c>
      <c r="I313" s="161"/>
      <c r="L313" s="157"/>
      <c r="M313" s="162"/>
      <c r="T313" s="163"/>
      <c r="AT313" s="158" t="s">
        <v>208</v>
      </c>
      <c r="AU313" s="158" t="s">
        <v>76</v>
      </c>
      <c r="AV313" s="13" t="s">
        <v>78</v>
      </c>
      <c r="AW313" s="13" t="s">
        <v>31</v>
      </c>
      <c r="AX313" s="13" t="s">
        <v>69</v>
      </c>
      <c r="AY313" s="158" t="s">
        <v>195</v>
      </c>
    </row>
    <row r="314" spans="2:65" s="14" customFormat="1">
      <c r="B314" s="164"/>
      <c r="D314" s="145" t="s">
        <v>208</v>
      </c>
      <c r="E314" s="165" t="s">
        <v>19</v>
      </c>
      <c r="F314" s="166" t="s">
        <v>220</v>
      </c>
      <c r="H314" s="167">
        <v>4</v>
      </c>
      <c r="I314" s="168"/>
      <c r="L314" s="164"/>
      <c r="M314" s="169"/>
      <c r="T314" s="170"/>
      <c r="AT314" s="165" t="s">
        <v>208</v>
      </c>
      <c r="AU314" s="165" t="s">
        <v>76</v>
      </c>
      <c r="AV314" s="14" t="s">
        <v>202</v>
      </c>
      <c r="AW314" s="14" t="s">
        <v>31</v>
      </c>
      <c r="AX314" s="14" t="s">
        <v>76</v>
      </c>
      <c r="AY314" s="165" t="s">
        <v>195</v>
      </c>
    </row>
    <row r="315" spans="2:65" s="1" customFormat="1" ht="16.5" customHeight="1">
      <c r="B315" s="33"/>
      <c r="C315" s="132" t="s">
        <v>602</v>
      </c>
      <c r="D315" s="132" t="s">
        <v>197</v>
      </c>
      <c r="E315" s="133" t="s">
        <v>10549</v>
      </c>
      <c r="F315" s="134" t="s">
        <v>10550</v>
      </c>
      <c r="G315" s="135" t="s">
        <v>2167</v>
      </c>
      <c r="H315" s="136">
        <v>2</v>
      </c>
      <c r="I315" s="137"/>
      <c r="J315" s="138">
        <f>ROUND(I315*H315,2)</f>
        <v>0</v>
      </c>
      <c r="K315" s="134" t="s">
        <v>19</v>
      </c>
      <c r="L315" s="33"/>
      <c r="M315" s="139" t="s">
        <v>19</v>
      </c>
      <c r="N315" s="140" t="s">
        <v>40</v>
      </c>
      <c r="P315" s="141">
        <f>O315*H315</f>
        <v>0</v>
      </c>
      <c r="Q315" s="141">
        <v>0</v>
      </c>
      <c r="R315" s="141">
        <f>Q315*H315</f>
        <v>0</v>
      </c>
      <c r="S315" s="141">
        <v>0</v>
      </c>
      <c r="T315" s="142">
        <f>S315*H315</f>
        <v>0</v>
      </c>
      <c r="AR315" s="143" t="s">
        <v>1525</v>
      </c>
      <c r="AT315" s="143" t="s">
        <v>197</v>
      </c>
      <c r="AU315" s="143" t="s">
        <v>76</v>
      </c>
      <c r="AY315" s="18" t="s">
        <v>195</v>
      </c>
      <c r="BE315" s="144">
        <f>IF(N315="základní",J315,0)</f>
        <v>0</v>
      </c>
      <c r="BF315" s="144">
        <f>IF(N315="snížená",J315,0)</f>
        <v>0</v>
      </c>
      <c r="BG315" s="144">
        <f>IF(N315="zákl. přenesená",J315,0)</f>
        <v>0</v>
      </c>
      <c r="BH315" s="144">
        <f>IF(N315="sníž. přenesená",J315,0)</f>
        <v>0</v>
      </c>
      <c r="BI315" s="144">
        <f>IF(N315="nulová",J315,0)</f>
        <v>0</v>
      </c>
      <c r="BJ315" s="18" t="s">
        <v>76</v>
      </c>
      <c r="BK315" s="144">
        <f>ROUND(I315*H315,2)</f>
        <v>0</v>
      </c>
      <c r="BL315" s="18" t="s">
        <v>1525</v>
      </c>
      <c r="BM315" s="143" t="s">
        <v>10551</v>
      </c>
    </row>
    <row r="316" spans="2:65" s="1" customFormat="1">
      <c r="B316" s="33"/>
      <c r="D316" s="145" t="s">
        <v>204</v>
      </c>
      <c r="F316" s="146" t="s">
        <v>10550</v>
      </c>
      <c r="I316" s="147"/>
      <c r="L316" s="33"/>
      <c r="M316" s="148"/>
      <c r="T316" s="54"/>
      <c r="AT316" s="18" t="s">
        <v>204</v>
      </c>
      <c r="AU316" s="18" t="s">
        <v>76</v>
      </c>
    </row>
    <row r="317" spans="2:65" s="12" customFormat="1">
      <c r="B317" s="151"/>
      <c r="D317" s="145" t="s">
        <v>208</v>
      </c>
      <c r="E317" s="152" t="s">
        <v>19</v>
      </c>
      <c r="F317" s="153" t="s">
        <v>10545</v>
      </c>
      <c r="H317" s="152" t="s">
        <v>19</v>
      </c>
      <c r="I317" s="154"/>
      <c r="L317" s="151"/>
      <c r="M317" s="155"/>
      <c r="T317" s="156"/>
      <c r="AT317" s="152" t="s">
        <v>208</v>
      </c>
      <c r="AU317" s="152" t="s">
        <v>76</v>
      </c>
      <c r="AV317" s="12" t="s">
        <v>76</v>
      </c>
      <c r="AW317" s="12" t="s">
        <v>31</v>
      </c>
      <c r="AX317" s="12" t="s">
        <v>69</v>
      </c>
      <c r="AY317" s="152" t="s">
        <v>195</v>
      </c>
    </row>
    <row r="318" spans="2:65" s="13" customFormat="1">
      <c r="B318" s="157"/>
      <c r="D318" s="145" t="s">
        <v>208</v>
      </c>
      <c r="E318" s="158" t="s">
        <v>19</v>
      </c>
      <c r="F318" s="159" t="s">
        <v>78</v>
      </c>
      <c r="H318" s="160">
        <v>2</v>
      </c>
      <c r="I318" s="161"/>
      <c r="L318" s="157"/>
      <c r="M318" s="162"/>
      <c r="T318" s="163"/>
      <c r="AT318" s="158" t="s">
        <v>208</v>
      </c>
      <c r="AU318" s="158" t="s">
        <v>76</v>
      </c>
      <c r="AV318" s="13" t="s">
        <v>78</v>
      </c>
      <c r="AW318" s="13" t="s">
        <v>31</v>
      </c>
      <c r="AX318" s="13" t="s">
        <v>69</v>
      </c>
      <c r="AY318" s="158" t="s">
        <v>195</v>
      </c>
    </row>
    <row r="319" spans="2:65" s="14" customFormat="1">
      <c r="B319" s="164"/>
      <c r="D319" s="145" t="s">
        <v>208</v>
      </c>
      <c r="E319" s="165" t="s">
        <v>19</v>
      </c>
      <c r="F319" s="166" t="s">
        <v>220</v>
      </c>
      <c r="H319" s="167">
        <v>2</v>
      </c>
      <c r="I319" s="168"/>
      <c r="L319" s="164"/>
      <c r="M319" s="169"/>
      <c r="T319" s="170"/>
      <c r="AT319" s="165" t="s">
        <v>208</v>
      </c>
      <c r="AU319" s="165" t="s">
        <v>76</v>
      </c>
      <c r="AV319" s="14" t="s">
        <v>202</v>
      </c>
      <c r="AW319" s="14" t="s">
        <v>31</v>
      </c>
      <c r="AX319" s="14" t="s">
        <v>76</v>
      </c>
      <c r="AY319" s="165" t="s">
        <v>195</v>
      </c>
    </row>
    <row r="320" spans="2:65" s="1" customFormat="1" ht="16.5" customHeight="1">
      <c r="B320" s="33"/>
      <c r="C320" s="132" t="s">
        <v>682</v>
      </c>
      <c r="D320" s="132" t="s">
        <v>197</v>
      </c>
      <c r="E320" s="133" t="s">
        <v>10552</v>
      </c>
      <c r="F320" s="134" t="s">
        <v>10553</v>
      </c>
      <c r="G320" s="135" t="s">
        <v>2167</v>
      </c>
      <c r="H320" s="136">
        <v>1</v>
      </c>
      <c r="I320" s="137"/>
      <c r="J320" s="138">
        <f>ROUND(I320*H320,2)</f>
        <v>0</v>
      </c>
      <c r="K320" s="134" t="s">
        <v>19</v>
      </c>
      <c r="L320" s="33"/>
      <c r="M320" s="139" t="s">
        <v>19</v>
      </c>
      <c r="N320" s="140" t="s">
        <v>40</v>
      </c>
      <c r="P320" s="141">
        <f>O320*H320</f>
        <v>0</v>
      </c>
      <c r="Q320" s="141">
        <v>0</v>
      </c>
      <c r="R320" s="141">
        <f>Q320*H320</f>
        <v>0</v>
      </c>
      <c r="S320" s="141">
        <v>0</v>
      </c>
      <c r="T320" s="142">
        <f>S320*H320</f>
        <v>0</v>
      </c>
      <c r="AR320" s="143" t="s">
        <v>1525</v>
      </c>
      <c r="AT320" s="143" t="s">
        <v>197</v>
      </c>
      <c r="AU320" s="143" t="s">
        <v>76</v>
      </c>
      <c r="AY320" s="18" t="s">
        <v>195</v>
      </c>
      <c r="BE320" s="144">
        <f>IF(N320="základní",J320,0)</f>
        <v>0</v>
      </c>
      <c r="BF320" s="144">
        <f>IF(N320="snížená",J320,0)</f>
        <v>0</v>
      </c>
      <c r="BG320" s="144">
        <f>IF(N320="zákl. přenesená",J320,0)</f>
        <v>0</v>
      </c>
      <c r="BH320" s="144">
        <f>IF(N320="sníž. přenesená",J320,0)</f>
        <v>0</v>
      </c>
      <c r="BI320" s="144">
        <f>IF(N320="nulová",J320,0)</f>
        <v>0</v>
      </c>
      <c r="BJ320" s="18" t="s">
        <v>76</v>
      </c>
      <c r="BK320" s="144">
        <f>ROUND(I320*H320,2)</f>
        <v>0</v>
      </c>
      <c r="BL320" s="18" t="s">
        <v>1525</v>
      </c>
      <c r="BM320" s="143" t="s">
        <v>10554</v>
      </c>
    </row>
    <row r="321" spans="2:65" s="1" customFormat="1">
      <c r="B321" s="33"/>
      <c r="D321" s="145" t="s">
        <v>204</v>
      </c>
      <c r="F321" s="146" t="s">
        <v>10553</v>
      </c>
      <c r="I321" s="147"/>
      <c r="L321" s="33"/>
      <c r="M321" s="148"/>
      <c r="T321" s="54"/>
      <c r="AT321" s="18" t="s">
        <v>204</v>
      </c>
      <c r="AU321" s="18" t="s">
        <v>76</v>
      </c>
    </row>
    <row r="322" spans="2:65" s="12" customFormat="1">
      <c r="B322" s="151"/>
      <c r="D322" s="145" t="s">
        <v>208</v>
      </c>
      <c r="E322" s="152" t="s">
        <v>19</v>
      </c>
      <c r="F322" s="153" t="s">
        <v>10494</v>
      </c>
      <c r="H322" s="152" t="s">
        <v>19</v>
      </c>
      <c r="I322" s="154"/>
      <c r="L322" s="151"/>
      <c r="M322" s="155"/>
      <c r="T322" s="156"/>
      <c r="AT322" s="152" t="s">
        <v>208</v>
      </c>
      <c r="AU322" s="152" t="s">
        <v>76</v>
      </c>
      <c r="AV322" s="12" t="s">
        <v>76</v>
      </c>
      <c r="AW322" s="12" t="s">
        <v>31</v>
      </c>
      <c r="AX322" s="12" t="s">
        <v>69</v>
      </c>
      <c r="AY322" s="152" t="s">
        <v>195</v>
      </c>
    </row>
    <row r="323" spans="2:65" s="13" customFormat="1">
      <c r="B323" s="157"/>
      <c r="D323" s="145" t="s">
        <v>208</v>
      </c>
      <c r="E323" s="158" t="s">
        <v>19</v>
      </c>
      <c r="F323" s="159" t="s">
        <v>76</v>
      </c>
      <c r="H323" s="160">
        <v>1</v>
      </c>
      <c r="I323" s="161"/>
      <c r="L323" s="157"/>
      <c r="M323" s="162"/>
      <c r="T323" s="163"/>
      <c r="AT323" s="158" t="s">
        <v>208</v>
      </c>
      <c r="AU323" s="158" t="s">
        <v>76</v>
      </c>
      <c r="AV323" s="13" t="s">
        <v>78</v>
      </c>
      <c r="AW323" s="13" t="s">
        <v>31</v>
      </c>
      <c r="AX323" s="13" t="s">
        <v>69</v>
      </c>
      <c r="AY323" s="158" t="s">
        <v>195</v>
      </c>
    </row>
    <row r="324" spans="2:65" s="14" customFormat="1">
      <c r="B324" s="164"/>
      <c r="D324" s="145" t="s">
        <v>208</v>
      </c>
      <c r="E324" s="165" t="s">
        <v>19</v>
      </c>
      <c r="F324" s="166" t="s">
        <v>220</v>
      </c>
      <c r="H324" s="167">
        <v>1</v>
      </c>
      <c r="I324" s="168"/>
      <c r="L324" s="164"/>
      <c r="M324" s="169"/>
      <c r="T324" s="170"/>
      <c r="AT324" s="165" t="s">
        <v>208</v>
      </c>
      <c r="AU324" s="165" t="s">
        <v>76</v>
      </c>
      <c r="AV324" s="14" t="s">
        <v>202</v>
      </c>
      <c r="AW324" s="14" t="s">
        <v>31</v>
      </c>
      <c r="AX324" s="14" t="s">
        <v>76</v>
      </c>
      <c r="AY324" s="165" t="s">
        <v>195</v>
      </c>
    </row>
    <row r="325" spans="2:65" s="1" customFormat="1" ht="16.5" customHeight="1">
      <c r="B325" s="33"/>
      <c r="C325" s="132" t="s">
        <v>787</v>
      </c>
      <c r="D325" s="132" t="s">
        <v>197</v>
      </c>
      <c r="E325" s="133" t="s">
        <v>10555</v>
      </c>
      <c r="F325" s="134" t="s">
        <v>10556</v>
      </c>
      <c r="G325" s="135" t="s">
        <v>2167</v>
      </c>
      <c r="H325" s="136">
        <v>1</v>
      </c>
      <c r="I325" s="137"/>
      <c r="J325" s="138">
        <f>ROUND(I325*H325,2)</f>
        <v>0</v>
      </c>
      <c r="K325" s="134" t="s">
        <v>19</v>
      </c>
      <c r="L325" s="33"/>
      <c r="M325" s="139" t="s">
        <v>19</v>
      </c>
      <c r="N325" s="140" t="s">
        <v>40</v>
      </c>
      <c r="P325" s="141">
        <f>O325*H325</f>
        <v>0</v>
      </c>
      <c r="Q325" s="141">
        <v>0</v>
      </c>
      <c r="R325" s="141">
        <f>Q325*H325</f>
        <v>0</v>
      </c>
      <c r="S325" s="141">
        <v>0</v>
      </c>
      <c r="T325" s="142">
        <f>S325*H325</f>
        <v>0</v>
      </c>
      <c r="AR325" s="143" t="s">
        <v>1525</v>
      </c>
      <c r="AT325" s="143" t="s">
        <v>197</v>
      </c>
      <c r="AU325" s="143" t="s">
        <v>76</v>
      </c>
      <c r="AY325" s="18" t="s">
        <v>195</v>
      </c>
      <c r="BE325" s="144">
        <f>IF(N325="základní",J325,0)</f>
        <v>0</v>
      </c>
      <c r="BF325" s="144">
        <f>IF(N325="snížená",J325,0)</f>
        <v>0</v>
      </c>
      <c r="BG325" s="144">
        <f>IF(N325="zákl. přenesená",J325,0)</f>
        <v>0</v>
      </c>
      <c r="BH325" s="144">
        <f>IF(N325="sníž. přenesená",J325,0)</f>
        <v>0</v>
      </c>
      <c r="BI325" s="144">
        <f>IF(N325="nulová",J325,0)</f>
        <v>0</v>
      </c>
      <c r="BJ325" s="18" t="s">
        <v>76</v>
      </c>
      <c r="BK325" s="144">
        <f>ROUND(I325*H325,2)</f>
        <v>0</v>
      </c>
      <c r="BL325" s="18" t="s">
        <v>1525</v>
      </c>
      <c r="BM325" s="143" t="s">
        <v>10557</v>
      </c>
    </row>
    <row r="326" spans="2:65" s="1" customFormat="1">
      <c r="B326" s="33"/>
      <c r="D326" s="145" t="s">
        <v>204</v>
      </c>
      <c r="F326" s="146" t="s">
        <v>10556</v>
      </c>
      <c r="I326" s="147"/>
      <c r="L326" s="33"/>
      <c r="M326" s="148"/>
      <c r="T326" s="54"/>
      <c r="AT326" s="18" t="s">
        <v>204</v>
      </c>
      <c r="AU326" s="18" t="s">
        <v>76</v>
      </c>
    </row>
    <row r="327" spans="2:65" s="12" customFormat="1">
      <c r="B327" s="151"/>
      <c r="D327" s="145" t="s">
        <v>208</v>
      </c>
      <c r="E327" s="152" t="s">
        <v>19</v>
      </c>
      <c r="F327" s="153" t="s">
        <v>10494</v>
      </c>
      <c r="H327" s="152" t="s">
        <v>19</v>
      </c>
      <c r="I327" s="154"/>
      <c r="L327" s="151"/>
      <c r="M327" s="155"/>
      <c r="T327" s="156"/>
      <c r="AT327" s="152" t="s">
        <v>208</v>
      </c>
      <c r="AU327" s="152" t="s">
        <v>76</v>
      </c>
      <c r="AV327" s="12" t="s">
        <v>76</v>
      </c>
      <c r="AW327" s="12" t="s">
        <v>31</v>
      </c>
      <c r="AX327" s="12" t="s">
        <v>69</v>
      </c>
      <c r="AY327" s="152" t="s">
        <v>195</v>
      </c>
    </row>
    <row r="328" spans="2:65" s="13" customFormat="1">
      <c r="B328" s="157"/>
      <c r="D328" s="145" t="s">
        <v>208</v>
      </c>
      <c r="E328" s="158" t="s">
        <v>19</v>
      </c>
      <c r="F328" s="159" t="s">
        <v>76</v>
      </c>
      <c r="H328" s="160">
        <v>1</v>
      </c>
      <c r="I328" s="161"/>
      <c r="L328" s="157"/>
      <c r="M328" s="162"/>
      <c r="T328" s="163"/>
      <c r="AT328" s="158" t="s">
        <v>208</v>
      </c>
      <c r="AU328" s="158" t="s">
        <v>76</v>
      </c>
      <c r="AV328" s="13" t="s">
        <v>78</v>
      </c>
      <c r="AW328" s="13" t="s">
        <v>31</v>
      </c>
      <c r="AX328" s="13" t="s">
        <v>69</v>
      </c>
      <c r="AY328" s="158" t="s">
        <v>195</v>
      </c>
    </row>
    <row r="329" spans="2:65" s="14" customFormat="1">
      <c r="B329" s="164"/>
      <c r="D329" s="145" t="s">
        <v>208</v>
      </c>
      <c r="E329" s="165" t="s">
        <v>19</v>
      </c>
      <c r="F329" s="166" t="s">
        <v>220</v>
      </c>
      <c r="H329" s="167">
        <v>1</v>
      </c>
      <c r="I329" s="168"/>
      <c r="L329" s="164"/>
      <c r="M329" s="169"/>
      <c r="T329" s="170"/>
      <c r="AT329" s="165" t="s">
        <v>208</v>
      </c>
      <c r="AU329" s="165" t="s">
        <v>76</v>
      </c>
      <c r="AV329" s="14" t="s">
        <v>202</v>
      </c>
      <c r="AW329" s="14" t="s">
        <v>31</v>
      </c>
      <c r="AX329" s="14" t="s">
        <v>76</v>
      </c>
      <c r="AY329" s="165" t="s">
        <v>195</v>
      </c>
    </row>
    <row r="330" spans="2:65" s="1" customFormat="1" ht="16.5" customHeight="1">
      <c r="B330" s="33"/>
      <c r="C330" s="132" t="s">
        <v>904</v>
      </c>
      <c r="D330" s="132" t="s">
        <v>197</v>
      </c>
      <c r="E330" s="133" t="s">
        <v>10558</v>
      </c>
      <c r="F330" s="134" t="s">
        <v>10559</v>
      </c>
      <c r="G330" s="135" t="s">
        <v>2167</v>
      </c>
      <c r="H330" s="136">
        <v>2</v>
      </c>
      <c r="I330" s="137"/>
      <c r="J330" s="138">
        <f>ROUND(I330*H330,2)</f>
        <v>0</v>
      </c>
      <c r="K330" s="134" t="s">
        <v>19</v>
      </c>
      <c r="L330" s="33"/>
      <c r="M330" s="139" t="s">
        <v>19</v>
      </c>
      <c r="N330" s="140" t="s">
        <v>40</v>
      </c>
      <c r="P330" s="141">
        <f>O330*H330</f>
        <v>0</v>
      </c>
      <c r="Q330" s="141">
        <v>0</v>
      </c>
      <c r="R330" s="141">
        <f>Q330*H330</f>
        <v>0</v>
      </c>
      <c r="S330" s="141">
        <v>0</v>
      </c>
      <c r="T330" s="142">
        <f>S330*H330</f>
        <v>0</v>
      </c>
      <c r="AR330" s="143" t="s">
        <v>1525</v>
      </c>
      <c r="AT330" s="143" t="s">
        <v>197</v>
      </c>
      <c r="AU330" s="143" t="s">
        <v>76</v>
      </c>
      <c r="AY330" s="18" t="s">
        <v>195</v>
      </c>
      <c r="BE330" s="144">
        <f>IF(N330="základní",J330,0)</f>
        <v>0</v>
      </c>
      <c r="BF330" s="144">
        <f>IF(N330="snížená",J330,0)</f>
        <v>0</v>
      </c>
      <c r="BG330" s="144">
        <f>IF(N330="zákl. přenesená",J330,0)</f>
        <v>0</v>
      </c>
      <c r="BH330" s="144">
        <f>IF(N330="sníž. přenesená",J330,0)</f>
        <v>0</v>
      </c>
      <c r="BI330" s="144">
        <f>IF(N330="nulová",J330,0)</f>
        <v>0</v>
      </c>
      <c r="BJ330" s="18" t="s">
        <v>76</v>
      </c>
      <c r="BK330" s="144">
        <f>ROUND(I330*H330,2)</f>
        <v>0</v>
      </c>
      <c r="BL330" s="18" t="s">
        <v>1525</v>
      </c>
      <c r="BM330" s="143" t="s">
        <v>10560</v>
      </c>
    </row>
    <row r="331" spans="2:65" s="1" customFormat="1">
      <c r="B331" s="33"/>
      <c r="D331" s="145" t="s">
        <v>204</v>
      </c>
      <c r="F331" s="146" t="s">
        <v>10559</v>
      </c>
      <c r="I331" s="147"/>
      <c r="L331" s="33"/>
      <c r="M331" s="148"/>
      <c r="T331" s="54"/>
      <c r="AT331" s="18" t="s">
        <v>204</v>
      </c>
      <c r="AU331" s="18" t="s">
        <v>76</v>
      </c>
    </row>
    <row r="332" spans="2:65" s="12" customFormat="1">
      <c r="B332" s="151"/>
      <c r="D332" s="145" t="s">
        <v>208</v>
      </c>
      <c r="E332" s="152" t="s">
        <v>19</v>
      </c>
      <c r="F332" s="153" t="s">
        <v>10494</v>
      </c>
      <c r="H332" s="152" t="s">
        <v>19</v>
      </c>
      <c r="I332" s="154"/>
      <c r="L332" s="151"/>
      <c r="M332" s="155"/>
      <c r="T332" s="156"/>
      <c r="AT332" s="152" t="s">
        <v>208</v>
      </c>
      <c r="AU332" s="152" t="s">
        <v>76</v>
      </c>
      <c r="AV332" s="12" t="s">
        <v>76</v>
      </c>
      <c r="AW332" s="12" t="s">
        <v>31</v>
      </c>
      <c r="AX332" s="12" t="s">
        <v>69</v>
      </c>
      <c r="AY332" s="152" t="s">
        <v>195</v>
      </c>
    </row>
    <row r="333" spans="2:65" s="13" customFormat="1">
      <c r="B333" s="157"/>
      <c r="D333" s="145" t="s">
        <v>208</v>
      </c>
      <c r="E333" s="158" t="s">
        <v>19</v>
      </c>
      <c r="F333" s="159" t="s">
        <v>78</v>
      </c>
      <c r="H333" s="160">
        <v>2</v>
      </c>
      <c r="I333" s="161"/>
      <c r="L333" s="157"/>
      <c r="M333" s="162"/>
      <c r="T333" s="163"/>
      <c r="AT333" s="158" t="s">
        <v>208</v>
      </c>
      <c r="AU333" s="158" t="s">
        <v>76</v>
      </c>
      <c r="AV333" s="13" t="s">
        <v>78</v>
      </c>
      <c r="AW333" s="13" t="s">
        <v>31</v>
      </c>
      <c r="AX333" s="13" t="s">
        <v>69</v>
      </c>
      <c r="AY333" s="158" t="s">
        <v>195</v>
      </c>
    </row>
    <row r="334" spans="2:65" s="14" customFormat="1">
      <c r="B334" s="164"/>
      <c r="D334" s="145" t="s">
        <v>208</v>
      </c>
      <c r="E334" s="165" t="s">
        <v>19</v>
      </c>
      <c r="F334" s="166" t="s">
        <v>220</v>
      </c>
      <c r="H334" s="167">
        <v>2</v>
      </c>
      <c r="I334" s="168"/>
      <c r="L334" s="164"/>
      <c r="M334" s="169"/>
      <c r="T334" s="170"/>
      <c r="AT334" s="165" t="s">
        <v>208</v>
      </c>
      <c r="AU334" s="165" t="s">
        <v>76</v>
      </c>
      <c r="AV334" s="14" t="s">
        <v>202</v>
      </c>
      <c r="AW334" s="14" t="s">
        <v>31</v>
      </c>
      <c r="AX334" s="14" t="s">
        <v>76</v>
      </c>
      <c r="AY334" s="165" t="s">
        <v>195</v>
      </c>
    </row>
    <row r="335" spans="2:65" s="1" customFormat="1" ht="16.5" customHeight="1">
      <c r="B335" s="33"/>
      <c r="C335" s="132" t="s">
        <v>913</v>
      </c>
      <c r="D335" s="132" t="s">
        <v>197</v>
      </c>
      <c r="E335" s="133" t="s">
        <v>10561</v>
      </c>
      <c r="F335" s="134" t="s">
        <v>10562</v>
      </c>
      <c r="G335" s="135" t="s">
        <v>2167</v>
      </c>
      <c r="H335" s="136">
        <v>2</v>
      </c>
      <c r="I335" s="137"/>
      <c r="J335" s="138">
        <f>ROUND(I335*H335,2)</f>
        <v>0</v>
      </c>
      <c r="K335" s="134" t="s">
        <v>19</v>
      </c>
      <c r="L335" s="33"/>
      <c r="M335" s="139" t="s">
        <v>19</v>
      </c>
      <c r="N335" s="140" t="s">
        <v>40</v>
      </c>
      <c r="P335" s="141">
        <f>O335*H335</f>
        <v>0</v>
      </c>
      <c r="Q335" s="141">
        <v>0</v>
      </c>
      <c r="R335" s="141">
        <f>Q335*H335</f>
        <v>0</v>
      </c>
      <c r="S335" s="141">
        <v>0</v>
      </c>
      <c r="T335" s="142">
        <f>S335*H335</f>
        <v>0</v>
      </c>
      <c r="AR335" s="143" t="s">
        <v>1525</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1525</v>
      </c>
      <c r="BM335" s="143" t="s">
        <v>10563</v>
      </c>
    </row>
    <row r="336" spans="2:65" s="1" customFormat="1">
      <c r="B336" s="33"/>
      <c r="D336" s="145" t="s">
        <v>204</v>
      </c>
      <c r="F336" s="146" t="s">
        <v>10562</v>
      </c>
      <c r="I336" s="147"/>
      <c r="L336" s="33"/>
      <c r="M336" s="148"/>
      <c r="T336" s="54"/>
      <c r="AT336" s="18" t="s">
        <v>204</v>
      </c>
      <c r="AU336" s="18" t="s">
        <v>76</v>
      </c>
    </row>
    <row r="337" spans="2:65" s="12" customFormat="1">
      <c r="B337" s="151"/>
      <c r="D337" s="145" t="s">
        <v>208</v>
      </c>
      <c r="E337" s="152" t="s">
        <v>19</v>
      </c>
      <c r="F337" s="153" t="s">
        <v>10494</v>
      </c>
      <c r="H337" s="152" t="s">
        <v>19</v>
      </c>
      <c r="I337" s="154"/>
      <c r="L337" s="151"/>
      <c r="M337" s="155"/>
      <c r="T337" s="156"/>
      <c r="AT337" s="152" t="s">
        <v>208</v>
      </c>
      <c r="AU337" s="152" t="s">
        <v>76</v>
      </c>
      <c r="AV337" s="12" t="s">
        <v>76</v>
      </c>
      <c r="AW337" s="12" t="s">
        <v>31</v>
      </c>
      <c r="AX337" s="12" t="s">
        <v>69</v>
      </c>
      <c r="AY337" s="152" t="s">
        <v>195</v>
      </c>
    </row>
    <row r="338" spans="2:65" s="13" customFormat="1">
      <c r="B338" s="157"/>
      <c r="D338" s="145" t="s">
        <v>208</v>
      </c>
      <c r="E338" s="158" t="s">
        <v>19</v>
      </c>
      <c r="F338" s="159" t="s">
        <v>78</v>
      </c>
      <c r="H338" s="160">
        <v>2</v>
      </c>
      <c r="I338" s="161"/>
      <c r="L338" s="157"/>
      <c r="M338" s="162"/>
      <c r="T338" s="163"/>
      <c r="AT338" s="158" t="s">
        <v>208</v>
      </c>
      <c r="AU338" s="158" t="s">
        <v>76</v>
      </c>
      <c r="AV338" s="13" t="s">
        <v>78</v>
      </c>
      <c r="AW338" s="13" t="s">
        <v>31</v>
      </c>
      <c r="AX338" s="13" t="s">
        <v>69</v>
      </c>
      <c r="AY338" s="158" t="s">
        <v>195</v>
      </c>
    </row>
    <row r="339" spans="2:65" s="14" customFormat="1">
      <c r="B339" s="164"/>
      <c r="D339" s="145" t="s">
        <v>208</v>
      </c>
      <c r="E339" s="165" t="s">
        <v>19</v>
      </c>
      <c r="F339" s="166" t="s">
        <v>220</v>
      </c>
      <c r="H339" s="167">
        <v>2</v>
      </c>
      <c r="I339" s="168"/>
      <c r="L339" s="164"/>
      <c r="M339" s="169"/>
      <c r="T339" s="170"/>
      <c r="AT339" s="165" t="s">
        <v>208</v>
      </c>
      <c r="AU339" s="165" t="s">
        <v>76</v>
      </c>
      <c r="AV339" s="14" t="s">
        <v>202</v>
      </c>
      <c r="AW339" s="14" t="s">
        <v>31</v>
      </c>
      <c r="AX339" s="14" t="s">
        <v>76</v>
      </c>
      <c r="AY339" s="165" t="s">
        <v>195</v>
      </c>
    </row>
    <row r="340" spans="2:65" s="1" customFormat="1" ht="16.5" customHeight="1">
      <c r="B340" s="33"/>
      <c r="C340" s="132" t="s">
        <v>924</v>
      </c>
      <c r="D340" s="132" t="s">
        <v>197</v>
      </c>
      <c r="E340" s="133" t="s">
        <v>10564</v>
      </c>
      <c r="F340" s="134" t="s">
        <v>10565</v>
      </c>
      <c r="G340" s="135" t="s">
        <v>2167</v>
      </c>
      <c r="H340" s="136">
        <v>2</v>
      </c>
      <c r="I340" s="137"/>
      <c r="J340" s="138">
        <f>ROUND(I340*H340,2)</f>
        <v>0</v>
      </c>
      <c r="K340" s="134" t="s">
        <v>19</v>
      </c>
      <c r="L340" s="33"/>
      <c r="M340" s="139" t="s">
        <v>19</v>
      </c>
      <c r="N340" s="140" t="s">
        <v>40</v>
      </c>
      <c r="P340" s="141">
        <f>O340*H340</f>
        <v>0</v>
      </c>
      <c r="Q340" s="141">
        <v>0</v>
      </c>
      <c r="R340" s="141">
        <f>Q340*H340</f>
        <v>0</v>
      </c>
      <c r="S340" s="141">
        <v>0</v>
      </c>
      <c r="T340" s="142">
        <f>S340*H340</f>
        <v>0</v>
      </c>
      <c r="AR340" s="143" t="s">
        <v>1525</v>
      </c>
      <c r="AT340" s="143" t="s">
        <v>197</v>
      </c>
      <c r="AU340" s="143" t="s">
        <v>76</v>
      </c>
      <c r="AY340" s="18" t="s">
        <v>195</v>
      </c>
      <c r="BE340" s="144">
        <f>IF(N340="základní",J340,0)</f>
        <v>0</v>
      </c>
      <c r="BF340" s="144">
        <f>IF(N340="snížená",J340,0)</f>
        <v>0</v>
      </c>
      <c r="BG340" s="144">
        <f>IF(N340="zákl. přenesená",J340,0)</f>
        <v>0</v>
      </c>
      <c r="BH340" s="144">
        <f>IF(N340="sníž. přenesená",J340,0)</f>
        <v>0</v>
      </c>
      <c r="BI340" s="144">
        <f>IF(N340="nulová",J340,0)</f>
        <v>0</v>
      </c>
      <c r="BJ340" s="18" t="s">
        <v>76</v>
      </c>
      <c r="BK340" s="144">
        <f>ROUND(I340*H340,2)</f>
        <v>0</v>
      </c>
      <c r="BL340" s="18" t="s">
        <v>1525</v>
      </c>
      <c r="BM340" s="143" t="s">
        <v>10566</v>
      </c>
    </row>
    <row r="341" spans="2:65" s="1" customFormat="1">
      <c r="B341" s="33"/>
      <c r="D341" s="145" t="s">
        <v>204</v>
      </c>
      <c r="F341" s="146" t="s">
        <v>10565</v>
      </c>
      <c r="I341" s="147"/>
      <c r="L341" s="33"/>
      <c r="M341" s="148"/>
      <c r="T341" s="54"/>
      <c r="AT341" s="18" t="s">
        <v>204</v>
      </c>
      <c r="AU341" s="18" t="s">
        <v>76</v>
      </c>
    </row>
    <row r="342" spans="2:65" s="12" customFormat="1">
      <c r="B342" s="151"/>
      <c r="D342" s="145" t="s">
        <v>208</v>
      </c>
      <c r="E342" s="152" t="s">
        <v>19</v>
      </c>
      <c r="F342" s="153" t="s">
        <v>10494</v>
      </c>
      <c r="H342" s="152" t="s">
        <v>19</v>
      </c>
      <c r="I342" s="154"/>
      <c r="L342" s="151"/>
      <c r="M342" s="155"/>
      <c r="T342" s="156"/>
      <c r="AT342" s="152" t="s">
        <v>208</v>
      </c>
      <c r="AU342" s="152" t="s">
        <v>76</v>
      </c>
      <c r="AV342" s="12" t="s">
        <v>76</v>
      </c>
      <c r="AW342" s="12" t="s">
        <v>31</v>
      </c>
      <c r="AX342" s="12" t="s">
        <v>69</v>
      </c>
      <c r="AY342" s="152" t="s">
        <v>195</v>
      </c>
    </row>
    <row r="343" spans="2:65" s="13" customFormat="1">
      <c r="B343" s="157"/>
      <c r="D343" s="145" t="s">
        <v>208</v>
      </c>
      <c r="E343" s="158" t="s">
        <v>19</v>
      </c>
      <c r="F343" s="159" t="s">
        <v>78</v>
      </c>
      <c r="H343" s="160">
        <v>2</v>
      </c>
      <c r="I343" s="161"/>
      <c r="L343" s="157"/>
      <c r="M343" s="162"/>
      <c r="T343" s="163"/>
      <c r="AT343" s="158" t="s">
        <v>208</v>
      </c>
      <c r="AU343" s="158" t="s">
        <v>76</v>
      </c>
      <c r="AV343" s="13" t="s">
        <v>78</v>
      </c>
      <c r="AW343" s="13" t="s">
        <v>31</v>
      </c>
      <c r="AX343" s="13" t="s">
        <v>69</v>
      </c>
      <c r="AY343" s="158" t="s">
        <v>195</v>
      </c>
    </row>
    <row r="344" spans="2:65" s="14" customFormat="1">
      <c r="B344" s="164"/>
      <c r="D344" s="145" t="s">
        <v>208</v>
      </c>
      <c r="E344" s="165" t="s">
        <v>19</v>
      </c>
      <c r="F344" s="166" t="s">
        <v>220</v>
      </c>
      <c r="H344" s="167">
        <v>2</v>
      </c>
      <c r="I344" s="168"/>
      <c r="L344" s="164"/>
      <c r="M344" s="169"/>
      <c r="T344" s="170"/>
      <c r="AT344" s="165" t="s">
        <v>208</v>
      </c>
      <c r="AU344" s="165" t="s">
        <v>76</v>
      </c>
      <c r="AV344" s="14" t="s">
        <v>202</v>
      </c>
      <c r="AW344" s="14" t="s">
        <v>31</v>
      </c>
      <c r="AX344" s="14" t="s">
        <v>76</v>
      </c>
      <c r="AY344" s="165" t="s">
        <v>195</v>
      </c>
    </row>
    <row r="345" spans="2:65" s="1" customFormat="1" ht="16.5" customHeight="1">
      <c r="B345" s="33"/>
      <c r="C345" s="132" t="s">
        <v>943</v>
      </c>
      <c r="D345" s="132" t="s">
        <v>197</v>
      </c>
      <c r="E345" s="133" t="s">
        <v>10567</v>
      </c>
      <c r="F345" s="134" t="s">
        <v>10568</v>
      </c>
      <c r="G345" s="135" t="s">
        <v>2167</v>
      </c>
      <c r="H345" s="136">
        <v>2</v>
      </c>
      <c r="I345" s="137"/>
      <c r="J345" s="138">
        <f>ROUND(I345*H345,2)</f>
        <v>0</v>
      </c>
      <c r="K345" s="134" t="s">
        <v>19</v>
      </c>
      <c r="L345" s="33"/>
      <c r="M345" s="139" t="s">
        <v>19</v>
      </c>
      <c r="N345" s="140" t="s">
        <v>40</v>
      </c>
      <c r="P345" s="141">
        <f>O345*H345</f>
        <v>0</v>
      </c>
      <c r="Q345" s="141">
        <v>0</v>
      </c>
      <c r="R345" s="141">
        <f>Q345*H345</f>
        <v>0</v>
      </c>
      <c r="S345" s="141">
        <v>0</v>
      </c>
      <c r="T345" s="142">
        <f>S345*H345</f>
        <v>0</v>
      </c>
      <c r="AR345" s="143" t="s">
        <v>1525</v>
      </c>
      <c r="AT345" s="143" t="s">
        <v>197</v>
      </c>
      <c r="AU345" s="143" t="s">
        <v>76</v>
      </c>
      <c r="AY345" s="18" t="s">
        <v>195</v>
      </c>
      <c r="BE345" s="144">
        <f>IF(N345="základní",J345,0)</f>
        <v>0</v>
      </c>
      <c r="BF345" s="144">
        <f>IF(N345="snížená",J345,0)</f>
        <v>0</v>
      </c>
      <c r="BG345" s="144">
        <f>IF(N345="zákl. přenesená",J345,0)</f>
        <v>0</v>
      </c>
      <c r="BH345" s="144">
        <f>IF(N345="sníž. přenesená",J345,0)</f>
        <v>0</v>
      </c>
      <c r="BI345" s="144">
        <f>IF(N345="nulová",J345,0)</f>
        <v>0</v>
      </c>
      <c r="BJ345" s="18" t="s">
        <v>76</v>
      </c>
      <c r="BK345" s="144">
        <f>ROUND(I345*H345,2)</f>
        <v>0</v>
      </c>
      <c r="BL345" s="18" t="s">
        <v>1525</v>
      </c>
      <c r="BM345" s="143" t="s">
        <v>10569</v>
      </c>
    </row>
    <row r="346" spans="2:65" s="1" customFormat="1">
      <c r="B346" s="33"/>
      <c r="D346" s="145" t="s">
        <v>204</v>
      </c>
      <c r="F346" s="146" t="s">
        <v>10568</v>
      </c>
      <c r="I346" s="147"/>
      <c r="L346" s="33"/>
      <c r="M346" s="148"/>
      <c r="T346" s="54"/>
      <c r="AT346" s="18" t="s">
        <v>204</v>
      </c>
      <c r="AU346" s="18" t="s">
        <v>76</v>
      </c>
    </row>
    <row r="347" spans="2:65" s="12" customFormat="1">
      <c r="B347" s="151"/>
      <c r="D347" s="145" t="s">
        <v>208</v>
      </c>
      <c r="E347" s="152" t="s">
        <v>19</v>
      </c>
      <c r="F347" s="153" t="s">
        <v>10494</v>
      </c>
      <c r="H347" s="152" t="s">
        <v>19</v>
      </c>
      <c r="I347" s="154"/>
      <c r="L347" s="151"/>
      <c r="M347" s="155"/>
      <c r="T347" s="156"/>
      <c r="AT347" s="152" t="s">
        <v>208</v>
      </c>
      <c r="AU347" s="152" t="s">
        <v>76</v>
      </c>
      <c r="AV347" s="12" t="s">
        <v>76</v>
      </c>
      <c r="AW347" s="12" t="s">
        <v>31</v>
      </c>
      <c r="AX347" s="12" t="s">
        <v>69</v>
      </c>
      <c r="AY347" s="152" t="s">
        <v>195</v>
      </c>
    </row>
    <row r="348" spans="2:65" s="13" customFormat="1">
      <c r="B348" s="157"/>
      <c r="D348" s="145" t="s">
        <v>208</v>
      </c>
      <c r="E348" s="158" t="s">
        <v>19</v>
      </c>
      <c r="F348" s="159" t="s">
        <v>78</v>
      </c>
      <c r="H348" s="160">
        <v>2</v>
      </c>
      <c r="I348" s="161"/>
      <c r="L348" s="157"/>
      <c r="M348" s="162"/>
      <c r="T348" s="163"/>
      <c r="AT348" s="158" t="s">
        <v>208</v>
      </c>
      <c r="AU348" s="158" t="s">
        <v>76</v>
      </c>
      <c r="AV348" s="13" t="s">
        <v>78</v>
      </c>
      <c r="AW348" s="13" t="s">
        <v>31</v>
      </c>
      <c r="AX348" s="13" t="s">
        <v>69</v>
      </c>
      <c r="AY348" s="158" t="s">
        <v>195</v>
      </c>
    </row>
    <row r="349" spans="2:65" s="14" customFormat="1">
      <c r="B349" s="164"/>
      <c r="D349" s="145" t="s">
        <v>208</v>
      </c>
      <c r="E349" s="165" t="s">
        <v>19</v>
      </c>
      <c r="F349" s="166" t="s">
        <v>220</v>
      </c>
      <c r="H349" s="167">
        <v>2</v>
      </c>
      <c r="I349" s="168"/>
      <c r="L349" s="164"/>
      <c r="M349" s="169"/>
      <c r="T349" s="170"/>
      <c r="AT349" s="165" t="s">
        <v>208</v>
      </c>
      <c r="AU349" s="165" t="s">
        <v>76</v>
      </c>
      <c r="AV349" s="14" t="s">
        <v>202</v>
      </c>
      <c r="AW349" s="14" t="s">
        <v>31</v>
      </c>
      <c r="AX349" s="14" t="s">
        <v>76</v>
      </c>
      <c r="AY349" s="165" t="s">
        <v>195</v>
      </c>
    </row>
    <row r="350" spans="2:65" s="1" customFormat="1" ht="16.5" customHeight="1">
      <c r="B350" s="33"/>
      <c r="C350" s="132" t="s">
        <v>950</v>
      </c>
      <c r="D350" s="132" t="s">
        <v>197</v>
      </c>
      <c r="E350" s="133" t="s">
        <v>10570</v>
      </c>
      <c r="F350" s="134" t="s">
        <v>10571</v>
      </c>
      <c r="G350" s="135" t="s">
        <v>2167</v>
      </c>
      <c r="H350" s="136">
        <v>1</v>
      </c>
      <c r="I350" s="137"/>
      <c r="J350" s="138">
        <f>ROUND(I350*H350,2)</f>
        <v>0</v>
      </c>
      <c r="K350" s="134" t="s">
        <v>19</v>
      </c>
      <c r="L350" s="33"/>
      <c r="M350" s="139" t="s">
        <v>19</v>
      </c>
      <c r="N350" s="140" t="s">
        <v>40</v>
      </c>
      <c r="P350" s="141">
        <f>O350*H350</f>
        <v>0</v>
      </c>
      <c r="Q350" s="141">
        <v>0</v>
      </c>
      <c r="R350" s="141">
        <f>Q350*H350</f>
        <v>0</v>
      </c>
      <c r="S350" s="141">
        <v>0</v>
      </c>
      <c r="T350" s="142">
        <f>S350*H350</f>
        <v>0</v>
      </c>
      <c r="AR350" s="143" t="s">
        <v>1525</v>
      </c>
      <c r="AT350" s="143" t="s">
        <v>197</v>
      </c>
      <c r="AU350" s="143" t="s">
        <v>76</v>
      </c>
      <c r="AY350" s="18" t="s">
        <v>195</v>
      </c>
      <c r="BE350" s="144">
        <f>IF(N350="základní",J350,0)</f>
        <v>0</v>
      </c>
      <c r="BF350" s="144">
        <f>IF(N350="snížená",J350,0)</f>
        <v>0</v>
      </c>
      <c r="BG350" s="144">
        <f>IF(N350="zákl. přenesená",J350,0)</f>
        <v>0</v>
      </c>
      <c r="BH350" s="144">
        <f>IF(N350="sníž. přenesená",J350,0)</f>
        <v>0</v>
      </c>
      <c r="BI350" s="144">
        <f>IF(N350="nulová",J350,0)</f>
        <v>0</v>
      </c>
      <c r="BJ350" s="18" t="s">
        <v>76</v>
      </c>
      <c r="BK350" s="144">
        <f>ROUND(I350*H350,2)</f>
        <v>0</v>
      </c>
      <c r="BL350" s="18" t="s">
        <v>1525</v>
      </c>
      <c r="BM350" s="143" t="s">
        <v>10572</v>
      </c>
    </row>
    <row r="351" spans="2:65" s="1" customFormat="1">
      <c r="B351" s="33"/>
      <c r="D351" s="145" t="s">
        <v>204</v>
      </c>
      <c r="F351" s="146" t="s">
        <v>10571</v>
      </c>
      <c r="I351" s="147"/>
      <c r="L351" s="33"/>
      <c r="M351" s="148"/>
      <c r="T351" s="54"/>
      <c r="AT351" s="18" t="s">
        <v>204</v>
      </c>
      <c r="AU351" s="18" t="s">
        <v>76</v>
      </c>
    </row>
    <row r="352" spans="2:65" s="12" customFormat="1">
      <c r="B352" s="151"/>
      <c r="D352" s="145" t="s">
        <v>208</v>
      </c>
      <c r="E352" s="152" t="s">
        <v>19</v>
      </c>
      <c r="F352" s="153" t="s">
        <v>10573</v>
      </c>
      <c r="H352" s="152" t="s">
        <v>19</v>
      </c>
      <c r="I352" s="154"/>
      <c r="L352" s="151"/>
      <c r="M352" s="155"/>
      <c r="T352" s="156"/>
      <c r="AT352" s="152" t="s">
        <v>208</v>
      </c>
      <c r="AU352" s="152" t="s">
        <v>76</v>
      </c>
      <c r="AV352" s="12" t="s">
        <v>76</v>
      </c>
      <c r="AW352" s="12" t="s">
        <v>31</v>
      </c>
      <c r="AX352" s="12" t="s">
        <v>69</v>
      </c>
      <c r="AY352" s="152" t="s">
        <v>195</v>
      </c>
    </row>
    <row r="353" spans="2:65" s="13" customFormat="1">
      <c r="B353" s="157"/>
      <c r="D353" s="145" t="s">
        <v>208</v>
      </c>
      <c r="E353" s="158" t="s">
        <v>19</v>
      </c>
      <c r="F353" s="159" t="s">
        <v>76</v>
      </c>
      <c r="H353" s="160">
        <v>1</v>
      </c>
      <c r="I353" s="161"/>
      <c r="L353" s="157"/>
      <c r="M353" s="162"/>
      <c r="T353" s="163"/>
      <c r="AT353" s="158" t="s">
        <v>208</v>
      </c>
      <c r="AU353" s="158" t="s">
        <v>76</v>
      </c>
      <c r="AV353" s="13" t="s">
        <v>78</v>
      </c>
      <c r="AW353" s="13" t="s">
        <v>31</v>
      </c>
      <c r="AX353" s="13" t="s">
        <v>69</v>
      </c>
      <c r="AY353" s="158" t="s">
        <v>195</v>
      </c>
    </row>
    <row r="354" spans="2:65" s="14" customFormat="1">
      <c r="B354" s="164"/>
      <c r="D354" s="145" t="s">
        <v>208</v>
      </c>
      <c r="E354" s="165" t="s">
        <v>19</v>
      </c>
      <c r="F354" s="166" t="s">
        <v>220</v>
      </c>
      <c r="H354" s="167">
        <v>1</v>
      </c>
      <c r="I354" s="168"/>
      <c r="L354" s="164"/>
      <c r="M354" s="169"/>
      <c r="T354" s="170"/>
      <c r="AT354" s="165" t="s">
        <v>208</v>
      </c>
      <c r="AU354" s="165" t="s">
        <v>76</v>
      </c>
      <c r="AV354" s="14" t="s">
        <v>202</v>
      </c>
      <c r="AW354" s="14" t="s">
        <v>31</v>
      </c>
      <c r="AX354" s="14" t="s">
        <v>76</v>
      </c>
      <c r="AY354" s="165" t="s">
        <v>195</v>
      </c>
    </row>
    <row r="355" spans="2:65" s="1" customFormat="1" ht="16.5" customHeight="1">
      <c r="B355" s="33"/>
      <c r="C355" s="132" t="s">
        <v>968</v>
      </c>
      <c r="D355" s="132" t="s">
        <v>197</v>
      </c>
      <c r="E355" s="133" t="s">
        <v>10574</v>
      </c>
      <c r="F355" s="134" t="s">
        <v>10575</v>
      </c>
      <c r="G355" s="135" t="s">
        <v>2167</v>
      </c>
      <c r="H355" s="136">
        <v>1</v>
      </c>
      <c r="I355" s="137"/>
      <c r="J355" s="138">
        <f>ROUND(I355*H355,2)</f>
        <v>0</v>
      </c>
      <c r="K355" s="134" t="s">
        <v>19</v>
      </c>
      <c r="L355" s="33"/>
      <c r="M355" s="139" t="s">
        <v>19</v>
      </c>
      <c r="N355" s="140" t="s">
        <v>40</v>
      </c>
      <c r="P355" s="141">
        <f>O355*H355</f>
        <v>0</v>
      </c>
      <c r="Q355" s="141">
        <v>0</v>
      </c>
      <c r="R355" s="141">
        <f>Q355*H355</f>
        <v>0</v>
      </c>
      <c r="S355" s="141">
        <v>0</v>
      </c>
      <c r="T355" s="142">
        <f>S355*H355</f>
        <v>0</v>
      </c>
      <c r="AR355" s="143" t="s">
        <v>1525</v>
      </c>
      <c r="AT355" s="143" t="s">
        <v>197</v>
      </c>
      <c r="AU355" s="143" t="s">
        <v>76</v>
      </c>
      <c r="AY355" s="18" t="s">
        <v>195</v>
      </c>
      <c r="BE355" s="144">
        <f>IF(N355="základní",J355,0)</f>
        <v>0</v>
      </c>
      <c r="BF355" s="144">
        <f>IF(N355="snížená",J355,0)</f>
        <v>0</v>
      </c>
      <c r="BG355" s="144">
        <f>IF(N355="zákl. přenesená",J355,0)</f>
        <v>0</v>
      </c>
      <c r="BH355" s="144">
        <f>IF(N355="sníž. přenesená",J355,0)</f>
        <v>0</v>
      </c>
      <c r="BI355" s="144">
        <f>IF(N355="nulová",J355,0)</f>
        <v>0</v>
      </c>
      <c r="BJ355" s="18" t="s">
        <v>76</v>
      </c>
      <c r="BK355" s="144">
        <f>ROUND(I355*H355,2)</f>
        <v>0</v>
      </c>
      <c r="BL355" s="18" t="s">
        <v>1525</v>
      </c>
      <c r="BM355" s="143" t="s">
        <v>10576</v>
      </c>
    </row>
    <row r="356" spans="2:65" s="1" customFormat="1">
      <c r="B356" s="33"/>
      <c r="D356" s="145" t="s">
        <v>204</v>
      </c>
      <c r="F356" s="146" t="s">
        <v>10575</v>
      </c>
      <c r="I356" s="147"/>
      <c r="L356" s="33"/>
      <c r="M356" s="148"/>
      <c r="T356" s="54"/>
      <c r="AT356" s="18" t="s">
        <v>204</v>
      </c>
      <c r="AU356" s="18" t="s">
        <v>76</v>
      </c>
    </row>
    <row r="357" spans="2:65" s="12" customFormat="1">
      <c r="B357" s="151"/>
      <c r="D357" s="145" t="s">
        <v>208</v>
      </c>
      <c r="E357" s="152" t="s">
        <v>19</v>
      </c>
      <c r="F357" s="153" t="s">
        <v>10577</v>
      </c>
      <c r="H357" s="152" t="s">
        <v>19</v>
      </c>
      <c r="I357" s="154"/>
      <c r="L357" s="151"/>
      <c r="M357" s="155"/>
      <c r="T357" s="156"/>
      <c r="AT357" s="152" t="s">
        <v>208</v>
      </c>
      <c r="AU357" s="152" t="s">
        <v>76</v>
      </c>
      <c r="AV357" s="12" t="s">
        <v>76</v>
      </c>
      <c r="AW357" s="12" t="s">
        <v>31</v>
      </c>
      <c r="AX357" s="12" t="s">
        <v>69</v>
      </c>
      <c r="AY357" s="152" t="s">
        <v>195</v>
      </c>
    </row>
    <row r="358" spans="2:65" s="13" customFormat="1">
      <c r="B358" s="157"/>
      <c r="D358" s="145" t="s">
        <v>208</v>
      </c>
      <c r="E358" s="158" t="s">
        <v>19</v>
      </c>
      <c r="F358" s="159" t="s">
        <v>76</v>
      </c>
      <c r="H358" s="160">
        <v>1</v>
      </c>
      <c r="I358" s="161"/>
      <c r="L358" s="157"/>
      <c r="M358" s="162"/>
      <c r="T358" s="163"/>
      <c r="AT358" s="158" t="s">
        <v>208</v>
      </c>
      <c r="AU358" s="158" t="s">
        <v>76</v>
      </c>
      <c r="AV358" s="13" t="s">
        <v>78</v>
      </c>
      <c r="AW358" s="13" t="s">
        <v>31</v>
      </c>
      <c r="AX358" s="13" t="s">
        <v>69</v>
      </c>
      <c r="AY358" s="158" t="s">
        <v>195</v>
      </c>
    </row>
    <row r="359" spans="2:65" s="14" customFormat="1">
      <c r="B359" s="164"/>
      <c r="D359" s="145" t="s">
        <v>208</v>
      </c>
      <c r="E359" s="165" t="s">
        <v>19</v>
      </c>
      <c r="F359" s="166" t="s">
        <v>220</v>
      </c>
      <c r="H359" s="167">
        <v>1</v>
      </c>
      <c r="I359" s="168"/>
      <c r="L359" s="164"/>
      <c r="M359" s="169"/>
      <c r="T359" s="170"/>
      <c r="AT359" s="165" t="s">
        <v>208</v>
      </c>
      <c r="AU359" s="165" t="s">
        <v>76</v>
      </c>
      <c r="AV359" s="14" t="s">
        <v>202</v>
      </c>
      <c r="AW359" s="14" t="s">
        <v>31</v>
      </c>
      <c r="AX359" s="14" t="s">
        <v>76</v>
      </c>
      <c r="AY359" s="165" t="s">
        <v>195</v>
      </c>
    </row>
    <row r="360" spans="2:65" s="1" customFormat="1" ht="16.5" customHeight="1">
      <c r="B360" s="33"/>
      <c r="C360" s="132" t="s">
        <v>979</v>
      </c>
      <c r="D360" s="132" t="s">
        <v>197</v>
      </c>
      <c r="E360" s="133" t="s">
        <v>10578</v>
      </c>
      <c r="F360" s="134" t="s">
        <v>10579</v>
      </c>
      <c r="G360" s="135" t="s">
        <v>2167</v>
      </c>
      <c r="H360" s="136">
        <v>6</v>
      </c>
      <c r="I360" s="137"/>
      <c r="J360" s="138">
        <f>ROUND(I360*H360,2)</f>
        <v>0</v>
      </c>
      <c r="K360" s="134" t="s">
        <v>19</v>
      </c>
      <c r="L360" s="33"/>
      <c r="M360" s="139" t="s">
        <v>19</v>
      </c>
      <c r="N360" s="140" t="s">
        <v>40</v>
      </c>
      <c r="P360" s="141">
        <f>O360*H360</f>
        <v>0</v>
      </c>
      <c r="Q360" s="141">
        <v>0</v>
      </c>
      <c r="R360" s="141">
        <f>Q360*H360</f>
        <v>0</v>
      </c>
      <c r="S360" s="141">
        <v>0</v>
      </c>
      <c r="T360" s="142">
        <f>S360*H360</f>
        <v>0</v>
      </c>
      <c r="AR360" s="143" t="s">
        <v>1525</v>
      </c>
      <c r="AT360" s="143" t="s">
        <v>197</v>
      </c>
      <c r="AU360" s="143" t="s">
        <v>76</v>
      </c>
      <c r="AY360" s="18" t="s">
        <v>195</v>
      </c>
      <c r="BE360" s="144">
        <f>IF(N360="základní",J360,0)</f>
        <v>0</v>
      </c>
      <c r="BF360" s="144">
        <f>IF(N360="snížená",J360,0)</f>
        <v>0</v>
      </c>
      <c r="BG360" s="144">
        <f>IF(N360="zákl. přenesená",J360,0)</f>
        <v>0</v>
      </c>
      <c r="BH360" s="144">
        <f>IF(N360="sníž. přenesená",J360,0)</f>
        <v>0</v>
      </c>
      <c r="BI360" s="144">
        <f>IF(N360="nulová",J360,0)</f>
        <v>0</v>
      </c>
      <c r="BJ360" s="18" t="s">
        <v>76</v>
      </c>
      <c r="BK360" s="144">
        <f>ROUND(I360*H360,2)</f>
        <v>0</v>
      </c>
      <c r="BL360" s="18" t="s">
        <v>1525</v>
      </c>
      <c r="BM360" s="143" t="s">
        <v>10580</v>
      </c>
    </row>
    <row r="361" spans="2:65" s="1" customFormat="1">
      <c r="B361" s="33"/>
      <c r="D361" s="145" t="s">
        <v>204</v>
      </c>
      <c r="F361" s="146" t="s">
        <v>10581</v>
      </c>
      <c r="I361" s="147"/>
      <c r="L361" s="33"/>
      <c r="M361" s="148"/>
      <c r="T361" s="54"/>
      <c r="AT361" s="18" t="s">
        <v>204</v>
      </c>
      <c r="AU361" s="18" t="s">
        <v>76</v>
      </c>
    </row>
    <row r="362" spans="2:65" s="12" customFormat="1">
      <c r="B362" s="151"/>
      <c r="D362" s="145" t="s">
        <v>208</v>
      </c>
      <c r="E362" s="152" t="s">
        <v>19</v>
      </c>
      <c r="F362" s="153" t="s">
        <v>10494</v>
      </c>
      <c r="H362" s="152" t="s">
        <v>19</v>
      </c>
      <c r="I362" s="154"/>
      <c r="L362" s="151"/>
      <c r="M362" s="155"/>
      <c r="T362" s="156"/>
      <c r="AT362" s="152" t="s">
        <v>208</v>
      </c>
      <c r="AU362" s="152" t="s">
        <v>76</v>
      </c>
      <c r="AV362" s="12" t="s">
        <v>76</v>
      </c>
      <c r="AW362" s="12" t="s">
        <v>31</v>
      </c>
      <c r="AX362" s="12" t="s">
        <v>69</v>
      </c>
      <c r="AY362" s="152" t="s">
        <v>195</v>
      </c>
    </row>
    <row r="363" spans="2:65" s="13" customFormat="1">
      <c r="B363" s="157"/>
      <c r="D363" s="145" t="s">
        <v>208</v>
      </c>
      <c r="E363" s="158" t="s">
        <v>19</v>
      </c>
      <c r="F363" s="159" t="s">
        <v>243</v>
      </c>
      <c r="H363" s="160">
        <v>6</v>
      </c>
      <c r="I363" s="161"/>
      <c r="L363" s="157"/>
      <c r="M363" s="162"/>
      <c r="T363" s="163"/>
      <c r="AT363" s="158" t="s">
        <v>208</v>
      </c>
      <c r="AU363" s="158" t="s">
        <v>76</v>
      </c>
      <c r="AV363" s="13" t="s">
        <v>78</v>
      </c>
      <c r="AW363" s="13" t="s">
        <v>31</v>
      </c>
      <c r="AX363" s="13" t="s">
        <v>69</v>
      </c>
      <c r="AY363" s="158" t="s">
        <v>195</v>
      </c>
    </row>
    <row r="364" spans="2:65" s="14" customFormat="1">
      <c r="B364" s="164"/>
      <c r="D364" s="145" t="s">
        <v>208</v>
      </c>
      <c r="E364" s="165" t="s">
        <v>19</v>
      </c>
      <c r="F364" s="166" t="s">
        <v>220</v>
      </c>
      <c r="H364" s="167">
        <v>6</v>
      </c>
      <c r="I364" s="168"/>
      <c r="L364" s="164"/>
      <c r="M364" s="169"/>
      <c r="T364" s="170"/>
      <c r="AT364" s="165" t="s">
        <v>208</v>
      </c>
      <c r="AU364" s="165" t="s">
        <v>76</v>
      </c>
      <c r="AV364" s="14" t="s">
        <v>202</v>
      </c>
      <c r="AW364" s="14" t="s">
        <v>31</v>
      </c>
      <c r="AX364" s="14" t="s">
        <v>76</v>
      </c>
      <c r="AY364" s="165" t="s">
        <v>195</v>
      </c>
    </row>
    <row r="365" spans="2:65" s="1" customFormat="1" ht="16.5" customHeight="1">
      <c r="B365" s="33"/>
      <c r="C365" s="132" t="s">
        <v>1005</v>
      </c>
      <c r="D365" s="132" t="s">
        <v>197</v>
      </c>
      <c r="E365" s="133" t="s">
        <v>10582</v>
      </c>
      <c r="F365" s="134" t="s">
        <v>10583</v>
      </c>
      <c r="G365" s="135" t="s">
        <v>2167</v>
      </c>
      <c r="H365" s="136">
        <v>84</v>
      </c>
      <c r="I365" s="137"/>
      <c r="J365" s="138">
        <f>ROUND(I365*H365,2)</f>
        <v>0</v>
      </c>
      <c r="K365" s="134" t="s">
        <v>19</v>
      </c>
      <c r="L365" s="33"/>
      <c r="M365" s="139" t="s">
        <v>19</v>
      </c>
      <c r="N365" s="140" t="s">
        <v>40</v>
      </c>
      <c r="P365" s="141">
        <f>O365*H365</f>
        <v>0</v>
      </c>
      <c r="Q365" s="141">
        <v>0</v>
      </c>
      <c r="R365" s="141">
        <f>Q365*H365</f>
        <v>0</v>
      </c>
      <c r="S365" s="141">
        <v>0</v>
      </c>
      <c r="T365" s="142">
        <f>S365*H365</f>
        <v>0</v>
      </c>
      <c r="AR365" s="143" t="s">
        <v>1525</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1525</v>
      </c>
      <c r="BM365" s="143" t="s">
        <v>10584</v>
      </c>
    </row>
    <row r="366" spans="2:65" s="1" customFormat="1">
      <c r="B366" s="33"/>
      <c r="D366" s="145" t="s">
        <v>204</v>
      </c>
      <c r="F366" s="146" t="s">
        <v>10583</v>
      </c>
      <c r="I366" s="147"/>
      <c r="L366" s="33"/>
      <c r="M366" s="148"/>
      <c r="T366" s="54"/>
      <c r="AT366" s="18" t="s">
        <v>204</v>
      </c>
      <c r="AU366" s="18" t="s">
        <v>76</v>
      </c>
    </row>
    <row r="367" spans="2:65" s="12" customFormat="1">
      <c r="B367" s="151"/>
      <c r="D367" s="145" t="s">
        <v>208</v>
      </c>
      <c r="E367" s="152" t="s">
        <v>19</v>
      </c>
      <c r="F367" s="153" t="s">
        <v>10585</v>
      </c>
      <c r="H367" s="152" t="s">
        <v>19</v>
      </c>
      <c r="I367" s="154"/>
      <c r="L367" s="151"/>
      <c r="M367" s="155"/>
      <c r="T367" s="156"/>
      <c r="AT367" s="152" t="s">
        <v>208</v>
      </c>
      <c r="AU367" s="152" t="s">
        <v>76</v>
      </c>
      <c r="AV367" s="12" t="s">
        <v>76</v>
      </c>
      <c r="AW367" s="12" t="s">
        <v>31</v>
      </c>
      <c r="AX367" s="12" t="s">
        <v>69</v>
      </c>
      <c r="AY367" s="152" t="s">
        <v>195</v>
      </c>
    </row>
    <row r="368" spans="2:65" s="13" customFormat="1">
      <c r="B368" s="157"/>
      <c r="D368" s="145" t="s">
        <v>208</v>
      </c>
      <c r="E368" s="158" t="s">
        <v>19</v>
      </c>
      <c r="F368" s="159" t="s">
        <v>10586</v>
      </c>
      <c r="H368" s="160">
        <v>60</v>
      </c>
      <c r="I368" s="161"/>
      <c r="L368" s="157"/>
      <c r="M368" s="162"/>
      <c r="T368" s="163"/>
      <c r="AT368" s="158" t="s">
        <v>208</v>
      </c>
      <c r="AU368" s="158" t="s">
        <v>76</v>
      </c>
      <c r="AV368" s="13" t="s">
        <v>78</v>
      </c>
      <c r="AW368" s="13" t="s">
        <v>31</v>
      </c>
      <c r="AX368" s="13" t="s">
        <v>69</v>
      </c>
      <c r="AY368" s="158" t="s">
        <v>195</v>
      </c>
    </row>
    <row r="369" spans="2:65" s="12" customFormat="1">
      <c r="B369" s="151"/>
      <c r="D369" s="145" t="s">
        <v>208</v>
      </c>
      <c r="E369" s="152" t="s">
        <v>19</v>
      </c>
      <c r="F369" s="153" t="s">
        <v>10587</v>
      </c>
      <c r="H369" s="152" t="s">
        <v>19</v>
      </c>
      <c r="I369" s="154"/>
      <c r="L369" s="151"/>
      <c r="M369" s="155"/>
      <c r="T369" s="156"/>
      <c r="AT369" s="152" t="s">
        <v>208</v>
      </c>
      <c r="AU369" s="152" t="s">
        <v>76</v>
      </c>
      <c r="AV369" s="12" t="s">
        <v>76</v>
      </c>
      <c r="AW369" s="12" t="s">
        <v>31</v>
      </c>
      <c r="AX369" s="12" t="s">
        <v>69</v>
      </c>
      <c r="AY369" s="152" t="s">
        <v>195</v>
      </c>
    </row>
    <row r="370" spans="2:65" s="13" customFormat="1">
      <c r="B370" s="157"/>
      <c r="D370" s="145" t="s">
        <v>208</v>
      </c>
      <c r="E370" s="158" t="s">
        <v>19</v>
      </c>
      <c r="F370" s="159" t="s">
        <v>10588</v>
      </c>
      <c r="H370" s="160">
        <v>24</v>
      </c>
      <c r="I370" s="161"/>
      <c r="L370" s="157"/>
      <c r="M370" s="162"/>
      <c r="T370" s="163"/>
      <c r="AT370" s="158" t="s">
        <v>208</v>
      </c>
      <c r="AU370" s="158" t="s">
        <v>76</v>
      </c>
      <c r="AV370" s="13" t="s">
        <v>78</v>
      </c>
      <c r="AW370" s="13" t="s">
        <v>31</v>
      </c>
      <c r="AX370" s="13" t="s">
        <v>69</v>
      </c>
      <c r="AY370" s="158" t="s">
        <v>195</v>
      </c>
    </row>
    <row r="371" spans="2:65" s="14" customFormat="1">
      <c r="B371" s="164"/>
      <c r="D371" s="145" t="s">
        <v>208</v>
      </c>
      <c r="E371" s="165" t="s">
        <v>19</v>
      </c>
      <c r="F371" s="166" t="s">
        <v>220</v>
      </c>
      <c r="H371" s="167">
        <v>84</v>
      </c>
      <c r="I371" s="168"/>
      <c r="L371" s="164"/>
      <c r="M371" s="169"/>
      <c r="T371" s="170"/>
      <c r="AT371" s="165" t="s">
        <v>208</v>
      </c>
      <c r="AU371" s="165" t="s">
        <v>76</v>
      </c>
      <c r="AV371" s="14" t="s">
        <v>202</v>
      </c>
      <c r="AW371" s="14" t="s">
        <v>31</v>
      </c>
      <c r="AX371" s="14" t="s">
        <v>76</v>
      </c>
      <c r="AY371" s="165" t="s">
        <v>195</v>
      </c>
    </row>
    <row r="372" spans="2:65" s="1" customFormat="1" ht="16.5" customHeight="1">
      <c r="B372" s="33"/>
      <c r="C372" s="132" t="s">
        <v>1013</v>
      </c>
      <c r="D372" s="132" t="s">
        <v>197</v>
      </c>
      <c r="E372" s="133" t="s">
        <v>10589</v>
      </c>
      <c r="F372" s="134" t="s">
        <v>10590</v>
      </c>
      <c r="G372" s="135" t="s">
        <v>2167</v>
      </c>
      <c r="H372" s="136">
        <v>2</v>
      </c>
      <c r="I372" s="137"/>
      <c r="J372" s="138">
        <f>ROUND(I372*H372,2)</f>
        <v>0</v>
      </c>
      <c r="K372" s="134" t="s">
        <v>19</v>
      </c>
      <c r="L372" s="33"/>
      <c r="M372" s="139" t="s">
        <v>19</v>
      </c>
      <c r="N372" s="140" t="s">
        <v>40</v>
      </c>
      <c r="P372" s="141">
        <f>O372*H372</f>
        <v>0</v>
      </c>
      <c r="Q372" s="141">
        <v>0</v>
      </c>
      <c r="R372" s="141">
        <f>Q372*H372</f>
        <v>0</v>
      </c>
      <c r="S372" s="141">
        <v>0</v>
      </c>
      <c r="T372" s="142">
        <f>S372*H372</f>
        <v>0</v>
      </c>
      <c r="AR372" s="143" t="s">
        <v>1525</v>
      </c>
      <c r="AT372" s="143" t="s">
        <v>197</v>
      </c>
      <c r="AU372" s="143" t="s">
        <v>76</v>
      </c>
      <c r="AY372" s="18" t="s">
        <v>195</v>
      </c>
      <c r="BE372" s="144">
        <f>IF(N372="základní",J372,0)</f>
        <v>0</v>
      </c>
      <c r="BF372" s="144">
        <f>IF(N372="snížená",J372,0)</f>
        <v>0</v>
      </c>
      <c r="BG372" s="144">
        <f>IF(N372="zákl. přenesená",J372,0)</f>
        <v>0</v>
      </c>
      <c r="BH372" s="144">
        <f>IF(N372="sníž. přenesená",J372,0)</f>
        <v>0</v>
      </c>
      <c r="BI372" s="144">
        <f>IF(N372="nulová",J372,0)</f>
        <v>0</v>
      </c>
      <c r="BJ372" s="18" t="s">
        <v>76</v>
      </c>
      <c r="BK372" s="144">
        <f>ROUND(I372*H372,2)</f>
        <v>0</v>
      </c>
      <c r="BL372" s="18" t="s">
        <v>1525</v>
      </c>
      <c r="BM372" s="143" t="s">
        <v>10591</v>
      </c>
    </row>
    <row r="373" spans="2:65" s="1" customFormat="1">
      <c r="B373" s="33"/>
      <c r="D373" s="145" t="s">
        <v>204</v>
      </c>
      <c r="F373" s="146" t="s">
        <v>10590</v>
      </c>
      <c r="I373" s="147"/>
      <c r="L373" s="33"/>
      <c r="M373" s="148"/>
      <c r="T373" s="54"/>
      <c r="AT373" s="18" t="s">
        <v>204</v>
      </c>
      <c r="AU373" s="18" t="s">
        <v>76</v>
      </c>
    </row>
    <row r="374" spans="2:65" s="12" customFormat="1">
      <c r="B374" s="151"/>
      <c r="D374" s="145" t="s">
        <v>208</v>
      </c>
      <c r="E374" s="152" t="s">
        <v>19</v>
      </c>
      <c r="F374" s="153" t="s">
        <v>10448</v>
      </c>
      <c r="H374" s="152" t="s">
        <v>19</v>
      </c>
      <c r="I374" s="154"/>
      <c r="L374" s="151"/>
      <c r="M374" s="155"/>
      <c r="T374" s="156"/>
      <c r="AT374" s="152" t="s">
        <v>208</v>
      </c>
      <c r="AU374" s="152" t="s">
        <v>76</v>
      </c>
      <c r="AV374" s="12" t="s">
        <v>76</v>
      </c>
      <c r="AW374" s="12" t="s">
        <v>31</v>
      </c>
      <c r="AX374" s="12" t="s">
        <v>69</v>
      </c>
      <c r="AY374" s="152" t="s">
        <v>195</v>
      </c>
    </row>
    <row r="375" spans="2:65" s="13" customFormat="1">
      <c r="B375" s="157"/>
      <c r="D375" s="145" t="s">
        <v>208</v>
      </c>
      <c r="E375" s="158" t="s">
        <v>19</v>
      </c>
      <c r="F375" s="159" t="s">
        <v>78</v>
      </c>
      <c r="H375" s="160">
        <v>2</v>
      </c>
      <c r="I375" s="161"/>
      <c r="L375" s="157"/>
      <c r="M375" s="162"/>
      <c r="T375" s="163"/>
      <c r="AT375" s="158" t="s">
        <v>208</v>
      </c>
      <c r="AU375" s="158" t="s">
        <v>76</v>
      </c>
      <c r="AV375" s="13" t="s">
        <v>78</v>
      </c>
      <c r="AW375" s="13" t="s">
        <v>31</v>
      </c>
      <c r="AX375" s="13" t="s">
        <v>69</v>
      </c>
      <c r="AY375" s="158" t="s">
        <v>195</v>
      </c>
    </row>
    <row r="376" spans="2:65" s="14" customFormat="1">
      <c r="B376" s="164"/>
      <c r="D376" s="145" t="s">
        <v>208</v>
      </c>
      <c r="E376" s="165" t="s">
        <v>19</v>
      </c>
      <c r="F376" s="166" t="s">
        <v>220</v>
      </c>
      <c r="H376" s="167">
        <v>2</v>
      </c>
      <c r="I376" s="168"/>
      <c r="L376" s="164"/>
      <c r="M376" s="169"/>
      <c r="T376" s="170"/>
      <c r="AT376" s="165" t="s">
        <v>208</v>
      </c>
      <c r="AU376" s="165" t="s">
        <v>76</v>
      </c>
      <c r="AV376" s="14" t="s">
        <v>202</v>
      </c>
      <c r="AW376" s="14" t="s">
        <v>31</v>
      </c>
      <c r="AX376" s="14" t="s">
        <v>76</v>
      </c>
      <c r="AY376" s="165" t="s">
        <v>195</v>
      </c>
    </row>
    <row r="377" spans="2:65" s="1" customFormat="1" ht="21.75" customHeight="1">
      <c r="B377" s="33"/>
      <c r="C377" s="132" t="s">
        <v>1249</v>
      </c>
      <c r="D377" s="132" t="s">
        <v>197</v>
      </c>
      <c r="E377" s="133" t="s">
        <v>10592</v>
      </c>
      <c r="F377" s="134" t="s">
        <v>10593</v>
      </c>
      <c r="G377" s="135" t="s">
        <v>200</v>
      </c>
      <c r="H377" s="136">
        <v>110.4</v>
      </c>
      <c r="I377" s="137"/>
      <c r="J377" s="138">
        <f>ROUND(I377*H377,2)</f>
        <v>0</v>
      </c>
      <c r="K377" s="134" t="s">
        <v>19</v>
      </c>
      <c r="L377" s="33"/>
      <c r="M377" s="139" t="s">
        <v>19</v>
      </c>
      <c r="N377" s="140" t="s">
        <v>40</v>
      </c>
      <c r="P377" s="141">
        <f>O377*H377</f>
        <v>0</v>
      </c>
      <c r="Q377" s="141">
        <v>0</v>
      </c>
      <c r="R377" s="141">
        <f>Q377*H377</f>
        <v>0</v>
      </c>
      <c r="S377" s="141">
        <v>0</v>
      </c>
      <c r="T377" s="142">
        <f>S377*H377</f>
        <v>0</v>
      </c>
      <c r="AR377" s="143" t="s">
        <v>1525</v>
      </c>
      <c r="AT377" s="143" t="s">
        <v>197</v>
      </c>
      <c r="AU377" s="143" t="s">
        <v>76</v>
      </c>
      <c r="AY377" s="18" t="s">
        <v>195</v>
      </c>
      <c r="BE377" s="144">
        <f>IF(N377="základní",J377,0)</f>
        <v>0</v>
      </c>
      <c r="BF377" s="144">
        <f>IF(N377="snížená",J377,0)</f>
        <v>0</v>
      </c>
      <c r="BG377" s="144">
        <f>IF(N377="zákl. přenesená",J377,0)</f>
        <v>0</v>
      </c>
      <c r="BH377" s="144">
        <f>IF(N377="sníž. přenesená",J377,0)</f>
        <v>0</v>
      </c>
      <c r="BI377" s="144">
        <f>IF(N377="nulová",J377,0)</f>
        <v>0</v>
      </c>
      <c r="BJ377" s="18" t="s">
        <v>76</v>
      </c>
      <c r="BK377" s="144">
        <f>ROUND(I377*H377,2)</f>
        <v>0</v>
      </c>
      <c r="BL377" s="18" t="s">
        <v>1525</v>
      </c>
      <c r="BM377" s="143" t="s">
        <v>10594</v>
      </c>
    </row>
    <row r="378" spans="2:65" s="1" customFormat="1">
      <c r="B378" s="33"/>
      <c r="D378" s="145" t="s">
        <v>204</v>
      </c>
      <c r="F378" s="146" t="s">
        <v>10593</v>
      </c>
      <c r="I378" s="147"/>
      <c r="L378" s="33"/>
      <c r="M378" s="148"/>
      <c r="T378" s="54"/>
      <c r="AT378" s="18" t="s">
        <v>204</v>
      </c>
      <c r="AU378" s="18" t="s">
        <v>76</v>
      </c>
    </row>
    <row r="379" spans="2:65" s="12" customFormat="1">
      <c r="B379" s="151"/>
      <c r="D379" s="145" t="s">
        <v>208</v>
      </c>
      <c r="E379" s="152" t="s">
        <v>19</v>
      </c>
      <c r="F379" s="153" t="s">
        <v>10396</v>
      </c>
      <c r="H379" s="152" t="s">
        <v>19</v>
      </c>
      <c r="I379" s="154"/>
      <c r="L379" s="151"/>
      <c r="M379" s="155"/>
      <c r="T379" s="156"/>
      <c r="AT379" s="152" t="s">
        <v>208</v>
      </c>
      <c r="AU379" s="152" t="s">
        <v>76</v>
      </c>
      <c r="AV379" s="12" t="s">
        <v>76</v>
      </c>
      <c r="AW379" s="12" t="s">
        <v>31</v>
      </c>
      <c r="AX379" s="12" t="s">
        <v>69</v>
      </c>
      <c r="AY379" s="152" t="s">
        <v>195</v>
      </c>
    </row>
    <row r="380" spans="2:65" s="13" customFormat="1">
      <c r="B380" s="157"/>
      <c r="D380" s="145" t="s">
        <v>208</v>
      </c>
      <c r="E380" s="158" t="s">
        <v>19</v>
      </c>
      <c r="F380" s="159" t="s">
        <v>10457</v>
      </c>
      <c r="H380" s="160">
        <v>75.739000000000004</v>
      </c>
      <c r="I380" s="161"/>
      <c r="L380" s="157"/>
      <c r="M380" s="162"/>
      <c r="T380" s="163"/>
      <c r="AT380" s="158" t="s">
        <v>208</v>
      </c>
      <c r="AU380" s="158" t="s">
        <v>76</v>
      </c>
      <c r="AV380" s="13" t="s">
        <v>78</v>
      </c>
      <c r="AW380" s="13" t="s">
        <v>31</v>
      </c>
      <c r="AX380" s="13" t="s">
        <v>69</v>
      </c>
      <c r="AY380" s="158" t="s">
        <v>195</v>
      </c>
    </row>
    <row r="381" spans="2:65" s="12" customFormat="1">
      <c r="B381" s="151"/>
      <c r="D381" s="145" t="s">
        <v>208</v>
      </c>
      <c r="E381" s="152" t="s">
        <v>19</v>
      </c>
      <c r="F381" s="153" t="s">
        <v>10398</v>
      </c>
      <c r="H381" s="152" t="s">
        <v>19</v>
      </c>
      <c r="I381" s="154"/>
      <c r="L381" s="151"/>
      <c r="M381" s="155"/>
      <c r="T381" s="156"/>
      <c r="AT381" s="152" t="s">
        <v>208</v>
      </c>
      <c r="AU381" s="152" t="s">
        <v>76</v>
      </c>
      <c r="AV381" s="12" t="s">
        <v>76</v>
      </c>
      <c r="AW381" s="12" t="s">
        <v>31</v>
      </c>
      <c r="AX381" s="12" t="s">
        <v>69</v>
      </c>
      <c r="AY381" s="152" t="s">
        <v>195</v>
      </c>
    </row>
    <row r="382" spans="2:65" s="13" customFormat="1">
      <c r="B382" s="157"/>
      <c r="D382" s="145" t="s">
        <v>208</v>
      </c>
      <c r="E382" s="158" t="s">
        <v>19</v>
      </c>
      <c r="F382" s="159" t="s">
        <v>10458</v>
      </c>
      <c r="H382" s="160">
        <v>34.661000000000001</v>
      </c>
      <c r="I382" s="161"/>
      <c r="L382" s="157"/>
      <c r="M382" s="162"/>
      <c r="T382" s="163"/>
      <c r="AT382" s="158" t="s">
        <v>208</v>
      </c>
      <c r="AU382" s="158" t="s">
        <v>76</v>
      </c>
      <c r="AV382" s="13" t="s">
        <v>78</v>
      </c>
      <c r="AW382" s="13" t="s">
        <v>31</v>
      </c>
      <c r="AX382" s="13" t="s">
        <v>69</v>
      </c>
      <c r="AY382" s="158" t="s">
        <v>195</v>
      </c>
    </row>
    <row r="383" spans="2:65" s="14" customFormat="1">
      <c r="B383" s="164"/>
      <c r="D383" s="145" t="s">
        <v>208</v>
      </c>
      <c r="E383" s="165" t="s">
        <v>19</v>
      </c>
      <c r="F383" s="166" t="s">
        <v>220</v>
      </c>
      <c r="H383" s="167">
        <v>110.4</v>
      </c>
      <c r="I383" s="168"/>
      <c r="L383" s="164"/>
      <c r="M383" s="169"/>
      <c r="T383" s="170"/>
      <c r="AT383" s="165" t="s">
        <v>208</v>
      </c>
      <c r="AU383" s="165" t="s">
        <v>76</v>
      </c>
      <c r="AV383" s="14" t="s">
        <v>202</v>
      </c>
      <c r="AW383" s="14" t="s">
        <v>31</v>
      </c>
      <c r="AX383" s="14" t="s">
        <v>76</v>
      </c>
      <c r="AY383" s="165" t="s">
        <v>195</v>
      </c>
    </row>
    <row r="384" spans="2:65" s="1" customFormat="1" ht="16.5" customHeight="1">
      <c r="B384" s="33"/>
      <c r="C384" s="132" t="s">
        <v>1259</v>
      </c>
      <c r="D384" s="132" t="s">
        <v>197</v>
      </c>
      <c r="E384" s="133" t="s">
        <v>10595</v>
      </c>
      <c r="F384" s="134" t="s">
        <v>10596</v>
      </c>
      <c r="G384" s="135" t="s">
        <v>2167</v>
      </c>
      <c r="H384" s="136">
        <v>2</v>
      </c>
      <c r="I384" s="137"/>
      <c r="J384" s="138">
        <f>ROUND(I384*H384,2)</f>
        <v>0</v>
      </c>
      <c r="K384" s="134" t="s">
        <v>19</v>
      </c>
      <c r="L384" s="33"/>
      <c r="M384" s="139" t="s">
        <v>19</v>
      </c>
      <c r="N384" s="140" t="s">
        <v>40</v>
      </c>
      <c r="P384" s="141">
        <f>O384*H384</f>
        <v>0</v>
      </c>
      <c r="Q384" s="141">
        <v>0</v>
      </c>
      <c r="R384" s="141">
        <f>Q384*H384</f>
        <v>0</v>
      </c>
      <c r="S384" s="141">
        <v>0</v>
      </c>
      <c r="T384" s="142">
        <f>S384*H384</f>
        <v>0</v>
      </c>
      <c r="AR384" s="143" t="s">
        <v>1525</v>
      </c>
      <c r="AT384" s="143" t="s">
        <v>197</v>
      </c>
      <c r="AU384" s="143" t="s">
        <v>76</v>
      </c>
      <c r="AY384" s="18" t="s">
        <v>195</v>
      </c>
      <c r="BE384" s="144">
        <f>IF(N384="základní",J384,0)</f>
        <v>0</v>
      </c>
      <c r="BF384" s="144">
        <f>IF(N384="snížená",J384,0)</f>
        <v>0</v>
      </c>
      <c r="BG384" s="144">
        <f>IF(N384="zákl. přenesená",J384,0)</f>
        <v>0</v>
      </c>
      <c r="BH384" s="144">
        <f>IF(N384="sníž. přenesená",J384,0)</f>
        <v>0</v>
      </c>
      <c r="BI384" s="144">
        <f>IF(N384="nulová",J384,0)</f>
        <v>0</v>
      </c>
      <c r="BJ384" s="18" t="s">
        <v>76</v>
      </c>
      <c r="BK384" s="144">
        <f>ROUND(I384*H384,2)</f>
        <v>0</v>
      </c>
      <c r="BL384" s="18" t="s">
        <v>1525</v>
      </c>
      <c r="BM384" s="143" t="s">
        <v>10597</v>
      </c>
    </row>
    <row r="385" spans="2:65" s="1" customFormat="1">
      <c r="B385" s="33"/>
      <c r="D385" s="145" t="s">
        <v>204</v>
      </c>
      <c r="F385" s="146" t="s">
        <v>10596</v>
      </c>
      <c r="I385" s="147"/>
      <c r="L385" s="33"/>
      <c r="M385" s="148"/>
      <c r="T385" s="54"/>
      <c r="AT385" s="18" t="s">
        <v>204</v>
      </c>
      <c r="AU385" s="18" t="s">
        <v>76</v>
      </c>
    </row>
    <row r="386" spans="2:65" s="12" customFormat="1">
      <c r="B386" s="151"/>
      <c r="D386" s="145" t="s">
        <v>208</v>
      </c>
      <c r="E386" s="152" t="s">
        <v>19</v>
      </c>
      <c r="F386" s="153" t="s">
        <v>10598</v>
      </c>
      <c r="H386" s="152" t="s">
        <v>19</v>
      </c>
      <c r="I386" s="154"/>
      <c r="L386" s="151"/>
      <c r="M386" s="155"/>
      <c r="T386" s="156"/>
      <c r="AT386" s="152" t="s">
        <v>208</v>
      </c>
      <c r="AU386" s="152" t="s">
        <v>76</v>
      </c>
      <c r="AV386" s="12" t="s">
        <v>76</v>
      </c>
      <c r="AW386" s="12" t="s">
        <v>31</v>
      </c>
      <c r="AX386" s="12" t="s">
        <v>69</v>
      </c>
      <c r="AY386" s="152" t="s">
        <v>195</v>
      </c>
    </row>
    <row r="387" spans="2:65" s="13" customFormat="1">
      <c r="B387" s="157"/>
      <c r="D387" s="145" t="s">
        <v>208</v>
      </c>
      <c r="E387" s="158" t="s">
        <v>19</v>
      </c>
      <c r="F387" s="159" t="s">
        <v>78</v>
      </c>
      <c r="H387" s="160">
        <v>2</v>
      </c>
      <c r="I387" s="161"/>
      <c r="L387" s="157"/>
      <c r="M387" s="162"/>
      <c r="T387" s="163"/>
      <c r="AT387" s="158" t="s">
        <v>208</v>
      </c>
      <c r="AU387" s="158" t="s">
        <v>76</v>
      </c>
      <c r="AV387" s="13" t="s">
        <v>78</v>
      </c>
      <c r="AW387" s="13" t="s">
        <v>31</v>
      </c>
      <c r="AX387" s="13" t="s">
        <v>69</v>
      </c>
      <c r="AY387" s="158" t="s">
        <v>195</v>
      </c>
    </row>
    <row r="388" spans="2:65" s="14" customFormat="1">
      <c r="B388" s="164"/>
      <c r="D388" s="145" t="s">
        <v>208</v>
      </c>
      <c r="E388" s="165" t="s">
        <v>19</v>
      </c>
      <c r="F388" s="166" t="s">
        <v>220</v>
      </c>
      <c r="H388" s="167">
        <v>2</v>
      </c>
      <c r="I388" s="168"/>
      <c r="L388" s="164"/>
      <c r="M388" s="169"/>
      <c r="T388" s="170"/>
      <c r="AT388" s="165" t="s">
        <v>208</v>
      </c>
      <c r="AU388" s="165" t="s">
        <v>76</v>
      </c>
      <c r="AV388" s="14" t="s">
        <v>202</v>
      </c>
      <c r="AW388" s="14" t="s">
        <v>31</v>
      </c>
      <c r="AX388" s="14" t="s">
        <v>76</v>
      </c>
      <c r="AY388" s="165" t="s">
        <v>195</v>
      </c>
    </row>
    <row r="389" spans="2:65" s="1" customFormat="1" ht="16.5" customHeight="1">
      <c r="B389" s="33"/>
      <c r="C389" s="132" t="s">
        <v>1280</v>
      </c>
      <c r="D389" s="132" t="s">
        <v>197</v>
      </c>
      <c r="E389" s="133" t="s">
        <v>10599</v>
      </c>
      <c r="F389" s="134" t="s">
        <v>10600</v>
      </c>
      <c r="G389" s="135" t="s">
        <v>2683</v>
      </c>
      <c r="H389" s="136">
        <v>1.5</v>
      </c>
      <c r="I389" s="137"/>
      <c r="J389" s="138">
        <f>ROUND(I389*H389,2)</f>
        <v>0</v>
      </c>
      <c r="K389" s="134" t="s">
        <v>19</v>
      </c>
      <c r="L389" s="33"/>
      <c r="M389" s="139" t="s">
        <v>19</v>
      </c>
      <c r="N389" s="140" t="s">
        <v>40</v>
      </c>
      <c r="P389" s="141">
        <f>O389*H389</f>
        <v>0</v>
      </c>
      <c r="Q389" s="141">
        <v>0</v>
      </c>
      <c r="R389" s="141">
        <f>Q389*H389</f>
        <v>0</v>
      </c>
      <c r="S389" s="141">
        <v>0</v>
      </c>
      <c r="T389" s="142">
        <f>S389*H389</f>
        <v>0</v>
      </c>
      <c r="AR389" s="143" t="s">
        <v>1525</v>
      </c>
      <c r="AT389" s="143" t="s">
        <v>197</v>
      </c>
      <c r="AU389" s="143" t="s">
        <v>76</v>
      </c>
      <c r="AY389" s="18" t="s">
        <v>195</v>
      </c>
      <c r="BE389" s="144">
        <f>IF(N389="základní",J389,0)</f>
        <v>0</v>
      </c>
      <c r="BF389" s="144">
        <f>IF(N389="snížená",J389,0)</f>
        <v>0</v>
      </c>
      <c r="BG389" s="144">
        <f>IF(N389="zákl. přenesená",J389,0)</f>
        <v>0</v>
      </c>
      <c r="BH389" s="144">
        <f>IF(N389="sníž. přenesená",J389,0)</f>
        <v>0</v>
      </c>
      <c r="BI389" s="144">
        <f>IF(N389="nulová",J389,0)</f>
        <v>0</v>
      </c>
      <c r="BJ389" s="18" t="s">
        <v>76</v>
      </c>
      <c r="BK389" s="144">
        <f>ROUND(I389*H389,2)</f>
        <v>0</v>
      </c>
      <c r="BL389" s="18" t="s">
        <v>1525</v>
      </c>
      <c r="BM389" s="143" t="s">
        <v>10601</v>
      </c>
    </row>
    <row r="390" spans="2:65" s="1" customFormat="1">
      <c r="B390" s="33"/>
      <c r="D390" s="145" t="s">
        <v>204</v>
      </c>
      <c r="F390" s="146" t="s">
        <v>10600</v>
      </c>
      <c r="I390" s="147"/>
      <c r="L390" s="33"/>
      <c r="M390" s="148"/>
      <c r="T390" s="54"/>
      <c r="AT390" s="18" t="s">
        <v>204</v>
      </c>
      <c r="AU390" s="18" t="s">
        <v>76</v>
      </c>
    </row>
    <row r="391" spans="2:65" s="12" customFormat="1">
      <c r="B391" s="151"/>
      <c r="D391" s="145" t="s">
        <v>208</v>
      </c>
      <c r="E391" s="152" t="s">
        <v>19</v>
      </c>
      <c r="F391" s="153" t="s">
        <v>10602</v>
      </c>
      <c r="H391" s="152" t="s">
        <v>19</v>
      </c>
      <c r="I391" s="154"/>
      <c r="L391" s="151"/>
      <c r="M391" s="155"/>
      <c r="T391" s="156"/>
      <c r="AT391" s="152" t="s">
        <v>208</v>
      </c>
      <c r="AU391" s="152" t="s">
        <v>76</v>
      </c>
      <c r="AV391" s="12" t="s">
        <v>76</v>
      </c>
      <c r="AW391" s="12" t="s">
        <v>31</v>
      </c>
      <c r="AX391" s="12" t="s">
        <v>69</v>
      </c>
      <c r="AY391" s="152" t="s">
        <v>195</v>
      </c>
    </row>
    <row r="392" spans="2:65" s="13" customFormat="1">
      <c r="B392" s="157"/>
      <c r="D392" s="145" t="s">
        <v>208</v>
      </c>
      <c r="E392" s="158" t="s">
        <v>19</v>
      </c>
      <c r="F392" s="159" t="s">
        <v>484</v>
      </c>
      <c r="H392" s="160">
        <v>1.5</v>
      </c>
      <c r="I392" s="161"/>
      <c r="L392" s="157"/>
      <c r="M392" s="162"/>
      <c r="T392" s="163"/>
      <c r="AT392" s="158" t="s">
        <v>208</v>
      </c>
      <c r="AU392" s="158" t="s">
        <v>76</v>
      </c>
      <c r="AV392" s="13" t="s">
        <v>78</v>
      </c>
      <c r="AW392" s="13" t="s">
        <v>31</v>
      </c>
      <c r="AX392" s="13" t="s">
        <v>69</v>
      </c>
      <c r="AY392" s="158" t="s">
        <v>195</v>
      </c>
    </row>
    <row r="393" spans="2:65" s="14" customFormat="1">
      <c r="B393" s="164"/>
      <c r="D393" s="145" t="s">
        <v>208</v>
      </c>
      <c r="E393" s="165" t="s">
        <v>19</v>
      </c>
      <c r="F393" s="166" t="s">
        <v>220</v>
      </c>
      <c r="H393" s="167">
        <v>1.5</v>
      </c>
      <c r="I393" s="168"/>
      <c r="L393" s="164"/>
      <c r="M393" s="169"/>
      <c r="T393" s="170"/>
      <c r="AT393" s="165" t="s">
        <v>208</v>
      </c>
      <c r="AU393" s="165" t="s">
        <v>76</v>
      </c>
      <c r="AV393" s="14" t="s">
        <v>202</v>
      </c>
      <c r="AW393" s="14" t="s">
        <v>31</v>
      </c>
      <c r="AX393" s="14" t="s">
        <v>76</v>
      </c>
      <c r="AY393" s="165" t="s">
        <v>195</v>
      </c>
    </row>
    <row r="394" spans="2:65" s="1" customFormat="1" ht="16.5" customHeight="1">
      <c r="B394" s="33"/>
      <c r="C394" s="132" t="s">
        <v>1405</v>
      </c>
      <c r="D394" s="132" t="s">
        <v>197</v>
      </c>
      <c r="E394" s="133" t="s">
        <v>10603</v>
      </c>
      <c r="F394" s="134" t="s">
        <v>10604</v>
      </c>
      <c r="G394" s="135" t="s">
        <v>331</v>
      </c>
      <c r="H394" s="136">
        <v>7.4999999999999997E-2</v>
      </c>
      <c r="I394" s="137"/>
      <c r="J394" s="138">
        <f>ROUND(I394*H394,2)</f>
        <v>0</v>
      </c>
      <c r="K394" s="134" t="s">
        <v>19</v>
      </c>
      <c r="L394" s="33"/>
      <c r="M394" s="139" t="s">
        <v>19</v>
      </c>
      <c r="N394" s="140" t="s">
        <v>40</v>
      </c>
      <c r="P394" s="141">
        <f>O394*H394</f>
        <v>0</v>
      </c>
      <c r="Q394" s="141">
        <v>0</v>
      </c>
      <c r="R394" s="141">
        <f>Q394*H394</f>
        <v>0</v>
      </c>
      <c r="S394" s="141">
        <v>0</v>
      </c>
      <c r="T394" s="142">
        <f>S394*H394</f>
        <v>0</v>
      </c>
      <c r="AR394" s="143" t="s">
        <v>1525</v>
      </c>
      <c r="AT394" s="143" t="s">
        <v>197</v>
      </c>
      <c r="AU394" s="143" t="s">
        <v>76</v>
      </c>
      <c r="AY394" s="18" t="s">
        <v>195</v>
      </c>
      <c r="BE394" s="144">
        <f>IF(N394="základní",J394,0)</f>
        <v>0</v>
      </c>
      <c r="BF394" s="144">
        <f>IF(N394="snížená",J394,0)</f>
        <v>0</v>
      </c>
      <c r="BG394" s="144">
        <f>IF(N394="zákl. přenesená",J394,0)</f>
        <v>0</v>
      </c>
      <c r="BH394" s="144">
        <f>IF(N394="sníž. přenesená",J394,0)</f>
        <v>0</v>
      </c>
      <c r="BI394" s="144">
        <f>IF(N394="nulová",J394,0)</f>
        <v>0</v>
      </c>
      <c r="BJ394" s="18" t="s">
        <v>76</v>
      </c>
      <c r="BK394" s="144">
        <f>ROUND(I394*H394,2)</f>
        <v>0</v>
      </c>
      <c r="BL394" s="18" t="s">
        <v>1525</v>
      </c>
      <c r="BM394" s="143" t="s">
        <v>10605</v>
      </c>
    </row>
    <row r="395" spans="2:65" s="1" customFormat="1">
      <c r="B395" s="33"/>
      <c r="D395" s="145" t="s">
        <v>204</v>
      </c>
      <c r="F395" s="146" t="s">
        <v>10606</v>
      </c>
      <c r="I395" s="147"/>
      <c r="L395" s="33"/>
      <c r="M395" s="148"/>
      <c r="T395" s="54"/>
      <c r="AT395" s="18" t="s">
        <v>204</v>
      </c>
      <c r="AU395" s="18" t="s">
        <v>76</v>
      </c>
    </row>
    <row r="396" spans="2:65" s="12" customFormat="1">
      <c r="B396" s="151"/>
      <c r="D396" s="145" t="s">
        <v>208</v>
      </c>
      <c r="E396" s="152" t="s">
        <v>19</v>
      </c>
      <c r="F396" s="153" t="s">
        <v>10607</v>
      </c>
      <c r="H396" s="152" t="s">
        <v>19</v>
      </c>
      <c r="I396" s="154"/>
      <c r="L396" s="151"/>
      <c r="M396" s="155"/>
      <c r="T396" s="156"/>
      <c r="AT396" s="152" t="s">
        <v>208</v>
      </c>
      <c r="AU396" s="152" t="s">
        <v>76</v>
      </c>
      <c r="AV396" s="12" t="s">
        <v>76</v>
      </c>
      <c r="AW396" s="12" t="s">
        <v>31</v>
      </c>
      <c r="AX396" s="12" t="s">
        <v>69</v>
      </c>
      <c r="AY396" s="152" t="s">
        <v>195</v>
      </c>
    </row>
    <row r="397" spans="2:65" s="13" customFormat="1">
      <c r="B397" s="157"/>
      <c r="D397" s="145" t="s">
        <v>208</v>
      </c>
      <c r="E397" s="158" t="s">
        <v>19</v>
      </c>
      <c r="F397" s="159" t="s">
        <v>10608</v>
      </c>
      <c r="H397" s="160">
        <v>7.4999999999999997E-2</v>
      </c>
      <c r="I397" s="161"/>
      <c r="L397" s="157"/>
      <c r="M397" s="162"/>
      <c r="T397" s="163"/>
      <c r="AT397" s="158" t="s">
        <v>208</v>
      </c>
      <c r="AU397" s="158" t="s">
        <v>76</v>
      </c>
      <c r="AV397" s="13" t="s">
        <v>78</v>
      </c>
      <c r="AW397" s="13" t="s">
        <v>31</v>
      </c>
      <c r="AX397" s="13" t="s">
        <v>69</v>
      </c>
      <c r="AY397" s="158" t="s">
        <v>195</v>
      </c>
    </row>
    <row r="398" spans="2:65" s="14" customFormat="1">
      <c r="B398" s="164"/>
      <c r="D398" s="145" t="s">
        <v>208</v>
      </c>
      <c r="E398" s="165" t="s">
        <v>19</v>
      </c>
      <c r="F398" s="166" t="s">
        <v>220</v>
      </c>
      <c r="H398" s="167">
        <v>7.4999999999999997E-2</v>
      </c>
      <c r="I398" s="168"/>
      <c r="L398" s="164"/>
      <c r="M398" s="169"/>
      <c r="T398" s="170"/>
      <c r="AT398" s="165" t="s">
        <v>208</v>
      </c>
      <c r="AU398" s="165" t="s">
        <v>76</v>
      </c>
      <c r="AV398" s="14" t="s">
        <v>202</v>
      </c>
      <c r="AW398" s="14" t="s">
        <v>31</v>
      </c>
      <c r="AX398" s="14" t="s">
        <v>76</v>
      </c>
      <c r="AY398" s="165" t="s">
        <v>195</v>
      </c>
    </row>
    <row r="399" spans="2:65" s="1" customFormat="1" ht="16.5" customHeight="1">
      <c r="B399" s="33"/>
      <c r="C399" s="132" t="s">
        <v>1416</v>
      </c>
      <c r="D399" s="132" t="s">
        <v>197</v>
      </c>
      <c r="E399" s="133" t="s">
        <v>10609</v>
      </c>
      <c r="F399" s="134" t="s">
        <v>10610</v>
      </c>
      <c r="G399" s="135" t="s">
        <v>331</v>
      </c>
      <c r="H399" s="136">
        <v>48.664000000000001</v>
      </c>
      <c r="I399" s="137"/>
      <c r="J399" s="138">
        <f>ROUND(I399*H399,2)</f>
        <v>0</v>
      </c>
      <c r="K399" s="134" t="s">
        <v>19</v>
      </c>
      <c r="L399" s="33"/>
      <c r="M399" s="139" t="s">
        <v>19</v>
      </c>
      <c r="N399" s="140" t="s">
        <v>40</v>
      </c>
      <c r="P399" s="141">
        <f>O399*H399</f>
        <v>0</v>
      </c>
      <c r="Q399" s="141">
        <v>0</v>
      </c>
      <c r="R399" s="141">
        <f>Q399*H399</f>
        <v>0</v>
      </c>
      <c r="S399" s="141">
        <v>0</v>
      </c>
      <c r="T399" s="142">
        <f>S399*H399</f>
        <v>0</v>
      </c>
      <c r="AR399" s="143" t="s">
        <v>1525</v>
      </c>
      <c r="AT399" s="143" t="s">
        <v>197</v>
      </c>
      <c r="AU399" s="143" t="s">
        <v>76</v>
      </c>
      <c r="AY399" s="18" t="s">
        <v>195</v>
      </c>
      <c r="BE399" s="144">
        <f>IF(N399="základní",J399,0)</f>
        <v>0</v>
      </c>
      <c r="BF399" s="144">
        <f>IF(N399="snížená",J399,0)</f>
        <v>0</v>
      </c>
      <c r="BG399" s="144">
        <f>IF(N399="zákl. přenesená",J399,0)</f>
        <v>0</v>
      </c>
      <c r="BH399" s="144">
        <f>IF(N399="sníž. přenesená",J399,0)</f>
        <v>0</v>
      </c>
      <c r="BI399" s="144">
        <f>IF(N399="nulová",J399,0)</f>
        <v>0</v>
      </c>
      <c r="BJ399" s="18" t="s">
        <v>76</v>
      </c>
      <c r="BK399" s="144">
        <f>ROUND(I399*H399,2)</f>
        <v>0</v>
      </c>
      <c r="BL399" s="18" t="s">
        <v>1525</v>
      </c>
      <c r="BM399" s="143" t="s">
        <v>10611</v>
      </c>
    </row>
    <row r="400" spans="2:65" s="1" customFormat="1">
      <c r="B400" s="33"/>
      <c r="D400" s="145" t="s">
        <v>204</v>
      </c>
      <c r="F400" s="146" t="s">
        <v>10610</v>
      </c>
      <c r="I400" s="147"/>
      <c r="L400" s="33"/>
      <c r="M400" s="148"/>
      <c r="T400" s="54"/>
      <c r="AT400" s="18" t="s">
        <v>204</v>
      </c>
      <c r="AU400" s="18" t="s">
        <v>76</v>
      </c>
    </row>
    <row r="401" spans="2:65" s="12" customFormat="1">
      <c r="B401" s="151"/>
      <c r="D401" s="145" t="s">
        <v>208</v>
      </c>
      <c r="E401" s="152" t="s">
        <v>19</v>
      </c>
      <c r="F401" s="153" t="s">
        <v>10612</v>
      </c>
      <c r="H401" s="152" t="s">
        <v>19</v>
      </c>
      <c r="I401" s="154"/>
      <c r="L401" s="151"/>
      <c r="M401" s="155"/>
      <c r="T401" s="156"/>
      <c r="AT401" s="152" t="s">
        <v>208</v>
      </c>
      <c r="AU401" s="152" t="s">
        <v>76</v>
      </c>
      <c r="AV401" s="12" t="s">
        <v>76</v>
      </c>
      <c r="AW401" s="12" t="s">
        <v>31</v>
      </c>
      <c r="AX401" s="12" t="s">
        <v>69</v>
      </c>
      <c r="AY401" s="152" t="s">
        <v>195</v>
      </c>
    </row>
    <row r="402" spans="2:65" s="13" customFormat="1">
      <c r="B402" s="157"/>
      <c r="D402" s="145" t="s">
        <v>208</v>
      </c>
      <c r="E402" s="158" t="s">
        <v>19</v>
      </c>
      <c r="F402" s="159" t="s">
        <v>10613</v>
      </c>
      <c r="H402" s="160">
        <v>30.678000000000001</v>
      </c>
      <c r="I402" s="161"/>
      <c r="L402" s="157"/>
      <c r="M402" s="162"/>
      <c r="T402" s="163"/>
      <c r="AT402" s="158" t="s">
        <v>208</v>
      </c>
      <c r="AU402" s="158" t="s">
        <v>76</v>
      </c>
      <c r="AV402" s="13" t="s">
        <v>78</v>
      </c>
      <c r="AW402" s="13" t="s">
        <v>31</v>
      </c>
      <c r="AX402" s="13" t="s">
        <v>69</v>
      </c>
      <c r="AY402" s="158" t="s">
        <v>195</v>
      </c>
    </row>
    <row r="403" spans="2:65" s="12" customFormat="1">
      <c r="B403" s="151"/>
      <c r="D403" s="145" t="s">
        <v>208</v>
      </c>
      <c r="E403" s="152" t="s">
        <v>19</v>
      </c>
      <c r="F403" s="153" t="s">
        <v>10614</v>
      </c>
      <c r="H403" s="152" t="s">
        <v>19</v>
      </c>
      <c r="I403" s="154"/>
      <c r="L403" s="151"/>
      <c r="M403" s="155"/>
      <c r="T403" s="156"/>
      <c r="AT403" s="152" t="s">
        <v>208</v>
      </c>
      <c r="AU403" s="152" t="s">
        <v>76</v>
      </c>
      <c r="AV403" s="12" t="s">
        <v>76</v>
      </c>
      <c r="AW403" s="12" t="s">
        <v>31</v>
      </c>
      <c r="AX403" s="12" t="s">
        <v>69</v>
      </c>
      <c r="AY403" s="152" t="s">
        <v>195</v>
      </c>
    </row>
    <row r="404" spans="2:65" s="13" customFormat="1">
      <c r="B404" s="157"/>
      <c r="D404" s="145" t="s">
        <v>208</v>
      </c>
      <c r="E404" s="158" t="s">
        <v>19</v>
      </c>
      <c r="F404" s="159" t="s">
        <v>10615</v>
      </c>
      <c r="H404" s="160">
        <v>17.986000000000001</v>
      </c>
      <c r="I404" s="161"/>
      <c r="L404" s="157"/>
      <c r="M404" s="162"/>
      <c r="T404" s="163"/>
      <c r="AT404" s="158" t="s">
        <v>208</v>
      </c>
      <c r="AU404" s="158" t="s">
        <v>76</v>
      </c>
      <c r="AV404" s="13" t="s">
        <v>78</v>
      </c>
      <c r="AW404" s="13" t="s">
        <v>31</v>
      </c>
      <c r="AX404" s="13" t="s">
        <v>69</v>
      </c>
      <c r="AY404" s="158" t="s">
        <v>195</v>
      </c>
    </row>
    <row r="405" spans="2:65" s="14" customFormat="1">
      <c r="B405" s="164"/>
      <c r="D405" s="145" t="s">
        <v>208</v>
      </c>
      <c r="E405" s="165" t="s">
        <v>19</v>
      </c>
      <c r="F405" s="166" t="s">
        <v>220</v>
      </c>
      <c r="H405" s="167">
        <v>48.664000000000001</v>
      </c>
      <c r="I405" s="168"/>
      <c r="L405" s="164"/>
      <c r="M405" s="169"/>
      <c r="T405" s="170"/>
      <c r="AT405" s="165" t="s">
        <v>208</v>
      </c>
      <c r="AU405" s="165" t="s">
        <v>76</v>
      </c>
      <c r="AV405" s="14" t="s">
        <v>202</v>
      </c>
      <c r="AW405" s="14" t="s">
        <v>31</v>
      </c>
      <c r="AX405" s="14" t="s">
        <v>76</v>
      </c>
      <c r="AY405" s="165" t="s">
        <v>195</v>
      </c>
    </row>
    <row r="406" spans="2:65" s="1" customFormat="1" ht="16.5" customHeight="1">
      <c r="B406" s="33"/>
      <c r="C406" s="132" t="s">
        <v>1423</v>
      </c>
      <c r="D406" s="132" t="s">
        <v>197</v>
      </c>
      <c r="E406" s="133" t="s">
        <v>10616</v>
      </c>
      <c r="F406" s="134" t="s">
        <v>6497</v>
      </c>
      <c r="G406" s="135" t="s">
        <v>331</v>
      </c>
      <c r="H406" s="136">
        <v>102.371</v>
      </c>
      <c r="I406" s="137"/>
      <c r="J406" s="138">
        <f>ROUND(I406*H406,2)</f>
        <v>0</v>
      </c>
      <c r="K406" s="134" t="s">
        <v>19</v>
      </c>
      <c r="L406" s="33"/>
      <c r="M406" s="139" t="s">
        <v>19</v>
      </c>
      <c r="N406" s="140" t="s">
        <v>40</v>
      </c>
      <c r="P406" s="141">
        <f>O406*H406</f>
        <v>0</v>
      </c>
      <c r="Q406" s="141">
        <v>0</v>
      </c>
      <c r="R406" s="141">
        <f>Q406*H406</f>
        <v>0</v>
      </c>
      <c r="S406" s="141">
        <v>0</v>
      </c>
      <c r="T406" s="142">
        <f>S406*H406</f>
        <v>0</v>
      </c>
      <c r="AR406" s="143" t="s">
        <v>1525</v>
      </c>
      <c r="AT406" s="143" t="s">
        <v>197</v>
      </c>
      <c r="AU406" s="143" t="s">
        <v>76</v>
      </c>
      <c r="AY406" s="18" t="s">
        <v>195</v>
      </c>
      <c r="BE406" s="144">
        <f>IF(N406="základní",J406,0)</f>
        <v>0</v>
      </c>
      <c r="BF406" s="144">
        <f>IF(N406="snížená",J406,0)</f>
        <v>0</v>
      </c>
      <c r="BG406" s="144">
        <f>IF(N406="zákl. přenesená",J406,0)</f>
        <v>0</v>
      </c>
      <c r="BH406" s="144">
        <f>IF(N406="sníž. přenesená",J406,0)</f>
        <v>0</v>
      </c>
      <c r="BI406" s="144">
        <f>IF(N406="nulová",J406,0)</f>
        <v>0</v>
      </c>
      <c r="BJ406" s="18" t="s">
        <v>76</v>
      </c>
      <c r="BK406" s="144">
        <f>ROUND(I406*H406,2)</f>
        <v>0</v>
      </c>
      <c r="BL406" s="18" t="s">
        <v>1525</v>
      </c>
      <c r="BM406" s="143" t="s">
        <v>10617</v>
      </c>
    </row>
    <row r="407" spans="2:65" s="1" customFormat="1">
      <c r="B407" s="33"/>
      <c r="D407" s="145" t="s">
        <v>204</v>
      </c>
      <c r="F407" s="146" t="s">
        <v>6497</v>
      </c>
      <c r="I407" s="147"/>
      <c r="L407" s="33"/>
      <c r="M407" s="148"/>
      <c r="T407" s="54"/>
      <c r="AT407" s="18" t="s">
        <v>204</v>
      </c>
      <c r="AU407" s="18" t="s">
        <v>76</v>
      </c>
    </row>
    <row r="408" spans="2:65" s="12" customFormat="1">
      <c r="B408" s="151"/>
      <c r="D408" s="145" t="s">
        <v>208</v>
      </c>
      <c r="E408" s="152" t="s">
        <v>19</v>
      </c>
      <c r="F408" s="153" t="s">
        <v>10618</v>
      </c>
      <c r="H408" s="152" t="s">
        <v>19</v>
      </c>
      <c r="I408" s="154"/>
      <c r="L408" s="151"/>
      <c r="M408" s="155"/>
      <c r="T408" s="156"/>
      <c r="AT408" s="152" t="s">
        <v>208</v>
      </c>
      <c r="AU408" s="152" t="s">
        <v>76</v>
      </c>
      <c r="AV408" s="12" t="s">
        <v>76</v>
      </c>
      <c r="AW408" s="12" t="s">
        <v>31</v>
      </c>
      <c r="AX408" s="12" t="s">
        <v>69</v>
      </c>
      <c r="AY408" s="152" t="s">
        <v>195</v>
      </c>
    </row>
    <row r="409" spans="2:65" s="13" customFormat="1">
      <c r="B409" s="157"/>
      <c r="D409" s="145" t="s">
        <v>208</v>
      </c>
      <c r="E409" s="158" t="s">
        <v>19</v>
      </c>
      <c r="F409" s="159" t="s">
        <v>10619</v>
      </c>
      <c r="H409" s="160">
        <v>73.012</v>
      </c>
      <c r="I409" s="161"/>
      <c r="L409" s="157"/>
      <c r="M409" s="162"/>
      <c r="T409" s="163"/>
      <c r="AT409" s="158" t="s">
        <v>208</v>
      </c>
      <c r="AU409" s="158" t="s">
        <v>76</v>
      </c>
      <c r="AV409" s="13" t="s">
        <v>78</v>
      </c>
      <c r="AW409" s="13" t="s">
        <v>31</v>
      </c>
      <c r="AX409" s="13" t="s">
        <v>69</v>
      </c>
      <c r="AY409" s="158" t="s">
        <v>195</v>
      </c>
    </row>
    <row r="410" spans="2:65" s="12" customFormat="1">
      <c r="B410" s="151"/>
      <c r="D410" s="145" t="s">
        <v>208</v>
      </c>
      <c r="E410" s="152" t="s">
        <v>19</v>
      </c>
      <c r="F410" s="153" t="s">
        <v>10620</v>
      </c>
      <c r="H410" s="152" t="s">
        <v>19</v>
      </c>
      <c r="I410" s="154"/>
      <c r="L410" s="151"/>
      <c r="M410" s="155"/>
      <c r="T410" s="156"/>
      <c r="AT410" s="152" t="s">
        <v>208</v>
      </c>
      <c r="AU410" s="152" t="s">
        <v>76</v>
      </c>
      <c r="AV410" s="12" t="s">
        <v>76</v>
      </c>
      <c r="AW410" s="12" t="s">
        <v>31</v>
      </c>
      <c r="AX410" s="12" t="s">
        <v>69</v>
      </c>
      <c r="AY410" s="152" t="s">
        <v>195</v>
      </c>
    </row>
    <row r="411" spans="2:65" s="13" customFormat="1">
      <c r="B411" s="157"/>
      <c r="D411" s="145" t="s">
        <v>208</v>
      </c>
      <c r="E411" s="158" t="s">
        <v>19</v>
      </c>
      <c r="F411" s="159" t="s">
        <v>10621</v>
      </c>
      <c r="H411" s="160">
        <v>29.359000000000002</v>
      </c>
      <c r="I411" s="161"/>
      <c r="L411" s="157"/>
      <c r="M411" s="162"/>
      <c r="T411" s="163"/>
      <c r="AT411" s="158" t="s">
        <v>208</v>
      </c>
      <c r="AU411" s="158" t="s">
        <v>76</v>
      </c>
      <c r="AV411" s="13" t="s">
        <v>78</v>
      </c>
      <c r="AW411" s="13" t="s">
        <v>31</v>
      </c>
      <c r="AX411" s="13" t="s">
        <v>69</v>
      </c>
      <c r="AY411" s="158" t="s">
        <v>195</v>
      </c>
    </row>
    <row r="412" spans="2:65" s="14" customFormat="1">
      <c r="B412" s="164"/>
      <c r="D412" s="145" t="s">
        <v>208</v>
      </c>
      <c r="E412" s="165" t="s">
        <v>19</v>
      </c>
      <c r="F412" s="166" t="s">
        <v>220</v>
      </c>
      <c r="H412" s="167">
        <v>102.371</v>
      </c>
      <c r="I412" s="168"/>
      <c r="L412" s="164"/>
      <c r="M412" s="179"/>
      <c r="N412" s="180"/>
      <c r="O412" s="180"/>
      <c r="P412" s="180"/>
      <c r="Q412" s="180"/>
      <c r="R412" s="180"/>
      <c r="S412" s="180"/>
      <c r="T412" s="181"/>
      <c r="AT412" s="165" t="s">
        <v>208</v>
      </c>
      <c r="AU412" s="165" t="s">
        <v>76</v>
      </c>
      <c r="AV412" s="14" t="s">
        <v>202</v>
      </c>
      <c r="AW412" s="14" t="s">
        <v>31</v>
      </c>
      <c r="AX412" s="14" t="s">
        <v>76</v>
      </c>
      <c r="AY412" s="165" t="s">
        <v>195</v>
      </c>
    </row>
    <row r="413" spans="2:65" s="1" customFormat="1" ht="6.95" customHeight="1">
      <c r="B413" s="42"/>
      <c r="C413" s="43"/>
      <c r="D413" s="43"/>
      <c r="E413" s="43"/>
      <c r="F413" s="43"/>
      <c r="G413" s="43"/>
      <c r="H413" s="43"/>
      <c r="I413" s="43"/>
      <c r="J413" s="43"/>
      <c r="K413" s="43"/>
      <c r="L413" s="33"/>
    </row>
  </sheetData>
  <sheetProtection algorithmName="SHA-512" hashValue="7Mg+kJB7Hj1xbh92tFDsz3M70tKKkwrarENArw6a5wt6UTfiSvp+rRIP5vFJMLm3LIUICfdtKzzBu0hxJ7ZjoQ==" saltValue="+jwDXjq/QTYwfYLAyeZFU2OwCXhqgadU2Q0wadjbD/yd4PrCV4WvNJCQS+2E45cZJdSFPz9HXRnop4/kH+IQ+g==" spinCount="100000" sheet="1" objects="1" scenarios="1" formatColumns="0" formatRows="0" autoFilter="0"/>
  <autoFilter ref="C97:K412" xr:uid="{00000000-0009-0000-0000-000015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73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147</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10622</v>
      </c>
      <c r="F9" s="301"/>
      <c r="G9" s="301"/>
      <c r="H9" s="301"/>
      <c r="L9" s="33"/>
    </row>
    <row r="10" spans="2:46" s="1" customFormat="1" ht="12" customHeight="1">
      <c r="B10" s="33"/>
      <c r="D10" s="28" t="s">
        <v>156</v>
      </c>
      <c r="L10" s="33"/>
    </row>
    <row r="11" spans="2:46" s="1" customFormat="1" ht="16.5" customHeight="1">
      <c r="B11" s="33"/>
      <c r="E11" s="266" t="s">
        <v>10623</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
        <v>19</v>
      </c>
      <c r="L16" s="33"/>
    </row>
    <row r="17" spans="2:12" s="1" customFormat="1" ht="18" customHeight="1">
      <c r="B17" s="33"/>
      <c r="E17" s="26" t="s">
        <v>22</v>
      </c>
      <c r="I17" s="28" t="s">
        <v>27</v>
      </c>
      <c r="J17" s="26" t="s">
        <v>19</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
        <v>19</v>
      </c>
      <c r="L22" s="33"/>
    </row>
    <row r="23" spans="2:12" s="1" customFormat="1" ht="18" customHeight="1">
      <c r="B23" s="33"/>
      <c r="E23" s="26" t="s">
        <v>22</v>
      </c>
      <c r="I23" s="28" t="s">
        <v>27</v>
      </c>
      <c r="J23" s="26" t="s">
        <v>19</v>
      </c>
      <c r="L23" s="33"/>
    </row>
    <row r="24" spans="2:12" s="1" customFormat="1" ht="6.95" customHeight="1">
      <c r="B24" s="33"/>
      <c r="L24" s="33"/>
    </row>
    <row r="25" spans="2:12" s="1" customFormat="1" ht="12" customHeight="1">
      <c r="B25" s="33"/>
      <c r="D25" s="28" t="s">
        <v>32</v>
      </c>
      <c r="I25" s="28" t="s">
        <v>26</v>
      </c>
      <c r="J25" s="26" t="s">
        <v>19</v>
      </c>
      <c r="L25" s="33"/>
    </row>
    <row r="26" spans="2:12" s="1" customFormat="1" ht="18" customHeight="1">
      <c r="B26" s="33"/>
      <c r="E26" s="26" t="s">
        <v>22</v>
      </c>
      <c r="I26" s="28" t="s">
        <v>27</v>
      </c>
      <c r="J26" s="26" t="s">
        <v>19</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ROUND(J110,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ROUND((SUM(BE110:BE734)),  2)</f>
        <v>0</v>
      </c>
      <c r="I35" s="94">
        <v>0.21</v>
      </c>
      <c r="J35" s="84">
        <f>ROUND(((SUM(BE110:BE734))*I35),  2)</f>
        <v>0</v>
      </c>
      <c r="L35" s="33"/>
    </row>
    <row r="36" spans="2:12" s="1" customFormat="1" ht="14.45" customHeight="1">
      <c r="B36" s="33"/>
      <c r="E36" s="28" t="s">
        <v>41</v>
      </c>
      <c r="F36" s="84">
        <f>ROUND((SUM(BF110:BF734)),  2)</f>
        <v>0</v>
      </c>
      <c r="I36" s="94">
        <v>0.12</v>
      </c>
      <c r="J36" s="84">
        <f>ROUND(((SUM(BF110:BF734))*I36),  2)</f>
        <v>0</v>
      </c>
      <c r="L36" s="33"/>
    </row>
    <row r="37" spans="2:12" s="1" customFormat="1" ht="14.45" hidden="1" customHeight="1">
      <c r="B37" s="33"/>
      <c r="E37" s="28" t="s">
        <v>42</v>
      </c>
      <c r="F37" s="84">
        <f>ROUND((SUM(BG110:BG734)),  2)</f>
        <v>0</v>
      </c>
      <c r="I37" s="94">
        <v>0.21</v>
      </c>
      <c r="J37" s="84">
        <f>0</f>
        <v>0</v>
      </c>
      <c r="L37" s="33"/>
    </row>
    <row r="38" spans="2:12" s="1" customFormat="1" ht="14.45" hidden="1" customHeight="1">
      <c r="B38" s="33"/>
      <c r="E38" s="28" t="s">
        <v>43</v>
      </c>
      <c r="F38" s="84">
        <f>ROUND((SUM(BH110:BH734)),  2)</f>
        <v>0</v>
      </c>
      <c r="I38" s="94">
        <v>0.12</v>
      </c>
      <c r="J38" s="84">
        <f>0</f>
        <v>0</v>
      </c>
      <c r="L38" s="33"/>
    </row>
    <row r="39" spans="2:12" s="1" customFormat="1" ht="14.45" hidden="1" customHeight="1">
      <c r="B39" s="33"/>
      <c r="E39" s="28" t="s">
        <v>44</v>
      </c>
      <c r="F39" s="84">
        <f>ROUND((SUM(BI110:BI734)),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10622</v>
      </c>
      <c r="F52" s="301"/>
      <c r="G52" s="301"/>
      <c r="H52" s="301"/>
      <c r="L52" s="33"/>
    </row>
    <row r="53" spans="2:47" s="1" customFormat="1" ht="12" customHeight="1">
      <c r="B53" s="33"/>
      <c r="C53" s="28" t="s">
        <v>156</v>
      </c>
      <c r="L53" s="33"/>
    </row>
    <row r="54" spans="2:47" s="1" customFormat="1" ht="16.5" customHeight="1">
      <c r="B54" s="33"/>
      <c r="E54" s="266" t="str">
        <f>E11</f>
        <v>D.1.2.1 - Nové vedení areálového vodovodu a kanalizace</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J110</f>
        <v>0</v>
      </c>
      <c r="L63" s="33"/>
      <c r="AU63" s="18" t="s">
        <v>161</v>
      </c>
    </row>
    <row r="64" spans="2:47" s="8" customFormat="1" ht="24.95" customHeight="1">
      <c r="B64" s="104"/>
      <c r="D64" s="105" t="s">
        <v>6387</v>
      </c>
      <c r="E64" s="106"/>
      <c r="F64" s="106"/>
      <c r="G64" s="106"/>
      <c r="H64" s="106"/>
      <c r="I64" s="106"/>
      <c r="J64" s="107">
        <f>J111</f>
        <v>0</v>
      </c>
      <c r="L64" s="104"/>
    </row>
    <row r="65" spans="2:12" s="8" customFormat="1" ht="24.95" customHeight="1">
      <c r="B65" s="104"/>
      <c r="D65" s="105" t="s">
        <v>10371</v>
      </c>
      <c r="E65" s="106"/>
      <c r="F65" s="106"/>
      <c r="G65" s="106"/>
      <c r="H65" s="106"/>
      <c r="I65" s="106"/>
      <c r="J65" s="107">
        <f>J142</f>
        <v>0</v>
      </c>
      <c r="L65" s="104"/>
    </row>
    <row r="66" spans="2:12" s="8" customFormat="1" ht="24.95" customHeight="1">
      <c r="B66" s="104"/>
      <c r="D66" s="105" t="s">
        <v>6388</v>
      </c>
      <c r="E66" s="106"/>
      <c r="F66" s="106"/>
      <c r="G66" s="106"/>
      <c r="H66" s="106"/>
      <c r="I66" s="106"/>
      <c r="J66" s="107">
        <f>J157</f>
        <v>0</v>
      </c>
      <c r="L66" s="104"/>
    </row>
    <row r="67" spans="2:12" s="8" customFormat="1" ht="24.95" customHeight="1">
      <c r="B67" s="104"/>
      <c r="D67" s="105" t="s">
        <v>6389</v>
      </c>
      <c r="E67" s="106"/>
      <c r="F67" s="106"/>
      <c r="G67" s="106"/>
      <c r="H67" s="106"/>
      <c r="I67" s="106"/>
      <c r="J67" s="107">
        <f>J183</f>
        <v>0</v>
      </c>
      <c r="L67" s="104"/>
    </row>
    <row r="68" spans="2:12" s="8" customFormat="1" ht="24.95" customHeight="1">
      <c r="B68" s="104"/>
      <c r="D68" s="105" t="s">
        <v>6390</v>
      </c>
      <c r="E68" s="106"/>
      <c r="F68" s="106"/>
      <c r="G68" s="106"/>
      <c r="H68" s="106"/>
      <c r="I68" s="106"/>
      <c r="J68" s="107">
        <f>J214</f>
        <v>0</v>
      </c>
      <c r="L68" s="104"/>
    </row>
    <row r="69" spans="2:12" s="8" customFormat="1" ht="24.95" customHeight="1">
      <c r="B69" s="104"/>
      <c r="D69" s="105" t="s">
        <v>6391</v>
      </c>
      <c r="E69" s="106"/>
      <c r="F69" s="106"/>
      <c r="G69" s="106"/>
      <c r="H69" s="106"/>
      <c r="I69" s="106"/>
      <c r="J69" s="107">
        <f>J253</f>
        <v>0</v>
      </c>
      <c r="L69" s="104"/>
    </row>
    <row r="70" spans="2:12" s="8" customFormat="1" ht="24.95" customHeight="1">
      <c r="B70" s="104"/>
      <c r="D70" s="105" t="s">
        <v>10372</v>
      </c>
      <c r="E70" s="106"/>
      <c r="F70" s="106"/>
      <c r="G70" s="106"/>
      <c r="H70" s="106"/>
      <c r="I70" s="106"/>
      <c r="J70" s="107">
        <f>J266</f>
        <v>0</v>
      </c>
      <c r="L70" s="104"/>
    </row>
    <row r="71" spans="2:12" s="8" customFormat="1" ht="24.95" customHeight="1">
      <c r="B71" s="104"/>
      <c r="D71" s="105" t="s">
        <v>10624</v>
      </c>
      <c r="E71" s="106"/>
      <c r="F71" s="106"/>
      <c r="G71" s="106"/>
      <c r="H71" s="106"/>
      <c r="I71" s="106"/>
      <c r="J71" s="107">
        <f>J282</f>
        <v>0</v>
      </c>
      <c r="L71" s="104"/>
    </row>
    <row r="72" spans="2:12" s="8" customFormat="1" ht="24.95" customHeight="1">
      <c r="B72" s="104"/>
      <c r="D72" s="105" t="s">
        <v>10625</v>
      </c>
      <c r="E72" s="106"/>
      <c r="F72" s="106"/>
      <c r="G72" s="106"/>
      <c r="H72" s="106"/>
      <c r="I72" s="106"/>
      <c r="J72" s="107">
        <f>J290</f>
        <v>0</v>
      </c>
      <c r="L72" s="104"/>
    </row>
    <row r="73" spans="2:12" s="8" customFormat="1" ht="24.95" customHeight="1">
      <c r="B73" s="104"/>
      <c r="D73" s="105" t="s">
        <v>10373</v>
      </c>
      <c r="E73" s="106"/>
      <c r="F73" s="106"/>
      <c r="G73" s="106"/>
      <c r="H73" s="106"/>
      <c r="I73" s="106"/>
      <c r="J73" s="107">
        <f>J317</f>
        <v>0</v>
      </c>
      <c r="L73" s="104"/>
    </row>
    <row r="74" spans="2:12" s="8" customFormat="1" ht="24.95" customHeight="1">
      <c r="B74" s="104"/>
      <c r="D74" s="105" t="s">
        <v>6392</v>
      </c>
      <c r="E74" s="106"/>
      <c r="F74" s="106"/>
      <c r="G74" s="106"/>
      <c r="H74" s="106"/>
      <c r="I74" s="106"/>
      <c r="J74" s="107">
        <f>J323</f>
        <v>0</v>
      </c>
      <c r="L74" s="104"/>
    </row>
    <row r="75" spans="2:12" s="8" customFormat="1" ht="24.95" customHeight="1">
      <c r="B75" s="104"/>
      <c r="D75" s="105" t="s">
        <v>10626</v>
      </c>
      <c r="E75" s="106"/>
      <c r="F75" s="106"/>
      <c r="G75" s="106"/>
      <c r="H75" s="106"/>
      <c r="I75" s="106"/>
      <c r="J75" s="107">
        <f>J334</f>
        <v>0</v>
      </c>
      <c r="L75" s="104"/>
    </row>
    <row r="76" spans="2:12" s="8" customFormat="1" ht="24.95" customHeight="1">
      <c r="B76" s="104"/>
      <c r="D76" s="105" t="s">
        <v>10627</v>
      </c>
      <c r="E76" s="106"/>
      <c r="F76" s="106"/>
      <c r="G76" s="106"/>
      <c r="H76" s="106"/>
      <c r="I76" s="106"/>
      <c r="J76" s="107">
        <f>J340</f>
        <v>0</v>
      </c>
      <c r="L76" s="104"/>
    </row>
    <row r="77" spans="2:12" s="8" customFormat="1" ht="24.95" customHeight="1">
      <c r="B77" s="104"/>
      <c r="D77" s="105" t="s">
        <v>6394</v>
      </c>
      <c r="E77" s="106"/>
      <c r="F77" s="106"/>
      <c r="G77" s="106"/>
      <c r="H77" s="106"/>
      <c r="I77" s="106"/>
      <c r="J77" s="107">
        <f>J346</f>
        <v>0</v>
      </c>
      <c r="L77" s="104"/>
    </row>
    <row r="78" spans="2:12" s="8" customFormat="1" ht="24.95" customHeight="1">
      <c r="B78" s="104"/>
      <c r="D78" s="105" t="s">
        <v>10628</v>
      </c>
      <c r="E78" s="106"/>
      <c r="F78" s="106"/>
      <c r="G78" s="106"/>
      <c r="H78" s="106"/>
      <c r="I78" s="106"/>
      <c r="J78" s="107">
        <f>J357</f>
        <v>0</v>
      </c>
      <c r="L78" s="104"/>
    </row>
    <row r="79" spans="2:12" s="8" customFormat="1" ht="24.95" customHeight="1">
      <c r="B79" s="104"/>
      <c r="D79" s="105" t="s">
        <v>10374</v>
      </c>
      <c r="E79" s="106"/>
      <c r="F79" s="106"/>
      <c r="G79" s="106"/>
      <c r="H79" s="106"/>
      <c r="I79" s="106"/>
      <c r="J79" s="107">
        <f>J372</f>
        <v>0</v>
      </c>
      <c r="L79" s="104"/>
    </row>
    <row r="80" spans="2:12" s="8" customFormat="1" ht="24.95" customHeight="1">
      <c r="B80" s="104"/>
      <c r="D80" s="105" t="s">
        <v>10375</v>
      </c>
      <c r="E80" s="106"/>
      <c r="F80" s="106"/>
      <c r="G80" s="106"/>
      <c r="H80" s="106"/>
      <c r="I80" s="106"/>
      <c r="J80" s="107">
        <f>J418</f>
        <v>0</v>
      </c>
      <c r="L80" s="104"/>
    </row>
    <row r="81" spans="2:12" s="8" customFormat="1" ht="24.95" customHeight="1">
      <c r="B81" s="104"/>
      <c r="D81" s="105" t="s">
        <v>10376</v>
      </c>
      <c r="E81" s="106"/>
      <c r="F81" s="106"/>
      <c r="G81" s="106"/>
      <c r="H81" s="106"/>
      <c r="I81" s="106"/>
      <c r="J81" s="107">
        <f>J492</f>
        <v>0</v>
      </c>
      <c r="L81" s="104"/>
    </row>
    <row r="82" spans="2:12" s="8" customFormat="1" ht="24.95" customHeight="1">
      <c r="B82" s="104"/>
      <c r="D82" s="105" t="s">
        <v>10629</v>
      </c>
      <c r="E82" s="106"/>
      <c r="F82" s="106"/>
      <c r="G82" s="106"/>
      <c r="H82" s="106"/>
      <c r="I82" s="106"/>
      <c r="J82" s="107">
        <f>J495</f>
        <v>0</v>
      </c>
      <c r="L82" s="104"/>
    </row>
    <row r="83" spans="2:12" s="8" customFormat="1" ht="24.95" customHeight="1">
      <c r="B83" s="104"/>
      <c r="D83" s="105" t="s">
        <v>6399</v>
      </c>
      <c r="E83" s="106"/>
      <c r="F83" s="106"/>
      <c r="G83" s="106"/>
      <c r="H83" s="106"/>
      <c r="I83" s="106"/>
      <c r="J83" s="107">
        <f>J501</f>
        <v>0</v>
      </c>
      <c r="L83" s="104"/>
    </row>
    <row r="84" spans="2:12" s="8" customFormat="1" ht="24.95" customHeight="1">
      <c r="B84" s="104"/>
      <c r="D84" s="105" t="s">
        <v>10377</v>
      </c>
      <c r="E84" s="106"/>
      <c r="F84" s="106"/>
      <c r="G84" s="106"/>
      <c r="H84" s="106"/>
      <c r="I84" s="106"/>
      <c r="J84" s="107">
        <f>J507</f>
        <v>0</v>
      </c>
      <c r="L84" s="104"/>
    </row>
    <row r="85" spans="2:12" s="8" customFormat="1" ht="24.95" customHeight="1">
      <c r="B85" s="104"/>
      <c r="D85" s="105" t="s">
        <v>10630</v>
      </c>
      <c r="E85" s="106"/>
      <c r="F85" s="106"/>
      <c r="G85" s="106"/>
      <c r="H85" s="106"/>
      <c r="I85" s="106"/>
      <c r="J85" s="107">
        <f>J512</f>
        <v>0</v>
      </c>
      <c r="L85" s="104"/>
    </row>
    <row r="86" spans="2:12" s="8" customFormat="1" ht="24.95" customHeight="1">
      <c r="B86" s="104"/>
      <c r="D86" s="105" t="s">
        <v>10378</v>
      </c>
      <c r="E86" s="106"/>
      <c r="F86" s="106"/>
      <c r="G86" s="106"/>
      <c r="H86" s="106"/>
      <c r="I86" s="106"/>
      <c r="J86" s="107">
        <f>J517</f>
        <v>0</v>
      </c>
      <c r="L86" s="104"/>
    </row>
    <row r="87" spans="2:12" s="8" customFormat="1" ht="24.95" customHeight="1">
      <c r="B87" s="104"/>
      <c r="D87" s="105" t="s">
        <v>10631</v>
      </c>
      <c r="E87" s="106"/>
      <c r="F87" s="106"/>
      <c r="G87" s="106"/>
      <c r="H87" s="106"/>
      <c r="I87" s="106"/>
      <c r="J87" s="107">
        <f>J530</f>
        <v>0</v>
      </c>
      <c r="L87" s="104"/>
    </row>
    <row r="88" spans="2:12" s="8" customFormat="1" ht="24.95" customHeight="1">
      <c r="B88" s="104"/>
      <c r="D88" s="105" t="s">
        <v>10379</v>
      </c>
      <c r="E88" s="106"/>
      <c r="F88" s="106"/>
      <c r="G88" s="106"/>
      <c r="H88" s="106"/>
      <c r="I88" s="106"/>
      <c r="J88" s="107">
        <f>J561</f>
        <v>0</v>
      </c>
      <c r="L88" s="104"/>
    </row>
    <row r="89" spans="2:12" s="1" customFormat="1" ht="21.75" customHeight="1">
      <c r="B89" s="33"/>
      <c r="L89" s="33"/>
    </row>
    <row r="90" spans="2:12" s="1" customFormat="1" ht="6.95" customHeight="1">
      <c r="B90" s="42"/>
      <c r="C90" s="43"/>
      <c r="D90" s="43"/>
      <c r="E90" s="43"/>
      <c r="F90" s="43"/>
      <c r="G90" s="43"/>
      <c r="H90" s="43"/>
      <c r="I90" s="43"/>
      <c r="J90" s="43"/>
      <c r="K90" s="43"/>
      <c r="L90" s="33"/>
    </row>
    <row r="94" spans="2:12" s="1" customFormat="1" ht="6.95" customHeight="1">
      <c r="B94" s="44"/>
      <c r="C94" s="45"/>
      <c r="D94" s="45"/>
      <c r="E94" s="45"/>
      <c r="F94" s="45"/>
      <c r="G94" s="45"/>
      <c r="H94" s="45"/>
      <c r="I94" s="45"/>
      <c r="J94" s="45"/>
      <c r="K94" s="45"/>
      <c r="L94" s="33"/>
    </row>
    <row r="95" spans="2:12" s="1" customFormat="1" ht="24.95" customHeight="1">
      <c r="B95" s="33"/>
      <c r="C95" s="22" t="s">
        <v>180</v>
      </c>
      <c r="L95" s="33"/>
    </row>
    <row r="96" spans="2:12" s="1" customFormat="1" ht="6.95" customHeight="1">
      <c r="B96" s="33"/>
      <c r="L96" s="33"/>
    </row>
    <row r="97" spans="2:65" s="1" customFormat="1" ht="12" customHeight="1">
      <c r="B97" s="33"/>
      <c r="C97" s="28" t="s">
        <v>16</v>
      </c>
      <c r="L97" s="33"/>
    </row>
    <row r="98" spans="2:65" s="1" customFormat="1" ht="16.5" customHeight="1">
      <c r="B98" s="33"/>
      <c r="E98" s="299" t="str">
        <f>E7</f>
        <v>FN Brno - Rekonstrukce kliniky dětských infekčních nemocí a energeticky úsporná opatření objektu S</v>
      </c>
      <c r="F98" s="300"/>
      <c r="G98" s="300"/>
      <c r="H98" s="300"/>
      <c r="L98" s="33"/>
    </row>
    <row r="99" spans="2:65" ht="12" customHeight="1">
      <c r="B99" s="21"/>
      <c r="C99" s="28" t="s">
        <v>154</v>
      </c>
      <c r="L99" s="21"/>
    </row>
    <row r="100" spans="2:65" s="1" customFormat="1" ht="16.5" customHeight="1">
      <c r="B100" s="33"/>
      <c r="E100" s="299" t="s">
        <v>10622</v>
      </c>
      <c r="F100" s="301"/>
      <c r="G100" s="301"/>
      <c r="H100" s="301"/>
      <c r="L100" s="33"/>
    </row>
    <row r="101" spans="2:65" s="1" customFormat="1" ht="12" customHeight="1">
      <c r="B101" s="33"/>
      <c r="C101" s="28" t="s">
        <v>156</v>
      </c>
      <c r="L101" s="33"/>
    </row>
    <row r="102" spans="2:65" s="1" customFormat="1" ht="16.5" customHeight="1">
      <c r="B102" s="33"/>
      <c r="E102" s="266" t="str">
        <f>E11</f>
        <v>D.1.2.1 - Nové vedení areálového vodovodu a kanalizace</v>
      </c>
      <c r="F102" s="301"/>
      <c r="G102" s="301"/>
      <c r="H102" s="301"/>
      <c r="L102" s="33"/>
    </row>
    <row r="103" spans="2:65" s="1" customFormat="1" ht="6.95" customHeight="1">
      <c r="B103" s="33"/>
      <c r="L103" s="33"/>
    </row>
    <row r="104" spans="2:65" s="1" customFormat="1" ht="12" customHeight="1">
      <c r="B104" s="33"/>
      <c r="C104" s="28" t="s">
        <v>21</v>
      </c>
      <c r="F104" s="26" t="str">
        <f>F14</f>
        <v xml:space="preserve"> </v>
      </c>
      <c r="I104" s="28" t="s">
        <v>23</v>
      </c>
      <c r="J104" s="50" t="str">
        <f>IF(J14="","",J14)</f>
        <v>31. 8. 2025</v>
      </c>
      <c r="L104" s="33"/>
    </row>
    <row r="105" spans="2:65" s="1" customFormat="1" ht="6.95" customHeight="1">
      <c r="B105" s="33"/>
      <c r="L105" s="33"/>
    </row>
    <row r="106" spans="2:65" s="1" customFormat="1" ht="15.2" customHeight="1">
      <c r="B106" s="33"/>
      <c r="C106" s="28" t="s">
        <v>25</v>
      </c>
      <c r="F106" s="26" t="str">
        <f>E17</f>
        <v xml:space="preserve"> </v>
      </c>
      <c r="I106" s="28" t="s">
        <v>30</v>
      </c>
      <c r="J106" s="31" t="str">
        <f>E23</f>
        <v xml:space="preserve"> </v>
      </c>
      <c r="L106" s="33"/>
    </row>
    <row r="107" spans="2:65" s="1" customFormat="1" ht="15.2" customHeight="1">
      <c r="B107" s="33"/>
      <c r="C107" s="28" t="s">
        <v>28</v>
      </c>
      <c r="F107" s="26" t="str">
        <f>IF(E20="","",E20)</f>
        <v>Vyplň údaj</v>
      </c>
      <c r="I107" s="28" t="s">
        <v>32</v>
      </c>
      <c r="J107" s="31" t="str">
        <f>E26</f>
        <v xml:space="preserve"> </v>
      </c>
      <c r="L107" s="33"/>
    </row>
    <row r="108" spans="2:65" s="1" customFormat="1" ht="10.35" customHeight="1">
      <c r="B108" s="33"/>
      <c r="L108" s="33"/>
    </row>
    <row r="109" spans="2:65" s="10" customFormat="1" ht="29.25" customHeight="1">
      <c r="B109" s="112"/>
      <c r="C109" s="113" t="s">
        <v>181</v>
      </c>
      <c r="D109" s="114" t="s">
        <v>54</v>
      </c>
      <c r="E109" s="114" t="s">
        <v>50</v>
      </c>
      <c r="F109" s="114" t="s">
        <v>51</v>
      </c>
      <c r="G109" s="114" t="s">
        <v>182</v>
      </c>
      <c r="H109" s="114" t="s">
        <v>183</v>
      </c>
      <c r="I109" s="114" t="s">
        <v>184</v>
      </c>
      <c r="J109" s="114" t="s">
        <v>160</v>
      </c>
      <c r="K109" s="115" t="s">
        <v>185</v>
      </c>
      <c r="L109" s="112"/>
      <c r="M109" s="57" t="s">
        <v>19</v>
      </c>
      <c r="N109" s="58" t="s">
        <v>39</v>
      </c>
      <c r="O109" s="58" t="s">
        <v>186</v>
      </c>
      <c r="P109" s="58" t="s">
        <v>187</v>
      </c>
      <c r="Q109" s="58" t="s">
        <v>188</v>
      </c>
      <c r="R109" s="58" t="s">
        <v>189</v>
      </c>
      <c r="S109" s="58" t="s">
        <v>190</v>
      </c>
      <c r="T109" s="59" t="s">
        <v>191</v>
      </c>
    </row>
    <row r="110" spans="2:65" s="1" customFormat="1" ht="22.9" customHeight="1">
      <c r="B110" s="33"/>
      <c r="C110" s="62" t="s">
        <v>192</v>
      </c>
      <c r="J110" s="116">
        <f>BK110</f>
        <v>0</v>
      </c>
      <c r="L110" s="33"/>
      <c r="M110" s="60"/>
      <c r="N110" s="51"/>
      <c r="O110" s="51"/>
      <c r="P110" s="117">
        <f>P111+P142+P157+P183+P214+P253+P266+P282+P290+P317+P323+P334+P340+P346+P357+P372+P418+P492+P495+P501+P507+P512+P517+P530+P561</f>
        <v>0</v>
      </c>
      <c r="Q110" s="51"/>
      <c r="R110" s="117">
        <f>R111+R142+R157+R183+R214+R253+R266+R282+R290+R317+R323+R334+R340+R346+R357+R372+R418+R492+R495+R501+R507+R512+R517+R530+R561</f>
        <v>0</v>
      </c>
      <c r="S110" s="51"/>
      <c r="T110" s="118">
        <f>T111+T142+T157+T183+T214+T253+T266+T282+T290+T317+T323+T334+T340+T346+T357+T372+T418+T492+T495+T501+T507+T512+T517+T530+T561</f>
        <v>0</v>
      </c>
      <c r="AT110" s="18" t="s">
        <v>68</v>
      </c>
      <c r="AU110" s="18" t="s">
        <v>161</v>
      </c>
      <c r="BK110" s="119">
        <f>BK111+BK142+BK157+BK183+BK214+BK253+BK266+BK282+BK290+BK317+BK323+BK334+BK340+BK346+BK357+BK372+BK418+BK492+BK495+BK501+BK507+BK512+BK517+BK530+BK561</f>
        <v>0</v>
      </c>
    </row>
    <row r="111" spans="2:65" s="11" customFormat="1" ht="25.9" customHeight="1">
      <c r="B111" s="120"/>
      <c r="D111" s="121" t="s">
        <v>68</v>
      </c>
      <c r="E111" s="122" t="s">
        <v>294</v>
      </c>
      <c r="F111" s="122" t="s">
        <v>6400</v>
      </c>
      <c r="I111" s="123"/>
      <c r="J111" s="124">
        <f>BK111</f>
        <v>0</v>
      </c>
      <c r="L111" s="120"/>
      <c r="M111" s="125"/>
      <c r="P111" s="126">
        <f>SUM(P112:P141)</f>
        <v>0</v>
      </c>
      <c r="R111" s="126">
        <f>SUM(R112:R141)</f>
        <v>0</v>
      </c>
      <c r="T111" s="127">
        <f>SUM(T112:T141)</f>
        <v>0</v>
      </c>
      <c r="AR111" s="121" t="s">
        <v>76</v>
      </c>
      <c r="AT111" s="128" t="s">
        <v>68</v>
      </c>
      <c r="AU111" s="128" t="s">
        <v>69</v>
      </c>
      <c r="AY111" s="121" t="s">
        <v>195</v>
      </c>
      <c r="BK111" s="129">
        <f>SUM(BK112:BK141)</f>
        <v>0</v>
      </c>
    </row>
    <row r="112" spans="2:65" s="1" customFormat="1" ht="24.2" customHeight="1">
      <c r="B112" s="33"/>
      <c r="C112" s="132" t="s">
        <v>76</v>
      </c>
      <c r="D112" s="132" t="s">
        <v>197</v>
      </c>
      <c r="E112" s="133" t="s">
        <v>10380</v>
      </c>
      <c r="F112" s="134" t="s">
        <v>6406</v>
      </c>
      <c r="G112" s="135" t="s">
        <v>6407</v>
      </c>
      <c r="H112" s="136">
        <v>720</v>
      </c>
      <c r="I112" s="137"/>
      <c r="J112" s="138">
        <f>ROUND(I112*H112,2)</f>
        <v>0</v>
      </c>
      <c r="K112" s="134" t="s">
        <v>19</v>
      </c>
      <c r="L112" s="33"/>
      <c r="M112" s="139" t="s">
        <v>19</v>
      </c>
      <c r="N112" s="140" t="s">
        <v>40</v>
      </c>
      <c r="P112" s="141">
        <f>O112*H112</f>
        <v>0</v>
      </c>
      <c r="Q112" s="141">
        <v>0</v>
      </c>
      <c r="R112" s="141">
        <f>Q112*H112</f>
        <v>0</v>
      </c>
      <c r="S112" s="141">
        <v>0</v>
      </c>
      <c r="T112" s="142">
        <f>S112*H112</f>
        <v>0</v>
      </c>
      <c r="AR112" s="143" t="s">
        <v>202</v>
      </c>
      <c r="AT112" s="143" t="s">
        <v>197</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202</v>
      </c>
      <c r="BM112" s="143" t="s">
        <v>10632</v>
      </c>
    </row>
    <row r="113" spans="2:65" s="1" customFormat="1">
      <c r="B113" s="33"/>
      <c r="D113" s="145" t="s">
        <v>204</v>
      </c>
      <c r="F113" s="146" t="s">
        <v>6406</v>
      </c>
      <c r="I113" s="147"/>
      <c r="L113" s="33"/>
      <c r="M113" s="148"/>
      <c r="T113" s="54"/>
      <c r="AT113" s="18" t="s">
        <v>204</v>
      </c>
      <c r="AU113" s="18" t="s">
        <v>76</v>
      </c>
    </row>
    <row r="114" spans="2:65" s="12" customFormat="1">
      <c r="B114" s="151"/>
      <c r="D114" s="145" t="s">
        <v>208</v>
      </c>
      <c r="E114" s="152" t="s">
        <v>19</v>
      </c>
      <c r="F114" s="153" t="s">
        <v>10633</v>
      </c>
      <c r="H114" s="152" t="s">
        <v>19</v>
      </c>
      <c r="I114" s="154"/>
      <c r="L114" s="151"/>
      <c r="M114" s="155"/>
      <c r="T114" s="156"/>
      <c r="AT114" s="152" t="s">
        <v>208</v>
      </c>
      <c r="AU114" s="152" t="s">
        <v>76</v>
      </c>
      <c r="AV114" s="12" t="s">
        <v>76</v>
      </c>
      <c r="AW114" s="12" t="s">
        <v>31</v>
      </c>
      <c r="AX114" s="12" t="s">
        <v>69</v>
      </c>
      <c r="AY114" s="152" t="s">
        <v>195</v>
      </c>
    </row>
    <row r="115" spans="2:65" s="13" customFormat="1">
      <c r="B115" s="157"/>
      <c r="D115" s="145" t="s">
        <v>208</v>
      </c>
      <c r="E115" s="158" t="s">
        <v>19</v>
      </c>
      <c r="F115" s="159" t="s">
        <v>10634</v>
      </c>
      <c r="H115" s="160">
        <v>720</v>
      </c>
      <c r="I115" s="161"/>
      <c r="L115" s="157"/>
      <c r="M115" s="162"/>
      <c r="T115" s="163"/>
      <c r="AT115" s="158" t="s">
        <v>208</v>
      </c>
      <c r="AU115" s="158" t="s">
        <v>76</v>
      </c>
      <c r="AV115" s="13" t="s">
        <v>78</v>
      </c>
      <c r="AW115" s="13" t="s">
        <v>31</v>
      </c>
      <c r="AX115" s="13" t="s">
        <v>69</v>
      </c>
      <c r="AY115" s="158" t="s">
        <v>195</v>
      </c>
    </row>
    <row r="116" spans="2:65" s="14" customFormat="1">
      <c r="B116" s="164"/>
      <c r="D116" s="145" t="s">
        <v>208</v>
      </c>
      <c r="E116" s="165" t="s">
        <v>19</v>
      </c>
      <c r="F116" s="166" t="s">
        <v>220</v>
      </c>
      <c r="H116" s="167">
        <v>720</v>
      </c>
      <c r="I116" s="168"/>
      <c r="L116" s="164"/>
      <c r="M116" s="169"/>
      <c r="T116" s="170"/>
      <c r="AT116" s="165" t="s">
        <v>208</v>
      </c>
      <c r="AU116" s="165" t="s">
        <v>76</v>
      </c>
      <c r="AV116" s="14" t="s">
        <v>202</v>
      </c>
      <c r="AW116" s="14" t="s">
        <v>31</v>
      </c>
      <c r="AX116" s="14" t="s">
        <v>76</v>
      </c>
      <c r="AY116" s="165" t="s">
        <v>195</v>
      </c>
    </row>
    <row r="117" spans="2:65" s="1" customFormat="1" ht="24.2" customHeight="1">
      <c r="B117" s="33"/>
      <c r="C117" s="132" t="s">
        <v>78</v>
      </c>
      <c r="D117" s="132" t="s">
        <v>197</v>
      </c>
      <c r="E117" s="133" t="s">
        <v>10384</v>
      </c>
      <c r="F117" s="134" t="s">
        <v>6402</v>
      </c>
      <c r="G117" s="135" t="s">
        <v>6382</v>
      </c>
      <c r="H117" s="136">
        <v>60</v>
      </c>
      <c r="I117" s="137"/>
      <c r="J117" s="138">
        <f>ROUND(I117*H117,2)</f>
        <v>0</v>
      </c>
      <c r="K117" s="134" t="s">
        <v>19</v>
      </c>
      <c r="L117" s="33"/>
      <c r="M117" s="139" t="s">
        <v>19</v>
      </c>
      <c r="N117" s="140" t="s">
        <v>40</v>
      </c>
      <c r="P117" s="141">
        <f>O117*H117</f>
        <v>0</v>
      </c>
      <c r="Q117" s="141">
        <v>0</v>
      </c>
      <c r="R117" s="141">
        <f>Q117*H117</f>
        <v>0</v>
      </c>
      <c r="S117" s="141">
        <v>0</v>
      </c>
      <c r="T117" s="142">
        <f>S117*H117</f>
        <v>0</v>
      </c>
      <c r="AR117" s="143" t="s">
        <v>202</v>
      </c>
      <c r="AT117" s="143" t="s">
        <v>197</v>
      </c>
      <c r="AU117" s="143" t="s">
        <v>76</v>
      </c>
      <c r="AY117" s="18" t="s">
        <v>195</v>
      </c>
      <c r="BE117" s="144">
        <f>IF(N117="základní",J117,0)</f>
        <v>0</v>
      </c>
      <c r="BF117" s="144">
        <f>IF(N117="snížená",J117,0)</f>
        <v>0</v>
      </c>
      <c r="BG117" s="144">
        <f>IF(N117="zákl. přenesená",J117,0)</f>
        <v>0</v>
      </c>
      <c r="BH117" s="144">
        <f>IF(N117="sníž. přenesená",J117,0)</f>
        <v>0</v>
      </c>
      <c r="BI117" s="144">
        <f>IF(N117="nulová",J117,0)</f>
        <v>0</v>
      </c>
      <c r="BJ117" s="18" t="s">
        <v>76</v>
      </c>
      <c r="BK117" s="144">
        <f>ROUND(I117*H117,2)</f>
        <v>0</v>
      </c>
      <c r="BL117" s="18" t="s">
        <v>202</v>
      </c>
      <c r="BM117" s="143" t="s">
        <v>10635</v>
      </c>
    </row>
    <row r="118" spans="2:65" s="1" customFormat="1">
      <c r="B118" s="33"/>
      <c r="D118" s="145" t="s">
        <v>204</v>
      </c>
      <c r="F118" s="146" t="s">
        <v>6402</v>
      </c>
      <c r="I118" s="147"/>
      <c r="L118" s="33"/>
      <c r="M118" s="148"/>
      <c r="T118" s="54"/>
      <c r="AT118" s="18" t="s">
        <v>204</v>
      </c>
      <c r="AU118" s="18" t="s">
        <v>76</v>
      </c>
    </row>
    <row r="119" spans="2:65" s="12" customFormat="1">
      <c r="B119" s="151"/>
      <c r="D119" s="145" t="s">
        <v>208</v>
      </c>
      <c r="E119" s="152" t="s">
        <v>19</v>
      </c>
      <c r="F119" s="153" t="s">
        <v>10636</v>
      </c>
      <c r="H119" s="152" t="s">
        <v>19</v>
      </c>
      <c r="I119" s="154"/>
      <c r="L119" s="151"/>
      <c r="M119" s="155"/>
      <c r="T119" s="156"/>
      <c r="AT119" s="152" t="s">
        <v>208</v>
      </c>
      <c r="AU119" s="152" t="s">
        <v>76</v>
      </c>
      <c r="AV119" s="12" t="s">
        <v>76</v>
      </c>
      <c r="AW119" s="12" t="s">
        <v>31</v>
      </c>
      <c r="AX119" s="12" t="s">
        <v>69</v>
      </c>
      <c r="AY119" s="152" t="s">
        <v>195</v>
      </c>
    </row>
    <row r="120" spans="2:65" s="13" customFormat="1">
      <c r="B120" s="157"/>
      <c r="D120" s="145" t="s">
        <v>208</v>
      </c>
      <c r="E120" s="158" t="s">
        <v>19</v>
      </c>
      <c r="F120" s="159" t="s">
        <v>1489</v>
      </c>
      <c r="H120" s="160">
        <v>60</v>
      </c>
      <c r="I120" s="161"/>
      <c r="L120" s="157"/>
      <c r="M120" s="162"/>
      <c r="T120" s="163"/>
      <c r="AT120" s="158" t="s">
        <v>208</v>
      </c>
      <c r="AU120" s="158" t="s">
        <v>76</v>
      </c>
      <c r="AV120" s="13" t="s">
        <v>78</v>
      </c>
      <c r="AW120" s="13" t="s">
        <v>31</v>
      </c>
      <c r="AX120" s="13" t="s">
        <v>69</v>
      </c>
      <c r="AY120" s="158" t="s">
        <v>195</v>
      </c>
    </row>
    <row r="121" spans="2:65" s="14" customFormat="1">
      <c r="B121" s="164"/>
      <c r="D121" s="145" t="s">
        <v>208</v>
      </c>
      <c r="E121" s="165" t="s">
        <v>19</v>
      </c>
      <c r="F121" s="166" t="s">
        <v>220</v>
      </c>
      <c r="H121" s="167">
        <v>60</v>
      </c>
      <c r="I121" s="168"/>
      <c r="L121" s="164"/>
      <c r="M121" s="169"/>
      <c r="T121" s="170"/>
      <c r="AT121" s="165" t="s">
        <v>208</v>
      </c>
      <c r="AU121" s="165" t="s">
        <v>76</v>
      </c>
      <c r="AV121" s="14" t="s">
        <v>202</v>
      </c>
      <c r="AW121" s="14" t="s">
        <v>31</v>
      </c>
      <c r="AX121" s="14" t="s">
        <v>76</v>
      </c>
      <c r="AY121" s="165" t="s">
        <v>195</v>
      </c>
    </row>
    <row r="122" spans="2:65" s="1" customFormat="1" ht="16.5" customHeight="1">
      <c r="B122" s="33"/>
      <c r="C122" s="132" t="s">
        <v>221</v>
      </c>
      <c r="D122" s="132" t="s">
        <v>197</v>
      </c>
      <c r="E122" s="133" t="s">
        <v>10637</v>
      </c>
      <c r="F122" s="134" t="s">
        <v>10638</v>
      </c>
      <c r="G122" s="135" t="s">
        <v>230</v>
      </c>
      <c r="H122" s="136">
        <v>13.5</v>
      </c>
      <c r="I122" s="137"/>
      <c r="J122" s="138">
        <f>ROUND(I122*H122,2)</f>
        <v>0</v>
      </c>
      <c r="K122" s="134" t="s">
        <v>19</v>
      </c>
      <c r="L122" s="33"/>
      <c r="M122" s="139" t="s">
        <v>19</v>
      </c>
      <c r="N122" s="140" t="s">
        <v>40</v>
      </c>
      <c r="P122" s="141">
        <f>O122*H122</f>
        <v>0</v>
      </c>
      <c r="Q122" s="141">
        <v>0</v>
      </c>
      <c r="R122" s="141">
        <f>Q122*H122</f>
        <v>0</v>
      </c>
      <c r="S122" s="141">
        <v>0</v>
      </c>
      <c r="T122" s="142">
        <f>S122*H122</f>
        <v>0</v>
      </c>
      <c r="AR122" s="143" t="s">
        <v>202</v>
      </c>
      <c r="AT122" s="143" t="s">
        <v>197</v>
      </c>
      <c r="AU122" s="143" t="s">
        <v>76</v>
      </c>
      <c r="AY122" s="18" t="s">
        <v>195</v>
      </c>
      <c r="BE122" s="144">
        <f>IF(N122="základní",J122,0)</f>
        <v>0</v>
      </c>
      <c r="BF122" s="144">
        <f>IF(N122="snížená",J122,0)</f>
        <v>0</v>
      </c>
      <c r="BG122" s="144">
        <f>IF(N122="zákl. přenesená",J122,0)</f>
        <v>0</v>
      </c>
      <c r="BH122" s="144">
        <f>IF(N122="sníž. přenesená",J122,0)</f>
        <v>0</v>
      </c>
      <c r="BI122" s="144">
        <f>IF(N122="nulová",J122,0)</f>
        <v>0</v>
      </c>
      <c r="BJ122" s="18" t="s">
        <v>76</v>
      </c>
      <c r="BK122" s="144">
        <f>ROUND(I122*H122,2)</f>
        <v>0</v>
      </c>
      <c r="BL122" s="18" t="s">
        <v>202</v>
      </c>
      <c r="BM122" s="143" t="s">
        <v>10639</v>
      </c>
    </row>
    <row r="123" spans="2:65" s="1" customFormat="1">
      <c r="B123" s="33"/>
      <c r="D123" s="145" t="s">
        <v>204</v>
      </c>
      <c r="F123" s="146" t="s">
        <v>10638</v>
      </c>
      <c r="I123" s="147"/>
      <c r="L123" s="33"/>
      <c r="M123" s="148"/>
      <c r="T123" s="54"/>
      <c r="AT123" s="18" t="s">
        <v>204</v>
      </c>
      <c r="AU123" s="18" t="s">
        <v>76</v>
      </c>
    </row>
    <row r="124" spans="2:65" s="12" customFormat="1">
      <c r="B124" s="151"/>
      <c r="D124" s="145" t="s">
        <v>208</v>
      </c>
      <c r="E124" s="152" t="s">
        <v>19</v>
      </c>
      <c r="F124" s="153" t="s">
        <v>10640</v>
      </c>
      <c r="H124" s="152" t="s">
        <v>19</v>
      </c>
      <c r="I124" s="154"/>
      <c r="L124" s="151"/>
      <c r="M124" s="155"/>
      <c r="T124" s="156"/>
      <c r="AT124" s="152" t="s">
        <v>208</v>
      </c>
      <c r="AU124" s="152" t="s">
        <v>76</v>
      </c>
      <c r="AV124" s="12" t="s">
        <v>76</v>
      </c>
      <c r="AW124" s="12" t="s">
        <v>31</v>
      </c>
      <c r="AX124" s="12" t="s">
        <v>69</v>
      </c>
      <c r="AY124" s="152" t="s">
        <v>195</v>
      </c>
    </row>
    <row r="125" spans="2:65" s="13" customFormat="1">
      <c r="B125" s="157"/>
      <c r="D125" s="145" t="s">
        <v>208</v>
      </c>
      <c r="E125" s="158" t="s">
        <v>19</v>
      </c>
      <c r="F125" s="159" t="s">
        <v>10641</v>
      </c>
      <c r="H125" s="160">
        <v>13.5</v>
      </c>
      <c r="I125" s="161"/>
      <c r="L125" s="157"/>
      <c r="M125" s="162"/>
      <c r="T125" s="163"/>
      <c r="AT125" s="158" t="s">
        <v>208</v>
      </c>
      <c r="AU125" s="158" t="s">
        <v>76</v>
      </c>
      <c r="AV125" s="13" t="s">
        <v>78</v>
      </c>
      <c r="AW125" s="13" t="s">
        <v>31</v>
      </c>
      <c r="AX125" s="13" t="s">
        <v>69</v>
      </c>
      <c r="AY125" s="158" t="s">
        <v>195</v>
      </c>
    </row>
    <row r="126" spans="2:65" s="14" customFormat="1">
      <c r="B126" s="164"/>
      <c r="D126" s="145" t="s">
        <v>208</v>
      </c>
      <c r="E126" s="165" t="s">
        <v>19</v>
      </c>
      <c r="F126" s="166" t="s">
        <v>220</v>
      </c>
      <c r="H126" s="167">
        <v>13.5</v>
      </c>
      <c r="I126" s="168"/>
      <c r="L126" s="164"/>
      <c r="M126" s="169"/>
      <c r="T126" s="170"/>
      <c r="AT126" s="165" t="s">
        <v>208</v>
      </c>
      <c r="AU126" s="165" t="s">
        <v>76</v>
      </c>
      <c r="AV126" s="14" t="s">
        <v>202</v>
      </c>
      <c r="AW126" s="14" t="s">
        <v>31</v>
      </c>
      <c r="AX126" s="14" t="s">
        <v>76</v>
      </c>
      <c r="AY126" s="165" t="s">
        <v>195</v>
      </c>
    </row>
    <row r="127" spans="2:65" s="1" customFormat="1" ht="16.5" customHeight="1">
      <c r="B127" s="33"/>
      <c r="C127" s="132" t="s">
        <v>202</v>
      </c>
      <c r="D127" s="132" t="s">
        <v>197</v>
      </c>
      <c r="E127" s="133" t="s">
        <v>10642</v>
      </c>
      <c r="F127" s="134" t="s">
        <v>10643</v>
      </c>
      <c r="G127" s="135" t="s">
        <v>230</v>
      </c>
      <c r="H127" s="136">
        <v>1.5</v>
      </c>
      <c r="I127" s="137"/>
      <c r="J127" s="138">
        <f>ROUND(I127*H127,2)</f>
        <v>0</v>
      </c>
      <c r="K127" s="134" t="s">
        <v>19</v>
      </c>
      <c r="L127" s="33"/>
      <c r="M127" s="139" t="s">
        <v>19</v>
      </c>
      <c r="N127" s="140" t="s">
        <v>40</v>
      </c>
      <c r="P127" s="141">
        <f>O127*H127</f>
        <v>0</v>
      </c>
      <c r="Q127" s="141">
        <v>0</v>
      </c>
      <c r="R127" s="141">
        <f>Q127*H127</f>
        <v>0</v>
      </c>
      <c r="S127" s="141">
        <v>0</v>
      </c>
      <c r="T127" s="142">
        <f>S127*H127</f>
        <v>0</v>
      </c>
      <c r="AR127" s="143" t="s">
        <v>202</v>
      </c>
      <c r="AT127" s="143" t="s">
        <v>197</v>
      </c>
      <c r="AU127" s="143" t="s">
        <v>76</v>
      </c>
      <c r="AY127" s="18" t="s">
        <v>195</v>
      </c>
      <c r="BE127" s="144">
        <f>IF(N127="základní",J127,0)</f>
        <v>0</v>
      </c>
      <c r="BF127" s="144">
        <f>IF(N127="snížená",J127,0)</f>
        <v>0</v>
      </c>
      <c r="BG127" s="144">
        <f>IF(N127="zákl. přenesená",J127,0)</f>
        <v>0</v>
      </c>
      <c r="BH127" s="144">
        <f>IF(N127="sníž. přenesená",J127,0)</f>
        <v>0</v>
      </c>
      <c r="BI127" s="144">
        <f>IF(N127="nulová",J127,0)</f>
        <v>0</v>
      </c>
      <c r="BJ127" s="18" t="s">
        <v>76</v>
      </c>
      <c r="BK127" s="144">
        <f>ROUND(I127*H127,2)</f>
        <v>0</v>
      </c>
      <c r="BL127" s="18" t="s">
        <v>202</v>
      </c>
      <c r="BM127" s="143" t="s">
        <v>10644</v>
      </c>
    </row>
    <row r="128" spans="2:65" s="1" customFormat="1">
      <c r="B128" s="33"/>
      <c r="D128" s="145" t="s">
        <v>204</v>
      </c>
      <c r="F128" s="146" t="s">
        <v>10643</v>
      </c>
      <c r="I128" s="147"/>
      <c r="L128" s="33"/>
      <c r="M128" s="148"/>
      <c r="T128" s="54"/>
      <c r="AT128" s="18" t="s">
        <v>204</v>
      </c>
      <c r="AU128" s="18" t="s">
        <v>76</v>
      </c>
    </row>
    <row r="129" spans="2:65" s="12" customFormat="1">
      <c r="B129" s="151"/>
      <c r="D129" s="145" t="s">
        <v>208</v>
      </c>
      <c r="E129" s="152" t="s">
        <v>19</v>
      </c>
      <c r="F129" s="153" t="s">
        <v>10645</v>
      </c>
      <c r="H129" s="152" t="s">
        <v>19</v>
      </c>
      <c r="I129" s="154"/>
      <c r="L129" s="151"/>
      <c r="M129" s="155"/>
      <c r="T129" s="156"/>
      <c r="AT129" s="152" t="s">
        <v>208</v>
      </c>
      <c r="AU129" s="152" t="s">
        <v>76</v>
      </c>
      <c r="AV129" s="12" t="s">
        <v>76</v>
      </c>
      <c r="AW129" s="12" t="s">
        <v>31</v>
      </c>
      <c r="AX129" s="12" t="s">
        <v>69</v>
      </c>
      <c r="AY129" s="152" t="s">
        <v>195</v>
      </c>
    </row>
    <row r="130" spans="2:65" s="13" customFormat="1">
      <c r="B130" s="157"/>
      <c r="D130" s="145" t="s">
        <v>208</v>
      </c>
      <c r="E130" s="158" t="s">
        <v>19</v>
      </c>
      <c r="F130" s="159" t="s">
        <v>10646</v>
      </c>
      <c r="H130" s="160">
        <v>1.5</v>
      </c>
      <c r="I130" s="161"/>
      <c r="L130" s="157"/>
      <c r="M130" s="162"/>
      <c r="T130" s="163"/>
      <c r="AT130" s="158" t="s">
        <v>208</v>
      </c>
      <c r="AU130" s="158" t="s">
        <v>76</v>
      </c>
      <c r="AV130" s="13" t="s">
        <v>78</v>
      </c>
      <c r="AW130" s="13" t="s">
        <v>31</v>
      </c>
      <c r="AX130" s="13" t="s">
        <v>69</v>
      </c>
      <c r="AY130" s="158" t="s">
        <v>195</v>
      </c>
    </row>
    <row r="131" spans="2:65" s="14" customFormat="1">
      <c r="B131" s="164"/>
      <c r="D131" s="145" t="s">
        <v>208</v>
      </c>
      <c r="E131" s="165" t="s">
        <v>19</v>
      </c>
      <c r="F131" s="166" t="s">
        <v>220</v>
      </c>
      <c r="H131" s="167">
        <v>1.5</v>
      </c>
      <c r="I131" s="168"/>
      <c r="L131" s="164"/>
      <c r="M131" s="169"/>
      <c r="T131" s="170"/>
      <c r="AT131" s="165" t="s">
        <v>208</v>
      </c>
      <c r="AU131" s="165" t="s">
        <v>76</v>
      </c>
      <c r="AV131" s="14" t="s">
        <v>202</v>
      </c>
      <c r="AW131" s="14" t="s">
        <v>31</v>
      </c>
      <c r="AX131" s="14" t="s">
        <v>76</v>
      </c>
      <c r="AY131" s="165" t="s">
        <v>195</v>
      </c>
    </row>
    <row r="132" spans="2:65" s="1" customFormat="1" ht="16.5" customHeight="1">
      <c r="B132" s="33"/>
      <c r="C132" s="132" t="s">
        <v>236</v>
      </c>
      <c r="D132" s="132" t="s">
        <v>197</v>
      </c>
      <c r="E132" s="133" t="s">
        <v>10647</v>
      </c>
      <c r="F132" s="134" t="s">
        <v>10648</v>
      </c>
      <c r="G132" s="135" t="s">
        <v>230</v>
      </c>
      <c r="H132" s="136">
        <v>4.5</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202</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202</v>
      </c>
      <c r="BM132" s="143" t="s">
        <v>10649</v>
      </c>
    </row>
    <row r="133" spans="2:65" s="1" customFormat="1">
      <c r="B133" s="33"/>
      <c r="D133" s="145" t="s">
        <v>204</v>
      </c>
      <c r="F133" s="146" t="s">
        <v>10648</v>
      </c>
      <c r="I133" s="147"/>
      <c r="L133" s="33"/>
      <c r="M133" s="148"/>
      <c r="T133" s="54"/>
      <c r="AT133" s="18" t="s">
        <v>204</v>
      </c>
      <c r="AU133" s="18" t="s">
        <v>76</v>
      </c>
    </row>
    <row r="134" spans="2:65" s="12" customFormat="1">
      <c r="B134" s="151"/>
      <c r="D134" s="145" t="s">
        <v>208</v>
      </c>
      <c r="E134" s="152" t="s">
        <v>19</v>
      </c>
      <c r="F134" s="153" t="s">
        <v>10650</v>
      </c>
      <c r="H134" s="152" t="s">
        <v>19</v>
      </c>
      <c r="I134" s="154"/>
      <c r="L134" s="151"/>
      <c r="M134" s="155"/>
      <c r="T134" s="156"/>
      <c r="AT134" s="152" t="s">
        <v>208</v>
      </c>
      <c r="AU134" s="152" t="s">
        <v>76</v>
      </c>
      <c r="AV134" s="12" t="s">
        <v>76</v>
      </c>
      <c r="AW134" s="12" t="s">
        <v>31</v>
      </c>
      <c r="AX134" s="12" t="s">
        <v>69</v>
      </c>
      <c r="AY134" s="152" t="s">
        <v>195</v>
      </c>
    </row>
    <row r="135" spans="2:65" s="13" customFormat="1">
      <c r="B135" s="157"/>
      <c r="D135" s="145" t="s">
        <v>208</v>
      </c>
      <c r="E135" s="158" t="s">
        <v>19</v>
      </c>
      <c r="F135" s="159" t="s">
        <v>10651</v>
      </c>
      <c r="H135" s="160">
        <v>4.5</v>
      </c>
      <c r="I135" s="161"/>
      <c r="L135" s="157"/>
      <c r="M135" s="162"/>
      <c r="T135" s="163"/>
      <c r="AT135" s="158" t="s">
        <v>208</v>
      </c>
      <c r="AU135" s="158" t="s">
        <v>76</v>
      </c>
      <c r="AV135" s="13" t="s">
        <v>78</v>
      </c>
      <c r="AW135" s="13" t="s">
        <v>31</v>
      </c>
      <c r="AX135" s="13" t="s">
        <v>69</v>
      </c>
      <c r="AY135" s="158" t="s">
        <v>195</v>
      </c>
    </row>
    <row r="136" spans="2:65" s="14" customFormat="1">
      <c r="B136" s="164"/>
      <c r="D136" s="145" t="s">
        <v>208</v>
      </c>
      <c r="E136" s="165" t="s">
        <v>19</v>
      </c>
      <c r="F136" s="166" t="s">
        <v>220</v>
      </c>
      <c r="H136" s="167">
        <v>4.5</v>
      </c>
      <c r="I136" s="168"/>
      <c r="L136" s="164"/>
      <c r="M136" s="169"/>
      <c r="T136" s="170"/>
      <c r="AT136" s="165" t="s">
        <v>208</v>
      </c>
      <c r="AU136" s="165" t="s">
        <v>76</v>
      </c>
      <c r="AV136" s="14" t="s">
        <v>202</v>
      </c>
      <c r="AW136" s="14" t="s">
        <v>31</v>
      </c>
      <c r="AX136" s="14" t="s">
        <v>76</v>
      </c>
      <c r="AY136" s="165" t="s">
        <v>195</v>
      </c>
    </row>
    <row r="137" spans="2:65" s="1" customFormat="1" ht="16.5" customHeight="1">
      <c r="B137" s="33"/>
      <c r="C137" s="132" t="s">
        <v>243</v>
      </c>
      <c r="D137" s="132" t="s">
        <v>197</v>
      </c>
      <c r="E137" s="133" t="s">
        <v>10652</v>
      </c>
      <c r="F137" s="134" t="s">
        <v>10653</v>
      </c>
      <c r="G137" s="135" t="s">
        <v>200</v>
      </c>
      <c r="H137" s="136">
        <v>11.25</v>
      </c>
      <c r="I137" s="137"/>
      <c r="J137" s="138">
        <f>ROUND(I137*H137,2)</f>
        <v>0</v>
      </c>
      <c r="K137" s="134" t="s">
        <v>19</v>
      </c>
      <c r="L137" s="33"/>
      <c r="M137" s="139" t="s">
        <v>19</v>
      </c>
      <c r="N137" s="140" t="s">
        <v>40</v>
      </c>
      <c r="P137" s="141">
        <f>O137*H137</f>
        <v>0</v>
      </c>
      <c r="Q137" s="141">
        <v>0</v>
      </c>
      <c r="R137" s="141">
        <f>Q137*H137</f>
        <v>0</v>
      </c>
      <c r="S137" s="141">
        <v>0</v>
      </c>
      <c r="T137" s="142">
        <f>S137*H137</f>
        <v>0</v>
      </c>
      <c r="AR137" s="143" t="s">
        <v>202</v>
      </c>
      <c r="AT137" s="143" t="s">
        <v>197</v>
      </c>
      <c r="AU137" s="143" t="s">
        <v>76</v>
      </c>
      <c r="AY137" s="18" t="s">
        <v>195</v>
      </c>
      <c r="BE137" s="144">
        <f>IF(N137="základní",J137,0)</f>
        <v>0</v>
      </c>
      <c r="BF137" s="144">
        <f>IF(N137="snížená",J137,0)</f>
        <v>0</v>
      </c>
      <c r="BG137" s="144">
        <f>IF(N137="zákl. přenesená",J137,0)</f>
        <v>0</v>
      </c>
      <c r="BH137" s="144">
        <f>IF(N137="sníž. přenesená",J137,0)</f>
        <v>0</v>
      </c>
      <c r="BI137" s="144">
        <f>IF(N137="nulová",J137,0)</f>
        <v>0</v>
      </c>
      <c r="BJ137" s="18" t="s">
        <v>76</v>
      </c>
      <c r="BK137" s="144">
        <f>ROUND(I137*H137,2)</f>
        <v>0</v>
      </c>
      <c r="BL137" s="18" t="s">
        <v>202</v>
      </c>
      <c r="BM137" s="143" t="s">
        <v>10654</v>
      </c>
    </row>
    <row r="138" spans="2:65" s="1" customFormat="1">
      <c r="B138" s="33"/>
      <c r="D138" s="145" t="s">
        <v>204</v>
      </c>
      <c r="F138" s="146" t="s">
        <v>10653</v>
      </c>
      <c r="I138" s="147"/>
      <c r="L138" s="33"/>
      <c r="M138" s="148"/>
      <c r="T138" s="54"/>
      <c r="AT138" s="18" t="s">
        <v>204</v>
      </c>
      <c r="AU138" s="18" t="s">
        <v>76</v>
      </c>
    </row>
    <row r="139" spans="2:65" s="12" customFormat="1">
      <c r="B139" s="151"/>
      <c r="D139" s="145" t="s">
        <v>208</v>
      </c>
      <c r="E139" s="152" t="s">
        <v>19</v>
      </c>
      <c r="F139" s="153" t="s">
        <v>10655</v>
      </c>
      <c r="H139" s="152" t="s">
        <v>19</v>
      </c>
      <c r="I139" s="154"/>
      <c r="L139" s="151"/>
      <c r="M139" s="155"/>
      <c r="T139" s="156"/>
      <c r="AT139" s="152" t="s">
        <v>208</v>
      </c>
      <c r="AU139" s="152" t="s">
        <v>76</v>
      </c>
      <c r="AV139" s="12" t="s">
        <v>76</v>
      </c>
      <c r="AW139" s="12" t="s">
        <v>31</v>
      </c>
      <c r="AX139" s="12" t="s">
        <v>69</v>
      </c>
      <c r="AY139" s="152" t="s">
        <v>195</v>
      </c>
    </row>
    <row r="140" spans="2:65" s="13" customFormat="1">
      <c r="B140" s="157"/>
      <c r="D140" s="145" t="s">
        <v>208</v>
      </c>
      <c r="E140" s="158" t="s">
        <v>19</v>
      </c>
      <c r="F140" s="159" t="s">
        <v>10656</v>
      </c>
      <c r="H140" s="160">
        <v>11.25</v>
      </c>
      <c r="I140" s="161"/>
      <c r="L140" s="157"/>
      <c r="M140" s="162"/>
      <c r="T140" s="163"/>
      <c r="AT140" s="158" t="s">
        <v>208</v>
      </c>
      <c r="AU140" s="158" t="s">
        <v>76</v>
      </c>
      <c r="AV140" s="13" t="s">
        <v>78</v>
      </c>
      <c r="AW140" s="13" t="s">
        <v>31</v>
      </c>
      <c r="AX140" s="13" t="s">
        <v>69</v>
      </c>
      <c r="AY140" s="158" t="s">
        <v>195</v>
      </c>
    </row>
    <row r="141" spans="2:65" s="14" customFormat="1">
      <c r="B141" s="164"/>
      <c r="D141" s="145" t="s">
        <v>208</v>
      </c>
      <c r="E141" s="165" t="s">
        <v>19</v>
      </c>
      <c r="F141" s="166" t="s">
        <v>220</v>
      </c>
      <c r="H141" s="167">
        <v>11.25</v>
      </c>
      <c r="I141" s="168"/>
      <c r="L141" s="164"/>
      <c r="M141" s="169"/>
      <c r="T141" s="170"/>
      <c r="AT141" s="165" t="s">
        <v>208</v>
      </c>
      <c r="AU141" s="165" t="s">
        <v>76</v>
      </c>
      <c r="AV141" s="14" t="s">
        <v>202</v>
      </c>
      <c r="AW141" s="14" t="s">
        <v>31</v>
      </c>
      <c r="AX141" s="14" t="s">
        <v>76</v>
      </c>
      <c r="AY141" s="165" t="s">
        <v>195</v>
      </c>
    </row>
    <row r="142" spans="2:65" s="11" customFormat="1" ht="25.9" customHeight="1">
      <c r="B142" s="120"/>
      <c r="D142" s="121" t="s">
        <v>68</v>
      </c>
      <c r="E142" s="122" t="s">
        <v>8</v>
      </c>
      <c r="F142" s="122" t="s">
        <v>10387</v>
      </c>
      <c r="I142" s="123"/>
      <c r="J142" s="124">
        <f>BK142</f>
        <v>0</v>
      </c>
      <c r="L142" s="120"/>
      <c r="M142" s="125"/>
      <c r="P142" s="126">
        <f>SUM(P143:P156)</f>
        <v>0</v>
      </c>
      <c r="R142" s="126">
        <f>SUM(R143:R156)</f>
        <v>0</v>
      </c>
      <c r="T142" s="127">
        <f>SUM(T143:T156)</f>
        <v>0</v>
      </c>
      <c r="AR142" s="121" t="s">
        <v>76</v>
      </c>
      <c r="AT142" s="128" t="s">
        <v>68</v>
      </c>
      <c r="AU142" s="128" t="s">
        <v>69</v>
      </c>
      <c r="AY142" s="121" t="s">
        <v>195</v>
      </c>
      <c r="BK142" s="129">
        <f>SUM(BK143:BK156)</f>
        <v>0</v>
      </c>
    </row>
    <row r="143" spans="2:65" s="1" customFormat="1" ht="16.5" customHeight="1">
      <c r="B143" s="33"/>
      <c r="C143" s="132" t="s">
        <v>256</v>
      </c>
      <c r="D143" s="132" t="s">
        <v>197</v>
      </c>
      <c r="E143" s="133" t="s">
        <v>10657</v>
      </c>
      <c r="F143" s="134" t="s">
        <v>10658</v>
      </c>
      <c r="G143" s="135" t="s">
        <v>246</v>
      </c>
      <c r="H143" s="136">
        <v>24.12</v>
      </c>
      <c r="I143" s="137"/>
      <c r="J143" s="138">
        <f>ROUND(I143*H143,2)</f>
        <v>0</v>
      </c>
      <c r="K143" s="134" t="s">
        <v>19</v>
      </c>
      <c r="L143" s="33"/>
      <c r="M143" s="139" t="s">
        <v>19</v>
      </c>
      <c r="N143" s="140" t="s">
        <v>40</v>
      </c>
      <c r="P143" s="141">
        <f>O143*H143</f>
        <v>0</v>
      </c>
      <c r="Q143" s="141">
        <v>0</v>
      </c>
      <c r="R143" s="141">
        <f>Q143*H143</f>
        <v>0</v>
      </c>
      <c r="S143" s="141">
        <v>0</v>
      </c>
      <c r="T143" s="142">
        <f>S143*H143</f>
        <v>0</v>
      </c>
      <c r="AR143" s="143" t="s">
        <v>202</v>
      </c>
      <c r="AT143" s="143" t="s">
        <v>197</v>
      </c>
      <c r="AU143" s="143" t="s">
        <v>76</v>
      </c>
      <c r="AY143" s="18" t="s">
        <v>195</v>
      </c>
      <c r="BE143" s="144">
        <f>IF(N143="základní",J143,0)</f>
        <v>0</v>
      </c>
      <c r="BF143" s="144">
        <f>IF(N143="snížená",J143,0)</f>
        <v>0</v>
      </c>
      <c r="BG143" s="144">
        <f>IF(N143="zákl. přenesená",J143,0)</f>
        <v>0</v>
      </c>
      <c r="BH143" s="144">
        <f>IF(N143="sníž. přenesená",J143,0)</f>
        <v>0</v>
      </c>
      <c r="BI143" s="144">
        <f>IF(N143="nulová",J143,0)</f>
        <v>0</v>
      </c>
      <c r="BJ143" s="18" t="s">
        <v>76</v>
      </c>
      <c r="BK143" s="144">
        <f>ROUND(I143*H143,2)</f>
        <v>0</v>
      </c>
      <c r="BL143" s="18" t="s">
        <v>202</v>
      </c>
      <c r="BM143" s="143" t="s">
        <v>10659</v>
      </c>
    </row>
    <row r="144" spans="2:65" s="1" customFormat="1">
      <c r="B144" s="33"/>
      <c r="D144" s="145" t="s">
        <v>204</v>
      </c>
      <c r="F144" s="146" t="s">
        <v>10658</v>
      </c>
      <c r="I144" s="147"/>
      <c r="L144" s="33"/>
      <c r="M144" s="148"/>
      <c r="T144" s="54"/>
      <c r="AT144" s="18" t="s">
        <v>204</v>
      </c>
      <c r="AU144" s="18" t="s">
        <v>76</v>
      </c>
    </row>
    <row r="145" spans="2:65" s="12" customFormat="1">
      <c r="B145" s="151"/>
      <c r="D145" s="145" t="s">
        <v>208</v>
      </c>
      <c r="E145" s="152" t="s">
        <v>19</v>
      </c>
      <c r="F145" s="153" t="s">
        <v>10660</v>
      </c>
      <c r="H145" s="152" t="s">
        <v>19</v>
      </c>
      <c r="I145" s="154"/>
      <c r="L145" s="151"/>
      <c r="M145" s="155"/>
      <c r="T145" s="156"/>
      <c r="AT145" s="152" t="s">
        <v>208</v>
      </c>
      <c r="AU145" s="152" t="s">
        <v>76</v>
      </c>
      <c r="AV145" s="12" t="s">
        <v>76</v>
      </c>
      <c r="AW145" s="12" t="s">
        <v>31</v>
      </c>
      <c r="AX145" s="12" t="s">
        <v>69</v>
      </c>
      <c r="AY145" s="152" t="s">
        <v>195</v>
      </c>
    </row>
    <row r="146" spans="2:65" s="13" customFormat="1">
      <c r="B146" s="157"/>
      <c r="D146" s="145" t="s">
        <v>208</v>
      </c>
      <c r="E146" s="158" t="s">
        <v>19</v>
      </c>
      <c r="F146" s="159" t="s">
        <v>10661</v>
      </c>
      <c r="H146" s="160">
        <v>22.5</v>
      </c>
      <c r="I146" s="161"/>
      <c r="L146" s="157"/>
      <c r="M146" s="162"/>
      <c r="T146" s="163"/>
      <c r="AT146" s="158" t="s">
        <v>208</v>
      </c>
      <c r="AU146" s="158" t="s">
        <v>76</v>
      </c>
      <c r="AV146" s="13" t="s">
        <v>78</v>
      </c>
      <c r="AW146" s="13" t="s">
        <v>31</v>
      </c>
      <c r="AX146" s="13" t="s">
        <v>69</v>
      </c>
      <c r="AY146" s="158" t="s">
        <v>195</v>
      </c>
    </row>
    <row r="147" spans="2:65" s="12" customFormat="1">
      <c r="B147" s="151"/>
      <c r="D147" s="145" t="s">
        <v>208</v>
      </c>
      <c r="E147" s="152" t="s">
        <v>19</v>
      </c>
      <c r="F147" s="153" t="s">
        <v>10662</v>
      </c>
      <c r="H147" s="152" t="s">
        <v>19</v>
      </c>
      <c r="I147" s="154"/>
      <c r="L147" s="151"/>
      <c r="M147" s="155"/>
      <c r="T147" s="156"/>
      <c r="AT147" s="152" t="s">
        <v>208</v>
      </c>
      <c r="AU147" s="152" t="s">
        <v>76</v>
      </c>
      <c r="AV147" s="12" t="s">
        <v>76</v>
      </c>
      <c r="AW147" s="12" t="s">
        <v>31</v>
      </c>
      <c r="AX147" s="12" t="s">
        <v>69</v>
      </c>
      <c r="AY147" s="152" t="s">
        <v>195</v>
      </c>
    </row>
    <row r="148" spans="2:65" s="13" customFormat="1">
      <c r="B148" s="157"/>
      <c r="D148" s="145" t="s">
        <v>208</v>
      </c>
      <c r="E148" s="158" t="s">
        <v>19</v>
      </c>
      <c r="F148" s="159" t="s">
        <v>10663</v>
      </c>
      <c r="H148" s="160">
        <v>1.62</v>
      </c>
      <c r="I148" s="161"/>
      <c r="L148" s="157"/>
      <c r="M148" s="162"/>
      <c r="T148" s="163"/>
      <c r="AT148" s="158" t="s">
        <v>208</v>
      </c>
      <c r="AU148" s="158" t="s">
        <v>76</v>
      </c>
      <c r="AV148" s="13" t="s">
        <v>78</v>
      </c>
      <c r="AW148" s="13" t="s">
        <v>31</v>
      </c>
      <c r="AX148" s="13" t="s">
        <v>69</v>
      </c>
      <c r="AY148" s="158" t="s">
        <v>195</v>
      </c>
    </row>
    <row r="149" spans="2:65" s="14" customFormat="1">
      <c r="B149" s="164"/>
      <c r="D149" s="145" t="s">
        <v>208</v>
      </c>
      <c r="E149" s="165" t="s">
        <v>19</v>
      </c>
      <c r="F149" s="166" t="s">
        <v>220</v>
      </c>
      <c r="H149" s="167">
        <v>24.12</v>
      </c>
      <c r="I149" s="168"/>
      <c r="L149" s="164"/>
      <c r="M149" s="169"/>
      <c r="T149" s="170"/>
      <c r="AT149" s="165" t="s">
        <v>208</v>
      </c>
      <c r="AU149" s="165" t="s">
        <v>76</v>
      </c>
      <c r="AV149" s="14" t="s">
        <v>202</v>
      </c>
      <c r="AW149" s="14" t="s">
        <v>31</v>
      </c>
      <c r="AX149" s="14" t="s">
        <v>76</v>
      </c>
      <c r="AY149" s="165" t="s">
        <v>195</v>
      </c>
    </row>
    <row r="150" spans="2:65" s="1" customFormat="1" ht="16.5" customHeight="1">
      <c r="B150" s="33"/>
      <c r="C150" s="132" t="s">
        <v>273</v>
      </c>
      <c r="D150" s="132" t="s">
        <v>197</v>
      </c>
      <c r="E150" s="133" t="s">
        <v>10388</v>
      </c>
      <c r="F150" s="134" t="s">
        <v>10389</v>
      </c>
      <c r="G150" s="135" t="s">
        <v>246</v>
      </c>
      <c r="H150" s="136">
        <v>14.288</v>
      </c>
      <c r="I150" s="137"/>
      <c r="J150" s="138">
        <f>ROUND(I150*H150,2)</f>
        <v>0</v>
      </c>
      <c r="K150" s="134" t="s">
        <v>19</v>
      </c>
      <c r="L150" s="33"/>
      <c r="M150" s="139" t="s">
        <v>19</v>
      </c>
      <c r="N150" s="140" t="s">
        <v>40</v>
      </c>
      <c r="P150" s="141">
        <f>O150*H150</f>
        <v>0</v>
      </c>
      <c r="Q150" s="141">
        <v>0</v>
      </c>
      <c r="R150" s="141">
        <f>Q150*H150</f>
        <v>0</v>
      </c>
      <c r="S150" s="141">
        <v>0</v>
      </c>
      <c r="T150" s="142">
        <f>S150*H150</f>
        <v>0</v>
      </c>
      <c r="AR150" s="143" t="s">
        <v>202</v>
      </c>
      <c r="AT150" s="143" t="s">
        <v>197</v>
      </c>
      <c r="AU150" s="143" t="s">
        <v>76</v>
      </c>
      <c r="AY150" s="18" t="s">
        <v>195</v>
      </c>
      <c r="BE150" s="144">
        <f>IF(N150="základní",J150,0)</f>
        <v>0</v>
      </c>
      <c r="BF150" s="144">
        <f>IF(N150="snížená",J150,0)</f>
        <v>0</v>
      </c>
      <c r="BG150" s="144">
        <f>IF(N150="zákl. přenesená",J150,0)</f>
        <v>0</v>
      </c>
      <c r="BH150" s="144">
        <f>IF(N150="sníž. přenesená",J150,0)</f>
        <v>0</v>
      </c>
      <c r="BI150" s="144">
        <f>IF(N150="nulová",J150,0)</f>
        <v>0</v>
      </c>
      <c r="BJ150" s="18" t="s">
        <v>76</v>
      </c>
      <c r="BK150" s="144">
        <f>ROUND(I150*H150,2)</f>
        <v>0</v>
      </c>
      <c r="BL150" s="18" t="s">
        <v>202</v>
      </c>
      <c r="BM150" s="143" t="s">
        <v>10664</v>
      </c>
    </row>
    <row r="151" spans="2:65" s="1" customFormat="1">
      <c r="B151" s="33"/>
      <c r="D151" s="145" t="s">
        <v>204</v>
      </c>
      <c r="F151" s="146" t="s">
        <v>10389</v>
      </c>
      <c r="I151" s="147"/>
      <c r="L151" s="33"/>
      <c r="M151" s="148"/>
      <c r="T151" s="54"/>
      <c r="AT151" s="18" t="s">
        <v>204</v>
      </c>
      <c r="AU151" s="18" t="s">
        <v>76</v>
      </c>
    </row>
    <row r="152" spans="2:65" s="12" customFormat="1">
      <c r="B152" s="151"/>
      <c r="D152" s="145" t="s">
        <v>208</v>
      </c>
      <c r="E152" s="152" t="s">
        <v>19</v>
      </c>
      <c r="F152" s="153" t="s">
        <v>10655</v>
      </c>
      <c r="H152" s="152" t="s">
        <v>19</v>
      </c>
      <c r="I152" s="154"/>
      <c r="L152" s="151"/>
      <c r="M152" s="155"/>
      <c r="T152" s="156"/>
      <c r="AT152" s="152" t="s">
        <v>208</v>
      </c>
      <c r="AU152" s="152" t="s">
        <v>76</v>
      </c>
      <c r="AV152" s="12" t="s">
        <v>76</v>
      </c>
      <c r="AW152" s="12" t="s">
        <v>31</v>
      </c>
      <c r="AX152" s="12" t="s">
        <v>69</v>
      </c>
      <c r="AY152" s="152" t="s">
        <v>195</v>
      </c>
    </row>
    <row r="153" spans="2:65" s="13" customFormat="1">
      <c r="B153" s="157"/>
      <c r="D153" s="145" t="s">
        <v>208</v>
      </c>
      <c r="E153" s="158" t="s">
        <v>19</v>
      </c>
      <c r="F153" s="159" t="s">
        <v>10665</v>
      </c>
      <c r="H153" s="160">
        <v>9.2249999999999996</v>
      </c>
      <c r="I153" s="161"/>
      <c r="L153" s="157"/>
      <c r="M153" s="162"/>
      <c r="T153" s="163"/>
      <c r="AT153" s="158" t="s">
        <v>208</v>
      </c>
      <c r="AU153" s="158" t="s">
        <v>76</v>
      </c>
      <c r="AV153" s="13" t="s">
        <v>78</v>
      </c>
      <c r="AW153" s="13" t="s">
        <v>31</v>
      </c>
      <c r="AX153" s="13" t="s">
        <v>69</v>
      </c>
      <c r="AY153" s="158" t="s">
        <v>195</v>
      </c>
    </row>
    <row r="154" spans="2:65" s="12" customFormat="1">
      <c r="B154" s="151"/>
      <c r="D154" s="145" t="s">
        <v>208</v>
      </c>
      <c r="E154" s="152" t="s">
        <v>19</v>
      </c>
      <c r="F154" s="153" t="s">
        <v>10660</v>
      </c>
      <c r="H154" s="152" t="s">
        <v>19</v>
      </c>
      <c r="I154" s="154"/>
      <c r="L154" s="151"/>
      <c r="M154" s="155"/>
      <c r="T154" s="156"/>
      <c r="AT154" s="152" t="s">
        <v>208</v>
      </c>
      <c r="AU154" s="152" t="s">
        <v>76</v>
      </c>
      <c r="AV154" s="12" t="s">
        <v>76</v>
      </c>
      <c r="AW154" s="12" t="s">
        <v>31</v>
      </c>
      <c r="AX154" s="12" t="s">
        <v>69</v>
      </c>
      <c r="AY154" s="152" t="s">
        <v>195</v>
      </c>
    </row>
    <row r="155" spans="2:65" s="13" customFormat="1">
      <c r="B155" s="157"/>
      <c r="D155" s="145" t="s">
        <v>208</v>
      </c>
      <c r="E155" s="158" t="s">
        <v>19</v>
      </c>
      <c r="F155" s="159" t="s">
        <v>10666</v>
      </c>
      <c r="H155" s="160">
        <v>5.0629999999999997</v>
      </c>
      <c r="I155" s="161"/>
      <c r="L155" s="157"/>
      <c r="M155" s="162"/>
      <c r="T155" s="163"/>
      <c r="AT155" s="158" t="s">
        <v>208</v>
      </c>
      <c r="AU155" s="158" t="s">
        <v>76</v>
      </c>
      <c r="AV155" s="13" t="s">
        <v>78</v>
      </c>
      <c r="AW155" s="13" t="s">
        <v>31</v>
      </c>
      <c r="AX155" s="13" t="s">
        <v>69</v>
      </c>
      <c r="AY155" s="158" t="s">
        <v>195</v>
      </c>
    </row>
    <row r="156" spans="2:65" s="14" customFormat="1">
      <c r="B156" s="164"/>
      <c r="D156" s="145" t="s">
        <v>208</v>
      </c>
      <c r="E156" s="165" t="s">
        <v>19</v>
      </c>
      <c r="F156" s="166" t="s">
        <v>220</v>
      </c>
      <c r="H156" s="167">
        <v>14.288</v>
      </c>
      <c r="I156" s="168"/>
      <c r="L156" s="164"/>
      <c r="M156" s="169"/>
      <c r="T156" s="170"/>
      <c r="AT156" s="165" t="s">
        <v>208</v>
      </c>
      <c r="AU156" s="165" t="s">
        <v>76</v>
      </c>
      <c r="AV156" s="14" t="s">
        <v>202</v>
      </c>
      <c r="AW156" s="14" t="s">
        <v>31</v>
      </c>
      <c r="AX156" s="14" t="s">
        <v>76</v>
      </c>
      <c r="AY156" s="165" t="s">
        <v>195</v>
      </c>
    </row>
    <row r="157" spans="2:65" s="11" customFormat="1" ht="25.9" customHeight="1">
      <c r="B157" s="120"/>
      <c r="D157" s="121" t="s">
        <v>68</v>
      </c>
      <c r="E157" s="122" t="s">
        <v>309</v>
      </c>
      <c r="F157" s="122" t="s">
        <v>6411</v>
      </c>
      <c r="I157" s="123"/>
      <c r="J157" s="124">
        <f>BK157</f>
        <v>0</v>
      </c>
      <c r="L157" s="120"/>
      <c r="M157" s="125"/>
      <c r="P157" s="126">
        <f>SUM(P158:P182)</f>
        <v>0</v>
      </c>
      <c r="R157" s="126">
        <f>SUM(R158:R182)</f>
        <v>0</v>
      </c>
      <c r="T157" s="127">
        <f>SUM(T158:T182)</f>
        <v>0</v>
      </c>
      <c r="AR157" s="121" t="s">
        <v>76</v>
      </c>
      <c r="AT157" s="128" t="s">
        <v>68</v>
      </c>
      <c r="AU157" s="128" t="s">
        <v>69</v>
      </c>
      <c r="AY157" s="121" t="s">
        <v>195</v>
      </c>
      <c r="BK157" s="129">
        <f>SUM(BK158:BK182)</f>
        <v>0</v>
      </c>
    </row>
    <row r="158" spans="2:65" s="1" customFormat="1" ht="16.5" customHeight="1">
      <c r="B158" s="33"/>
      <c r="C158" s="132" t="s">
        <v>280</v>
      </c>
      <c r="D158" s="132" t="s">
        <v>197</v>
      </c>
      <c r="E158" s="133" t="s">
        <v>10667</v>
      </c>
      <c r="F158" s="134" t="s">
        <v>10668</v>
      </c>
      <c r="G158" s="135" t="s">
        <v>246</v>
      </c>
      <c r="H158" s="136">
        <v>24.12</v>
      </c>
      <c r="I158" s="137"/>
      <c r="J158" s="138">
        <f>ROUND(I158*H158,2)</f>
        <v>0</v>
      </c>
      <c r="K158" s="134" t="s">
        <v>19</v>
      </c>
      <c r="L158" s="33"/>
      <c r="M158" s="139" t="s">
        <v>19</v>
      </c>
      <c r="N158" s="140" t="s">
        <v>40</v>
      </c>
      <c r="P158" s="141">
        <f>O158*H158</f>
        <v>0</v>
      </c>
      <c r="Q158" s="141">
        <v>0</v>
      </c>
      <c r="R158" s="141">
        <f>Q158*H158</f>
        <v>0</v>
      </c>
      <c r="S158" s="141">
        <v>0</v>
      </c>
      <c r="T158" s="142">
        <f>S158*H158</f>
        <v>0</v>
      </c>
      <c r="AR158" s="143" t="s">
        <v>202</v>
      </c>
      <c r="AT158" s="143" t="s">
        <v>197</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202</v>
      </c>
      <c r="BM158" s="143" t="s">
        <v>10669</v>
      </c>
    </row>
    <row r="159" spans="2:65" s="1" customFormat="1">
      <c r="B159" s="33"/>
      <c r="D159" s="145" t="s">
        <v>204</v>
      </c>
      <c r="F159" s="146" t="s">
        <v>10668</v>
      </c>
      <c r="I159" s="147"/>
      <c r="L159" s="33"/>
      <c r="M159" s="148"/>
      <c r="T159" s="54"/>
      <c r="AT159" s="18" t="s">
        <v>204</v>
      </c>
      <c r="AU159" s="18" t="s">
        <v>76</v>
      </c>
    </row>
    <row r="160" spans="2:65" s="12" customFormat="1">
      <c r="B160" s="151"/>
      <c r="D160" s="145" t="s">
        <v>208</v>
      </c>
      <c r="E160" s="152" t="s">
        <v>19</v>
      </c>
      <c r="F160" s="153" t="s">
        <v>10670</v>
      </c>
      <c r="H160" s="152" t="s">
        <v>19</v>
      </c>
      <c r="I160" s="154"/>
      <c r="L160" s="151"/>
      <c r="M160" s="155"/>
      <c r="T160" s="156"/>
      <c r="AT160" s="152" t="s">
        <v>208</v>
      </c>
      <c r="AU160" s="152" t="s">
        <v>76</v>
      </c>
      <c r="AV160" s="12" t="s">
        <v>76</v>
      </c>
      <c r="AW160" s="12" t="s">
        <v>31</v>
      </c>
      <c r="AX160" s="12" t="s">
        <v>69</v>
      </c>
      <c r="AY160" s="152" t="s">
        <v>195</v>
      </c>
    </row>
    <row r="161" spans="2:65" s="13" customFormat="1">
      <c r="B161" s="157"/>
      <c r="D161" s="145" t="s">
        <v>208</v>
      </c>
      <c r="E161" s="158" t="s">
        <v>19</v>
      </c>
      <c r="F161" s="159" t="s">
        <v>10671</v>
      </c>
      <c r="H161" s="160">
        <v>24.12</v>
      </c>
      <c r="I161" s="161"/>
      <c r="L161" s="157"/>
      <c r="M161" s="162"/>
      <c r="T161" s="163"/>
      <c r="AT161" s="158" t="s">
        <v>208</v>
      </c>
      <c r="AU161" s="158" t="s">
        <v>76</v>
      </c>
      <c r="AV161" s="13" t="s">
        <v>78</v>
      </c>
      <c r="AW161" s="13" t="s">
        <v>31</v>
      </c>
      <c r="AX161" s="13" t="s">
        <v>69</v>
      </c>
      <c r="AY161" s="158" t="s">
        <v>195</v>
      </c>
    </row>
    <row r="162" spans="2:65" s="14" customFormat="1">
      <c r="B162" s="164"/>
      <c r="D162" s="145" t="s">
        <v>208</v>
      </c>
      <c r="E162" s="165" t="s">
        <v>19</v>
      </c>
      <c r="F162" s="166" t="s">
        <v>220</v>
      </c>
      <c r="H162" s="167">
        <v>24.12</v>
      </c>
      <c r="I162" s="168"/>
      <c r="L162" s="164"/>
      <c r="M162" s="169"/>
      <c r="T162" s="170"/>
      <c r="AT162" s="165" t="s">
        <v>208</v>
      </c>
      <c r="AU162" s="165" t="s">
        <v>76</v>
      </c>
      <c r="AV162" s="14" t="s">
        <v>202</v>
      </c>
      <c r="AW162" s="14" t="s">
        <v>31</v>
      </c>
      <c r="AX162" s="14" t="s">
        <v>76</v>
      </c>
      <c r="AY162" s="165" t="s">
        <v>195</v>
      </c>
    </row>
    <row r="163" spans="2:65" s="1" customFormat="1" ht="24.2" customHeight="1">
      <c r="B163" s="33"/>
      <c r="C163" s="132" t="s">
        <v>288</v>
      </c>
      <c r="D163" s="132" t="s">
        <v>197</v>
      </c>
      <c r="E163" s="133" t="s">
        <v>10672</v>
      </c>
      <c r="F163" s="134" t="s">
        <v>10673</v>
      </c>
      <c r="G163" s="135" t="s">
        <v>246</v>
      </c>
      <c r="H163" s="136">
        <v>282.67</v>
      </c>
      <c r="I163" s="137"/>
      <c r="J163" s="138">
        <f>ROUND(I163*H163,2)</f>
        <v>0</v>
      </c>
      <c r="K163" s="134" t="s">
        <v>19</v>
      </c>
      <c r="L163" s="33"/>
      <c r="M163" s="139" t="s">
        <v>19</v>
      </c>
      <c r="N163" s="140" t="s">
        <v>40</v>
      </c>
      <c r="P163" s="141">
        <f>O163*H163</f>
        <v>0</v>
      </c>
      <c r="Q163" s="141">
        <v>0</v>
      </c>
      <c r="R163" s="141">
        <f>Q163*H163</f>
        <v>0</v>
      </c>
      <c r="S163" s="141">
        <v>0</v>
      </c>
      <c r="T163" s="142">
        <f>S163*H163</f>
        <v>0</v>
      </c>
      <c r="AR163" s="143" t="s">
        <v>202</v>
      </c>
      <c r="AT163" s="143" t="s">
        <v>197</v>
      </c>
      <c r="AU163" s="143" t="s">
        <v>76</v>
      </c>
      <c r="AY163" s="18" t="s">
        <v>195</v>
      </c>
      <c r="BE163" s="144">
        <f>IF(N163="základní",J163,0)</f>
        <v>0</v>
      </c>
      <c r="BF163" s="144">
        <f>IF(N163="snížená",J163,0)</f>
        <v>0</v>
      </c>
      <c r="BG163" s="144">
        <f>IF(N163="zákl. přenesená",J163,0)</f>
        <v>0</v>
      </c>
      <c r="BH163" s="144">
        <f>IF(N163="sníž. přenesená",J163,0)</f>
        <v>0</v>
      </c>
      <c r="BI163" s="144">
        <f>IF(N163="nulová",J163,0)</f>
        <v>0</v>
      </c>
      <c r="BJ163" s="18" t="s">
        <v>76</v>
      </c>
      <c r="BK163" s="144">
        <f>ROUND(I163*H163,2)</f>
        <v>0</v>
      </c>
      <c r="BL163" s="18" t="s">
        <v>202</v>
      </c>
      <c r="BM163" s="143" t="s">
        <v>10674</v>
      </c>
    </row>
    <row r="164" spans="2:65" s="1" customFormat="1">
      <c r="B164" s="33"/>
      <c r="D164" s="145" t="s">
        <v>204</v>
      </c>
      <c r="F164" s="146" t="s">
        <v>10673</v>
      </c>
      <c r="I164" s="147"/>
      <c r="L164" s="33"/>
      <c r="M164" s="148"/>
      <c r="T164" s="54"/>
      <c r="AT164" s="18" t="s">
        <v>204</v>
      </c>
      <c r="AU164" s="18" t="s">
        <v>76</v>
      </c>
    </row>
    <row r="165" spans="2:65" s="12" customFormat="1">
      <c r="B165" s="151"/>
      <c r="D165" s="145" t="s">
        <v>208</v>
      </c>
      <c r="E165" s="152" t="s">
        <v>19</v>
      </c>
      <c r="F165" s="153" t="s">
        <v>10675</v>
      </c>
      <c r="H165" s="152" t="s">
        <v>19</v>
      </c>
      <c r="I165" s="154"/>
      <c r="L165" s="151"/>
      <c r="M165" s="155"/>
      <c r="T165" s="156"/>
      <c r="AT165" s="152" t="s">
        <v>208</v>
      </c>
      <c r="AU165" s="152" t="s">
        <v>76</v>
      </c>
      <c r="AV165" s="12" t="s">
        <v>76</v>
      </c>
      <c r="AW165" s="12" t="s">
        <v>31</v>
      </c>
      <c r="AX165" s="12" t="s">
        <v>69</v>
      </c>
      <c r="AY165" s="152" t="s">
        <v>195</v>
      </c>
    </row>
    <row r="166" spans="2:65" s="13" customFormat="1">
      <c r="B166" s="157"/>
      <c r="D166" s="145" t="s">
        <v>208</v>
      </c>
      <c r="E166" s="158" t="s">
        <v>19</v>
      </c>
      <c r="F166" s="159" t="s">
        <v>10676</v>
      </c>
      <c r="H166" s="160">
        <v>282.67</v>
      </c>
      <c r="I166" s="161"/>
      <c r="L166" s="157"/>
      <c r="M166" s="162"/>
      <c r="T166" s="163"/>
      <c r="AT166" s="158" t="s">
        <v>208</v>
      </c>
      <c r="AU166" s="158" t="s">
        <v>76</v>
      </c>
      <c r="AV166" s="13" t="s">
        <v>78</v>
      </c>
      <c r="AW166" s="13" t="s">
        <v>31</v>
      </c>
      <c r="AX166" s="13" t="s">
        <v>69</v>
      </c>
      <c r="AY166" s="158" t="s">
        <v>195</v>
      </c>
    </row>
    <row r="167" spans="2:65" s="14" customFormat="1">
      <c r="B167" s="164"/>
      <c r="D167" s="145" t="s">
        <v>208</v>
      </c>
      <c r="E167" s="165" t="s">
        <v>19</v>
      </c>
      <c r="F167" s="166" t="s">
        <v>220</v>
      </c>
      <c r="H167" s="167">
        <v>282.67</v>
      </c>
      <c r="I167" s="168"/>
      <c r="L167" s="164"/>
      <c r="M167" s="169"/>
      <c r="T167" s="170"/>
      <c r="AT167" s="165" t="s">
        <v>208</v>
      </c>
      <c r="AU167" s="165" t="s">
        <v>76</v>
      </c>
      <c r="AV167" s="14" t="s">
        <v>202</v>
      </c>
      <c r="AW167" s="14" t="s">
        <v>31</v>
      </c>
      <c r="AX167" s="14" t="s">
        <v>76</v>
      </c>
      <c r="AY167" s="165" t="s">
        <v>195</v>
      </c>
    </row>
    <row r="168" spans="2:65" s="1" customFormat="1" ht="24.2" customHeight="1">
      <c r="B168" s="33"/>
      <c r="C168" s="132" t="s">
        <v>294</v>
      </c>
      <c r="D168" s="132" t="s">
        <v>197</v>
      </c>
      <c r="E168" s="133" t="s">
        <v>10677</v>
      </c>
      <c r="F168" s="134" t="s">
        <v>9841</v>
      </c>
      <c r="G168" s="135" t="s">
        <v>246</v>
      </c>
      <c r="H168" s="136">
        <v>141.33500000000001</v>
      </c>
      <c r="I168" s="137"/>
      <c r="J168" s="138">
        <f>ROUND(I168*H168,2)</f>
        <v>0</v>
      </c>
      <c r="K168" s="134" t="s">
        <v>19</v>
      </c>
      <c r="L168" s="33"/>
      <c r="M168" s="139" t="s">
        <v>19</v>
      </c>
      <c r="N168" s="140" t="s">
        <v>40</v>
      </c>
      <c r="P168" s="141">
        <f>O168*H168</f>
        <v>0</v>
      </c>
      <c r="Q168" s="141">
        <v>0</v>
      </c>
      <c r="R168" s="141">
        <f>Q168*H168</f>
        <v>0</v>
      </c>
      <c r="S168" s="141">
        <v>0</v>
      </c>
      <c r="T168" s="142">
        <f>S168*H168</f>
        <v>0</v>
      </c>
      <c r="AR168" s="143" t="s">
        <v>202</v>
      </c>
      <c r="AT168" s="143" t="s">
        <v>197</v>
      </c>
      <c r="AU168" s="143" t="s">
        <v>76</v>
      </c>
      <c r="AY168" s="18" t="s">
        <v>195</v>
      </c>
      <c r="BE168" s="144">
        <f>IF(N168="základní",J168,0)</f>
        <v>0</v>
      </c>
      <c r="BF168" s="144">
        <f>IF(N168="snížená",J168,0)</f>
        <v>0</v>
      </c>
      <c r="BG168" s="144">
        <f>IF(N168="zákl. přenesená",J168,0)</f>
        <v>0</v>
      </c>
      <c r="BH168" s="144">
        <f>IF(N168="sníž. přenesená",J168,0)</f>
        <v>0</v>
      </c>
      <c r="BI168" s="144">
        <f>IF(N168="nulová",J168,0)</f>
        <v>0</v>
      </c>
      <c r="BJ168" s="18" t="s">
        <v>76</v>
      </c>
      <c r="BK168" s="144">
        <f>ROUND(I168*H168,2)</f>
        <v>0</v>
      </c>
      <c r="BL168" s="18" t="s">
        <v>202</v>
      </c>
      <c r="BM168" s="143" t="s">
        <v>10678</v>
      </c>
    </row>
    <row r="169" spans="2:65" s="1" customFormat="1">
      <c r="B169" s="33"/>
      <c r="D169" s="145" t="s">
        <v>204</v>
      </c>
      <c r="F169" s="146" t="s">
        <v>9841</v>
      </c>
      <c r="I169" s="147"/>
      <c r="L169" s="33"/>
      <c r="M169" s="148"/>
      <c r="T169" s="54"/>
      <c r="AT169" s="18" t="s">
        <v>204</v>
      </c>
      <c r="AU169" s="18" t="s">
        <v>76</v>
      </c>
    </row>
    <row r="170" spans="2:65" s="12" customFormat="1">
      <c r="B170" s="151"/>
      <c r="D170" s="145" t="s">
        <v>208</v>
      </c>
      <c r="E170" s="152" t="s">
        <v>19</v>
      </c>
      <c r="F170" s="153" t="s">
        <v>10679</v>
      </c>
      <c r="H170" s="152" t="s">
        <v>19</v>
      </c>
      <c r="I170" s="154"/>
      <c r="L170" s="151"/>
      <c r="M170" s="155"/>
      <c r="T170" s="156"/>
      <c r="AT170" s="152" t="s">
        <v>208</v>
      </c>
      <c r="AU170" s="152" t="s">
        <v>76</v>
      </c>
      <c r="AV170" s="12" t="s">
        <v>76</v>
      </c>
      <c r="AW170" s="12" t="s">
        <v>31</v>
      </c>
      <c r="AX170" s="12" t="s">
        <v>69</v>
      </c>
      <c r="AY170" s="152" t="s">
        <v>195</v>
      </c>
    </row>
    <row r="171" spans="2:65" s="13" customFormat="1">
      <c r="B171" s="157"/>
      <c r="D171" s="145" t="s">
        <v>208</v>
      </c>
      <c r="E171" s="158" t="s">
        <v>19</v>
      </c>
      <c r="F171" s="159" t="s">
        <v>10680</v>
      </c>
      <c r="H171" s="160">
        <v>141.33500000000001</v>
      </c>
      <c r="I171" s="161"/>
      <c r="L171" s="157"/>
      <c r="M171" s="162"/>
      <c r="T171" s="163"/>
      <c r="AT171" s="158" t="s">
        <v>208</v>
      </c>
      <c r="AU171" s="158" t="s">
        <v>76</v>
      </c>
      <c r="AV171" s="13" t="s">
        <v>78</v>
      </c>
      <c r="AW171" s="13" t="s">
        <v>31</v>
      </c>
      <c r="AX171" s="13" t="s">
        <v>69</v>
      </c>
      <c r="AY171" s="158" t="s">
        <v>195</v>
      </c>
    </row>
    <row r="172" spans="2:65" s="14" customFormat="1">
      <c r="B172" s="164"/>
      <c r="D172" s="145" t="s">
        <v>208</v>
      </c>
      <c r="E172" s="165" t="s">
        <v>19</v>
      </c>
      <c r="F172" s="166" t="s">
        <v>220</v>
      </c>
      <c r="H172" s="167">
        <v>141.33500000000001</v>
      </c>
      <c r="I172" s="168"/>
      <c r="L172" s="164"/>
      <c r="M172" s="169"/>
      <c r="T172" s="170"/>
      <c r="AT172" s="165" t="s">
        <v>208</v>
      </c>
      <c r="AU172" s="165" t="s">
        <v>76</v>
      </c>
      <c r="AV172" s="14" t="s">
        <v>202</v>
      </c>
      <c r="AW172" s="14" t="s">
        <v>31</v>
      </c>
      <c r="AX172" s="14" t="s">
        <v>76</v>
      </c>
      <c r="AY172" s="165" t="s">
        <v>195</v>
      </c>
    </row>
    <row r="173" spans="2:65" s="1" customFormat="1" ht="24.2" customHeight="1">
      <c r="B173" s="33"/>
      <c r="C173" s="132" t="s">
        <v>8</v>
      </c>
      <c r="D173" s="132" t="s">
        <v>197</v>
      </c>
      <c r="E173" s="133" t="s">
        <v>10681</v>
      </c>
      <c r="F173" s="134" t="s">
        <v>6413</v>
      </c>
      <c r="G173" s="135" t="s">
        <v>246</v>
      </c>
      <c r="H173" s="136">
        <v>49.883000000000003</v>
      </c>
      <c r="I173" s="137"/>
      <c r="J173" s="138">
        <f>ROUND(I173*H173,2)</f>
        <v>0</v>
      </c>
      <c r="K173" s="134" t="s">
        <v>19</v>
      </c>
      <c r="L173" s="33"/>
      <c r="M173" s="139" t="s">
        <v>19</v>
      </c>
      <c r="N173" s="140" t="s">
        <v>40</v>
      </c>
      <c r="P173" s="141">
        <f>O173*H173</f>
        <v>0</v>
      </c>
      <c r="Q173" s="141">
        <v>0</v>
      </c>
      <c r="R173" s="141">
        <f>Q173*H173</f>
        <v>0</v>
      </c>
      <c r="S173" s="141">
        <v>0</v>
      </c>
      <c r="T173" s="142">
        <f>S173*H173</f>
        <v>0</v>
      </c>
      <c r="AR173" s="143" t="s">
        <v>202</v>
      </c>
      <c r="AT173" s="143" t="s">
        <v>197</v>
      </c>
      <c r="AU173" s="143" t="s">
        <v>76</v>
      </c>
      <c r="AY173" s="18" t="s">
        <v>195</v>
      </c>
      <c r="BE173" s="144">
        <f>IF(N173="základní",J173,0)</f>
        <v>0</v>
      </c>
      <c r="BF173" s="144">
        <f>IF(N173="snížená",J173,0)</f>
        <v>0</v>
      </c>
      <c r="BG173" s="144">
        <f>IF(N173="zákl. přenesená",J173,0)</f>
        <v>0</v>
      </c>
      <c r="BH173" s="144">
        <f>IF(N173="sníž. přenesená",J173,0)</f>
        <v>0</v>
      </c>
      <c r="BI173" s="144">
        <f>IF(N173="nulová",J173,0)</f>
        <v>0</v>
      </c>
      <c r="BJ173" s="18" t="s">
        <v>76</v>
      </c>
      <c r="BK173" s="144">
        <f>ROUND(I173*H173,2)</f>
        <v>0</v>
      </c>
      <c r="BL173" s="18" t="s">
        <v>202</v>
      </c>
      <c r="BM173" s="143" t="s">
        <v>10682</v>
      </c>
    </row>
    <row r="174" spans="2:65" s="1" customFormat="1">
      <c r="B174" s="33"/>
      <c r="D174" s="145" t="s">
        <v>204</v>
      </c>
      <c r="F174" s="146" t="s">
        <v>6413</v>
      </c>
      <c r="I174" s="147"/>
      <c r="L174" s="33"/>
      <c r="M174" s="148"/>
      <c r="T174" s="54"/>
      <c r="AT174" s="18" t="s">
        <v>204</v>
      </c>
      <c r="AU174" s="18" t="s">
        <v>76</v>
      </c>
    </row>
    <row r="175" spans="2:65" s="12" customFormat="1">
      <c r="B175" s="151"/>
      <c r="D175" s="145" t="s">
        <v>208</v>
      </c>
      <c r="E175" s="152" t="s">
        <v>19</v>
      </c>
      <c r="F175" s="153" t="s">
        <v>10675</v>
      </c>
      <c r="H175" s="152" t="s">
        <v>19</v>
      </c>
      <c r="I175" s="154"/>
      <c r="L175" s="151"/>
      <c r="M175" s="155"/>
      <c r="T175" s="156"/>
      <c r="AT175" s="152" t="s">
        <v>208</v>
      </c>
      <c r="AU175" s="152" t="s">
        <v>76</v>
      </c>
      <c r="AV175" s="12" t="s">
        <v>76</v>
      </c>
      <c r="AW175" s="12" t="s">
        <v>31</v>
      </c>
      <c r="AX175" s="12" t="s">
        <v>69</v>
      </c>
      <c r="AY175" s="152" t="s">
        <v>195</v>
      </c>
    </row>
    <row r="176" spans="2:65" s="13" customFormat="1">
      <c r="B176" s="157"/>
      <c r="D176" s="145" t="s">
        <v>208</v>
      </c>
      <c r="E176" s="158" t="s">
        <v>19</v>
      </c>
      <c r="F176" s="159" t="s">
        <v>10683</v>
      </c>
      <c r="H176" s="160">
        <v>49.883000000000003</v>
      </c>
      <c r="I176" s="161"/>
      <c r="L176" s="157"/>
      <c r="M176" s="162"/>
      <c r="T176" s="163"/>
      <c r="AT176" s="158" t="s">
        <v>208</v>
      </c>
      <c r="AU176" s="158" t="s">
        <v>76</v>
      </c>
      <c r="AV176" s="13" t="s">
        <v>78</v>
      </c>
      <c r="AW176" s="13" t="s">
        <v>31</v>
      </c>
      <c r="AX176" s="13" t="s">
        <v>69</v>
      </c>
      <c r="AY176" s="158" t="s">
        <v>195</v>
      </c>
    </row>
    <row r="177" spans="2:65" s="14" customFormat="1">
      <c r="B177" s="164"/>
      <c r="D177" s="145" t="s">
        <v>208</v>
      </c>
      <c r="E177" s="165" t="s">
        <v>19</v>
      </c>
      <c r="F177" s="166" t="s">
        <v>220</v>
      </c>
      <c r="H177" s="167">
        <v>49.883000000000003</v>
      </c>
      <c r="I177" s="168"/>
      <c r="L177" s="164"/>
      <c r="M177" s="169"/>
      <c r="T177" s="170"/>
      <c r="AT177" s="165" t="s">
        <v>208</v>
      </c>
      <c r="AU177" s="165" t="s">
        <v>76</v>
      </c>
      <c r="AV177" s="14" t="s">
        <v>202</v>
      </c>
      <c r="AW177" s="14" t="s">
        <v>31</v>
      </c>
      <c r="AX177" s="14" t="s">
        <v>76</v>
      </c>
      <c r="AY177" s="165" t="s">
        <v>195</v>
      </c>
    </row>
    <row r="178" spans="2:65" s="1" customFormat="1" ht="24.2" customHeight="1">
      <c r="B178" s="33"/>
      <c r="C178" s="132" t="s">
        <v>309</v>
      </c>
      <c r="D178" s="132" t="s">
        <v>197</v>
      </c>
      <c r="E178" s="133" t="s">
        <v>10684</v>
      </c>
      <c r="F178" s="134" t="s">
        <v>6423</v>
      </c>
      <c r="G178" s="135" t="s">
        <v>246</v>
      </c>
      <c r="H178" s="136">
        <v>24.942</v>
      </c>
      <c r="I178" s="137"/>
      <c r="J178" s="138">
        <f>ROUND(I178*H178,2)</f>
        <v>0</v>
      </c>
      <c r="K178" s="134" t="s">
        <v>19</v>
      </c>
      <c r="L178" s="33"/>
      <c r="M178" s="139" t="s">
        <v>19</v>
      </c>
      <c r="N178" s="140" t="s">
        <v>40</v>
      </c>
      <c r="P178" s="141">
        <f>O178*H178</f>
        <v>0</v>
      </c>
      <c r="Q178" s="141">
        <v>0</v>
      </c>
      <c r="R178" s="141">
        <f>Q178*H178</f>
        <v>0</v>
      </c>
      <c r="S178" s="141">
        <v>0</v>
      </c>
      <c r="T178" s="142">
        <f>S178*H178</f>
        <v>0</v>
      </c>
      <c r="AR178" s="143" t="s">
        <v>202</v>
      </c>
      <c r="AT178" s="143" t="s">
        <v>197</v>
      </c>
      <c r="AU178" s="143" t="s">
        <v>76</v>
      </c>
      <c r="AY178" s="18" t="s">
        <v>195</v>
      </c>
      <c r="BE178" s="144">
        <f>IF(N178="základní",J178,0)</f>
        <v>0</v>
      </c>
      <c r="BF178" s="144">
        <f>IF(N178="snížená",J178,0)</f>
        <v>0</v>
      </c>
      <c r="BG178" s="144">
        <f>IF(N178="zákl. přenesená",J178,0)</f>
        <v>0</v>
      </c>
      <c r="BH178" s="144">
        <f>IF(N178="sníž. přenesená",J178,0)</f>
        <v>0</v>
      </c>
      <c r="BI178" s="144">
        <f>IF(N178="nulová",J178,0)</f>
        <v>0</v>
      </c>
      <c r="BJ178" s="18" t="s">
        <v>76</v>
      </c>
      <c r="BK178" s="144">
        <f>ROUND(I178*H178,2)</f>
        <v>0</v>
      </c>
      <c r="BL178" s="18" t="s">
        <v>202</v>
      </c>
      <c r="BM178" s="143" t="s">
        <v>10685</v>
      </c>
    </row>
    <row r="179" spans="2:65" s="1" customFormat="1">
      <c r="B179" s="33"/>
      <c r="D179" s="145" t="s">
        <v>204</v>
      </c>
      <c r="F179" s="146" t="s">
        <v>6423</v>
      </c>
      <c r="I179" s="147"/>
      <c r="L179" s="33"/>
      <c r="M179" s="148"/>
      <c r="T179" s="54"/>
      <c r="AT179" s="18" t="s">
        <v>204</v>
      </c>
      <c r="AU179" s="18" t="s">
        <v>76</v>
      </c>
    </row>
    <row r="180" spans="2:65" s="12" customFormat="1">
      <c r="B180" s="151"/>
      <c r="D180" s="145" t="s">
        <v>208</v>
      </c>
      <c r="E180" s="152" t="s">
        <v>19</v>
      </c>
      <c r="F180" s="153" t="s">
        <v>10679</v>
      </c>
      <c r="H180" s="152" t="s">
        <v>19</v>
      </c>
      <c r="I180" s="154"/>
      <c r="L180" s="151"/>
      <c r="M180" s="155"/>
      <c r="T180" s="156"/>
      <c r="AT180" s="152" t="s">
        <v>208</v>
      </c>
      <c r="AU180" s="152" t="s">
        <v>76</v>
      </c>
      <c r="AV180" s="12" t="s">
        <v>76</v>
      </c>
      <c r="AW180" s="12" t="s">
        <v>31</v>
      </c>
      <c r="AX180" s="12" t="s">
        <v>69</v>
      </c>
      <c r="AY180" s="152" t="s">
        <v>195</v>
      </c>
    </row>
    <row r="181" spans="2:65" s="13" customFormat="1">
      <c r="B181" s="157"/>
      <c r="D181" s="145" t="s">
        <v>208</v>
      </c>
      <c r="E181" s="158" t="s">
        <v>19</v>
      </c>
      <c r="F181" s="159" t="s">
        <v>10686</v>
      </c>
      <c r="H181" s="160">
        <v>24.942</v>
      </c>
      <c r="I181" s="161"/>
      <c r="L181" s="157"/>
      <c r="M181" s="162"/>
      <c r="T181" s="163"/>
      <c r="AT181" s="158" t="s">
        <v>208</v>
      </c>
      <c r="AU181" s="158" t="s">
        <v>76</v>
      </c>
      <c r="AV181" s="13" t="s">
        <v>78</v>
      </c>
      <c r="AW181" s="13" t="s">
        <v>31</v>
      </c>
      <c r="AX181" s="13" t="s">
        <v>69</v>
      </c>
      <c r="AY181" s="158" t="s">
        <v>195</v>
      </c>
    </row>
    <row r="182" spans="2:65" s="14" customFormat="1">
      <c r="B182" s="164"/>
      <c r="D182" s="145" t="s">
        <v>208</v>
      </c>
      <c r="E182" s="165" t="s">
        <v>19</v>
      </c>
      <c r="F182" s="166" t="s">
        <v>220</v>
      </c>
      <c r="H182" s="167">
        <v>24.942</v>
      </c>
      <c r="I182" s="168"/>
      <c r="L182" s="164"/>
      <c r="M182" s="169"/>
      <c r="T182" s="170"/>
      <c r="AT182" s="165" t="s">
        <v>208</v>
      </c>
      <c r="AU182" s="165" t="s">
        <v>76</v>
      </c>
      <c r="AV182" s="14" t="s">
        <v>202</v>
      </c>
      <c r="AW182" s="14" t="s">
        <v>31</v>
      </c>
      <c r="AX182" s="14" t="s">
        <v>76</v>
      </c>
      <c r="AY182" s="165" t="s">
        <v>195</v>
      </c>
    </row>
    <row r="183" spans="2:65" s="11" customFormat="1" ht="25.9" customHeight="1">
      <c r="B183" s="120"/>
      <c r="D183" s="121" t="s">
        <v>68</v>
      </c>
      <c r="E183" s="122" t="s">
        <v>328</v>
      </c>
      <c r="F183" s="122" t="s">
        <v>6430</v>
      </c>
      <c r="I183" s="123"/>
      <c r="J183" s="124">
        <f>BK183</f>
        <v>0</v>
      </c>
      <c r="L183" s="120"/>
      <c r="M183" s="125"/>
      <c r="P183" s="126">
        <f>SUM(P184:P213)</f>
        <v>0</v>
      </c>
      <c r="R183" s="126">
        <f>SUM(R184:R213)</f>
        <v>0</v>
      </c>
      <c r="T183" s="127">
        <f>SUM(T184:T213)</f>
        <v>0</v>
      </c>
      <c r="AR183" s="121" t="s">
        <v>76</v>
      </c>
      <c r="AT183" s="128" t="s">
        <v>68</v>
      </c>
      <c r="AU183" s="128" t="s">
        <v>69</v>
      </c>
      <c r="AY183" s="121" t="s">
        <v>195</v>
      </c>
      <c r="BK183" s="129">
        <f>SUM(BK184:BK213)</f>
        <v>0</v>
      </c>
    </row>
    <row r="184" spans="2:65" s="1" customFormat="1" ht="24.2" customHeight="1">
      <c r="B184" s="33"/>
      <c r="C184" s="132" t="s">
        <v>320</v>
      </c>
      <c r="D184" s="132" t="s">
        <v>197</v>
      </c>
      <c r="E184" s="133" t="s">
        <v>10687</v>
      </c>
      <c r="F184" s="134" t="s">
        <v>6432</v>
      </c>
      <c r="G184" s="135" t="s">
        <v>200</v>
      </c>
      <c r="H184" s="136">
        <v>425.75099999999998</v>
      </c>
      <c r="I184" s="137"/>
      <c r="J184" s="138">
        <f>ROUND(I184*H184,2)</f>
        <v>0</v>
      </c>
      <c r="K184" s="134" t="s">
        <v>19</v>
      </c>
      <c r="L184" s="33"/>
      <c r="M184" s="139" t="s">
        <v>19</v>
      </c>
      <c r="N184" s="140" t="s">
        <v>40</v>
      </c>
      <c r="P184" s="141">
        <f>O184*H184</f>
        <v>0</v>
      </c>
      <c r="Q184" s="141">
        <v>0</v>
      </c>
      <c r="R184" s="141">
        <f>Q184*H184</f>
        <v>0</v>
      </c>
      <c r="S184" s="141">
        <v>0</v>
      </c>
      <c r="T184" s="142">
        <f>S184*H184</f>
        <v>0</v>
      </c>
      <c r="AR184" s="143" t="s">
        <v>202</v>
      </c>
      <c r="AT184" s="143" t="s">
        <v>197</v>
      </c>
      <c r="AU184" s="143" t="s">
        <v>76</v>
      </c>
      <c r="AY184" s="18" t="s">
        <v>195</v>
      </c>
      <c r="BE184" s="144">
        <f>IF(N184="základní",J184,0)</f>
        <v>0</v>
      </c>
      <c r="BF184" s="144">
        <f>IF(N184="snížená",J184,0)</f>
        <v>0</v>
      </c>
      <c r="BG184" s="144">
        <f>IF(N184="zákl. přenesená",J184,0)</f>
        <v>0</v>
      </c>
      <c r="BH184" s="144">
        <f>IF(N184="sníž. přenesená",J184,0)</f>
        <v>0</v>
      </c>
      <c r="BI184" s="144">
        <f>IF(N184="nulová",J184,0)</f>
        <v>0</v>
      </c>
      <c r="BJ184" s="18" t="s">
        <v>76</v>
      </c>
      <c r="BK184" s="144">
        <f>ROUND(I184*H184,2)</f>
        <v>0</v>
      </c>
      <c r="BL184" s="18" t="s">
        <v>202</v>
      </c>
      <c r="BM184" s="143" t="s">
        <v>10688</v>
      </c>
    </row>
    <row r="185" spans="2:65" s="1" customFormat="1">
      <c r="B185" s="33"/>
      <c r="D185" s="145" t="s">
        <v>204</v>
      </c>
      <c r="F185" s="146" t="s">
        <v>6432</v>
      </c>
      <c r="I185" s="147"/>
      <c r="L185" s="33"/>
      <c r="M185" s="148"/>
      <c r="T185" s="54"/>
      <c r="AT185" s="18" t="s">
        <v>204</v>
      </c>
      <c r="AU185" s="18" t="s">
        <v>76</v>
      </c>
    </row>
    <row r="186" spans="2:65" s="12" customFormat="1">
      <c r="B186" s="151"/>
      <c r="D186" s="145" t="s">
        <v>208</v>
      </c>
      <c r="E186" s="152" t="s">
        <v>19</v>
      </c>
      <c r="F186" s="153" t="s">
        <v>10675</v>
      </c>
      <c r="H186" s="152" t="s">
        <v>19</v>
      </c>
      <c r="I186" s="154"/>
      <c r="L186" s="151"/>
      <c r="M186" s="155"/>
      <c r="T186" s="156"/>
      <c r="AT186" s="152" t="s">
        <v>208</v>
      </c>
      <c r="AU186" s="152" t="s">
        <v>76</v>
      </c>
      <c r="AV186" s="12" t="s">
        <v>76</v>
      </c>
      <c r="AW186" s="12" t="s">
        <v>31</v>
      </c>
      <c r="AX186" s="12" t="s">
        <v>69</v>
      </c>
      <c r="AY186" s="152" t="s">
        <v>195</v>
      </c>
    </row>
    <row r="187" spans="2:65" s="13" customFormat="1">
      <c r="B187" s="157"/>
      <c r="D187" s="145" t="s">
        <v>208</v>
      </c>
      <c r="E187" s="158" t="s">
        <v>19</v>
      </c>
      <c r="F187" s="159" t="s">
        <v>10689</v>
      </c>
      <c r="H187" s="160">
        <v>425.75099999999998</v>
      </c>
      <c r="I187" s="161"/>
      <c r="L187" s="157"/>
      <c r="M187" s="162"/>
      <c r="T187" s="163"/>
      <c r="AT187" s="158" t="s">
        <v>208</v>
      </c>
      <c r="AU187" s="158" t="s">
        <v>76</v>
      </c>
      <c r="AV187" s="13" t="s">
        <v>78</v>
      </c>
      <c r="AW187" s="13" t="s">
        <v>31</v>
      </c>
      <c r="AX187" s="13" t="s">
        <v>69</v>
      </c>
      <c r="AY187" s="158" t="s">
        <v>195</v>
      </c>
    </row>
    <row r="188" spans="2:65" s="14" customFormat="1">
      <c r="B188" s="164"/>
      <c r="D188" s="145" t="s">
        <v>208</v>
      </c>
      <c r="E188" s="165" t="s">
        <v>19</v>
      </c>
      <c r="F188" s="166" t="s">
        <v>220</v>
      </c>
      <c r="H188" s="167">
        <v>425.75099999999998</v>
      </c>
      <c r="I188" s="168"/>
      <c r="L188" s="164"/>
      <c r="M188" s="169"/>
      <c r="T188" s="170"/>
      <c r="AT188" s="165" t="s">
        <v>208</v>
      </c>
      <c r="AU188" s="165" t="s">
        <v>76</v>
      </c>
      <c r="AV188" s="14" t="s">
        <v>202</v>
      </c>
      <c r="AW188" s="14" t="s">
        <v>31</v>
      </c>
      <c r="AX188" s="14" t="s">
        <v>76</v>
      </c>
      <c r="AY188" s="165" t="s">
        <v>195</v>
      </c>
    </row>
    <row r="189" spans="2:65" s="1" customFormat="1" ht="24.2" customHeight="1">
      <c r="B189" s="33"/>
      <c r="C189" s="132" t="s">
        <v>328</v>
      </c>
      <c r="D189" s="132" t="s">
        <v>197</v>
      </c>
      <c r="E189" s="133" t="s">
        <v>10690</v>
      </c>
      <c r="F189" s="134" t="s">
        <v>6436</v>
      </c>
      <c r="G189" s="135" t="s">
        <v>200</v>
      </c>
      <c r="H189" s="136">
        <v>216.779</v>
      </c>
      <c r="I189" s="137"/>
      <c r="J189" s="138">
        <f>ROUND(I189*H189,2)</f>
        <v>0</v>
      </c>
      <c r="K189" s="134" t="s">
        <v>19</v>
      </c>
      <c r="L189" s="33"/>
      <c r="M189" s="139" t="s">
        <v>19</v>
      </c>
      <c r="N189" s="140" t="s">
        <v>40</v>
      </c>
      <c r="P189" s="141">
        <f>O189*H189</f>
        <v>0</v>
      </c>
      <c r="Q189" s="141">
        <v>0</v>
      </c>
      <c r="R189" s="141">
        <f>Q189*H189</f>
        <v>0</v>
      </c>
      <c r="S189" s="141">
        <v>0</v>
      </c>
      <c r="T189" s="142">
        <f>S189*H189</f>
        <v>0</v>
      </c>
      <c r="AR189" s="143" t="s">
        <v>202</v>
      </c>
      <c r="AT189" s="143" t="s">
        <v>197</v>
      </c>
      <c r="AU189" s="143" t="s">
        <v>76</v>
      </c>
      <c r="AY189" s="18" t="s">
        <v>195</v>
      </c>
      <c r="BE189" s="144">
        <f>IF(N189="základní",J189,0)</f>
        <v>0</v>
      </c>
      <c r="BF189" s="144">
        <f>IF(N189="snížená",J189,0)</f>
        <v>0</v>
      </c>
      <c r="BG189" s="144">
        <f>IF(N189="zákl. přenesená",J189,0)</f>
        <v>0</v>
      </c>
      <c r="BH189" s="144">
        <f>IF(N189="sníž. přenesená",J189,0)</f>
        <v>0</v>
      </c>
      <c r="BI189" s="144">
        <f>IF(N189="nulová",J189,0)</f>
        <v>0</v>
      </c>
      <c r="BJ189" s="18" t="s">
        <v>76</v>
      </c>
      <c r="BK189" s="144">
        <f>ROUND(I189*H189,2)</f>
        <v>0</v>
      </c>
      <c r="BL189" s="18" t="s">
        <v>202</v>
      </c>
      <c r="BM189" s="143" t="s">
        <v>10691</v>
      </c>
    </row>
    <row r="190" spans="2:65" s="1" customFormat="1">
      <c r="B190" s="33"/>
      <c r="D190" s="145" t="s">
        <v>204</v>
      </c>
      <c r="F190" s="146" t="s">
        <v>6436</v>
      </c>
      <c r="I190" s="147"/>
      <c r="L190" s="33"/>
      <c r="M190" s="148"/>
      <c r="T190" s="54"/>
      <c r="AT190" s="18" t="s">
        <v>204</v>
      </c>
      <c r="AU190" s="18" t="s">
        <v>76</v>
      </c>
    </row>
    <row r="191" spans="2:65" s="12" customFormat="1">
      <c r="B191" s="151"/>
      <c r="D191" s="145" t="s">
        <v>208</v>
      </c>
      <c r="E191" s="152" t="s">
        <v>19</v>
      </c>
      <c r="F191" s="153" t="s">
        <v>10675</v>
      </c>
      <c r="H191" s="152" t="s">
        <v>19</v>
      </c>
      <c r="I191" s="154"/>
      <c r="L191" s="151"/>
      <c r="M191" s="155"/>
      <c r="T191" s="156"/>
      <c r="AT191" s="152" t="s">
        <v>208</v>
      </c>
      <c r="AU191" s="152" t="s">
        <v>76</v>
      </c>
      <c r="AV191" s="12" t="s">
        <v>76</v>
      </c>
      <c r="AW191" s="12" t="s">
        <v>31</v>
      </c>
      <c r="AX191" s="12" t="s">
        <v>69</v>
      </c>
      <c r="AY191" s="152" t="s">
        <v>195</v>
      </c>
    </row>
    <row r="192" spans="2:65" s="13" customFormat="1">
      <c r="B192" s="157"/>
      <c r="D192" s="145" t="s">
        <v>208</v>
      </c>
      <c r="E192" s="158" t="s">
        <v>19</v>
      </c>
      <c r="F192" s="159" t="s">
        <v>10692</v>
      </c>
      <c r="H192" s="160">
        <v>216.779</v>
      </c>
      <c r="I192" s="161"/>
      <c r="L192" s="157"/>
      <c r="M192" s="162"/>
      <c r="T192" s="163"/>
      <c r="AT192" s="158" t="s">
        <v>208</v>
      </c>
      <c r="AU192" s="158" t="s">
        <v>76</v>
      </c>
      <c r="AV192" s="13" t="s">
        <v>78</v>
      </c>
      <c r="AW192" s="13" t="s">
        <v>31</v>
      </c>
      <c r="AX192" s="13" t="s">
        <v>69</v>
      </c>
      <c r="AY192" s="158" t="s">
        <v>195</v>
      </c>
    </row>
    <row r="193" spans="2:65" s="14" customFormat="1">
      <c r="B193" s="164"/>
      <c r="D193" s="145" t="s">
        <v>208</v>
      </c>
      <c r="E193" s="165" t="s">
        <v>19</v>
      </c>
      <c r="F193" s="166" t="s">
        <v>220</v>
      </c>
      <c r="H193" s="167">
        <v>216.779</v>
      </c>
      <c r="I193" s="168"/>
      <c r="L193" s="164"/>
      <c r="M193" s="169"/>
      <c r="T193" s="170"/>
      <c r="AT193" s="165" t="s">
        <v>208</v>
      </c>
      <c r="AU193" s="165" t="s">
        <v>76</v>
      </c>
      <c r="AV193" s="14" t="s">
        <v>202</v>
      </c>
      <c r="AW193" s="14" t="s">
        <v>31</v>
      </c>
      <c r="AX193" s="14" t="s">
        <v>76</v>
      </c>
      <c r="AY193" s="165" t="s">
        <v>195</v>
      </c>
    </row>
    <row r="194" spans="2:65" s="1" customFormat="1" ht="24.2" customHeight="1">
      <c r="B194" s="33"/>
      <c r="C194" s="132" t="s">
        <v>338</v>
      </c>
      <c r="D194" s="132" t="s">
        <v>197</v>
      </c>
      <c r="E194" s="133" t="s">
        <v>10693</v>
      </c>
      <c r="F194" s="134" t="s">
        <v>6440</v>
      </c>
      <c r="G194" s="135" t="s">
        <v>200</v>
      </c>
      <c r="H194" s="136">
        <v>8.7360000000000007</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202</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202</v>
      </c>
      <c r="BM194" s="143" t="s">
        <v>10694</v>
      </c>
    </row>
    <row r="195" spans="2:65" s="1" customFormat="1">
      <c r="B195" s="33"/>
      <c r="D195" s="145" t="s">
        <v>204</v>
      </c>
      <c r="F195" s="146" t="s">
        <v>6440</v>
      </c>
      <c r="I195" s="147"/>
      <c r="L195" s="33"/>
      <c r="M195" s="148"/>
      <c r="T195" s="54"/>
      <c r="AT195" s="18" t="s">
        <v>204</v>
      </c>
      <c r="AU195" s="18" t="s">
        <v>76</v>
      </c>
    </row>
    <row r="196" spans="2:65" s="12" customFormat="1">
      <c r="B196" s="151"/>
      <c r="D196" s="145" t="s">
        <v>208</v>
      </c>
      <c r="E196" s="152" t="s">
        <v>19</v>
      </c>
      <c r="F196" s="153" t="s">
        <v>10675</v>
      </c>
      <c r="H196" s="152" t="s">
        <v>19</v>
      </c>
      <c r="I196" s="154"/>
      <c r="L196" s="151"/>
      <c r="M196" s="155"/>
      <c r="T196" s="156"/>
      <c r="AT196" s="152" t="s">
        <v>208</v>
      </c>
      <c r="AU196" s="152" t="s">
        <v>76</v>
      </c>
      <c r="AV196" s="12" t="s">
        <v>76</v>
      </c>
      <c r="AW196" s="12" t="s">
        <v>31</v>
      </c>
      <c r="AX196" s="12" t="s">
        <v>69</v>
      </c>
      <c r="AY196" s="152" t="s">
        <v>195</v>
      </c>
    </row>
    <row r="197" spans="2:65" s="13" customFormat="1">
      <c r="B197" s="157"/>
      <c r="D197" s="145" t="s">
        <v>208</v>
      </c>
      <c r="E197" s="158" t="s">
        <v>19</v>
      </c>
      <c r="F197" s="159" t="s">
        <v>10695</v>
      </c>
      <c r="H197" s="160">
        <v>8.7360000000000007</v>
      </c>
      <c r="I197" s="161"/>
      <c r="L197" s="157"/>
      <c r="M197" s="162"/>
      <c r="T197" s="163"/>
      <c r="AT197" s="158" t="s">
        <v>208</v>
      </c>
      <c r="AU197" s="158" t="s">
        <v>76</v>
      </c>
      <c r="AV197" s="13" t="s">
        <v>78</v>
      </c>
      <c r="AW197" s="13" t="s">
        <v>31</v>
      </c>
      <c r="AX197" s="13" t="s">
        <v>69</v>
      </c>
      <c r="AY197" s="158" t="s">
        <v>195</v>
      </c>
    </row>
    <row r="198" spans="2:65" s="14" customFormat="1">
      <c r="B198" s="164"/>
      <c r="D198" s="145" t="s">
        <v>208</v>
      </c>
      <c r="E198" s="165" t="s">
        <v>19</v>
      </c>
      <c r="F198" s="166" t="s">
        <v>220</v>
      </c>
      <c r="H198" s="167">
        <v>8.7360000000000007</v>
      </c>
      <c r="I198" s="168"/>
      <c r="L198" s="164"/>
      <c r="M198" s="169"/>
      <c r="T198" s="170"/>
      <c r="AT198" s="165" t="s">
        <v>208</v>
      </c>
      <c r="AU198" s="165" t="s">
        <v>76</v>
      </c>
      <c r="AV198" s="14" t="s">
        <v>202</v>
      </c>
      <c r="AW198" s="14" t="s">
        <v>31</v>
      </c>
      <c r="AX198" s="14" t="s">
        <v>76</v>
      </c>
      <c r="AY198" s="165" t="s">
        <v>195</v>
      </c>
    </row>
    <row r="199" spans="2:65" s="1" customFormat="1" ht="24.2" customHeight="1">
      <c r="B199" s="33"/>
      <c r="C199" s="132" t="s">
        <v>342</v>
      </c>
      <c r="D199" s="132" t="s">
        <v>197</v>
      </c>
      <c r="E199" s="133" t="s">
        <v>10696</v>
      </c>
      <c r="F199" s="134" t="s">
        <v>6444</v>
      </c>
      <c r="G199" s="135" t="s">
        <v>200</v>
      </c>
      <c r="H199" s="136">
        <v>425.75099999999998</v>
      </c>
      <c r="I199" s="137"/>
      <c r="J199" s="138">
        <f>ROUND(I199*H199,2)</f>
        <v>0</v>
      </c>
      <c r="K199" s="134" t="s">
        <v>19</v>
      </c>
      <c r="L199" s="33"/>
      <c r="M199" s="139" t="s">
        <v>19</v>
      </c>
      <c r="N199" s="140" t="s">
        <v>40</v>
      </c>
      <c r="P199" s="141">
        <f>O199*H199</f>
        <v>0</v>
      </c>
      <c r="Q199" s="141">
        <v>0</v>
      </c>
      <c r="R199" s="141">
        <f>Q199*H199</f>
        <v>0</v>
      </c>
      <c r="S199" s="141">
        <v>0</v>
      </c>
      <c r="T199" s="142">
        <f>S199*H199</f>
        <v>0</v>
      </c>
      <c r="AR199" s="143" t="s">
        <v>202</v>
      </c>
      <c r="AT199" s="143" t="s">
        <v>197</v>
      </c>
      <c r="AU199" s="143" t="s">
        <v>76</v>
      </c>
      <c r="AY199" s="18" t="s">
        <v>195</v>
      </c>
      <c r="BE199" s="144">
        <f>IF(N199="základní",J199,0)</f>
        <v>0</v>
      </c>
      <c r="BF199" s="144">
        <f>IF(N199="snížená",J199,0)</f>
        <v>0</v>
      </c>
      <c r="BG199" s="144">
        <f>IF(N199="zákl. přenesená",J199,0)</f>
        <v>0</v>
      </c>
      <c r="BH199" s="144">
        <f>IF(N199="sníž. přenesená",J199,0)</f>
        <v>0</v>
      </c>
      <c r="BI199" s="144">
        <f>IF(N199="nulová",J199,0)</f>
        <v>0</v>
      </c>
      <c r="BJ199" s="18" t="s">
        <v>76</v>
      </c>
      <c r="BK199" s="144">
        <f>ROUND(I199*H199,2)</f>
        <v>0</v>
      </c>
      <c r="BL199" s="18" t="s">
        <v>202</v>
      </c>
      <c r="BM199" s="143" t="s">
        <v>10697</v>
      </c>
    </row>
    <row r="200" spans="2:65" s="1" customFormat="1">
      <c r="B200" s="33"/>
      <c r="D200" s="145" t="s">
        <v>204</v>
      </c>
      <c r="F200" s="146" t="s">
        <v>6444</v>
      </c>
      <c r="I200" s="147"/>
      <c r="L200" s="33"/>
      <c r="M200" s="148"/>
      <c r="T200" s="54"/>
      <c r="AT200" s="18" t="s">
        <v>204</v>
      </c>
      <c r="AU200" s="18" t="s">
        <v>76</v>
      </c>
    </row>
    <row r="201" spans="2:65" s="12" customFormat="1">
      <c r="B201" s="151"/>
      <c r="D201" s="145" t="s">
        <v>208</v>
      </c>
      <c r="E201" s="152" t="s">
        <v>19</v>
      </c>
      <c r="F201" s="153" t="s">
        <v>10675</v>
      </c>
      <c r="H201" s="152" t="s">
        <v>19</v>
      </c>
      <c r="I201" s="154"/>
      <c r="L201" s="151"/>
      <c r="M201" s="155"/>
      <c r="T201" s="156"/>
      <c r="AT201" s="152" t="s">
        <v>208</v>
      </c>
      <c r="AU201" s="152" t="s">
        <v>76</v>
      </c>
      <c r="AV201" s="12" t="s">
        <v>76</v>
      </c>
      <c r="AW201" s="12" t="s">
        <v>31</v>
      </c>
      <c r="AX201" s="12" t="s">
        <v>69</v>
      </c>
      <c r="AY201" s="152" t="s">
        <v>195</v>
      </c>
    </row>
    <row r="202" spans="2:65" s="13" customFormat="1">
      <c r="B202" s="157"/>
      <c r="D202" s="145" t="s">
        <v>208</v>
      </c>
      <c r="E202" s="158" t="s">
        <v>19</v>
      </c>
      <c r="F202" s="159" t="s">
        <v>10689</v>
      </c>
      <c r="H202" s="160">
        <v>425.75099999999998</v>
      </c>
      <c r="I202" s="161"/>
      <c r="L202" s="157"/>
      <c r="M202" s="162"/>
      <c r="T202" s="163"/>
      <c r="AT202" s="158" t="s">
        <v>208</v>
      </c>
      <c r="AU202" s="158" t="s">
        <v>76</v>
      </c>
      <c r="AV202" s="13" t="s">
        <v>78</v>
      </c>
      <c r="AW202" s="13" t="s">
        <v>31</v>
      </c>
      <c r="AX202" s="13" t="s">
        <v>69</v>
      </c>
      <c r="AY202" s="158" t="s">
        <v>195</v>
      </c>
    </row>
    <row r="203" spans="2:65" s="14" customFormat="1">
      <c r="B203" s="164"/>
      <c r="D203" s="145" t="s">
        <v>208</v>
      </c>
      <c r="E203" s="165" t="s">
        <v>19</v>
      </c>
      <c r="F203" s="166" t="s">
        <v>220</v>
      </c>
      <c r="H203" s="167">
        <v>425.75099999999998</v>
      </c>
      <c r="I203" s="168"/>
      <c r="L203" s="164"/>
      <c r="M203" s="169"/>
      <c r="T203" s="170"/>
      <c r="AT203" s="165" t="s">
        <v>208</v>
      </c>
      <c r="AU203" s="165" t="s">
        <v>76</v>
      </c>
      <c r="AV203" s="14" t="s">
        <v>202</v>
      </c>
      <c r="AW203" s="14" t="s">
        <v>31</v>
      </c>
      <c r="AX203" s="14" t="s">
        <v>76</v>
      </c>
      <c r="AY203" s="165" t="s">
        <v>195</v>
      </c>
    </row>
    <row r="204" spans="2:65" s="1" customFormat="1" ht="24.2" customHeight="1">
      <c r="B204" s="33"/>
      <c r="C204" s="132" t="s">
        <v>350</v>
      </c>
      <c r="D204" s="132" t="s">
        <v>197</v>
      </c>
      <c r="E204" s="133" t="s">
        <v>10698</v>
      </c>
      <c r="F204" s="134" t="s">
        <v>6447</v>
      </c>
      <c r="G204" s="135" t="s">
        <v>200</v>
      </c>
      <c r="H204" s="136">
        <v>216.779</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202</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202</v>
      </c>
      <c r="BM204" s="143" t="s">
        <v>10699</v>
      </c>
    </row>
    <row r="205" spans="2:65" s="1" customFormat="1">
      <c r="B205" s="33"/>
      <c r="D205" s="145" t="s">
        <v>204</v>
      </c>
      <c r="F205" s="146" t="s">
        <v>6447</v>
      </c>
      <c r="I205" s="147"/>
      <c r="L205" s="33"/>
      <c r="M205" s="148"/>
      <c r="T205" s="54"/>
      <c r="AT205" s="18" t="s">
        <v>204</v>
      </c>
      <c r="AU205" s="18" t="s">
        <v>76</v>
      </c>
    </row>
    <row r="206" spans="2:65" s="12" customFormat="1">
      <c r="B206" s="151"/>
      <c r="D206" s="145" t="s">
        <v>208</v>
      </c>
      <c r="E206" s="152" t="s">
        <v>19</v>
      </c>
      <c r="F206" s="153" t="s">
        <v>10675</v>
      </c>
      <c r="H206" s="152" t="s">
        <v>19</v>
      </c>
      <c r="I206" s="154"/>
      <c r="L206" s="151"/>
      <c r="M206" s="155"/>
      <c r="T206" s="156"/>
      <c r="AT206" s="152" t="s">
        <v>208</v>
      </c>
      <c r="AU206" s="152" t="s">
        <v>76</v>
      </c>
      <c r="AV206" s="12" t="s">
        <v>76</v>
      </c>
      <c r="AW206" s="12" t="s">
        <v>31</v>
      </c>
      <c r="AX206" s="12" t="s">
        <v>69</v>
      </c>
      <c r="AY206" s="152" t="s">
        <v>195</v>
      </c>
    </row>
    <row r="207" spans="2:65" s="13" customFormat="1">
      <c r="B207" s="157"/>
      <c r="D207" s="145" t="s">
        <v>208</v>
      </c>
      <c r="E207" s="158" t="s">
        <v>19</v>
      </c>
      <c r="F207" s="159" t="s">
        <v>10692</v>
      </c>
      <c r="H207" s="160">
        <v>216.779</v>
      </c>
      <c r="I207" s="161"/>
      <c r="L207" s="157"/>
      <c r="M207" s="162"/>
      <c r="T207" s="163"/>
      <c r="AT207" s="158" t="s">
        <v>208</v>
      </c>
      <c r="AU207" s="158" t="s">
        <v>76</v>
      </c>
      <c r="AV207" s="13" t="s">
        <v>78</v>
      </c>
      <c r="AW207" s="13" t="s">
        <v>31</v>
      </c>
      <c r="AX207" s="13" t="s">
        <v>69</v>
      </c>
      <c r="AY207" s="158" t="s">
        <v>195</v>
      </c>
    </row>
    <row r="208" spans="2:65" s="14" customFormat="1">
      <c r="B208" s="164"/>
      <c r="D208" s="145" t="s">
        <v>208</v>
      </c>
      <c r="E208" s="165" t="s">
        <v>19</v>
      </c>
      <c r="F208" s="166" t="s">
        <v>220</v>
      </c>
      <c r="H208" s="167">
        <v>216.779</v>
      </c>
      <c r="I208" s="168"/>
      <c r="L208" s="164"/>
      <c r="M208" s="169"/>
      <c r="T208" s="170"/>
      <c r="AT208" s="165" t="s">
        <v>208</v>
      </c>
      <c r="AU208" s="165" t="s">
        <v>76</v>
      </c>
      <c r="AV208" s="14" t="s">
        <v>202</v>
      </c>
      <c r="AW208" s="14" t="s">
        <v>31</v>
      </c>
      <c r="AX208" s="14" t="s">
        <v>76</v>
      </c>
      <c r="AY208" s="165" t="s">
        <v>195</v>
      </c>
    </row>
    <row r="209" spans="2:65" s="1" customFormat="1" ht="24.2" customHeight="1">
      <c r="B209" s="33"/>
      <c r="C209" s="132" t="s">
        <v>386</v>
      </c>
      <c r="D209" s="132" t="s">
        <v>197</v>
      </c>
      <c r="E209" s="133" t="s">
        <v>10700</v>
      </c>
      <c r="F209" s="134" t="s">
        <v>6450</v>
      </c>
      <c r="G209" s="135" t="s">
        <v>200</v>
      </c>
      <c r="H209" s="136">
        <v>8.7360000000000007</v>
      </c>
      <c r="I209" s="137"/>
      <c r="J209" s="138">
        <f>ROUND(I209*H209,2)</f>
        <v>0</v>
      </c>
      <c r="K209" s="134" t="s">
        <v>19</v>
      </c>
      <c r="L209" s="33"/>
      <c r="M209" s="139" t="s">
        <v>19</v>
      </c>
      <c r="N209" s="140" t="s">
        <v>40</v>
      </c>
      <c r="P209" s="141">
        <f>O209*H209</f>
        <v>0</v>
      </c>
      <c r="Q209" s="141">
        <v>0</v>
      </c>
      <c r="R209" s="141">
        <f>Q209*H209</f>
        <v>0</v>
      </c>
      <c r="S209" s="141">
        <v>0</v>
      </c>
      <c r="T209" s="142">
        <f>S209*H209</f>
        <v>0</v>
      </c>
      <c r="AR209" s="143" t="s">
        <v>202</v>
      </c>
      <c r="AT209" s="143" t="s">
        <v>197</v>
      </c>
      <c r="AU209" s="143" t="s">
        <v>76</v>
      </c>
      <c r="AY209" s="18" t="s">
        <v>195</v>
      </c>
      <c r="BE209" s="144">
        <f>IF(N209="základní",J209,0)</f>
        <v>0</v>
      </c>
      <c r="BF209" s="144">
        <f>IF(N209="snížená",J209,0)</f>
        <v>0</v>
      </c>
      <c r="BG209" s="144">
        <f>IF(N209="zákl. přenesená",J209,0)</f>
        <v>0</v>
      </c>
      <c r="BH209" s="144">
        <f>IF(N209="sníž. přenesená",J209,0)</f>
        <v>0</v>
      </c>
      <c r="BI209" s="144">
        <f>IF(N209="nulová",J209,0)</f>
        <v>0</v>
      </c>
      <c r="BJ209" s="18" t="s">
        <v>76</v>
      </c>
      <c r="BK209" s="144">
        <f>ROUND(I209*H209,2)</f>
        <v>0</v>
      </c>
      <c r="BL209" s="18" t="s">
        <v>202</v>
      </c>
      <c r="BM209" s="143" t="s">
        <v>10701</v>
      </c>
    </row>
    <row r="210" spans="2:65" s="1" customFormat="1">
      <c r="B210" s="33"/>
      <c r="D210" s="145" t="s">
        <v>204</v>
      </c>
      <c r="F210" s="146" t="s">
        <v>6450</v>
      </c>
      <c r="I210" s="147"/>
      <c r="L210" s="33"/>
      <c r="M210" s="148"/>
      <c r="T210" s="54"/>
      <c r="AT210" s="18" t="s">
        <v>204</v>
      </c>
      <c r="AU210" s="18" t="s">
        <v>76</v>
      </c>
    </row>
    <row r="211" spans="2:65" s="12" customFormat="1">
      <c r="B211" s="151"/>
      <c r="D211" s="145" t="s">
        <v>208</v>
      </c>
      <c r="E211" s="152" t="s">
        <v>19</v>
      </c>
      <c r="F211" s="153" t="s">
        <v>10675</v>
      </c>
      <c r="H211" s="152" t="s">
        <v>19</v>
      </c>
      <c r="I211" s="154"/>
      <c r="L211" s="151"/>
      <c r="M211" s="155"/>
      <c r="T211" s="156"/>
      <c r="AT211" s="152" t="s">
        <v>208</v>
      </c>
      <c r="AU211" s="152" t="s">
        <v>76</v>
      </c>
      <c r="AV211" s="12" t="s">
        <v>76</v>
      </c>
      <c r="AW211" s="12" t="s">
        <v>31</v>
      </c>
      <c r="AX211" s="12" t="s">
        <v>69</v>
      </c>
      <c r="AY211" s="152" t="s">
        <v>195</v>
      </c>
    </row>
    <row r="212" spans="2:65" s="13" customFormat="1">
      <c r="B212" s="157"/>
      <c r="D212" s="145" t="s">
        <v>208</v>
      </c>
      <c r="E212" s="158" t="s">
        <v>19</v>
      </c>
      <c r="F212" s="159" t="s">
        <v>10695</v>
      </c>
      <c r="H212" s="160">
        <v>8.7360000000000007</v>
      </c>
      <c r="I212" s="161"/>
      <c r="L212" s="157"/>
      <c r="M212" s="162"/>
      <c r="T212" s="163"/>
      <c r="AT212" s="158" t="s">
        <v>208</v>
      </c>
      <c r="AU212" s="158" t="s">
        <v>76</v>
      </c>
      <c r="AV212" s="13" t="s">
        <v>78</v>
      </c>
      <c r="AW212" s="13" t="s">
        <v>31</v>
      </c>
      <c r="AX212" s="13" t="s">
        <v>69</v>
      </c>
      <c r="AY212" s="158" t="s">
        <v>195</v>
      </c>
    </row>
    <row r="213" spans="2:65" s="14" customFormat="1">
      <c r="B213" s="164"/>
      <c r="D213" s="145" t="s">
        <v>208</v>
      </c>
      <c r="E213" s="165" t="s">
        <v>19</v>
      </c>
      <c r="F213" s="166" t="s">
        <v>220</v>
      </c>
      <c r="H213" s="167">
        <v>8.7360000000000007</v>
      </c>
      <c r="I213" s="168"/>
      <c r="L213" s="164"/>
      <c r="M213" s="169"/>
      <c r="T213" s="170"/>
      <c r="AT213" s="165" t="s">
        <v>208</v>
      </c>
      <c r="AU213" s="165" t="s">
        <v>76</v>
      </c>
      <c r="AV213" s="14" t="s">
        <v>202</v>
      </c>
      <c r="AW213" s="14" t="s">
        <v>31</v>
      </c>
      <c r="AX213" s="14" t="s">
        <v>76</v>
      </c>
      <c r="AY213" s="165" t="s">
        <v>195</v>
      </c>
    </row>
    <row r="214" spans="2:65" s="11" customFormat="1" ht="25.9" customHeight="1">
      <c r="B214" s="120"/>
      <c r="D214" s="121" t="s">
        <v>68</v>
      </c>
      <c r="E214" s="122" t="s">
        <v>338</v>
      </c>
      <c r="F214" s="122" t="s">
        <v>6452</v>
      </c>
      <c r="I214" s="123"/>
      <c r="J214" s="124">
        <f>BK214</f>
        <v>0</v>
      </c>
      <c r="L214" s="120"/>
      <c r="M214" s="125"/>
      <c r="P214" s="126">
        <f>SUM(P215:P252)</f>
        <v>0</v>
      </c>
      <c r="R214" s="126">
        <f>SUM(R215:R252)</f>
        <v>0</v>
      </c>
      <c r="T214" s="127">
        <f>SUM(T215:T252)</f>
        <v>0</v>
      </c>
      <c r="AR214" s="121" t="s">
        <v>76</v>
      </c>
      <c r="AT214" s="128" t="s">
        <v>68</v>
      </c>
      <c r="AU214" s="128" t="s">
        <v>69</v>
      </c>
      <c r="AY214" s="121" t="s">
        <v>195</v>
      </c>
      <c r="BK214" s="129">
        <f>SUM(BK215:BK252)</f>
        <v>0</v>
      </c>
    </row>
    <row r="215" spans="2:65" s="1" customFormat="1" ht="24.2" customHeight="1">
      <c r="B215" s="33"/>
      <c r="C215" s="132" t="s">
        <v>392</v>
      </c>
      <c r="D215" s="132" t="s">
        <v>197</v>
      </c>
      <c r="E215" s="133" t="s">
        <v>10702</v>
      </c>
      <c r="F215" s="134" t="s">
        <v>6454</v>
      </c>
      <c r="G215" s="135" t="s">
        <v>246</v>
      </c>
      <c r="H215" s="136">
        <v>291.59800000000001</v>
      </c>
      <c r="I215" s="137"/>
      <c r="J215" s="138">
        <f>ROUND(I215*H215,2)</f>
        <v>0</v>
      </c>
      <c r="K215" s="134" t="s">
        <v>19</v>
      </c>
      <c r="L215" s="33"/>
      <c r="M215" s="139" t="s">
        <v>19</v>
      </c>
      <c r="N215" s="140" t="s">
        <v>40</v>
      </c>
      <c r="P215" s="141">
        <f>O215*H215</f>
        <v>0</v>
      </c>
      <c r="Q215" s="141">
        <v>0</v>
      </c>
      <c r="R215" s="141">
        <f>Q215*H215</f>
        <v>0</v>
      </c>
      <c r="S215" s="141">
        <v>0</v>
      </c>
      <c r="T215" s="142">
        <f>S215*H215</f>
        <v>0</v>
      </c>
      <c r="AR215" s="143" t="s">
        <v>202</v>
      </c>
      <c r="AT215" s="143" t="s">
        <v>197</v>
      </c>
      <c r="AU215" s="143" t="s">
        <v>76</v>
      </c>
      <c r="AY215" s="18" t="s">
        <v>195</v>
      </c>
      <c r="BE215" s="144">
        <f>IF(N215="základní",J215,0)</f>
        <v>0</v>
      </c>
      <c r="BF215" s="144">
        <f>IF(N215="snížená",J215,0)</f>
        <v>0</v>
      </c>
      <c r="BG215" s="144">
        <f>IF(N215="zákl. přenesená",J215,0)</f>
        <v>0</v>
      </c>
      <c r="BH215" s="144">
        <f>IF(N215="sníž. přenesená",J215,0)</f>
        <v>0</v>
      </c>
      <c r="BI215" s="144">
        <f>IF(N215="nulová",J215,0)</f>
        <v>0</v>
      </c>
      <c r="BJ215" s="18" t="s">
        <v>76</v>
      </c>
      <c r="BK215" s="144">
        <f>ROUND(I215*H215,2)</f>
        <v>0</v>
      </c>
      <c r="BL215" s="18" t="s">
        <v>202</v>
      </c>
      <c r="BM215" s="143" t="s">
        <v>10703</v>
      </c>
    </row>
    <row r="216" spans="2:65" s="1" customFormat="1">
      <c r="B216" s="33"/>
      <c r="D216" s="145" t="s">
        <v>204</v>
      </c>
      <c r="F216" s="146" t="s">
        <v>6454</v>
      </c>
      <c r="I216" s="147"/>
      <c r="L216" s="33"/>
      <c r="M216" s="148"/>
      <c r="T216" s="54"/>
      <c r="AT216" s="18" t="s">
        <v>204</v>
      </c>
      <c r="AU216" s="18" t="s">
        <v>76</v>
      </c>
    </row>
    <row r="217" spans="2:65" s="12" customFormat="1">
      <c r="B217" s="151"/>
      <c r="D217" s="145" t="s">
        <v>208</v>
      </c>
      <c r="E217" s="152" t="s">
        <v>19</v>
      </c>
      <c r="F217" s="153" t="s">
        <v>10675</v>
      </c>
      <c r="H217" s="152" t="s">
        <v>19</v>
      </c>
      <c r="I217" s="154"/>
      <c r="L217" s="151"/>
      <c r="M217" s="155"/>
      <c r="T217" s="156"/>
      <c r="AT217" s="152" t="s">
        <v>208</v>
      </c>
      <c r="AU217" s="152" t="s">
        <v>76</v>
      </c>
      <c r="AV217" s="12" t="s">
        <v>76</v>
      </c>
      <c r="AW217" s="12" t="s">
        <v>31</v>
      </c>
      <c r="AX217" s="12" t="s">
        <v>69</v>
      </c>
      <c r="AY217" s="152" t="s">
        <v>195</v>
      </c>
    </row>
    <row r="218" spans="2:65" s="13" customFormat="1">
      <c r="B218" s="157"/>
      <c r="D218" s="145" t="s">
        <v>208</v>
      </c>
      <c r="E218" s="158" t="s">
        <v>19</v>
      </c>
      <c r="F218" s="159" t="s">
        <v>10704</v>
      </c>
      <c r="H218" s="160">
        <v>267.47800000000001</v>
      </c>
      <c r="I218" s="161"/>
      <c r="L218" s="157"/>
      <c r="M218" s="162"/>
      <c r="T218" s="163"/>
      <c r="AT218" s="158" t="s">
        <v>208</v>
      </c>
      <c r="AU218" s="158" t="s">
        <v>76</v>
      </c>
      <c r="AV218" s="13" t="s">
        <v>78</v>
      </c>
      <c r="AW218" s="13" t="s">
        <v>31</v>
      </c>
      <c r="AX218" s="13" t="s">
        <v>69</v>
      </c>
      <c r="AY218" s="158" t="s">
        <v>195</v>
      </c>
    </row>
    <row r="219" spans="2:65" s="12" customFormat="1">
      <c r="B219" s="151"/>
      <c r="D219" s="145" t="s">
        <v>208</v>
      </c>
      <c r="E219" s="152" t="s">
        <v>19</v>
      </c>
      <c r="F219" s="153" t="s">
        <v>10670</v>
      </c>
      <c r="H219" s="152" t="s">
        <v>19</v>
      </c>
      <c r="I219" s="154"/>
      <c r="L219" s="151"/>
      <c r="M219" s="155"/>
      <c r="T219" s="156"/>
      <c r="AT219" s="152" t="s">
        <v>208</v>
      </c>
      <c r="AU219" s="152" t="s">
        <v>76</v>
      </c>
      <c r="AV219" s="12" t="s">
        <v>76</v>
      </c>
      <c r="AW219" s="12" t="s">
        <v>31</v>
      </c>
      <c r="AX219" s="12" t="s">
        <v>69</v>
      </c>
      <c r="AY219" s="152" t="s">
        <v>195</v>
      </c>
    </row>
    <row r="220" spans="2:65" s="13" customFormat="1">
      <c r="B220" s="157"/>
      <c r="D220" s="145" t="s">
        <v>208</v>
      </c>
      <c r="E220" s="158" t="s">
        <v>19</v>
      </c>
      <c r="F220" s="159" t="s">
        <v>10705</v>
      </c>
      <c r="H220" s="160">
        <v>24.12</v>
      </c>
      <c r="I220" s="161"/>
      <c r="L220" s="157"/>
      <c r="M220" s="162"/>
      <c r="T220" s="163"/>
      <c r="AT220" s="158" t="s">
        <v>208</v>
      </c>
      <c r="AU220" s="158" t="s">
        <v>76</v>
      </c>
      <c r="AV220" s="13" t="s">
        <v>78</v>
      </c>
      <c r="AW220" s="13" t="s">
        <v>31</v>
      </c>
      <c r="AX220" s="13" t="s">
        <v>69</v>
      </c>
      <c r="AY220" s="158" t="s">
        <v>195</v>
      </c>
    </row>
    <row r="221" spans="2:65" s="14" customFormat="1">
      <c r="B221" s="164"/>
      <c r="D221" s="145" t="s">
        <v>208</v>
      </c>
      <c r="E221" s="165" t="s">
        <v>19</v>
      </c>
      <c r="F221" s="166" t="s">
        <v>220</v>
      </c>
      <c r="H221" s="167">
        <v>291.59800000000001</v>
      </c>
      <c r="I221" s="168"/>
      <c r="L221" s="164"/>
      <c r="M221" s="169"/>
      <c r="T221" s="170"/>
      <c r="AT221" s="165" t="s">
        <v>208</v>
      </c>
      <c r="AU221" s="165" t="s">
        <v>76</v>
      </c>
      <c r="AV221" s="14" t="s">
        <v>202</v>
      </c>
      <c r="AW221" s="14" t="s">
        <v>31</v>
      </c>
      <c r="AX221" s="14" t="s">
        <v>76</v>
      </c>
      <c r="AY221" s="165" t="s">
        <v>195</v>
      </c>
    </row>
    <row r="222" spans="2:65" s="1" customFormat="1" ht="24.2" customHeight="1">
      <c r="B222" s="33"/>
      <c r="C222" s="132" t="s">
        <v>7</v>
      </c>
      <c r="D222" s="132" t="s">
        <v>197</v>
      </c>
      <c r="E222" s="133" t="s">
        <v>10706</v>
      </c>
      <c r="F222" s="134" t="s">
        <v>10707</v>
      </c>
      <c r="G222" s="135" t="s">
        <v>246</v>
      </c>
      <c r="H222" s="136">
        <v>60.631</v>
      </c>
      <c r="I222" s="137"/>
      <c r="J222" s="138">
        <f>ROUND(I222*H222,2)</f>
        <v>0</v>
      </c>
      <c r="K222" s="134" t="s">
        <v>19</v>
      </c>
      <c r="L222" s="33"/>
      <c r="M222" s="139" t="s">
        <v>19</v>
      </c>
      <c r="N222" s="140" t="s">
        <v>40</v>
      </c>
      <c r="P222" s="141">
        <f>O222*H222</f>
        <v>0</v>
      </c>
      <c r="Q222" s="141">
        <v>0</v>
      </c>
      <c r="R222" s="141">
        <f>Q222*H222</f>
        <v>0</v>
      </c>
      <c r="S222" s="141">
        <v>0</v>
      </c>
      <c r="T222" s="142">
        <f>S222*H222</f>
        <v>0</v>
      </c>
      <c r="AR222" s="143" t="s">
        <v>202</v>
      </c>
      <c r="AT222" s="143" t="s">
        <v>197</v>
      </c>
      <c r="AU222" s="143" t="s">
        <v>76</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202</v>
      </c>
      <c r="BM222" s="143" t="s">
        <v>10708</v>
      </c>
    </row>
    <row r="223" spans="2:65" s="1" customFormat="1">
      <c r="B223" s="33"/>
      <c r="D223" s="145" t="s">
        <v>204</v>
      </c>
      <c r="F223" s="146" t="s">
        <v>10707</v>
      </c>
      <c r="I223" s="147"/>
      <c r="L223" s="33"/>
      <c r="M223" s="148"/>
      <c r="T223" s="54"/>
      <c r="AT223" s="18" t="s">
        <v>204</v>
      </c>
      <c r="AU223" s="18" t="s">
        <v>76</v>
      </c>
    </row>
    <row r="224" spans="2:65" s="12" customFormat="1">
      <c r="B224" s="151"/>
      <c r="D224" s="145" t="s">
        <v>208</v>
      </c>
      <c r="E224" s="152" t="s">
        <v>19</v>
      </c>
      <c r="F224" s="153" t="s">
        <v>10675</v>
      </c>
      <c r="H224" s="152" t="s">
        <v>19</v>
      </c>
      <c r="I224" s="154"/>
      <c r="L224" s="151"/>
      <c r="M224" s="155"/>
      <c r="T224" s="156"/>
      <c r="AT224" s="152" t="s">
        <v>208</v>
      </c>
      <c r="AU224" s="152" t="s">
        <v>76</v>
      </c>
      <c r="AV224" s="12" t="s">
        <v>76</v>
      </c>
      <c r="AW224" s="12" t="s">
        <v>31</v>
      </c>
      <c r="AX224" s="12" t="s">
        <v>69</v>
      </c>
      <c r="AY224" s="152" t="s">
        <v>195</v>
      </c>
    </row>
    <row r="225" spans="2:65" s="13" customFormat="1">
      <c r="B225" s="157"/>
      <c r="D225" s="145" t="s">
        <v>208</v>
      </c>
      <c r="E225" s="158" t="s">
        <v>19</v>
      </c>
      <c r="F225" s="159" t="s">
        <v>10709</v>
      </c>
      <c r="H225" s="160">
        <v>60.631</v>
      </c>
      <c r="I225" s="161"/>
      <c r="L225" s="157"/>
      <c r="M225" s="162"/>
      <c r="T225" s="163"/>
      <c r="AT225" s="158" t="s">
        <v>208</v>
      </c>
      <c r="AU225" s="158" t="s">
        <v>76</v>
      </c>
      <c r="AV225" s="13" t="s">
        <v>78</v>
      </c>
      <c r="AW225" s="13" t="s">
        <v>31</v>
      </c>
      <c r="AX225" s="13" t="s">
        <v>69</v>
      </c>
      <c r="AY225" s="158" t="s">
        <v>195</v>
      </c>
    </row>
    <row r="226" spans="2:65" s="14" customFormat="1">
      <c r="B226" s="164"/>
      <c r="D226" s="145" t="s">
        <v>208</v>
      </c>
      <c r="E226" s="165" t="s">
        <v>19</v>
      </c>
      <c r="F226" s="166" t="s">
        <v>220</v>
      </c>
      <c r="H226" s="167">
        <v>60.631</v>
      </c>
      <c r="I226" s="168"/>
      <c r="L226" s="164"/>
      <c r="M226" s="169"/>
      <c r="T226" s="170"/>
      <c r="AT226" s="165" t="s">
        <v>208</v>
      </c>
      <c r="AU226" s="165" t="s">
        <v>76</v>
      </c>
      <c r="AV226" s="14" t="s">
        <v>202</v>
      </c>
      <c r="AW226" s="14" t="s">
        <v>31</v>
      </c>
      <c r="AX226" s="14" t="s">
        <v>76</v>
      </c>
      <c r="AY226" s="165" t="s">
        <v>195</v>
      </c>
    </row>
    <row r="227" spans="2:65" s="1" customFormat="1" ht="24.2" customHeight="1">
      <c r="B227" s="33"/>
      <c r="C227" s="132" t="s">
        <v>404</v>
      </c>
      <c r="D227" s="132" t="s">
        <v>197</v>
      </c>
      <c r="E227" s="133" t="s">
        <v>10710</v>
      </c>
      <c r="F227" s="134" t="s">
        <v>6459</v>
      </c>
      <c r="G227" s="135" t="s">
        <v>246</v>
      </c>
      <c r="H227" s="136">
        <v>4.4450000000000003</v>
      </c>
      <c r="I227" s="137"/>
      <c r="J227" s="138">
        <f>ROUND(I227*H227,2)</f>
        <v>0</v>
      </c>
      <c r="K227" s="134" t="s">
        <v>19</v>
      </c>
      <c r="L227" s="33"/>
      <c r="M227" s="139" t="s">
        <v>19</v>
      </c>
      <c r="N227" s="140" t="s">
        <v>40</v>
      </c>
      <c r="P227" s="141">
        <f>O227*H227</f>
        <v>0</v>
      </c>
      <c r="Q227" s="141">
        <v>0</v>
      </c>
      <c r="R227" s="141">
        <f>Q227*H227</f>
        <v>0</v>
      </c>
      <c r="S227" s="141">
        <v>0</v>
      </c>
      <c r="T227" s="142">
        <f>S227*H227</f>
        <v>0</v>
      </c>
      <c r="AR227" s="143" t="s">
        <v>202</v>
      </c>
      <c r="AT227" s="143" t="s">
        <v>197</v>
      </c>
      <c r="AU227" s="143" t="s">
        <v>76</v>
      </c>
      <c r="AY227" s="18" t="s">
        <v>195</v>
      </c>
      <c r="BE227" s="144">
        <f>IF(N227="základní",J227,0)</f>
        <v>0</v>
      </c>
      <c r="BF227" s="144">
        <f>IF(N227="snížená",J227,0)</f>
        <v>0</v>
      </c>
      <c r="BG227" s="144">
        <f>IF(N227="zákl. přenesená",J227,0)</f>
        <v>0</v>
      </c>
      <c r="BH227" s="144">
        <f>IF(N227="sníž. přenesená",J227,0)</f>
        <v>0</v>
      </c>
      <c r="BI227" s="144">
        <f>IF(N227="nulová",J227,0)</f>
        <v>0</v>
      </c>
      <c r="BJ227" s="18" t="s">
        <v>76</v>
      </c>
      <c r="BK227" s="144">
        <f>ROUND(I227*H227,2)</f>
        <v>0</v>
      </c>
      <c r="BL227" s="18" t="s">
        <v>202</v>
      </c>
      <c r="BM227" s="143" t="s">
        <v>10711</v>
      </c>
    </row>
    <row r="228" spans="2:65" s="1" customFormat="1">
      <c r="B228" s="33"/>
      <c r="D228" s="145" t="s">
        <v>204</v>
      </c>
      <c r="F228" s="146" t="s">
        <v>6459</v>
      </c>
      <c r="I228" s="147"/>
      <c r="L228" s="33"/>
      <c r="M228" s="148"/>
      <c r="T228" s="54"/>
      <c r="AT228" s="18" t="s">
        <v>204</v>
      </c>
      <c r="AU228" s="18" t="s">
        <v>76</v>
      </c>
    </row>
    <row r="229" spans="2:65" s="12" customFormat="1">
      <c r="B229" s="151"/>
      <c r="D229" s="145" t="s">
        <v>208</v>
      </c>
      <c r="E229" s="152" t="s">
        <v>19</v>
      </c>
      <c r="F229" s="153" t="s">
        <v>10675</v>
      </c>
      <c r="H229" s="152" t="s">
        <v>19</v>
      </c>
      <c r="I229" s="154"/>
      <c r="L229" s="151"/>
      <c r="M229" s="155"/>
      <c r="T229" s="156"/>
      <c r="AT229" s="152" t="s">
        <v>208</v>
      </c>
      <c r="AU229" s="152" t="s">
        <v>76</v>
      </c>
      <c r="AV229" s="12" t="s">
        <v>76</v>
      </c>
      <c r="AW229" s="12" t="s">
        <v>31</v>
      </c>
      <c r="AX229" s="12" t="s">
        <v>69</v>
      </c>
      <c r="AY229" s="152" t="s">
        <v>195</v>
      </c>
    </row>
    <row r="230" spans="2:65" s="13" customFormat="1">
      <c r="B230" s="157"/>
      <c r="D230" s="145" t="s">
        <v>208</v>
      </c>
      <c r="E230" s="158" t="s">
        <v>19</v>
      </c>
      <c r="F230" s="159" t="s">
        <v>10712</v>
      </c>
      <c r="H230" s="160">
        <v>4.4450000000000003</v>
      </c>
      <c r="I230" s="161"/>
      <c r="L230" s="157"/>
      <c r="M230" s="162"/>
      <c r="T230" s="163"/>
      <c r="AT230" s="158" t="s">
        <v>208</v>
      </c>
      <c r="AU230" s="158" t="s">
        <v>76</v>
      </c>
      <c r="AV230" s="13" t="s">
        <v>78</v>
      </c>
      <c r="AW230" s="13" t="s">
        <v>31</v>
      </c>
      <c r="AX230" s="13" t="s">
        <v>69</v>
      </c>
      <c r="AY230" s="158" t="s">
        <v>195</v>
      </c>
    </row>
    <row r="231" spans="2:65" s="14" customFormat="1">
      <c r="B231" s="164"/>
      <c r="D231" s="145" t="s">
        <v>208</v>
      </c>
      <c r="E231" s="165" t="s">
        <v>19</v>
      </c>
      <c r="F231" s="166" t="s">
        <v>220</v>
      </c>
      <c r="H231" s="167">
        <v>4.4450000000000003</v>
      </c>
      <c r="I231" s="168"/>
      <c r="L231" s="164"/>
      <c r="M231" s="169"/>
      <c r="T231" s="170"/>
      <c r="AT231" s="165" t="s">
        <v>208</v>
      </c>
      <c r="AU231" s="165" t="s">
        <v>76</v>
      </c>
      <c r="AV231" s="14" t="s">
        <v>202</v>
      </c>
      <c r="AW231" s="14" t="s">
        <v>31</v>
      </c>
      <c r="AX231" s="14" t="s">
        <v>76</v>
      </c>
      <c r="AY231" s="165" t="s">
        <v>195</v>
      </c>
    </row>
    <row r="232" spans="2:65" s="1" customFormat="1" ht="24.2" customHeight="1">
      <c r="B232" s="33"/>
      <c r="C232" s="132" t="s">
        <v>412</v>
      </c>
      <c r="D232" s="132" t="s">
        <v>197</v>
      </c>
      <c r="E232" s="133" t="s">
        <v>10713</v>
      </c>
      <c r="F232" s="134" t="s">
        <v>10714</v>
      </c>
      <c r="G232" s="135" t="s">
        <v>246</v>
      </c>
      <c r="H232" s="136">
        <v>356.673</v>
      </c>
      <c r="I232" s="137"/>
      <c r="J232" s="138">
        <f>ROUND(I232*H232,2)</f>
        <v>0</v>
      </c>
      <c r="K232" s="134" t="s">
        <v>19</v>
      </c>
      <c r="L232" s="33"/>
      <c r="M232" s="139" t="s">
        <v>19</v>
      </c>
      <c r="N232" s="140" t="s">
        <v>40</v>
      </c>
      <c r="P232" s="141">
        <f>O232*H232</f>
        <v>0</v>
      </c>
      <c r="Q232" s="141">
        <v>0</v>
      </c>
      <c r="R232" s="141">
        <f>Q232*H232</f>
        <v>0</v>
      </c>
      <c r="S232" s="141">
        <v>0</v>
      </c>
      <c r="T232" s="142">
        <f>S232*H232</f>
        <v>0</v>
      </c>
      <c r="AR232" s="143" t="s">
        <v>202</v>
      </c>
      <c r="AT232" s="143" t="s">
        <v>197</v>
      </c>
      <c r="AU232" s="143" t="s">
        <v>76</v>
      </c>
      <c r="AY232" s="18" t="s">
        <v>195</v>
      </c>
      <c r="BE232" s="144">
        <f>IF(N232="základní",J232,0)</f>
        <v>0</v>
      </c>
      <c r="BF232" s="144">
        <f>IF(N232="snížená",J232,0)</f>
        <v>0</v>
      </c>
      <c r="BG232" s="144">
        <f>IF(N232="zákl. přenesená",J232,0)</f>
        <v>0</v>
      </c>
      <c r="BH232" s="144">
        <f>IF(N232="sníž. přenesená",J232,0)</f>
        <v>0</v>
      </c>
      <c r="BI232" s="144">
        <f>IF(N232="nulová",J232,0)</f>
        <v>0</v>
      </c>
      <c r="BJ232" s="18" t="s">
        <v>76</v>
      </c>
      <c r="BK232" s="144">
        <f>ROUND(I232*H232,2)</f>
        <v>0</v>
      </c>
      <c r="BL232" s="18" t="s">
        <v>202</v>
      </c>
      <c r="BM232" s="143" t="s">
        <v>10715</v>
      </c>
    </row>
    <row r="233" spans="2:65" s="1" customFormat="1">
      <c r="B233" s="33"/>
      <c r="D233" s="145" t="s">
        <v>204</v>
      </c>
      <c r="F233" s="146" t="s">
        <v>10714</v>
      </c>
      <c r="I233" s="147"/>
      <c r="L233" s="33"/>
      <c r="M233" s="148"/>
      <c r="T233" s="54"/>
      <c r="AT233" s="18" t="s">
        <v>204</v>
      </c>
      <c r="AU233" s="18" t="s">
        <v>76</v>
      </c>
    </row>
    <row r="234" spans="2:65" s="12" customFormat="1">
      <c r="B234" s="151"/>
      <c r="D234" s="145" t="s">
        <v>208</v>
      </c>
      <c r="E234" s="152" t="s">
        <v>19</v>
      </c>
      <c r="F234" s="153" t="s">
        <v>10675</v>
      </c>
      <c r="H234" s="152" t="s">
        <v>19</v>
      </c>
      <c r="I234" s="154"/>
      <c r="L234" s="151"/>
      <c r="M234" s="155"/>
      <c r="T234" s="156"/>
      <c r="AT234" s="152" t="s">
        <v>208</v>
      </c>
      <c r="AU234" s="152" t="s">
        <v>76</v>
      </c>
      <c r="AV234" s="12" t="s">
        <v>76</v>
      </c>
      <c r="AW234" s="12" t="s">
        <v>31</v>
      </c>
      <c r="AX234" s="12" t="s">
        <v>69</v>
      </c>
      <c r="AY234" s="152" t="s">
        <v>195</v>
      </c>
    </row>
    <row r="235" spans="2:65" s="13" customFormat="1">
      <c r="B235" s="157"/>
      <c r="D235" s="145" t="s">
        <v>208</v>
      </c>
      <c r="E235" s="158" t="s">
        <v>19</v>
      </c>
      <c r="F235" s="159" t="s">
        <v>10716</v>
      </c>
      <c r="H235" s="160">
        <v>332.553</v>
      </c>
      <c r="I235" s="161"/>
      <c r="L235" s="157"/>
      <c r="M235" s="162"/>
      <c r="T235" s="163"/>
      <c r="AT235" s="158" t="s">
        <v>208</v>
      </c>
      <c r="AU235" s="158" t="s">
        <v>76</v>
      </c>
      <c r="AV235" s="13" t="s">
        <v>78</v>
      </c>
      <c r="AW235" s="13" t="s">
        <v>31</v>
      </c>
      <c r="AX235" s="13" t="s">
        <v>69</v>
      </c>
      <c r="AY235" s="158" t="s">
        <v>195</v>
      </c>
    </row>
    <row r="236" spans="2:65" s="12" customFormat="1">
      <c r="B236" s="151"/>
      <c r="D236" s="145" t="s">
        <v>208</v>
      </c>
      <c r="E236" s="152" t="s">
        <v>19</v>
      </c>
      <c r="F236" s="153" t="s">
        <v>10670</v>
      </c>
      <c r="H236" s="152" t="s">
        <v>19</v>
      </c>
      <c r="I236" s="154"/>
      <c r="L236" s="151"/>
      <c r="M236" s="155"/>
      <c r="T236" s="156"/>
      <c r="AT236" s="152" t="s">
        <v>208</v>
      </c>
      <c r="AU236" s="152" t="s">
        <v>76</v>
      </c>
      <c r="AV236" s="12" t="s">
        <v>76</v>
      </c>
      <c r="AW236" s="12" t="s">
        <v>31</v>
      </c>
      <c r="AX236" s="12" t="s">
        <v>69</v>
      </c>
      <c r="AY236" s="152" t="s">
        <v>195</v>
      </c>
    </row>
    <row r="237" spans="2:65" s="13" customFormat="1">
      <c r="B237" s="157"/>
      <c r="D237" s="145" t="s">
        <v>208</v>
      </c>
      <c r="E237" s="158" t="s">
        <v>19</v>
      </c>
      <c r="F237" s="159" t="s">
        <v>10705</v>
      </c>
      <c r="H237" s="160">
        <v>24.12</v>
      </c>
      <c r="I237" s="161"/>
      <c r="L237" s="157"/>
      <c r="M237" s="162"/>
      <c r="T237" s="163"/>
      <c r="AT237" s="158" t="s">
        <v>208</v>
      </c>
      <c r="AU237" s="158" t="s">
        <v>76</v>
      </c>
      <c r="AV237" s="13" t="s">
        <v>78</v>
      </c>
      <c r="AW237" s="13" t="s">
        <v>31</v>
      </c>
      <c r="AX237" s="13" t="s">
        <v>69</v>
      </c>
      <c r="AY237" s="158" t="s">
        <v>195</v>
      </c>
    </row>
    <row r="238" spans="2:65" s="14" customFormat="1">
      <c r="B238" s="164"/>
      <c r="D238" s="145" t="s">
        <v>208</v>
      </c>
      <c r="E238" s="165" t="s">
        <v>19</v>
      </c>
      <c r="F238" s="166" t="s">
        <v>220</v>
      </c>
      <c r="H238" s="167">
        <v>356.673</v>
      </c>
      <c r="I238" s="168"/>
      <c r="L238" s="164"/>
      <c r="M238" s="169"/>
      <c r="T238" s="170"/>
      <c r="AT238" s="165" t="s">
        <v>208</v>
      </c>
      <c r="AU238" s="165" t="s">
        <v>76</v>
      </c>
      <c r="AV238" s="14" t="s">
        <v>202</v>
      </c>
      <c r="AW238" s="14" t="s">
        <v>31</v>
      </c>
      <c r="AX238" s="14" t="s">
        <v>76</v>
      </c>
      <c r="AY238" s="165" t="s">
        <v>195</v>
      </c>
    </row>
    <row r="239" spans="2:65" s="1" customFormat="1" ht="24.2" customHeight="1">
      <c r="B239" s="33"/>
      <c r="C239" s="132" t="s">
        <v>418</v>
      </c>
      <c r="D239" s="132" t="s">
        <v>197</v>
      </c>
      <c r="E239" s="133" t="s">
        <v>10717</v>
      </c>
      <c r="F239" s="134" t="s">
        <v>6474</v>
      </c>
      <c r="G239" s="135" t="s">
        <v>246</v>
      </c>
      <c r="H239" s="136">
        <v>356.673</v>
      </c>
      <c r="I239" s="137"/>
      <c r="J239" s="138">
        <f>ROUND(I239*H239,2)</f>
        <v>0</v>
      </c>
      <c r="K239" s="134" t="s">
        <v>19</v>
      </c>
      <c r="L239" s="33"/>
      <c r="M239" s="139" t="s">
        <v>19</v>
      </c>
      <c r="N239" s="140" t="s">
        <v>40</v>
      </c>
      <c r="P239" s="141">
        <f>O239*H239</f>
        <v>0</v>
      </c>
      <c r="Q239" s="141">
        <v>0</v>
      </c>
      <c r="R239" s="141">
        <f>Q239*H239</f>
        <v>0</v>
      </c>
      <c r="S239" s="141">
        <v>0</v>
      </c>
      <c r="T239" s="142">
        <f>S239*H239</f>
        <v>0</v>
      </c>
      <c r="AR239" s="143" t="s">
        <v>202</v>
      </c>
      <c r="AT239" s="143" t="s">
        <v>197</v>
      </c>
      <c r="AU239" s="143" t="s">
        <v>76</v>
      </c>
      <c r="AY239" s="18" t="s">
        <v>195</v>
      </c>
      <c r="BE239" s="144">
        <f>IF(N239="základní",J239,0)</f>
        <v>0</v>
      </c>
      <c r="BF239" s="144">
        <f>IF(N239="snížená",J239,0)</f>
        <v>0</v>
      </c>
      <c r="BG239" s="144">
        <f>IF(N239="zákl. přenesená",J239,0)</f>
        <v>0</v>
      </c>
      <c r="BH239" s="144">
        <f>IF(N239="sníž. přenesená",J239,0)</f>
        <v>0</v>
      </c>
      <c r="BI239" s="144">
        <f>IF(N239="nulová",J239,0)</f>
        <v>0</v>
      </c>
      <c r="BJ239" s="18" t="s">
        <v>76</v>
      </c>
      <c r="BK239" s="144">
        <f>ROUND(I239*H239,2)</f>
        <v>0</v>
      </c>
      <c r="BL239" s="18" t="s">
        <v>202</v>
      </c>
      <c r="BM239" s="143" t="s">
        <v>10718</v>
      </c>
    </row>
    <row r="240" spans="2:65" s="1" customFormat="1">
      <c r="B240" s="33"/>
      <c r="D240" s="145" t="s">
        <v>204</v>
      </c>
      <c r="F240" s="146" t="s">
        <v>6474</v>
      </c>
      <c r="I240" s="147"/>
      <c r="L240" s="33"/>
      <c r="M240" s="148"/>
      <c r="T240" s="54"/>
      <c r="AT240" s="18" t="s">
        <v>204</v>
      </c>
      <c r="AU240" s="18" t="s">
        <v>76</v>
      </c>
    </row>
    <row r="241" spans="2:65" s="12" customFormat="1">
      <c r="B241" s="151"/>
      <c r="D241" s="145" t="s">
        <v>208</v>
      </c>
      <c r="E241" s="152" t="s">
        <v>19</v>
      </c>
      <c r="F241" s="153" t="s">
        <v>10675</v>
      </c>
      <c r="H241" s="152" t="s">
        <v>19</v>
      </c>
      <c r="I241" s="154"/>
      <c r="L241" s="151"/>
      <c r="M241" s="155"/>
      <c r="T241" s="156"/>
      <c r="AT241" s="152" t="s">
        <v>208</v>
      </c>
      <c r="AU241" s="152" t="s">
        <v>76</v>
      </c>
      <c r="AV241" s="12" t="s">
        <v>76</v>
      </c>
      <c r="AW241" s="12" t="s">
        <v>31</v>
      </c>
      <c r="AX241" s="12" t="s">
        <v>69</v>
      </c>
      <c r="AY241" s="152" t="s">
        <v>195</v>
      </c>
    </row>
    <row r="242" spans="2:65" s="13" customFormat="1">
      <c r="B242" s="157"/>
      <c r="D242" s="145" t="s">
        <v>208</v>
      </c>
      <c r="E242" s="158" t="s">
        <v>19</v>
      </c>
      <c r="F242" s="159" t="s">
        <v>10716</v>
      </c>
      <c r="H242" s="160">
        <v>332.553</v>
      </c>
      <c r="I242" s="161"/>
      <c r="L242" s="157"/>
      <c r="M242" s="162"/>
      <c r="T242" s="163"/>
      <c r="AT242" s="158" t="s">
        <v>208</v>
      </c>
      <c r="AU242" s="158" t="s">
        <v>76</v>
      </c>
      <c r="AV242" s="13" t="s">
        <v>78</v>
      </c>
      <c r="AW242" s="13" t="s">
        <v>31</v>
      </c>
      <c r="AX242" s="13" t="s">
        <v>69</v>
      </c>
      <c r="AY242" s="158" t="s">
        <v>195</v>
      </c>
    </row>
    <row r="243" spans="2:65" s="12" customFormat="1">
      <c r="B243" s="151"/>
      <c r="D243" s="145" t="s">
        <v>208</v>
      </c>
      <c r="E243" s="152" t="s">
        <v>19</v>
      </c>
      <c r="F243" s="153" t="s">
        <v>10670</v>
      </c>
      <c r="H243" s="152" t="s">
        <v>19</v>
      </c>
      <c r="I243" s="154"/>
      <c r="L243" s="151"/>
      <c r="M243" s="155"/>
      <c r="T243" s="156"/>
      <c r="AT243" s="152" t="s">
        <v>208</v>
      </c>
      <c r="AU243" s="152" t="s">
        <v>76</v>
      </c>
      <c r="AV243" s="12" t="s">
        <v>76</v>
      </c>
      <c r="AW243" s="12" t="s">
        <v>31</v>
      </c>
      <c r="AX243" s="12" t="s">
        <v>69</v>
      </c>
      <c r="AY243" s="152" t="s">
        <v>195</v>
      </c>
    </row>
    <row r="244" spans="2:65" s="13" customFormat="1">
      <c r="B244" s="157"/>
      <c r="D244" s="145" t="s">
        <v>208</v>
      </c>
      <c r="E244" s="158" t="s">
        <v>19</v>
      </c>
      <c r="F244" s="159" t="s">
        <v>10705</v>
      </c>
      <c r="H244" s="160">
        <v>24.12</v>
      </c>
      <c r="I244" s="161"/>
      <c r="L244" s="157"/>
      <c r="M244" s="162"/>
      <c r="T244" s="163"/>
      <c r="AT244" s="158" t="s">
        <v>208</v>
      </c>
      <c r="AU244" s="158" t="s">
        <v>76</v>
      </c>
      <c r="AV244" s="13" t="s">
        <v>78</v>
      </c>
      <c r="AW244" s="13" t="s">
        <v>31</v>
      </c>
      <c r="AX244" s="13" t="s">
        <v>69</v>
      </c>
      <c r="AY244" s="158" t="s">
        <v>195</v>
      </c>
    </row>
    <row r="245" spans="2:65" s="14" customFormat="1">
      <c r="B245" s="164"/>
      <c r="D245" s="145" t="s">
        <v>208</v>
      </c>
      <c r="E245" s="165" t="s">
        <v>19</v>
      </c>
      <c r="F245" s="166" t="s">
        <v>220</v>
      </c>
      <c r="H245" s="167">
        <v>356.673</v>
      </c>
      <c r="I245" s="168"/>
      <c r="L245" s="164"/>
      <c r="M245" s="169"/>
      <c r="T245" s="170"/>
      <c r="AT245" s="165" t="s">
        <v>208</v>
      </c>
      <c r="AU245" s="165" t="s">
        <v>76</v>
      </c>
      <c r="AV245" s="14" t="s">
        <v>202</v>
      </c>
      <c r="AW245" s="14" t="s">
        <v>31</v>
      </c>
      <c r="AX245" s="14" t="s">
        <v>76</v>
      </c>
      <c r="AY245" s="165" t="s">
        <v>195</v>
      </c>
    </row>
    <row r="246" spans="2:65" s="1" customFormat="1" ht="24.2" customHeight="1">
      <c r="B246" s="33"/>
      <c r="C246" s="132" t="s">
        <v>423</v>
      </c>
      <c r="D246" s="132" t="s">
        <v>197</v>
      </c>
      <c r="E246" s="133" t="s">
        <v>10719</v>
      </c>
      <c r="F246" s="134" t="s">
        <v>6477</v>
      </c>
      <c r="G246" s="135" t="s">
        <v>246</v>
      </c>
      <c r="H246" s="136">
        <v>5350.1019999999999</v>
      </c>
      <c r="I246" s="137"/>
      <c r="J246" s="138">
        <f>ROUND(I246*H246,2)</f>
        <v>0</v>
      </c>
      <c r="K246" s="134" t="s">
        <v>19</v>
      </c>
      <c r="L246" s="33"/>
      <c r="M246" s="139" t="s">
        <v>19</v>
      </c>
      <c r="N246" s="140" t="s">
        <v>40</v>
      </c>
      <c r="P246" s="141">
        <f>O246*H246</f>
        <v>0</v>
      </c>
      <c r="Q246" s="141">
        <v>0</v>
      </c>
      <c r="R246" s="141">
        <f>Q246*H246</f>
        <v>0</v>
      </c>
      <c r="S246" s="141">
        <v>0</v>
      </c>
      <c r="T246" s="142">
        <f>S246*H246</f>
        <v>0</v>
      </c>
      <c r="AR246" s="143" t="s">
        <v>202</v>
      </c>
      <c r="AT246" s="143" t="s">
        <v>197</v>
      </c>
      <c r="AU246" s="143" t="s">
        <v>76</v>
      </c>
      <c r="AY246" s="18" t="s">
        <v>195</v>
      </c>
      <c r="BE246" s="144">
        <f>IF(N246="základní",J246,0)</f>
        <v>0</v>
      </c>
      <c r="BF246" s="144">
        <f>IF(N246="snížená",J246,0)</f>
        <v>0</v>
      </c>
      <c r="BG246" s="144">
        <f>IF(N246="zákl. přenesená",J246,0)</f>
        <v>0</v>
      </c>
      <c r="BH246" s="144">
        <f>IF(N246="sníž. přenesená",J246,0)</f>
        <v>0</v>
      </c>
      <c r="BI246" s="144">
        <f>IF(N246="nulová",J246,0)</f>
        <v>0</v>
      </c>
      <c r="BJ246" s="18" t="s">
        <v>76</v>
      </c>
      <c r="BK246" s="144">
        <f>ROUND(I246*H246,2)</f>
        <v>0</v>
      </c>
      <c r="BL246" s="18" t="s">
        <v>202</v>
      </c>
      <c r="BM246" s="143" t="s">
        <v>10720</v>
      </c>
    </row>
    <row r="247" spans="2:65" s="1" customFormat="1">
      <c r="B247" s="33"/>
      <c r="D247" s="145" t="s">
        <v>204</v>
      </c>
      <c r="F247" s="146" t="s">
        <v>6477</v>
      </c>
      <c r="I247" s="147"/>
      <c r="L247" s="33"/>
      <c r="M247" s="148"/>
      <c r="T247" s="54"/>
      <c r="AT247" s="18" t="s">
        <v>204</v>
      </c>
      <c r="AU247" s="18" t="s">
        <v>76</v>
      </c>
    </row>
    <row r="248" spans="2:65" s="12" customFormat="1">
      <c r="B248" s="151"/>
      <c r="D248" s="145" t="s">
        <v>208</v>
      </c>
      <c r="E248" s="152" t="s">
        <v>19</v>
      </c>
      <c r="F248" s="153" t="s">
        <v>10721</v>
      </c>
      <c r="H248" s="152" t="s">
        <v>19</v>
      </c>
      <c r="I248" s="154"/>
      <c r="L248" s="151"/>
      <c r="M248" s="155"/>
      <c r="T248" s="156"/>
      <c r="AT248" s="152" t="s">
        <v>208</v>
      </c>
      <c r="AU248" s="152" t="s">
        <v>76</v>
      </c>
      <c r="AV248" s="12" t="s">
        <v>76</v>
      </c>
      <c r="AW248" s="12" t="s">
        <v>31</v>
      </c>
      <c r="AX248" s="12" t="s">
        <v>69</v>
      </c>
      <c r="AY248" s="152" t="s">
        <v>195</v>
      </c>
    </row>
    <row r="249" spans="2:65" s="13" customFormat="1">
      <c r="B249" s="157"/>
      <c r="D249" s="145" t="s">
        <v>208</v>
      </c>
      <c r="E249" s="158" t="s">
        <v>19</v>
      </c>
      <c r="F249" s="159" t="s">
        <v>10722</v>
      </c>
      <c r="H249" s="160">
        <v>4988.3019999999997</v>
      </c>
      <c r="I249" s="161"/>
      <c r="L249" s="157"/>
      <c r="M249" s="162"/>
      <c r="T249" s="163"/>
      <c r="AT249" s="158" t="s">
        <v>208</v>
      </c>
      <c r="AU249" s="158" t="s">
        <v>76</v>
      </c>
      <c r="AV249" s="13" t="s">
        <v>78</v>
      </c>
      <c r="AW249" s="13" t="s">
        <v>31</v>
      </c>
      <c r="AX249" s="13" t="s">
        <v>69</v>
      </c>
      <c r="AY249" s="158" t="s">
        <v>195</v>
      </c>
    </row>
    <row r="250" spans="2:65" s="12" customFormat="1">
      <c r="B250" s="151"/>
      <c r="D250" s="145" t="s">
        <v>208</v>
      </c>
      <c r="E250" s="152" t="s">
        <v>19</v>
      </c>
      <c r="F250" s="153" t="s">
        <v>10723</v>
      </c>
      <c r="H250" s="152" t="s">
        <v>19</v>
      </c>
      <c r="I250" s="154"/>
      <c r="L250" s="151"/>
      <c r="M250" s="155"/>
      <c r="T250" s="156"/>
      <c r="AT250" s="152" t="s">
        <v>208</v>
      </c>
      <c r="AU250" s="152" t="s">
        <v>76</v>
      </c>
      <c r="AV250" s="12" t="s">
        <v>76</v>
      </c>
      <c r="AW250" s="12" t="s">
        <v>31</v>
      </c>
      <c r="AX250" s="12" t="s">
        <v>69</v>
      </c>
      <c r="AY250" s="152" t="s">
        <v>195</v>
      </c>
    </row>
    <row r="251" spans="2:65" s="13" customFormat="1">
      <c r="B251" s="157"/>
      <c r="D251" s="145" t="s">
        <v>208</v>
      </c>
      <c r="E251" s="158" t="s">
        <v>19</v>
      </c>
      <c r="F251" s="159" t="s">
        <v>10724</v>
      </c>
      <c r="H251" s="160">
        <v>361.8</v>
      </c>
      <c r="I251" s="161"/>
      <c r="L251" s="157"/>
      <c r="M251" s="162"/>
      <c r="T251" s="163"/>
      <c r="AT251" s="158" t="s">
        <v>208</v>
      </c>
      <c r="AU251" s="158" t="s">
        <v>76</v>
      </c>
      <c r="AV251" s="13" t="s">
        <v>78</v>
      </c>
      <c r="AW251" s="13" t="s">
        <v>31</v>
      </c>
      <c r="AX251" s="13" t="s">
        <v>69</v>
      </c>
      <c r="AY251" s="158" t="s">
        <v>195</v>
      </c>
    </row>
    <row r="252" spans="2:65" s="14" customFormat="1">
      <c r="B252" s="164"/>
      <c r="D252" s="145" t="s">
        <v>208</v>
      </c>
      <c r="E252" s="165" t="s">
        <v>19</v>
      </c>
      <c r="F252" s="166" t="s">
        <v>220</v>
      </c>
      <c r="H252" s="167">
        <v>5350.1019999999999</v>
      </c>
      <c r="I252" s="168"/>
      <c r="L252" s="164"/>
      <c r="M252" s="169"/>
      <c r="T252" s="170"/>
      <c r="AT252" s="165" t="s">
        <v>208</v>
      </c>
      <c r="AU252" s="165" t="s">
        <v>76</v>
      </c>
      <c r="AV252" s="14" t="s">
        <v>202</v>
      </c>
      <c r="AW252" s="14" t="s">
        <v>31</v>
      </c>
      <c r="AX252" s="14" t="s">
        <v>76</v>
      </c>
      <c r="AY252" s="165" t="s">
        <v>195</v>
      </c>
    </row>
    <row r="253" spans="2:65" s="11" customFormat="1" ht="25.9" customHeight="1">
      <c r="B253" s="120"/>
      <c r="D253" s="121" t="s">
        <v>68</v>
      </c>
      <c r="E253" s="122" t="s">
        <v>342</v>
      </c>
      <c r="F253" s="122" t="s">
        <v>6486</v>
      </c>
      <c r="I253" s="123"/>
      <c r="J253" s="124">
        <f>BK253</f>
        <v>0</v>
      </c>
      <c r="L253" s="120"/>
      <c r="M253" s="125"/>
      <c r="P253" s="126">
        <f>SUM(P254:P265)</f>
        <v>0</v>
      </c>
      <c r="R253" s="126">
        <f>SUM(R254:R265)</f>
        <v>0</v>
      </c>
      <c r="T253" s="127">
        <f>SUM(T254:T265)</f>
        <v>0</v>
      </c>
      <c r="AR253" s="121" t="s">
        <v>76</v>
      </c>
      <c r="AT253" s="128" t="s">
        <v>68</v>
      </c>
      <c r="AU253" s="128" t="s">
        <v>69</v>
      </c>
      <c r="AY253" s="121" t="s">
        <v>195</v>
      </c>
      <c r="BK253" s="129">
        <f>SUM(BK254:BK265)</f>
        <v>0</v>
      </c>
    </row>
    <row r="254" spans="2:65" s="1" customFormat="1" ht="24.2" customHeight="1">
      <c r="B254" s="33"/>
      <c r="C254" s="132" t="s">
        <v>428</v>
      </c>
      <c r="D254" s="132" t="s">
        <v>197</v>
      </c>
      <c r="E254" s="133" t="s">
        <v>10725</v>
      </c>
      <c r="F254" s="134" t="s">
        <v>6493</v>
      </c>
      <c r="G254" s="135" t="s">
        <v>246</v>
      </c>
      <c r="H254" s="136">
        <v>102.751</v>
      </c>
      <c r="I254" s="137"/>
      <c r="J254" s="138">
        <f>ROUND(I254*H254,2)</f>
        <v>0</v>
      </c>
      <c r="K254" s="134" t="s">
        <v>19</v>
      </c>
      <c r="L254" s="33"/>
      <c r="M254" s="139" t="s">
        <v>19</v>
      </c>
      <c r="N254" s="140" t="s">
        <v>40</v>
      </c>
      <c r="P254" s="141">
        <f>O254*H254</f>
        <v>0</v>
      </c>
      <c r="Q254" s="141">
        <v>0</v>
      </c>
      <c r="R254" s="141">
        <f>Q254*H254</f>
        <v>0</v>
      </c>
      <c r="S254" s="141">
        <v>0</v>
      </c>
      <c r="T254" s="142">
        <f>S254*H254</f>
        <v>0</v>
      </c>
      <c r="AR254" s="143" t="s">
        <v>202</v>
      </c>
      <c r="AT254" s="143" t="s">
        <v>197</v>
      </c>
      <c r="AU254" s="143" t="s">
        <v>76</v>
      </c>
      <c r="AY254" s="18" t="s">
        <v>195</v>
      </c>
      <c r="BE254" s="144">
        <f>IF(N254="základní",J254,0)</f>
        <v>0</v>
      </c>
      <c r="BF254" s="144">
        <f>IF(N254="snížená",J254,0)</f>
        <v>0</v>
      </c>
      <c r="BG254" s="144">
        <f>IF(N254="zákl. přenesená",J254,0)</f>
        <v>0</v>
      </c>
      <c r="BH254" s="144">
        <f>IF(N254="sníž. přenesená",J254,0)</f>
        <v>0</v>
      </c>
      <c r="BI254" s="144">
        <f>IF(N254="nulová",J254,0)</f>
        <v>0</v>
      </c>
      <c r="BJ254" s="18" t="s">
        <v>76</v>
      </c>
      <c r="BK254" s="144">
        <f>ROUND(I254*H254,2)</f>
        <v>0</v>
      </c>
      <c r="BL254" s="18" t="s">
        <v>202</v>
      </c>
      <c r="BM254" s="143" t="s">
        <v>10726</v>
      </c>
    </row>
    <row r="255" spans="2:65" s="1" customFormat="1">
      <c r="B255" s="33"/>
      <c r="D255" s="145" t="s">
        <v>204</v>
      </c>
      <c r="F255" s="146" t="s">
        <v>6493</v>
      </c>
      <c r="I255" s="147"/>
      <c r="L255" s="33"/>
      <c r="M255" s="148"/>
      <c r="T255" s="54"/>
      <c r="AT255" s="18" t="s">
        <v>204</v>
      </c>
      <c r="AU255" s="18" t="s">
        <v>76</v>
      </c>
    </row>
    <row r="256" spans="2:65" s="12" customFormat="1">
      <c r="B256" s="151"/>
      <c r="D256" s="145" t="s">
        <v>208</v>
      </c>
      <c r="E256" s="152" t="s">
        <v>19</v>
      </c>
      <c r="F256" s="153" t="s">
        <v>10675</v>
      </c>
      <c r="H256" s="152" t="s">
        <v>19</v>
      </c>
      <c r="I256" s="154"/>
      <c r="L256" s="151"/>
      <c r="M256" s="155"/>
      <c r="T256" s="156"/>
      <c r="AT256" s="152" t="s">
        <v>208</v>
      </c>
      <c r="AU256" s="152" t="s">
        <v>76</v>
      </c>
      <c r="AV256" s="12" t="s">
        <v>76</v>
      </c>
      <c r="AW256" s="12" t="s">
        <v>31</v>
      </c>
      <c r="AX256" s="12" t="s">
        <v>69</v>
      </c>
      <c r="AY256" s="152" t="s">
        <v>195</v>
      </c>
    </row>
    <row r="257" spans="2:65" s="13" customFormat="1">
      <c r="B257" s="157"/>
      <c r="D257" s="145" t="s">
        <v>208</v>
      </c>
      <c r="E257" s="158" t="s">
        <v>19</v>
      </c>
      <c r="F257" s="159" t="s">
        <v>10727</v>
      </c>
      <c r="H257" s="160">
        <v>102.751</v>
      </c>
      <c r="I257" s="161"/>
      <c r="L257" s="157"/>
      <c r="M257" s="162"/>
      <c r="T257" s="163"/>
      <c r="AT257" s="158" t="s">
        <v>208</v>
      </c>
      <c r="AU257" s="158" t="s">
        <v>76</v>
      </c>
      <c r="AV257" s="13" t="s">
        <v>78</v>
      </c>
      <c r="AW257" s="13" t="s">
        <v>31</v>
      </c>
      <c r="AX257" s="13" t="s">
        <v>69</v>
      </c>
      <c r="AY257" s="158" t="s">
        <v>195</v>
      </c>
    </row>
    <row r="258" spans="2:65" s="14" customFormat="1">
      <c r="B258" s="164"/>
      <c r="D258" s="145" t="s">
        <v>208</v>
      </c>
      <c r="E258" s="165" t="s">
        <v>19</v>
      </c>
      <c r="F258" s="166" t="s">
        <v>220</v>
      </c>
      <c r="H258" s="167">
        <v>102.751</v>
      </c>
      <c r="I258" s="168"/>
      <c r="L258" s="164"/>
      <c r="M258" s="169"/>
      <c r="T258" s="170"/>
      <c r="AT258" s="165" t="s">
        <v>208</v>
      </c>
      <c r="AU258" s="165" t="s">
        <v>76</v>
      </c>
      <c r="AV258" s="14" t="s">
        <v>202</v>
      </c>
      <c r="AW258" s="14" t="s">
        <v>31</v>
      </c>
      <c r="AX258" s="14" t="s">
        <v>76</v>
      </c>
      <c r="AY258" s="165" t="s">
        <v>195</v>
      </c>
    </row>
    <row r="259" spans="2:65" s="1" customFormat="1" ht="24.2" customHeight="1">
      <c r="B259" s="33"/>
      <c r="C259" s="132" t="s">
        <v>526</v>
      </c>
      <c r="D259" s="132" t="s">
        <v>197</v>
      </c>
      <c r="E259" s="133" t="s">
        <v>10728</v>
      </c>
      <c r="F259" s="134" t="s">
        <v>6488</v>
      </c>
      <c r="G259" s="135" t="s">
        <v>246</v>
      </c>
      <c r="H259" s="136">
        <v>217.1</v>
      </c>
      <c r="I259" s="137"/>
      <c r="J259" s="138">
        <f>ROUND(I259*H259,2)</f>
        <v>0</v>
      </c>
      <c r="K259" s="134" t="s">
        <v>19</v>
      </c>
      <c r="L259" s="33"/>
      <c r="M259" s="139" t="s">
        <v>19</v>
      </c>
      <c r="N259" s="140" t="s">
        <v>40</v>
      </c>
      <c r="P259" s="141">
        <f>O259*H259</f>
        <v>0</v>
      </c>
      <c r="Q259" s="141">
        <v>0</v>
      </c>
      <c r="R259" s="141">
        <f>Q259*H259</f>
        <v>0</v>
      </c>
      <c r="S259" s="141">
        <v>0</v>
      </c>
      <c r="T259" s="142">
        <f>S259*H259</f>
        <v>0</v>
      </c>
      <c r="AR259" s="143" t="s">
        <v>202</v>
      </c>
      <c r="AT259" s="143" t="s">
        <v>197</v>
      </c>
      <c r="AU259" s="143" t="s">
        <v>76</v>
      </c>
      <c r="AY259" s="18" t="s">
        <v>195</v>
      </c>
      <c r="BE259" s="144">
        <f>IF(N259="základní",J259,0)</f>
        <v>0</v>
      </c>
      <c r="BF259" s="144">
        <f>IF(N259="snížená",J259,0)</f>
        <v>0</v>
      </c>
      <c r="BG259" s="144">
        <f>IF(N259="zákl. přenesená",J259,0)</f>
        <v>0</v>
      </c>
      <c r="BH259" s="144">
        <f>IF(N259="sníž. přenesená",J259,0)</f>
        <v>0</v>
      </c>
      <c r="BI259" s="144">
        <f>IF(N259="nulová",J259,0)</f>
        <v>0</v>
      </c>
      <c r="BJ259" s="18" t="s">
        <v>76</v>
      </c>
      <c r="BK259" s="144">
        <f>ROUND(I259*H259,2)</f>
        <v>0</v>
      </c>
      <c r="BL259" s="18" t="s">
        <v>202</v>
      </c>
      <c r="BM259" s="143" t="s">
        <v>10729</v>
      </c>
    </row>
    <row r="260" spans="2:65" s="1" customFormat="1">
      <c r="B260" s="33"/>
      <c r="D260" s="145" t="s">
        <v>204</v>
      </c>
      <c r="F260" s="146" t="s">
        <v>6488</v>
      </c>
      <c r="I260" s="147"/>
      <c r="L260" s="33"/>
      <c r="M260" s="148"/>
      <c r="T260" s="54"/>
      <c r="AT260" s="18" t="s">
        <v>204</v>
      </c>
      <c r="AU260" s="18" t="s">
        <v>76</v>
      </c>
    </row>
    <row r="261" spans="2:65" s="12" customFormat="1">
      <c r="B261" s="151"/>
      <c r="D261" s="145" t="s">
        <v>208</v>
      </c>
      <c r="E261" s="152" t="s">
        <v>19</v>
      </c>
      <c r="F261" s="153" t="s">
        <v>10675</v>
      </c>
      <c r="H261" s="152" t="s">
        <v>19</v>
      </c>
      <c r="I261" s="154"/>
      <c r="L261" s="151"/>
      <c r="M261" s="155"/>
      <c r="T261" s="156"/>
      <c r="AT261" s="152" t="s">
        <v>208</v>
      </c>
      <c r="AU261" s="152" t="s">
        <v>76</v>
      </c>
      <c r="AV261" s="12" t="s">
        <v>76</v>
      </c>
      <c r="AW261" s="12" t="s">
        <v>31</v>
      </c>
      <c r="AX261" s="12" t="s">
        <v>69</v>
      </c>
      <c r="AY261" s="152" t="s">
        <v>195</v>
      </c>
    </row>
    <row r="262" spans="2:65" s="13" customFormat="1">
      <c r="B262" s="157"/>
      <c r="D262" s="145" t="s">
        <v>208</v>
      </c>
      <c r="E262" s="158" t="s">
        <v>19</v>
      </c>
      <c r="F262" s="159" t="s">
        <v>10730</v>
      </c>
      <c r="H262" s="160">
        <v>192.98</v>
      </c>
      <c r="I262" s="161"/>
      <c r="L262" s="157"/>
      <c r="M262" s="162"/>
      <c r="T262" s="163"/>
      <c r="AT262" s="158" t="s">
        <v>208</v>
      </c>
      <c r="AU262" s="158" t="s">
        <v>76</v>
      </c>
      <c r="AV262" s="13" t="s">
        <v>78</v>
      </c>
      <c r="AW262" s="13" t="s">
        <v>31</v>
      </c>
      <c r="AX262" s="13" t="s">
        <v>69</v>
      </c>
      <c r="AY262" s="158" t="s">
        <v>195</v>
      </c>
    </row>
    <row r="263" spans="2:65" s="12" customFormat="1">
      <c r="B263" s="151"/>
      <c r="D263" s="145" t="s">
        <v>208</v>
      </c>
      <c r="E263" s="152" t="s">
        <v>19</v>
      </c>
      <c r="F263" s="153" t="s">
        <v>10670</v>
      </c>
      <c r="H263" s="152" t="s">
        <v>19</v>
      </c>
      <c r="I263" s="154"/>
      <c r="L263" s="151"/>
      <c r="M263" s="155"/>
      <c r="T263" s="156"/>
      <c r="AT263" s="152" t="s">
        <v>208</v>
      </c>
      <c r="AU263" s="152" t="s">
        <v>76</v>
      </c>
      <c r="AV263" s="12" t="s">
        <v>76</v>
      </c>
      <c r="AW263" s="12" t="s">
        <v>31</v>
      </c>
      <c r="AX263" s="12" t="s">
        <v>69</v>
      </c>
      <c r="AY263" s="152" t="s">
        <v>195</v>
      </c>
    </row>
    <row r="264" spans="2:65" s="13" customFormat="1">
      <c r="B264" s="157"/>
      <c r="D264" s="145" t="s">
        <v>208</v>
      </c>
      <c r="E264" s="158" t="s">
        <v>19</v>
      </c>
      <c r="F264" s="159" t="s">
        <v>10705</v>
      </c>
      <c r="H264" s="160">
        <v>24.12</v>
      </c>
      <c r="I264" s="161"/>
      <c r="L264" s="157"/>
      <c r="M264" s="162"/>
      <c r="T264" s="163"/>
      <c r="AT264" s="158" t="s">
        <v>208</v>
      </c>
      <c r="AU264" s="158" t="s">
        <v>76</v>
      </c>
      <c r="AV264" s="13" t="s">
        <v>78</v>
      </c>
      <c r="AW264" s="13" t="s">
        <v>31</v>
      </c>
      <c r="AX264" s="13" t="s">
        <v>69</v>
      </c>
      <c r="AY264" s="158" t="s">
        <v>195</v>
      </c>
    </row>
    <row r="265" spans="2:65" s="14" customFormat="1">
      <c r="B265" s="164"/>
      <c r="D265" s="145" t="s">
        <v>208</v>
      </c>
      <c r="E265" s="165" t="s">
        <v>19</v>
      </c>
      <c r="F265" s="166" t="s">
        <v>220</v>
      </c>
      <c r="H265" s="167">
        <v>217.1</v>
      </c>
      <c r="I265" s="168"/>
      <c r="L265" s="164"/>
      <c r="M265" s="169"/>
      <c r="T265" s="170"/>
      <c r="AT265" s="165" t="s">
        <v>208</v>
      </c>
      <c r="AU265" s="165" t="s">
        <v>76</v>
      </c>
      <c r="AV265" s="14" t="s">
        <v>202</v>
      </c>
      <c r="AW265" s="14" t="s">
        <v>31</v>
      </c>
      <c r="AX265" s="14" t="s">
        <v>76</v>
      </c>
      <c r="AY265" s="165" t="s">
        <v>195</v>
      </c>
    </row>
    <row r="266" spans="2:65" s="11" customFormat="1" ht="25.9" customHeight="1">
      <c r="B266" s="120"/>
      <c r="D266" s="121" t="s">
        <v>68</v>
      </c>
      <c r="E266" s="122" t="s">
        <v>350</v>
      </c>
      <c r="F266" s="122" t="s">
        <v>10430</v>
      </c>
      <c r="I266" s="123"/>
      <c r="J266" s="124">
        <f>BK266</f>
        <v>0</v>
      </c>
      <c r="L266" s="120"/>
      <c r="M266" s="125"/>
      <c r="P266" s="126">
        <f>SUM(P267:P281)</f>
        <v>0</v>
      </c>
      <c r="R266" s="126">
        <f>SUM(R267:R281)</f>
        <v>0</v>
      </c>
      <c r="T266" s="127">
        <f>SUM(T267:T281)</f>
        <v>0</v>
      </c>
      <c r="AR266" s="121" t="s">
        <v>76</v>
      </c>
      <c r="AT266" s="128" t="s">
        <v>68</v>
      </c>
      <c r="AU266" s="128" t="s">
        <v>69</v>
      </c>
      <c r="AY266" s="121" t="s">
        <v>195</v>
      </c>
      <c r="BK266" s="129">
        <f>SUM(BK267:BK281)</f>
        <v>0</v>
      </c>
    </row>
    <row r="267" spans="2:65" s="1" customFormat="1" ht="16.5" customHeight="1">
      <c r="B267" s="33"/>
      <c r="C267" s="132" t="s">
        <v>535</v>
      </c>
      <c r="D267" s="132" t="s">
        <v>197</v>
      </c>
      <c r="E267" s="133" t="s">
        <v>10431</v>
      </c>
      <c r="F267" s="134" t="s">
        <v>10432</v>
      </c>
      <c r="G267" s="135" t="s">
        <v>200</v>
      </c>
      <c r="H267" s="136">
        <v>14.288</v>
      </c>
      <c r="I267" s="137"/>
      <c r="J267" s="138">
        <f>ROUND(I267*H267,2)</f>
        <v>0</v>
      </c>
      <c r="K267" s="134" t="s">
        <v>19</v>
      </c>
      <c r="L267" s="33"/>
      <c r="M267" s="139" t="s">
        <v>19</v>
      </c>
      <c r="N267" s="140" t="s">
        <v>40</v>
      </c>
      <c r="P267" s="141">
        <f>O267*H267</f>
        <v>0</v>
      </c>
      <c r="Q267" s="141">
        <v>0</v>
      </c>
      <c r="R267" s="141">
        <f>Q267*H267</f>
        <v>0</v>
      </c>
      <c r="S267" s="141">
        <v>0</v>
      </c>
      <c r="T267" s="142">
        <f>S267*H267</f>
        <v>0</v>
      </c>
      <c r="AR267" s="143" t="s">
        <v>202</v>
      </c>
      <c r="AT267" s="143" t="s">
        <v>197</v>
      </c>
      <c r="AU267" s="143" t="s">
        <v>76</v>
      </c>
      <c r="AY267" s="18" t="s">
        <v>195</v>
      </c>
      <c r="BE267" s="144">
        <f>IF(N267="základní",J267,0)</f>
        <v>0</v>
      </c>
      <c r="BF267" s="144">
        <f>IF(N267="snížená",J267,0)</f>
        <v>0</v>
      </c>
      <c r="BG267" s="144">
        <f>IF(N267="zákl. přenesená",J267,0)</f>
        <v>0</v>
      </c>
      <c r="BH267" s="144">
        <f>IF(N267="sníž. přenesená",J267,0)</f>
        <v>0</v>
      </c>
      <c r="BI267" s="144">
        <f>IF(N267="nulová",J267,0)</f>
        <v>0</v>
      </c>
      <c r="BJ267" s="18" t="s">
        <v>76</v>
      </c>
      <c r="BK267" s="144">
        <f>ROUND(I267*H267,2)</f>
        <v>0</v>
      </c>
      <c r="BL267" s="18" t="s">
        <v>202</v>
      </c>
      <c r="BM267" s="143" t="s">
        <v>10731</v>
      </c>
    </row>
    <row r="268" spans="2:65" s="1" customFormat="1">
      <c r="B268" s="33"/>
      <c r="D268" s="145" t="s">
        <v>204</v>
      </c>
      <c r="F268" s="146" t="s">
        <v>10432</v>
      </c>
      <c r="I268" s="147"/>
      <c r="L268" s="33"/>
      <c r="M268" s="148"/>
      <c r="T268" s="54"/>
      <c r="AT268" s="18" t="s">
        <v>204</v>
      </c>
      <c r="AU268" s="18" t="s">
        <v>76</v>
      </c>
    </row>
    <row r="269" spans="2:65" s="12" customFormat="1">
      <c r="B269" s="151"/>
      <c r="D269" s="145" t="s">
        <v>208</v>
      </c>
      <c r="E269" s="152" t="s">
        <v>19</v>
      </c>
      <c r="F269" s="153" t="s">
        <v>10434</v>
      </c>
      <c r="H269" s="152" t="s">
        <v>19</v>
      </c>
      <c r="I269" s="154"/>
      <c r="L269" s="151"/>
      <c r="M269" s="155"/>
      <c r="T269" s="156"/>
      <c r="AT269" s="152" t="s">
        <v>208</v>
      </c>
      <c r="AU269" s="152" t="s">
        <v>76</v>
      </c>
      <c r="AV269" s="12" t="s">
        <v>76</v>
      </c>
      <c r="AW269" s="12" t="s">
        <v>31</v>
      </c>
      <c r="AX269" s="12" t="s">
        <v>69</v>
      </c>
      <c r="AY269" s="152" t="s">
        <v>195</v>
      </c>
    </row>
    <row r="270" spans="2:65" s="13" customFormat="1">
      <c r="B270" s="157"/>
      <c r="D270" s="145" t="s">
        <v>208</v>
      </c>
      <c r="E270" s="158" t="s">
        <v>19</v>
      </c>
      <c r="F270" s="159" t="s">
        <v>10732</v>
      </c>
      <c r="H270" s="160">
        <v>14.288</v>
      </c>
      <c r="I270" s="161"/>
      <c r="L270" s="157"/>
      <c r="M270" s="162"/>
      <c r="T270" s="163"/>
      <c r="AT270" s="158" t="s">
        <v>208</v>
      </c>
      <c r="AU270" s="158" t="s">
        <v>76</v>
      </c>
      <c r="AV270" s="13" t="s">
        <v>78</v>
      </c>
      <c r="AW270" s="13" t="s">
        <v>31</v>
      </c>
      <c r="AX270" s="13" t="s">
        <v>69</v>
      </c>
      <c r="AY270" s="158" t="s">
        <v>195</v>
      </c>
    </row>
    <row r="271" spans="2:65" s="14" customFormat="1">
      <c r="B271" s="164"/>
      <c r="D271" s="145" t="s">
        <v>208</v>
      </c>
      <c r="E271" s="165" t="s">
        <v>19</v>
      </c>
      <c r="F271" s="166" t="s">
        <v>220</v>
      </c>
      <c r="H271" s="167">
        <v>14.288</v>
      </c>
      <c r="I271" s="168"/>
      <c r="L271" s="164"/>
      <c r="M271" s="169"/>
      <c r="T271" s="170"/>
      <c r="AT271" s="165" t="s">
        <v>208</v>
      </c>
      <c r="AU271" s="165" t="s">
        <v>76</v>
      </c>
      <c r="AV271" s="14" t="s">
        <v>202</v>
      </c>
      <c r="AW271" s="14" t="s">
        <v>31</v>
      </c>
      <c r="AX271" s="14" t="s">
        <v>76</v>
      </c>
      <c r="AY271" s="165" t="s">
        <v>195</v>
      </c>
    </row>
    <row r="272" spans="2:65" s="1" customFormat="1" ht="16.5" customHeight="1">
      <c r="B272" s="33"/>
      <c r="C272" s="132" t="s">
        <v>542</v>
      </c>
      <c r="D272" s="132" t="s">
        <v>197</v>
      </c>
      <c r="E272" s="133" t="s">
        <v>10436</v>
      </c>
      <c r="F272" s="134" t="s">
        <v>10437</v>
      </c>
      <c r="G272" s="135" t="s">
        <v>200</v>
      </c>
      <c r="H272" s="136">
        <v>14.288</v>
      </c>
      <c r="I272" s="137"/>
      <c r="J272" s="138">
        <f>ROUND(I272*H272,2)</f>
        <v>0</v>
      </c>
      <c r="K272" s="134" t="s">
        <v>19</v>
      </c>
      <c r="L272" s="33"/>
      <c r="M272" s="139" t="s">
        <v>19</v>
      </c>
      <c r="N272" s="140" t="s">
        <v>40</v>
      </c>
      <c r="P272" s="141">
        <f>O272*H272</f>
        <v>0</v>
      </c>
      <c r="Q272" s="141">
        <v>0</v>
      </c>
      <c r="R272" s="141">
        <f>Q272*H272</f>
        <v>0</v>
      </c>
      <c r="S272" s="141">
        <v>0</v>
      </c>
      <c r="T272" s="142">
        <f>S272*H272</f>
        <v>0</v>
      </c>
      <c r="AR272" s="143" t="s">
        <v>202</v>
      </c>
      <c r="AT272" s="143" t="s">
        <v>197</v>
      </c>
      <c r="AU272" s="143" t="s">
        <v>76</v>
      </c>
      <c r="AY272" s="18" t="s">
        <v>195</v>
      </c>
      <c r="BE272" s="144">
        <f>IF(N272="základní",J272,0)</f>
        <v>0</v>
      </c>
      <c r="BF272" s="144">
        <f>IF(N272="snížená",J272,0)</f>
        <v>0</v>
      </c>
      <c r="BG272" s="144">
        <f>IF(N272="zákl. přenesená",J272,0)</f>
        <v>0</v>
      </c>
      <c r="BH272" s="144">
        <f>IF(N272="sníž. přenesená",J272,0)</f>
        <v>0</v>
      </c>
      <c r="BI272" s="144">
        <f>IF(N272="nulová",J272,0)</f>
        <v>0</v>
      </c>
      <c r="BJ272" s="18" t="s">
        <v>76</v>
      </c>
      <c r="BK272" s="144">
        <f>ROUND(I272*H272,2)</f>
        <v>0</v>
      </c>
      <c r="BL272" s="18" t="s">
        <v>202</v>
      </c>
      <c r="BM272" s="143" t="s">
        <v>10733</v>
      </c>
    </row>
    <row r="273" spans="2:65" s="1" customFormat="1">
      <c r="B273" s="33"/>
      <c r="D273" s="145" t="s">
        <v>204</v>
      </c>
      <c r="F273" s="146" t="s">
        <v>10437</v>
      </c>
      <c r="I273" s="147"/>
      <c r="L273" s="33"/>
      <c r="M273" s="148"/>
      <c r="T273" s="54"/>
      <c r="AT273" s="18" t="s">
        <v>204</v>
      </c>
      <c r="AU273" s="18" t="s">
        <v>76</v>
      </c>
    </row>
    <row r="274" spans="2:65" s="12" customFormat="1">
      <c r="B274" s="151"/>
      <c r="D274" s="145" t="s">
        <v>208</v>
      </c>
      <c r="E274" s="152" t="s">
        <v>19</v>
      </c>
      <c r="F274" s="153" t="s">
        <v>10439</v>
      </c>
      <c r="H274" s="152" t="s">
        <v>19</v>
      </c>
      <c r="I274" s="154"/>
      <c r="L274" s="151"/>
      <c r="M274" s="155"/>
      <c r="T274" s="156"/>
      <c r="AT274" s="152" t="s">
        <v>208</v>
      </c>
      <c r="AU274" s="152" t="s">
        <v>76</v>
      </c>
      <c r="AV274" s="12" t="s">
        <v>76</v>
      </c>
      <c r="AW274" s="12" t="s">
        <v>31</v>
      </c>
      <c r="AX274" s="12" t="s">
        <v>69</v>
      </c>
      <c r="AY274" s="152" t="s">
        <v>195</v>
      </c>
    </row>
    <row r="275" spans="2:65" s="13" customFormat="1">
      <c r="B275" s="157"/>
      <c r="D275" s="145" t="s">
        <v>208</v>
      </c>
      <c r="E275" s="158" t="s">
        <v>19</v>
      </c>
      <c r="F275" s="159" t="s">
        <v>10732</v>
      </c>
      <c r="H275" s="160">
        <v>14.288</v>
      </c>
      <c r="I275" s="161"/>
      <c r="L275" s="157"/>
      <c r="M275" s="162"/>
      <c r="T275" s="163"/>
      <c r="AT275" s="158" t="s">
        <v>208</v>
      </c>
      <c r="AU275" s="158" t="s">
        <v>76</v>
      </c>
      <c r="AV275" s="13" t="s">
        <v>78</v>
      </c>
      <c r="AW275" s="13" t="s">
        <v>31</v>
      </c>
      <c r="AX275" s="13" t="s">
        <v>69</v>
      </c>
      <c r="AY275" s="158" t="s">
        <v>195</v>
      </c>
    </row>
    <row r="276" spans="2:65" s="14" customFormat="1">
      <c r="B276" s="164"/>
      <c r="D276" s="145" t="s">
        <v>208</v>
      </c>
      <c r="E276" s="165" t="s">
        <v>19</v>
      </c>
      <c r="F276" s="166" t="s">
        <v>220</v>
      </c>
      <c r="H276" s="167">
        <v>14.288</v>
      </c>
      <c r="I276" s="168"/>
      <c r="L276" s="164"/>
      <c r="M276" s="169"/>
      <c r="T276" s="170"/>
      <c r="AT276" s="165" t="s">
        <v>208</v>
      </c>
      <c r="AU276" s="165" t="s">
        <v>76</v>
      </c>
      <c r="AV276" s="14" t="s">
        <v>202</v>
      </c>
      <c r="AW276" s="14" t="s">
        <v>31</v>
      </c>
      <c r="AX276" s="14" t="s">
        <v>76</v>
      </c>
      <c r="AY276" s="165" t="s">
        <v>195</v>
      </c>
    </row>
    <row r="277" spans="2:65" s="1" customFormat="1" ht="16.5" customHeight="1">
      <c r="B277" s="33"/>
      <c r="C277" s="132" t="s">
        <v>548</v>
      </c>
      <c r="D277" s="132" t="s">
        <v>197</v>
      </c>
      <c r="E277" s="133" t="s">
        <v>10440</v>
      </c>
      <c r="F277" s="134" t="s">
        <v>10441</v>
      </c>
      <c r="G277" s="135" t="s">
        <v>200</v>
      </c>
      <c r="H277" s="136">
        <v>14.288</v>
      </c>
      <c r="I277" s="137"/>
      <c r="J277" s="138">
        <f>ROUND(I277*H277,2)</f>
        <v>0</v>
      </c>
      <c r="K277" s="134" t="s">
        <v>19</v>
      </c>
      <c r="L277" s="33"/>
      <c r="M277" s="139" t="s">
        <v>19</v>
      </c>
      <c r="N277" s="140" t="s">
        <v>40</v>
      </c>
      <c r="P277" s="141">
        <f>O277*H277</f>
        <v>0</v>
      </c>
      <c r="Q277" s="141">
        <v>0</v>
      </c>
      <c r="R277" s="141">
        <f>Q277*H277</f>
        <v>0</v>
      </c>
      <c r="S277" s="141">
        <v>0</v>
      </c>
      <c r="T277" s="142">
        <f>S277*H277</f>
        <v>0</v>
      </c>
      <c r="AR277" s="143" t="s">
        <v>202</v>
      </c>
      <c r="AT277" s="143" t="s">
        <v>197</v>
      </c>
      <c r="AU277" s="143" t="s">
        <v>76</v>
      </c>
      <c r="AY277" s="18" t="s">
        <v>195</v>
      </c>
      <c r="BE277" s="144">
        <f>IF(N277="základní",J277,0)</f>
        <v>0</v>
      </c>
      <c r="BF277" s="144">
        <f>IF(N277="snížená",J277,0)</f>
        <v>0</v>
      </c>
      <c r="BG277" s="144">
        <f>IF(N277="zákl. přenesená",J277,0)</f>
        <v>0</v>
      </c>
      <c r="BH277" s="144">
        <f>IF(N277="sníž. přenesená",J277,0)</f>
        <v>0</v>
      </c>
      <c r="BI277" s="144">
        <f>IF(N277="nulová",J277,0)</f>
        <v>0</v>
      </c>
      <c r="BJ277" s="18" t="s">
        <v>76</v>
      </c>
      <c r="BK277" s="144">
        <f>ROUND(I277*H277,2)</f>
        <v>0</v>
      </c>
      <c r="BL277" s="18" t="s">
        <v>202</v>
      </c>
      <c r="BM277" s="143" t="s">
        <v>10734</v>
      </c>
    </row>
    <row r="278" spans="2:65" s="1" customFormat="1">
      <c r="B278" s="33"/>
      <c r="D278" s="145" t="s">
        <v>204</v>
      </c>
      <c r="F278" s="146" t="s">
        <v>10441</v>
      </c>
      <c r="I278" s="147"/>
      <c r="L278" s="33"/>
      <c r="M278" s="148"/>
      <c r="T278" s="54"/>
      <c r="AT278" s="18" t="s">
        <v>204</v>
      </c>
      <c r="AU278" s="18" t="s">
        <v>76</v>
      </c>
    </row>
    <row r="279" spans="2:65" s="12" customFormat="1">
      <c r="B279" s="151"/>
      <c r="D279" s="145" t="s">
        <v>208</v>
      </c>
      <c r="E279" s="152" t="s">
        <v>19</v>
      </c>
      <c r="F279" s="153" t="s">
        <v>10443</v>
      </c>
      <c r="H279" s="152" t="s">
        <v>19</v>
      </c>
      <c r="I279" s="154"/>
      <c r="L279" s="151"/>
      <c r="M279" s="155"/>
      <c r="T279" s="156"/>
      <c r="AT279" s="152" t="s">
        <v>208</v>
      </c>
      <c r="AU279" s="152" t="s">
        <v>76</v>
      </c>
      <c r="AV279" s="12" t="s">
        <v>76</v>
      </c>
      <c r="AW279" s="12" t="s">
        <v>31</v>
      </c>
      <c r="AX279" s="12" t="s">
        <v>69</v>
      </c>
      <c r="AY279" s="152" t="s">
        <v>195</v>
      </c>
    </row>
    <row r="280" spans="2:65" s="13" customFormat="1">
      <c r="B280" s="157"/>
      <c r="D280" s="145" t="s">
        <v>208</v>
      </c>
      <c r="E280" s="158" t="s">
        <v>19</v>
      </c>
      <c r="F280" s="159" t="s">
        <v>10732</v>
      </c>
      <c r="H280" s="160">
        <v>14.288</v>
      </c>
      <c r="I280" s="161"/>
      <c r="L280" s="157"/>
      <c r="M280" s="162"/>
      <c r="T280" s="163"/>
      <c r="AT280" s="158" t="s">
        <v>208</v>
      </c>
      <c r="AU280" s="158" t="s">
        <v>76</v>
      </c>
      <c r="AV280" s="13" t="s">
        <v>78</v>
      </c>
      <c r="AW280" s="13" t="s">
        <v>31</v>
      </c>
      <c r="AX280" s="13" t="s">
        <v>69</v>
      </c>
      <c r="AY280" s="158" t="s">
        <v>195</v>
      </c>
    </row>
    <row r="281" spans="2:65" s="14" customFormat="1">
      <c r="B281" s="164"/>
      <c r="D281" s="145" t="s">
        <v>208</v>
      </c>
      <c r="E281" s="165" t="s">
        <v>19</v>
      </c>
      <c r="F281" s="166" t="s">
        <v>220</v>
      </c>
      <c r="H281" s="167">
        <v>14.288</v>
      </c>
      <c r="I281" s="168"/>
      <c r="L281" s="164"/>
      <c r="M281" s="169"/>
      <c r="T281" s="170"/>
      <c r="AT281" s="165" t="s">
        <v>208</v>
      </c>
      <c r="AU281" s="165" t="s">
        <v>76</v>
      </c>
      <c r="AV281" s="14" t="s">
        <v>202</v>
      </c>
      <c r="AW281" s="14" t="s">
        <v>31</v>
      </c>
      <c r="AX281" s="14" t="s">
        <v>76</v>
      </c>
      <c r="AY281" s="165" t="s">
        <v>195</v>
      </c>
    </row>
    <row r="282" spans="2:65" s="11" customFormat="1" ht="25.9" customHeight="1">
      <c r="B282" s="120"/>
      <c r="D282" s="121" t="s">
        <v>68</v>
      </c>
      <c r="E282" s="122" t="s">
        <v>386</v>
      </c>
      <c r="F282" s="122" t="s">
        <v>10735</v>
      </c>
      <c r="I282" s="123"/>
      <c r="J282" s="124">
        <f>BK282</f>
        <v>0</v>
      </c>
      <c r="L282" s="120"/>
      <c r="M282" s="125"/>
      <c r="P282" s="126">
        <f>SUM(P283:P289)</f>
        <v>0</v>
      </c>
      <c r="R282" s="126">
        <f>SUM(R283:R289)</f>
        <v>0</v>
      </c>
      <c r="T282" s="127">
        <f>SUM(T283:T289)</f>
        <v>0</v>
      </c>
      <c r="AR282" s="121" t="s">
        <v>76</v>
      </c>
      <c r="AT282" s="128" t="s">
        <v>68</v>
      </c>
      <c r="AU282" s="128" t="s">
        <v>69</v>
      </c>
      <c r="AY282" s="121" t="s">
        <v>195</v>
      </c>
      <c r="BK282" s="129">
        <f>SUM(BK283:BK289)</f>
        <v>0</v>
      </c>
    </row>
    <row r="283" spans="2:65" s="1" customFormat="1" ht="24.2" customHeight="1">
      <c r="B283" s="33"/>
      <c r="C283" s="132" t="s">
        <v>555</v>
      </c>
      <c r="D283" s="132" t="s">
        <v>197</v>
      </c>
      <c r="E283" s="133" t="s">
        <v>10736</v>
      </c>
      <c r="F283" s="134" t="s">
        <v>10737</v>
      </c>
      <c r="G283" s="135" t="s">
        <v>246</v>
      </c>
      <c r="H283" s="136">
        <v>356.673</v>
      </c>
      <c r="I283" s="137"/>
      <c r="J283" s="138">
        <f>ROUND(I283*H283,2)</f>
        <v>0</v>
      </c>
      <c r="K283" s="134" t="s">
        <v>19</v>
      </c>
      <c r="L283" s="33"/>
      <c r="M283" s="139" t="s">
        <v>19</v>
      </c>
      <c r="N283" s="140" t="s">
        <v>40</v>
      </c>
      <c r="P283" s="141">
        <f>O283*H283</f>
        <v>0</v>
      </c>
      <c r="Q283" s="141">
        <v>0</v>
      </c>
      <c r="R283" s="141">
        <f>Q283*H283</f>
        <v>0</v>
      </c>
      <c r="S283" s="141">
        <v>0</v>
      </c>
      <c r="T283" s="142">
        <f>S283*H283</f>
        <v>0</v>
      </c>
      <c r="AR283" s="143" t="s">
        <v>202</v>
      </c>
      <c r="AT283" s="143" t="s">
        <v>197</v>
      </c>
      <c r="AU283" s="143" t="s">
        <v>76</v>
      </c>
      <c r="AY283" s="18" t="s">
        <v>195</v>
      </c>
      <c r="BE283" s="144">
        <f>IF(N283="základní",J283,0)</f>
        <v>0</v>
      </c>
      <c r="BF283" s="144">
        <f>IF(N283="snížená",J283,0)</f>
        <v>0</v>
      </c>
      <c r="BG283" s="144">
        <f>IF(N283="zákl. přenesená",J283,0)</f>
        <v>0</v>
      </c>
      <c r="BH283" s="144">
        <f>IF(N283="sníž. přenesená",J283,0)</f>
        <v>0</v>
      </c>
      <c r="BI283" s="144">
        <f>IF(N283="nulová",J283,0)</f>
        <v>0</v>
      </c>
      <c r="BJ283" s="18" t="s">
        <v>76</v>
      </c>
      <c r="BK283" s="144">
        <f>ROUND(I283*H283,2)</f>
        <v>0</v>
      </c>
      <c r="BL283" s="18" t="s">
        <v>202</v>
      </c>
      <c r="BM283" s="143" t="s">
        <v>10738</v>
      </c>
    </row>
    <row r="284" spans="2:65" s="1" customFormat="1">
      <c r="B284" s="33"/>
      <c r="D284" s="145" t="s">
        <v>204</v>
      </c>
      <c r="F284" s="146" t="s">
        <v>10737</v>
      </c>
      <c r="I284" s="147"/>
      <c r="L284" s="33"/>
      <c r="M284" s="148"/>
      <c r="T284" s="54"/>
      <c r="AT284" s="18" t="s">
        <v>204</v>
      </c>
      <c r="AU284" s="18" t="s">
        <v>76</v>
      </c>
    </row>
    <row r="285" spans="2:65" s="12" customFormat="1">
      <c r="B285" s="151"/>
      <c r="D285" s="145" t="s">
        <v>208</v>
      </c>
      <c r="E285" s="152" t="s">
        <v>19</v>
      </c>
      <c r="F285" s="153" t="s">
        <v>10675</v>
      </c>
      <c r="H285" s="152" t="s">
        <v>19</v>
      </c>
      <c r="I285" s="154"/>
      <c r="L285" s="151"/>
      <c r="M285" s="155"/>
      <c r="T285" s="156"/>
      <c r="AT285" s="152" t="s">
        <v>208</v>
      </c>
      <c r="AU285" s="152" t="s">
        <v>76</v>
      </c>
      <c r="AV285" s="12" t="s">
        <v>76</v>
      </c>
      <c r="AW285" s="12" t="s">
        <v>31</v>
      </c>
      <c r="AX285" s="12" t="s">
        <v>69</v>
      </c>
      <c r="AY285" s="152" t="s">
        <v>195</v>
      </c>
    </row>
    <row r="286" spans="2:65" s="13" customFormat="1">
      <c r="B286" s="157"/>
      <c r="D286" s="145" t="s">
        <v>208</v>
      </c>
      <c r="E286" s="158" t="s">
        <v>19</v>
      </c>
      <c r="F286" s="159" t="s">
        <v>10716</v>
      </c>
      <c r="H286" s="160">
        <v>332.553</v>
      </c>
      <c r="I286" s="161"/>
      <c r="L286" s="157"/>
      <c r="M286" s="162"/>
      <c r="T286" s="163"/>
      <c r="AT286" s="158" t="s">
        <v>208</v>
      </c>
      <c r="AU286" s="158" t="s">
        <v>76</v>
      </c>
      <c r="AV286" s="13" t="s">
        <v>78</v>
      </c>
      <c r="AW286" s="13" t="s">
        <v>31</v>
      </c>
      <c r="AX286" s="13" t="s">
        <v>69</v>
      </c>
      <c r="AY286" s="158" t="s">
        <v>195</v>
      </c>
    </row>
    <row r="287" spans="2:65" s="12" customFormat="1">
      <c r="B287" s="151"/>
      <c r="D287" s="145" t="s">
        <v>208</v>
      </c>
      <c r="E287" s="152" t="s">
        <v>19</v>
      </c>
      <c r="F287" s="153" t="s">
        <v>10670</v>
      </c>
      <c r="H287" s="152" t="s">
        <v>19</v>
      </c>
      <c r="I287" s="154"/>
      <c r="L287" s="151"/>
      <c r="M287" s="155"/>
      <c r="T287" s="156"/>
      <c r="AT287" s="152" t="s">
        <v>208</v>
      </c>
      <c r="AU287" s="152" t="s">
        <v>76</v>
      </c>
      <c r="AV287" s="12" t="s">
        <v>76</v>
      </c>
      <c r="AW287" s="12" t="s">
        <v>31</v>
      </c>
      <c r="AX287" s="12" t="s">
        <v>69</v>
      </c>
      <c r="AY287" s="152" t="s">
        <v>195</v>
      </c>
    </row>
    <row r="288" spans="2:65" s="13" customFormat="1">
      <c r="B288" s="157"/>
      <c r="D288" s="145" t="s">
        <v>208</v>
      </c>
      <c r="E288" s="158" t="s">
        <v>19</v>
      </c>
      <c r="F288" s="159" t="s">
        <v>10705</v>
      </c>
      <c r="H288" s="160">
        <v>24.12</v>
      </c>
      <c r="I288" s="161"/>
      <c r="L288" s="157"/>
      <c r="M288" s="162"/>
      <c r="T288" s="163"/>
      <c r="AT288" s="158" t="s">
        <v>208</v>
      </c>
      <c r="AU288" s="158" t="s">
        <v>76</v>
      </c>
      <c r="AV288" s="13" t="s">
        <v>78</v>
      </c>
      <c r="AW288" s="13" t="s">
        <v>31</v>
      </c>
      <c r="AX288" s="13" t="s">
        <v>69</v>
      </c>
      <c r="AY288" s="158" t="s">
        <v>195</v>
      </c>
    </row>
    <row r="289" spans="2:65" s="14" customFormat="1">
      <c r="B289" s="164"/>
      <c r="D289" s="145" t="s">
        <v>208</v>
      </c>
      <c r="E289" s="165" t="s">
        <v>19</v>
      </c>
      <c r="F289" s="166" t="s">
        <v>220</v>
      </c>
      <c r="H289" s="167">
        <v>356.673</v>
      </c>
      <c r="I289" s="168"/>
      <c r="L289" s="164"/>
      <c r="M289" s="169"/>
      <c r="T289" s="170"/>
      <c r="AT289" s="165" t="s">
        <v>208</v>
      </c>
      <c r="AU289" s="165" t="s">
        <v>76</v>
      </c>
      <c r="AV289" s="14" t="s">
        <v>202</v>
      </c>
      <c r="AW289" s="14" t="s">
        <v>31</v>
      </c>
      <c r="AX289" s="14" t="s">
        <v>76</v>
      </c>
      <c r="AY289" s="165" t="s">
        <v>195</v>
      </c>
    </row>
    <row r="290" spans="2:65" s="11" customFormat="1" ht="25.9" customHeight="1">
      <c r="B290" s="120"/>
      <c r="D290" s="121" t="s">
        <v>68</v>
      </c>
      <c r="E290" s="122" t="s">
        <v>585</v>
      </c>
      <c r="F290" s="122" t="s">
        <v>10739</v>
      </c>
      <c r="I290" s="123"/>
      <c r="J290" s="124">
        <f>BK290</f>
        <v>0</v>
      </c>
      <c r="L290" s="120"/>
      <c r="M290" s="125"/>
      <c r="P290" s="126">
        <f>SUM(P291:P316)</f>
        <v>0</v>
      </c>
      <c r="R290" s="126">
        <f>SUM(R291:R316)</f>
        <v>0</v>
      </c>
      <c r="T290" s="127">
        <f>SUM(T291:T316)</f>
        <v>0</v>
      </c>
      <c r="AR290" s="121" t="s">
        <v>76</v>
      </c>
      <c r="AT290" s="128" t="s">
        <v>68</v>
      </c>
      <c r="AU290" s="128" t="s">
        <v>69</v>
      </c>
      <c r="AY290" s="121" t="s">
        <v>195</v>
      </c>
      <c r="BK290" s="129">
        <f>SUM(BK291:BK316)</f>
        <v>0</v>
      </c>
    </row>
    <row r="291" spans="2:65" s="1" customFormat="1" ht="16.5" customHeight="1">
      <c r="B291" s="33"/>
      <c r="C291" s="132" t="s">
        <v>562</v>
      </c>
      <c r="D291" s="132" t="s">
        <v>197</v>
      </c>
      <c r="E291" s="133" t="s">
        <v>10740</v>
      </c>
      <c r="F291" s="134" t="s">
        <v>10741</v>
      </c>
      <c r="G291" s="135" t="s">
        <v>200</v>
      </c>
      <c r="H291" s="136">
        <v>77.244</v>
      </c>
      <c r="I291" s="137"/>
      <c r="J291" s="138">
        <f>ROUND(I291*H291,2)</f>
        <v>0</v>
      </c>
      <c r="K291" s="134" t="s">
        <v>19</v>
      </c>
      <c r="L291" s="33"/>
      <c r="M291" s="139" t="s">
        <v>19</v>
      </c>
      <c r="N291" s="140" t="s">
        <v>40</v>
      </c>
      <c r="P291" s="141">
        <f>O291*H291</f>
        <v>0</v>
      </c>
      <c r="Q291" s="141">
        <v>0</v>
      </c>
      <c r="R291" s="141">
        <f>Q291*H291</f>
        <v>0</v>
      </c>
      <c r="S291" s="141">
        <v>0</v>
      </c>
      <c r="T291" s="142">
        <f>S291*H291</f>
        <v>0</v>
      </c>
      <c r="AR291" s="143" t="s">
        <v>202</v>
      </c>
      <c r="AT291" s="143" t="s">
        <v>197</v>
      </c>
      <c r="AU291" s="143" t="s">
        <v>76</v>
      </c>
      <c r="AY291" s="18" t="s">
        <v>195</v>
      </c>
      <c r="BE291" s="144">
        <f>IF(N291="základní",J291,0)</f>
        <v>0</v>
      </c>
      <c r="BF291" s="144">
        <f>IF(N291="snížená",J291,0)</f>
        <v>0</v>
      </c>
      <c r="BG291" s="144">
        <f>IF(N291="zákl. přenesená",J291,0)</f>
        <v>0</v>
      </c>
      <c r="BH291" s="144">
        <f>IF(N291="sníž. přenesená",J291,0)</f>
        <v>0</v>
      </c>
      <c r="BI291" s="144">
        <f>IF(N291="nulová",J291,0)</f>
        <v>0</v>
      </c>
      <c r="BJ291" s="18" t="s">
        <v>76</v>
      </c>
      <c r="BK291" s="144">
        <f>ROUND(I291*H291,2)</f>
        <v>0</v>
      </c>
      <c r="BL291" s="18" t="s">
        <v>202</v>
      </c>
      <c r="BM291" s="143" t="s">
        <v>10742</v>
      </c>
    </row>
    <row r="292" spans="2:65" s="1" customFormat="1">
      <c r="B292" s="33"/>
      <c r="D292" s="145" t="s">
        <v>204</v>
      </c>
      <c r="F292" s="146" t="s">
        <v>10741</v>
      </c>
      <c r="I292" s="147"/>
      <c r="L292" s="33"/>
      <c r="M292" s="148"/>
      <c r="T292" s="54"/>
      <c r="AT292" s="18" t="s">
        <v>204</v>
      </c>
      <c r="AU292" s="18" t="s">
        <v>76</v>
      </c>
    </row>
    <row r="293" spans="2:65" s="12" customFormat="1">
      <c r="B293" s="151"/>
      <c r="D293" s="145" t="s">
        <v>208</v>
      </c>
      <c r="E293" s="152" t="s">
        <v>19</v>
      </c>
      <c r="F293" s="153" t="s">
        <v>10743</v>
      </c>
      <c r="H293" s="152" t="s">
        <v>19</v>
      </c>
      <c r="I293" s="154"/>
      <c r="L293" s="151"/>
      <c r="M293" s="155"/>
      <c r="T293" s="156"/>
      <c r="AT293" s="152" t="s">
        <v>208</v>
      </c>
      <c r="AU293" s="152" t="s">
        <v>76</v>
      </c>
      <c r="AV293" s="12" t="s">
        <v>76</v>
      </c>
      <c r="AW293" s="12" t="s">
        <v>31</v>
      </c>
      <c r="AX293" s="12" t="s">
        <v>69</v>
      </c>
      <c r="AY293" s="152" t="s">
        <v>195</v>
      </c>
    </row>
    <row r="294" spans="2:65" s="13" customFormat="1">
      <c r="B294" s="157"/>
      <c r="D294" s="145" t="s">
        <v>208</v>
      </c>
      <c r="E294" s="158" t="s">
        <v>19</v>
      </c>
      <c r="F294" s="159" t="s">
        <v>10744</v>
      </c>
      <c r="H294" s="160">
        <v>46.12</v>
      </c>
      <c r="I294" s="161"/>
      <c r="L294" s="157"/>
      <c r="M294" s="162"/>
      <c r="T294" s="163"/>
      <c r="AT294" s="158" t="s">
        <v>208</v>
      </c>
      <c r="AU294" s="158" t="s">
        <v>76</v>
      </c>
      <c r="AV294" s="13" t="s">
        <v>78</v>
      </c>
      <c r="AW294" s="13" t="s">
        <v>31</v>
      </c>
      <c r="AX294" s="13" t="s">
        <v>69</v>
      </c>
      <c r="AY294" s="158" t="s">
        <v>195</v>
      </c>
    </row>
    <row r="295" spans="2:65" s="12" customFormat="1">
      <c r="B295" s="151"/>
      <c r="D295" s="145" t="s">
        <v>208</v>
      </c>
      <c r="E295" s="152" t="s">
        <v>19</v>
      </c>
      <c r="F295" s="153" t="s">
        <v>10745</v>
      </c>
      <c r="H295" s="152" t="s">
        <v>19</v>
      </c>
      <c r="I295" s="154"/>
      <c r="L295" s="151"/>
      <c r="M295" s="155"/>
      <c r="T295" s="156"/>
      <c r="AT295" s="152" t="s">
        <v>208</v>
      </c>
      <c r="AU295" s="152" t="s">
        <v>76</v>
      </c>
      <c r="AV295" s="12" t="s">
        <v>76</v>
      </c>
      <c r="AW295" s="12" t="s">
        <v>31</v>
      </c>
      <c r="AX295" s="12" t="s">
        <v>69</v>
      </c>
      <c r="AY295" s="152" t="s">
        <v>195</v>
      </c>
    </row>
    <row r="296" spans="2:65" s="13" customFormat="1">
      <c r="B296" s="157"/>
      <c r="D296" s="145" t="s">
        <v>208</v>
      </c>
      <c r="E296" s="158" t="s">
        <v>19</v>
      </c>
      <c r="F296" s="159" t="s">
        <v>10746</v>
      </c>
      <c r="H296" s="160">
        <v>31.123999999999999</v>
      </c>
      <c r="I296" s="161"/>
      <c r="L296" s="157"/>
      <c r="M296" s="162"/>
      <c r="T296" s="163"/>
      <c r="AT296" s="158" t="s">
        <v>208</v>
      </c>
      <c r="AU296" s="158" t="s">
        <v>76</v>
      </c>
      <c r="AV296" s="13" t="s">
        <v>78</v>
      </c>
      <c r="AW296" s="13" t="s">
        <v>31</v>
      </c>
      <c r="AX296" s="13" t="s">
        <v>69</v>
      </c>
      <c r="AY296" s="158" t="s">
        <v>195</v>
      </c>
    </row>
    <row r="297" spans="2:65" s="14" customFormat="1">
      <c r="B297" s="164"/>
      <c r="D297" s="145" t="s">
        <v>208</v>
      </c>
      <c r="E297" s="165" t="s">
        <v>19</v>
      </c>
      <c r="F297" s="166" t="s">
        <v>220</v>
      </c>
      <c r="H297" s="167">
        <v>77.244</v>
      </c>
      <c r="I297" s="168"/>
      <c r="L297" s="164"/>
      <c r="M297" s="169"/>
      <c r="T297" s="170"/>
      <c r="AT297" s="165" t="s">
        <v>208</v>
      </c>
      <c r="AU297" s="165" t="s">
        <v>76</v>
      </c>
      <c r="AV297" s="14" t="s">
        <v>202</v>
      </c>
      <c r="AW297" s="14" t="s">
        <v>31</v>
      </c>
      <c r="AX297" s="14" t="s">
        <v>76</v>
      </c>
      <c r="AY297" s="165" t="s">
        <v>195</v>
      </c>
    </row>
    <row r="298" spans="2:65" s="1" customFormat="1" ht="16.5" customHeight="1">
      <c r="B298" s="33"/>
      <c r="C298" s="132" t="s">
        <v>568</v>
      </c>
      <c r="D298" s="132" t="s">
        <v>197</v>
      </c>
      <c r="E298" s="133" t="s">
        <v>10747</v>
      </c>
      <c r="F298" s="134" t="s">
        <v>10748</v>
      </c>
      <c r="G298" s="135" t="s">
        <v>230</v>
      </c>
      <c r="H298" s="136">
        <v>267</v>
      </c>
      <c r="I298" s="137"/>
      <c r="J298" s="138">
        <f>ROUND(I298*H298,2)</f>
        <v>0</v>
      </c>
      <c r="K298" s="134" t="s">
        <v>19</v>
      </c>
      <c r="L298" s="33"/>
      <c r="M298" s="139" t="s">
        <v>19</v>
      </c>
      <c r="N298" s="140" t="s">
        <v>40</v>
      </c>
      <c r="P298" s="141">
        <f>O298*H298</f>
        <v>0</v>
      </c>
      <c r="Q298" s="141">
        <v>0</v>
      </c>
      <c r="R298" s="141">
        <f>Q298*H298</f>
        <v>0</v>
      </c>
      <c r="S298" s="141">
        <v>0</v>
      </c>
      <c r="T298" s="142">
        <f>S298*H298</f>
        <v>0</v>
      </c>
      <c r="AR298" s="143" t="s">
        <v>202</v>
      </c>
      <c r="AT298" s="143" t="s">
        <v>197</v>
      </c>
      <c r="AU298" s="143" t="s">
        <v>76</v>
      </c>
      <c r="AY298" s="18" t="s">
        <v>195</v>
      </c>
      <c r="BE298" s="144">
        <f>IF(N298="základní",J298,0)</f>
        <v>0</v>
      </c>
      <c r="BF298" s="144">
        <f>IF(N298="snížená",J298,0)</f>
        <v>0</v>
      </c>
      <c r="BG298" s="144">
        <f>IF(N298="zákl. přenesená",J298,0)</f>
        <v>0</v>
      </c>
      <c r="BH298" s="144">
        <f>IF(N298="sníž. přenesená",J298,0)</f>
        <v>0</v>
      </c>
      <c r="BI298" s="144">
        <f>IF(N298="nulová",J298,0)</f>
        <v>0</v>
      </c>
      <c r="BJ298" s="18" t="s">
        <v>76</v>
      </c>
      <c r="BK298" s="144">
        <f>ROUND(I298*H298,2)</f>
        <v>0</v>
      </c>
      <c r="BL298" s="18" t="s">
        <v>202</v>
      </c>
      <c r="BM298" s="143" t="s">
        <v>10749</v>
      </c>
    </row>
    <row r="299" spans="2:65" s="1" customFormat="1">
      <c r="B299" s="33"/>
      <c r="D299" s="145" t="s">
        <v>204</v>
      </c>
      <c r="F299" s="146" t="s">
        <v>10748</v>
      </c>
      <c r="I299" s="147"/>
      <c r="L299" s="33"/>
      <c r="M299" s="148"/>
      <c r="T299" s="54"/>
      <c r="AT299" s="18" t="s">
        <v>204</v>
      </c>
      <c r="AU299" s="18" t="s">
        <v>76</v>
      </c>
    </row>
    <row r="300" spans="2:65" s="12" customFormat="1">
      <c r="B300" s="151"/>
      <c r="D300" s="145" t="s">
        <v>208</v>
      </c>
      <c r="E300" s="152" t="s">
        <v>19</v>
      </c>
      <c r="F300" s="153" t="s">
        <v>10750</v>
      </c>
      <c r="H300" s="152" t="s">
        <v>19</v>
      </c>
      <c r="I300" s="154"/>
      <c r="L300" s="151"/>
      <c r="M300" s="155"/>
      <c r="T300" s="156"/>
      <c r="AT300" s="152" t="s">
        <v>208</v>
      </c>
      <c r="AU300" s="152" t="s">
        <v>76</v>
      </c>
      <c r="AV300" s="12" t="s">
        <v>76</v>
      </c>
      <c r="AW300" s="12" t="s">
        <v>31</v>
      </c>
      <c r="AX300" s="12" t="s">
        <v>69</v>
      </c>
      <c r="AY300" s="152" t="s">
        <v>195</v>
      </c>
    </row>
    <row r="301" spans="2:65" s="13" customFormat="1">
      <c r="B301" s="157"/>
      <c r="D301" s="145" t="s">
        <v>208</v>
      </c>
      <c r="E301" s="158" t="s">
        <v>19</v>
      </c>
      <c r="F301" s="159" t="s">
        <v>10751</v>
      </c>
      <c r="H301" s="160">
        <v>189</v>
      </c>
      <c r="I301" s="161"/>
      <c r="L301" s="157"/>
      <c r="M301" s="162"/>
      <c r="T301" s="163"/>
      <c r="AT301" s="158" t="s">
        <v>208</v>
      </c>
      <c r="AU301" s="158" t="s">
        <v>76</v>
      </c>
      <c r="AV301" s="13" t="s">
        <v>78</v>
      </c>
      <c r="AW301" s="13" t="s">
        <v>31</v>
      </c>
      <c r="AX301" s="13" t="s">
        <v>69</v>
      </c>
      <c r="AY301" s="158" t="s">
        <v>195</v>
      </c>
    </row>
    <row r="302" spans="2:65" s="12" customFormat="1">
      <c r="B302" s="151"/>
      <c r="D302" s="145" t="s">
        <v>208</v>
      </c>
      <c r="E302" s="152" t="s">
        <v>19</v>
      </c>
      <c r="F302" s="153" t="s">
        <v>10752</v>
      </c>
      <c r="H302" s="152" t="s">
        <v>19</v>
      </c>
      <c r="I302" s="154"/>
      <c r="L302" s="151"/>
      <c r="M302" s="155"/>
      <c r="T302" s="156"/>
      <c r="AT302" s="152" t="s">
        <v>208</v>
      </c>
      <c r="AU302" s="152" t="s">
        <v>76</v>
      </c>
      <c r="AV302" s="12" t="s">
        <v>76</v>
      </c>
      <c r="AW302" s="12" t="s">
        <v>31</v>
      </c>
      <c r="AX302" s="12" t="s">
        <v>69</v>
      </c>
      <c r="AY302" s="152" t="s">
        <v>195</v>
      </c>
    </row>
    <row r="303" spans="2:65" s="13" customFormat="1">
      <c r="B303" s="157"/>
      <c r="D303" s="145" t="s">
        <v>208</v>
      </c>
      <c r="E303" s="158" t="s">
        <v>19</v>
      </c>
      <c r="F303" s="159" t="s">
        <v>2052</v>
      </c>
      <c r="H303" s="160">
        <v>78</v>
      </c>
      <c r="I303" s="161"/>
      <c r="L303" s="157"/>
      <c r="M303" s="162"/>
      <c r="T303" s="163"/>
      <c r="AT303" s="158" t="s">
        <v>208</v>
      </c>
      <c r="AU303" s="158" t="s">
        <v>76</v>
      </c>
      <c r="AV303" s="13" t="s">
        <v>78</v>
      </c>
      <c r="AW303" s="13" t="s">
        <v>31</v>
      </c>
      <c r="AX303" s="13" t="s">
        <v>69</v>
      </c>
      <c r="AY303" s="158" t="s">
        <v>195</v>
      </c>
    </row>
    <row r="304" spans="2:65" s="14" customFormat="1">
      <c r="B304" s="164"/>
      <c r="D304" s="145" t="s">
        <v>208</v>
      </c>
      <c r="E304" s="165" t="s">
        <v>19</v>
      </c>
      <c r="F304" s="166" t="s">
        <v>220</v>
      </c>
      <c r="H304" s="167">
        <v>267</v>
      </c>
      <c r="I304" s="168"/>
      <c r="L304" s="164"/>
      <c r="M304" s="169"/>
      <c r="T304" s="170"/>
      <c r="AT304" s="165" t="s">
        <v>208</v>
      </c>
      <c r="AU304" s="165" t="s">
        <v>76</v>
      </c>
      <c r="AV304" s="14" t="s">
        <v>202</v>
      </c>
      <c r="AW304" s="14" t="s">
        <v>31</v>
      </c>
      <c r="AX304" s="14" t="s">
        <v>76</v>
      </c>
      <c r="AY304" s="165" t="s">
        <v>195</v>
      </c>
    </row>
    <row r="305" spans="2:65" s="1" customFormat="1" ht="16.5" customHeight="1">
      <c r="B305" s="33"/>
      <c r="C305" s="132" t="s">
        <v>575</v>
      </c>
      <c r="D305" s="132" t="s">
        <v>197</v>
      </c>
      <c r="E305" s="133" t="s">
        <v>10753</v>
      </c>
      <c r="F305" s="134" t="s">
        <v>10754</v>
      </c>
      <c r="G305" s="135" t="s">
        <v>200</v>
      </c>
      <c r="H305" s="136">
        <v>25.12</v>
      </c>
      <c r="I305" s="137"/>
      <c r="J305" s="138">
        <f>ROUND(I305*H305,2)</f>
        <v>0</v>
      </c>
      <c r="K305" s="134" t="s">
        <v>19</v>
      </c>
      <c r="L305" s="33"/>
      <c r="M305" s="139" t="s">
        <v>19</v>
      </c>
      <c r="N305" s="140" t="s">
        <v>40</v>
      </c>
      <c r="P305" s="141">
        <f>O305*H305</f>
        <v>0</v>
      </c>
      <c r="Q305" s="141">
        <v>0</v>
      </c>
      <c r="R305" s="141">
        <f>Q305*H305</f>
        <v>0</v>
      </c>
      <c r="S305" s="141">
        <v>0</v>
      </c>
      <c r="T305" s="142">
        <f>S305*H305</f>
        <v>0</v>
      </c>
      <c r="AR305" s="143" t="s">
        <v>202</v>
      </c>
      <c r="AT305" s="143" t="s">
        <v>197</v>
      </c>
      <c r="AU305" s="143" t="s">
        <v>76</v>
      </c>
      <c r="AY305" s="18" t="s">
        <v>195</v>
      </c>
      <c r="BE305" s="144">
        <f>IF(N305="základní",J305,0)</f>
        <v>0</v>
      </c>
      <c r="BF305" s="144">
        <f>IF(N305="snížená",J305,0)</f>
        <v>0</v>
      </c>
      <c r="BG305" s="144">
        <f>IF(N305="zákl. přenesená",J305,0)</f>
        <v>0</v>
      </c>
      <c r="BH305" s="144">
        <f>IF(N305="sníž. přenesená",J305,0)</f>
        <v>0</v>
      </c>
      <c r="BI305" s="144">
        <f>IF(N305="nulová",J305,0)</f>
        <v>0</v>
      </c>
      <c r="BJ305" s="18" t="s">
        <v>76</v>
      </c>
      <c r="BK305" s="144">
        <f>ROUND(I305*H305,2)</f>
        <v>0</v>
      </c>
      <c r="BL305" s="18" t="s">
        <v>202</v>
      </c>
      <c r="BM305" s="143" t="s">
        <v>10755</v>
      </c>
    </row>
    <row r="306" spans="2:65" s="1" customFormat="1">
      <c r="B306" s="33"/>
      <c r="D306" s="145" t="s">
        <v>204</v>
      </c>
      <c r="F306" s="146" t="s">
        <v>10754</v>
      </c>
      <c r="I306" s="147"/>
      <c r="L306" s="33"/>
      <c r="M306" s="148"/>
      <c r="T306" s="54"/>
      <c r="AT306" s="18" t="s">
        <v>204</v>
      </c>
      <c r="AU306" s="18" t="s">
        <v>76</v>
      </c>
    </row>
    <row r="307" spans="2:65" s="12" customFormat="1">
      <c r="B307" s="151"/>
      <c r="D307" s="145" t="s">
        <v>208</v>
      </c>
      <c r="E307" s="152" t="s">
        <v>19</v>
      </c>
      <c r="F307" s="153" t="s">
        <v>10756</v>
      </c>
      <c r="H307" s="152" t="s">
        <v>19</v>
      </c>
      <c r="I307" s="154"/>
      <c r="L307" s="151"/>
      <c r="M307" s="155"/>
      <c r="T307" s="156"/>
      <c r="AT307" s="152" t="s">
        <v>208</v>
      </c>
      <c r="AU307" s="152" t="s">
        <v>76</v>
      </c>
      <c r="AV307" s="12" t="s">
        <v>76</v>
      </c>
      <c r="AW307" s="12" t="s">
        <v>31</v>
      </c>
      <c r="AX307" s="12" t="s">
        <v>69</v>
      </c>
      <c r="AY307" s="152" t="s">
        <v>195</v>
      </c>
    </row>
    <row r="308" spans="2:65" s="13" customFormat="1">
      <c r="B308" s="157"/>
      <c r="D308" s="145" t="s">
        <v>208</v>
      </c>
      <c r="E308" s="158" t="s">
        <v>19</v>
      </c>
      <c r="F308" s="159" t="s">
        <v>10757</v>
      </c>
      <c r="H308" s="160">
        <v>25.12</v>
      </c>
      <c r="I308" s="161"/>
      <c r="L308" s="157"/>
      <c r="M308" s="162"/>
      <c r="T308" s="163"/>
      <c r="AT308" s="158" t="s">
        <v>208</v>
      </c>
      <c r="AU308" s="158" t="s">
        <v>76</v>
      </c>
      <c r="AV308" s="13" t="s">
        <v>78</v>
      </c>
      <c r="AW308" s="13" t="s">
        <v>31</v>
      </c>
      <c r="AX308" s="13" t="s">
        <v>69</v>
      </c>
      <c r="AY308" s="158" t="s">
        <v>195</v>
      </c>
    </row>
    <row r="309" spans="2:65" s="14" customFormat="1">
      <c r="B309" s="164"/>
      <c r="D309" s="145" t="s">
        <v>208</v>
      </c>
      <c r="E309" s="165" t="s">
        <v>19</v>
      </c>
      <c r="F309" s="166" t="s">
        <v>220</v>
      </c>
      <c r="H309" s="167">
        <v>25.12</v>
      </c>
      <c r="I309" s="168"/>
      <c r="L309" s="164"/>
      <c r="M309" s="169"/>
      <c r="T309" s="170"/>
      <c r="AT309" s="165" t="s">
        <v>208</v>
      </c>
      <c r="AU309" s="165" t="s">
        <v>76</v>
      </c>
      <c r="AV309" s="14" t="s">
        <v>202</v>
      </c>
      <c r="AW309" s="14" t="s">
        <v>31</v>
      </c>
      <c r="AX309" s="14" t="s">
        <v>76</v>
      </c>
      <c r="AY309" s="165" t="s">
        <v>195</v>
      </c>
    </row>
    <row r="310" spans="2:65" s="1" customFormat="1" ht="24.2" customHeight="1">
      <c r="B310" s="33"/>
      <c r="C310" s="132" t="s">
        <v>585</v>
      </c>
      <c r="D310" s="132" t="s">
        <v>197</v>
      </c>
      <c r="E310" s="133" t="s">
        <v>10758</v>
      </c>
      <c r="F310" s="134" t="s">
        <v>10759</v>
      </c>
      <c r="G310" s="135" t="s">
        <v>230</v>
      </c>
      <c r="H310" s="136">
        <v>34</v>
      </c>
      <c r="I310" s="137"/>
      <c r="J310" s="138">
        <f>ROUND(I310*H310,2)</f>
        <v>0</v>
      </c>
      <c r="K310" s="134" t="s">
        <v>19</v>
      </c>
      <c r="L310" s="33"/>
      <c r="M310" s="139" t="s">
        <v>19</v>
      </c>
      <c r="N310" s="140" t="s">
        <v>40</v>
      </c>
      <c r="P310" s="141">
        <f>O310*H310</f>
        <v>0</v>
      </c>
      <c r="Q310" s="141">
        <v>0</v>
      </c>
      <c r="R310" s="141">
        <f>Q310*H310</f>
        <v>0</v>
      </c>
      <c r="S310" s="141">
        <v>0</v>
      </c>
      <c r="T310" s="142">
        <f>S310*H310</f>
        <v>0</v>
      </c>
      <c r="AR310" s="143" t="s">
        <v>202</v>
      </c>
      <c r="AT310" s="143" t="s">
        <v>197</v>
      </c>
      <c r="AU310" s="143" t="s">
        <v>76</v>
      </c>
      <c r="AY310" s="18" t="s">
        <v>195</v>
      </c>
      <c r="BE310" s="144">
        <f>IF(N310="základní",J310,0)</f>
        <v>0</v>
      </c>
      <c r="BF310" s="144">
        <f>IF(N310="snížená",J310,0)</f>
        <v>0</v>
      </c>
      <c r="BG310" s="144">
        <f>IF(N310="zákl. přenesená",J310,0)</f>
        <v>0</v>
      </c>
      <c r="BH310" s="144">
        <f>IF(N310="sníž. přenesená",J310,0)</f>
        <v>0</v>
      </c>
      <c r="BI310" s="144">
        <f>IF(N310="nulová",J310,0)</f>
        <v>0</v>
      </c>
      <c r="BJ310" s="18" t="s">
        <v>76</v>
      </c>
      <c r="BK310" s="144">
        <f>ROUND(I310*H310,2)</f>
        <v>0</v>
      </c>
      <c r="BL310" s="18" t="s">
        <v>202</v>
      </c>
      <c r="BM310" s="143" t="s">
        <v>10760</v>
      </c>
    </row>
    <row r="311" spans="2:65" s="1" customFormat="1">
      <c r="B311" s="33"/>
      <c r="D311" s="145" t="s">
        <v>204</v>
      </c>
      <c r="F311" s="146" t="s">
        <v>10759</v>
      </c>
      <c r="I311" s="147"/>
      <c r="L311" s="33"/>
      <c r="M311" s="148"/>
      <c r="T311" s="54"/>
      <c r="AT311" s="18" t="s">
        <v>204</v>
      </c>
      <c r="AU311" s="18" t="s">
        <v>76</v>
      </c>
    </row>
    <row r="312" spans="2:65" s="12" customFormat="1">
      <c r="B312" s="151"/>
      <c r="D312" s="145" t="s">
        <v>208</v>
      </c>
      <c r="E312" s="152" t="s">
        <v>19</v>
      </c>
      <c r="F312" s="153" t="s">
        <v>10761</v>
      </c>
      <c r="H312" s="152" t="s">
        <v>19</v>
      </c>
      <c r="I312" s="154"/>
      <c r="L312" s="151"/>
      <c r="M312" s="155"/>
      <c r="T312" s="156"/>
      <c r="AT312" s="152" t="s">
        <v>208</v>
      </c>
      <c r="AU312" s="152" t="s">
        <v>76</v>
      </c>
      <c r="AV312" s="12" t="s">
        <v>76</v>
      </c>
      <c r="AW312" s="12" t="s">
        <v>31</v>
      </c>
      <c r="AX312" s="12" t="s">
        <v>69</v>
      </c>
      <c r="AY312" s="152" t="s">
        <v>195</v>
      </c>
    </row>
    <row r="313" spans="2:65" s="13" customFormat="1">
      <c r="B313" s="157"/>
      <c r="D313" s="145" t="s">
        <v>208</v>
      </c>
      <c r="E313" s="158" t="s">
        <v>19</v>
      </c>
      <c r="F313" s="159" t="s">
        <v>280</v>
      </c>
      <c r="H313" s="160">
        <v>9</v>
      </c>
      <c r="I313" s="161"/>
      <c r="L313" s="157"/>
      <c r="M313" s="162"/>
      <c r="T313" s="163"/>
      <c r="AT313" s="158" t="s">
        <v>208</v>
      </c>
      <c r="AU313" s="158" t="s">
        <v>76</v>
      </c>
      <c r="AV313" s="13" t="s">
        <v>78</v>
      </c>
      <c r="AW313" s="13" t="s">
        <v>31</v>
      </c>
      <c r="AX313" s="13" t="s">
        <v>69</v>
      </c>
      <c r="AY313" s="158" t="s">
        <v>195</v>
      </c>
    </row>
    <row r="314" spans="2:65" s="12" customFormat="1">
      <c r="B314" s="151"/>
      <c r="D314" s="145" t="s">
        <v>208</v>
      </c>
      <c r="E314" s="152" t="s">
        <v>19</v>
      </c>
      <c r="F314" s="153" t="s">
        <v>10762</v>
      </c>
      <c r="H314" s="152" t="s">
        <v>19</v>
      </c>
      <c r="I314" s="154"/>
      <c r="L314" s="151"/>
      <c r="M314" s="155"/>
      <c r="T314" s="156"/>
      <c r="AT314" s="152" t="s">
        <v>208</v>
      </c>
      <c r="AU314" s="152" t="s">
        <v>76</v>
      </c>
      <c r="AV314" s="12" t="s">
        <v>76</v>
      </c>
      <c r="AW314" s="12" t="s">
        <v>31</v>
      </c>
      <c r="AX314" s="12" t="s">
        <v>69</v>
      </c>
      <c r="AY314" s="152" t="s">
        <v>195</v>
      </c>
    </row>
    <row r="315" spans="2:65" s="13" customFormat="1">
      <c r="B315" s="157"/>
      <c r="D315" s="145" t="s">
        <v>208</v>
      </c>
      <c r="E315" s="158" t="s">
        <v>19</v>
      </c>
      <c r="F315" s="159" t="s">
        <v>10763</v>
      </c>
      <c r="H315" s="160">
        <v>25</v>
      </c>
      <c r="I315" s="161"/>
      <c r="L315" s="157"/>
      <c r="M315" s="162"/>
      <c r="T315" s="163"/>
      <c r="AT315" s="158" t="s">
        <v>208</v>
      </c>
      <c r="AU315" s="158" t="s">
        <v>76</v>
      </c>
      <c r="AV315" s="13" t="s">
        <v>78</v>
      </c>
      <c r="AW315" s="13" t="s">
        <v>31</v>
      </c>
      <c r="AX315" s="13" t="s">
        <v>69</v>
      </c>
      <c r="AY315" s="158" t="s">
        <v>195</v>
      </c>
    </row>
    <row r="316" spans="2:65" s="14" customFormat="1">
      <c r="B316" s="164"/>
      <c r="D316" s="145" t="s">
        <v>208</v>
      </c>
      <c r="E316" s="165" t="s">
        <v>19</v>
      </c>
      <c r="F316" s="166" t="s">
        <v>220</v>
      </c>
      <c r="H316" s="167">
        <v>34</v>
      </c>
      <c r="I316" s="168"/>
      <c r="L316" s="164"/>
      <c r="M316" s="169"/>
      <c r="T316" s="170"/>
      <c r="AT316" s="165" t="s">
        <v>208</v>
      </c>
      <c r="AU316" s="165" t="s">
        <v>76</v>
      </c>
      <c r="AV316" s="14" t="s">
        <v>202</v>
      </c>
      <c r="AW316" s="14" t="s">
        <v>31</v>
      </c>
      <c r="AX316" s="14" t="s">
        <v>76</v>
      </c>
      <c r="AY316" s="165" t="s">
        <v>195</v>
      </c>
    </row>
    <row r="317" spans="2:65" s="11" customFormat="1" ht="25.9" customHeight="1">
      <c r="B317" s="120"/>
      <c r="D317" s="121" t="s">
        <v>68</v>
      </c>
      <c r="E317" s="122" t="s">
        <v>682</v>
      </c>
      <c r="F317" s="122" t="s">
        <v>10444</v>
      </c>
      <c r="I317" s="123"/>
      <c r="J317" s="124">
        <f>BK317</f>
        <v>0</v>
      </c>
      <c r="L317" s="120"/>
      <c r="M317" s="125"/>
      <c r="P317" s="126">
        <f>SUM(P318:P322)</f>
        <v>0</v>
      </c>
      <c r="R317" s="126">
        <f>SUM(R318:R322)</f>
        <v>0</v>
      </c>
      <c r="T317" s="127">
        <f>SUM(T318:T322)</f>
        <v>0</v>
      </c>
      <c r="AR317" s="121" t="s">
        <v>76</v>
      </c>
      <c r="AT317" s="128" t="s">
        <v>68</v>
      </c>
      <c r="AU317" s="128" t="s">
        <v>69</v>
      </c>
      <c r="AY317" s="121" t="s">
        <v>195</v>
      </c>
      <c r="BK317" s="129">
        <f>SUM(BK318:BK322)</f>
        <v>0</v>
      </c>
    </row>
    <row r="318" spans="2:65" s="1" customFormat="1" ht="16.5" customHeight="1">
      <c r="B318" s="33"/>
      <c r="C318" s="132" t="s">
        <v>596</v>
      </c>
      <c r="D318" s="132" t="s">
        <v>197</v>
      </c>
      <c r="E318" s="133" t="s">
        <v>10764</v>
      </c>
      <c r="F318" s="134" t="s">
        <v>10765</v>
      </c>
      <c r="G318" s="135" t="s">
        <v>246</v>
      </c>
      <c r="H318" s="136">
        <v>0.188</v>
      </c>
      <c r="I318" s="137"/>
      <c r="J318" s="138">
        <f>ROUND(I318*H318,2)</f>
        <v>0</v>
      </c>
      <c r="K318" s="134" t="s">
        <v>19</v>
      </c>
      <c r="L318" s="33"/>
      <c r="M318" s="139" t="s">
        <v>19</v>
      </c>
      <c r="N318" s="140" t="s">
        <v>40</v>
      </c>
      <c r="P318" s="141">
        <f>O318*H318</f>
        <v>0</v>
      </c>
      <c r="Q318" s="141">
        <v>0</v>
      </c>
      <c r="R318" s="141">
        <f>Q318*H318</f>
        <v>0</v>
      </c>
      <c r="S318" s="141">
        <v>0</v>
      </c>
      <c r="T318" s="142">
        <f>S318*H318</f>
        <v>0</v>
      </c>
      <c r="AR318" s="143" t="s">
        <v>202</v>
      </c>
      <c r="AT318" s="143" t="s">
        <v>197</v>
      </c>
      <c r="AU318" s="143" t="s">
        <v>76</v>
      </c>
      <c r="AY318" s="18" t="s">
        <v>195</v>
      </c>
      <c r="BE318" s="144">
        <f>IF(N318="základní",J318,0)</f>
        <v>0</v>
      </c>
      <c r="BF318" s="144">
        <f>IF(N318="snížená",J318,0)</f>
        <v>0</v>
      </c>
      <c r="BG318" s="144">
        <f>IF(N318="zákl. přenesená",J318,0)</f>
        <v>0</v>
      </c>
      <c r="BH318" s="144">
        <f>IF(N318="sníž. přenesená",J318,0)</f>
        <v>0</v>
      </c>
      <c r="BI318" s="144">
        <f>IF(N318="nulová",J318,0)</f>
        <v>0</v>
      </c>
      <c r="BJ318" s="18" t="s">
        <v>76</v>
      </c>
      <c r="BK318" s="144">
        <f>ROUND(I318*H318,2)</f>
        <v>0</v>
      </c>
      <c r="BL318" s="18" t="s">
        <v>202</v>
      </c>
      <c r="BM318" s="143" t="s">
        <v>10766</v>
      </c>
    </row>
    <row r="319" spans="2:65" s="1" customFormat="1">
      <c r="B319" s="33"/>
      <c r="D319" s="145" t="s">
        <v>204</v>
      </c>
      <c r="F319" s="146" t="s">
        <v>10765</v>
      </c>
      <c r="I319" s="147"/>
      <c r="L319" s="33"/>
      <c r="M319" s="148"/>
      <c r="T319" s="54"/>
      <c r="AT319" s="18" t="s">
        <v>204</v>
      </c>
      <c r="AU319" s="18" t="s">
        <v>76</v>
      </c>
    </row>
    <row r="320" spans="2:65" s="12" customFormat="1">
      <c r="B320" s="151"/>
      <c r="D320" s="145" t="s">
        <v>208</v>
      </c>
      <c r="E320" s="152" t="s">
        <v>19</v>
      </c>
      <c r="F320" s="153" t="s">
        <v>10767</v>
      </c>
      <c r="H320" s="152" t="s">
        <v>19</v>
      </c>
      <c r="I320" s="154"/>
      <c r="L320" s="151"/>
      <c r="M320" s="155"/>
      <c r="T320" s="156"/>
      <c r="AT320" s="152" t="s">
        <v>208</v>
      </c>
      <c r="AU320" s="152" t="s">
        <v>76</v>
      </c>
      <c r="AV320" s="12" t="s">
        <v>76</v>
      </c>
      <c r="AW320" s="12" t="s">
        <v>31</v>
      </c>
      <c r="AX320" s="12" t="s">
        <v>69</v>
      </c>
      <c r="AY320" s="152" t="s">
        <v>195</v>
      </c>
    </row>
    <row r="321" spans="2:65" s="13" customFormat="1">
      <c r="B321" s="157"/>
      <c r="D321" s="145" t="s">
        <v>208</v>
      </c>
      <c r="E321" s="158" t="s">
        <v>19</v>
      </c>
      <c r="F321" s="159" t="s">
        <v>10768</v>
      </c>
      <c r="H321" s="160">
        <v>0.188</v>
      </c>
      <c r="I321" s="161"/>
      <c r="L321" s="157"/>
      <c r="M321" s="162"/>
      <c r="T321" s="163"/>
      <c r="AT321" s="158" t="s">
        <v>208</v>
      </c>
      <c r="AU321" s="158" t="s">
        <v>76</v>
      </c>
      <c r="AV321" s="13" t="s">
        <v>78</v>
      </c>
      <c r="AW321" s="13" t="s">
        <v>31</v>
      </c>
      <c r="AX321" s="13" t="s">
        <v>69</v>
      </c>
      <c r="AY321" s="158" t="s">
        <v>195</v>
      </c>
    </row>
    <row r="322" spans="2:65" s="14" customFormat="1">
      <c r="B322" s="164"/>
      <c r="D322" s="145" t="s">
        <v>208</v>
      </c>
      <c r="E322" s="165" t="s">
        <v>19</v>
      </c>
      <c r="F322" s="166" t="s">
        <v>220</v>
      </c>
      <c r="H322" s="167">
        <v>0.188</v>
      </c>
      <c r="I322" s="168"/>
      <c r="L322" s="164"/>
      <c r="M322" s="169"/>
      <c r="T322" s="170"/>
      <c r="AT322" s="165" t="s">
        <v>208</v>
      </c>
      <c r="AU322" s="165" t="s">
        <v>76</v>
      </c>
      <c r="AV322" s="14" t="s">
        <v>202</v>
      </c>
      <c r="AW322" s="14" t="s">
        <v>31</v>
      </c>
      <c r="AX322" s="14" t="s">
        <v>76</v>
      </c>
      <c r="AY322" s="165" t="s">
        <v>195</v>
      </c>
    </row>
    <row r="323" spans="2:65" s="11" customFormat="1" ht="25.9" customHeight="1">
      <c r="B323" s="120"/>
      <c r="D323" s="121" t="s">
        <v>68</v>
      </c>
      <c r="E323" s="122" t="s">
        <v>968</v>
      </c>
      <c r="F323" s="122" t="s">
        <v>6504</v>
      </c>
      <c r="I323" s="123"/>
      <c r="J323" s="124">
        <f>BK323</f>
        <v>0</v>
      </c>
      <c r="L323" s="120"/>
      <c r="M323" s="125"/>
      <c r="P323" s="126">
        <f>SUM(P324:P333)</f>
        <v>0</v>
      </c>
      <c r="R323" s="126">
        <f>SUM(R324:R333)</f>
        <v>0</v>
      </c>
      <c r="T323" s="127">
        <f>SUM(T324:T333)</f>
        <v>0</v>
      </c>
      <c r="AR323" s="121" t="s">
        <v>76</v>
      </c>
      <c r="AT323" s="128" t="s">
        <v>68</v>
      </c>
      <c r="AU323" s="128" t="s">
        <v>69</v>
      </c>
      <c r="AY323" s="121" t="s">
        <v>195</v>
      </c>
      <c r="BK323" s="129">
        <f>SUM(BK324:BK333)</f>
        <v>0</v>
      </c>
    </row>
    <row r="324" spans="2:65" s="1" customFormat="1" ht="24.2" customHeight="1">
      <c r="B324" s="33"/>
      <c r="C324" s="132" t="s">
        <v>602</v>
      </c>
      <c r="D324" s="132" t="s">
        <v>197</v>
      </c>
      <c r="E324" s="133" t="s">
        <v>10459</v>
      </c>
      <c r="F324" s="134" t="s">
        <v>6506</v>
      </c>
      <c r="G324" s="135" t="s">
        <v>246</v>
      </c>
      <c r="H324" s="136">
        <v>20.241</v>
      </c>
      <c r="I324" s="137"/>
      <c r="J324" s="138">
        <f>ROUND(I324*H324,2)</f>
        <v>0</v>
      </c>
      <c r="K324" s="134" t="s">
        <v>19</v>
      </c>
      <c r="L324" s="33"/>
      <c r="M324" s="139" t="s">
        <v>19</v>
      </c>
      <c r="N324" s="140" t="s">
        <v>40</v>
      </c>
      <c r="P324" s="141">
        <f>O324*H324</f>
        <v>0</v>
      </c>
      <c r="Q324" s="141">
        <v>0</v>
      </c>
      <c r="R324" s="141">
        <f>Q324*H324</f>
        <v>0</v>
      </c>
      <c r="S324" s="141">
        <v>0</v>
      </c>
      <c r="T324" s="142">
        <f>S324*H324</f>
        <v>0</v>
      </c>
      <c r="AR324" s="143" t="s">
        <v>202</v>
      </c>
      <c r="AT324" s="143" t="s">
        <v>197</v>
      </c>
      <c r="AU324" s="143" t="s">
        <v>76</v>
      </c>
      <c r="AY324" s="18" t="s">
        <v>195</v>
      </c>
      <c r="BE324" s="144">
        <f>IF(N324="základní",J324,0)</f>
        <v>0</v>
      </c>
      <c r="BF324" s="144">
        <f>IF(N324="snížená",J324,0)</f>
        <v>0</v>
      </c>
      <c r="BG324" s="144">
        <f>IF(N324="zákl. přenesená",J324,0)</f>
        <v>0</v>
      </c>
      <c r="BH324" s="144">
        <f>IF(N324="sníž. přenesená",J324,0)</f>
        <v>0</v>
      </c>
      <c r="BI324" s="144">
        <f>IF(N324="nulová",J324,0)</f>
        <v>0</v>
      </c>
      <c r="BJ324" s="18" t="s">
        <v>76</v>
      </c>
      <c r="BK324" s="144">
        <f>ROUND(I324*H324,2)</f>
        <v>0</v>
      </c>
      <c r="BL324" s="18" t="s">
        <v>202</v>
      </c>
      <c r="BM324" s="143" t="s">
        <v>10769</v>
      </c>
    </row>
    <row r="325" spans="2:65" s="1" customFormat="1">
      <c r="B325" s="33"/>
      <c r="D325" s="145" t="s">
        <v>204</v>
      </c>
      <c r="F325" s="146" t="s">
        <v>6506</v>
      </c>
      <c r="I325" s="147"/>
      <c r="L325" s="33"/>
      <c r="M325" s="148"/>
      <c r="T325" s="54"/>
      <c r="AT325" s="18" t="s">
        <v>204</v>
      </c>
      <c r="AU325" s="18" t="s">
        <v>76</v>
      </c>
    </row>
    <row r="326" spans="2:65" s="12" customFormat="1">
      <c r="B326" s="151"/>
      <c r="D326" s="145" t="s">
        <v>208</v>
      </c>
      <c r="E326" s="152" t="s">
        <v>19</v>
      </c>
      <c r="F326" s="153" t="s">
        <v>10675</v>
      </c>
      <c r="H326" s="152" t="s">
        <v>19</v>
      </c>
      <c r="I326" s="154"/>
      <c r="L326" s="151"/>
      <c r="M326" s="155"/>
      <c r="T326" s="156"/>
      <c r="AT326" s="152" t="s">
        <v>208</v>
      </c>
      <c r="AU326" s="152" t="s">
        <v>76</v>
      </c>
      <c r="AV326" s="12" t="s">
        <v>76</v>
      </c>
      <c r="AW326" s="12" t="s">
        <v>31</v>
      </c>
      <c r="AX326" s="12" t="s">
        <v>69</v>
      </c>
      <c r="AY326" s="152" t="s">
        <v>195</v>
      </c>
    </row>
    <row r="327" spans="2:65" s="13" customFormat="1">
      <c r="B327" s="157"/>
      <c r="D327" s="145" t="s">
        <v>208</v>
      </c>
      <c r="E327" s="158" t="s">
        <v>19</v>
      </c>
      <c r="F327" s="159" t="s">
        <v>10770</v>
      </c>
      <c r="H327" s="160">
        <v>20.241</v>
      </c>
      <c r="I327" s="161"/>
      <c r="L327" s="157"/>
      <c r="M327" s="162"/>
      <c r="T327" s="163"/>
      <c r="AT327" s="158" t="s">
        <v>208</v>
      </c>
      <c r="AU327" s="158" t="s">
        <v>76</v>
      </c>
      <c r="AV327" s="13" t="s">
        <v>78</v>
      </c>
      <c r="AW327" s="13" t="s">
        <v>31</v>
      </c>
      <c r="AX327" s="13" t="s">
        <v>69</v>
      </c>
      <c r="AY327" s="158" t="s">
        <v>195</v>
      </c>
    </row>
    <row r="328" spans="2:65" s="14" customFormat="1">
      <c r="B328" s="164"/>
      <c r="D328" s="145" t="s">
        <v>208</v>
      </c>
      <c r="E328" s="165" t="s">
        <v>19</v>
      </c>
      <c r="F328" s="166" t="s">
        <v>220</v>
      </c>
      <c r="H328" s="167">
        <v>20.241</v>
      </c>
      <c r="I328" s="168"/>
      <c r="L328" s="164"/>
      <c r="M328" s="169"/>
      <c r="T328" s="170"/>
      <c r="AT328" s="165" t="s">
        <v>208</v>
      </c>
      <c r="AU328" s="165" t="s">
        <v>76</v>
      </c>
      <c r="AV328" s="14" t="s">
        <v>202</v>
      </c>
      <c r="AW328" s="14" t="s">
        <v>31</v>
      </c>
      <c r="AX328" s="14" t="s">
        <v>76</v>
      </c>
      <c r="AY328" s="165" t="s">
        <v>195</v>
      </c>
    </row>
    <row r="329" spans="2:65" s="1" customFormat="1" ht="16.5" customHeight="1">
      <c r="B329" s="33"/>
      <c r="C329" s="132" t="s">
        <v>682</v>
      </c>
      <c r="D329" s="132" t="s">
        <v>197</v>
      </c>
      <c r="E329" s="133" t="s">
        <v>10449</v>
      </c>
      <c r="F329" s="134" t="s">
        <v>10450</v>
      </c>
      <c r="G329" s="135" t="s">
        <v>200</v>
      </c>
      <c r="H329" s="136">
        <v>2.4</v>
      </c>
      <c r="I329" s="137"/>
      <c r="J329" s="138">
        <f>ROUND(I329*H329,2)</f>
        <v>0</v>
      </c>
      <c r="K329" s="134" t="s">
        <v>19</v>
      </c>
      <c r="L329" s="33"/>
      <c r="M329" s="139" t="s">
        <v>19</v>
      </c>
      <c r="N329" s="140" t="s">
        <v>40</v>
      </c>
      <c r="P329" s="141">
        <f>O329*H329</f>
        <v>0</v>
      </c>
      <c r="Q329" s="141">
        <v>0</v>
      </c>
      <c r="R329" s="141">
        <f>Q329*H329</f>
        <v>0</v>
      </c>
      <c r="S329" s="141">
        <v>0</v>
      </c>
      <c r="T329" s="142">
        <f>S329*H329</f>
        <v>0</v>
      </c>
      <c r="AR329" s="143" t="s">
        <v>202</v>
      </c>
      <c r="AT329" s="143" t="s">
        <v>197</v>
      </c>
      <c r="AU329" s="143" t="s">
        <v>76</v>
      </c>
      <c r="AY329" s="18" t="s">
        <v>195</v>
      </c>
      <c r="BE329" s="144">
        <f>IF(N329="základní",J329,0)</f>
        <v>0</v>
      </c>
      <c r="BF329" s="144">
        <f>IF(N329="snížená",J329,0)</f>
        <v>0</v>
      </c>
      <c r="BG329" s="144">
        <f>IF(N329="zákl. přenesená",J329,0)</f>
        <v>0</v>
      </c>
      <c r="BH329" s="144">
        <f>IF(N329="sníž. přenesená",J329,0)</f>
        <v>0</v>
      </c>
      <c r="BI329" s="144">
        <f>IF(N329="nulová",J329,0)</f>
        <v>0</v>
      </c>
      <c r="BJ329" s="18" t="s">
        <v>76</v>
      </c>
      <c r="BK329" s="144">
        <f>ROUND(I329*H329,2)</f>
        <v>0</v>
      </c>
      <c r="BL329" s="18" t="s">
        <v>202</v>
      </c>
      <c r="BM329" s="143" t="s">
        <v>10771</v>
      </c>
    </row>
    <row r="330" spans="2:65" s="1" customFormat="1">
      <c r="B330" s="33"/>
      <c r="D330" s="145" t="s">
        <v>204</v>
      </c>
      <c r="F330" s="146" t="s">
        <v>10450</v>
      </c>
      <c r="I330" s="147"/>
      <c r="L330" s="33"/>
      <c r="M330" s="148"/>
      <c r="T330" s="54"/>
      <c r="AT330" s="18" t="s">
        <v>204</v>
      </c>
      <c r="AU330" s="18" t="s">
        <v>76</v>
      </c>
    </row>
    <row r="331" spans="2:65" s="12" customFormat="1">
      <c r="B331" s="151"/>
      <c r="D331" s="145" t="s">
        <v>208</v>
      </c>
      <c r="E331" s="152" t="s">
        <v>19</v>
      </c>
      <c r="F331" s="153" t="s">
        <v>10452</v>
      </c>
      <c r="H331" s="152" t="s">
        <v>19</v>
      </c>
      <c r="I331" s="154"/>
      <c r="L331" s="151"/>
      <c r="M331" s="155"/>
      <c r="T331" s="156"/>
      <c r="AT331" s="152" t="s">
        <v>208</v>
      </c>
      <c r="AU331" s="152" t="s">
        <v>76</v>
      </c>
      <c r="AV331" s="12" t="s">
        <v>76</v>
      </c>
      <c r="AW331" s="12" t="s">
        <v>31</v>
      </c>
      <c r="AX331" s="12" t="s">
        <v>69</v>
      </c>
      <c r="AY331" s="152" t="s">
        <v>195</v>
      </c>
    </row>
    <row r="332" spans="2:65" s="13" customFormat="1">
      <c r="B332" s="157"/>
      <c r="D332" s="145" t="s">
        <v>208</v>
      </c>
      <c r="E332" s="158" t="s">
        <v>19</v>
      </c>
      <c r="F332" s="159" t="s">
        <v>10772</v>
      </c>
      <c r="H332" s="160">
        <v>2.4</v>
      </c>
      <c r="I332" s="161"/>
      <c r="L332" s="157"/>
      <c r="M332" s="162"/>
      <c r="T332" s="163"/>
      <c r="AT332" s="158" t="s">
        <v>208</v>
      </c>
      <c r="AU332" s="158" t="s">
        <v>76</v>
      </c>
      <c r="AV332" s="13" t="s">
        <v>78</v>
      </c>
      <c r="AW332" s="13" t="s">
        <v>31</v>
      </c>
      <c r="AX332" s="13" t="s">
        <v>69</v>
      </c>
      <c r="AY332" s="158" t="s">
        <v>195</v>
      </c>
    </row>
    <row r="333" spans="2:65" s="14" customFormat="1">
      <c r="B333" s="164"/>
      <c r="D333" s="145" t="s">
        <v>208</v>
      </c>
      <c r="E333" s="165" t="s">
        <v>19</v>
      </c>
      <c r="F333" s="166" t="s">
        <v>220</v>
      </c>
      <c r="H333" s="167">
        <v>2.4</v>
      </c>
      <c r="I333" s="168"/>
      <c r="L333" s="164"/>
      <c r="M333" s="169"/>
      <c r="T333" s="170"/>
      <c r="AT333" s="165" t="s">
        <v>208</v>
      </c>
      <c r="AU333" s="165" t="s">
        <v>76</v>
      </c>
      <c r="AV333" s="14" t="s">
        <v>202</v>
      </c>
      <c r="AW333" s="14" t="s">
        <v>31</v>
      </c>
      <c r="AX333" s="14" t="s">
        <v>76</v>
      </c>
      <c r="AY333" s="165" t="s">
        <v>195</v>
      </c>
    </row>
    <row r="334" spans="2:65" s="11" customFormat="1" ht="25.9" customHeight="1">
      <c r="B334" s="120"/>
      <c r="D334" s="121" t="s">
        <v>68</v>
      </c>
      <c r="E334" s="122" t="s">
        <v>1442</v>
      </c>
      <c r="F334" s="122" t="s">
        <v>10773</v>
      </c>
      <c r="I334" s="123"/>
      <c r="J334" s="124">
        <f>BK334</f>
        <v>0</v>
      </c>
      <c r="L334" s="120"/>
      <c r="M334" s="125"/>
      <c r="P334" s="126">
        <f>SUM(P335:P339)</f>
        <v>0</v>
      </c>
      <c r="R334" s="126">
        <f>SUM(R335:R339)</f>
        <v>0</v>
      </c>
      <c r="T334" s="127">
        <f>SUM(T335:T339)</f>
        <v>0</v>
      </c>
      <c r="AR334" s="121" t="s">
        <v>76</v>
      </c>
      <c r="AT334" s="128" t="s">
        <v>68</v>
      </c>
      <c r="AU334" s="128" t="s">
        <v>69</v>
      </c>
      <c r="AY334" s="121" t="s">
        <v>195</v>
      </c>
      <c r="BK334" s="129">
        <f>SUM(BK335:BK339)</f>
        <v>0</v>
      </c>
    </row>
    <row r="335" spans="2:65" s="1" customFormat="1" ht="16.5" customHeight="1">
      <c r="B335" s="33"/>
      <c r="C335" s="132" t="s">
        <v>787</v>
      </c>
      <c r="D335" s="132" t="s">
        <v>197</v>
      </c>
      <c r="E335" s="133" t="s">
        <v>10774</v>
      </c>
      <c r="F335" s="134" t="s">
        <v>10775</v>
      </c>
      <c r="G335" s="135" t="s">
        <v>246</v>
      </c>
      <c r="H335" s="136">
        <v>2.25</v>
      </c>
      <c r="I335" s="137"/>
      <c r="J335" s="138">
        <f>ROUND(I335*H335,2)</f>
        <v>0</v>
      </c>
      <c r="K335" s="134" t="s">
        <v>19</v>
      </c>
      <c r="L335" s="33"/>
      <c r="M335" s="139" t="s">
        <v>19</v>
      </c>
      <c r="N335" s="140" t="s">
        <v>40</v>
      </c>
      <c r="P335" s="141">
        <f>O335*H335</f>
        <v>0</v>
      </c>
      <c r="Q335" s="141">
        <v>0</v>
      </c>
      <c r="R335" s="141">
        <f>Q335*H335</f>
        <v>0</v>
      </c>
      <c r="S335" s="141">
        <v>0</v>
      </c>
      <c r="T335" s="142">
        <f>S335*H335</f>
        <v>0</v>
      </c>
      <c r="AR335" s="143" t="s">
        <v>202</v>
      </c>
      <c r="AT335" s="143" t="s">
        <v>197</v>
      </c>
      <c r="AU335" s="143" t="s">
        <v>76</v>
      </c>
      <c r="AY335" s="18" t="s">
        <v>195</v>
      </c>
      <c r="BE335" s="144">
        <f>IF(N335="základní",J335,0)</f>
        <v>0</v>
      </c>
      <c r="BF335" s="144">
        <f>IF(N335="snížená",J335,0)</f>
        <v>0</v>
      </c>
      <c r="BG335" s="144">
        <f>IF(N335="zákl. přenesená",J335,0)</f>
        <v>0</v>
      </c>
      <c r="BH335" s="144">
        <f>IF(N335="sníž. přenesená",J335,0)</f>
        <v>0</v>
      </c>
      <c r="BI335" s="144">
        <f>IF(N335="nulová",J335,0)</f>
        <v>0</v>
      </c>
      <c r="BJ335" s="18" t="s">
        <v>76</v>
      </c>
      <c r="BK335" s="144">
        <f>ROUND(I335*H335,2)</f>
        <v>0</v>
      </c>
      <c r="BL335" s="18" t="s">
        <v>202</v>
      </c>
      <c r="BM335" s="143" t="s">
        <v>10776</v>
      </c>
    </row>
    <row r="336" spans="2:65" s="1" customFormat="1">
      <c r="B336" s="33"/>
      <c r="D336" s="145" t="s">
        <v>204</v>
      </c>
      <c r="F336" s="146" t="s">
        <v>10775</v>
      </c>
      <c r="I336" s="147"/>
      <c r="L336" s="33"/>
      <c r="M336" s="148"/>
      <c r="T336" s="54"/>
      <c r="AT336" s="18" t="s">
        <v>204</v>
      </c>
      <c r="AU336" s="18" t="s">
        <v>76</v>
      </c>
    </row>
    <row r="337" spans="2:65" s="12" customFormat="1">
      <c r="B337" s="151"/>
      <c r="D337" s="145" t="s">
        <v>208</v>
      </c>
      <c r="E337" s="152" t="s">
        <v>19</v>
      </c>
      <c r="F337" s="153" t="s">
        <v>10777</v>
      </c>
      <c r="H337" s="152" t="s">
        <v>19</v>
      </c>
      <c r="I337" s="154"/>
      <c r="L337" s="151"/>
      <c r="M337" s="155"/>
      <c r="T337" s="156"/>
      <c r="AT337" s="152" t="s">
        <v>208</v>
      </c>
      <c r="AU337" s="152" t="s">
        <v>76</v>
      </c>
      <c r="AV337" s="12" t="s">
        <v>76</v>
      </c>
      <c r="AW337" s="12" t="s">
        <v>31</v>
      </c>
      <c r="AX337" s="12" t="s">
        <v>69</v>
      </c>
      <c r="AY337" s="152" t="s">
        <v>195</v>
      </c>
    </row>
    <row r="338" spans="2:65" s="13" customFormat="1">
      <c r="B338" s="157"/>
      <c r="D338" s="145" t="s">
        <v>208</v>
      </c>
      <c r="E338" s="158" t="s">
        <v>19</v>
      </c>
      <c r="F338" s="159" t="s">
        <v>10778</v>
      </c>
      <c r="H338" s="160">
        <v>2.25</v>
      </c>
      <c r="I338" s="161"/>
      <c r="L338" s="157"/>
      <c r="M338" s="162"/>
      <c r="T338" s="163"/>
      <c r="AT338" s="158" t="s">
        <v>208</v>
      </c>
      <c r="AU338" s="158" t="s">
        <v>76</v>
      </c>
      <c r="AV338" s="13" t="s">
        <v>78</v>
      </c>
      <c r="AW338" s="13" t="s">
        <v>31</v>
      </c>
      <c r="AX338" s="13" t="s">
        <v>69</v>
      </c>
      <c r="AY338" s="158" t="s">
        <v>195</v>
      </c>
    </row>
    <row r="339" spans="2:65" s="14" customFormat="1">
      <c r="B339" s="164"/>
      <c r="D339" s="145" t="s">
        <v>208</v>
      </c>
      <c r="E339" s="165" t="s">
        <v>19</v>
      </c>
      <c r="F339" s="166" t="s">
        <v>220</v>
      </c>
      <c r="H339" s="167">
        <v>2.25</v>
      </c>
      <c r="I339" s="168"/>
      <c r="L339" s="164"/>
      <c r="M339" s="169"/>
      <c r="T339" s="170"/>
      <c r="AT339" s="165" t="s">
        <v>208</v>
      </c>
      <c r="AU339" s="165" t="s">
        <v>76</v>
      </c>
      <c r="AV339" s="14" t="s">
        <v>202</v>
      </c>
      <c r="AW339" s="14" t="s">
        <v>31</v>
      </c>
      <c r="AX339" s="14" t="s">
        <v>76</v>
      </c>
      <c r="AY339" s="165" t="s">
        <v>195</v>
      </c>
    </row>
    <row r="340" spans="2:65" s="11" customFormat="1" ht="25.9" customHeight="1">
      <c r="B340" s="120"/>
      <c r="D340" s="121" t="s">
        <v>68</v>
      </c>
      <c r="E340" s="122" t="s">
        <v>1479</v>
      </c>
      <c r="F340" s="122" t="s">
        <v>10779</v>
      </c>
      <c r="I340" s="123"/>
      <c r="J340" s="124">
        <f>BK340</f>
        <v>0</v>
      </c>
      <c r="L340" s="120"/>
      <c r="M340" s="125"/>
      <c r="P340" s="126">
        <f>SUM(P341:P345)</f>
        <v>0</v>
      </c>
      <c r="R340" s="126">
        <f>SUM(R341:R345)</f>
        <v>0</v>
      </c>
      <c r="T340" s="127">
        <f>SUM(T341:T345)</f>
        <v>0</v>
      </c>
      <c r="AR340" s="121" t="s">
        <v>76</v>
      </c>
      <c r="AT340" s="128" t="s">
        <v>68</v>
      </c>
      <c r="AU340" s="128" t="s">
        <v>69</v>
      </c>
      <c r="AY340" s="121" t="s">
        <v>195</v>
      </c>
      <c r="BK340" s="129">
        <f>SUM(BK341:BK345)</f>
        <v>0</v>
      </c>
    </row>
    <row r="341" spans="2:65" s="1" customFormat="1" ht="16.5" customHeight="1">
      <c r="B341" s="33"/>
      <c r="C341" s="132" t="s">
        <v>904</v>
      </c>
      <c r="D341" s="132" t="s">
        <v>197</v>
      </c>
      <c r="E341" s="133" t="s">
        <v>10780</v>
      </c>
      <c r="F341" s="134" t="s">
        <v>10781</v>
      </c>
      <c r="G341" s="135" t="s">
        <v>200</v>
      </c>
      <c r="H341" s="136">
        <v>11.25</v>
      </c>
      <c r="I341" s="137"/>
      <c r="J341" s="138">
        <f>ROUND(I341*H341,2)</f>
        <v>0</v>
      </c>
      <c r="K341" s="134" t="s">
        <v>19</v>
      </c>
      <c r="L341" s="33"/>
      <c r="M341" s="139" t="s">
        <v>19</v>
      </c>
      <c r="N341" s="140" t="s">
        <v>40</v>
      </c>
      <c r="P341" s="141">
        <f>O341*H341</f>
        <v>0</v>
      </c>
      <c r="Q341" s="141">
        <v>0</v>
      </c>
      <c r="R341" s="141">
        <f>Q341*H341</f>
        <v>0</v>
      </c>
      <c r="S341" s="141">
        <v>0</v>
      </c>
      <c r="T341" s="142">
        <f>S341*H341</f>
        <v>0</v>
      </c>
      <c r="AR341" s="143" t="s">
        <v>202</v>
      </c>
      <c r="AT341" s="143" t="s">
        <v>197</v>
      </c>
      <c r="AU341" s="143" t="s">
        <v>76</v>
      </c>
      <c r="AY341" s="18" t="s">
        <v>195</v>
      </c>
      <c r="BE341" s="144">
        <f>IF(N341="základní",J341,0)</f>
        <v>0</v>
      </c>
      <c r="BF341" s="144">
        <f>IF(N341="snížená",J341,0)</f>
        <v>0</v>
      </c>
      <c r="BG341" s="144">
        <f>IF(N341="zákl. přenesená",J341,0)</f>
        <v>0</v>
      </c>
      <c r="BH341" s="144">
        <f>IF(N341="sníž. přenesená",J341,0)</f>
        <v>0</v>
      </c>
      <c r="BI341" s="144">
        <f>IF(N341="nulová",J341,0)</f>
        <v>0</v>
      </c>
      <c r="BJ341" s="18" t="s">
        <v>76</v>
      </c>
      <c r="BK341" s="144">
        <f>ROUND(I341*H341,2)</f>
        <v>0</v>
      </c>
      <c r="BL341" s="18" t="s">
        <v>202</v>
      </c>
      <c r="BM341" s="143" t="s">
        <v>10782</v>
      </c>
    </row>
    <row r="342" spans="2:65" s="1" customFormat="1">
      <c r="B342" s="33"/>
      <c r="D342" s="145" t="s">
        <v>204</v>
      </c>
      <c r="F342" s="146" t="s">
        <v>10781</v>
      </c>
      <c r="I342" s="147"/>
      <c r="L342" s="33"/>
      <c r="M342" s="148"/>
      <c r="T342" s="54"/>
      <c r="AT342" s="18" t="s">
        <v>204</v>
      </c>
      <c r="AU342" s="18" t="s">
        <v>76</v>
      </c>
    </row>
    <row r="343" spans="2:65" s="12" customFormat="1">
      <c r="B343" s="151"/>
      <c r="D343" s="145" t="s">
        <v>208</v>
      </c>
      <c r="E343" s="152" t="s">
        <v>19</v>
      </c>
      <c r="F343" s="153" t="s">
        <v>10783</v>
      </c>
      <c r="H343" s="152" t="s">
        <v>19</v>
      </c>
      <c r="I343" s="154"/>
      <c r="L343" s="151"/>
      <c r="M343" s="155"/>
      <c r="T343" s="156"/>
      <c r="AT343" s="152" t="s">
        <v>208</v>
      </c>
      <c r="AU343" s="152" t="s">
        <v>76</v>
      </c>
      <c r="AV343" s="12" t="s">
        <v>76</v>
      </c>
      <c r="AW343" s="12" t="s">
        <v>31</v>
      </c>
      <c r="AX343" s="12" t="s">
        <v>69</v>
      </c>
      <c r="AY343" s="152" t="s">
        <v>195</v>
      </c>
    </row>
    <row r="344" spans="2:65" s="13" customFormat="1">
      <c r="B344" s="157"/>
      <c r="D344" s="145" t="s">
        <v>208</v>
      </c>
      <c r="E344" s="158" t="s">
        <v>19</v>
      </c>
      <c r="F344" s="159" t="s">
        <v>10656</v>
      </c>
      <c r="H344" s="160">
        <v>11.25</v>
      </c>
      <c r="I344" s="161"/>
      <c r="L344" s="157"/>
      <c r="M344" s="162"/>
      <c r="T344" s="163"/>
      <c r="AT344" s="158" t="s">
        <v>208</v>
      </c>
      <c r="AU344" s="158" t="s">
        <v>76</v>
      </c>
      <c r="AV344" s="13" t="s">
        <v>78</v>
      </c>
      <c r="AW344" s="13" t="s">
        <v>31</v>
      </c>
      <c r="AX344" s="13" t="s">
        <v>69</v>
      </c>
      <c r="AY344" s="158" t="s">
        <v>195</v>
      </c>
    </row>
    <row r="345" spans="2:65" s="14" customFormat="1">
      <c r="B345" s="164"/>
      <c r="D345" s="145" t="s">
        <v>208</v>
      </c>
      <c r="E345" s="165" t="s">
        <v>19</v>
      </c>
      <c r="F345" s="166" t="s">
        <v>220</v>
      </c>
      <c r="H345" s="167">
        <v>11.25</v>
      </c>
      <c r="I345" s="168"/>
      <c r="L345" s="164"/>
      <c r="M345" s="169"/>
      <c r="T345" s="170"/>
      <c r="AT345" s="165" t="s">
        <v>208</v>
      </c>
      <c r="AU345" s="165" t="s">
        <v>76</v>
      </c>
      <c r="AV345" s="14" t="s">
        <v>202</v>
      </c>
      <c r="AW345" s="14" t="s">
        <v>31</v>
      </c>
      <c r="AX345" s="14" t="s">
        <v>76</v>
      </c>
      <c r="AY345" s="165" t="s">
        <v>195</v>
      </c>
    </row>
    <row r="346" spans="2:65" s="11" customFormat="1" ht="25.9" customHeight="1">
      <c r="B346" s="120"/>
      <c r="D346" s="121" t="s">
        <v>68</v>
      </c>
      <c r="E346" s="122" t="s">
        <v>6684</v>
      </c>
      <c r="F346" s="122" t="s">
        <v>6685</v>
      </c>
      <c r="I346" s="123"/>
      <c r="J346" s="124">
        <f>BK346</f>
        <v>0</v>
      </c>
      <c r="L346" s="120"/>
      <c r="M346" s="125"/>
      <c r="P346" s="126">
        <f>SUM(P347:P356)</f>
        <v>0</v>
      </c>
      <c r="R346" s="126">
        <f>SUM(R347:R356)</f>
        <v>0</v>
      </c>
      <c r="T346" s="127">
        <f>SUM(T347:T356)</f>
        <v>0</v>
      </c>
      <c r="AR346" s="121" t="s">
        <v>78</v>
      </c>
      <c r="AT346" s="128" t="s">
        <v>68</v>
      </c>
      <c r="AU346" s="128" t="s">
        <v>69</v>
      </c>
      <c r="AY346" s="121" t="s">
        <v>195</v>
      </c>
      <c r="BK346" s="129">
        <f>SUM(BK347:BK356)</f>
        <v>0</v>
      </c>
    </row>
    <row r="347" spans="2:65" s="1" customFormat="1" ht="16.5" customHeight="1">
      <c r="B347" s="33"/>
      <c r="C347" s="132" t="s">
        <v>913</v>
      </c>
      <c r="D347" s="132" t="s">
        <v>197</v>
      </c>
      <c r="E347" s="133" t="s">
        <v>10784</v>
      </c>
      <c r="F347" s="134" t="s">
        <v>10785</v>
      </c>
      <c r="G347" s="135" t="s">
        <v>2167</v>
      </c>
      <c r="H347" s="136">
        <v>2</v>
      </c>
      <c r="I347" s="137"/>
      <c r="J347" s="138">
        <f>ROUND(I347*H347,2)</f>
        <v>0</v>
      </c>
      <c r="K347" s="134" t="s">
        <v>19</v>
      </c>
      <c r="L347" s="33"/>
      <c r="M347" s="139" t="s">
        <v>19</v>
      </c>
      <c r="N347" s="140" t="s">
        <v>40</v>
      </c>
      <c r="P347" s="141">
        <f>O347*H347</f>
        <v>0</v>
      </c>
      <c r="Q347" s="141">
        <v>0</v>
      </c>
      <c r="R347" s="141">
        <f>Q347*H347</f>
        <v>0</v>
      </c>
      <c r="S347" s="141">
        <v>0</v>
      </c>
      <c r="T347" s="142">
        <f>S347*H347</f>
        <v>0</v>
      </c>
      <c r="AR347" s="143" t="s">
        <v>338</v>
      </c>
      <c r="AT347" s="143" t="s">
        <v>197</v>
      </c>
      <c r="AU347" s="143" t="s">
        <v>76</v>
      </c>
      <c r="AY347" s="18" t="s">
        <v>195</v>
      </c>
      <c r="BE347" s="144">
        <f>IF(N347="základní",J347,0)</f>
        <v>0</v>
      </c>
      <c r="BF347" s="144">
        <f>IF(N347="snížená",J347,0)</f>
        <v>0</v>
      </c>
      <c r="BG347" s="144">
        <f>IF(N347="zákl. přenesená",J347,0)</f>
        <v>0</v>
      </c>
      <c r="BH347" s="144">
        <f>IF(N347="sníž. přenesená",J347,0)</f>
        <v>0</v>
      </c>
      <c r="BI347" s="144">
        <f>IF(N347="nulová",J347,0)</f>
        <v>0</v>
      </c>
      <c r="BJ347" s="18" t="s">
        <v>76</v>
      </c>
      <c r="BK347" s="144">
        <f>ROUND(I347*H347,2)</f>
        <v>0</v>
      </c>
      <c r="BL347" s="18" t="s">
        <v>338</v>
      </c>
      <c r="BM347" s="143" t="s">
        <v>10786</v>
      </c>
    </row>
    <row r="348" spans="2:65" s="1" customFormat="1">
      <c r="B348" s="33"/>
      <c r="D348" s="145" t="s">
        <v>204</v>
      </c>
      <c r="F348" s="146" t="s">
        <v>10785</v>
      </c>
      <c r="I348" s="147"/>
      <c r="L348" s="33"/>
      <c r="M348" s="148"/>
      <c r="T348" s="54"/>
      <c r="AT348" s="18" t="s">
        <v>204</v>
      </c>
      <c r="AU348" s="18" t="s">
        <v>76</v>
      </c>
    </row>
    <row r="349" spans="2:65" s="12" customFormat="1">
      <c r="B349" s="151"/>
      <c r="D349" s="145" t="s">
        <v>208</v>
      </c>
      <c r="E349" s="152" t="s">
        <v>19</v>
      </c>
      <c r="F349" s="153" t="s">
        <v>10787</v>
      </c>
      <c r="H349" s="152" t="s">
        <v>19</v>
      </c>
      <c r="I349" s="154"/>
      <c r="L349" s="151"/>
      <c r="M349" s="155"/>
      <c r="T349" s="156"/>
      <c r="AT349" s="152" t="s">
        <v>208</v>
      </c>
      <c r="AU349" s="152" t="s">
        <v>76</v>
      </c>
      <c r="AV349" s="12" t="s">
        <v>76</v>
      </c>
      <c r="AW349" s="12" t="s">
        <v>31</v>
      </c>
      <c r="AX349" s="12" t="s">
        <v>69</v>
      </c>
      <c r="AY349" s="152" t="s">
        <v>195</v>
      </c>
    </row>
    <row r="350" spans="2:65" s="13" customFormat="1">
      <c r="B350" s="157"/>
      <c r="D350" s="145" t="s">
        <v>208</v>
      </c>
      <c r="E350" s="158" t="s">
        <v>19</v>
      </c>
      <c r="F350" s="159" t="s">
        <v>78</v>
      </c>
      <c r="H350" s="160">
        <v>2</v>
      </c>
      <c r="I350" s="161"/>
      <c r="L350" s="157"/>
      <c r="M350" s="162"/>
      <c r="T350" s="163"/>
      <c r="AT350" s="158" t="s">
        <v>208</v>
      </c>
      <c r="AU350" s="158" t="s">
        <v>76</v>
      </c>
      <c r="AV350" s="13" t="s">
        <v>78</v>
      </c>
      <c r="AW350" s="13" t="s">
        <v>31</v>
      </c>
      <c r="AX350" s="13" t="s">
        <v>69</v>
      </c>
      <c r="AY350" s="158" t="s">
        <v>195</v>
      </c>
    </row>
    <row r="351" spans="2:65" s="14" customFormat="1">
      <c r="B351" s="164"/>
      <c r="D351" s="145" t="s">
        <v>208</v>
      </c>
      <c r="E351" s="165" t="s">
        <v>19</v>
      </c>
      <c r="F351" s="166" t="s">
        <v>220</v>
      </c>
      <c r="H351" s="167">
        <v>2</v>
      </c>
      <c r="I351" s="168"/>
      <c r="L351" s="164"/>
      <c r="M351" s="169"/>
      <c r="T351" s="170"/>
      <c r="AT351" s="165" t="s">
        <v>208</v>
      </c>
      <c r="AU351" s="165" t="s">
        <v>76</v>
      </c>
      <c r="AV351" s="14" t="s">
        <v>202</v>
      </c>
      <c r="AW351" s="14" t="s">
        <v>31</v>
      </c>
      <c r="AX351" s="14" t="s">
        <v>76</v>
      </c>
      <c r="AY351" s="165" t="s">
        <v>195</v>
      </c>
    </row>
    <row r="352" spans="2:65" s="1" customFormat="1" ht="16.5" customHeight="1">
      <c r="B352" s="33"/>
      <c r="C352" s="132" t="s">
        <v>924</v>
      </c>
      <c r="D352" s="132" t="s">
        <v>197</v>
      </c>
      <c r="E352" s="133" t="s">
        <v>10788</v>
      </c>
      <c r="F352" s="134" t="s">
        <v>10789</v>
      </c>
      <c r="G352" s="135" t="s">
        <v>230</v>
      </c>
      <c r="H352" s="136">
        <v>1.2</v>
      </c>
      <c r="I352" s="137"/>
      <c r="J352" s="138">
        <f>ROUND(I352*H352,2)</f>
        <v>0</v>
      </c>
      <c r="K352" s="134" t="s">
        <v>19</v>
      </c>
      <c r="L352" s="33"/>
      <c r="M352" s="139" t="s">
        <v>19</v>
      </c>
      <c r="N352" s="140" t="s">
        <v>40</v>
      </c>
      <c r="P352" s="141">
        <f>O352*H352</f>
        <v>0</v>
      </c>
      <c r="Q352" s="141">
        <v>0</v>
      </c>
      <c r="R352" s="141">
        <f>Q352*H352</f>
        <v>0</v>
      </c>
      <c r="S352" s="141">
        <v>0</v>
      </c>
      <c r="T352" s="142">
        <f>S352*H352</f>
        <v>0</v>
      </c>
      <c r="AR352" s="143" t="s">
        <v>338</v>
      </c>
      <c r="AT352" s="143" t="s">
        <v>197</v>
      </c>
      <c r="AU352" s="143" t="s">
        <v>76</v>
      </c>
      <c r="AY352" s="18" t="s">
        <v>195</v>
      </c>
      <c r="BE352" s="144">
        <f>IF(N352="základní",J352,0)</f>
        <v>0</v>
      </c>
      <c r="BF352" s="144">
        <f>IF(N352="snížená",J352,0)</f>
        <v>0</v>
      </c>
      <c r="BG352" s="144">
        <f>IF(N352="zákl. přenesená",J352,0)</f>
        <v>0</v>
      </c>
      <c r="BH352" s="144">
        <f>IF(N352="sníž. přenesená",J352,0)</f>
        <v>0</v>
      </c>
      <c r="BI352" s="144">
        <f>IF(N352="nulová",J352,0)</f>
        <v>0</v>
      </c>
      <c r="BJ352" s="18" t="s">
        <v>76</v>
      </c>
      <c r="BK352" s="144">
        <f>ROUND(I352*H352,2)</f>
        <v>0</v>
      </c>
      <c r="BL352" s="18" t="s">
        <v>338</v>
      </c>
      <c r="BM352" s="143" t="s">
        <v>10790</v>
      </c>
    </row>
    <row r="353" spans="2:65" s="1" customFormat="1">
      <c r="B353" s="33"/>
      <c r="D353" s="145" t="s">
        <v>204</v>
      </c>
      <c r="F353" s="146" t="s">
        <v>10789</v>
      </c>
      <c r="I353" s="147"/>
      <c r="L353" s="33"/>
      <c r="M353" s="148"/>
      <c r="T353" s="54"/>
      <c r="AT353" s="18" t="s">
        <v>204</v>
      </c>
      <c r="AU353" s="18" t="s">
        <v>76</v>
      </c>
    </row>
    <row r="354" spans="2:65" s="12" customFormat="1">
      <c r="B354" s="151"/>
      <c r="D354" s="145" t="s">
        <v>208</v>
      </c>
      <c r="E354" s="152" t="s">
        <v>19</v>
      </c>
      <c r="F354" s="153" t="s">
        <v>10787</v>
      </c>
      <c r="H354" s="152" t="s">
        <v>19</v>
      </c>
      <c r="I354" s="154"/>
      <c r="L354" s="151"/>
      <c r="M354" s="155"/>
      <c r="T354" s="156"/>
      <c r="AT354" s="152" t="s">
        <v>208</v>
      </c>
      <c r="AU354" s="152" t="s">
        <v>76</v>
      </c>
      <c r="AV354" s="12" t="s">
        <v>76</v>
      </c>
      <c r="AW354" s="12" t="s">
        <v>31</v>
      </c>
      <c r="AX354" s="12" t="s">
        <v>69</v>
      </c>
      <c r="AY354" s="152" t="s">
        <v>195</v>
      </c>
    </row>
    <row r="355" spans="2:65" s="13" customFormat="1">
      <c r="B355" s="157"/>
      <c r="D355" s="145" t="s">
        <v>208</v>
      </c>
      <c r="E355" s="158" t="s">
        <v>19</v>
      </c>
      <c r="F355" s="159" t="s">
        <v>10791</v>
      </c>
      <c r="H355" s="160">
        <v>1.2</v>
      </c>
      <c r="I355" s="161"/>
      <c r="L355" s="157"/>
      <c r="M355" s="162"/>
      <c r="T355" s="163"/>
      <c r="AT355" s="158" t="s">
        <v>208</v>
      </c>
      <c r="AU355" s="158" t="s">
        <v>76</v>
      </c>
      <c r="AV355" s="13" t="s">
        <v>78</v>
      </c>
      <c r="AW355" s="13" t="s">
        <v>31</v>
      </c>
      <c r="AX355" s="13" t="s">
        <v>69</v>
      </c>
      <c r="AY355" s="158" t="s">
        <v>195</v>
      </c>
    </row>
    <row r="356" spans="2:65" s="14" customFormat="1">
      <c r="B356" s="164"/>
      <c r="D356" s="145" t="s">
        <v>208</v>
      </c>
      <c r="E356" s="165" t="s">
        <v>19</v>
      </c>
      <c r="F356" s="166" t="s">
        <v>220</v>
      </c>
      <c r="H356" s="167">
        <v>1.2</v>
      </c>
      <c r="I356" s="168"/>
      <c r="L356" s="164"/>
      <c r="M356" s="169"/>
      <c r="T356" s="170"/>
      <c r="AT356" s="165" t="s">
        <v>208</v>
      </c>
      <c r="AU356" s="165" t="s">
        <v>76</v>
      </c>
      <c r="AV356" s="14" t="s">
        <v>202</v>
      </c>
      <c r="AW356" s="14" t="s">
        <v>31</v>
      </c>
      <c r="AX356" s="14" t="s">
        <v>76</v>
      </c>
      <c r="AY356" s="165" t="s">
        <v>195</v>
      </c>
    </row>
    <row r="357" spans="2:65" s="11" customFormat="1" ht="25.9" customHeight="1">
      <c r="B357" s="120"/>
      <c r="D357" s="121" t="s">
        <v>68</v>
      </c>
      <c r="E357" s="122" t="s">
        <v>2083</v>
      </c>
      <c r="F357" s="122" t="s">
        <v>10792</v>
      </c>
      <c r="I357" s="123"/>
      <c r="J357" s="124">
        <f>BK357</f>
        <v>0</v>
      </c>
      <c r="L357" s="120"/>
      <c r="M357" s="125"/>
      <c r="P357" s="126">
        <f>SUM(P358:P371)</f>
        <v>0</v>
      </c>
      <c r="R357" s="126">
        <f>SUM(R358:R371)</f>
        <v>0</v>
      </c>
      <c r="T357" s="127">
        <f>SUM(T358:T371)</f>
        <v>0</v>
      </c>
      <c r="AR357" s="121" t="s">
        <v>76</v>
      </c>
      <c r="AT357" s="128" t="s">
        <v>68</v>
      </c>
      <c r="AU357" s="128" t="s">
        <v>69</v>
      </c>
      <c r="AY357" s="121" t="s">
        <v>195</v>
      </c>
      <c r="BK357" s="129">
        <f>SUM(BK358:BK371)</f>
        <v>0</v>
      </c>
    </row>
    <row r="358" spans="2:65" s="1" customFormat="1" ht="16.5" customHeight="1">
      <c r="B358" s="33"/>
      <c r="C358" s="132" t="s">
        <v>943</v>
      </c>
      <c r="D358" s="132" t="s">
        <v>197</v>
      </c>
      <c r="E358" s="133" t="s">
        <v>10793</v>
      </c>
      <c r="F358" s="134" t="s">
        <v>10794</v>
      </c>
      <c r="G358" s="135" t="s">
        <v>2167</v>
      </c>
      <c r="H358" s="136">
        <v>10</v>
      </c>
      <c r="I358" s="137"/>
      <c r="J358" s="138">
        <f>ROUND(I358*H358,2)</f>
        <v>0</v>
      </c>
      <c r="K358" s="134" t="s">
        <v>19</v>
      </c>
      <c r="L358" s="33"/>
      <c r="M358" s="139" t="s">
        <v>19</v>
      </c>
      <c r="N358" s="140" t="s">
        <v>40</v>
      </c>
      <c r="P358" s="141">
        <f>O358*H358</f>
        <v>0</v>
      </c>
      <c r="Q358" s="141">
        <v>0</v>
      </c>
      <c r="R358" s="141">
        <f>Q358*H358</f>
        <v>0</v>
      </c>
      <c r="S358" s="141">
        <v>0</v>
      </c>
      <c r="T358" s="142">
        <f>S358*H358</f>
        <v>0</v>
      </c>
      <c r="AR358" s="143" t="s">
        <v>202</v>
      </c>
      <c r="AT358" s="143" t="s">
        <v>197</v>
      </c>
      <c r="AU358" s="143" t="s">
        <v>76</v>
      </c>
      <c r="AY358" s="18" t="s">
        <v>195</v>
      </c>
      <c r="BE358" s="144">
        <f>IF(N358="základní",J358,0)</f>
        <v>0</v>
      </c>
      <c r="BF358" s="144">
        <f>IF(N358="snížená",J358,0)</f>
        <v>0</v>
      </c>
      <c r="BG358" s="144">
        <f>IF(N358="zákl. přenesená",J358,0)</f>
        <v>0</v>
      </c>
      <c r="BH358" s="144">
        <f>IF(N358="sníž. přenesená",J358,0)</f>
        <v>0</v>
      </c>
      <c r="BI358" s="144">
        <f>IF(N358="nulová",J358,0)</f>
        <v>0</v>
      </c>
      <c r="BJ358" s="18" t="s">
        <v>76</v>
      </c>
      <c r="BK358" s="144">
        <f>ROUND(I358*H358,2)</f>
        <v>0</v>
      </c>
      <c r="BL358" s="18" t="s">
        <v>202</v>
      </c>
      <c r="BM358" s="143" t="s">
        <v>10795</v>
      </c>
    </row>
    <row r="359" spans="2:65" s="1" customFormat="1">
      <c r="B359" s="33"/>
      <c r="D359" s="145" t="s">
        <v>204</v>
      </c>
      <c r="F359" s="146" t="s">
        <v>10794</v>
      </c>
      <c r="I359" s="147"/>
      <c r="L359" s="33"/>
      <c r="M359" s="148"/>
      <c r="T359" s="54"/>
      <c r="AT359" s="18" t="s">
        <v>204</v>
      </c>
      <c r="AU359" s="18" t="s">
        <v>76</v>
      </c>
    </row>
    <row r="360" spans="2:65" s="12" customFormat="1">
      <c r="B360" s="151"/>
      <c r="D360" s="145" t="s">
        <v>208</v>
      </c>
      <c r="E360" s="152" t="s">
        <v>19</v>
      </c>
      <c r="F360" s="153" t="s">
        <v>10796</v>
      </c>
      <c r="H360" s="152" t="s">
        <v>19</v>
      </c>
      <c r="I360" s="154"/>
      <c r="L360" s="151"/>
      <c r="M360" s="155"/>
      <c r="T360" s="156"/>
      <c r="AT360" s="152" t="s">
        <v>208</v>
      </c>
      <c r="AU360" s="152" t="s">
        <v>76</v>
      </c>
      <c r="AV360" s="12" t="s">
        <v>76</v>
      </c>
      <c r="AW360" s="12" t="s">
        <v>31</v>
      </c>
      <c r="AX360" s="12" t="s">
        <v>69</v>
      </c>
      <c r="AY360" s="152" t="s">
        <v>195</v>
      </c>
    </row>
    <row r="361" spans="2:65" s="13" customFormat="1">
      <c r="B361" s="157"/>
      <c r="D361" s="145" t="s">
        <v>208</v>
      </c>
      <c r="E361" s="158" t="s">
        <v>19</v>
      </c>
      <c r="F361" s="159" t="s">
        <v>280</v>
      </c>
      <c r="H361" s="160">
        <v>9</v>
      </c>
      <c r="I361" s="161"/>
      <c r="L361" s="157"/>
      <c r="M361" s="162"/>
      <c r="T361" s="163"/>
      <c r="AT361" s="158" t="s">
        <v>208</v>
      </c>
      <c r="AU361" s="158" t="s">
        <v>76</v>
      </c>
      <c r="AV361" s="13" t="s">
        <v>78</v>
      </c>
      <c r="AW361" s="13" t="s">
        <v>31</v>
      </c>
      <c r="AX361" s="13" t="s">
        <v>69</v>
      </c>
      <c r="AY361" s="158" t="s">
        <v>195</v>
      </c>
    </row>
    <row r="362" spans="2:65" s="12" customFormat="1">
      <c r="B362" s="151"/>
      <c r="D362" s="145" t="s">
        <v>208</v>
      </c>
      <c r="E362" s="152" t="s">
        <v>19</v>
      </c>
      <c r="F362" s="153" t="s">
        <v>10797</v>
      </c>
      <c r="H362" s="152" t="s">
        <v>19</v>
      </c>
      <c r="I362" s="154"/>
      <c r="L362" s="151"/>
      <c r="M362" s="155"/>
      <c r="T362" s="156"/>
      <c r="AT362" s="152" t="s">
        <v>208</v>
      </c>
      <c r="AU362" s="152" t="s">
        <v>76</v>
      </c>
      <c r="AV362" s="12" t="s">
        <v>76</v>
      </c>
      <c r="AW362" s="12" t="s">
        <v>31</v>
      </c>
      <c r="AX362" s="12" t="s">
        <v>69</v>
      </c>
      <c r="AY362" s="152" t="s">
        <v>195</v>
      </c>
    </row>
    <row r="363" spans="2:65" s="13" customFormat="1">
      <c r="B363" s="157"/>
      <c r="D363" s="145" t="s">
        <v>208</v>
      </c>
      <c r="E363" s="158" t="s">
        <v>19</v>
      </c>
      <c r="F363" s="159" t="s">
        <v>76</v>
      </c>
      <c r="H363" s="160">
        <v>1</v>
      </c>
      <c r="I363" s="161"/>
      <c r="L363" s="157"/>
      <c r="M363" s="162"/>
      <c r="T363" s="163"/>
      <c r="AT363" s="158" t="s">
        <v>208</v>
      </c>
      <c r="AU363" s="158" t="s">
        <v>76</v>
      </c>
      <c r="AV363" s="13" t="s">
        <v>78</v>
      </c>
      <c r="AW363" s="13" t="s">
        <v>31</v>
      </c>
      <c r="AX363" s="13" t="s">
        <v>69</v>
      </c>
      <c r="AY363" s="158" t="s">
        <v>195</v>
      </c>
    </row>
    <row r="364" spans="2:65" s="14" customFormat="1">
      <c r="B364" s="164"/>
      <c r="D364" s="145" t="s">
        <v>208</v>
      </c>
      <c r="E364" s="165" t="s">
        <v>19</v>
      </c>
      <c r="F364" s="166" t="s">
        <v>220</v>
      </c>
      <c r="H364" s="167">
        <v>10</v>
      </c>
      <c r="I364" s="168"/>
      <c r="L364" s="164"/>
      <c r="M364" s="169"/>
      <c r="T364" s="170"/>
      <c r="AT364" s="165" t="s">
        <v>208</v>
      </c>
      <c r="AU364" s="165" t="s">
        <v>76</v>
      </c>
      <c r="AV364" s="14" t="s">
        <v>202</v>
      </c>
      <c r="AW364" s="14" t="s">
        <v>31</v>
      </c>
      <c r="AX364" s="14" t="s">
        <v>76</v>
      </c>
      <c r="AY364" s="165" t="s">
        <v>195</v>
      </c>
    </row>
    <row r="365" spans="2:65" s="1" customFormat="1" ht="16.5" customHeight="1">
      <c r="B365" s="33"/>
      <c r="C365" s="132" t="s">
        <v>950</v>
      </c>
      <c r="D365" s="132" t="s">
        <v>197</v>
      </c>
      <c r="E365" s="133" t="s">
        <v>10798</v>
      </c>
      <c r="F365" s="134" t="s">
        <v>10799</v>
      </c>
      <c r="G365" s="135" t="s">
        <v>2167</v>
      </c>
      <c r="H365" s="136">
        <v>10</v>
      </c>
      <c r="I365" s="137"/>
      <c r="J365" s="138">
        <f>ROUND(I365*H365,2)</f>
        <v>0</v>
      </c>
      <c r="K365" s="134" t="s">
        <v>19</v>
      </c>
      <c r="L365" s="33"/>
      <c r="M365" s="139" t="s">
        <v>19</v>
      </c>
      <c r="N365" s="140" t="s">
        <v>40</v>
      </c>
      <c r="P365" s="141">
        <f>O365*H365</f>
        <v>0</v>
      </c>
      <c r="Q365" s="141">
        <v>0</v>
      </c>
      <c r="R365" s="141">
        <f>Q365*H365</f>
        <v>0</v>
      </c>
      <c r="S365" s="141">
        <v>0</v>
      </c>
      <c r="T365" s="142">
        <f>S365*H365</f>
        <v>0</v>
      </c>
      <c r="AR365" s="143" t="s">
        <v>202</v>
      </c>
      <c r="AT365" s="143" t="s">
        <v>197</v>
      </c>
      <c r="AU365" s="143" t="s">
        <v>76</v>
      </c>
      <c r="AY365" s="18" t="s">
        <v>195</v>
      </c>
      <c r="BE365" s="144">
        <f>IF(N365="základní",J365,0)</f>
        <v>0</v>
      </c>
      <c r="BF365" s="144">
        <f>IF(N365="snížená",J365,0)</f>
        <v>0</v>
      </c>
      <c r="BG365" s="144">
        <f>IF(N365="zákl. přenesená",J365,0)</f>
        <v>0</v>
      </c>
      <c r="BH365" s="144">
        <f>IF(N365="sníž. přenesená",J365,0)</f>
        <v>0</v>
      </c>
      <c r="BI365" s="144">
        <f>IF(N365="nulová",J365,0)</f>
        <v>0</v>
      </c>
      <c r="BJ365" s="18" t="s">
        <v>76</v>
      </c>
      <c r="BK365" s="144">
        <f>ROUND(I365*H365,2)</f>
        <v>0</v>
      </c>
      <c r="BL365" s="18" t="s">
        <v>202</v>
      </c>
      <c r="BM365" s="143" t="s">
        <v>10800</v>
      </c>
    </row>
    <row r="366" spans="2:65" s="1" customFormat="1">
      <c r="B366" s="33"/>
      <c r="D366" s="145" t="s">
        <v>204</v>
      </c>
      <c r="F366" s="146" t="s">
        <v>10799</v>
      </c>
      <c r="I366" s="147"/>
      <c r="L366" s="33"/>
      <c r="M366" s="148"/>
      <c r="T366" s="54"/>
      <c r="AT366" s="18" t="s">
        <v>204</v>
      </c>
      <c r="AU366" s="18" t="s">
        <v>76</v>
      </c>
    </row>
    <row r="367" spans="2:65" s="12" customFormat="1">
      <c r="B367" s="151"/>
      <c r="D367" s="145" t="s">
        <v>208</v>
      </c>
      <c r="E367" s="152" t="s">
        <v>19</v>
      </c>
      <c r="F367" s="153" t="s">
        <v>10796</v>
      </c>
      <c r="H367" s="152" t="s">
        <v>19</v>
      </c>
      <c r="I367" s="154"/>
      <c r="L367" s="151"/>
      <c r="M367" s="155"/>
      <c r="T367" s="156"/>
      <c r="AT367" s="152" t="s">
        <v>208</v>
      </c>
      <c r="AU367" s="152" t="s">
        <v>76</v>
      </c>
      <c r="AV367" s="12" t="s">
        <v>76</v>
      </c>
      <c r="AW367" s="12" t="s">
        <v>31</v>
      </c>
      <c r="AX367" s="12" t="s">
        <v>69</v>
      </c>
      <c r="AY367" s="152" t="s">
        <v>195</v>
      </c>
    </row>
    <row r="368" spans="2:65" s="13" customFormat="1">
      <c r="B368" s="157"/>
      <c r="D368" s="145" t="s">
        <v>208</v>
      </c>
      <c r="E368" s="158" t="s">
        <v>19</v>
      </c>
      <c r="F368" s="159" t="s">
        <v>280</v>
      </c>
      <c r="H368" s="160">
        <v>9</v>
      </c>
      <c r="I368" s="161"/>
      <c r="L368" s="157"/>
      <c r="M368" s="162"/>
      <c r="T368" s="163"/>
      <c r="AT368" s="158" t="s">
        <v>208</v>
      </c>
      <c r="AU368" s="158" t="s">
        <v>76</v>
      </c>
      <c r="AV368" s="13" t="s">
        <v>78</v>
      </c>
      <c r="AW368" s="13" t="s">
        <v>31</v>
      </c>
      <c r="AX368" s="13" t="s">
        <v>69</v>
      </c>
      <c r="AY368" s="158" t="s">
        <v>195</v>
      </c>
    </row>
    <row r="369" spans="2:65" s="12" customFormat="1">
      <c r="B369" s="151"/>
      <c r="D369" s="145" t="s">
        <v>208</v>
      </c>
      <c r="E369" s="152" t="s">
        <v>19</v>
      </c>
      <c r="F369" s="153" t="s">
        <v>10797</v>
      </c>
      <c r="H369" s="152" t="s">
        <v>19</v>
      </c>
      <c r="I369" s="154"/>
      <c r="L369" s="151"/>
      <c r="M369" s="155"/>
      <c r="T369" s="156"/>
      <c r="AT369" s="152" t="s">
        <v>208</v>
      </c>
      <c r="AU369" s="152" t="s">
        <v>76</v>
      </c>
      <c r="AV369" s="12" t="s">
        <v>76</v>
      </c>
      <c r="AW369" s="12" t="s">
        <v>31</v>
      </c>
      <c r="AX369" s="12" t="s">
        <v>69</v>
      </c>
      <c r="AY369" s="152" t="s">
        <v>195</v>
      </c>
    </row>
    <row r="370" spans="2:65" s="13" customFormat="1">
      <c r="B370" s="157"/>
      <c r="D370" s="145" t="s">
        <v>208</v>
      </c>
      <c r="E370" s="158" t="s">
        <v>19</v>
      </c>
      <c r="F370" s="159" t="s">
        <v>76</v>
      </c>
      <c r="H370" s="160">
        <v>1</v>
      </c>
      <c r="I370" s="161"/>
      <c r="L370" s="157"/>
      <c r="M370" s="162"/>
      <c r="T370" s="163"/>
      <c r="AT370" s="158" t="s">
        <v>208</v>
      </c>
      <c r="AU370" s="158" t="s">
        <v>76</v>
      </c>
      <c r="AV370" s="13" t="s">
        <v>78</v>
      </c>
      <c r="AW370" s="13" t="s">
        <v>31</v>
      </c>
      <c r="AX370" s="13" t="s">
        <v>69</v>
      </c>
      <c r="AY370" s="158" t="s">
        <v>195</v>
      </c>
    </row>
    <row r="371" spans="2:65" s="14" customFormat="1">
      <c r="B371" s="164"/>
      <c r="D371" s="145" t="s">
        <v>208</v>
      </c>
      <c r="E371" s="165" t="s">
        <v>19</v>
      </c>
      <c r="F371" s="166" t="s">
        <v>220</v>
      </c>
      <c r="H371" s="167">
        <v>10</v>
      </c>
      <c r="I371" s="168"/>
      <c r="L371" s="164"/>
      <c r="M371" s="169"/>
      <c r="T371" s="170"/>
      <c r="AT371" s="165" t="s">
        <v>208</v>
      </c>
      <c r="AU371" s="165" t="s">
        <v>76</v>
      </c>
      <c r="AV371" s="14" t="s">
        <v>202</v>
      </c>
      <c r="AW371" s="14" t="s">
        <v>31</v>
      </c>
      <c r="AX371" s="14" t="s">
        <v>76</v>
      </c>
      <c r="AY371" s="165" t="s">
        <v>195</v>
      </c>
    </row>
    <row r="372" spans="2:65" s="11" customFormat="1" ht="25.9" customHeight="1">
      <c r="B372" s="120"/>
      <c r="D372" s="121" t="s">
        <v>68</v>
      </c>
      <c r="E372" s="122" t="s">
        <v>2107</v>
      </c>
      <c r="F372" s="122" t="s">
        <v>10463</v>
      </c>
      <c r="I372" s="123"/>
      <c r="J372" s="124">
        <f>BK372</f>
        <v>0</v>
      </c>
      <c r="L372" s="120"/>
      <c r="M372" s="125"/>
      <c r="P372" s="126">
        <f>SUM(P373:P417)</f>
        <v>0</v>
      </c>
      <c r="R372" s="126">
        <f>SUM(R373:R417)</f>
        <v>0</v>
      </c>
      <c r="T372" s="127">
        <f>SUM(T373:T417)</f>
        <v>0</v>
      </c>
      <c r="AR372" s="121" t="s">
        <v>76</v>
      </c>
      <c r="AT372" s="128" t="s">
        <v>68</v>
      </c>
      <c r="AU372" s="128" t="s">
        <v>69</v>
      </c>
      <c r="AY372" s="121" t="s">
        <v>195</v>
      </c>
      <c r="BK372" s="129">
        <f>SUM(BK373:BK417)</f>
        <v>0</v>
      </c>
    </row>
    <row r="373" spans="2:65" s="1" customFormat="1" ht="16.5" customHeight="1">
      <c r="B373" s="33"/>
      <c r="C373" s="132" t="s">
        <v>968</v>
      </c>
      <c r="D373" s="132" t="s">
        <v>197</v>
      </c>
      <c r="E373" s="133" t="s">
        <v>10801</v>
      </c>
      <c r="F373" s="134" t="s">
        <v>10802</v>
      </c>
      <c r="G373" s="135" t="s">
        <v>230</v>
      </c>
      <c r="H373" s="136">
        <v>67.3</v>
      </c>
      <c r="I373" s="137"/>
      <c r="J373" s="138">
        <f>ROUND(I373*H373,2)</f>
        <v>0</v>
      </c>
      <c r="K373" s="134" t="s">
        <v>19</v>
      </c>
      <c r="L373" s="33"/>
      <c r="M373" s="139" t="s">
        <v>19</v>
      </c>
      <c r="N373" s="140" t="s">
        <v>40</v>
      </c>
      <c r="P373" s="141">
        <f>O373*H373</f>
        <v>0</v>
      </c>
      <c r="Q373" s="141">
        <v>0</v>
      </c>
      <c r="R373" s="141">
        <f>Q373*H373</f>
        <v>0</v>
      </c>
      <c r="S373" s="141">
        <v>0</v>
      </c>
      <c r="T373" s="142">
        <f>S373*H373</f>
        <v>0</v>
      </c>
      <c r="AR373" s="143" t="s">
        <v>202</v>
      </c>
      <c r="AT373" s="143" t="s">
        <v>197</v>
      </c>
      <c r="AU373" s="143" t="s">
        <v>76</v>
      </c>
      <c r="AY373" s="18" t="s">
        <v>195</v>
      </c>
      <c r="BE373" s="144">
        <f>IF(N373="základní",J373,0)</f>
        <v>0</v>
      </c>
      <c r="BF373" s="144">
        <f>IF(N373="snížená",J373,0)</f>
        <v>0</v>
      </c>
      <c r="BG373" s="144">
        <f>IF(N373="zákl. přenesená",J373,0)</f>
        <v>0</v>
      </c>
      <c r="BH373" s="144">
        <f>IF(N373="sníž. přenesená",J373,0)</f>
        <v>0</v>
      </c>
      <c r="BI373" s="144">
        <f>IF(N373="nulová",J373,0)</f>
        <v>0</v>
      </c>
      <c r="BJ373" s="18" t="s">
        <v>76</v>
      </c>
      <c r="BK373" s="144">
        <f>ROUND(I373*H373,2)</f>
        <v>0</v>
      </c>
      <c r="BL373" s="18" t="s">
        <v>202</v>
      </c>
      <c r="BM373" s="143" t="s">
        <v>10803</v>
      </c>
    </row>
    <row r="374" spans="2:65" s="1" customFormat="1">
      <c r="B374" s="33"/>
      <c r="D374" s="145" t="s">
        <v>204</v>
      </c>
      <c r="F374" s="146" t="s">
        <v>10802</v>
      </c>
      <c r="I374" s="147"/>
      <c r="L374" s="33"/>
      <c r="M374" s="148"/>
      <c r="T374" s="54"/>
      <c r="AT374" s="18" t="s">
        <v>204</v>
      </c>
      <c r="AU374" s="18" t="s">
        <v>76</v>
      </c>
    </row>
    <row r="375" spans="2:65" s="12" customFormat="1">
      <c r="B375" s="151"/>
      <c r="D375" s="145" t="s">
        <v>208</v>
      </c>
      <c r="E375" s="152" t="s">
        <v>19</v>
      </c>
      <c r="F375" s="153" t="s">
        <v>10804</v>
      </c>
      <c r="H375" s="152" t="s">
        <v>19</v>
      </c>
      <c r="I375" s="154"/>
      <c r="L375" s="151"/>
      <c r="M375" s="155"/>
      <c r="T375" s="156"/>
      <c r="AT375" s="152" t="s">
        <v>208</v>
      </c>
      <c r="AU375" s="152" t="s">
        <v>76</v>
      </c>
      <c r="AV375" s="12" t="s">
        <v>76</v>
      </c>
      <c r="AW375" s="12" t="s">
        <v>31</v>
      </c>
      <c r="AX375" s="12" t="s">
        <v>69</v>
      </c>
      <c r="AY375" s="152" t="s">
        <v>195</v>
      </c>
    </row>
    <row r="376" spans="2:65" s="13" customFormat="1">
      <c r="B376" s="157"/>
      <c r="D376" s="145" t="s">
        <v>208</v>
      </c>
      <c r="E376" s="158" t="s">
        <v>19</v>
      </c>
      <c r="F376" s="159" t="s">
        <v>502</v>
      </c>
      <c r="H376" s="160">
        <v>67.3</v>
      </c>
      <c r="I376" s="161"/>
      <c r="L376" s="157"/>
      <c r="M376" s="162"/>
      <c r="T376" s="163"/>
      <c r="AT376" s="158" t="s">
        <v>208</v>
      </c>
      <c r="AU376" s="158" t="s">
        <v>76</v>
      </c>
      <c r="AV376" s="13" t="s">
        <v>78</v>
      </c>
      <c r="AW376" s="13" t="s">
        <v>31</v>
      </c>
      <c r="AX376" s="13" t="s">
        <v>69</v>
      </c>
      <c r="AY376" s="158" t="s">
        <v>195</v>
      </c>
    </row>
    <row r="377" spans="2:65" s="14" customFormat="1">
      <c r="B377" s="164"/>
      <c r="D377" s="145" t="s">
        <v>208</v>
      </c>
      <c r="E377" s="165" t="s">
        <v>19</v>
      </c>
      <c r="F377" s="166" t="s">
        <v>220</v>
      </c>
      <c r="H377" s="167">
        <v>67.3</v>
      </c>
      <c r="I377" s="168"/>
      <c r="L377" s="164"/>
      <c r="M377" s="169"/>
      <c r="T377" s="170"/>
      <c r="AT377" s="165" t="s">
        <v>208</v>
      </c>
      <c r="AU377" s="165" t="s">
        <v>76</v>
      </c>
      <c r="AV377" s="14" t="s">
        <v>202</v>
      </c>
      <c r="AW377" s="14" t="s">
        <v>31</v>
      </c>
      <c r="AX377" s="14" t="s">
        <v>76</v>
      </c>
      <c r="AY377" s="165" t="s">
        <v>195</v>
      </c>
    </row>
    <row r="378" spans="2:65" s="1" customFormat="1" ht="16.5" customHeight="1">
      <c r="B378" s="33"/>
      <c r="C378" s="132" t="s">
        <v>979</v>
      </c>
      <c r="D378" s="132" t="s">
        <v>197</v>
      </c>
      <c r="E378" s="133" t="s">
        <v>10805</v>
      </c>
      <c r="F378" s="134" t="s">
        <v>10806</v>
      </c>
      <c r="G378" s="135" t="s">
        <v>2167</v>
      </c>
      <c r="H378" s="136">
        <v>67</v>
      </c>
      <c r="I378" s="137"/>
      <c r="J378" s="138">
        <f>ROUND(I378*H378,2)</f>
        <v>0</v>
      </c>
      <c r="K378" s="134" t="s">
        <v>19</v>
      </c>
      <c r="L378" s="33"/>
      <c r="M378" s="139" t="s">
        <v>19</v>
      </c>
      <c r="N378" s="140" t="s">
        <v>40</v>
      </c>
      <c r="P378" s="141">
        <f>O378*H378</f>
        <v>0</v>
      </c>
      <c r="Q378" s="141">
        <v>0</v>
      </c>
      <c r="R378" s="141">
        <f>Q378*H378</f>
        <v>0</v>
      </c>
      <c r="S378" s="141">
        <v>0</v>
      </c>
      <c r="T378" s="142">
        <f>S378*H378</f>
        <v>0</v>
      </c>
      <c r="AR378" s="143" t="s">
        <v>202</v>
      </c>
      <c r="AT378" s="143" t="s">
        <v>197</v>
      </c>
      <c r="AU378" s="143" t="s">
        <v>76</v>
      </c>
      <c r="AY378" s="18" t="s">
        <v>195</v>
      </c>
      <c r="BE378" s="144">
        <f>IF(N378="základní",J378,0)</f>
        <v>0</v>
      </c>
      <c r="BF378" s="144">
        <f>IF(N378="snížená",J378,0)</f>
        <v>0</v>
      </c>
      <c r="BG378" s="144">
        <f>IF(N378="zákl. přenesená",J378,0)</f>
        <v>0</v>
      </c>
      <c r="BH378" s="144">
        <f>IF(N378="sníž. přenesená",J378,0)</f>
        <v>0</v>
      </c>
      <c r="BI378" s="144">
        <f>IF(N378="nulová",J378,0)</f>
        <v>0</v>
      </c>
      <c r="BJ378" s="18" t="s">
        <v>76</v>
      </c>
      <c r="BK378" s="144">
        <f>ROUND(I378*H378,2)</f>
        <v>0</v>
      </c>
      <c r="BL378" s="18" t="s">
        <v>202</v>
      </c>
      <c r="BM378" s="143" t="s">
        <v>10807</v>
      </c>
    </row>
    <row r="379" spans="2:65" s="1" customFormat="1">
      <c r="B379" s="33"/>
      <c r="D379" s="145" t="s">
        <v>204</v>
      </c>
      <c r="F379" s="146" t="s">
        <v>10806</v>
      </c>
      <c r="I379" s="147"/>
      <c r="L379" s="33"/>
      <c r="M379" s="148"/>
      <c r="T379" s="54"/>
      <c r="AT379" s="18" t="s">
        <v>204</v>
      </c>
      <c r="AU379" s="18" t="s">
        <v>76</v>
      </c>
    </row>
    <row r="380" spans="2:65" s="12" customFormat="1">
      <c r="B380" s="151"/>
      <c r="D380" s="145" t="s">
        <v>208</v>
      </c>
      <c r="E380" s="152" t="s">
        <v>19</v>
      </c>
      <c r="F380" s="153" t="s">
        <v>10808</v>
      </c>
      <c r="H380" s="152" t="s">
        <v>19</v>
      </c>
      <c r="I380" s="154"/>
      <c r="L380" s="151"/>
      <c r="M380" s="155"/>
      <c r="T380" s="156"/>
      <c r="AT380" s="152" t="s">
        <v>208</v>
      </c>
      <c r="AU380" s="152" t="s">
        <v>76</v>
      </c>
      <c r="AV380" s="12" t="s">
        <v>76</v>
      </c>
      <c r="AW380" s="12" t="s">
        <v>31</v>
      </c>
      <c r="AX380" s="12" t="s">
        <v>69</v>
      </c>
      <c r="AY380" s="152" t="s">
        <v>195</v>
      </c>
    </row>
    <row r="381" spans="2:65" s="13" customFormat="1">
      <c r="B381" s="157"/>
      <c r="D381" s="145" t="s">
        <v>208</v>
      </c>
      <c r="E381" s="158" t="s">
        <v>19</v>
      </c>
      <c r="F381" s="159" t="s">
        <v>1423</v>
      </c>
      <c r="H381" s="160">
        <v>54</v>
      </c>
      <c r="I381" s="161"/>
      <c r="L381" s="157"/>
      <c r="M381" s="162"/>
      <c r="T381" s="163"/>
      <c r="AT381" s="158" t="s">
        <v>208</v>
      </c>
      <c r="AU381" s="158" t="s">
        <v>76</v>
      </c>
      <c r="AV381" s="13" t="s">
        <v>78</v>
      </c>
      <c r="AW381" s="13" t="s">
        <v>31</v>
      </c>
      <c r="AX381" s="13" t="s">
        <v>69</v>
      </c>
      <c r="AY381" s="158" t="s">
        <v>195</v>
      </c>
    </row>
    <row r="382" spans="2:65" s="12" customFormat="1">
      <c r="B382" s="151"/>
      <c r="D382" s="145" t="s">
        <v>208</v>
      </c>
      <c r="E382" s="152" t="s">
        <v>19</v>
      </c>
      <c r="F382" s="153" t="s">
        <v>10809</v>
      </c>
      <c r="H382" s="152" t="s">
        <v>19</v>
      </c>
      <c r="I382" s="154"/>
      <c r="L382" s="151"/>
      <c r="M382" s="155"/>
      <c r="T382" s="156"/>
      <c r="AT382" s="152" t="s">
        <v>208</v>
      </c>
      <c r="AU382" s="152" t="s">
        <v>76</v>
      </c>
      <c r="AV382" s="12" t="s">
        <v>76</v>
      </c>
      <c r="AW382" s="12" t="s">
        <v>31</v>
      </c>
      <c r="AX382" s="12" t="s">
        <v>69</v>
      </c>
      <c r="AY382" s="152" t="s">
        <v>195</v>
      </c>
    </row>
    <row r="383" spans="2:65" s="13" customFormat="1">
      <c r="B383" s="157"/>
      <c r="D383" s="145" t="s">
        <v>208</v>
      </c>
      <c r="E383" s="158" t="s">
        <v>19</v>
      </c>
      <c r="F383" s="159" t="s">
        <v>309</v>
      </c>
      <c r="H383" s="160">
        <v>13</v>
      </c>
      <c r="I383" s="161"/>
      <c r="L383" s="157"/>
      <c r="M383" s="162"/>
      <c r="T383" s="163"/>
      <c r="AT383" s="158" t="s">
        <v>208</v>
      </c>
      <c r="AU383" s="158" t="s">
        <v>76</v>
      </c>
      <c r="AV383" s="13" t="s">
        <v>78</v>
      </c>
      <c r="AW383" s="13" t="s">
        <v>31</v>
      </c>
      <c r="AX383" s="13" t="s">
        <v>69</v>
      </c>
      <c r="AY383" s="158" t="s">
        <v>195</v>
      </c>
    </row>
    <row r="384" spans="2:65" s="14" customFormat="1">
      <c r="B384" s="164"/>
      <c r="D384" s="145" t="s">
        <v>208</v>
      </c>
      <c r="E384" s="165" t="s">
        <v>19</v>
      </c>
      <c r="F384" s="166" t="s">
        <v>220</v>
      </c>
      <c r="H384" s="167">
        <v>67</v>
      </c>
      <c r="I384" s="168"/>
      <c r="L384" s="164"/>
      <c r="M384" s="169"/>
      <c r="T384" s="170"/>
      <c r="AT384" s="165" t="s">
        <v>208</v>
      </c>
      <c r="AU384" s="165" t="s">
        <v>76</v>
      </c>
      <c r="AV384" s="14" t="s">
        <v>202</v>
      </c>
      <c r="AW384" s="14" t="s">
        <v>31</v>
      </c>
      <c r="AX384" s="14" t="s">
        <v>76</v>
      </c>
      <c r="AY384" s="165" t="s">
        <v>195</v>
      </c>
    </row>
    <row r="385" spans="2:65" s="1" customFormat="1" ht="16.5" customHeight="1">
      <c r="B385" s="33"/>
      <c r="C385" s="132" t="s">
        <v>1005</v>
      </c>
      <c r="D385" s="132" t="s">
        <v>197</v>
      </c>
      <c r="E385" s="133" t="s">
        <v>10464</v>
      </c>
      <c r="F385" s="134" t="s">
        <v>10465</v>
      </c>
      <c r="G385" s="135" t="s">
        <v>230</v>
      </c>
      <c r="H385" s="136">
        <v>22.7</v>
      </c>
      <c r="I385" s="137"/>
      <c r="J385" s="138">
        <f>ROUND(I385*H385,2)</f>
        <v>0</v>
      </c>
      <c r="K385" s="134" t="s">
        <v>19</v>
      </c>
      <c r="L385" s="33"/>
      <c r="M385" s="139" t="s">
        <v>19</v>
      </c>
      <c r="N385" s="140" t="s">
        <v>40</v>
      </c>
      <c r="P385" s="141">
        <f>O385*H385</f>
        <v>0</v>
      </c>
      <c r="Q385" s="141">
        <v>0</v>
      </c>
      <c r="R385" s="141">
        <f>Q385*H385</f>
        <v>0</v>
      </c>
      <c r="S385" s="141">
        <v>0</v>
      </c>
      <c r="T385" s="142">
        <f>S385*H385</f>
        <v>0</v>
      </c>
      <c r="AR385" s="143" t="s">
        <v>202</v>
      </c>
      <c r="AT385" s="143" t="s">
        <v>197</v>
      </c>
      <c r="AU385" s="143" t="s">
        <v>76</v>
      </c>
      <c r="AY385" s="18" t="s">
        <v>195</v>
      </c>
      <c r="BE385" s="144">
        <f>IF(N385="základní",J385,0)</f>
        <v>0</v>
      </c>
      <c r="BF385" s="144">
        <f>IF(N385="snížená",J385,0)</f>
        <v>0</v>
      </c>
      <c r="BG385" s="144">
        <f>IF(N385="zákl. přenesená",J385,0)</f>
        <v>0</v>
      </c>
      <c r="BH385" s="144">
        <f>IF(N385="sníž. přenesená",J385,0)</f>
        <v>0</v>
      </c>
      <c r="BI385" s="144">
        <f>IF(N385="nulová",J385,0)</f>
        <v>0</v>
      </c>
      <c r="BJ385" s="18" t="s">
        <v>76</v>
      </c>
      <c r="BK385" s="144">
        <f>ROUND(I385*H385,2)</f>
        <v>0</v>
      </c>
      <c r="BL385" s="18" t="s">
        <v>202</v>
      </c>
      <c r="BM385" s="143" t="s">
        <v>10810</v>
      </c>
    </row>
    <row r="386" spans="2:65" s="1" customFormat="1">
      <c r="B386" s="33"/>
      <c r="D386" s="145" t="s">
        <v>204</v>
      </c>
      <c r="F386" s="146" t="s">
        <v>10465</v>
      </c>
      <c r="I386" s="147"/>
      <c r="L386" s="33"/>
      <c r="M386" s="148"/>
      <c r="T386" s="54"/>
      <c r="AT386" s="18" t="s">
        <v>204</v>
      </c>
      <c r="AU386" s="18" t="s">
        <v>76</v>
      </c>
    </row>
    <row r="387" spans="2:65" s="12" customFormat="1">
      <c r="B387" s="151"/>
      <c r="D387" s="145" t="s">
        <v>208</v>
      </c>
      <c r="E387" s="152" t="s">
        <v>19</v>
      </c>
      <c r="F387" s="153" t="s">
        <v>10804</v>
      </c>
      <c r="H387" s="152" t="s">
        <v>19</v>
      </c>
      <c r="I387" s="154"/>
      <c r="L387" s="151"/>
      <c r="M387" s="155"/>
      <c r="T387" s="156"/>
      <c r="AT387" s="152" t="s">
        <v>208</v>
      </c>
      <c r="AU387" s="152" t="s">
        <v>76</v>
      </c>
      <c r="AV387" s="12" t="s">
        <v>76</v>
      </c>
      <c r="AW387" s="12" t="s">
        <v>31</v>
      </c>
      <c r="AX387" s="12" t="s">
        <v>69</v>
      </c>
      <c r="AY387" s="152" t="s">
        <v>195</v>
      </c>
    </row>
    <row r="388" spans="2:65" s="13" customFormat="1">
      <c r="B388" s="157"/>
      <c r="D388" s="145" t="s">
        <v>208</v>
      </c>
      <c r="E388" s="158" t="s">
        <v>19</v>
      </c>
      <c r="F388" s="159" t="s">
        <v>10811</v>
      </c>
      <c r="H388" s="160">
        <v>22.7</v>
      </c>
      <c r="I388" s="161"/>
      <c r="L388" s="157"/>
      <c r="M388" s="162"/>
      <c r="T388" s="163"/>
      <c r="AT388" s="158" t="s">
        <v>208</v>
      </c>
      <c r="AU388" s="158" t="s">
        <v>76</v>
      </c>
      <c r="AV388" s="13" t="s">
        <v>78</v>
      </c>
      <c r="AW388" s="13" t="s">
        <v>31</v>
      </c>
      <c r="AX388" s="13" t="s">
        <v>69</v>
      </c>
      <c r="AY388" s="158" t="s">
        <v>195</v>
      </c>
    </row>
    <row r="389" spans="2:65" s="14" customFormat="1">
      <c r="B389" s="164"/>
      <c r="D389" s="145" t="s">
        <v>208</v>
      </c>
      <c r="E389" s="165" t="s">
        <v>19</v>
      </c>
      <c r="F389" s="166" t="s">
        <v>220</v>
      </c>
      <c r="H389" s="167">
        <v>22.7</v>
      </c>
      <c r="I389" s="168"/>
      <c r="L389" s="164"/>
      <c r="M389" s="169"/>
      <c r="T389" s="170"/>
      <c r="AT389" s="165" t="s">
        <v>208</v>
      </c>
      <c r="AU389" s="165" t="s">
        <v>76</v>
      </c>
      <c r="AV389" s="14" t="s">
        <v>202</v>
      </c>
      <c r="AW389" s="14" t="s">
        <v>31</v>
      </c>
      <c r="AX389" s="14" t="s">
        <v>76</v>
      </c>
      <c r="AY389" s="165" t="s">
        <v>195</v>
      </c>
    </row>
    <row r="390" spans="2:65" s="1" customFormat="1" ht="16.5" customHeight="1">
      <c r="B390" s="33"/>
      <c r="C390" s="132" t="s">
        <v>1013</v>
      </c>
      <c r="D390" s="132" t="s">
        <v>197</v>
      </c>
      <c r="E390" s="133" t="s">
        <v>10471</v>
      </c>
      <c r="F390" s="134" t="s">
        <v>10472</v>
      </c>
      <c r="G390" s="135" t="s">
        <v>2167</v>
      </c>
      <c r="H390" s="136">
        <v>4</v>
      </c>
      <c r="I390" s="137"/>
      <c r="J390" s="138">
        <f>ROUND(I390*H390,2)</f>
        <v>0</v>
      </c>
      <c r="K390" s="134" t="s">
        <v>19</v>
      </c>
      <c r="L390" s="33"/>
      <c r="M390" s="139" t="s">
        <v>19</v>
      </c>
      <c r="N390" s="140" t="s">
        <v>40</v>
      </c>
      <c r="P390" s="141">
        <f>O390*H390</f>
        <v>0</v>
      </c>
      <c r="Q390" s="141">
        <v>0</v>
      </c>
      <c r="R390" s="141">
        <f>Q390*H390</f>
        <v>0</v>
      </c>
      <c r="S390" s="141">
        <v>0</v>
      </c>
      <c r="T390" s="142">
        <f>S390*H390</f>
        <v>0</v>
      </c>
      <c r="AR390" s="143" t="s">
        <v>202</v>
      </c>
      <c r="AT390" s="143" t="s">
        <v>197</v>
      </c>
      <c r="AU390" s="143" t="s">
        <v>76</v>
      </c>
      <c r="AY390" s="18" t="s">
        <v>195</v>
      </c>
      <c r="BE390" s="144">
        <f>IF(N390="základní",J390,0)</f>
        <v>0</v>
      </c>
      <c r="BF390" s="144">
        <f>IF(N390="snížená",J390,0)</f>
        <v>0</v>
      </c>
      <c r="BG390" s="144">
        <f>IF(N390="zákl. přenesená",J390,0)</f>
        <v>0</v>
      </c>
      <c r="BH390" s="144">
        <f>IF(N390="sníž. přenesená",J390,0)</f>
        <v>0</v>
      </c>
      <c r="BI390" s="144">
        <f>IF(N390="nulová",J390,0)</f>
        <v>0</v>
      </c>
      <c r="BJ390" s="18" t="s">
        <v>76</v>
      </c>
      <c r="BK390" s="144">
        <f>ROUND(I390*H390,2)</f>
        <v>0</v>
      </c>
      <c r="BL390" s="18" t="s">
        <v>202</v>
      </c>
      <c r="BM390" s="143" t="s">
        <v>10812</v>
      </c>
    </row>
    <row r="391" spans="2:65" s="1" customFormat="1">
      <c r="B391" s="33"/>
      <c r="D391" s="145" t="s">
        <v>204</v>
      </c>
      <c r="F391" s="146" t="s">
        <v>10472</v>
      </c>
      <c r="I391" s="147"/>
      <c r="L391" s="33"/>
      <c r="M391" s="148"/>
      <c r="T391" s="54"/>
      <c r="AT391" s="18" t="s">
        <v>204</v>
      </c>
      <c r="AU391" s="18" t="s">
        <v>76</v>
      </c>
    </row>
    <row r="392" spans="2:65" s="12" customFormat="1">
      <c r="B392" s="151"/>
      <c r="D392" s="145" t="s">
        <v>208</v>
      </c>
      <c r="E392" s="152" t="s">
        <v>19</v>
      </c>
      <c r="F392" s="153" t="s">
        <v>10813</v>
      </c>
      <c r="H392" s="152" t="s">
        <v>19</v>
      </c>
      <c r="I392" s="154"/>
      <c r="L392" s="151"/>
      <c r="M392" s="155"/>
      <c r="T392" s="156"/>
      <c r="AT392" s="152" t="s">
        <v>208</v>
      </c>
      <c r="AU392" s="152" t="s">
        <v>76</v>
      </c>
      <c r="AV392" s="12" t="s">
        <v>76</v>
      </c>
      <c r="AW392" s="12" t="s">
        <v>31</v>
      </c>
      <c r="AX392" s="12" t="s">
        <v>69</v>
      </c>
      <c r="AY392" s="152" t="s">
        <v>195</v>
      </c>
    </row>
    <row r="393" spans="2:65" s="13" customFormat="1">
      <c r="B393" s="157"/>
      <c r="D393" s="145" t="s">
        <v>208</v>
      </c>
      <c r="E393" s="158" t="s">
        <v>19</v>
      </c>
      <c r="F393" s="159" t="s">
        <v>202</v>
      </c>
      <c r="H393" s="160">
        <v>4</v>
      </c>
      <c r="I393" s="161"/>
      <c r="L393" s="157"/>
      <c r="M393" s="162"/>
      <c r="T393" s="163"/>
      <c r="AT393" s="158" t="s">
        <v>208</v>
      </c>
      <c r="AU393" s="158" t="s">
        <v>76</v>
      </c>
      <c r="AV393" s="13" t="s">
        <v>78</v>
      </c>
      <c r="AW393" s="13" t="s">
        <v>31</v>
      </c>
      <c r="AX393" s="13" t="s">
        <v>69</v>
      </c>
      <c r="AY393" s="158" t="s">
        <v>195</v>
      </c>
    </row>
    <row r="394" spans="2:65" s="14" customFormat="1">
      <c r="B394" s="164"/>
      <c r="D394" s="145" t="s">
        <v>208</v>
      </c>
      <c r="E394" s="165" t="s">
        <v>19</v>
      </c>
      <c r="F394" s="166" t="s">
        <v>220</v>
      </c>
      <c r="H394" s="167">
        <v>4</v>
      </c>
      <c r="I394" s="168"/>
      <c r="L394" s="164"/>
      <c r="M394" s="169"/>
      <c r="T394" s="170"/>
      <c r="AT394" s="165" t="s">
        <v>208</v>
      </c>
      <c r="AU394" s="165" t="s">
        <v>76</v>
      </c>
      <c r="AV394" s="14" t="s">
        <v>202</v>
      </c>
      <c r="AW394" s="14" t="s">
        <v>31</v>
      </c>
      <c r="AX394" s="14" t="s">
        <v>76</v>
      </c>
      <c r="AY394" s="165" t="s">
        <v>195</v>
      </c>
    </row>
    <row r="395" spans="2:65" s="1" customFormat="1" ht="16.5" customHeight="1">
      <c r="B395" s="33"/>
      <c r="C395" s="132" t="s">
        <v>1249</v>
      </c>
      <c r="D395" s="132" t="s">
        <v>197</v>
      </c>
      <c r="E395" s="133" t="s">
        <v>10814</v>
      </c>
      <c r="F395" s="134" t="s">
        <v>10815</v>
      </c>
      <c r="G395" s="135" t="s">
        <v>2167</v>
      </c>
      <c r="H395" s="136">
        <v>5</v>
      </c>
      <c r="I395" s="137"/>
      <c r="J395" s="138">
        <f>ROUND(I395*H395,2)</f>
        <v>0</v>
      </c>
      <c r="K395" s="134" t="s">
        <v>19</v>
      </c>
      <c r="L395" s="33"/>
      <c r="M395" s="139" t="s">
        <v>19</v>
      </c>
      <c r="N395" s="140" t="s">
        <v>40</v>
      </c>
      <c r="P395" s="141">
        <f>O395*H395</f>
        <v>0</v>
      </c>
      <c r="Q395" s="141">
        <v>0</v>
      </c>
      <c r="R395" s="141">
        <f>Q395*H395</f>
        <v>0</v>
      </c>
      <c r="S395" s="141">
        <v>0</v>
      </c>
      <c r="T395" s="142">
        <f>S395*H395</f>
        <v>0</v>
      </c>
      <c r="AR395" s="143" t="s">
        <v>202</v>
      </c>
      <c r="AT395" s="143" t="s">
        <v>197</v>
      </c>
      <c r="AU395" s="143" t="s">
        <v>76</v>
      </c>
      <c r="AY395" s="18" t="s">
        <v>195</v>
      </c>
      <c r="BE395" s="144">
        <f>IF(N395="základní",J395,0)</f>
        <v>0</v>
      </c>
      <c r="BF395" s="144">
        <f>IF(N395="snížená",J395,0)</f>
        <v>0</v>
      </c>
      <c r="BG395" s="144">
        <f>IF(N395="zákl. přenesená",J395,0)</f>
        <v>0</v>
      </c>
      <c r="BH395" s="144">
        <f>IF(N395="sníž. přenesená",J395,0)</f>
        <v>0</v>
      </c>
      <c r="BI395" s="144">
        <f>IF(N395="nulová",J395,0)</f>
        <v>0</v>
      </c>
      <c r="BJ395" s="18" t="s">
        <v>76</v>
      </c>
      <c r="BK395" s="144">
        <f>ROUND(I395*H395,2)</f>
        <v>0</v>
      </c>
      <c r="BL395" s="18" t="s">
        <v>202</v>
      </c>
      <c r="BM395" s="143" t="s">
        <v>10816</v>
      </c>
    </row>
    <row r="396" spans="2:65" s="1" customFormat="1">
      <c r="B396" s="33"/>
      <c r="D396" s="145" t="s">
        <v>204</v>
      </c>
      <c r="F396" s="146" t="s">
        <v>10815</v>
      </c>
      <c r="I396" s="147"/>
      <c r="L396" s="33"/>
      <c r="M396" s="148"/>
      <c r="T396" s="54"/>
      <c r="AT396" s="18" t="s">
        <v>204</v>
      </c>
      <c r="AU396" s="18" t="s">
        <v>76</v>
      </c>
    </row>
    <row r="397" spans="2:65" s="1" customFormat="1" ht="16.5" customHeight="1">
      <c r="B397" s="33"/>
      <c r="C397" s="132" t="s">
        <v>1259</v>
      </c>
      <c r="D397" s="132" t="s">
        <v>197</v>
      </c>
      <c r="E397" s="133" t="s">
        <v>10817</v>
      </c>
      <c r="F397" s="134" t="s">
        <v>10818</v>
      </c>
      <c r="G397" s="135" t="s">
        <v>230</v>
      </c>
      <c r="H397" s="136">
        <v>46.6</v>
      </c>
      <c r="I397" s="137"/>
      <c r="J397" s="138">
        <f>ROUND(I397*H397,2)</f>
        <v>0</v>
      </c>
      <c r="K397" s="134" t="s">
        <v>19</v>
      </c>
      <c r="L397" s="33"/>
      <c r="M397" s="139" t="s">
        <v>19</v>
      </c>
      <c r="N397" s="140" t="s">
        <v>40</v>
      </c>
      <c r="P397" s="141">
        <f>O397*H397</f>
        <v>0</v>
      </c>
      <c r="Q397" s="141">
        <v>0</v>
      </c>
      <c r="R397" s="141">
        <f>Q397*H397</f>
        <v>0</v>
      </c>
      <c r="S397" s="141">
        <v>0</v>
      </c>
      <c r="T397" s="142">
        <f>S397*H397</f>
        <v>0</v>
      </c>
      <c r="AR397" s="143" t="s">
        <v>202</v>
      </c>
      <c r="AT397" s="143" t="s">
        <v>197</v>
      </c>
      <c r="AU397" s="143" t="s">
        <v>76</v>
      </c>
      <c r="AY397" s="18" t="s">
        <v>195</v>
      </c>
      <c r="BE397" s="144">
        <f>IF(N397="základní",J397,0)</f>
        <v>0</v>
      </c>
      <c r="BF397" s="144">
        <f>IF(N397="snížená",J397,0)</f>
        <v>0</v>
      </c>
      <c r="BG397" s="144">
        <f>IF(N397="zákl. přenesená",J397,0)</f>
        <v>0</v>
      </c>
      <c r="BH397" s="144">
        <f>IF(N397="sníž. přenesená",J397,0)</f>
        <v>0</v>
      </c>
      <c r="BI397" s="144">
        <f>IF(N397="nulová",J397,0)</f>
        <v>0</v>
      </c>
      <c r="BJ397" s="18" t="s">
        <v>76</v>
      </c>
      <c r="BK397" s="144">
        <f>ROUND(I397*H397,2)</f>
        <v>0</v>
      </c>
      <c r="BL397" s="18" t="s">
        <v>202</v>
      </c>
      <c r="BM397" s="143" t="s">
        <v>10819</v>
      </c>
    </row>
    <row r="398" spans="2:65" s="1" customFormat="1">
      <c r="B398" s="33"/>
      <c r="D398" s="145" t="s">
        <v>204</v>
      </c>
      <c r="F398" s="146" t="s">
        <v>10818</v>
      </c>
      <c r="I398" s="147"/>
      <c r="L398" s="33"/>
      <c r="M398" s="148"/>
      <c r="T398" s="54"/>
      <c r="AT398" s="18" t="s">
        <v>204</v>
      </c>
      <c r="AU398" s="18" t="s">
        <v>76</v>
      </c>
    </row>
    <row r="399" spans="2:65" s="12" customFormat="1">
      <c r="B399" s="151"/>
      <c r="D399" s="145" t="s">
        <v>208</v>
      </c>
      <c r="E399" s="152" t="s">
        <v>19</v>
      </c>
      <c r="F399" s="153" t="s">
        <v>10804</v>
      </c>
      <c r="H399" s="152" t="s">
        <v>19</v>
      </c>
      <c r="I399" s="154"/>
      <c r="L399" s="151"/>
      <c r="M399" s="155"/>
      <c r="T399" s="156"/>
      <c r="AT399" s="152" t="s">
        <v>208</v>
      </c>
      <c r="AU399" s="152" t="s">
        <v>76</v>
      </c>
      <c r="AV399" s="12" t="s">
        <v>76</v>
      </c>
      <c r="AW399" s="12" t="s">
        <v>31</v>
      </c>
      <c r="AX399" s="12" t="s">
        <v>69</v>
      </c>
      <c r="AY399" s="152" t="s">
        <v>195</v>
      </c>
    </row>
    <row r="400" spans="2:65" s="13" customFormat="1">
      <c r="B400" s="157"/>
      <c r="D400" s="145" t="s">
        <v>208</v>
      </c>
      <c r="E400" s="158" t="s">
        <v>19</v>
      </c>
      <c r="F400" s="159" t="s">
        <v>10820</v>
      </c>
      <c r="H400" s="160">
        <v>46.6</v>
      </c>
      <c r="I400" s="161"/>
      <c r="L400" s="157"/>
      <c r="M400" s="162"/>
      <c r="T400" s="163"/>
      <c r="AT400" s="158" t="s">
        <v>208</v>
      </c>
      <c r="AU400" s="158" t="s">
        <v>76</v>
      </c>
      <c r="AV400" s="13" t="s">
        <v>78</v>
      </c>
      <c r="AW400" s="13" t="s">
        <v>31</v>
      </c>
      <c r="AX400" s="13" t="s">
        <v>69</v>
      </c>
      <c r="AY400" s="158" t="s">
        <v>195</v>
      </c>
    </row>
    <row r="401" spans="2:65" s="14" customFormat="1">
      <c r="B401" s="164"/>
      <c r="D401" s="145" t="s">
        <v>208</v>
      </c>
      <c r="E401" s="165" t="s">
        <v>19</v>
      </c>
      <c r="F401" s="166" t="s">
        <v>220</v>
      </c>
      <c r="H401" s="167">
        <v>46.6</v>
      </c>
      <c r="I401" s="168"/>
      <c r="L401" s="164"/>
      <c r="M401" s="169"/>
      <c r="T401" s="170"/>
      <c r="AT401" s="165" t="s">
        <v>208</v>
      </c>
      <c r="AU401" s="165" t="s">
        <v>76</v>
      </c>
      <c r="AV401" s="14" t="s">
        <v>202</v>
      </c>
      <c r="AW401" s="14" t="s">
        <v>31</v>
      </c>
      <c r="AX401" s="14" t="s">
        <v>76</v>
      </c>
      <c r="AY401" s="165" t="s">
        <v>195</v>
      </c>
    </row>
    <row r="402" spans="2:65" s="1" customFormat="1" ht="16.5" customHeight="1">
      <c r="B402" s="33"/>
      <c r="C402" s="132" t="s">
        <v>1280</v>
      </c>
      <c r="D402" s="132" t="s">
        <v>197</v>
      </c>
      <c r="E402" s="133" t="s">
        <v>10821</v>
      </c>
      <c r="F402" s="134" t="s">
        <v>10822</v>
      </c>
      <c r="G402" s="135" t="s">
        <v>2167</v>
      </c>
      <c r="H402" s="136">
        <v>5</v>
      </c>
      <c r="I402" s="137"/>
      <c r="J402" s="138">
        <f>ROUND(I402*H402,2)</f>
        <v>0</v>
      </c>
      <c r="K402" s="134" t="s">
        <v>19</v>
      </c>
      <c r="L402" s="33"/>
      <c r="M402" s="139" t="s">
        <v>19</v>
      </c>
      <c r="N402" s="140" t="s">
        <v>40</v>
      </c>
      <c r="P402" s="141">
        <f>O402*H402</f>
        <v>0</v>
      </c>
      <c r="Q402" s="141">
        <v>0</v>
      </c>
      <c r="R402" s="141">
        <f>Q402*H402</f>
        <v>0</v>
      </c>
      <c r="S402" s="141">
        <v>0</v>
      </c>
      <c r="T402" s="142">
        <f>S402*H402</f>
        <v>0</v>
      </c>
      <c r="AR402" s="143" t="s">
        <v>202</v>
      </c>
      <c r="AT402" s="143" t="s">
        <v>197</v>
      </c>
      <c r="AU402" s="143" t="s">
        <v>76</v>
      </c>
      <c r="AY402" s="18" t="s">
        <v>195</v>
      </c>
      <c r="BE402" s="144">
        <f>IF(N402="základní",J402,0)</f>
        <v>0</v>
      </c>
      <c r="BF402" s="144">
        <f>IF(N402="snížená",J402,0)</f>
        <v>0</v>
      </c>
      <c r="BG402" s="144">
        <f>IF(N402="zákl. přenesená",J402,0)</f>
        <v>0</v>
      </c>
      <c r="BH402" s="144">
        <f>IF(N402="sníž. přenesená",J402,0)</f>
        <v>0</v>
      </c>
      <c r="BI402" s="144">
        <f>IF(N402="nulová",J402,0)</f>
        <v>0</v>
      </c>
      <c r="BJ402" s="18" t="s">
        <v>76</v>
      </c>
      <c r="BK402" s="144">
        <f>ROUND(I402*H402,2)</f>
        <v>0</v>
      </c>
      <c r="BL402" s="18" t="s">
        <v>202</v>
      </c>
      <c r="BM402" s="143" t="s">
        <v>10823</v>
      </c>
    </row>
    <row r="403" spans="2:65" s="1" customFormat="1">
      <c r="B403" s="33"/>
      <c r="D403" s="145" t="s">
        <v>204</v>
      </c>
      <c r="F403" s="146" t="s">
        <v>10822</v>
      </c>
      <c r="I403" s="147"/>
      <c r="L403" s="33"/>
      <c r="M403" s="148"/>
      <c r="T403" s="54"/>
      <c r="AT403" s="18" t="s">
        <v>204</v>
      </c>
      <c r="AU403" s="18" t="s">
        <v>76</v>
      </c>
    </row>
    <row r="404" spans="2:65" s="1" customFormat="1" ht="16.5" customHeight="1">
      <c r="B404" s="33"/>
      <c r="C404" s="132" t="s">
        <v>1405</v>
      </c>
      <c r="D404" s="132" t="s">
        <v>197</v>
      </c>
      <c r="E404" s="133" t="s">
        <v>10824</v>
      </c>
      <c r="F404" s="134" t="s">
        <v>10825</v>
      </c>
      <c r="G404" s="135" t="s">
        <v>2167</v>
      </c>
      <c r="H404" s="136">
        <v>1</v>
      </c>
      <c r="I404" s="137"/>
      <c r="J404" s="138">
        <f>ROUND(I404*H404,2)</f>
        <v>0</v>
      </c>
      <c r="K404" s="134" t="s">
        <v>19</v>
      </c>
      <c r="L404" s="33"/>
      <c r="M404" s="139" t="s">
        <v>19</v>
      </c>
      <c r="N404" s="140" t="s">
        <v>40</v>
      </c>
      <c r="P404" s="141">
        <f>O404*H404</f>
        <v>0</v>
      </c>
      <c r="Q404" s="141">
        <v>0</v>
      </c>
      <c r="R404" s="141">
        <f>Q404*H404</f>
        <v>0</v>
      </c>
      <c r="S404" s="141">
        <v>0</v>
      </c>
      <c r="T404" s="142">
        <f>S404*H404</f>
        <v>0</v>
      </c>
      <c r="AR404" s="143" t="s">
        <v>202</v>
      </c>
      <c r="AT404" s="143" t="s">
        <v>197</v>
      </c>
      <c r="AU404" s="143" t="s">
        <v>76</v>
      </c>
      <c r="AY404" s="18" t="s">
        <v>195</v>
      </c>
      <c r="BE404" s="144">
        <f>IF(N404="základní",J404,0)</f>
        <v>0</v>
      </c>
      <c r="BF404" s="144">
        <f>IF(N404="snížená",J404,0)</f>
        <v>0</v>
      </c>
      <c r="BG404" s="144">
        <f>IF(N404="zákl. přenesená",J404,0)</f>
        <v>0</v>
      </c>
      <c r="BH404" s="144">
        <f>IF(N404="sníž. přenesená",J404,0)</f>
        <v>0</v>
      </c>
      <c r="BI404" s="144">
        <f>IF(N404="nulová",J404,0)</f>
        <v>0</v>
      </c>
      <c r="BJ404" s="18" t="s">
        <v>76</v>
      </c>
      <c r="BK404" s="144">
        <f>ROUND(I404*H404,2)</f>
        <v>0</v>
      </c>
      <c r="BL404" s="18" t="s">
        <v>202</v>
      </c>
      <c r="BM404" s="143" t="s">
        <v>10826</v>
      </c>
    </row>
    <row r="405" spans="2:65" s="1" customFormat="1">
      <c r="B405" s="33"/>
      <c r="D405" s="145" t="s">
        <v>204</v>
      </c>
      <c r="F405" s="146" t="s">
        <v>10825</v>
      </c>
      <c r="I405" s="147"/>
      <c r="L405" s="33"/>
      <c r="M405" s="148"/>
      <c r="T405" s="54"/>
      <c r="AT405" s="18" t="s">
        <v>204</v>
      </c>
      <c r="AU405" s="18" t="s">
        <v>76</v>
      </c>
    </row>
    <row r="406" spans="2:65" s="13" customFormat="1">
      <c r="B406" s="157"/>
      <c r="D406" s="145" t="s">
        <v>208</v>
      </c>
      <c r="E406" s="158" t="s">
        <v>19</v>
      </c>
      <c r="F406" s="159" t="s">
        <v>76</v>
      </c>
      <c r="H406" s="160">
        <v>1</v>
      </c>
      <c r="I406" s="161"/>
      <c r="L406" s="157"/>
      <c r="M406" s="162"/>
      <c r="T406" s="163"/>
      <c r="AT406" s="158" t="s">
        <v>208</v>
      </c>
      <c r="AU406" s="158" t="s">
        <v>76</v>
      </c>
      <c r="AV406" s="13" t="s">
        <v>78</v>
      </c>
      <c r="AW406" s="13" t="s">
        <v>31</v>
      </c>
      <c r="AX406" s="13" t="s">
        <v>69</v>
      </c>
      <c r="AY406" s="158" t="s">
        <v>195</v>
      </c>
    </row>
    <row r="407" spans="2:65" s="14" customFormat="1">
      <c r="B407" s="164"/>
      <c r="D407" s="145" t="s">
        <v>208</v>
      </c>
      <c r="E407" s="165" t="s">
        <v>19</v>
      </c>
      <c r="F407" s="166" t="s">
        <v>220</v>
      </c>
      <c r="H407" s="167">
        <v>1</v>
      </c>
      <c r="I407" s="168"/>
      <c r="L407" s="164"/>
      <c r="M407" s="169"/>
      <c r="T407" s="170"/>
      <c r="AT407" s="165" t="s">
        <v>208</v>
      </c>
      <c r="AU407" s="165" t="s">
        <v>76</v>
      </c>
      <c r="AV407" s="14" t="s">
        <v>202</v>
      </c>
      <c r="AW407" s="14" t="s">
        <v>31</v>
      </c>
      <c r="AX407" s="14" t="s">
        <v>76</v>
      </c>
      <c r="AY407" s="165" t="s">
        <v>195</v>
      </c>
    </row>
    <row r="408" spans="2:65" s="1" customFormat="1" ht="16.5" customHeight="1">
      <c r="B408" s="33"/>
      <c r="C408" s="132" t="s">
        <v>1416</v>
      </c>
      <c r="D408" s="132" t="s">
        <v>197</v>
      </c>
      <c r="E408" s="133" t="s">
        <v>10827</v>
      </c>
      <c r="F408" s="134" t="s">
        <v>10828</v>
      </c>
      <c r="G408" s="135" t="s">
        <v>230</v>
      </c>
      <c r="H408" s="136">
        <v>50</v>
      </c>
      <c r="I408" s="137"/>
      <c r="J408" s="138">
        <f>ROUND(I408*H408,2)</f>
        <v>0</v>
      </c>
      <c r="K408" s="134" t="s">
        <v>19</v>
      </c>
      <c r="L408" s="33"/>
      <c r="M408" s="139" t="s">
        <v>19</v>
      </c>
      <c r="N408" s="140" t="s">
        <v>40</v>
      </c>
      <c r="P408" s="141">
        <f>O408*H408</f>
        <v>0</v>
      </c>
      <c r="Q408" s="141">
        <v>0</v>
      </c>
      <c r="R408" s="141">
        <f>Q408*H408</f>
        <v>0</v>
      </c>
      <c r="S408" s="141">
        <v>0</v>
      </c>
      <c r="T408" s="142">
        <f>S408*H408</f>
        <v>0</v>
      </c>
      <c r="AR408" s="143" t="s">
        <v>202</v>
      </c>
      <c r="AT408" s="143" t="s">
        <v>197</v>
      </c>
      <c r="AU408" s="143" t="s">
        <v>76</v>
      </c>
      <c r="AY408" s="18" t="s">
        <v>195</v>
      </c>
      <c r="BE408" s="144">
        <f>IF(N408="základní",J408,0)</f>
        <v>0</v>
      </c>
      <c r="BF408" s="144">
        <f>IF(N408="snížená",J408,0)</f>
        <v>0</v>
      </c>
      <c r="BG408" s="144">
        <f>IF(N408="zákl. přenesená",J408,0)</f>
        <v>0</v>
      </c>
      <c r="BH408" s="144">
        <f>IF(N408="sníž. přenesená",J408,0)</f>
        <v>0</v>
      </c>
      <c r="BI408" s="144">
        <f>IF(N408="nulová",J408,0)</f>
        <v>0</v>
      </c>
      <c r="BJ408" s="18" t="s">
        <v>76</v>
      </c>
      <c r="BK408" s="144">
        <f>ROUND(I408*H408,2)</f>
        <v>0</v>
      </c>
      <c r="BL408" s="18" t="s">
        <v>202</v>
      </c>
      <c r="BM408" s="143" t="s">
        <v>10829</v>
      </c>
    </row>
    <row r="409" spans="2:65" s="1" customFormat="1">
      <c r="B409" s="33"/>
      <c r="D409" s="145" t="s">
        <v>204</v>
      </c>
      <c r="F409" s="146" t="s">
        <v>10828</v>
      </c>
      <c r="I409" s="147"/>
      <c r="L409" s="33"/>
      <c r="M409" s="148"/>
      <c r="T409" s="54"/>
      <c r="AT409" s="18" t="s">
        <v>204</v>
      </c>
      <c r="AU409" s="18" t="s">
        <v>76</v>
      </c>
    </row>
    <row r="410" spans="2:65" s="12" customFormat="1">
      <c r="B410" s="151"/>
      <c r="D410" s="145" t="s">
        <v>208</v>
      </c>
      <c r="E410" s="152" t="s">
        <v>19</v>
      </c>
      <c r="F410" s="153" t="s">
        <v>10467</v>
      </c>
      <c r="H410" s="152" t="s">
        <v>19</v>
      </c>
      <c r="I410" s="154"/>
      <c r="L410" s="151"/>
      <c r="M410" s="155"/>
      <c r="T410" s="156"/>
      <c r="AT410" s="152" t="s">
        <v>208</v>
      </c>
      <c r="AU410" s="152" t="s">
        <v>76</v>
      </c>
      <c r="AV410" s="12" t="s">
        <v>76</v>
      </c>
      <c r="AW410" s="12" t="s">
        <v>31</v>
      </c>
      <c r="AX410" s="12" t="s">
        <v>69</v>
      </c>
      <c r="AY410" s="152" t="s">
        <v>195</v>
      </c>
    </row>
    <row r="411" spans="2:65" s="13" customFormat="1">
      <c r="B411" s="157"/>
      <c r="D411" s="145" t="s">
        <v>208</v>
      </c>
      <c r="E411" s="158" t="s">
        <v>19</v>
      </c>
      <c r="F411" s="159" t="s">
        <v>1259</v>
      </c>
      <c r="H411" s="160">
        <v>50</v>
      </c>
      <c r="I411" s="161"/>
      <c r="L411" s="157"/>
      <c r="M411" s="162"/>
      <c r="T411" s="163"/>
      <c r="AT411" s="158" t="s">
        <v>208</v>
      </c>
      <c r="AU411" s="158" t="s">
        <v>76</v>
      </c>
      <c r="AV411" s="13" t="s">
        <v>78</v>
      </c>
      <c r="AW411" s="13" t="s">
        <v>31</v>
      </c>
      <c r="AX411" s="13" t="s">
        <v>69</v>
      </c>
      <c r="AY411" s="158" t="s">
        <v>195</v>
      </c>
    </row>
    <row r="412" spans="2:65" s="14" customFormat="1">
      <c r="B412" s="164"/>
      <c r="D412" s="145" t="s">
        <v>208</v>
      </c>
      <c r="E412" s="165" t="s">
        <v>19</v>
      </c>
      <c r="F412" s="166" t="s">
        <v>220</v>
      </c>
      <c r="H412" s="167">
        <v>50</v>
      </c>
      <c r="I412" s="168"/>
      <c r="L412" s="164"/>
      <c r="M412" s="169"/>
      <c r="T412" s="170"/>
      <c r="AT412" s="165" t="s">
        <v>208</v>
      </c>
      <c r="AU412" s="165" t="s">
        <v>76</v>
      </c>
      <c r="AV412" s="14" t="s">
        <v>202</v>
      </c>
      <c r="AW412" s="14" t="s">
        <v>31</v>
      </c>
      <c r="AX412" s="14" t="s">
        <v>76</v>
      </c>
      <c r="AY412" s="165" t="s">
        <v>195</v>
      </c>
    </row>
    <row r="413" spans="2:65" s="1" customFormat="1" ht="16.5" customHeight="1">
      <c r="B413" s="33"/>
      <c r="C413" s="132" t="s">
        <v>1423</v>
      </c>
      <c r="D413" s="132" t="s">
        <v>197</v>
      </c>
      <c r="E413" s="133" t="s">
        <v>10830</v>
      </c>
      <c r="F413" s="134" t="s">
        <v>10831</v>
      </c>
      <c r="G413" s="135" t="s">
        <v>2167</v>
      </c>
      <c r="H413" s="136">
        <v>5</v>
      </c>
      <c r="I413" s="137"/>
      <c r="J413" s="138">
        <f>ROUND(I413*H413,2)</f>
        <v>0</v>
      </c>
      <c r="K413" s="134" t="s">
        <v>19</v>
      </c>
      <c r="L413" s="33"/>
      <c r="M413" s="139" t="s">
        <v>19</v>
      </c>
      <c r="N413" s="140" t="s">
        <v>40</v>
      </c>
      <c r="P413" s="141">
        <f>O413*H413</f>
        <v>0</v>
      </c>
      <c r="Q413" s="141">
        <v>0</v>
      </c>
      <c r="R413" s="141">
        <f>Q413*H413</f>
        <v>0</v>
      </c>
      <c r="S413" s="141">
        <v>0</v>
      </c>
      <c r="T413" s="142">
        <f>S413*H413</f>
        <v>0</v>
      </c>
      <c r="AR413" s="143" t="s">
        <v>202</v>
      </c>
      <c r="AT413" s="143" t="s">
        <v>197</v>
      </c>
      <c r="AU413" s="143" t="s">
        <v>76</v>
      </c>
      <c r="AY413" s="18" t="s">
        <v>195</v>
      </c>
      <c r="BE413" s="144">
        <f>IF(N413="základní",J413,0)</f>
        <v>0</v>
      </c>
      <c r="BF413" s="144">
        <f>IF(N413="snížená",J413,0)</f>
        <v>0</v>
      </c>
      <c r="BG413" s="144">
        <f>IF(N413="zákl. přenesená",J413,0)</f>
        <v>0</v>
      </c>
      <c r="BH413" s="144">
        <f>IF(N413="sníž. přenesená",J413,0)</f>
        <v>0</v>
      </c>
      <c r="BI413" s="144">
        <f>IF(N413="nulová",J413,0)</f>
        <v>0</v>
      </c>
      <c r="BJ413" s="18" t="s">
        <v>76</v>
      </c>
      <c r="BK413" s="144">
        <f>ROUND(I413*H413,2)</f>
        <v>0</v>
      </c>
      <c r="BL413" s="18" t="s">
        <v>202</v>
      </c>
      <c r="BM413" s="143" t="s">
        <v>10832</v>
      </c>
    </row>
    <row r="414" spans="2:65" s="1" customFormat="1">
      <c r="B414" s="33"/>
      <c r="D414" s="145" t="s">
        <v>204</v>
      </c>
      <c r="F414" s="146" t="s">
        <v>10831</v>
      </c>
      <c r="I414" s="147"/>
      <c r="L414" s="33"/>
      <c r="M414" s="148"/>
      <c r="T414" s="54"/>
      <c r="AT414" s="18" t="s">
        <v>204</v>
      </c>
      <c r="AU414" s="18" t="s">
        <v>76</v>
      </c>
    </row>
    <row r="415" spans="2:65" s="12" customFormat="1">
      <c r="B415" s="151"/>
      <c r="D415" s="145" t="s">
        <v>208</v>
      </c>
      <c r="E415" s="152" t="s">
        <v>19</v>
      </c>
      <c r="F415" s="153" t="s">
        <v>10833</v>
      </c>
      <c r="H415" s="152" t="s">
        <v>19</v>
      </c>
      <c r="I415" s="154"/>
      <c r="L415" s="151"/>
      <c r="M415" s="155"/>
      <c r="T415" s="156"/>
      <c r="AT415" s="152" t="s">
        <v>208</v>
      </c>
      <c r="AU415" s="152" t="s">
        <v>76</v>
      </c>
      <c r="AV415" s="12" t="s">
        <v>76</v>
      </c>
      <c r="AW415" s="12" t="s">
        <v>31</v>
      </c>
      <c r="AX415" s="12" t="s">
        <v>69</v>
      </c>
      <c r="AY415" s="152" t="s">
        <v>195</v>
      </c>
    </row>
    <row r="416" spans="2:65" s="13" customFormat="1">
      <c r="B416" s="157"/>
      <c r="D416" s="145" t="s">
        <v>208</v>
      </c>
      <c r="E416" s="158" t="s">
        <v>19</v>
      </c>
      <c r="F416" s="159" t="s">
        <v>236</v>
      </c>
      <c r="H416" s="160">
        <v>5</v>
      </c>
      <c r="I416" s="161"/>
      <c r="L416" s="157"/>
      <c r="M416" s="162"/>
      <c r="T416" s="163"/>
      <c r="AT416" s="158" t="s">
        <v>208</v>
      </c>
      <c r="AU416" s="158" t="s">
        <v>76</v>
      </c>
      <c r="AV416" s="13" t="s">
        <v>78</v>
      </c>
      <c r="AW416" s="13" t="s">
        <v>31</v>
      </c>
      <c r="AX416" s="13" t="s">
        <v>69</v>
      </c>
      <c r="AY416" s="158" t="s">
        <v>195</v>
      </c>
    </row>
    <row r="417" spans="2:65" s="14" customFormat="1">
      <c r="B417" s="164"/>
      <c r="D417" s="145" t="s">
        <v>208</v>
      </c>
      <c r="E417" s="165" t="s">
        <v>19</v>
      </c>
      <c r="F417" s="166" t="s">
        <v>220</v>
      </c>
      <c r="H417" s="167">
        <v>5</v>
      </c>
      <c r="I417" s="168"/>
      <c r="L417" s="164"/>
      <c r="M417" s="169"/>
      <c r="T417" s="170"/>
      <c r="AT417" s="165" t="s">
        <v>208</v>
      </c>
      <c r="AU417" s="165" t="s">
        <v>76</v>
      </c>
      <c r="AV417" s="14" t="s">
        <v>202</v>
      </c>
      <c r="AW417" s="14" t="s">
        <v>31</v>
      </c>
      <c r="AX417" s="14" t="s">
        <v>76</v>
      </c>
      <c r="AY417" s="165" t="s">
        <v>195</v>
      </c>
    </row>
    <row r="418" spans="2:65" s="11" customFormat="1" ht="25.9" customHeight="1">
      <c r="B418" s="120"/>
      <c r="D418" s="121" t="s">
        <v>68</v>
      </c>
      <c r="E418" s="122" t="s">
        <v>2126</v>
      </c>
      <c r="F418" s="122" t="s">
        <v>10485</v>
      </c>
      <c r="I418" s="123"/>
      <c r="J418" s="124">
        <f>BK418</f>
        <v>0</v>
      </c>
      <c r="L418" s="120"/>
      <c r="M418" s="125"/>
      <c r="P418" s="126">
        <f>SUM(P419:P491)</f>
        <v>0</v>
      </c>
      <c r="R418" s="126">
        <f>SUM(R419:R491)</f>
        <v>0</v>
      </c>
      <c r="T418" s="127">
        <f>SUM(T419:T491)</f>
        <v>0</v>
      </c>
      <c r="AR418" s="121" t="s">
        <v>76</v>
      </c>
      <c r="AT418" s="128" t="s">
        <v>68</v>
      </c>
      <c r="AU418" s="128" t="s">
        <v>69</v>
      </c>
      <c r="AY418" s="121" t="s">
        <v>195</v>
      </c>
      <c r="BK418" s="129">
        <f>SUM(BK419:BK491)</f>
        <v>0</v>
      </c>
    </row>
    <row r="419" spans="2:65" s="1" customFormat="1" ht="16.5" customHeight="1">
      <c r="B419" s="33"/>
      <c r="C419" s="132" t="s">
        <v>1433</v>
      </c>
      <c r="D419" s="132" t="s">
        <v>197</v>
      </c>
      <c r="E419" s="133" t="s">
        <v>10834</v>
      </c>
      <c r="F419" s="134" t="s">
        <v>10835</v>
      </c>
      <c r="G419" s="135" t="s">
        <v>230</v>
      </c>
      <c r="H419" s="136">
        <v>90</v>
      </c>
      <c r="I419" s="137"/>
      <c r="J419" s="138">
        <f>ROUND(I419*H419,2)</f>
        <v>0</v>
      </c>
      <c r="K419" s="134" t="s">
        <v>19</v>
      </c>
      <c r="L419" s="33"/>
      <c r="M419" s="139" t="s">
        <v>19</v>
      </c>
      <c r="N419" s="140" t="s">
        <v>40</v>
      </c>
      <c r="P419" s="141">
        <f>O419*H419</f>
        <v>0</v>
      </c>
      <c r="Q419" s="141">
        <v>0</v>
      </c>
      <c r="R419" s="141">
        <f>Q419*H419</f>
        <v>0</v>
      </c>
      <c r="S419" s="141">
        <v>0</v>
      </c>
      <c r="T419" s="142">
        <f>S419*H419</f>
        <v>0</v>
      </c>
      <c r="AR419" s="143" t="s">
        <v>202</v>
      </c>
      <c r="AT419" s="143" t="s">
        <v>197</v>
      </c>
      <c r="AU419" s="143" t="s">
        <v>76</v>
      </c>
      <c r="AY419" s="18" t="s">
        <v>195</v>
      </c>
      <c r="BE419" s="144">
        <f>IF(N419="základní",J419,0)</f>
        <v>0</v>
      </c>
      <c r="BF419" s="144">
        <f>IF(N419="snížená",J419,0)</f>
        <v>0</v>
      </c>
      <c r="BG419" s="144">
        <f>IF(N419="zákl. přenesená",J419,0)</f>
        <v>0</v>
      </c>
      <c r="BH419" s="144">
        <f>IF(N419="sníž. přenesená",J419,0)</f>
        <v>0</v>
      </c>
      <c r="BI419" s="144">
        <f>IF(N419="nulová",J419,0)</f>
        <v>0</v>
      </c>
      <c r="BJ419" s="18" t="s">
        <v>76</v>
      </c>
      <c r="BK419" s="144">
        <f>ROUND(I419*H419,2)</f>
        <v>0</v>
      </c>
      <c r="BL419" s="18" t="s">
        <v>202</v>
      </c>
      <c r="BM419" s="143" t="s">
        <v>10836</v>
      </c>
    </row>
    <row r="420" spans="2:65" s="1" customFormat="1">
      <c r="B420" s="33"/>
      <c r="D420" s="145" t="s">
        <v>204</v>
      </c>
      <c r="F420" s="146" t="s">
        <v>10835</v>
      </c>
      <c r="I420" s="147"/>
      <c r="L420" s="33"/>
      <c r="M420" s="148"/>
      <c r="T420" s="54"/>
      <c r="AT420" s="18" t="s">
        <v>204</v>
      </c>
      <c r="AU420" s="18" t="s">
        <v>76</v>
      </c>
    </row>
    <row r="421" spans="2:65" s="12" customFormat="1">
      <c r="B421" s="151"/>
      <c r="D421" s="145" t="s">
        <v>208</v>
      </c>
      <c r="E421" s="152" t="s">
        <v>19</v>
      </c>
      <c r="F421" s="153" t="s">
        <v>10837</v>
      </c>
      <c r="H421" s="152" t="s">
        <v>19</v>
      </c>
      <c r="I421" s="154"/>
      <c r="L421" s="151"/>
      <c r="M421" s="155"/>
      <c r="T421" s="156"/>
      <c r="AT421" s="152" t="s">
        <v>208</v>
      </c>
      <c r="AU421" s="152" t="s">
        <v>76</v>
      </c>
      <c r="AV421" s="12" t="s">
        <v>76</v>
      </c>
      <c r="AW421" s="12" t="s">
        <v>31</v>
      </c>
      <c r="AX421" s="12" t="s">
        <v>69</v>
      </c>
      <c r="AY421" s="152" t="s">
        <v>195</v>
      </c>
    </row>
    <row r="422" spans="2:65" s="13" customFormat="1">
      <c r="B422" s="157"/>
      <c r="D422" s="145" t="s">
        <v>208</v>
      </c>
      <c r="E422" s="158" t="s">
        <v>19</v>
      </c>
      <c r="F422" s="159" t="s">
        <v>502</v>
      </c>
      <c r="H422" s="160">
        <v>67.3</v>
      </c>
      <c r="I422" s="161"/>
      <c r="L422" s="157"/>
      <c r="M422" s="162"/>
      <c r="T422" s="163"/>
      <c r="AT422" s="158" t="s">
        <v>208</v>
      </c>
      <c r="AU422" s="158" t="s">
        <v>76</v>
      </c>
      <c r="AV422" s="13" t="s">
        <v>78</v>
      </c>
      <c r="AW422" s="13" t="s">
        <v>31</v>
      </c>
      <c r="AX422" s="13" t="s">
        <v>69</v>
      </c>
      <c r="AY422" s="158" t="s">
        <v>195</v>
      </c>
    </row>
    <row r="423" spans="2:65" s="12" customFormat="1">
      <c r="B423" s="151"/>
      <c r="D423" s="145" t="s">
        <v>208</v>
      </c>
      <c r="E423" s="152" t="s">
        <v>19</v>
      </c>
      <c r="F423" s="153" t="s">
        <v>10838</v>
      </c>
      <c r="H423" s="152" t="s">
        <v>19</v>
      </c>
      <c r="I423" s="154"/>
      <c r="L423" s="151"/>
      <c r="M423" s="155"/>
      <c r="T423" s="156"/>
      <c r="AT423" s="152" t="s">
        <v>208</v>
      </c>
      <c r="AU423" s="152" t="s">
        <v>76</v>
      </c>
      <c r="AV423" s="12" t="s">
        <v>76</v>
      </c>
      <c r="AW423" s="12" t="s">
        <v>31</v>
      </c>
      <c r="AX423" s="12" t="s">
        <v>69</v>
      </c>
      <c r="AY423" s="152" t="s">
        <v>195</v>
      </c>
    </row>
    <row r="424" spans="2:65" s="13" customFormat="1">
      <c r="B424" s="157"/>
      <c r="D424" s="145" t="s">
        <v>208</v>
      </c>
      <c r="E424" s="158" t="s">
        <v>19</v>
      </c>
      <c r="F424" s="159" t="s">
        <v>10811</v>
      </c>
      <c r="H424" s="160">
        <v>22.7</v>
      </c>
      <c r="I424" s="161"/>
      <c r="L424" s="157"/>
      <c r="M424" s="162"/>
      <c r="T424" s="163"/>
      <c r="AT424" s="158" t="s">
        <v>208</v>
      </c>
      <c r="AU424" s="158" t="s">
        <v>76</v>
      </c>
      <c r="AV424" s="13" t="s">
        <v>78</v>
      </c>
      <c r="AW424" s="13" t="s">
        <v>31</v>
      </c>
      <c r="AX424" s="13" t="s">
        <v>69</v>
      </c>
      <c r="AY424" s="158" t="s">
        <v>195</v>
      </c>
    </row>
    <row r="425" spans="2:65" s="14" customFormat="1">
      <c r="B425" s="164"/>
      <c r="D425" s="145" t="s">
        <v>208</v>
      </c>
      <c r="E425" s="165" t="s">
        <v>19</v>
      </c>
      <c r="F425" s="166" t="s">
        <v>220</v>
      </c>
      <c r="H425" s="167">
        <v>90</v>
      </c>
      <c r="I425" s="168"/>
      <c r="L425" s="164"/>
      <c r="M425" s="169"/>
      <c r="T425" s="170"/>
      <c r="AT425" s="165" t="s">
        <v>208</v>
      </c>
      <c r="AU425" s="165" t="s">
        <v>76</v>
      </c>
      <c r="AV425" s="14" t="s">
        <v>202</v>
      </c>
      <c r="AW425" s="14" t="s">
        <v>31</v>
      </c>
      <c r="AX425" s="14" t="s">
        <v>76</v>
      </c>
      <c r="AY425" s="165" t="s">
        <v>195</v>
      </c>
    </row>
    <row r="426" spans="2:65" s="1" customFormat="1" ht="16.5" customHeight="1">
      <c r="B426" s="33"/>
      <c r="C426" s="132" t="s">
        <v>1442</v>
      </c>
      <c r="D426" s="132" t="s">
        <v>197</v>
      </c>
      <c r="E426" s="133" t="s">
        <v>10839</v>
      </c>
      <c r="F426" s="134" t="s">
        <v>10840</v>
      </c>
      <c r="G426" s="135" t="s">
        <v>10841</v>
      </c>
      <c r="H426" s="136">
        <v>20</v>
      </c>
      <c r="I426" s="137"/>
      <c r="J426" s="138">
        <f>ROUND(I426*H426,2)</f>
        <v>0</v>
      </c>
      <c r="K426" s="134" t="s">
        <v>19</v>
      </c>
      <c r="L426" s="33"/>
      <c r="M426" s="139" t="s">
        <v>19</v>
      </c>
      <c r="N426" s="140" t="s">
        <v>40</v>
      </c>
      <c r="P426" s="141">
        <f>O426*H426</f>
        <v>0</v>
      </c>
      <c r="Q426" s="141">
        <v>0</v>
      </c>
      <c r="R426" s="141">
        <f>Q426*H426</f>
        <v>0</v>
      </c>
      <c r="S426" s="141">
        <v>0</v>
      </c>
      <c r="T426" s="142">
        <f>S426*H426</f>
        <v>0</v>
      </c>
      <c r="AR426" s="143" t="s">
        <v>202</v>
      </c>
      <c r="AT426" s="143" t="s">
        <v>197</v>
      </c>
      <c r="AU426" s="143" t="s">
        <v>76</v>
      </c>
      <c r="AY426" s="18" t="s">
        <v>195</v>
      </c>
      <c r="BE426" s="144">
        <f>IF(N426="základní",J426,0)</f>
        <v>0</v>
      </c>
      <c r="BF426" s="144">
        <f>IF(N426="snížená",J426,0)</f>
        <v>0</v>
      </c>
      <c r="BG426" s="144">
        <f>IF(N426="zákl. přenesená",J426,0)</f>
        <v>0</v>
      </c>
      <c r="BH426" s="144">
        <f>IF(N426="sníž. přenesená",J426,0)</f>
        <v>0</v>
      </c>
      <c r="BI426" s="144">
        <f>IF(N426="nulová",J426,0)</f>
        <v>0</v>
      </c>
      <c r="BJ426" s="18" t="s">
        <v>76</v>
      </c>
      <c r="BK426" s="144">
        <f>ROUND(I426*H426,2)</f>
        <v>0</v>
      </c>
      <c r="BL426" s="18" t="s">
        <v>202</v>
      </c>
      <c r="BM426" s="143" t="s">
        <v>10842</v>
      </c>
    </row>
    <row r="427" spans="2:65" s="1" customFormat="1">
      <c r="B427" s="33"/>
      <c r="D427" s="145" t="s">
        <v>204</v>
      </c>
      <c r="F427" s="146" t="s">
        <v>10840</v>
      </c>
      <c r="I427" s="147"/>
      <c r="L427" s="33"/>
      <c r="M427" s="148"/>
      <c r="T427" s="54"/>
      <c r="AT427" s="18" t="s">
        <v>204</v>
      </c>
      <c r="AU427" s="18" t="s">
        <v>76</v>
      </c>
    </row>
    <row r="428" spans="2:65" s="12" customFormat="1">
      <c r="B428" s="151"/>
      <c r="D428" s="145" t="s">
        <v>208</v>
      </c>
      <c r="E428" s="152" t="s">
        <v>19</v>
      </c>
      <c r="F428" s="153" t="s">
        <v>10843</v>
      </c>
      <c r="H428" s="152" t="s">
        <v>19</v>
      </c>
      <c r="I428" s="154"/>
      <c r="L428" s="151"/>
      <c r="M428" s="155"/>
      <c r="T428" s="156"/>
      <c r="AT428" s="152" t="s">
        <v>208</v>
      </c>
      <c r="AU428" s="152" t="s">
        <v>76</v>
      </c>
      <c r="AV428" s="12" t="s">
        <v>76</v>
      </c>
      <c r="AW428" s="12" t="s">
        <v>31</v>
      </c>
      <c r="AX428" s="12" t="s">
        <v>69</v>
      </c>
      <c r="AY428" s="152" t="s">
        <v>195</v>
      </c>
    </row>
    <row r="429" spans="2:65" s="13" customFormat="1">
      <c r="B429" s="157"/>
      <c r="D429" s="145" t="s">
        <v>208</v>
      </c>
      <c r="E429" s="158" t="s">
        <v>19</v>
      </c>
      <c r="F429" s="159" t="s">
        <v>338</v>
      </c>
      <c r="H429" s="160">
        <v>16</v>
      </c>
      <c r="I429" s="161"/>
      <c r="L429" s="157"/>
      <c r="M429" s="162"/>
      <c r="T429" s="163"/>
      <c r="AT429" s="158" t="s">
        <v>208</v>
      </c>
      <c r="AU429" s="158" t="s">
        <v>76</v>
      </c>
      <c r="AV429" s="13" t="s">
        <v>78</v>
      </c>
      <c r="AW429" s="13" t="s">
        <v>31</v>
      </c>
      <c r="AX429" s="13" t="s">
        <v>69</v>
      </c>
      <c r="AY429" s="158" t="s">
        <v>195</v>
      </c>
    </row>
    <row r="430" spans="2:65" s="12" customFormat="1">
      <c r="B430" s="151"/>
      <c r="D430" s="145" t="s">
        <v>208</v>
      </c>
      <c r="E430" s="152" t="s">
        <v>19</v>
      </c>
      <c r="F430" s="153" t="s">
        <v>10844</v>
      </c>
      <c r="H430" s="152" t="s">
        <v>19</v>
      </c>
      <c r="I430" s="154"/>
      <c r="L430" s="151"/>
      <c r="M430" s="155"/>
      <c r="T430" s="156"/>
      <c r="AT430" s="152" t="s">
        <v>208</v>
      </c>
      <c r="AU430" s="152" t="s">
        <v>76</v>
      </c>
      <c r="AV430" s="12" t="s">
        <v>76</v>
      </c>
      <c r="AW430" s="12" t="s">
        <v>31</v>
      </c>
      <c r="AX430" s="12" t="s">
        <v>69</v>
      </c>
      <c r="AY430" s="152" t="s">
        <v>195</v>
      </c>
    </row>
    <row r="431" spans="2:65" s="13" customFormat="1">
      <c r="B431" s="157"/>
      <c r="D431" s="145" t="s">
        <v>208</v>
      </c>
      <c r="E431" s="158" t="s">
        <v>19</v>
      </c>
      <c r="F431" s="159" t="s">
        <v>202</v>
      </c>
      <c r="H431" s="160">
        <v>4</v>
      </c>
      <c r="I431" s="161"/>
      <c r="L431" s="157"/>
      <c r="M431" s="162"/>
      <c r="T431" s="163"/>
      <c r="AT431" s="158" t="s">
        <v>208</v>
      </c>
      <c r="AU431" s="158" t="s">
        <v>76</v>
      </c>
      <c r="AV431" s="13" t="s">
        <v>78</v>
      </c>
      <c r="AW431" s="13" t="s">
        <v>31</v>
      </c>
      <c r="AX431" s="13" t="s">
        <v>69</v>
      </c>
      <c r="AY431" s="158" t="s">
        <v>195</v>
      </c>
    </row>
    <row r="432" spans="2:65" s="14" customFormat="1">
      <c r="B432" s="164"/>
      <c r="D432" s="145" t="s">
        <v>208</v>
      </c>
      <c r="E432" s="165" t="s">
        <v>19</v>
      </c>
      <c r="F432" s="166" t="s">
        <v>220</v>
      </c>
      <c r="H432" s="167">
        <v>20</v>
      </c>
      <c r="I432" s="168"/>
      <c r="L432" s="164"/>
      <c r="M432" s="169"/>
      <c r="T432" s="170"/>
      <c r="AT432" s="165" t="s">
        <v>208</v>
      </c>
      <c r="AU432" s="165" t="s">
        <v>76</v>
      </c>
      <c r="AV432" s="14" t="s">
        <v>202</v>
      </c>
      <c r="AW432" s="14" t="s">
        <v>31</v>
      </c>
      <c r="AX432" s="14" t="s">
        <v>76</v>
      </c>
      <c r="AY432" s="165" t="s">
        <v>195</v>
      </c>
    </row>
    <row r="433" spans="2:65" s="1" customFormat="1" ht="16.5" customHeight="1">
      <c r="B433" s="33"/>
      <c r="C433" s="132" t="s">
        <v>1450</v>
      </c>
      <c r="D433" s="132" t="s">
        <v>197</v>
      </c>
      <c r="E433" s="133" t="s">
        <v>10845</v>
      </c>
      <c r="F433" s="134" t="s">
        <v>10846</v>
      </c>
      <c r="G433" s="135" t="s">
        <v>230</v>
      </c>
      <c r="H433" s="136">
        <v>46.6</v>
      </c>
      <c r="I433" s="137"/>
      <c r="J433" s="138">
        <f>ROUND(I433*H433,2)</f>
        <v>0</v>
      </c>
      <c r="K433" s="134" t="s">
        <v>19</v>
      </c>
      <c r="L433" s="33"/>
      <c r="M433" s="139" t="s">
        <v>19</v>
      </c>
      <c r="N433" s="140" t="s">
        <v>40</v>
      </c>
      <c r="P433" s="141">
        <f>O433*H433</f>
        <v>0</v>
      </c>
      <c r="Q433" s="141">
        <v>0</v>
      </c>
      <c r="R433" s="141">
        <f>Q433*H433</f>
        <v>0</v>
      </c>
      <c r="S433" s="141">
        <v>0</v>
      </c>
      <c r="T433" s="142">
        <f>S433*H433</f>
        <v>0</v>
      </c>
      <c r="AR433" s="143" t="s">
        <v>202</v>
      </c>
      <c r="AT433" s="143" t="s">
        <v>197</v>
      </c>
      <c r="AU433" s="143" t="s">
        <v>76</v>
      </c>
      <c r="AY433" s="18" t="s">
        <v>195</v>
      </c>
      <c r="BE433" s="144">
        <f>IF(N433="základní",J433,0)</f>
        <v>0</v>
      </c>
      <c r="BF433" s="144">
        <f>IF(N433="snížená",J433,0)</f>
        <v>0</v>
      </c>
      <c r="BG433" s="144">
        <f>IF(N433="zákl. přenesená",J433,0)</f>
        <v>0</v>
      </c>
      <c r="BH433" s="144">
        <f>IF(N433="sníž. přenesená",J433,0)</f>
        <v>0</v>
      </c>
      <c r="BI433" s="144">
        <f>IF(N433="nulová",J433,0)</f>
        <v>0</v>
      </c>
      <c r="BJ433" s="18" t="s">
        <v>76</v>
      </c>
      <c r="BK433" s="144">
        <f>ROUND(I433*H433,2)</f>
        <v>0</v>
      </c>
      <c r="BL433" s="18" t="s">
        <v>202</v>
      </c>
      <c r="BM433" s="143" t="s">
        <v>10847</v>
      </c>
    </row>
    <row r="434" spans="2:65" s="1" customFormat="1">
      <c r="B434" s="33"/>
      <c r="D434" s="145" t="s">
        <v>204</v>
      </c>
      <c r="F434" s="146" t="s">
        <v>10846</v>
      </c>
      <c r="I434" s="147"/>
      <c r="L434" s="33"/>
      <c r="M434" s="148"/>
      <c r="T434" s="54"/>
      <c r="AT434" s="18" t="s">
        <v>204</v>
      </c>
      <c r="AU434" s="18" t="s">
        <v>76</v>
      </c>
    </row>
    <row r="435" spans="2:65" s="12" customFormat="1">
      <c r="B435" s="151"/>
      <c r="D435" s="145" t="s">
        <v>208</v>
      </c>
      <c r="E435" s="152" t="s">
        <v>19</v>
      </c>
      <c r="F435" s="153" t="s">
        <v>10848</v>
      </c>
      <c r="H435" s="152" t="s">
        <v>19</v>
      </c>
      <c r="I435" s="154"/>
      <c r="L435" s="151"/>
      <c r="M435" s="155"/>
      <c r="T435" s="156"/>
      <c r="AT435" s="152" t="s">
        <v>208</v>
      </c>
      <c r="AU435" s="152" t="s">
        <v>76</v>
      </c>
      <c r="AV435" s="12" t="s">
        <v>76</v>
      </c>
      <c r="AW435" s="12" t="s">
        <v>31</v>
      </c>
      <c r="AX435" s="12" t="s">
        <v>69</v>
      </c>
      <c r="AY435" s="152" t="s">
        <v>195</v>
      </c>
    </row>
    <row r="436" spans="2:65" s="13" customFormat="1">
      <c r="B436" s="157"/>
      <c r="D436" s="145" t="s">
        <v>208</v>
      </c>
      <c r="E436" s="158" t="s">
        <v>19</v>
      </c>
      <c r="F436" s="159" t="s">
        <v>10820</v>
      </c>
      <c r="H436" s="160">
        <v>46.6</v>
      </c>
      <c r="I436" s="161"/>
      <c r="L436" s="157"/>
      <c r="M436" s="162"/>
      <c r="T436" s="163"/>
      <c r="AT436" s="158" t="s">
        <v>208</v>
      </c>
      <c r="AU436" s="158" t="s">
        <v>76</v>
      </c>
      <c r="AV436" s="13" t="s">
        <v>78</v>
      </c>
      <c r="AW436" s="13" t="s">
        <v>31</v>
      </c>
      <c r="AX436" s="13" t="s">
        <v>69</v>
      </c>
      <c r="AY436" s="158" t="s">
        <v>195</v>
      </c>
    </row>
    <row r="437" spans="2:65" s="14" customFormat="1">
      <c r="B437" s="164"/>
      <c r="D437" s="145" t="s">
        <v>208</v>
      </c>
      <c r="E437" s="165" t="s">
        <v>19</v>
      </c>
      <c r="F437" s="166" t="s">
        <v>220</v>
      </c>
      <c r="H437" s="167">
        <v>46.6</v>
      </c>
      <c r="I437" s="168"/>
      <c r="L437" s="164"/>
      <c r="M437" s="169"/>
      <c r="T437" s="170"/>
      <c r="AT437" s="165" t="s">
        <v>208</v>
      </c>
      <c r="AU437" s="165" t="s">
        <v>76</v>
      </c>
      <c r="AV437" s="14" t="s">
        <v>202</v>
      </c>
      <c r="AW437" s="14" t="s">
        <v>31</v>
      </c>
      <c r="AX437" s="14" t="s">
        <v>76</v>
      </c>
      <c r="AY437" s="165" t="s">
        <v>195</v>
      </c>
    </row>
    <row r="438" spans="2:65" s="1" customFormat="1" ht="16.5" customHeight="1">
      <c r="B438" s="33"/>
      <c r="C438" s="132" t="s">
        <v>1468</v>
      </c>
      <c r="D438" s="132" t="s">
        <v>197</v>
      </c>
      <c r="E438" s="133" t="s">
        <v>10849</v>
      </c>
      <c r="F438" s="134" t="s">
        <v>10850</v>
      </c>
      <c r="G438" s="135" t="s">
        <v>10841</v>
      </c>
      <c r="H438" s="136">
        <v>3</v>
      </c>
      <c r="I438" s="137"/>
      <c r="J438" s="138">
        <f>ROUND(I438*H438,2)</f>
        <v>0</v>
      </c>
      <c r="K438" s="134" t="s">
        <v>19</v>
      </c>
      <c r="L438" s="33"/>
      <c r="M438" s="139" t="s">
        <v>19</v>
      </c>
      <c r="N438" s="140" t="s">
        <v>40</v>
      </c>
      <c r="P438" s="141">
        <f>O438*H438</f>
        <v>0</v>
      </c>
      <c r="Q438" s="141">
        <v>0</v>
      </c>
      <c r="R438" s="141">
        <f>Q438*H438</f>
        <v>0</v>
      </c>
      <c r="S438" s="141">
        <v>0</v>
      </c>
      <c r="T438" s="142">
        <f>S438*H438</f>
        <v>0</v>
      </c>
      <c r="AR438" s="143" t="s">
        <v>202</v>
      </c>
      <c r="AT438" s="143" t="s">
        <v>197</v>
      </c>
      <c r="AU438" s="143" t="s">
        <v>76</v>
      </c>
      <c r="AY438" s="18" t="s">
        <v>195</v>
      </c>
      <c r="BE438" s="144">
        <f>IF(N438="základní",J438,0)</f>
        <v>0</v>
      </c>
      <c r="BF438" s="144">
        <f>IF(N438="snížená",J438,0)</f>
        <v>0</v>
      </c>
      <c r="BG438" s="144">
        <f>IF(N438="zákl. přenesená",J438,0)</f>
        <v>0</v>
      </c>
      <c r="BH438" s="144">
        <f>IF(N438="sníž. přenesená",J438,0)</f>
        <v>0</v>
      </c>
      <c r="BI438" s="144">
        <f>IF(N438="nulová",J438,0)</f>
        <v>0</v>
      </c>
      <c r="BJ438" s="18" t="s">
        <v>76</v>
      </c>
      <c r="BK438" s="144">
        <f>ROUND(I438*H438,2)</f>
        <v>0</v>
      </c>
      <c r="BL438" s="18" t="s">
        <v>202</v>
      </c>
      <c r="BM438" s="143" t="s">
        <v>10851</v>
      </c>
    </row>
    <row r="439" spans="2:65" s="1" customFormat="1">
      <c r="B439" s="33"/>
      <c r="D439" s="145" t="s">
        <v>204</v>
      </c>
      <c r="F439" s="146" t="s">
        <v>10850</v>
      </c>
      <c r="I439" s="147"/>
      <c r="L439" s="33"/>
      <c r="M439" s="148"/>
      <c r="T439" s="54"/>
      <c r="AT439" s="18" t="s">
        <v>204</v>
      </c>
      <c r="AU439" s="18" t="s">
        <v>76</v>
      </c>
    </row>
    <row r="440" spans="2:65" s="12" customFormat="1">
      <c r="B440" s="151"/>
      <c r="D440" s="145" t="s">
        <v>208</v>
      </c>
      <c r="E440" s="152" t="s">
        <v>19</v>
      </c>
      <c r="F440" s="153" t="s">
        <v>10852</v>
      </c>
      <c r="H440" s="152" t="s">
        <v>19</v>
      </c>
      <c r="I440" s="154"/>
      <c r="L440" s="151"/>
      <c r="M440" s="155"/>
      <c r="T440" s="156"/>
      <c r="AT440" s="152" t="s">
        <v>208</v>
      </c>
      <c r="AU440" s="152" t="s">
        <v>76</v>
      </c>
      <c r="AV440" s="12" t="s">
        <v>76</v>
      </c>
      <c r="AW440" s="12" t="s">
        <v>31</v>
      </c>
      <c r="AX440" s="12" t="s">
        <v>69</v>
      </c>
      <c r="AY440" s="152" t="s">
        <v>195</v>
      </c>
    </row>
    <row r="441" spans="2:65" s="13" customFormat="1">
      <c r="B441" s="157"/>
      <c r="D441" s="145" t="s">
        <v>208</v>
      </c>
      <c r="E441" s="158" t="s">
        <v>19</v>
      </c>
      <c r="F441" s="159" t="s">
        <v>221</v>
      </c>
      <c r="H441" s="160">
        <v>3</v>
      </c>
      <c r="I441" s="161"/>
      <c r="L441" s="157"/>
      <c r="M441" s="162"/>
      <c r="T441" s="163"/>
      <c r="AT441" s="158" t="s">
        <v>208</v>
      </c>
      <c r="AU441" s="158" t="s">
        <v>76</v>
      </c>
      <c r="AV441" s="13" t="s">
        <v>78</v>
      </c>
      <c r="AW441" s="13" t="s">
        <v>31</v>
      </c>
      <c r="AX441" s="13" t="s">
        <v>69</v>
      </c>
      <c r="AY441" s="158" t="s">
        <v>195</v>
      </c>
    </row>
    <row r="442" spans="2:65" s="14" customFormat="1">
      <c r="B442" s="164"/>
      <c r="D442" s="145" t="s">
        <v>208</v>
      </c>
      <c r="E442" s="165" t="s">
        <v>19</v>
      </c>
      <c r="F442" s="166" t="s">
        <v>220</v>
      </c>
      <c r="H442" s="167">
        <v>3</v>
      </c>
      <c r="I442" s="168"/>
      <c r="L442" s="164"/>
      <c r="M442" s="169"/>
      <c r="T442" s="170"/>
      <c r="AT442" s="165" t="s">
        <v>208</v>
      </c>
      <c r="AU442" s="165" t="s">
        <v>76</v>
      </c>
      <c r="AV442" s="14" t="s">
        <v>202</v>
      </c>
      <c r="AW442" s="14" t="s">
        <v>31</v>
      </c>
      <c r="AX442" s="14" t="s">
        <v>76</v>
      </c>
      <c r="AY442" s="165" t="s">
        <v>195</v>
      </c>
    </row>
    <row r="443" spans="2:65" s="1" customFormat="1" ht="16.5" customHeight="1">
      <c r="B443" s="33"/>
      <c r="C443" s="132" t="s">
        <v>1479</v>
      </c>
      <c r="D443" s="132" t="s">
        <v>197</v>
      </c>
      <c r="E443" s="133" t="s">
        <v>10853</v>
      </c>
      <c r="F443" s="134" t="s">
        <v>10854</v>
      </c>
      <c r="G443" s="135" t="s">
        <v>2167</v>
      </c>
      <c r="H443" s="136">
        <v>4</v>
      </c>
      <c r="I443" s="137"/>
      <c r="J443" s="138">
        <f>ROUND(I443*H443,2)</f>
        <v>0</v>
      </c>
      <c r="K443" s="134" t="s">
        <v>19</v>
      </c>
      <c r="L443" s="33"/>
      <c r="M443" s="139" t="s">
        <v>19</v>
      </c>
      <c r="N443" s="140" t="s">
        <v>40</v>
      </c>
      <c r="P443" s="141">
        <f>O443*H443</f>
        <v>0</v>
      </c>
      <c r="Q443" s="141">
        <v>0</v>
      </c>
      <c r="R443" s="141">
        <f>Q443*H443</f>
        <v>0</v>
      </c>
      <c r="S443" s="141">
        <v>0</v>
      </c>
      <c r="T443" s="142">
        <f>S443*H443</f>
        <v>0</v>
      </c>
      <c r="AR443" s="143" t="s">
        <v>202</v>
      </c>
      <c r="AT443" s="143" t="s">
        <v>197</v>
      </c>
      <c r="AU443" s="143" t="s">
        <v>76</v>
      </c>
      <c r="AY443" s="18" t="s">
        <v>195</v>
      </c>
      <c r="BE443" s="144">
        <f>IF(N443="základní",J443,0)</f>
        <v>0</v>
      </c>
      <c r="BF443" s="144">
        <f>IF(N443="snížená",J443,0)</f>
        <v>0</v>
      </c>
      <c r="BG443" s="144">
        <f>IF(N443="zákl. přenesená",J443,0)</f>
        <v>0</v>
      </c>
      <c r="BH443" s="144">
        <f>IF(N443="sníž. přenesená",J443,0)</f>
        <v>0</v>
      </c>
      <c r="BI443" s="144">
        <f>IF(N443="nulová",J443,0)</f>
        <v>0</v>
      </c>
      <c r="BJ443" s="18" t="s">
        <v>76</v>
      </c>
      <c r="BK443" s="144">
        <f>ROUND(I443*H443,2)</f>
        <v>0</v>
      </c>
      <c r="BL443" s="18" t="s">
        <v>202</v>
      </c>
      <c r="BM443" s="143" t="s">
        <v>10855</v>
      </c>
    </row>
    <row r="444" spans="2:65" s="1" customFormat="1">
      <c r="B444" s="33"/>
      <c r="D444" s="145" t="s">
        <v>204</v>
      </c>
      <c r="F444" s="146" t="s">
        <v>10854</v>
      </c>
      <c r="I444" s="147"/>
      <c r="L444" s="33"/>
      <c r="M444" s="148"/>
      <c r="T444" s="54"/>
      <c r="AT444" s="18" t="s">
        <v>204</v>
      </c>
      <c r="AU444" s="18" t="s">
        <v>76</v>
      </c>
    </row>
    <row r="445" spans="2:65" s="12" customFormat="1">
      <c r="B445" s="151"/>
      <c r="D445" s="145" t="s">
        <v>208</v>
      </c>
      <c r="E445" s="152" t="s">
        <v>19</v>
      </c>
      <c r="F445" s="153" t="s">
        <v>10856</v>
      </c>
      <c r="H445" s="152" t="s">
        <v>19</v>
      </c>
      <c r="I445" s="154"/>
      <c r="L445" s="151"/>
      <c r="M445" s="155"/>
      <c r="T445" s="156"/>
      <c r="AT445" s="152" t="s">
        <v>208</v>
      </c>
      <c r="AU445" s="152" t="s">
        <v>76</v>
      </c>
      <c r="AV445" s="12" t="s">
        <v>76</v>
      </c>
      <c r="AW445" s="12" t="s">
        <v>31</v>
      </c>
      <c r="AX445" s="12" t="s">
        <v>69</v>
      </c>
      <c r="AY445" s="152" t="s">
        <v>195</v>
      </c>
    </row>
    <row r="446" spans="2:65" s="13" customFormat="1">
      <c r="B446" s="157"/>
      <c r="D446" s="145" t="s">
        <v>208</v>
      </c>
      <c r="E446" s="158" t="s">
        <v>19</v>
      </c>
      <c r="F446" s="159" t="s">
        <v>202</v>
      </c>
      <c r="H446" s="160">
        <v>4</v>
      </c>
      <c r="I446" s="161"/>
      <c r="L446" s="157"/>
      <c r="M446" s="162"/>
      <c r="T446" s="163"/>
      <c r="AT446" s="158" t="s">
        <v>208</v>
      </c>
      <c r="AU446" s="158" t="s">
        <v>76</v>
      </c>
      <c r="AV446" s="13" t="s">
        <v>78</v>
      </c>
      <c r="AW446" s="13" t="s">
        <v>31</v>
      </c>
      <c r="AX446" s="13" t="s">
        <v>69</v>
      </c>
      <c r="AY446" s="158" t="s">
        <v>195</v>
      </c>
    </row>
    <row r="447" spans="2:65" s="14" customFormat="1">
      <c r="B447" s="164"/>
      <c r="D447" s="145" t="s">
        <v>208</v>
      </c>
      <c r="E447" s="165" t="s">
        <v>19</v>
      </c>
      <c r="F447" s="166" t="s">
        <v>220</v>
      </c>
      <c r="H447" s="167">
        <v>4</v>
      </c>
      <c r="I447" s="168"/>
      <c r="L447" s="164"/>
      <c r="M447" s="169"/>
      <c r="T447" s="170"/>
      <c r="AT447" s="165" t="s">
        <v>208</v>
      </c>
      <c r="AU447" s="165" t="s">
        <v>76</v>
      </c>
      <c r="AV447" s="14" t="s">
        <v>202</v>
      </c>
      <c r="AW447" s="14" t="s">
        <v>31</v>
      </c>
      <c r="AX447" s="14" t="s">
        <v>76</v>
      </c>
      <c r="AY447" s="165" t="s">
        <v>195</v>
      </c>
    </row>
    <row r="448" spans="2:65" s="1" customFormat="1" ht="16.5" customHeight="1">
      <c r="B448" s="33"/>
      <c r="C448" s="132" t="s">
        <v>1489</v>
      </c>
      <c r="D448" s="132" t="s">
        <v>197</v>
      </c>
      <c r="E448" s="133" t="s">
        <v>10857</v>
      </c>
      <c r="F448" s="134" t="s">
        <v>10858</v>
      </c>
      <c r="G448" s="135" t="s">
        <v>2167</v>
      </c>
      <c r="H448" s="136">
        <v>4</v>
      </c>
      <c r="I448" s="137"/>
      <c r="J448" s="138">
        <f>ROUND(I448*H448,2)</f>
        <v>0</v>
      </c>
      <c r="K448" s="134" t="s">
        <v>19</v>
      </c>
      <c r="L448" s="33"/>
      <c r="M448" s="139" t="s">
        <v>19</v>
      </c>
      <c r="N448" s="140" t="s">
        <v>40</v>
      </c>
      <c r="P448" s="141">
        <f>O448*H448</f>
        <v>0</v>
      </c>
      <c r="Q448" s="141">
        <v>0</v>
      </c>
      <c r="R448" s="141">
        <f>Q448*H448</f>
        <v>0</v>
      </c>
      <c r="S448" s="141">
        <v>0</v>
      </c>
      <c r="T448" s="142">
        <f>S448*H448</f>
        <v>0</v>
      </c>
      <c r="AR448" s="143" t="s">
        <v>202</v>
      </c>
      <c r="AT448" s="143" t="s">
        <v>197</v>
      </c>
      <c r="AU448" s="143" t="s">
        <v>76</v>
      </c>
      <c r="AY448" s="18" t="s">
        <v>195</v>
      </c>
      <c r="BE448" s="144">
        <f>IF(N448="základní",J448,0)</f>
        <v>0</v>
      </c>
      <c r="BF448" s="144">
        <f>IF(N448="snížená",J448,0)</f>
        <v>0</v>
      </c>
      <c r="BG448" s="144">
        <f>IF(N448="zákl. přenesená",J448,0)</f>
        <v>0</v>
      </c>
      <c r="BH448" s="144">
        <f>IF(N448="sníž. přenesená",J448,0)</f>
        <v>0</v>
      </c>
      <c r="BI448" s="144">
        <f>IF(N448="nulová",J448,0)</f>
        <v>0</v>
      </c>
      <c r="BJ448" s="18" t="s">
        <v>76</v>
      </c>
      <c r="BK448" s="144">
        <f>ROUND(I448*H448,2)</f>
        <v>0</v>
      </c>
      <c r="BL448" s="18" t="s">
        <v>202</v>
      </c>
      <c r="BM448" s="143" t="s">
        <v>10859</v>
      </c>
    </row>
    <row r="449" spans="2:65" s="1" customFormat="1">
      <c r="B449" s="33"/>
      <c r="D449" s="145" t="s">
        <v>204</v>
      </c>
      <c r="F449" s="146" t="s">
        <v>10858</v>
      </c>
      <c r="I449" s="147"/>
      <c r="L449" s="33"/>
      <c r="M449" s="148"/>
      <c r="T449" s="54"/>
      <c r="AT449" s="18" t="s">
        <v>204</v>
      </c>
      <c r="AU449" s="18" t="s">
        <v>76</v>
      </c>
    </row>
    <row r="450" spans="2:65" s="12" customFormat="1">
      <c r="B450" s="151"/>
      <c r="D450" s="145" t="s">
        <v>208</v>
      </c>
      <c r="E450" s="152" t="s">
        <v>19</v>
      </c>
      <c r="F450" s="153" t="s">
        <v>10860</v>
      </c>
      <c r="H450" s="152" t="s">
        <v>19</v>
      </c>
      <c r="I450" s="154"/>
      <c r="L450" s="151"/>
      <c r="M450" s="155"/>
      <c r="T450" s="156"/>
      <c r="AT450" s="152" t="s">
        <v>208</v>
      </c>
      <c r="AU450" s="152" t="s">
        <v>76</v>
      </c>
      <c r="AV450" s="12" t="s">
        <v>76</v>
      </c>
      <c r="AW450" s="12" t="s">
        <v>31</v>
      </c>
      <c r="AX450" s="12" t="s">
        <v>69</v>
      </c>
      <c r="AY450" s="152" t="s">
        <v>195</v>
      </c>
    </row>
    <row r="451" spans="2:65" s="13" customFormat="1">
      <c r="B451" s="157"/>
      <c r="D451" s="145" t="s">
        <v>208</v>
      </c>
      <c r="E451" s="158" t="s">
        <v>19</v>
      </c>
      <c r="F451" s="159" t="s">
        <v>10475</v>
      </c>
      <c r="H451" s="160">
        <v>4</v>
      </c>
      <c r="I451" s="161"/>
      <c r="L451" s="157"/>
      <c r="M451" s="162"/>
      <c r="T451" s="163"/>
      <c r="AT451" s="158" t="s">
        <v>208</v>
      </c>
      <c r="AU451" s="158" t="s">
        <v>76</v>
      </c>
      <c r="AV451" s="13" t="s">
        <v>78</v>
      </c>
      <c r="AW451" s="13" t="s">
        <v>31</v>
      </c>
      <c r="AX451" s="13" t="s">
        <v>69</v>
      </c>
      <c r="AY451" s="158" t="s">
        <v>195</v>
      </c>
    </row>
    <row r="452" spans="2:65" s="14" customFormat="1">
      <c r="B452" s="164"/>
      <c r="D452" s="145" t="s">
        <v>208</v>
      </c>
      <c r="E452" s="165" t="s">
        <v>19</v>
      </c>
      <c r="F452" s="166" t="s">
        <v>220</v>
      </c>
      <c r="H452" s="167">
        <v>4</v>
      </c>
      <c r="I452" s="168"/>
      <c r="L452" s="164"/>
      <c r="M452" s="169"/>
      <c r="T452" s="170"/>
      <c r="AT452" s="165" t="s">
        <v>208</v>
      </c>
      <c r="AU452" s="165" t="s">
        <v>76</v>
      </c>
      <c r="AV452" s="14" t="s">
        <v>202</v>
      </c>
      <c r="AW452" s="14" t="s">
        <v>31</v>
      </c>
      <c r="AX452" s="14" t="s">
        <v>76</v>
      </c>
      <c r="AY452" s="165" t="s">
        <v>195</v>
      </c>
    </row>
    <row r="453" spans="2:65" s="1" customFormat="1" ht="16.5" customHeight="1">
      <c r="B453" s="33"/>
      <c r="C453" s="132" t="s">
        <v>1497</v>
      </c>
      <c r="D453" s="132" t="s">
        <v>197</v>
      </c>
      <c r="E453" s="133" t="s">
        <v>10491</v>
      </c>
      <c r="F453" s="134" t="s">
        <v>10492</v>
      </c>
      <c r="G453" s="135" t="s">
        <v>2167</v>
      </c>
      <c r="H453" s="136">
        <v>8</v>
      </c>
      <c r="I453" s="137"/>
      <c r="J453" s="138">
        <f>ROUND(I453*H453,2)</f>
        <v>0</v>
      </c>
      <c r="K453" s="134" t="s">
        <v>19</v>
      </c>
      <c r="L453" s="33"/>
      <c r="M453" s="139" t="s">
        <v>19</v>
      </c>
      <c r="N453" s="140" t="s">
        <v>40</v>
      </c>
      <c r="P453" s="141">
        <f>O453*H453</f>
        <v>0</v>
      </c>
      <c r="Q453" s="141">
        <v>0</v>
      </c>
      <c r="R453" s="141">
        <f>Q453*H453</f>
        <v>0</v>
      </c>
      <c r="S453" s="141">
        <v>0</v>
      </c>
      <c r="T453" s="142">
        <f>S453*H453</f>
        <v>0</v>
      </c>
      <c r="AR453" s="143" t="s">
        <v>202</v>
      </c>
      <c r="AT453" s="143" t="s">
        <v>197</v>
      </c>
      <c r="AU453" s="143" t="s">
        <v>76</v>
      </c>
      <c r="AY453" s="18" t="s">
        <v>195</v>
      </c>
      <c r="BE453" s="144">
        <f>IF(N453="základní",J453,0)</f>
        <v>0</v>
      </c>
      <c r="BF453" s="144">
        <f>IF(N453="snížená",J453,0)</f>
        <v>0</v>
      </c>
      <c r="BG453" s="144">
        <f>IF(N453="zákl. přenesená",J453,0)</f>
        <v>0</v>
      </c>
      <c r="BH453" s="144">
        <f>IF(N453="sníž. přenesená",J453,0)</f>
        <v>0</v>
      </c>
      <c r="BI453" s="144">
        <f>IF(N453="nulová",J453,0)</f>
        <v>0</v>
      </c>
      <c r="BJ453" s="18" t="s">
        <v>76</v>
      </c>
      <c r="BK453" s="144">
        <f>ROUND(I453*H453,2)</f>
        <v>0</v>
      </c>
      <c r="BL453" s="18" t="s">
        <v>202</v>
      </c>
      <c r="BM453" s="143" t="s">
        <v>10861</v>
      </c>
    </row>
    <row r="454" spans="2:65" s="1" customFormat="1">
      <c r="B454" s="33"/>
      <c r="D454" s="145" t="s">
        <v>204</v>
      </c>
      <c r="F454" s="146" t="s">
        <v>10492</v>
      </c>
      <c r="I454" s="147"/>
      <c r="L454" s="33"/>
      <c r="M454" s="148"/>
      <c r="T454" s="54"/>
      <c r="AT454" s="18" t="s">
        <v>204</v>
      </c>
      <c r="AU454" s="18" t="s">
        <v>76</v>
      </c>
    </row>
    <row r="455" spans="2:65" s="12" customFormat="1">
      <c r="B455" s="151"/>
      <c r="D455" s="145" t="s">
        <v>208</v>
      </c>
      <c r="E455" s="152" t="s">
        <v>19</v>
      </c>
      <c r="F455" s="153" t="s">
        <v>10862</v>
      </c>
      <c r="H455" s="152" t="s">
        <v>19</v>
      </c>
      <c r="I455" s="154"/>
      <c r="L455" s="151"/>
      <c r="M455" s="155"/>
      <c r="T455" s="156"/>
      <c r="AT455" s="152" t="s">
        <v>208</v>
      </c>
      <c r="AU455" s="152" t="s">
        <v>76</v>
      </c>
      <c r="AV455" s="12" t="s">
        <v>76</v>
      </c>
      <c r="AW455" s="12" t="s">
        <v>31</v>
      </c>
      <c r="AX455" s="12" t="s">
        <v>69</v>
      </c>
      <c r="AY455" s="152" t="s">
        <v>195</v>
      </c>
    </row>
    <row r="456" spans="2:65" s="13" customFormat="1">
      <c r="B456" s="157"/>
      <c r="D456" s="145" t="s">
        <v>208</v>
      </c>
      <c r="E456" s="158" t="s">
        <v>19</v>
      </c>
      <c r="F456" s="159" t="s">
        <v>9908</v>
      </c>
      <c r="H456" s="160">
        <v>8</v>
      </c>
      <c r="I456" s="161"/>
      <c r="L456" s="157"/>
      <c r="M456" s="162"/>
      <c r="T456" s="163"/>
      <c r="AT456" s="158" t="s">
        <v>208</v>
      </c>
      <c r="AU456" s="158" t="s">
        <v>76</v>
      </c>
      <c r="AV456" s="13" t="s">
        <v>78</v>
      </c>
      <c r="AW456" s="13" t="s">
        <v>31</v>
      </c>
      <c r="AX456" s="13" t="s">
        <v>69</v>
      </c>
      <c r="AY456" s="158" t="s">
        <v>195</v>
      </c>
    </row>
    <row r="457" spans="2:65" s="14" customFormat="1">
      <c r="B457" s="164"/>
      <c r="D457" s="145" t="s">
        <v>208</v>
      </c>
      <c r="E457" s="165" t="s">
        <v>19</v>
      </c>
      <c r="F457" s="166" t="s">
        <v>220</v>
      </c>
      <c r="H457" s="167">
        <v>8</v>
      </c>
      <c r="I457" s="168"/>
      <c r="L457" s="164"/>
      <c r="M457" s="169"/>
      <c r="T457" s="170"/>
      <c r="AT457" s="165" t="s">
        <v>208</v>
      </c>
      <c r="AU457" s="165" t="s">
        <v>76</v>
      </c>
      <c r="AV457" s="14" t="s">
        <v>202</v>
      </c>
      <c r="AW457" s="14" t="s">
        <v>31</v>
      </c>
      <c r="AX457" s="14" t="s">
        <v>76</v>
      </c>
      <c r="AY457" s="165" t="s">
        <v>195</v>
      </c>
    </row>
    <row r="458" spans="2:65" s="1" customFormat="1" ht="16.5" customHeight="1">
      <c r="B458" s="33"/>
      <c r="C458" s="132" t="s">
        <v>1505</v>
      </c>
      <c r="D458" s="132" t="s">
        <v>197</v>
      </c>
      <c r="E458" s="133" t="s">
        <v>10495</v>
      </c>
      <c r="F458" s="134" t="s">
        <v>10496</v>
      </c>
      <c r="G458" s="135" t="s">
        <v>2167</v>
      </c>
      <c r="H458" s="136">
        <v>10</v>
      </c>
      <c r="I458" s="137"/>
      <c r="J458" s="138">
        <f>ROUND(I458*H458,2)</f>
        <v>0</v>
      </c>
      <c r="K458" s="134" t="s">
        <v>19</v>
      </c>
      <c r="L458" s="33"/>
      <c r="M458" s="139" t="s">
        <v>19</v>
      </c>
      <c r="N458" s="140" t="s">
        <v>40</v>
      </c>
      <c r="P458" s="141">
        <f>O458*H458</f>
        <v>0</v>
      </c>
      <c r="Q458" s="141">
        <v>0</v>
      </c>
      <c r="R458" s="141">
        <f>Q458*H458</f>
        <v>0</v>
      </c>
      <c r="S458" s="141">
        <v>0</v>
      </c>
      <c r="T458" s="142">
        <f>S458*H458</f>
        <v>0</v>
      </c>
      <c r="AR458" s="143" t="s">
        <v>202</v>
      </c>
      <c r="AT458" s="143" t="s">
        <v>197</v>
      </c>
      <c r="AU458" s="143" t="s">
        <v>76</v>
      </c>
      <c r="AY458" s="18" t="s">
        <v>195</v>
      </c>
      <c r="BE458" s="144">
        <f>IF(N458="základní",J458,0)</f>
        <v>0</v>
      </c>
      <c r="BF458" s="144">
        <f>IF(N458="snížená",J458,0)</f>
        <v>0</v>
      </c>
      <c r="BG458" s="144">
        <f>IF(N458="zákl. přenesená",J458,0)</f>
        <v>0</v>
      </c>
      <c r="BH458" s="144">
        <f>IF(N458="sníž. přenesená",J458,0)</f>
        <v>0</v>
      </c>
      <c r="BI458" s="144">
        <f>IF(N458="nulová",J458,0)</f>
        <v>0</v>
      </c>
      <c r="BJ458" s="18" t="s">
        <v>76</v>
      </c>
      <c r="BK458" s="144">
        <f>ROUND(I458*H458,2)</f>
        <v>0</v>
      </c>
      <c r="BL458" s="18" t="s">
        <v>202</v>
      </c>
      <c r="BM458" s="143" t="s">
        <v>10863</v>
      </c>
    </row>
    <row r="459" spans="2:65" s="1" customFormat="1">
      <c r="B459" s="33"/>
      <c r="D459" s="145" t="s">
        <v>204</v>
      </c>
      <c r="F459" s="146" t="s">
        <v>10496</v>
      </c>
      <c r="I459" s="147"/>
      <c r="L459" s="33"/>
      <c r="M459" s="148"/>
      <c r="T459" s="54"/>
      <c r="AT459" s="18" t="s">
        <v>204</v>
      </c>
      <c r="AU459" s="18" t="s">
        <v>76</v>
      </c>
    </row>
    <row r="460" spans="2:65" s="12" customFormat="1">
      <c r="B460" s="151"/>
      <c r="D460" s="145" t="s">
        <v>208</v>
      </c>
      <c r="E460" s="152" t="s">
        <v>19</v>
      </c>
      <c r="F460" s="153" t="s">
        <v>10494</v>
      </c>
      <c r="H460" s="152" t="s">
        <v>19</v>
      </c>
      <c r="I460" s="154"/>
      <c r="L460" s="151"/>
      <c r="M460" s="155"/>
      <c r="T460" s="156"/>
      <c r="AT460" s="152" t="s">
        <v>208</v>
      </c>
      <c r="AU460" s="152" t="s">
        <v>76</v>
      </c>
      <c r="AV460" s="12" t="s">
        <v>76</v>
      </c>
      <c r="AW460" s="12" t="s">
        <v>31</v>
      </c>
      <c r="AX460" s="12" t="s">
        <v>69</v>
      </c>
      <c r="AY460" s="152" t="s">
        <v>195</v>
      </c>
    </row>
    <row r="461" spans="2:65" s="13" customFormat="1">
      <c r="B461" s="157"/>
      <c r="D461" s="145" t="s">
        <v>208</v>
      </c>
      <c r="E461" s="158" t="s">
        <v>19</v>
      </c>
      <c r="F461" s="159" t="s">
        <v>288</v>
      </c>
      <c r="H461" s="160">
        <v>10</v>
      </c>
      <c r="I461" s="161"/>
      <c r="L461" s="157"/>
      <c r="M461" s="162"/>
      <c r="T461" s="163"/>
      <c r="AT461" s="158" t="s">
        <v>208</v>
      </c>
      <c r="AU461" s="158" t="s">
        <v>76</v>
      </c>
      <c r="AV461" s="13" t="s">
        <v>78</v>
      </c>
      <c r="AW461" s="13" t="s">
        <v>31</v>
      </c>
      <c r="AX461" s="13" t="s">
        <v>69</v>
      </c>
      <c r="AY461" s="158" t="s">
        <v>195</v>
      </c>
    </row>
    <row r="462" spans="2:65" s="14" customFormat="1">
      <c r="B462" s="164"/>
      <c r="D462" s="145" t="s">
        <v>208</v>
      </c>
      <c r="E462" s="165" t="s">
        <v>19</v>
      </c>
      <c r="F462" s="166" t="s">
        <v>220</v>
      </c>
      <c r="H462" s="167">
        <v>10</v>
      </c>
      <c r="I462" s="168"/>
      <c r="L462" s="164"/>
      <c r="M462" s="169"/>
      <c r="T462" s="170"/>
      <c r="AT462" s="165" t="s">
        <v>208</v>
      </c>
      <c r="AU462" s="165" t="s">
        <v>76</v>
      </c>
      <c r="AV462" s="14" t="s">
        <v>202</v>
      </c>
      <c r="AW462" s="14" t="s">
        <v>31</v>
      </c>
      <c r="AX462" s="14" t="s">
        <v>76</v>
      </c>
      <c r="AY462" s="165" t="s">
        <v>195</v>
      </c>
    </row>
    <row r="463" spans="2:65" s="1" customFormat="1" ht="16.5" customHeight="1">
      <c r="B463" s="33"/>
      <c r="C463" s="132" t="s">
        <v>1515</v>
      </c>
      <c r="D463" s="132" t="s">
        <v>197</v>
      </c>
      <c r="E463" s="133" t="s">
        <v>10499</v>
      </c>
      <c r="F463" s="134" t="s">
        <v>10500</v>
      </c>
      <c r="G463" s="135" t="s">
        <v>230</v>
      </c>
      <c r="H463" s="136">
        <v>145.6</v>
      </c>
      <c r="I463" s="137"/>
      <c r="J463" s="138">
        <f>ROUND(I463*H463,2)</f>
        <v>0</v>
      </c>
      <c r="K463" s="134" t="s">
        <v>19</v>
      </c>
      <c r="L463" s="33"/>
      <c r="M463" s="139" t="s">
        <v>19</v>
      </c>
      <c r="N463" s="140" t="s">
        <v>40</v>
      </c>
      <c r="P463" s="141">
        <f>O463*H463</f>
        <v>0</v>
      </c>
      <c r="Q463" s="141">
        <v>0</v>
      </c>
      <c r="R463" s="141">
        <f>Q463*H463</f>
        <v>0</v>
      </c>
      <c r="S463" s="141">
        <v>0</v>
      </c>
      <c r="T463" s="142">
        <f>S463*H463</f>
        <v>0</v>
      </c>
      <c r="AR463" s="143" t="s">
        <v>202</v>
      </c>
      <c r="AT463" s="143" t="s">
        <v>197</v>
      </c>
      <c r="AU463" s="143" t="s">
        <v>76</v>
      </c>
      <c r="AY463" s="18" t="s">
        <v>195</v>
      </c>
      <c r="BE463" s="144">
        <f>IF(N463="základní",J463,0)</f>
        <v>0</v>
      </c>
      <c r="BF463" s="144">
        <f>IF(N463="snížená",J463,0)</f>
        <v>0</v>
      </c>
      <c r="BG463" s="144">
        <f>IF(N463="zákl. přenesená",J463,0)</f>
        <v>0</v>
      </c>
      <c r="BH463" s="144">
        <f>IF(N463="sníž. přenesená",J463,0)</f>
        <v>0</v>
      </c>
      <c r="BI463" s="144">
        <f>IF(N463="nulová",J463,0)</f>
        <v>0</v>
      </c>
      <c r="BJ463" s="18" t="s">
        <v>76</v>
      </c>
      <c r="BK463" s="144">
        <f>ROUND(I463*H463,2)</f>
        <v>0</v>
      </c>
      <c r="BL463" s="18" t="s">
        <v>202</v>
      </c>
      <c r="BM463" s="143" t="s">
        <v>10864</v>
      </c>
    </row>
    <row r="464" spans="2:65" s="1" customFormat="1">
      <c r="B464" s="33"/>
      <c r="D464" s="145" t="s">
        <v>204</v>
      </c>
      <c r="F464" s="146" t="s">
        <v>10500</v>
      </c>
      <c r="I464" s="147"/>
      <c r="L464" s="33"/>
      <c r="M464" s="148"/>
      <c r="T464" s="54"/>
      <c r="AT464" s="18" t="s">
        <v>204</v>
      </c>
      <c r="AU464" s="18" t="s">
        <v>76</v>
      </c>
    </row>
    <row r="465" spans="2:65" s="12" customFormat="1">
      <c r="B465" s="151"/>
      <c r="D465" s="145" t="s">
        <v>208</v>
      </c>
      <c r="E465" s="152" t="s">
        <v>19</v>
      </c>
      <c r="F465" s="153" t="s">
        <v>10865</v>
      </c>
      <c r="H465" s="152" t="s">
        <v>19</v>
      </c>
      <c r="I465" s="154"/>
      <c r="L465" s="151"/>
      <c r="M465" s="155"/>
      <c r="T465" s="156"/>
      <c r="AT465" s="152" t="s">
        <v>208</v>
      </c>
      <c r="AU465" s="152" t="s">
        <v>76</v>
      </c>
      <c r="AV465" s="12" t="s">
        <v>76</v>
      </c>
      <c r="AW465" s="12" t="s">
        <v>31</v>
      </c>
      <c r="AX465" s="12" t="s">
        <v>69</v>
      </c>
      <c r="AY465" s="152" t="s">
        <v>195</v>
      </c>
    </row>
    <row r="466" spans="2:65" s="13" customFormat="1">
      <c r="B466" s="157"/>
      <c r="D466" s="145" t="s">
        <v>208</v>
      </c>
      <c r="E466" s="158" t="s">
        <v>19</v>
      </c>
      <c r="F466" s="159" t="s">
        <v>502</v>
      </c>
      <c r="H466" s="160">
        <v>67.3</v>
      </c>
      <c r="I466" s="161"/>
      <c r="L466" s="157"/>
      <c r="M466" s="162"/>
      <c r="T466" s="163"/>
      <c r="AT466" s="158" t="s">
        <v>208</v>
      </c>
      <c r="AU466" s="158" t="s">
        <v>76</v>
      </c>
      <c r="AV466" s="13" t="s">
        <v>78</v>
      </c>
      <c r="AW466" s="13" t="s">
        <v>31</v>
      </c>
      <c r="AX466" s="13" t="s">
        <v>69</v>
      </c>
      <c r="AY466" s="158" t="s">
        <v>195</v>
      </c>
    </row>
    <row r="467" spans="2:65" s="12" customFormat="1">
      <c r="B467" s="151"/>
      <c r="D467" s="145" t="s">
        <v>208</v>
      </c>
      <c r="E467" s="152" t="s">
        <v>19</v>
      </c>
      <c r="F467" s="153" t="s">
        <v>10502</v>
      </c>
      <c r="H467" s="152" t="s">
        <v>19</v>
      </c>
      <c r="I467" s="154"/>
      <c r="L467" s="151"/>
      <c r="M467" s="155"/>
      <c r="T467" s="156"/>
      <c r="AT467" s="152" t="s">
        <v>208</v>
      </c>
      <c r="AU467" s="152" t="s">
        <v>76</v>
      </c>
      <c r="AV467" s="12" t="s">
        <v>76</v>
      </c>
      <c r="AW467" s="12" t="s">
        <v>31</v>
      </c>
      <c r="AX467" s="12" t="s">
        <v>69</v>
      </c>
      <c r="AY467" s="152" t="s">
        <v>195</v>
      </c>
    </row>
    <row r="468" spans="2:65" s="13" customFormat="1">
      <c r="B468" s="157"/>
      <c r="D468" s="145" t="s">
        <v>208</v>
      </c>
      <c r="E468" s="158" t="s">
        <v>19</v>
      </c>
      <c r="F468" s="159" t="s">
        <v>10811</v>
      </c>
      <c r="H468" s="160">
        <v>22.7</v>
      </c>
      <c r="I468" s="161"/>
      <c r="L468" s="157"/>
      <c r="M468" s="162"/>
      <c r="T468" s="163"/>
      <c r="AT468" s="158" t="s">
        <v>208</v>
      </c>
      <c r="AU468" s="158" t="s">
        <v>76</v>
      </c>
      <c r="AV468" s="13" t="s">
        <v>78</v>
      </c>
      <c r="AW468" s="13" t="s">
        <v>31</v>
      </c>
      <c r="AX468" s="13" t="s">
        <v>69</v>
      </c>
      <c r="AY468" s="158" t="s">
        <v>195</v>
      </c>
    </row>
    <row r="469" spans="2:65" s="12" customFormat="1">
      <c r="B469" s="151"/>
      <c r="D469" s="145" t="s">
        <v>208</v>
      </c>
      <c r="E469" s="152" t="s">
        <v>19</v>
      </c>
      <c r="F469" s="153" t="s">
        <v>10866</v>
      </c>
      <c r="H469" s="152" t="s">
        <v>19</v>
      </c>
      <c r="I469" s="154"/>
      <c r="L469" s="151"/>
      <c r="M469" s="155"/>
      <c r="T469" s="156"/>
      <c r="AT469" s="152" t="s">
        <v>208</v>
      </c>
      <c r="AU469" s="152" t="s">
        <v>76</v>
      </c>
      <c r="AV469" s="12" t="s">
        <v>76</v>
      </c>
      <c r="AW469" s="12" t="s">
        <v>31</v>
      </c>
      <c r="AX469" s="12" t="s">
        <v>69</v>
      </c>
      <c r="AY469" s="152" t="s">
        <v>195</v>
      </c>
    </row>
    <row r="470" spans="2:65" s="13" customFormat="1">
      <c r="B470" s="157"/>
      <c r="D470" s="145" t="s">
        <v>208</v>
      </c>
      <c r="E470" s="158" t="s">
        <v>19</v>
      </c>
      <c r="F470" s="159" t="s">
        <v>10867</v>
      </c>
      <c r="H470" s="160">
        <v>55.6</v>
      </c>
      <c r="I470" s="161"/>
      <c r="L470" s="157"/>
      <c r="M470" s="162"/>
      <c r="T470" s="163"/>
      <c r="AT470" s="158" t="s">
        <v>208</v>
      </c>
      <c r="AU470" s="158" t="s">
        <v>76</v>
      </c>
      <c r="AV470" s="13" t="s">
        <v>78</v>
      </c>
      <c r="AW470" s="13" t="s">
        <v>31</v>
      </c>
      <c r="AX470" s="13" t="s">
        <v>69</v>
      </c>
      <c r="AY470" s="158" t="s">
        <v>195</v>
      </c>
    </row>
    <row r="471" spans="2:65" s="14" customFormat="1">
      <c r="B471" s="164"/>
      <c r="D471" s="145" t="s">
        <v>208</v>
      </c>
      <c r="E471" s="165" t="s">
        <v>19</v>
      </c>
      <c r="F471" s="166" t="s">
        <v>220</v>
      </c>
      <c r="H471" s="167">
        <v>145.6</v>
      </c>
      <c r="I471" s="168"/>
      <c r="L471" s="164"/>
      <c r="M471" s="169"/>
      <c r="T471" s="170"/>
      <c r="AT471" s="165" t="s">
        <v>208</v>
      </c>
      <c r="AU471" s="165" t="s">
        <v>76</v>
      </c>
      <c r="AV471" s="14" t="s">
        <v>202</v>
      </c>
      <c r="AW471" s="14" t="s">
        <v>31</v>
      </c>
      <c r="AX471" s="14" t="s">
        <v>76</v>
      </c>
      <c r="AY471" s="165" t="s">
        <v>195</v>
      </c>
    </row>
    <row r="472" spans="2:65" s="1" customFormat="1" ht="16.5" customHeight="1">
      <c r="B472" s="33"/>
      <c r="C472" s="132" t="s">
        <v>1525</v>
      </c>
      <c r="D472" s="132" t="s">
        <v>197</v>
      </c>
      <c r="E472" s="133" t="s">
        <v>10868</v>
      </c>
      <c r="F472" s="134" t="s">
        <v>10869</v>
      </c>
      <c r="G472" s="135" t="s">
        <v>2167</v>
      </c>
      <c r="H472" s="136">
        <v>1</v>
      </c>
      <c r="I472" s="137"/>
      <c r="J472" s="138">
        <f>ROUND(I472*H472,2)</f>
        <v>0</v>
      </c>
      <c r="K472" s="134" t="s">
        <v>19</v>
      </c>
      <c r="L472" s="33"/>
      <c r="M472" s="139" t="s">
        <v>19</v>
      </c>
      <c r="N472" s="140" t="s">
        <v>40</v>
      </c>
      <c r="P472" s="141">
        <f>O472*H472</f>
        <v>0</v>
      </c>
      <c r="Q472" s="141">
        <v>0</v>
      </c>
      <c r="R472" s="141">
        <f>Q472*H472</f>
        <v>0</v>
      </c>
      <c r="S472" s="141">
        <v>0</v>
      </c>
      <c r="T472" s="142">
        <f>S472*H472</f>
        <v>0</v>
      </c>
      <c r="AR472" s="143" t="s">
        <v>202</v>
      </c>
      <c r="AT472" s="143" t="s">
        <v>197</v>
      </c>
      <c r="AU472" s="143" t="s">
        <v>76</v>
      </c>
      <c r="AY472" s="18" t="s">
        <v>195</v>
      </c>
      <c r="BE472" s="144">
        <f>IF(N472="základní",J472,0)</f>
        <v>0</v>
      </c>
      <c r="BF472" s="144">
        <f>IF(N472="snížená",J472,0)</f>
        <v>0</v>
      </c>
      <c r="BG472" s="144">
        <f>IF(N472="zákl. přenesená",J472,0)</f>
        <v>0</v>
      </c>
      <c r="BH472" s="144">
        <f>IF(N472="sníž. přenesená",J472,0)</f>
        <v>0</v>
      </c>
      <c r="BI472" s="144">
        <f>IF(N472="nulová",J472,0)</f>
        <v>0</v>
      </c>
      <c r="BJ472" s="18" t="s">
        <v>76</v>
      </c>
      <c r="BK472" s="144">
        <f>ROUND(I472*H472,2)</f>
        <v>0</v>
      </c>
      <c r="BL472" s="18" t="s">
        <v>202</v>
      </c>
      <c r="BM472" s="143" t="s">
        <v>10870</v>
      </c>
    </row>
    <row r="473" spans="2:65" s="1" customFormat="1">
      <c r="B473" s="33"/>
      <c r="D473" s="145" t="s">
        <v>204</v>
      </c>
      <c r="F473" s="146" t="s">
        <v>10869</v>
      </c>
      <c r="I473" s="147"/>
      <c r="L473" s="33"/>
      <c r="M473" s="148"/>
      <c r="T473" s="54"/>
      <c r="AT473" s="18" t="s">
        <v>204</v>
      </c>
      <c r="AU473" s="18" t="s">
        <v>76</v>
      </c>
    </row>
    <row r="474" spans="2:65" s="12" customFormat="1">
      <c r="B474" s="151"/>
      <c r="D474" s="145" t="s">
        <v>208</v>
      </c>
      <c r="E474" s="152" t="s">
        <v>19</v>
      </c>
      <c r="F474" s="153" t="s">
        <v>10871</v>
      </c>
      <c r="H474" s="152" t="s">
        <v>19</v>
      </c>
      <c r="I474" s="154"/>
      <c r="L474" s="151"/>
      <c r="M474" s="155"/>
      <c r="T474" s="156"/>
      <c r="AT474" s="152" t="s">
        <v>208</v>
      </c>
      <c r="AU474" s="152" t="s">
        <v>76</v>
      </c>
      <c r="AV474" s="12" t="s">
        <v>76</v>
      </c>
      <c r="AW474" s="12" t="s">
        <v>31</v>
      </c>
      <c r="AX474" s="12" t="s">
        <v>69</v>
      </c>
      <c r="AY474" s="152" t="s">
        <v>195</v>
      </c>
    </row>
    <row r="475" spans="2:65" s="13" customFormat="1">
      <c r="B475" s="157"/>
      <c r="D475" s="145" t="s">
        <v>208</v>
      </c>
      <c r="E475" s="158" t="s">
        <v>19</v>
      </c>
      <c r="F475" s="159" t="s">
        <v>76</v>
      </c>
      <c r="H475" s="160">
        <v>1</v>
      </c>
      <c r="I475" s="161"/>
      <c r="L475" s="157"/>
      <c r="M475" s="162"/>
      <c r="T475" s="163"/>
      <c r="AT475" s="158" t="s">
        <v>208</v>
      </c>
      <c r="AU475" s="158" t="s">
        <v>76</v>
      </c>
      <c r="AV475" s="13" t="s">
        <v>78</v>
      </c>
      <c r="AW475" s="13" t="s">
        <v>31</v>
      </c>
      <c r="AX475" s="13" t="s">
        <v>69</v>
      </c>
      <c r="AY475" s="158" t="s">
        <v>195</v>
      </c>
    </row>
    <row r="476" spans="2:65" s="14" customFormat="1">
      <c r="B476" s="164"/>
      <c r="D476" s="145" t="s">
        <v>208</v>
      </c>
      <c r="E476" s="165" t="s">
        <v>19</v>
      </c>
      <c r="F476" s="166" t="s">
        <v>220</v>
      </c>
      <c r="H476" s="167">
        <v>1</v>
      </c>
      <c r="I476" s="168"/>
      <c r="L476" s="164"/>
      <c r="M476" s="169"/>
      <c r="T476" s="170"/>
      <c r="AT476" s="165" t="s">
        <v>208</v>
      </c>
      <c r="AU476" s="165" t="s">
        <v>76</v>
      </c>
      <c r="AV476" s="14" t="s">
        <v>202</v>
      </c>
      <c r="AW476" s="14" t="s">
        <v>31</v>
      </c>
      <c r="AX476" s="14" t="s">
        <v>76</v>
      </c>
      <c r="AY476" s="165" t="s">
        <v>195</v>
      </c>
    </row>
    <row r="477" spans="2:65" s="1" customFormat="1" ht="16.5" customHeight="1">
      <c r="B477" s="33"/>
      <c r="C477" s="132" t="s">
        <v>1537</v>
      </c>
      <c r="D477" s="132" t="s">
        <v>197</v>
      </c>
      <c r="E477" s="133" t="s">
        <v>10872</v>
      </c>
      <c r="F477" s="134" t="s">
        <v>10873</v>
      </c>
      <c r="G477" s="135" t="s">
        <v>230</v>
      </c>
      <c r="H477" s="136">
        <v>50</v>
      </c>
      <c r="I477" s="137"/>
      <c r="J477" s="138">
        <f>ROUND(I477*H477,2)</f>
        <v>0</v>
      </c>
      <c r="K477" s="134" t="s">
        <v>19</v>
      </c>
      <c r="L477" s="33"/>
      <c r="M477" s="139" t="s">
        <v>19</v>
      </c>
      <c r="N477" s="140" t="s">
        <v>40</v>
      </c>
      <c r="P477" s="141">
        <f>O477*H477</f>
        <v>0</v>
      </c>
      <c r="Q477" s="141">
        <v>0</v>
      </c>
      <c r="R477" s="141">
        <f>Q477*H477</f>
        <v>0</v>
      </c>
      <c r="S477" s="141">
        <v>0</v>
      </c>
      <c r="T477" s="142">
        <f>S477*H477</f>
        <v>0</v>
      </c>
      <c r="AR477" s="143" t="s">
        <v>202</v>
      </c>
      <c r="AT477" s="143" t="s">
        <v>197</v>
      </c>
      <c r="AU477" s="143" t="s">
        <v>76</v>
      </c>
      <c r="AY477" s="18" t="s">
        <v>195</v>
      </c>
      <c r="BE477" s="144">
        <f>IF(N477="základní",J477,0)</f>
        <v>0</v>
      </c>
      <c r="BF477" s="144">
        <f>IF(N477="snížená",J477,0)</f>
        <v>0</v>
      </c>
      <c r="BG477" s="144">
        <f>IF(N477="zákl. přenesená",J477,0)</f>
        <v>0</v>
      </c>
      <c r="BH477" s="144">
        <f>IF(N477="sníž. přenesená",J477,0)</f>
        <v>0</v>
      </c>
      <c r="BI477" s="144">
        <f>IF(N477="nulová",J477,0)</f>
        <v>0</v>
      </c>
      <c r="BJ477" s="18" t="s">
        <v>76</v>
      </c>
      <c r="BK477" s="144">
        <f>ROUND(I477*H477,2)</f>
        <v>0</v>
      </c>
      <c r="BL477" s="18" t="s">
        <v>202</v>
      </c>
      <c r="BM477" s="143" t="s">
        <v>10874</v>
      </c>
    </row>
    <row r="478" spans="2:65" s="1" customFormat="1">
      <c r="B478" s="33"/>
      <c r="D478" s="145" t="s">
        <v>204</v>
      </c>
      <c r="F478" s="146" t="s">
        <v>10873</v>
      </c>
      <c r="I478" s="147"/>
      <c r="L478" s="33"/>
      <c r="M478" s="148"/>
      <c r="T478" s="54"/>
      <c r="AT478" s="18" t="s">
        <v>204</v>
      </c>
      <c r="AU478" s="18" t="s">
        <v>76</v>
      </c>
    </row>
    <row r="479" spans="2:65" s="12" customFormat="1">
      <c r="B479" s="151"/>
      <c r="D479" s="145" t="s">
        <v>208</v>
      </c>
      <c r="E479" s="152" t="s">
        <v>19</v>
      </c>
      <c r="F479" s="153" t="s">
        <v>10467</v>
      </c>
      <c r="H479" s="152" t="s">
        <v>19</v>
      </c>
      <c r="I479" s="154"/>
      <c r="L479" s="151"/>
      <c r="M479" s="155"/>
      <c r="T479" s="156"/>
      <c r="AT479" s="152" t="s">
        <v>208</v>
      </c>
      <c r="AU479" s="152" t="s">
        <v>76</v>
      </c>
      <c r="AV479" s="12" t="s">
        <v>76</v>
      </c>
      <c r="AW479" s="12" t="s">
        <v>31</v>
      </c>
      <c r="AX479" s="12" t="s">
        <v>69</v>
      </c>
      <c r="AY479" s="152" t="s">
        <v>195</v>
      </c>
    </row>
    <row r="480" spans="2:65" s="13" customFormat="1">
      <c r="B480" s="157"/>
      <c r="D480" s="145" t="s">
        <v>208</v>
      </c>
      <c r="E480" s="158" t="s">
        <v>19</v>
      </c>
      <c r="F480" s="159" t="s">
        <v>1259</v>
      </c>
      <c r="H480" s="160">
        <v>50</v>
      </c>
      <c r="I480" s="161"/>
      <c r="L480" s="157"/>
      <c r="M480" s="162"/>
      <c r="T480" s="163"/>
      <c r="AT480" s="158" t="s">
        <v>208</v>
      </c>
      <c r="AU480" s="158" t="s">
        <v>76</v>
      </c>
      <c r="AV480" s="13" t="s">
        <v>78</v>
      </c>
      <c r="AW480" s="13" t="s">
        <v>31</v>
      </c>
      <c r="AX480" s="13" t="s">
        <v>69</v>
      </c>
      <c r="AY480" s="158" t="s">
        <v>195</v>
      </c>
    </row>
    <row r="481" spans="2:65" s="14" customFormat="1">
      <c r="B481" s="164"/>
      <c r="D481" s="145" t="s">
        <v>208</v>
      </c>
      <c r="E481" s="165" t="s">
        <v>19</v>
      </c>
      <c r="F481" s="166" t="s">
        <v>220</v>
      </c>
      <c r="H481" s="167">
        <v>50</v>
      </c>
      <c r="I481" s="168"/>
      <c r="L481" s="164"/>
      <c r="M481" s="169"/>
      <c r="T481" s="170"/>
      <c r="AT481" s="165" t="s">
        <v>208</v>
      </c>
      <c r="AU481" s="165" t="s">
        <v>76</v>
      </c>
      <c r="AV481" s="14" t="s">
        <v>202</v>
      </c>
      <c r="AW481" s="14" t="s">
        <v>31</v>
      </c>
      <c r="AX481" s="14" t="s">
        <v>76</v>
      </c>
      <c r="AY481" s="165" t="s">
        <v>195</v>
      </c>
    </row>
    <row r="482" spans="2:65" s="1" customFormat="1" ht="16.5" customHeight="1">
      <c r="B482" s="33"/>
      <c r="C482" s="132" t="s">
        <v>1554</v>
      </c>
      <c r="D482" s="132" t="s">
        <v>197</v>
      </c>
      <c r="E482" s="133" t="s">
        <v>10875</v>
      </c>
      <c r="F482" s="134" t="s">
        <v>10876</v>
      </c>
      <c r="G482" s="135" t="s">
        <v>230</v>
      </c>
      <c r="H482" s="136">
        <v>50</v>
      </c>
      <c r="I482" s="137"/>
      <c r="J482" s="138">
        <f>ROUND(I482*H482,2)</f>
        <v>0</v>
      </c>
      <c r="K482" s="134" t="s">
        <v>19</v>
      </c>
      <c r="L482" s="33"/>
      <c r="M482" s="139" t="s">
        <v>19</v>
      </c>
      <c r="N482" s="140" t="s">
        <v>40</v>
      </c>
      <c r="P482" s="141">
        <f>O482*H482</f>
        <v>0</v>
      </c>
      <c r="Q482" s="141">
        <v>0</v>
      </c>
      <c r="R482" s="141">
        <f>Q482*H482</f>
        <v>0</v>
      </c>
      <c r="S482" s="141">
        <v>0</v>
      </c>
      <c r="T482" s="142">
        <f>S482*H482</f>
        <v>0</v>
      </c>
      <c r="AR482" s="143" t="s">
        <v>202</v>
      </c>
      <c r="AT482" s="143" t="s">
        <v>197</v>
      </c>
      <c r="AU482" s="143" t="s">
        <v>76</v>
      </c>
      <c r="AY482" s="18" t="s">
        <v>195</v>
      </c>
      <c r="BE482" s="144">
        <f>IF(N482="základní",J482,0)</f>
        <v>0</v>
      </c>
      <c r="BF482" s="144">
        <f>IF(N482="snížená",J482,0)</f>
        <v>0</v>
      </c>
      <c r="BG482" s="144">
        <f>IF(N482="zákl. přenesená",J482,0)</f>
        <v>0</v>
      </c>
      <c r="BH482" s="144">
        <f>IF(N482="sníž. přenesená",J482,0)</f>
        <v>0</v>
      </c>
      <c r="BI482" s="144">
        <f>IF(N482="nulová",J482,0)</f>
        <v>0</v>
      </c>
      <c r="BJ482" s="18" t="s">
        <v>76</v>
      </c>
      <c r="BK482" s="144">
        <f>ROUND(I482*H482,2)</f>
        <v>0</v>
      </c>
      <c r="BL482" s="18" t="s">
        <v>202</v>
      </c>
      <c r="BM482" s="143" t="s">
        <v>10877</v>
      </c>
    </row>
    <row r="483" spans="2:65" s="1" customFormat="1">
      <c r="B483" s="33"/>
      <c r="D483" s="145" t="s">
        <v>204</v>
      </c>
      <c r="F483" s="146" t="s">
        <v>10876</v>
      </c>
      <c r="I483" s="147"/>
      <c r="L483" s="33"/>
      <c r="M483" s="148"/>
      <c r="T483" s="54"/>
      <c r="AT483" s="18" t="s">
        <v>204</v>
      </c>
      <c r="AU483" s="18" t="s">
        <v>76</v>
      </c>
    </row>
    <row r="484" spans="2:65" s="12" customFormat="1">
      <c r="B484" s="151"/>
      <c r="D484" s="145" t="s">
        <v>208</v>
      </c>
      <c r="E484" s="152" t="s">
        <v>19</v>
      </c>
      <c r="F484" s="153" t="s">
        <v>10878</v>
      </c>
      <c r="H484" s="152" t="s">
        <v>19</v>
      </c>
      <c r="I484" s="154"/>
      <c r="L484" s="151"/>
      <c r="M484" s="155"/>
      <c r="T484" s="156"/>
      <c r="AT484" s="152" t="s">
        <v>208</v>
      </c>
      <c r="AU484" s="152" t="s">
        <v>76</v>
      </c>
      <c r="AV484" s="12" t="s">
        <v>76</v>
      </c>
      <c r="AW484" s="12" t="s">
        <v>31</v>
      </c>
      <c r="AX484" s="12" t="s">
        <v>69</v>
      </c>
      <c r="AY484" s="152" t="s">
        <v>195</v>
      </c>
    </row>
    <row r="485" spans="2:65" s="13" customFormat="1">
      <c r="B485" s="157"/>
      <c r="D485" s="145" t="s">
        <v>208</v>
      </c>
      <c r="E485" s="158" t="s">
        <v>19</v>
      </c>
      <c r="F485" s="159" t="s">
        <v>1259</v>
      </c>
      <c r="H485" s="160">
        <v>50</v>
      </c>
      <c r="I485" s="161"/>
      <c r="L485" s="157"/>
      <c r="M485" s="162"/>
      <c r="T485" s="163"/>
      <c r="AT485" s="158" t="s">
        <v>208</v>
      </c>
      <c r="AU485" s="158" t="s">
        <v>76</v>
      </c>
      <c r="AV485" s="13" t="s">
        <v>78</v>
      </c>
      <c r="AW485" s="13" t="s">
        <v>31</v>
      </c>
      <c r="AX485" s="13" t="s">
        <v>69</v>
      </c>
      <c r="AY485" s="158" t="s">
        <v>195</v>
      </c>
    </row>
    <row r="486" spans="2:65" s="14" customFormat="1">
      <c r="B486" s="164"/>
      <c r="D486" s="145" t="s">
        <v>208</v>
      </c>
      <c r="E486" s="165" t="s">
        <v>19</v>
      </c>
      <c r="F486" s="166" t="s">
        <v>220</v>
      </c>
      <c r="H486" s="167">
        <v>50</v>
      </c>
      <c r="I486" s="168"/>
      <c r="L486" s="164"/>
      <c r="M486" s="169"/>
      <c r="T486" s="170"/>
      <c r="AT486" s="165" t="s">
        <v>208</v>
      </c>
      <c r="AU486" s="165" t="s">
        <v>76</v>
      </c>
      <c r="AV486" s="14" t="s">
        <v>202</v>
      </c>
      <c r="AW486" s="14" t="s">
        <v>31</v>
      </c>
      <c r="AX486" s="14" t="s">
        <v>76</v>
      </c>
      <c r="AY486" s="165" t="s">
        <v>195</v>
      </c>
    </row>
    <row r="487" spans="2:65" s="1" customFormat="1" ht="16.5" customHeight="1">
      <c r="B487" s="33"/>
      <c r="C487" s="132" t="s">
        <v>1573</v>
      </c>
      <c r="D487" s="132" t="s">
        <v>197</v>
      </c>
      <c r="E487" s="133" t="s">
        <v>10879</v>
      </c>
      <c r="F487" s="134" t="s">
        <v>10880</v>
      </c>
      <c r="G487" s="135" t="s">
        <v>2167</v>
      </c>
      <c r="H487" s="136">
        <v>1</v>
      </c>
      <c r="I487" s="137"/>
      <c r="J487" s="138">
        <f>ROUND(I487*H487,2)</f>
        <v>0</v>
      </c>
      <c r="K487" s="134" t="s">
        <v>19</v>
      </c>
      <c r="L487" s="33"/>
      <c r="M487" s="139" t="s">
        <v>19</v>
      </c>
      <c r="N487" s="140" t="s">
        <v>40</v>
      </c>
      <c r="P487" s="141">
        <f>O487*H487</f>
        <v>0</v>
      </c>
      <c r="Q487" s="141">
        <v>0</v>
      </c>
      <c r="R487" s="141">
        <f>Q487*H487</f>
        <v>0</v>
      </c>
      <c r="S487" s="141">
        <v>0</v>
      </c>
      <c r="T487" s="142">
        <f>S487*H487</f>
        <v>0</v>
      </c>
      <c r="AR487" s="143" t="s">
        <v>202</v>
      </c>
      <c r="AT487" s="143" t="s">
        <v>197</v>
      </c>
      <c r="AU487" s="143" t="s">
        <v>76</v>
      </c>
      <c r="AY487" s="18" t="s">
        <v>195</v>
      </c>
      <c r="BE487" s="144">
        <f>IF(N487="základní",J487,0)</f>
        <v>0</v>
      </c>
      <c r="BF487" s="144">
        <f>IF(N487="snížená",J487,0)</f>
        <v>0</v>
      </c>
      <c r="BG487" s="144">
        <f>IF(N487="zákl. přenesená",J487,0)</f>
        <v>0</v>
      </c>
      <c r="BH487" s="144">
        <f>IF(N487="sníž. přenesená",J487,0)</f>
        <v>0</v>
      </c>
      <c r="BI487" s="144">
        <f>IF(N487="nulová",J487,0)</f>
        <v>0</v>
      </c>
      <c r="BJ487" s="18" t="s">
        <v>76</v>
      </c>
      <c r="BK487" s="144">
        <f>ROUND(I487*H487,2)</f>
        <v>0</v>
      </c>
      <c r="BL487" s="18" t="s">
        <v>202</v>
      </c>
      <c r="BM487" s="143" t="s">
        <v>10881</v>
      </c>
    </row>
    <row r="488" spans="2:65" s="1" customFormat="1">
      <c r="B488" s="33"/>
      <c r="D488" s="145" t="s">
        <v>204</v>
      </c>
      <c r="F488" s="146" t="s">
        <v>10880</v>
      </c>
      <c r="I488" s="147"/>
      <c r="L488" s="33"/>
      <c r="M488" s="148"/>
      <c r="T488" s="54"/>
      <c r="AT488" s="18" t="s">
        <v>204</v>
      </c>
      <c r="AU488" s="18" t="s">
        <v>76</v>
      </c>
    </row>
    <row r="489" spans="2:65" s="12" customFormat="1">
      <c r="B489" s="151"/>
      <c r="D489" s="145" t="s">
        <v>208</v>
      </c>
      <c r="E489" s="152" t="s">
        <v>19</v>
      </c>
      <c r="F489" s="153" t="s">
        <v>10882</v>
      </c>
      <c r="H489" s="152" t="s">
        <v>19</v>
      </c>
      <c r="I489" s="154"/>
      <c r="L489" s="151"/>
      <c r="M489" s="155"/>
      <c r="T489" s="156"/>
      <c r="AT489" s="152" t="s">
        <v>208</v>
      </c>
      <c r="AU489" s="152" t="s">
        <v>76</v>
      </c>
      <c r="AV489" s="12" t="s">
        <v>76</v>
      </c>
      <c r="AW489" s="12" t="s">
        <v>31</v>
      </c>
      <c r="AX489" s="12" t="s">
        <v>69</v>
      </c>
      <c r="AY489" s="152" t="s">
        <v>195</v>
      </c>
    </row>
    <row r="490" spans="2:65" s="13" customFormat="1">
      <c r="B490" s="157"/>
      <c r="D490" s="145" t="s">
        <v>208</v>
      </c>
      <c r="E490" s="158" t="s">
        <v>19</v>
      </c>
      <c r="F490" s="159" t="s">
        <v>76</v>
      </c>
      <c r="H490" s="160">
        <v>1</v>
      </c>
      <c r="I490" s="161"/>
      <c r="L490" s="157"/>
      <c r="M490" s="162"/>
      <c r="T490" s="163"/>
      <c r="AT490" s="158" t="s">
        <v>208</v>
      </c>
      <c r="AU490" s="158" t="s">
        <v>76</v>
      </c>
      <c r="AV490" s="13" t="s">
        <v>78</v>
      </c>
      <c r="AW490" s="13" t="s">
        <v>31</v>
      </c>
      <c r="AX490" s="13" t="s">
        <v>69</v>
      </c>
      <c r="AY490" s="158" t="s">
        <v>195</v>
      </c>
    </row>
    <row r="491" spans="2:65" s="14" customFormat="1">
      <c r="B491" s="164"/>
      <c r="D491" s="145" t="s">
        <v>208</v>
      </c>
      <c r="E491" s="165" t="s">
        <v>19</v>
      </c>
      <c r="F491" s="166" t="s">
        <v>220</v>
      </c>
      <c r="H491" s="167">
        <v>1</v>
      </c>
      <c r="I491" s="168"/>
      <c r="L491" s="164"/>
      <c r="M491" s="169"/>
      <c r="T491" s="170"/>
      <c r="AT491" s="165" t="s">
        <v>208</v>
      </c>
      <c r="AU491" s="165" t="s">
        <v>76</v>
      </c>
      <c r="AV491" s="14" t="s">
        <v>202</v>
      </c>
      <c r="AW491" s="14" t="s">
        <v>31</v>
      </c>
      <c r="AX491" s="14" t="s">
        <v>76</v>
      </c>
      <c r="AY491" s="165" t="s">
        <v>195</v>
      </c>
    </row>
    <row r="492" spans="2:65" s="11" customFormat="1" ht="25.9" customHeight="1">
      <c r="B492" s="120"/>
      <c r="D492" s="121" t="s">
        <v>68</v>
      </c>
      <c r="E492" s="122" t="s">
        <v>2141</v>
      </c>
      <c r="F492" s="122" t="s">
        <v>10510</v>
      </c>
      <c r="I492" s="123"/>
      <c r="J492" s="124">
        <f>BK492</f>
        <v>0</v>
      </c>
      <c r="L492" s="120"/>
      <c r="M492" s="125"/>
      <c r="P492" s="126">
        <f>SUM(P493:P494)</f>
        <v>0</v>
      </c>
      <c r="R492" s="126">
        <f>SUM(R493:R494)</f>
        <v>0</v>
      </c>
      <c r="T492" s="127">
        <f>SUM(T493:T494)</f>
        <v>0</v>
      </c>
      <c r="AR492" s="121" t="s">
        <v>76</v>
      </c>
      <c r="AT492" s="128" t="s">
        <v>68</v>
      </c>
      <c r="AU492" s="128" t="s">
        <v>69</v>
      </c>
      <c r="AY492" s="121" t="s">
        <v>195</v>
      </c>
      <c r="BK492" s="129">
        <f>SUM(BK493:BK494)</f>
        <v>0</v>
      </c>
    </row>
    <row r="493" spans="2:65" s="1" customFormat="1" ht="16.5" customHeight="1">
      <c r="B493" s="33"/>
      <c r="C493" s="132" t="s">
        <v>1705</v>
      </c>
      <c r="D493" s="132" t="s">
        <v>197</v>
      </c>
      <c r="E493" s="133" t="s">
        <v>10511</v>
      </c>
      <c r="F493" s="134" t="s">
        <v>10512</v>
      </c>
      <c r="G493" s="135" t="s">
        <v>230</v>
      </c>
      <c r="H493" s="136">
        <v>42.83</v>
      </c>
      <c r="I493" s="137"/>
      <c r="J493" s="138">
        <f>ROUND(I493*H493,2)</f>
        <v>0</v>
      </c>
      <c r="K493" s="134" t="s">
        <v>19</v>
      </c>
      <c r="L493" s="33"/>
      <c r="M493" s="139" t="s">
        <v>19</v>
      </c>
      <c r="N493" s="140" t="s">
        <v>40</v>
      </c>
      <c r="P493" s="141">
        <f>O493*H493</f>
        <v>0</v>
      </c>
      <c r="Q493" s="141">
        <v>0</v>
      </c>
      <c r="R493" s="141">
        <f>Q493*H493</f>
        <v>0</v>
      </c>
      <c r="S493" s="141">
        <v>0</v>
      </c>
      <c r="T493" s="142">
        <f>S493*H493</f>
        <v>0</v>
      </c>
      <c r="AR493" s="143" t="s">
        <v>202</v>
      </c>
      <c r="AT493" s="143" t="s">
        <v>197</v>
      </c>
      <c r="AU493" s="143" t="s">
        <v>76</v>
      </c>
      <c r="AY493" s="18" t="s">
        <v>195</v>
      </c>
      <c r="BE493" s="144">
        <f>IF(N493="základní",J493,0)</f>
        <v>0</v>
      </c>
      <c r="BF493" s="144">
        <f>IF(N493="snížená",J493,0)</f>
        <v>0</v>
      </c>
      <c r="BG493" s="144">
        <f>IF(N493="zákl. přenesená",J493,0)</f>
        <v>0</v>
      </c>
      <c r="BH493" s="144">
        <f>IF(N493="sníž. přenesená",J493,0)</f>
        <v>0</v>
      </c>
      <c r="BI493" s="144">
        <f>IF(N493="nulová",J493,0)</f>
        <v>0</v>
      </c>
      <c r="BJ493" s="18" t="s">
        <v>76</v>
      </c>
      <c r="BK493" s="144">
        <f>ROUND(I493*H493,2)</f>
        <v>0</v>
      </c>
      <c r="BL493" s="18" t="s">
        <v>202</v>
      </c>
      <c r="BM493" s="143" t="s">
        <v>10883</v>
      </c>
    </row>
    <row r="494" spans="2:65" s="1" customFormat="1">
      <c r="B494" s="33"/>
      <c r="D494" s="145" t="s">
        <v>204</v>
      </c>
      <c r="F494" s="146" t="s">
        <v>10512</v>
      </c>
      <c r="I494" s="147"/>
      <c r="L494" s="33"/>
      <c r="M494" s="148"/>
      <c r="T494" s="54"/>
      <c r="AT494" s="18" t="s">
        <v>204</v>
      </c>
      <c r="AU494" s="18" t="s">
        <v>76</v>
      </c>
    </row>
    <row r="495" spans="2:65" s="11" customFormat="1" ht="25.9" customHeight="1">
      <c r="B495" s="120"/>
      <c r="D495" s="121" t="s">
        <v>68</v>
      </c>
      <c r="E495" s="122" t="s">
        <v>2156</v>
      </c>
      <c r="F495" s="122" t="s">
        <v>10884</v>
      </c>
      <c r="I495" s="123"/>
      <c r="J495" s="124">
        <f>BK495</f>
        <v>0</v>
      </c>
      <c r="L495" s="120"/>
      <c r="M495" s="125"/>
      <c r="P495" s="126">
        <f>SUM(P496:P500)</f>
        <v>0</v>
      </c>
      <c r="R495" s="126">
        <f>SUM(R496:R500)</f>
        <v>0</v>
      </c>
      <c r="T495" s="127">
        <f>SUM(T496:T500)</f>
        <v>0</v>
      </c>
      <c r="AR495" s="121" t="s">
        <v>76</v>
      </c>
      <c r="AT495" s="128" t="s">
        <v>68</v>
      </c>
      <c r="AU495" s="128" t="s">
        <v>69</v>
      </c>
      <c r="AY495" s="121" t="s">
        <v>195</v>
      </c>
      <c r="BK495" s="129">
        <f>SUM(BK496:BK500)</f>
        <v>0</v>
      </c>
    </row>
    <row r="496" spans="2:65" s="1" customFormat="1" ht="16.5" customHeight="1">
      <c r="B496" s="33"/>
      <c r="C496" s="132" t="s">
        <v>1747</v>
      </c>
      <c r="D496" s="132" t="s">
        <v>197</v>
      </c>
      <c r="E496" s="133" t="s">
        <v>10885</v>
      </c>
      <c r="F496" s="134" t="s">
        <v>10886</v>
      </c>
      <c r="G496" s="135" t="s">
        <v>230</v>
      </c>
      <c r="H496" s="136">
        <v>37.299999999999997</v>
      </c>
      <c r="I496" s="137"/>
      <c r="J496" s="138">
        <f>ROUND(I496*H496,2)</f>
        <v>0</v>
      </c>
      <c r="K496" s="134" t="s">
        <v>19</v>
      </c>
      <c r="L496" s="33"/>
      <c r="M496" s="139" t="s">
        <v>19</v>
      </c>
      <c r="N496" s="140" t="s">
        <v>40</v>
      </c>
      <c r="P496" s="141">
        <f>O496*H496</f>
        <v>0</v>
      </c>
      <c r="Q496" s="141">
        <v>0</v>
      </c>
      <c r="R496" s="141">
        <f>Q496*H496</f>
        <v>0</v>
      </c>
      <c r="S496" s="141">
        <v>0</v>
      </c>
      <c r="T496" s="142">
        <f>S496*H496</f>
        <v>0</v>
      </c>
      <c r="AR496" s="143" t="s">
        <v>202</v>
      </c>
      <c r="AT496" s="143" t="s">
        <v>197</v>
      </c>
      <c r="AU496" s="143" t="s">
        <v>76</v>
      </c>
      <c r="AY496" s="18" t="s">
        <v>195</v>
      </c>
      <c r="BE496" s="144">
        <f>IF(N496="základní",J496,0)</f>
        <v>0</v>
      </c>
      <c r="BF496" s="144">
        <f>IF(N496="snížená",J496,0)</f>
        <v>0</v>
      </c>
      <c r="BG496" s="144">
        <f>IF(N496="zákl. přenesená",J496,0)</f>
        <v>0</v>
      </c>
      <c r="BH496" s="144">
        <f>IF(N496="sníž. přenesená",J496,0)</f>
        <v>0</v>
      </c>
      <c r="BI496" s="144">
        <f>IF(N496="nulová",J496,0)</f>
        <v>0</v>
      </c>
      <c r="BJ496" s="18" t="s">
        <v>76</v>
      </c>
      <c r="BK496" s="144">
        <f>ROUND(I496*H496,2)</f>
        <v>0</v>
      </c>
      <c r="BL496" s="18" t="s">
        <v>202</v>
      </c>
      <c r="BM496" s="143" t="s">
        <v>10887</v>
      </c>
    </row>
    <row r="497" spans="2:65" s="1" customFormat="1">
      <c r="B497" s="33"/>
      <c r="D497" s="145" t="s">
        <v>204</v>
      </c>
      <c r="F497" s="146" t="s">
        <v>10886</v>
      </c>
      <c r="I497" s="147"/>
      <c r="L497" s="33"/>
      <c r="M497" s="148"/>
      <c r="T497" s="54"/>
      <c r="AT497" s="18" t="s">
        <v>204</v>
      </c>
      <c r="AU497" s="18" t="s">
        <v>76</v>
      </c>
    </row>
    <row r="498" spans="2:65" s="12" customFormat="1">
      <c r="B498" s="151"/>
      <c r="D498" s="145" t="s">
        <v>208</v>
      </c>
      <c r="E498" s="152" t="s">
        <v>19</v>
      </c>
      <c r="F498" s="153" t="s">
        <v>10888</v>
      </c>
      <c r="H498" s="152" t="s">
        <v>19</v>
      </c>
      <c r="I498" s="154"/>
      <c r="L498" s="151"/>
      <c r="M498" s="155"/>
      <c r="T498" s="156"/>
      <c r="AT498" s="152" t="s">
        <v>208</v>
      </c>
      <c r="AU498" s="152" t="s">
        <v>76</v>
      </c>
      <c r="AV498" s="12" t="s">
        <v>76</v>
      </c>
      <c r="AW498" s="12" t="s">
        <v>31</v>
      </c>
      <c r="AX498" s="12" t="s">
        <v>69</v>
      </c>
      <c r="AY498" s="152" t="s">
        <v>195</v>
      </c>
    </row>
    <row r="499" spans="2:65" s="13" customFormat="1">
      <c r="B499" s="157"/>
      <c r="D499" s="145" t="s">
        <v>208</v>
      </c>
      <c r="E499" s="158" t="s">
        <v>19</v>
      </c>
      <c r="F499" s="159" t="s">
        <v>10889</v>
      </c>
      <c r="H499" s="160">
        <v>37.299999999999997</v>
      </c>
      <c r="I499" s="161"/>
      <c r="L499" s="157"/>
      <c r="M499" s="162"/>
      <c r="T499" s="163"/>
      <c r="AT499" s="158" t="s">
        <v>208</v>
      </c>
      <c r="AU499" s="158" t="s">
        <v>76</v>
      </c>
      <c r="AV499" s="13" t="s">
        <v>78</v>
      </c>
      <c r="AW499" s="13" t="s">
        <v>31</v>
      </c>
      <c r="AX499" s="13" t="s">
        <v>69</v>
      </c>
      <c r="AY499" s="158" t="s">
        <v>195</v>
      </c>
    </row>
    <row r="500" spans="2:65" s="14" customFormat="1">
      <c r="B500" s="164"/>
      <c r="D500" s="145" t="s">
        <v>208</v>
      </c>
      <c r="E500" s="165" t="s">
        <v>19</v>
      </c>
      <c r="F500" s="166" t="s">
        <v>220</v>
      </c>
      <c r="H500" s="167">
        <v>37.299999999999997</v>
      </c>
      <c r="I500" s="168"/>
      <c r="L500" s="164"/>
      <c r="M500" s="169"/>
      <c r="T500" s="170"/>
      <c r="AT500" s="165" t="s">
        <v>208</v>
      </c>
      <c r="AU500" s="165" t="s">
        <v>76</v>
      </c>
      <c r="AV500" s="14" t="s">
        <v>202</v>
      </c>
      <c r="AW500" s="14" t="s">
        <v>31</v>
      </c>
      <c r="AX500" s="14" t="s">
        <v>76</v>
      </c>
      <c r="AY500" s="165" t="s">
        <v>195</v>
      </c>
    </row>
    <row r="501" spans="2:65" s="11" customFormat="1" ht="25.9" customHeight="1">
      <c r="B501" s="120"/>
      <c r="D501" s="121" t="s">
        <v>68</v>
      </c>
      <c r="E501" s="122" t="s">
        <v>2189</v>
      </c>
      <c r="F501" s="122" t="s">
        <v>7030</v>
      </c>
      <c r="I501" s="123"/>
      <c r="J501" s="124">
        <f>BK501</f>
        <v>0</v>
      </c>
      <c r="L501" s="120"/>
      <c r="M501" s="125"/>
      <c r="P501" s="126">
        <f>SUM(P502:P506)</f>
        <v>0</v>
      </c>
      <c r="R501" s="126">
        <f>SUM(R502:R506)</f>
        <v>0</v>
      </c>
      <c r="T501" s="127">
        <f>SUM(T502:T506)</f>
        <v>0</v>
      </c>
      <c r="AR501" s="121" t="s">
        <v>76</v>
      </c>
      <c r="AT501" s="128" t="s">
        <v>68</v>
      </c>
      <c r="AU501" s="128" t="s">
        <v>69</v>
      </c>
      <c r="AY501" s="121" t="s">
        <v>195</v>
      </c>
      <c r="BK501" s="129">
        <f>SUM(BK502:BK506)</f>
        <v>0</v>
      </c>
    </row>
    <row r="502" spans="2:65" s="1" customFormat="1" ht="16.5" customHeight="1">
      <c r="B502" s="33"/>
      <c r="C502" s="132" t="s">
        <v>1796</v>
      </c>
      <c r="D502" s="132" t="s">
        <v>197</v>
      </c>
      <c r="E502" s="133" t="s">
        <v>10890</v>
      </c>
      <c r="F502" s="134" t="s">
        <v>10891</v>
      </c>
      <c r="G502" s="135" t="s">
        <v>230</v>
      </c>
      <c r="H502" s="136">
        <v>1.5</v>
      </c>
      <c r="I502" s="137"/>
      <c r="J502" s="138">
        <f>ROUND(I502*H502,2)</f>
        <v>0</v>
      </c>
      <c r="K502" s="134" t="s">
        <v>19</v>
      </c>
      <c r="L502" s="33"/>
      <c r="M502" s="139" t="s">
        <v>19</v>
      </c>
      <c r="N502" s="140" t="s">
        <v>40</v>
      </c>
      <c r="P502" s="141">
        <f>O502*H502</f>
        <v>0</v>
      </c>
      <c r="Q502" s="141">
        <v>0</v>
      </c>
      <c r="R502" s="141">
        <f>Q502*H502</f>
        <v>0</v>
      </c>
      <c r="S502" s="141">
        <v>0</v>
      </c>
      <c r="T502" s="142">
        <f>S502*H502</f>
        <v>0</v>
      </c>
      <c r="AR502" s="143" t="s">
        <v>202</v>
      </c>
      <c r="AT502" s="143" t="s">
        <v>197</v>
      </c>
      <c r="AU502" s="143" t="s">
        <v>76</v>
      </c>
      <c r="AY502" s="18" t="s">
        <v>195</v>
      </c>
      <c r="BE502" s="144">
        <f>IF(N502="základní",J502,0)</f>
        <v>0</v>
      </c>
      <c r="BF502" s="144">
        <f>IF(N502="snížená",J502,0)</f>
        <v>0</v>
      </c>
      <c r="BG502" s="144">
        <f>IF(N502="zákl. přenesená",J502,0)</f>
        <v>0</v>
      </c>
      <c r="BH502" s="144">
        <f>IF(N502="sníž. přenesená",J502,0)</f>
        <v>0</v>
      </c>
      <c r="BI502" s="144">
        <f>IF(N502="nulová",J502,0)</f>
        <v>0</v>
      </c>
      <c r="BJ502" s="18" t="s">
        <v>76</v>
      </c>
      <c r="BK502" s="144">
        <f>ROUND(I502*H502,2)</f>
        <v>0</v>
      </c>
      <c r="BL502" s="18" t="s">
        <v>202</v>
      </c>
      <c r="BM502" s="143" t="s">
        <v>10892</v>
      </c>
    </row>
    <row r="503" spans="2:65" s="1" customFormat="1">
      <c r="B503" s="33"/>
      <c r="D503" s="145" t="s">
        <v>204</v>
      </c>
      <c r="F503" s="146" t="s">
        <v>10891</v>
      </c>
      <c r="I503" s="147"/>
      <c r="L503" s="33"/>
      <c r="M503" s="148"/>
      <c r="T503" s="54"/>
      <c r="AT503" s="18" t="s">
        <v>204</v>
      </c>
      <c r="AU503" s="18" t="s">
        <v>76</v>
      </c>
    </row>
    <row r="504" spans="2:65" s="12" customFormat="1">
      <c r="B504" s="151"/>
      <c r="D504" s="145" t="s">
        <v>208</v>
      </c>
      <c r="E504" s="152" t="s">
        <v>19</v>
      </c>
      <c r="F504" s="153" t="s">
        <v>10893</v>
      </c>
      <c r="H504" s="152" t="s">
        <v>19</v>
      </c>
      <c r="I504" s="154"/>
      <c r="L504" s="151"/>
      <c r="M504" s="155"/>
      <c r="T504" s="156"/>
      <c r="AT504" s="152" t="s">
        <v>208</v>
      </c>
      <c r="AU504" s="152" t="s">
        <v>76</v>
      </c>
      <c r="AV504" s="12" t="s">
        <v>76</v>
      </c>
      <c r="AW504" s="12" t="s">
        <v>31</v>
      </c>
      <c r="AX504" s="12" t="s">
        <v>69</v>
      </c>
      <c r="AY504" s="152" t="s">
        <v>195</v>
      </c>
    </row>
    <row r="505" spans="2:65" s="13" customFormat="1">
      <c r="B505" s="157"/>
      <c r="D505" s="145" t="s">
        <v>208</v>
      </c>
      <c r="E505" s="158" t="s">
        <v>19</v>
      </c>
      <c r="F505" s="159" t="s">
        <v>10894</v>
      </c>
      <c r="H505" s="160">
        <v>1.5</v>
      </c>
      <c r="I505" s="161"/>
      <c r="L505" s="157"/>
      <c r="M505" s="162"/>
      <c r="T505" s="163"/>
      <c r="AT505" s="158" t="s">
        <v>208</v>
      </c>
      <c r="AU505" s="158" t="s">
        <v>76</v>
      </c>
      <c r="AV505" s="13" t="s">
        <v>78</v>
      </c>
      <c r="AW505" s="13" t="s">
        <v>31</v>
      </c>
      <c r="AX505" s="13" t="s">
        <v>69</v>
      </c>
      <c r="AY505" s="158" t="s">
        <v>195</v>
      </c>
    </row>
    <row r="506" spans="2:65" s="14" customFormat="1">
      <c r="B506" s="164"/>
      <c r="D506" s="145" t="s">
        <v>208</v>
      </c>
      <c r="E506" s="165" t="s">
        <v>19</v>
      </c>
      <c r="F506" s="166" t="s">
        <v>220</v>
      </c>
      <c r="H506" s="167">
        <v>1.5</v>
      </c>
      <c r="I506" s="168"/>
      <c r="L506" s="164"/>
      <c r="M506" s="169"/>
      <c r="T506" s="170"/>
      <c r="AT506" s="165" t="s">
        <v>208</v>
      </c>
      <c r="AU506" s="165" t="s">
        <v>76</v>
      </c>
      <c r="AV506" s="14" t="s">
        <v>202</v>
      </c>
      <c r="AW506" s="14" t="s">
        <v>31</v>
      </c>
      <c r="AX506" s="14" t="s">
        <v>76</v>
      </c>
      <c r="AY506" s="165" t="s">
        <v>195</v>
      </c>
    </row>
    <row r="507" spans="2:65" s="11" customFormat="1" ht="25.9" customHeight="1">
      <c r="B507" s="120"/>
      <c r="D507" s="121" t="s">
        <v>68</v>
      </c>
      <c r="E507" s="122" t="s">
        <v>10516</v>
      </c>
      <c r="F507" s="122" t="s">
        <v>3789</v>
      </c>
      <c r="I507" s="123"/>
      <c r="J507" s="124">
        <f>BK507</f>
        <v>0</v>
      </c>
      <c r="L507" s="120"/>
      <c r="M507" s="125"/>
      <c r="P507" s="126">
        <f>SUM(P508:P511)</f>
        <v>0</v>
      </c>
      <c r="R507" s="126">
        <f>SUM(R508:R511)</f>
        <v>0</v>
      </c>
      <c r="T507" s="127">
        <f>SUM(T508:T511)</f>
        <v>0</v>
      </c>
      <c r="AR507" s="121" t="s">
        <v>76</v>
      </c>
      <c r="AT507" s="128" t="s">
        <v>68</v>
      </c>
      <c r="AU507" s="128" t="s">
        <v>69</v>
      </c>
      <c r="AY507" s="121" t="s">
        <v>195</v>
      </c>
      <c r="BK507" s="129">
        <f>SUM(BK508:BK511)</f>
        <v>0</v>
      </c>
    </row>
    <row r="508" spans="2:65" s="1" customFormat="1" ht="16.5" customHeight="1">
      <c r="B508" s="33"/>
      <c r="C508" s="132" t="s">
        <v>1802</v>
      </c>
      <c r="D508" s="132" t="s">
        <v>197</v>
      </c>
      <c r="E508" s="133" t="s">
        <v>10517</v>
      </c>
      <c r="F508" s="134" t="s">
        <v>10518</v>
      </c>
      <c r="G508" s="135" t="s">
        <v>331</v>
      </c>
      <c r="H508" s="136">
        <v>529.35299999999995</v>
      </c>
      <c r="I508" s="137"/>
      <c r="J508" s="138">
        <f>ROUND(I508*H508,2)</f>
        <v>0</v>
      </c>
      <c r="K508" s="134" t="s">
        <v>19</v>
      </c>
      <c r="L508" s="33"/>
      <c r="M508" s="139" t="s">
        <v>19</v>
      </c>
      <c r="N508" s="140" t="s">
        <v>40</v>
      </c>
      <c r="P508" s="141">
        <f>O508*H508</f>
        <v>0</v>
      </c>
      <c r="Q508" s="141">
        <v>0</v>
      </c>
      <c r="R508" s="141">
        <f>Q508*H508</f>
        <v>0</v>
      </c>
      <c r="S508" s="141">
        <v>0</v>
      </c>
      <c r="T508" s="142">
        <f>S508*H508</f>
        <v>0</v>
      </c>
      <c r="AR508" s="143" t="s">
        <v>202</v>
      </c>
      <c r="AT508" s="143" t="s">
        <v>197</v>
      </c>
      <c r="AU508" s="143" t="s">
        <v>76</v>
      </c>
      <c r="AY508" s="18" t="s">
        <v>195</v>
      </c>
      <c r="BE508" s="144">
        <f>IF(N508="základní",J508,0)</f>
        <v>0</v>
      </c>
      <c r="BF508" s="144">
        <f>IF(N508="snížená",J508,0)</f>
        <v>0</v>
      </c>
      <c r="BG508" s="144">
        <f>IF(N508="zákl. přenesená",J508,0)</f>
        <v>0</v>
      </c>
      <c r="BH508" s="144">
        <f>IF(N508="sníž. přenesená",J508,0)</f>
        <v>0</v>
      </c>
      <c r="BI508" s="144">
        <f>IF(N508="nulová",J508,0)</f>
        <v>0</v>
      </c>
      <c r="BJ508" s="18" t="s">
        <v>76</v>
      </c>
      <c r="BK508" s="144">
        <f>ROUND(I508*H508,2)</f>
        <v>0</v>
      </c>
      <c r="BL508" s="18" t="s">
        <v>202</v>
      </c>
      <c r="BM508" s="143" t="s">
        <v>10895</v>
      </c>
    </row>
    <row r="509" spans="2:65" s="1" customFormat="1">
      <c r="B509" s="33"/>
      <c r="D509" s="145" t="s">
        <v>204</v>
      </c>
      <c r="F509" s="146" t="s">
        <v>10518</v>
      </c>
      <c r="I509" s="147"/>
      <c r="L509" s="33"/>
      <c r="M509" s="148"/>
      <c r="T509" s="54"/>
      <c r="AT509" s="18" t="s">
        <v>204</v>
      </c>
      <c r="AU509" s="18" t="s">
        <v>76</v>
      </c>
    </row>
    <row r="510" spans="2:65" s="13" customFormat="1">
      <c r="B510" s="157"/>
      <c r="D510" s="145" t="s">
        <v>208</v>
      </c>
      <c r="E510" s="158" t="s">
        <v>19</v>
      </c>
      <c r="F510" s="159" t="s">
        <v>10896</v>
      </c>
      <c r="H510" s="160">
        <v>529.35299999999995</v>
      </c>
      <c r="I510" s="161"/>
      <c r="L510" s="157"/>
      <c r="M510" s="162"/>
      <c r="T510" s="163"/>
      <c r="AT510" s="158" t="s">
        <v>208</v>
      </c>
      <c r="AU510" s="158" t="s">
        <v>76</v>
      </c>
      <c r="AV510" s="13" t="s">
        <v>78</v>
      </c>
      <c r="AW510" s="13" t="s">
        <v>31</v>
      </c>
      <c r="AX510" s="13" t="s">
        <v>69</v>
      </c>
      <c r="AY510" s="158" t="s">
        <v>195</v>
      </c>
    </row>
    <row r="511" spans="2:65" s="14" customFormat="1">
      <c r="B511" s="164"/>
      <c r="D511" s="145" t="s">
        <v>208</v>
      </c>
      <c r="E511" s="165" t="s">
        <v>19</v>
      </c>
      <c r="F511" s="166" t="s">
        <v>220</v>
      </c>
      <c r="H511" s="167">
        <v>529.35299999999995</v>
      </c>
      <c r="I511" s="168"/>
      <c r="L511" s="164"/>
      <c r="M511" s="169"/>
      <c r="T511" s="170"/>
      <c r="AT511" s="165" t="s">
        <v>208</v>
      </c>
      <c r="AU511" s="165" t="s">
        <v>76</v>
      </c>
      <c r="AV511" s="14" t="s">
        <v>202</v>
      </c>
      <c r="AW511" s="14" t="s">
        <v>31</v>
      </c>
      <c r="AX511" s="14" t="s">
        <v>76</v>
      </c>
      <c r="AY511" s="165" t="s">
        <v>195</v>
      </c>
    </row>
    <row r="512" spans="2:65" s="11" customFormat="1" ht="25.9" customHeight="1">
      <c r="B512" s="120"/>
      <c r="D512" s="121" t="s">
        <v>68</v>
      </c>
      <c r="E512" s="122" t="s">
        <v>10897</v>
      </c>
      <c r="F512" s="122" t="s">
        <v>6685</v>
      </c>
      <c r="I512" s="123"/>
      <c r="J512" s="124">
        <f>BK512</f>
        <v>0</v>
      </c>
      <c r="L512" s="120"/>
      <c r="M512" s="125"/>
      <c r="P512" s="126">
        <f>SUM(P513:P516)</f>
        <v>0</v>
      </c>
      <c r="R512" s="126">
        <f>SUM(R513:R516)</f>
        <v>0</v>
      </c>
      <c r="T512" s="127">
        <f>SUM(T513:T516)</f>
        <v>0</v>
      </c>
      <c r="AR512" s="121" t="s">
        <v>76</v>
      </c>
      <c r="AT512" s="128" t="s">
        <v>68</v>
      </c>
      <c r="AU512" s="128" t="s">
        <v>69</v>
      </c>
      <c r="AY512" s="121" t="s">
        <v>195</v>
      </c>
      <c r="BK512" s="129">
        <f>SUM(BK513:BK516)</f>
        <v>0</v>
      </c>
    </row>
    <row r="513" spans="2:65" s="1" customFormat="1" ht="16.5" customHeight="1">
      <c r="B513" s="33"/>
      <c r="C513" s="132" t="s">
        <v>1919</v>
      </c>
      <c r="D513" s="132" t="s">
        <v>197</v>
      </c>
      <c r="E513" s="133" t="s">
        <v>9910</v>
      </c>
      <c r="F513" s="134" t="s">
        <v>9911</v>
      </c>
      <c r="G513" s="135" t="s">
        <v>331</v>
      </c>
      <c r="H513" s="136">
        <v>8.0000000000000002E-3</v>
      </c>
      <c r="I513" s="137"/>
      <c r="J513" s="138">
        <f>ROUND(I513*H513,2)</f>
        <v>0</v>
      </c>
      <c r="K513" s="134" t="s">
        <v>19</v>
      </c>
      <c r="L513" s="33"/>
      <c r="M513" s="139" t="s">
        <v>19</v>
      </c>
      <c r="N513" s="140" t="s">
        <v>40</v>
      </c>
      <c r="P513" s="141">
        <f>O513*H513</f>
        <v>0</v>
      </c>
      <c r="Q513" s="141">
        <v>0</v>
      </c>
      <c r="R513" s="141">
        <f>Q513*H513</f>
        <v>0</v>
      </c>
      <c r="S513" s="141">
        <v>0</v>
      </c>
      <c r="T513" s="142">
        <f>S513*H513</f>
        <v>0</v>
      </c>
      <c r="AR513" s="143" t="s">
        <v>202</v>
      </c>
      <c r="AT513" s="143" t="s">
        <v>197</v>
      </c>
      <c r="AU513" s="143" t="s">
        <v>76</v>
      </c>
      <c r="AY513" s="18" t="s">
        <v>195</v>
      </c>
      <c r="BE513" s="144">
        <f>IF(N513="základní",J513,0)</f>
        <v>0</v>
      </c>
      <c r="BF513" s="144">
        <f>IF(N513="snížená",J513,0)</f>
        <v>0</v>
      </c>
      <c r="BG513" s="144">
        <f>IF(N513="zákl. přenesená",J513,0)</f>
        <v>0</v>
      </c>
      <c r="BH513" s="144">
        <f>IF(N513="sníž. přenesená",J513,0)</f>
        <v>0</v>
      </c>
      <c r="BI513" s="144">
        <f>IF(N513="nulová",J513,0)</f>
        <v>0</v>
      </c>
      <c r="BJ513" s="18" t="s">
        <v>76</v>
      </c>
      <c r="BK513" s="144">
        <f>ROUND(I513*H513,2)</f>
        <v>0</v>
      </c>
      <c r="BL513" s="18" t="s">
        <v>202</v>
      </c>
      <c r="BM513" s="143" t="s">
        <v>10898</v>
      </c>
    </row>
    <row r="514" spans="2:65" s="1" customFormat="1">
      <c r="B514" s="33"/>
      <c r="D514" s="145" t="s">
        <v>204</v>
      </c>
      <c r="F514" s="146" t="s">
        <v>9911</v>
      </c>
      <c r="I514" s="147"/>
      <c r="L514" s="33"/>
      <c r="M514" s="148"/>
      <c r="T514" s="54"/>
      <c r="AT514" s="18" t="s">
        <v>204</v>
      </c>
      <c r="AU514" s="18" t="s">
        <v>76</v>
      </c>
    </row>
    <row r="515" spans="2:65" s="13" customFormat="1">
      <c r="B515" s="157"/>
      <c r="D515" s="145" t="s">
        <v>208</v>
      </c>
      <c r="E515" s="158" t="s">
        <v>19</v>
      </c>
      <c r="F515" s="159" t="s">
        <v>10899</v>
      </c>
      <c r="H515" s="160">
        <v>8.0000000000000002E-3</v>
      </c>
      <c r="I515" s="161"/>
      <c r="L515" s="157"/>
      <c r="M515" s="162"/>
      <c r="T515" s="163"/>
      <c r="AT515" s="158" t="s">
        <v>208</v>
      </c>
      <c r="AU515" s="158" t="s">
        <v>76</v>
      </c>
      <c r="AV515" s="13" t="s">
        <v>78</v>
      </c>
      <c r="AW515" s="13" t="s">
        <v>31</v>
      </c>
      <c r="AX515" s="13" t="s">
        <v>69</v>
      </c>
      <c r="AY515" s="158" t="s">
        <v>195</v>
      </c>
    </row>
    <row r="516" spans="2:65" s="14" customFormat="1">
      <c r="B516" s="164"/>
      <c r="D516" s="145" t="s">
        <v>208</v>
      </c>
      <c r="E516" s="165" t="s">
        <v>19</v>
      </c>
      <c r="F516" s="166" t="s">
        <v>220</v>
      </c>
      <c r="H516" s="167">
        <v>8.0000000000000002E-3</v>
      </c>
      <c r="I516" s="168"/>
      <c r="L516" s="164"/>
      <c r="M516" s="169"/>
      <c r="T516" s="170"/>
      <c r="AT516" s="165" t="s">
        <v>208</v>
      </c>
      <c r="AU516" s="165" t="s">
        <v>76</v>
      </c>
      <c r="AV516" s="14" t="s">
        <v>202</v>
      </c>
      <c r="AW516" s="14" t="s">
        <v>31</v>
      </c>
      <c r="AX516" s="14" t="s">
        <v>76</v>
      </c>
      <c r="AY516" s="165" t="s">
        <v>195</v>
      </c>
    </row>
    <row r="517" spans="2:65" s="11" customFormat="1" ht="25.9" customHeight="1">
      <c r="B517" s="120"/>
      <c r="D517" s="121" t="s">
        <v>68</v>
      </c>
      <c r="E517" s="122" t="s">
        <v>10521</v>
      </c>
      <c r="F517" s="122" t="s">
        <v>10522</v>
      </c>
      <c r="I517" s="123"/>
      <c r="J517" s="124">
        <f>BK517</f>
        <v>0</v>
      </c>
      <c r="L517" s="120"/>
      <c r="M517" s="125"/>
      <c r="P517" s="126">
        <f>SUM(P518:P529)</f>
        <v>0</v>
      </c>
      <c r="R517" s="126">
        <f>SUM(R518:R529)</f>
        <v>0</v>
      </c>
      <c r="T517" s="127">
        <f>SUM(T518:T529)</f>
        <v>0</v>
      </c>
      <c r="AR517" s="121" t="s">
        <v>76</v>
      </c>
      <c r="AT517" s="128" t="s">
        <v>68</v>
      </c>
      <c r="AU517" s="128" t="s">
        <v>69</v>
      </c>
      <c r="AY517" s="121" t="s">
        <v>195</v>
      </c>
      <c r="BK517" s="129">
        <f>SUM(BK518:BK529)</f>
        <v>0</v>
      </c>
    </row>
    <row r="518" spans="2:65" s="1" customFormat="1" ht="16.5" customHeight="1">
      <c r="B518" s="33"/>
      <c r="C518" s="132" t="s">
        <v>1991</v>
      </c>
      <c r="D518" s="132" t="s">
        <v>197</v>
      </c>
      <c r="E518" s="133" t="s">
        <v>10523</v>
      </c>
      <c r="F518" s="134" t="s">
        <v>10524</v>
      </c>
      <c r="G518" s="135" t="s">
        <v>230</v>
      </c>
      <c r="H518" s="136">
        <v>195.6</v>
      </c>
      <c r="I518" s="137"/>
      <c r="J518" s="138">
        <f>ROUND(I518*H518,2)</f>
        <v>0</v>
      </c>
      <c r="K518" s="134" t="s">
        <v>19</v>
      </c>
      <c r="L518" s="33"/>
      <c r="M518" s="139" t="s">
        <v>19</v>
      </c>
      <c r="N518" s="140" t="s">
        <v>40</v>
      </c>
      <c r="P518" s="141">
        <f>O518*H518</f>
        <v>0</v>
      </c>
      <c r="Q518" s="141">
        <v>0</v>
      </c>
      <c r="R518" s="141">
        <f>Q518*H518</f>
        <v>0</v>
      </c>
      <c r="S518" s="141">
        <v>0</v>
      </c>
      <c r="T518" s="142">
        <f>S518*H518</f>
        <v>0</v>
      </c>
      <c r="AR518" s="143" t="s">
        <v>202</v>
      </c>
      <c r="AT518" s="143" t="s">
        <v>197</v>
      </c>
      <c r="AU518" s="143" t="s">
        <v>76</v>
      </c>
      <c r="AY518" s="18" t="s">
        <v>195</v>
      </c>
      <c r="BE518" s="144">
        <f>IF(N518="základní",J518,0)</f>
        <v>0</v>
      </c>
      <c r="BF518" s="144">
        <f>IF(N518="snížená",J518,0)</f>
        <v>0</v>
      </c>
      <c r="BG518" s="144">
        <f>IF(N518="zákl. přenesená",J518,0)</f>
        <v>0</v>
      </c>
      <c r="BH518" s="144">
        <f>IF(N518="sníž. přenesená",J518,0)</f>
        <v>0</v>
      </c>
      <c r="BI518" s="144">
        <f>IF(N518="nulová",J518,0)</f>
        <v>0</v>
      </c>
      <c r="BJ518" s="18" t="s">
        <v>76</v>
      </c>
      <c r="BK518" s="144">
        <f>ROUND(I518*H518,2)</f>
        <v>0</v>
      </c>
      <c r="BL518" s="18" t="s">
        <v>202</v>
      </c>
      <c r="BM518" s="143" t="s">
        <v>10900</v>
      </c>
    </row>
    <row r="519" spans="2:65" s="1" customFormat="1">
      <c r="B519" s="33"/>
      <c r="D519" s="145" t="s">
        <v>204</v>
      </c>
      <c r="F519" s="146" t="s">
        <v>10524</v>
      </c>
      <c r="I519" s="147"/>
      <c r="L519" s="33"/>
      <c r="M519" s="148"/>
      <c r="T519" s="54"/>
      <c r="AT519" s="18" t="s">
        <v>204</v>
      </c>
      <c r="AU519" s="18" t="s">
        <v>76</v>
      </c>
    </row>
    <row r="520" spans="2:65" s="12" customFormat="1">
      <c r="B520" s="151"/>
      <c r="D520" s="145" t="s">
        <v>208</v>
      </c>
      <c r="E520" s="152" t="s">
        <v>19</v>
      </c>
      <c r="F520" s="153" t="s">
        <v>10660</v>
      </c>
      <c r="H520" s="152" t="s">
        <v>19</v>
      </c>
      <c r="I520" s="154"/>
      <c r="L520" s="151"/>
      <c r="M520" s="155"/>
      <c r="T520" s="156"/>
      <c r="AT520" s="152" t="s">
        <v>208</v>
      </c>
      <c r="AU520" s="152" t="s">
        <v>76</v>
      </c>
      <c r="AV520" s="12" t="s">
        <v>76</v>
      </c>
      <c r="AW520" s="12" t="s">
        <v>31</v>
      </c>
      <c r="AX520" s="12" t="s">
        <v>69</v>
      </c>
      <c r="AY520" s="152" t="s">
        <v>195</v>
      </c>
    </row>
    <row r="521" spans="2:65" s="13" customFormat="1">
      <c r="B521" s="157"/>
      <c r="D521" s="145" t="s">
        <v>208</v>
      </c>
      <c r="E521" s="158" t="s">
        <v>19</v>
      </c>
      <c r="F521" s="159" t="s">
        <v>10901</v>
      </c>
      <c r="H521" s="160">
        <v>145.6</v>
      </c>
      <c r="I521" s="161"/>
      <c r="L521" s="157"/>
      <c r="M521" s="162"/>
      <c r="T521" s="163"/>
      <c r="AT521" s="158" t="s">
        <v>208</v>
      </c>
      <c r="AU521" s="158" t="s">
        <v>76</v>
      </c>
      <c r="AV521" s="13" t="s">
        <v>78</v>
      </c>
      <c r="AW521" s="13" t="s">
        <v>31</v>
      </c>
      <c r="AX521" s="13" t="s">
        <v>69</v>
      </c>
      <c r="AY521" s="158" t="s">
        <v>195</v>
      </c>
    </row>
    <row r="522" spans="2:65" s="12" customFormat="1">
      <c r="B522" s="151"/>
      <c r="D522" s="145" t="s">
        <v>208</v>
      </c>
      <c r="E522" s="152" t="s">
        <v>19</v>
      </c>
      <c r="F522" s="153" t="s">
        <v>10655</v>
      </c>
      <c r="H522" s="152" t="s">
        <v>19</v>
      </c>
      <c r="I522" s="154"/>
      <c r="L522" s="151"/>
      <c r="M522" s="155"/>
      <c r="T522" s="156"/>
      <c r="AT522" s="152" t="s">
        <v>208</v>
      </c>
      <c r="AU522" s="152" t="s">
        <v>76</v>
      </c>
      <c r="AV522" s="12" t="s">
        <v>76</v>
      </c>
      <c r="AW522" s="12" t="s">
        <v>31</v>
      </c>
      <c r="AX522" s="12" t="s">
        <v>69</v>
      </c>
      <c r="AY522" s="152" t="s">
        <v>195</v>
      </c>
    </row>
    <row r="523" spans="2:65" s="13" customFormat="1">
      <c r="B523" s="157"/>
      <c r="D523" s="145" t="s">
        <v>208</v>
      </c>
      <c r="E523" s="158" t="s">
        <v>19</v>
      </c>
      <c r="F523" s="159" t="s">
        <v>1259</v>
      </c>
      <c r="H523" s="160">
        <v>50</v>
      </c>
      <c r="I523" s="161"/>
      <c r="L523" s="157"/>
      <c r="M523" s="162"/>
      <c r="T523" s="163"/>
      <c r="AT523" s="158" t="s">
        <v>208</v>
      </c>
      <c r="AU523" s="158" t="s">
        <v>76</v>
      </c>
      <c r="AV523" s="13" t="s">
        <v>78</v>
      </c>
      <c r="AW523" s="13" t="s">
        <v>31</v>
      </c>
      <c r="AX523" s="13" t="s">
        <v>69</v>
      </c>
      <c r="AY523" s="158" t="s">
        <v>195</v>
      </c>
    </row>
    <row r="524" spans="2:65" s="14" customFormat="1">
      <c r="B524" s="164"/>
      <c r="D524" s="145" t="s">
        <v>208</v>
      </c>
      <c r="E524" s="165" t="s">
        <v>19</v>
      </c>
      <c r="F524" s="166" t="s">
        <v>220</v>
      </c>
      <c r="H524" s="167">
        <v>195.6</v>
      </c>
      <c r="I524" s="168"/>
      <c r="L524" s="164"/>
      <c r="M524" s="169"/>
      <c r="T524" s="170"/>
      <c r="AT524" s="165" t="s">
        <v>208</v>
      </c>
      <c r="AU524" s="165" t="s">
        <v>76</v>
      </c>
      <c r="AV524" s="14" t="s">
        <v>202</v>
      </c>
      <c r="AW524" s="14" t="s">
        <v>31</v>
      </c>
      <c r="AX524" s="14" t="s">
        <v>76</v>
      </c>
      <c r="AY524" s="165" t="s">
        <v>195</v>
      </c>
    </row>
    <row r="525" spans="2:65" s="1" customFormat="1" ht="16.5" customHeight="1">
      <c r="B525" s="33"/>
      <c r="C525" s="132" t="s">
        <v>2024</v>
      </c>
      <c r="D525" s="132" t="s">
        <v>197</v>
      </c>
      <c r="E525" s="133" t="s">
        <v>10902</v>
      </c>
      <c r="F525" s="134" t="s">
        <v>10903</v>
      </c>
      <c r="G525" s="135" t="s">
        <v>230</v>
      </c>
      <c r="H525" s="136">
        <v>50</v>
      </c>
      <c r="I525" s="137"/>
      <c r="J525" s="138">
        <f>ROUND(I525*H525,2)</f>
        <v>0</v>
      </c>
      <c r="K525" s="134" t="s">
        <v>19</v>
      </c>
      <c r="L525" s="33"/>
      <c r="M525" s="139" t="s">
        <v>19</v>
      </c>
      <c r="N525" s="140" t="s">
        <v>40</v>
      </c>
      <c r="P525" s="141">
        <f>O525*H525</f>
        <v>0</v>
      </c>
      <c r="Q525" s="141">
        <v>0</v>
      </c>
      <c r="R525" s="141">
        <f>Q525*H525</f>
        <v>0</v>
      </c>
      <c r="S525" s="141">
        <v>0</v>
      </c>
      <c r="T525" s="142">
        <f>S525*H525</f>
        <v>0</v>
      </c>
      <c r="AR525" s="143" t="s">
        <v>202</v>
      </c>
      <c r="AT525" s="143" t="s">
        <v>197</v>
      </c>
      <c r="AU525" s="143" t="s">
        <v>76</v>
      </c>
      <c r="AY525" s="18" t="s">
        <v>195</v>
      </c>
      <c r="BE525" s="144">
        <f>IF(N525="základní",J525,0)</f>
        <v>0</v>
      </c>
      <c r="BF525" s="144">
        <f>IF(N525="snížená",J525,0)</f>
        <v>0</v>
      </c>
      <c r="BG525" s="144">
        <f>IF(N525="zákl. přenesená",J525,0)</f>
        <v>0</v>
      </c>
      <c r="BH525" s="144">
        <f>IF(N525="sníž. přenesená",J525,0)</f>
        <v>0</v>
      </c>
      <c r="BI525" s="144">
        <f>IF(N525="nulová",J525,0)</f>
        <v>0</v>
      </c>
      <c r="BJ525" s="18" t="s">
        <v>76</v>
      </c>
      <c r="BK525" s="144">
        <f>ROUND(I525*H525,2)</f>
        <v>0</v>
      </c>
      <c r="BL525" s="18" t="s">
        <v>202</v>
      </c>
      <c r="BM525" s="143" t="s">
        <v>10904</v>
      </c>
    </row>
    <row r="526" spans="2:65" s="1" customFormat="1">
      <c r="B526" s="33"/>
      <c r="D526" s="145" t="s">
        <v>204</v>
      </c>
      <c r="F526" s="146" t="s">
        <v>10905</v>
      </c>
      <c r="I526" s="147"/>
      <c r="L526" s="33"/>
      <c r="M526" s="148"/>
      <c r="T526" s="54"/>
      <c r="AT526" s="18" t="s">
        <v>204</v>
      </c>
      <c r="AU526" s="18" t="s">
        <v>76</v>
      </c>
    </row>
    <row r="527" spans="2:65" s="12" customFormat="1">
      <c r="B527" s="151"/>
      <c r="D527" s="145" t="s">
        <v>208</v>
      </c>
      <c r="E527" s="152" t="s">
        <v>19</v>
      </c>
      <c r="F527" s="153" t="s">
        <v>10467</v>
      </c>
      <c r="H527" s="152" t="s">
        <v>19</v>
      </c>
      <c r="I527" s="154"/>
      <c r="L527" s="151"/>
      <c r="M527" s="155"/>
      <c r="T527" s="156"/>
      <c r="AT527" s="152" t="s">
        <v>208</v>
      </c>
      <c r="AU527" s="152" t="s">
        <v>76</v>
      </c>
      <c r="AV527" s="12" t="s">
        <v>76</v>
      </c>
      <c r="AW527" s="12" t="s">
        <v>31</v>
      </c>
      <c r="AX527" s="12" t="s">
        <v>69</v>
      </c>
      <c r="AY527" s="152" t="s">
        <v>195</v>
      </c>
    </row>
    <row r="528" spans="2:65" s="13" customFormat="1">
      <c r="B528" s="157"/>
      <c r="D528" s="145" t="s">
        <v>208</v>
      </c>
      <c r="E528" s="158" t="s">
        <v>19</v>
      </c>
      <c r="F528" s="159" t="s">
        <v>1259</v>
      </c>
      <c r="H528" s="160">
        <v>50</v>
      </c>
      <c r="I528" s="161"/>
      <c r="L528" s="157"/>
      <c r="M528" s="162"/>
      <c r="T528" s="163"/>
      <c r="AT528" s="158" t="s">
        <v>208</v>
      </c>
      <c r="AU528" s="158" t="s">
        <v>76</v>
      </c>
      <c r="AV528" s="13" t="s">
        <v>78</v>
      </c>
      <c r="AW528" s="13" t="s">
        <v>31</v>
      </c>
      <c r="AX528" s="13" t="s">
        <v>69</v>
      </c>
      <c r="AY528" s="158" t="s">
        <v>195</v>
      </c>
    </row>
    <row r="529" spans="2:65" s="14" customFormat="1">
      <c r="B529" s="164"/>
      <c r="D529" s="145" t="s">
        <v>208</v>
      </c>
      <c r="E529" s="165" t="s">
        <v>19</v>
      </c>
      <c r="F529" s="166" t="s">
        <v>220</v>
      </c>
      <c r="H529" s="167">
        <v>50</v>
      </c>
      <c r="I529" s="168"/>
      <c r="L529" s="164"/>
      <c r="M529" s="169"/>
      <c r="T529" s="170"/>
      <c r="AT529" s="165" t="s">
        <v>208</v>
      </c>
      <c r="AU529" s="165" t="s">
        <v>76</v>
      </c>
      <c r="AV529" s="14" t="s">
        <v>202</v>
      </c>
      <c r="AW529" s="14" t="s">
        <v>31</v>
      </c>
      <c r="AX529" s="14" t="s">
        <v>76</v>
      </c>
      <c r="AY529" s="165" t="s">
        <v>195</v>
      </c>
    </row>
    <row r="530" spans="2:65" s="11" customFormat="1" ht="25.9" customHeight="1">
      <c r="B530" s="120"/>
      <c r="D530" s="121" t="s">
        <v>68</v>
      </c>
      <c r="E530" s="122" t="s">
        <v>10906</v>
      </c>
      <c r="F530" s="122" t="s">
        <v>10907</v>
      </c>
      <c r="I530" s="123"/>
      <c r="J530" s="124">
        <f>BK530</f>
        <v>0</v>
      </c>
      <c r="L530" s="120"/>
      <c r="M530" s="125"/>
      <c r="P530" s="126">
        <f>SUM(P531:P560)</f>
        <v>0</v>
      </c>
      <c r="R530" s="126">
        <f>SUM(R531:R560)</f>
        <v>0</v>
      </c>
      <c r="T530" s="127">
        <f>SUM(T531:T560)</f>
        <v>0</v>
      </c>
      <c r="AR530" s="121" t="s">
        <v>76</v>
      </c>
      <c r="AT530" s="128" t="s">
        <v>68</v>
      </c>
      <c r="AU530" s="128" t="s">
        <v>69</v>
      </c>
      <c r="AY530" s="121" t="s">
        <v>195</v>
      </c>
      <c r="BK530" s="129">
        <f>SUM(BK531:BK560)</f>
        <v>0</v>
      </c>
    </row>
    <row r="531" spans="2:65" s="1" customFormat="1" ht="16.5" customHeight="1">
      <c r="B531" s="33"/>
      <c r="C531" s="132" t="s">
        <v>2030</v>
      </c>
      <c r="D531" s="132" t="s">
        <v>197</v>
      </c>
      <c r="E531" s="133" t="s">
        <v>10908</v>
      </c>
      <c r="F531" s="134" t="s">
        <v>10909</v>
      </c>
      <c r="G531" s="135" t="s">
        <v>331</v>
      </c>
      <c r="H531" s="136">
        <v>5.4</v>
      </c>
      <c r="I531" s="137"/>
      <c r="J531" s="138">
        <f>ROUND(I531*H531,2)</f>
        <v>0</v>
      </c>
      <c r="K531" s="134" t="s">
        <v>19</v>
      </c>
      <c r="L531" s="33"/>
      <c r="M531" s="139" t="s">
        <v>19</v>
      </c>
      <c r="N531" s="140" t="s">
        <v>40</v>
      </c>
      <c r="P531" s="141">
        <f>O531*H531</f>
        <v>0</v>
      </c>
      <c r="Q531" s="141">
        <v>0</v>
      </c>
      <c r="R531" s="141">
        <f>Q531*H531</f>
        <v>0</v>
      </c>
      <c r="S531" s="141">
        <v>0</v>
      </c>
      <c r="T531" s="142">
        <f>S531*H531</f>
        <v>0</v>
      </c>
      <c r="AR531" s="143" t="s">
        <v>202</v>
      </c>
      <c r="AT531" s="143" t="s">
        <v>197</v>
      </c>
      <c r="AU531" s="143" t="s">
        <v>76</v>
      </c>
      <c r="AY531" s="18" t="s">
        <v>195</v>
      </c>
      <c r="BE531" s="144">
        <f>IF(N531="základní",J531,0)</f>
        <v>0</v>
      </c>
      <c r="BF531" s="144">
        <f>IF(N531="snížená",J531,0)</f>
        <v>0</v>
      </c>
      <c r="BG531" s="144">
        <f>IF(N531="zákl. přenesená",J531,0)</f>
        <v>0</v>
      </c>
      <c r="BH531" s="144">
        <f>IF(N531="sníž. přenesená",J531,0)</f>
        <v>0</v>
      </c>
      <c r="BI531" s="144">
        <f>IF(N531="nulová",J531,0)</f>
        <v>0</v>
      </c>
      <c r="BJ531" s="18" t="s">
        <v>76</v>
      </c>
      <c r="BK531" s="144">
        <f>ROUND(I531*H531,2)</f>
        <v>0</v>
      </c>
      <c r="BL531" s="18" t="s">
        <v>202</v>
      </c>
      <c r="BM531" s="143" t="s">
        <v>10910</v>
      </c>
    </row>
    <row r="532" spans="2:65" s="1" customFormat="1">
      <c r="B532" s="33"/>
      <c r="D532" s="145" t="s">
        <v>204</v>
      </c>
      <c r="F532" s="146" t="s">
        <v>10909</v>
      </c>
      <c r="I532" s="147"/>
      <c r="L532" s="33"/>
      <c r="M532" s="148"/>
      <c r="T532" s="54"/>
      <c r="AT532" s="18" t="s">
        <v>204</v>
      </c>
      <c r="AU532" s="18" t="s">
        <v>76</v>
      </c>
    </row>
    <row r="533" spans="2:65" s="12" customFormat="1">
      <c r="B533" s="151"/>
      <c r="D533" s="145" t="s">
        <v>208</v>
      </c>
      <c r="E533" s="152" t="s">
        <v>19</v>
      </c>
      <c r="F533" s="153" t="s">
        <v>10911</v>
      </c>
      <c r="H533" s="152" t="s">
        <v>19</v>
      </c>
      <c r="I533" s="154"/>
      <c r="L533" s="151"/>
      <c r="M533" s="155"/>
      <c r="T533" s="156"/>
      <c r="AT533" s="152" t="s">
        <v>208</v>
      </c>
      <c r="AU533" s="152" t="s">
        <v>76</v>
      </c>
      <c r="AV533" s="12" t="s">
        <v>76</v>
      </c>
      <c r="AW533" s="12" t="s">
        <v>31</v>
      </c>
      <c r="AX533" s="12" t="s">
        <v>69</v>
      </c>
      <c r="AY533" s="152" t="s">
        <v>195</v>
      </c>
    </row>
    <row r="534" spans="2:65" s="13" customFormat="1">
      <c r="B534" s="157"/>
      <c r="D534" s="145" t="s">
        <v>208</v>
      </c>
      <c r="E534" s="158" t="s">
        <v>19</v>
      </c>
      <c r="F534" s="159" t="s">
        <v>10912</v>
      </c>
      <c r="H534" s="160">
        <v>5.4</v>
      </c>
      <c r="I534" s="161"/>
      <c r="L534" s="157"/>
      <c r="M534" s="162"/>
      <c r="T534" s="163"/>
      <c r="AT534" s="158" t="s">
        <v>208</v>
      </c>
      <c r="AU534" s="158" t="s">
        <v>76</v>
      </c>
      <c r="AV534" s="13" t="s">
        <v>78</v>
      </c>
      <c r="AW534" s="13" t="s">
        <v>31</v>
      </c>
      <c r="AX534" s="13" t="s">
        <v>69</v>
      </c>
      <c r="AY534" s="158" t="s">
        <v>195</v>
      </c>
    </row>
    <row r="535" spans="2:65" s="14" customFormat="1">
      <c r="B535" s="164"/>
      <c r="D535" s="145" t="s">
        <v>208</v>
      </c>
      <c r="E535" s="165" t="s">
        <v>19</v>
      </c>
      <c r="F535" s="166" t="s">
        <v>220</v>
      </c>
      <c r="H535" s="167">
        <v>5.4</v>
      </c>
      <c r="I535" s="168"/>
      <c r="L535" s="164"/>
      <c r="M535" s="169"/>
      <c r="T535" s="170"/>
      <c r="AT535" s="165" t="s">
        <v>208</v>
      </c>
      <c r="AU535" s="165" t="s">
        <v>76</v>
      </c>
      <c r="AV535" s="14" t="s">
        <v>202</v>
      </c>
      <c r="AW535" s="14" t="s">
        <v>31</v>
      </c>
      <c r="AX535" s="14" t="s">
        <v>76</v>
      </c>
      <c r="AY535" s="165" t="s">
        <v>195</v>
      </c>
    </row>
    <row r="536" spans="2:65" s="1" customFormat="1" ht="16.5" customHeight="1">
      <c r="B536" s="33"/>
      <c r="C536" s="132" t="s">
        <v>2038</v>
      </c>
      <c r="D536" s="132" t="s">
        <v>197</v>
      </c>
      <c r="E536" s="133" t="s">
        <v>10913</v>
      </c>
      <c r="F536" s="134" t="s">
        <v>10914</v>
      </c>
      <c r="G536" s="135" t="s">
        <v>331</v>
      </c>
      <c r="H536" s="136">
        <v>5.4</v>
      </c>
      <c r="I536" s="137"/>
      <c r="J536" s="138">
        <f>ROUND(I536*H536,2)</f>
        <v>0</v>
      </c>
      <c r="K536" s="134" t="s">
        <v>19</v>
      </c>
      <c r="L536" s="33"/>
      <c r="M536" s="139" t="s">
        <v>19</v>
      </c>
      <c r="N536" s="140" t="s">
        <v>40</v>
      </c>
      <c r="P536" s="141">
        <f>O536*H536</f>
        <v>0</v>
      </c>
      <c r="Q536" s="141">
        <v>0</v>
      </c>
      <c r="R536" s="141">
        <f>Q536*H536</f>
        <v>0</v>
      </c>
      <c r="S536" s="141">
        <v>0</v>
      </c>
      <c r="T536" s="142">
        <f>S536*H536</f>
        <v>0</v>
      </c>
      <c r="AR536" s="143" t="s">
        <v>202</v>
      </c>
      <c r="AT536" s="143" t="s">
        <v>197</v>
      </c>
      <c r="AU536" s="143" t="s">
        <v>76</v>
      </c>
      <c r="AY536" s="18" t="s">
        <v>195</v>
      </c>
      <c r="BE536" s="144">
        <f>IF(N536="základní",J536,0)</f>
        <v>0</v>
      </c>
      <c r="BF536" s="144">
        <f>IF(N536="snížená",J536,0)</f>
        <v>0</v>
      </c>
      <c r="BG536" s="144">
        <f>IF(N536="zákl. přenesená",J536,0)</f>
        <v>0</v>
      </c>
      <c r="BH536" s="144">
        <f>IF(N536="sníž. přenesená",J536,0)</f>
        <v>0</v>
      </c>
      <c r="BI536" s="144">
        <f>IF(N536="nulová",J536,0)</f>
        <v>0</v>
      </c>
      <c r="BJ536" s="18" t="s">
        <v>76</v>
      </c>
      <c r="BK536" s="144">
        <f>ROUND(I536*H536,2)</f>
        <v>0</v>
      </c>
      <c r="BL536" s="18" t="s">
        <v>202</v>
      </c>
      <c r="BM536" s="143" t="s">
        <v>10915</v>
      </c>
    </row>
    <row r="537" spans="2:65" s="1" customFormat="1">
      <c r="B537" s="33"/>
      <c r="D537" s="145" t="s">
        <v>204</v>
      </c>
      <c r="F537" s="146" t="s">
        <v>10914</v>
      </c>
      <c r="I537" s="147"/>
      <c r="L537" s="33"/>
      <c r="M537" s="148"/>
      <c r="T537" s="54"/>
      <c r="AT537" s="18" t="s">
        <v>204</v>
      </c>
      <c r="AU537" s="18" t="s">
        <v>76</v>
      </c>
    </row>
    <row r="538" spans="2:65" s="12" customFormat="1">
      <c r="B538" s="151"/>
      <c r="D538" s="145" t="s">
        <v>208</v>
      </c>
      <c r="E538" s="152" t="s">
        <v>19</v>
      </c>
      <c r="F538" s="153" t="s">
        <v>10916</v>
      </c>
      <c r="H538" s="152" t="s">
        <v>19</v>
      </c>
      <c r="I538" s="154"/>
      <c r="L538" s="151"/>
      <c r="M538" s="155"/>
      <c r="T538" s="156"/>
      <c r="AT538" s="152" t="s">
        <v>208</v>
      </c>
      <c r="AU538" s="152" t="s">
        <v>76</v>
      </c>
      <c r="AV538" s="12" t="s">
        <v>76</v>
      </c>
      <c r="AW538" s="12" t="s">
        <v>31</v>
      </c>
      <c r="AX538" s="12" t="s">
        <v>69</v>
      </c>
      <c r="AY538" s="152" t="s">
        <v>195</v>
      </c>
    </row>
    <row r="539" spans="2:65" s="13" customFormat="1">
      <c r="B539" s="157"/>
      <c r="D539" s="145" t="s">
        <v>208</v>
      </c>
      <c r="E539" s="158" t="s">
        <v>19</v>
      </c>
      <c r="F539" s="159" t="s">
        <v>10917</v>
      </c>
      <c r="H539" s="160">
        <v>5.4</v>
      </c>
      <c r="I539" s="161"/>
      <c r="L539" s="157"/>
      <c r="M539" s="162"/>
      <c r="T539" s="163"/>
      <c r="AT539" s="158" t="s">
        <v>208</v>
      </c>
      <c r="AU539" s="158" t="s">
        <v>76</v>
      </c>
      <c r="AV539" s="13" t="s">
        <v>78</v>
      </c>
      <c r="AW539" s="13" t="s">
        <v>31</v>
      </c>
      <c r="AX539" s="13" t="s">
        <v>69</v>
      </c>
      <c r="AY539" s="158" t="s">
        <v>195</v>
      </c>
    </row>
    <row r="540" spans="2:65" s="14" customFormat="1">
      <c r="B540" s="164"/>
      <c r="D540" s="145" t="s">
        <v>208</v>
      </c>
      <c r="E540" s="165" t="s">
        <v>19</v>
      </c>
      <c r="F540" s="166" t="s">
        <v>220</v>
      </c>
      <c r="H540" s="167">
        <v>5.4</v>
      </c>
      <c r="I540" s="168"/>
      <c r="L540" s="164"/>
      <c r="M540" s="169"/>
      <c r="T540" s="170"/>
      <c r="AT540" s="165" t="s">
        <v>208</v>
      </c>
      <c r="AU540" s="165" t="s">
        <v>76</v>
      </c>
      <c r="AV540" s="14" t="s">
        <v>202</v>
      </c>
      <c r="AW540" s="14" t="s">
        <v>31</v>
      </c>
      <c r="AX540" s="14" t="s">
        <v>76</v>
      </c>
      <c r="AY540" s="165" t="s">
        <v>195</v>
      </c>
    </row>
    <row r="541" spans="2:65" s="1" customFormat="1" ht="16.5" customHeight="1">
      <c r="B541" s="33"/>
      <c r="C541" s="132" t="s">
        <v>2046</v>
      </c>
      <c r="D541" s="132" t="s">
        <v>197</v>
      </c>
      <c r="E541" s="133" t="s">
        <v>10918</v>
      </c>
      <c r="F541" s="134" t="s">
        <v>10919</v>
      </c>
      <c r="G541" s="135" t="s">
        <v>331</v>
      </c>
      <c r="H541" s="136">
        <v>5.4</v>
      </c>
      <c r="I541" s="137"/>
      <c r="J541" s="138">
        <f>ROUND(I541*H541,2)</f>
        <v>0</v>
      </c>
      <c r="K541" s="134" t="s">
        <v>19</v>
      </c>
      <c r="L541" s="33"/>
      <c r="M541" s="139" t="s">
        <v>19</v>
      </c>
      <c r="N541" s="140" t="s">
        <v>40</v>
      </c>
      <c r="P541" s="141">
        <f>O541*H541</f>
        <v>0</v>
      </c>
      <c r="Q541" s="141">
        <v>0</v>
      </c>
      <c r="R541" s="141">
        <f>Q541*H541</f>
        <v>0</v>
      </c>
      <c r="S541" s="141">
        <v>0</v>
      </c>
      <c r="T541" s="142">
        <f>S541*H541</f>
        <v>0</v>
      </c>
      <c r="AR541" s="143" t="s">
        <v>202</v>
      </c>
      <c r="AT541" s="143" t="s">
        <v>197</v>
      </c>
      <c r="AU541" s="143" t="s">
        <v>76</v>
      </c>
      <c r="AY541" s="18" t="s">
        <v>195</v>
      </c>
      <c r="BE541" s="144">
        <f>IF(N541="základní",J541,0)</f>
        <v>0</v>
      </c>
      <c r="BF541" s="144">
        <f>IF(N541="snížená",J541,0)</f>
        <v>0</v>
      </c>
      <c r="BG541" s="144">
        <f>IF(N541="zákl. přenesená",J541,0)</f>
        <v>0</v>
      </c>
      <c r="BH541" s="144">
        <f>IF(N541="sníž. přenesená",J541,0)</f>
        <v>0</v>
      </c>
      <c r="BI541" s="144">
        <f>IF(N541="nulová",J541,0)</f>
        <v>0</v>
      </c>
      <c r="BJ541" s="18" t="s">
        <v>76</v>
      </c>
      <c r="BK541" s="144">
        <f>ROUND(I541*H541,2)</f>
        <v>0</v>
      </c>
      <c r="BL541" s="18" t="s">
        <v>202</v>
      </c>
      <c r="BM541" s="143" t="s">
        <v>10920</v>
      </c>
    </row>
    <row r="542" spans="2:65" s="1" customFormat="1">
      <c r="B542" s="33"/>
      <c r="D542" s="145" t="s">
        <v>204</v>
      </c>
      <c r="F542" s="146" t="s">
        <v>10919</v>
      </c>
      <c r="I542" s="147"/>
      <c r="L542" s="33"/>
      <c r="M542" s="148"/>
      <c r="T542" s="54"/>
      <c r="AT542" s="18" t="s">
        <v>204</v>
      </c>
      <c r="AU542" s="18" t="s">
        <v>76</v>
      </c>
    </row>
    <row r="543" spans="2:65" s="12" customFormat="1">
      <c r="B543" s="151"/>
      <c r="D543" s="145" t="s">
        <v>208</v>
      </c>
      <c r="E543" s="152" t="s">
        <v>19</v>
      </c>
      <c r="F543" s="153" t="s">
        <v>10921</v>
      </c>
      <c r="H543" s="152" t="s">
        <v>19</v>
      </c>
      <c r="I543" s="154"/>
      <c r="L543" s="151"/>
      <c r="M543" s="155"/>
      <c r="T543" s="156"/>
      <c r="AT543" s="152" t="s">
        <v>208</v>
      </c>
      <c r="AU543" s="152" t="s">
        <v>76</v>
      </c>
      <c r="AV543" s="12" t="s">
        <v>76</v>
      </c>
      <c r="AW543" s="12" t="s">
        <v>31</v>
      </c>
      <c r="AX543" s="12" t="s">
        <v>69</v>
      </c>
      <c r="AY543" s="152" t="s">
        <v>195</v>
      </c>
    </row>
    <row r="544" spans="2:65" s="13" customFormat="1">
      <c r="B544" s="157"/>
      <c r="D544" s="145" t="s">
        <v>208</v>
      </c>
      <c r="E544" s="158" t="s">
        <v>19</v>
      </c>
      <c r="F544" s="159" t="s">
        <v>10917</v>
      </c>
      <c r="H544" s="160">
        <v>5.4</v>
      </c>
      <c r="I544" s="161"/>
      <c r="L544" s="157"/>
      <c r="M544" s="162"/>
      <c r="T544" s="163"/>
      <c r="AT544" s="158" t="s">
        <v>208</v>
      </c>
      <c r="AU544" s="158" t="s">
        <v>76</v>
      </c>
      <c r="AV544" s="13" t="s">
        <v>78</v>
      </c>
      <c r="AW544" s="13" t="s">
        <v>31</v>
      </c>
      <c r="AX544" s="13" t="s">
        <v>69</v>
      </c>
      <c r="AY544" s="158" t="s">
        <v>195</v>
      </c>
    </row>
    <row r="545" spans="2:65" s="14" customFormat="1">
      <c r="B545" s="164"/>
      <c r="D545" s="145" t="s">
        <v>208</v>
      </c>
      <c r="E545" s="165" t="s">
        <v>19</v>
      </c>
      <c r="F545" s="166" t="s">
        <v>220</v>
      </c>
      <c r="H545" s="167">
        <v>5.4</v>
      </c>
      <c r="I545" s="168"/>
      <c r="L545" s="164"/>
      <c r="M545" s="169"/>
      <c r="T545" s="170"/>
      <c r="AT545" s="165" t="s">
        <v>208</v>
      </c>
      <c r="AU545" s="165" t="s">
        <v>76</v>
      </c>
      <c r="AV545" s="14" t="s">
        <v>202</v>
      </c>
      <c r="AW545" s="14" t="s">
        <v>31</v>
      </c>
      <c r="AX545" s="14" t="s">
        <v>76</v>
      </c>
      <c r="AY545" s="165" t="s">
        <v>195</v>
      </c>
    </row>
    <row r="546" spans="2:65" s="1" customFormat="1" ht="16.5" customHeight="1">
      <c r="B546" s="33"/>
      <c r="C546" s="132" t="s">
        <v>2052</v>
      </c>
      <c r="D546" s="132" t="s">
        <v>197</v>
      </c>
      <c r="E546" s="133" t="s">
        <v>10908</v>
      </c>
      <c r="F546" s="134" t="s">
        <v>10909</v>
      </c>
      <c r="G546" s="135" t="s">
        <v>331</v>
      </c>
      <c r="H546" s="136">
        <v>5.4</v>
      </c>
      <c r="I546" s="137"/>
      <c r="J546" s="138">
        <f>ROUND(I546*H546,2)</f>
        <v>0</v>
      </c>
      <c r="K546" s="134" t="s">
        <v>19</v>
      </c>
      <c r="L546" s="33"/>
      <c r="M546" s="139" t="s">
        <v>19</v>
      </c>
      <c r="N546" s="140" t="s">
        <v>40</v>
      </c>
      <c r="P546" s="141">
        <f>O546*H546</f>
        <v>0</v>
      </c>
      <c r="Q546" s="141">
        <v>0</v>
      </c>
      <c r="R546" s="141">
        <f>Q546*H546</f>
        <v>0</v>
      </c>
      <c r="S546" s="141">
        <v>0</v>
      </c>
      <c r="T546" s="142">
        <f>S546*H546</f>
        <v>0</v>
      </c>
      <c r="AR546" s="143" t="s">
        <v>202</v>
      </c>
      <c r="AT546" s="143" t="s">
        <v>197</v>
      </c>
      <c r="AU546" s="143" t="s">
        <v>76</v>
      </c>
      <c r="AY546" s="18" t="s">
        <v>195</v>
      </c>
      <c r="BE546" s="144">
        <f>IF(N546="základní",J546,0)</f>
        <v>0</v>
      </c>
      <c r="BF546" s="144">
        <f>IF(N546="snížená",J546,0)</f>
        <v>0</v>
      </c>
      <c r="BG546" s="144">
        <f>IF(N546="zákl. přenesená",J546,0)</f>
        <v>0</v>
      </c>
      <c r="BH546" s="144">
        <f>IF(N546="sníž. přenesená",J546,0)</f>
        <v>0</v>
      </c>
      <c r="BI546" s="144">
        <f>IF(N546="nulová",J546,0)</f>
        <v>0</v>
      </c>
      <c r="BJ546" s="18" t="s">
        <v>76</v>
      </c>
      <c r="BK546" s="144">
        <f>ROUND(I546*H546,2)</f>
        <v>0</v>
      </c>
      <c r="BL546" s="18" t="s">
        <v>202</v>
      </c>
      <c r="BM546" s="143" t="s">
        <v>10922</v>
      </c>
    </row>
    <row r="547" spans="2:65" s="1" customFormat="1">
      <c r="B547" s="33"/>
      <c r="D547" s="145" t="s">
        <v>204</v>
      </c>
      <c r="F547" s="146" t="s">
        <v>10909</v>
      </c>
      <c r="I547" s="147"/>
      <c r="L547" s="33"/>
      <c r="M547" s="148"/>
      <c r="T547" s="54"/>
      <c r="AT547" s="18" t="s">
        <v>204</v>
      </c>
      <c r="AU547" s="18" t="s">
        <v>76</v>
      </c>
    </row>
    <row r="548" spans="2:65" s="12" customFormat="1">
      <c r="B548" s="151"/>
      <c r="D548" s="145" t="s">
        <v>208</v>
      </c>
      <c r="E548" s="152" t="s">
        <v>19</v>
      </c>
      <c r="F548" s="153" t="s">
        <v>10911</v>
      </c>
      <c r="H548" s="152" t="s">
        <v>19</v>
      </c>
      <c r="I548" s="154"/>
      <c r="L548" s="151"/>
      <c r="M548" s="155"/>
      <c r="T548" s="156"/>
      <c r="AT548" s="152" t="s">
        <v>208</v>
      </c>
      <c r="AU548" s="152" t="s">
        <v>76</v>
      </c>
      <c r="AV548" s="12" t="s">
        <v>76</v>
      </c>
      <c r="AW548" s="12" t="s">
        <v>31</v>
      </c>
      <c r="AX548" s="12" t="s">
        <v>69</v>
      </c>
      <c r="AY548" s="152" t="s">
        <v>195</v>
      </c>
    </row>
    <row r="549" spans="2:65" s="13" customFormat="1">
      <c r="B549" s="157"/>
      <c r="D549" s="145" t="s">
        <v>208</v>
      </c>
      <c r="E549" s="158" t="s">
        <v>19</v>
      </c>
      <c r="F549" s="159" t="s">
        <v>10912</v>
      </c>
      <c r="H549" s="160">
        <v>5.4</v>
      </c>
      <c r="I549" s="161"/>
      <c r="L549" s="157"/>
      <c r="M549" s="162"/>
      <c r="T549" s="163"/>
      <c r="AT549" s="158" t="s">
        <v>208</v>
      </c>
      <c r="AU549" s="158" t="s">
        <v>76</v>
      </c>
      <c r="AV549" s="13" t="s">
        <v>78</v>
      </c>
      <c r="AW549" s="13" t="s">
        <v>31</v>
      </c>
      <c r="AX549" s="13" t="s">
        <v>69</v>
      </c>
      <c r="AY549" s="158" t="s">
        <v>195</v>
      </c>
    </row>
    <row r="550" spans="2:65" s="14" customFormat="1">
      <c r="B550" s="164"/>
      <c r="D550" s="145" t="s">
        <v>208</v>
      </c>
      <c r="E550" s="165" t="s">
        <v>19</v>
      </c>
      <c r="F550" s="166" t="s">
        <v>220</v>
      </c>
      <c r="H550" s="167">
        <v>5.4</v>
      </c>
      <c r="I550" s="168"/>
      <c r="L550" s="164"/>
      <c r="M550" s="169"/>
      <c r="T550" s="170"/>
      <c r="AT550" s="165" t="s">
        <v>208</v>
      </c>
      <c r="AU550" s="165" t="s">
        <v>76</v>
      </c>
      <c r="AV550" s="14" t="s">
        <v>202</v>
      </c>
      <c r="AW550" s="14" t="s">
        <v>31</v>
      </c>
      <c r="AX550" s="14" t="s">
        <v>76</v>
      </c>
      <c r="AY550" s="165" t="s">
        <v>195</v>
      </c>
    </row>
    <row r="551" spans="2:65" s="1" customFormat="1" ht="16.5" customHeight="1">
      <c r="B551" s="33"/>
      <c r="C551" s="132" t="s">
        <v>2059</v>
      </c>
      <c r="D551" s="132" t="s">
        <v>197</v>
      </c>
      <c r="E551" s="133" t="s">
        <v>10913</v>
      </c>
      <c r="F551" s="134" t="s">
        <v>10914</v>
      </c>
      <c r="G551" s="135" t="s">
        <v>331</v>
      </c>
      <c r="H551" s="136">
        <v>5.4</v>
      </c>
      <c r="I551" s="137"/>
      <c r="J551" s="138">
        <f>ROUND(I551*H551,2)</f>
        <v>0</v>
      </c>
      <c r="K551" s="134" t="s">
        <v>19</v>
      </c>
      <c r="L551" s="33"/>
      <c r="M551" s="139" t="s">
        <v>19</v>
      </c>
      <c r="N551" s="140" t="s">
        <v>40</v>
      </c>
      <c r="P551" s="141">
        <f>O551*H551</f>
        <v>0</v>
      </c>
      <c r="Q551" s="141">
        <v>0</v>
      </c>
      <c r="R551" s="141">
        <f>Q551*H551</f>
        <v>0</v>
      </c>
      <c r="S551" s="141">
        <v>0</v>
      </c>
      <c r="T551" s="142">
        <f>S551*H551</f>
        <v>0</v>
      </c>
      <c r="AR551" s="143" t="s">
        <v>202</v>
      </c>
      <c r="AT551" s="143" t="s">
        <v>197</v>
      </c>
      <c r="AU551" s="143" t="s">
        <v>76</v>
      </c>
      <c r="AY551" s="18" t="s">
        <v>195</v>
      </c>
      <c r="BE551" s="144">
        <f>IF(N551="základní",J551,0)</f>
        <v>0</v>
      </c>
      <c r="BF551" s="144">
        <f>IF(N551="snížená",J551,0)</f>
        <v>0</v>
      </c>
      <c r="BG551" s="144">
        <f>IF(N551="zákl. přenesená",J551,0)</f>
        <v>0</v>
      </c>
      <c r="BH551" s="144">
        <f>IF(N551="sníž. přenesená",J551,0)</f>
        <v>0</v>
      </c>
      <c r="BI551" s="144">
        <f>IF(N551="nulová",J551,0)</f>
        <v>0</v>
      </c>
      <c r="BJ551" s="18" t="s">
        <v>76</v>
      </c>
      <c r="BK551" s="144">
        <f>ROUND(I551*H551,2)</f>
        <v>0</v>
      </c>
      <c r="BL551" s="18" t="s">
        <v>202</v>
      </c>
      <c r="BM551" s="143" t="s">
        <v>10923</v>
      </c>
    </row>
    <row r="552" spans="2:65" s="1" customFormat="1">
      <c r="B552" s="33"/>
      <c r="D552" s="145" t="s">
        <v>204</v>
      </c>
      <c r="F552" s="146" t="s">
        <v>10914</v>
      </c>
      <c r="I552" s="147"/>
      <c r="L552" s="33"/>
      <c r="M552" s="148"/>
      <c r="T552" s="54"/>
      <c r="AT552" s="18" t="s">
        <v>204</v>
      </c>
      <c r="AU552" s="18" t="s">
        <v>76</v>
      </c>
    </row>
    <row r="553" spans="2:65" s="12" customFormat="1">
      <c r="B553" s="151"/>
      <c r="D553" s="145" t="s">
        <v>208</v>
      </c>
      <c r="E553" s="152" t="s">
        <v>19</v>
      </c>
      <c r="F553" s="153" t="s">
        <v>10916</v>
      </c>
      <c r="H553" s="152" t="s">
        <v>19</v>
      </c>
      <c r="I553" s="154"/>
      <c r="L553" s="151"/>
      <c r="M553" s="155"/>
      <c r="T553" s="156"/>
      <c r="AT553" s="152" t="s">
        <v>208</v>
      </c>
      <c r="AU553" s="152" t="s">
        <v>76</v>
      </c>
      <c r="AV553" s="12" t="s">
        <v>76</v>
      </c>
      <c r="AW553" s="12" t="s">
        <v>31</v>
      </c>
      <c r="AX553" s="12" t="s">
        <v>69</v>
      </c>
      <c r="AY553" s="152" t="s">
        <v>195</v>
      </c>
    </row>
    <row r="554" spans="2:65" s="13" customFormat="1">
      <c r="B554" s="157"/>
      <c r="D554" s="145" t="s">
        <v>208</v>
      </c>
      <c r="E554" s="158" t="s">
        <v>19</v>
      </c>
      <c r="F554" s="159" t="s">
        <v>10917</v>
      </c>
      <c r="H554" s="160">
        <v>5.4</v>
      </c>
      <c r="I554" s="161"/>
      <c r="L554" s="157"/>
      <c r="M554" s="162"/>
      <c r="T554" s="163"/>
      <c r="AT554" s="158" t="s">
        <v>208</v>
      </c>
      <c r="AU554" s="158" t="s">
        <v>76</v>
      </c>
      <c r="AV554" s="13" t="s">
        <v>78</v>
      </c>
      <c r="AW554" s="13" t="s">
        <v>31</v>
      </c>
      <c r="AX554" s="13" t="s">
        <v>69</v>
      </c>
      <c r="AY554" s="158" t="s">
        <v>195</v>
      </c>
    </row>
    <row r="555" spans="2:65" s="14" customFormat="1">
      <c r="B555" s="164"/>
      <c r="D555" s="145" t="s">
        <v>208</v>
      </c>
      <c r="E555" s="165" t="s">
        <v>19</v>
      </c>
      <c r="F555" s="166" t="s">
        <v>220</v>
      </c>
      <c r="H555" s="167">
        <v>5.4</v>
      </c>
      <c r="I555" s="168"/>
      <c r="L555" s="164"/>
      <c r="M555" s="169"/>
      <c r="T555" s="170"/>
      <c r="AT555" s="165" t="s">
        <v>208</v>
      </c>
      <c r="AU555" s="165" t="s">
        <v>76</v>
      </c>
      <c r="AV555" s="14" t="s">
        <v>202</v>
      </c>
      <c r="AW555" s="14" t="s">
        <v>31</v>
      </c>
      <c r="AX555" s="14" t="s">
        <v>76</v>
      </c>
      <c r="AY555" s="165" t="s">
        <v>195</v>
      </c>
    </row>
    <row r="556" spans="2:65" s="1" customFormat="1" ht="16.5" customHeight="1">
      <c r="B556" s="33"/>
      <c r="C556" s="132" t="s">
        <v>2065</v>
      </c>
      <c r="D556" s="132" t="s">
        <v>197</v>
      </c>
      <c r="E556" s="133" t="s">
        <v>10918</v>
      </c>
      <c r="F556" s="134" t="s">
        <v>10919</v>
      </c>
      <c r="G556" s="135" t="s">
        <v>331</v>
      </c>
      <c r="H556" s="136">
        <v>5.4</v>
      </c>
      <c r="I556" s="137"/>
      <c r="J556" s="138">
        <f>ROUND(I556*H556,2)</f>
        <v>0</v>
      </c>
      <c r="K556" s="134" t="s">
        <v>19</v>
      </c>
      <c r="L556" s="33"/>
      <c r="M556" s="139" t="s">
        <v>19</v>
      </c>
      <c r="N556" s="140" t="s">
        <v>40</v>
      </c>
      <c r="P556" s="141">
        <f>O556*H556</f>
        <v>0</v>
      </c>
      <c r="Q556" s="141">
        <v>0</v>
      </c>
      <c r="R556" s="141">
        <f>Q556*H556</f>
        <v>0</v>
      </c>
      <c r="S556" s="141">
        <v>0</v>
      </c>
      <c r="T556" s="142">
        <f>S556*H556</f>
        <v>0</v>
      </c>
      <c r="AR556" s="143" t="s">
        <v>202</v>
      </c>
      <c r="AT556" s="143" t="s">
        <v>197</v>
      </c>
      <c r="AU556" s="143" t="s">
        <v>76</v>
      </c>
      <c r="AY556" s="18" t="s">
        <v>195</v>
      </c>
      <c r="BE556" s="144">
        <f>IF(N556="základní",J556,0)</f>
        <v>0</v>
      </c>
      <c r="BF556" s="144">
        <f>IF(N556="snížená",J556,0)</f>
        <v>0</v>
      </c>
      <c r="BG556" s="144">
        <f>IF(N556="zákl. přenesená",J556,0)</f>
        <v>0</v>
      </c>
      <c r="BH556" s="144">
        <f>IF(N556="sníž. přenesená",J556,0)</f>
        <v>0</v>
      </c>
      <c r="BI556" s="144">
        <f>IF(N556="nulová",J556,0)</f>
        <v>0</v>
      </c>
      <c r="BJ556" s="18" t="s">
        <v>76</v>
      </c>
      <c r="BK556" s="144">
        <f>ROUND(I556*H556,2)</f>
        <v>0</v>
      </c>
      <c r="BL556" s="18" t="s">
        <v>202</v>
      </c>
      <c r="BM556" s="143" t="s">
        <v>10924</v>
      </c>
    </row>
    <row r="557" spans="2:65" s="1" customFormat="1">
      <c r="B557" s="33"/>
      <c r="D557" s="145" t="s">
        <v>204</v>
      </c>
      <c r="F557" s="146" t="s">
        <v>10919</v>
      </c>
      <c r="I557" s="147"/>
      <c r="L557" s="33"/>
      <c r="M557" s="148"/>
      <c r="T557" s="54"/>
      <c r="AT557" s="18" t="s">
        <v>204</v>
      </c>
      <c r="AU557" s="18" t="s">
        <v>76</v>
      </c>
    </row>
    <row r="558" spans="2:65" s="12" customFormat="1">
      <c r="B558" s="151"/>
      <c r="D558" s="145" t="s">
        <v>208</v>
      </c>
      <c r="E558" s="152" t="s">
        <v>19</v>
      </c>
      <c r="F558" s="153" t="s">
        <v>10921</v>
      </c>
      <c r="H558" s="152" t="s">
        <v>19</v>
      </c>
      <c r="I558" s="154"/>
      <c r="L558" s="151"/>
      <c r="M558" s="155"/>
      <c r="T558" s="156"/>
      <c r="AT558" s="152" t="s">
        <v>208</v>
      </c>
      <c r="AU558" s="152" t="s">
        <v>76</v>
      </c>
      <c r="AV558" s="12" t="s">
        <v>76</v>
      </c>
      <c r="AW558" s="12" t="s">
        <v>31</v>
      </c>
      <c r="AX558" s="12" t="s">
        <v>69</v>
      </c>
      <c r="AY558" s="152" t="s">
        <v>195</v>
      </c>
    </row>
    <row r="559" spans="2:65" s="13" customFormat="1">
      <c r="B559" s="157"/>
      <c r="D559" s="145" t="s">
        <v>208</v>
      </c>
      <c r="E559" s="158" t="s">
        <v>19</v>
      </c>
      <c r="F559" s="159" t="s">
        <v>10917</v>
      </c>
      <c r="H559" s="160">
        <v>5.4</v>
      </c>
      <c r="I559" s="161"/>
      <c r="L559" s="157"/>
      <c r="M559" s="162"/>
      <c r="T559" s="163"/>
      <c r="AT559" s="158" t="s">
        <v>208</v>
      </c>
      <c r="AU559" s="158" t="s">
        <v>76</v>
      </c>
      <c r="AV559" s="13" t="s">
        <v>78</v>
      </c>
      <c r="AW559" s="13" t="s">
        <v>31</v>
      </c>
      <c r="AX559" s="13" t="s">
        <v>69</v>
      </c>
      <c r="AY559" s="158" t="s">
        <v>195</v>
      </c>
    </row>
    <row r="560" spans="2:65" s="14" customFormat="1">
      <c r="B560" s="164"/>
      <c r="D560" s="145" t="s">
        <v>208</v>
      </c>
      <c r="E560" s="165" t="s">
        <v>19</v>
      </c>
      <c r="F560" s="166" t="s">
        <v>220</v>
      </c>
      <c r="H560" s="167">
        <v>5.4</v>
      </c>
      <c r="I560" s="168"/>
      <c r="L560" s="164"/>
      <c r="M560" s="169"/>
      <c r="T560" s="170"/>
      <c r="AT560" s="165" t="s">
        <v>208</v>
      </c>
      <c r="AU560" s="165" t="s">
        <v>76</v>
      </c>
      <c r="AV560" s="14" t="s">
        <v>202</v>
      </c>
      <c r="AW560" s="14" t="s">
        <v>31</v>
      </c>
      <c r="AX560" s="14" t="s">
        <v>76</v>
      </c>
      <c r="AY560" s="165" t="s">
        <v>195</v>
      </c>
    </row>
    <row r="561" spans="2:65" s="11" customFormat="1" ht="25.9" customHeight="1">
      <c r="B561" s="120"/>
      <c r="D561" s="121" t="s">
        <v>68</v>
      </c>
      <c r="E561" s="122" t="s">
        <v>2618</v>
      </c>
      <c r="F561" s="122" t="s">
        <v>7932</v>
      </c>
      <c r="I561" s="123"/>
      <c r="J561" s="124">
        <f>BK561</f>
        <v>0</v>
      </c>
      <c r="L561" s="120"/>
      <c r="M561" s="125"/>
      <c r="P561" s="126">
        <f>SUM(P562:P734)</f>
        <v>0</v>
      </c>
      <c r="R561" s="126">
        <f>SUM(R562:R734)</f>
        <v>0</v>
      </c>
      <c r="T561" s="127">
        <f>SUM(T562:T734)</f>
        <v>0</v>
      </c>
      <c r="AR561" s="121" t="s">
        <v>221</v>
      </c>
      <c r="AT561" s="128" t="s">
        <v>68</v>
      </c>
      <c r="AU561" s="128" t="s">
        <v>69</v>
      </c>
      <c r="AY561" s="121" t="s">
        <v>195</v>
      </c>
      <c r="BK561" s="129">
        <f>SUM(BK562:BK734)</f>
        <v>0</v>
      </c>
    </row>
    <row r="562" spans="2:65" s="1" customFormat="1" ht="16.5" customHeight="1">
      <c r="B562" s="33"/>
      <c r="C562" s="132" t="s">
        <v>2071</v>
      </c>
      <c r="D562" s="132" t="s">
        <v>197</v>
      </c>
      <c r="E562" s="133" t="s">
        <v>10925</v>
      </c>
      <c r="F562" s="134" t="s">
        <v>10926</v>
      </c>
      <c r="G562" s="135" t="s">
        <v>2167</v>
      </c>
      <c r="H562" s="136">
        <v>23</v>
      </c>
      <c r="I562" s="137"/>
      <c r="J562" s="138">
        <f>ROUND(I562*H562,2)</f>
        <v>0</v>
      </c>
      <c r="K562" s="134" t="s">
        <v>19</v>
      </c>
      <c r="L562" s="33"/>
      <c r="M562" s="139" t="s">
        <v>19</v>
      </c>
      <c r="N562" s="140" t="s">
        <v>40</v>
      </c>
      <c r="P562" s="141">
        <f>O562*H562</f>
        <v>0</v>
      </c>
      <c r="Q562" s="141">
        <v>0</v>
      </c>
      <c r="R562" s="141">
        <f>Q562*H562</f>
        <v>0</v>
      </c>
      <c r="S562" s="141">
        <v>0</v>
      </c>
      <c r="T562" s="142">
        <f>S562*H562</f>
        <v>0</v>
      </c>
      <c r="AR562" s="143" t="s">
        <v>1525</v>
      </c>
      <c r="AT562" s="143" t="s">
        <v>197</v>
      </c>
      <c r="AU562" s="143" t="s">
        <v>76</v>
      </c>
      <c r="AY562" s="18" t="s">
        <v>195</v>
      </c>
      <c r="BE562" s="144">
        <f>IF(N562="základní",J562,0)</f>
        <v>0</v>
      </c>
      <c r="BF562" s="144">
        <f>IF(N562="snížená",J562,0)</f>
        <v>0</v>
      </c>
      <c r="BG562" s="144">
        <f>IF(N562="zákl. přenesená",J562,0)</f>
        <v>0</v>
      </c>
      <c r="BH562" s="144">
        <f>IF(N562="sníž. přenesená",J562,0)</f>
        <v>0</v>
      </c>
      <c r="BI562" s="144">
        <f>IF(N562="nulová",J562,0)</f>
        <v>0</v>
      </c>
      <c r="BJ562" s="18" t="s">
        <v>76</v>
      </c>
      <c r="BK562" s="144">
        <f>ROUND(I562*H562,2)</f>
        <v>0</v>
      </c>
      <c r="BL562" s="18" t="s">
        <v>1525</v>
      </c>
      <c r="BM562" s="143" t="s">
        <v>10927</v>
      </c>
    </row>
    <row r="563" spans="2:65" s="1" customFormat="1">
      <c r="B563" s="33"/>
      <c r="D563" s="145" t="s">
        <v>204</v>
      </c>
      <c r="F563" s="146" t="s">
        <v>10926</v>
      </c>
      <c r="I563" s="147"/>
      <c r="L563" s="33"/>
      <c r="M563" s="148"/>
      <c r="T563" s="54"/>
      <c r="AT563" s="18" t="s">
        <v>204</v>
      </c>
      <c r="AU563" s="18" t="s">
        <v>76</v>
      </c>
    </row>
    <row r="564" spans="2:65" s="12" customFormat="1">
      <c r="B564" s="151"/>
      <c r="D564" s="145" t="s">
        <v>208</v>
      </c>
      <c r="E564" s="152" t="s">
        <v>19</v>
      </c>
      <c r="F564" s="153" t="s">
        <v>10928</v>
      </c>
      <c r="H564" s="152" t="s">
        <v>19</v>
      </c>
      <c r="I564" s="154"/>
      <c r="L564" s="151"/>
      <c r="M564" s="155"/>
      <c r="T564" s="156"/>
      <c r="AT564" s="152" t="s">
        <v>208</v>
      </c>
      <c r="AU564" s="152" t="s">
        <v>76</v>
      </c>
      <c r="AV564" s="12" t="s">
        <v>76</v>
      </c>
      <c r="AW564" s="12" t="s">
        <v>31</v>
      </c>
      <c r="AX564" s="12" t="s">
        <v>69</v>
      </c>
      <c r="AY564" s="152" t="s">
        <v>195</v>
      </c>
    </row>
    <row r="565" spans="2:65" s="13" customFormat="1">
      <c r="B565" s="157"/>
      <c r="D565" s="145" t="s">
        <v>208</v>
      </c>
      <c r="E565" s="158" t="s">
        <v>19</v>
      </c>
      <c r="F565" s="159" t="s">
        <v>342</v>
      </c>
      <c r="H565" s="160">
        <v>17</v>
      </c>
      <c r="I565" s="161"/>
      <c r="L565" s="157"/>
      <c r="M565" s="162"/>
      <c r="T565" s="163"/>
      <c r="AT565" s="158" t="s">
        <v>208</v>
      </c>
      <c r="AU565" s="158" t="s">
        <v>76</v>
      </c>
      <c r="AV565" s="13" t="s">
        <v>78</v>
      </c>
      <c r="AW565" s="13" t="s">
        <v>31</v>
      </c>
      <c r="AX565" s="13" t="s">
        <v>69</v>
      </c>
      <c r="AY565" s="158" t="s">
        <v>195</v>
      </c>
    </row>
    <row r="566" spans="2:65" s="12" customFormat="1">
      <c r="B566" s="151"/>
      <c r="D566" s="145" t="s">
        <v>208</v>
      </c>
      <c r="E566" s="152" t="s">
        <v>19</v>
      </c>
      <c r="F566" s="153" t="s">
        <v>10929</v>
      </c>
      <c r="H566" s="152" t="s">
        <v>19</v>
      </c>
      <c r="I566" s="154"/>
      <c r="L566" s="151"/>
      <c r="M566" s="155"/>
      <c r="T566" s="156"/>
      <c r="AT566" s="152" t="s">
        <v>208</v>
      </c>
      <c r="AU566" s="152" t="s">
        <v>76</v>
      </c>
      <c r="AV566" s="12" t="s">
        <v>76</v>
      </c>
      <c r="AW566" s="12" t="s">
        <v>31</v>
      </c>
      <c r="AX566" s="12" t="s">
        <v>69</v>
      </c>
      <c r="AY566" s="152" t="s">
        <v>195</v>
      </c>
    </row>
    <row r="567" spans="2:65" s="13" customFormat="1">
      <c r="B567" s="157"/>
      <c r="D567" s="145" t="s">
        <v>208</v>
      </c>
      <c r="E567" s="158" t="s">
        <v>19</v>
      </c>
      <c r="F567" s="159" t="s">
        <v>78</v>
      </c>
      <c r="H567" s="160">
        <v>2</v>
      </c>
      <c r="I567" s="161"/>
      <c r="L567" s="157"/>
      <c r="M567" s="162"/>
      <c r="T567" s="163"/>
      <c r="AT567" s="158" t="s">
        <v>208</v>
      </c>
      <c r="AU567" s="158" t="s">
        <v>76</v>
      </c>
      <c r="AV567" s="13" t="s">
        <v>78</v>
      </c>
      <c r="AW567" s="13" t="s">
        <v>31</v>
      </c>
      <c r="AX567" s="13" t="s">
        <v>69</v>
      </c>
      <c r="AY567" s="158" t="s">
        <v>195</v>
      </c>
    </row>
    <row r="568" spans="2:65" s="12" customFormat="1">
      <c r="B568" s="151"/>
      <c r="D568" s="145" t="s">
        <v>208</v>
      </c>
      <c r="E568" s="152" t="s">
        <v>19</v>
      </c>
      <c r="F568" s="153" t="s">
        <v>10930</v>
      </c>
      <c r="H568" s="152" t="s">
        <v>19</v>
      </c>
      <c r="I568" s="154"/>
      <c r="L568" s="151"/>
      <c r="M568" s="155"/>
      <c r="T568" s="156"/>
      <c r="AT568" s="152" t="s">
        <v>208</v>
      </c>
      <c r="AU568" s="152" t="s">
        <v>76</v>
      </c>
      <c r="AV568" s="12" t="s">
        <v>76</v>
      </c>
      <c r="AW568" s="12" t="s">
        <v>31</v>
      </c>
      <c r="AX568" s="12" t="s">
        <v>69</v>
      </c>
      <c r="AY568" s="152" t="s">
        <v>195</v>
      </c>
    </row>
    <row r="569" spans="2:65" s="13" customFormat="1">
      <c r="B569" s="157"/>
      <c r="D569" s="145" t="s">
        <v>208</v>
      </c>
      <c r="E569" s="158" t="s">
        <v>19</v>
      </c>
      <c r="F569" s="159" t="s">
        <v>10931</v>
      </c>
      <c r="H569" s="160">
        <v>4</v>
      </c>
      <c r="I569" s="161"/>
      <c r="L569" s="157"/>
      <c r="M569" s="162"/>
      <c r="T569" s="163"/>
      <c r="AT569" s="158" t="s">
        <v>208</v>
      </c>
      <c r="AU569" s="158" t="s">
        <v>76</v>
      </c>
      <c r="AV569" s="13" t="s">
        <v>78</v>
      </c>
      <c r="AW569" s="13" t="s">
        <v>31</v>
      </c>
      <c r="AX569" s="13" t="s">
        <v>69</v>
      </c>
      <c r="AY569" s="158" t="s">
        <v>195</v>
      </c>
    </row>
    <row r="570" spans="2:65" s="14" customFormat="1">
      <c r="B570" s="164"/>
      <c r="D570" s="145" t="s">
        <v>208</v>
      </c>
      <c r="E570" s="165" t="s">
        <v>19</v>
      </c>
      <c r="F570" s="166" t="s">
        <v>220</v>
      </c>
      <c r="H570" s="167">
        <v>23</v>
      </c>
      <c r="I570" s="168"/>
      <c r="L570" s="164"/>
      <c r="M570" s="169"/>
      <c r="T570" s="170"/>
      <c r="AT570" s="165" t="s">
        <v>208</v>
      </c>
      <c r="AU570" s="165" t="s">
        <v>76</v>
      </c>
      <c r="AV570" s="14" t="s">
        <v>202</v>
      </c>
      <c r="AW570" s="14" t="s">
        <v>31</v>
      </c>
      <c r="AX570" s="14" t="s">
        <v>76</v>
      </c>
      <c r="AY570" s="165" t="s">
        <v>195</v>
      </c>
    </row>
    <row r="571" spans="2:65" s="1" customFormat="1" ht="16.5" customHeight="1">
      <c r="B571" s="33"/>
      <c r="C571" s="132" t="s">
        <v>2077</v>
      </c>
      <c r="D571" s="132" t="s">
        <v>197</v>
      </c>
      <c r="E571" s="133" t="s">
        <v>10529</v>
      </c>
      <c r="F571" s="134" t="s">
        <v>10530</v>
      </c>
      <c r="G571" s="135" t="s">
        <v>246</v>
      </c>
      <c r="H571" s="136">
        <v>0.9</v>
      </c>
      <c r="I571" s="137"/>
      <c r="J571" s="138">
        <f>ROUND(I571*H571,2)</f>
        <v>0</v>
      </c>
      <c r="K571" s="134" t="s">
        <v>19</v>
      </c>
      <c r="L571" s="33"/>
      <c r="M571" s="139" t="s">
        <v>19</v>
      </c>
      <c r="N571" s="140" t="s">
        <v>40</v>
      </c>
      <c r="P571" s="141">
        <f>O571*H571</f>
        <v>0</v>
      </c>
      <c r="Q571" s="141">
        <v>0</v>
      </c>
      <c r="R571" s="141">
        <f>Q571*H571</f>
        <v>0</v>
      </c>
      <c r="S571" s="141">
        <v>0</v>
      </c>
      <c r="T571" s="142">
        <f>S571*H571</f>
        <v>0</v>
      </c>
      <c r="AR571" s="143" t="s">
        <v>1525</v>
      </c>
      <c r="AT571" s="143" t="s">
        <v>197</v>
      </c>
      <c r="AU571" s="143" t="s">
        <v>76</v>
      </c>
      <c r="AY571" s="18" t="s">
        <v>195</v>
      </c>
      <c r="BE571" s="144">
        <f>IF(N571="základní",J571,0)</f>
        <v>0</v>
      </c>
      <c r="BF571" s="144">
        <f>IF(N571="snížená",J571,0)</f>
        <v>0</v>
      </c>
      <c r="BG571" s="144">
        <f>IF(N571="zákl. přenesená",J571,0)</f>
        <v>0</v>
      </c>
      <c r="BH571" s="144">
        <f>IF(N571="sníž. přenesená",J571,0)</f>
        <v>0</v>
      </c>
      <c r="BI571" s="144">
        <f>IF(N571="nulová",J571,0)</f>
        <v>0</v>
      </c>
      <c r="BJ571" s="18" t="s">
        <v>76</v>
      </c>
      <c r="BK571" s="144">
        <f>ROUND(I571*H571,2)</f>
        <v>0</v>
      </c>
      <c r="BL571" s="18" t="s">
        <v>1525</v>
      </c>
      <c r="BM571" s="143" t="s">
        <v>10932</v>
      </c>
    </row>
    <row r="572" spans="2:65" s="1" customFormat="1">
      <c r="B572" s="33"/>
      <c r="D572" s="145" t="s">
        <v>204</v>
      </c>
      <c r="F572" s="146" t="s">
        <v>10530</v>
      </c>
      <c r="I572" s="147"/>
      <c r="L572" s="33"/>
      <c r="M572" s="148"/>
      <c r="T572" s="54"/>
      <c r="AT572" s="18" t="s">
        <v>204</v>
      </c>
      <c r="AU572" s="18" t="s">
        <v>76</v>
      </c>
    </row>
    <row r="573" spans="2:65" s="12" customFormat="1">
      <c r="B573" s="151"/>
      <c r="D573" s="145" t="s">
        <v>208</v>
      </c>
      <c r="E573" s="152" t="s">
        <v>19</v>
      </c>
      <c r="F573" s="153" t="s">
        <v>10532</v>
      </c>
      <c r="H573" s="152" t="s">
        <v>19</v>
      </c>
      <c r="I573" s="154"/>
      <c r="L573" s="151"/>
      <c r="M573" s="155"/>
      <c r="T573" s="156"/>
      <c r="AT573" s="152" t="s">
        <v>208</v>
      </c>
      <c r="AU573" s="152" t="s">
        <v>76</v>
      </c>
      <c r="AV573" s="12" t="s">
        <v>76</v>
      </c>
      <c r="AW573" s="12" t="s">
        <v>31</v>
      </c>
      <c r="AX573" s="12" t="s">
        <v>69</v>
      </c>
      <c r="AY573" s="152" t="s">
        <v>195</v>
      </c>
    </row>
    <row r="574" spans="2:65" s="13" customFormat="1">
      <c r="B574" s="157"/>
      <c r="D574" s="145" t="s">
        <v>208</v>
      </c>
      <c r="E574" s="158" t="s">
        <v>19</v>
      </c>
      <c r="F574" s="159" t="s">
        <v>10933</v>
      </c>
      <c r="H574" s="160">
        <v>0.9</v>
      </c>
      <c r="I574" s="161"/>
      <c r="L574" s="157"/>
      <c r="M574" s="162"/>
      <c r="T574" s="163"/>
      <c r="AT574" s="158" t="s">
        <v>208</v>
      </c>
      <c r="AU574" s="158" t="s">
        <v>76</v>
      </c>
      <c r="AV574" s="13" t="s">
        <v>78</v>
      </c>
      <c r="AW574" s="13" t="s">
        <v>31</v>
      </c>
      <c r="AX574" s="13" t="s">
        <v>69</v>
      </c>
      <c r="AY574" s="158" t="s">
        <v>195</v>
      </c>
    </row>
    <row r="575" spans="2:65" s="14" customFormat="1">
      <c r="B575" s="164"/>
      <c r="D575" s="145" t="s">
        <v>208</v>
      </c>
      <c r="E575" s="165" t="s">
        <v>19</v>
      </c>
      <c r="F575" s="166" t="s">
        <v>220</v>
      </c>
      <c r="H575" s="167">
        <v>0.9</v>
      </c>
      <c r="I575" s="168"/>
      <c r="L575" s="164"/>
      <c r="M575" s="169"/>
      <c r="T575" s="170"/>
      <c r="AT575" s="165" t="s">
        <v>208</v>
      </c>
      <c r="AU575" s="165" t="s">
        <v>76</v>
      </c>
      <c r="AV575" s="14" t="s">
        <v>202</v>
      </c>
      <c r="AW575" s="14" t="s">
        <v>31</v>
      </c>
      <c r="AX575" s="14" t="s">
        <v>76</v>
      </c>
      <c r="AY575" s="165" t="s">
        <v>195</v>
      </c>
    </row>
    <row r="576" spans="2:65" s="1" customFormat="1" ht="16.5" customHeight="1">
      <c r="B576" s="33"/>
      <c r="C576" s="132" t="s">
        <v>2083</v>
      </c>
      <c r="D576" s="132" t="s">
        <v>197</v>
      </c>
      <c r="E576" s="133" t="s">
        <v>10534</v>
      </c>
      <c r="F576" s="134" t="s">
        <v>10535</v>
      </c>
      <c r="G576" s="135" t="s">
        <v>331</v>
      </c>
      <c r="H576" s="136">
        <v>6.4240000000000004</v>
      </c>
      <c r="I576" s="137"/>
      <c r="J576" s="138">
        <f>ROUND(I576*H576,2)</f>
        <v>0</v>
      </c>
      <c r="K576" s="134" t="s">
        <v>19</v>
      </c>
      <c r="L576" s="33"/>
      <c r="M576" s="139" t="s">
        <v>19</v>
      </c>
      <c r="N576" s="140" t="s">
        <v>40</v>
      </c>
      <c r="P576" s="141">
        <f>O576*H576</f>
        <v>0</v>
      </c>
      <c r="Q576" s="141">
        <v>0</v>
      </c>
      <c r="R576" s="141">
        <f>Q576*H576</f>
        <v>0</v>
      </c>
      <c r="S576" s="141">
        <v>0</v>
      </c>
      <c r="T576" s="142">
        <f>S576*H576</f>
        <v>0</v>
      </c>
      <c r="AR576" s="143" t="s">
        <v>1525</v>
      </c>
      <c r="AT576" s="143" t="s">
        <v>197</v>
      </c>
      <c r="AU576" s="143" t="s">
        <v>76</v>
      </c>
      <c r="AY576" s="18" t="s">
        <v>195</v>
      </c>
      <c r="BE576" s="144">
        <f>IF(N576="základní",J576,0)</f>
        <v>0</v>
      </c>
      <c r="BF576" s="144">
        <f>IF(N576="snížená",J576,0)</f>
        <v>0</v>
      </c>
      <c r="BG576" s="144">
        <f>IF(N576="zákl. přenesená",J576,0)</f>
        <v>0</v>
      </c>
      <c r="BH576" s="144">
        <f>IF(N576="sníž. přenesená",J576,0)</f>
        <v>0</v>
      </c>
      <c r="BI576" s="144">
        <f>IF(N576="nulová",J576,0)</f>
        <v>0</v>
      </c>
      <c r="BJ576" s="18" t="s">
        <v>76</v>
      </c>
      <c r="BK576" s="144">
        <f>ROUND(I576*H576,2)</f>
        <v>0</v>
      </c>
      <c r="BL576" s="18" t="s">
        <v>1525</v>
      </c>
      <c r="BM576" s="143" t="s">
        <v>10934</v>
      </c>
    </row>
    <row r="577" spans="2:65" s="1" customFormat="1">
      <c r="B577" s="33"/>
      <c r="D577" s="145" t="s">
        <v>204</v>
      </c>
      <c r="F577" s="146" t="s">
        <v>10535</v>
      </c>
      <c r="I577" s="147"/>
      <c r="L577" s="33"/>
      <c r="M577" s="148"/>
      <c r="T577" s="54"/>
      <c r="AT577" s="18" t="s">
        <v>204</v>
      </c>
      <c r="AU577" s="18" t="s">
        <v>76</v>
      </c>
    </row>
    <row r="578" spans="2:65" s="12" customFormat="1">
      <c r="B578" s="151"/>
      <c r="D578" s="145" t="s">
        <v>208</v>
      </c>
      <c r="E578" s="152" t="s">
        <v>19</v>
      </c>
      <c r="F578" s="153" t="s">
        <v>10935</v>
      </c>
      <c r="H578" s="152" t="s">
        <v>19</v>
      </c>
      <c r="I578" s="154"/>
      <c r="L578" s="151"/>
      <c r="M578" s="155"/>
      <c r="T578" s="156"/>
      <c r="AT578" s="152" t="s">
        <v>208</v>
      </c>
      <c r="AU578" s="152" t="s">
        <v>76</v>
      </c>
      <c r="AV578" s="12" t="s">
        <v>76</v>
      </c>
      <c r="AW578" s="12" t="s">
        <v>31</v>
      </c>
      <c r="AX578" s="12" t="s">
        <v>69</v>
      </c>
      <c r="AY578" s="152" t="s">
        <v>195</v>
      </c>
    </row>
    <row r="579" spans="2:65" s="13" customFormat="1">
      <c r="B579" s="157"/>
      <c r="D579" s="145" t="s">
        <v>208</v>
      </c>
      <c r="E579" s="158" t="s">
        <v>19</v>
      </c>
      <c r="F579" s="159" t="s">
        <v>10936</v>
      </c>
      <c r="H579" s="160">
        <v>2.3359999999999999</v>
      </c>
      <c r="I579" s="161"/>
      <c r="L579" s="157"/>
      <c r="M579" s="162"/>
      <c r="T579" s="163"/>
      <c r="AT579" s="158" t="s">
        <v>208</v>
      </c>
      <c r="AU579" s="158" t="s">
        <v>76</v>
      </c>
      <c r="AV579" s="13" t="s">
        <v>78</v>
      </c>
      <c r="AW579" s="13" t="s">
        <v>31</v>
      </c>
      <c r="AX579" s="13" t="s">
        <v>69</v>
      </c>
      <c r="AY579" s="158" t="s">
        <v>195</v>
      </c>
    </row>
    <row r="580" spans="2:65" s="12" customFormat="1">
      <c r="B580" s="151"/>
      <c r="D580" s="145" t="s">
        <v>208</v>
      </c>
      <c r="E580" s="152" t="s">
        <v>19</v>
      </c>
      <c r="F580" s="153" t="s">
        <v>10937</v>
      </c>
      <c r="H580" s="152" t="s">
        <v>19</v>
      </c>
      <c r="I580" s="154"/>
      <c r="L580" s="151"/>
      <c r="M580" s="155"/>
      <c r="T580" s="156"/>
      <c r="AT580" s="152" t="s">
        <v>208</v>
      </c>
      <c r="AU580" s="152" t="s">
        <v>76</v>
      </c>
      <c r="AV580" s="12" t="s">
        <v>76</v>
      </c>
      <c r="AW580" s="12" t="s">
        <v>31</v>
      </c>
      <c r="AX580" s="12" t="s">
        <v>69</v>
      </c>
      <c r="AY580" s="152" t="s">
        <v>195</v>
      </c>
    </row>
    <row r="581" spans="2:65" s="13" customFormat="1">
      <c r="B581" s="157"/>
      <c r="D581" s="145" t="s">
        <v>208</v>
      </c>
      <c r="E581" s="158" t="s">
        <v>19</v>
      </c>
      <c r="F581" s="159" t="s">
        <v>10938</v>
      </c>
      <c r="H581" s="160">
        <v>4.0880000000000001</v>
      </c>
      <c r="I581" s="161"/>
      <c r="L581" s="157"/>
      <c r="M581" s="162"/>
      <c r="T581" s="163"/>
      <c r="AT581" s="158" t="s">
        <v>208</v>
      </c>
      <c r="AU581" s="158" t="s">
        <v>76</v>
      </c>
      <c r="AV581" s="13" t="s">
        <v>78</v>
      </c>
      <c r="AW581" s="13" t="s">
        <v>31</v>
      </c>
      <c r="AX581" s="13" t="s">
        <v>69</v>
      </c>
      <c r="AY581" s="158" t="s">
        <v>195</v>
      </c>
    </row>
    <row r="582" spans="2:65" s="14" customFormat="1">
      <c r="B582" s="164"/>
      <c r="D582" s="145" t="s">
        <v>208</v>
      </c>
      <c r="E582" s="165" t="s">
        <v>19</v>
      </c>
      <c r="F582" s="166" t="s">
        <v>220</v>
      </c>
      <c r="H582" s="167">
        <v>6.4240000000000004</v>
      </c>
      <c r="I582" s="168"/>
      <c r="L582" s="164"/>
      <c r="M582" s="169"/>
      <c r="T582" s="170"/>
      <c r="AT582" s="165" t="s">
        <v>208</v>
      </c>
      <c r="AU582" s="165" t="s">
        <v>76</v>
      </c>
      <c r="AV582" s="14" t="s">
        <v>202</v>
      </c>
      <c r="AW582" s="14" t="s">
        <v>31</v>
      </c>
      <c r="AX582" s="14" t="s">
        <v>76</v>
      </c>
      <c r="AY582" s="165" t="s">
        <v>195</v>
      </c>
    </row>
    <row r="583" spans="2:65" s="1" customFormat="1" ht="16.5" customHeight="1">
      <c r="B583" s="33"/>
      <c r="C583" s="132" t="s">
        <v>2089</v>
      </c>
      <c r="D583" s="132" t="s">
        <v>197</v>
      </c>
      <c r="E583" s="133" t="s">
        <v>10939</v>
      </c>
      <c r="F583" s="134" t="s">
        <v>10940</v>
      </c>
      <c r="G583" s="135" t="s">
        <v>331</v>
      </c>
      <c r="H583" s="136">
        <v>0.22500000000000001</v>
      </c>
      <c r="I583" s="137"/>
      <c r="J583" s="138">
        <f>ROUND(I583*H583,2)</f>
        <v>0</v>
      </c>
      <c r="K583" s="134" t="s">
        <v>19</v>
      </c>
      <c r="L583" s="33"/>
      <c r="M583" s="139" t="s">
        <v>19</v>
      </c>
      <c r="N583" s="140" t="s">
        <v>40</v>
      </c>
      <c r="P583" s="141">
        <f>O583*H583</f>
        <v>0</v>
      </c>
      <c r="Q583" s="141">
        <v>0</v>
      </c>
      <c r="R583" s="141">
        <f>Q583*H583</f>
        <v>0</v>
      </c>
      <c r="S583" s="141">
        <v>0</v>
      </c>
      <c r="T583" s="142">
        <f>S583*H583</f>
        <v>0</v>
      </c>
      <c r="AR583" s="143" t="s">
        <v>1525</v>
      </c>
      <c r="AT583" s="143" t="s">
        <v>197</v>
      </c>
      <c r="AU583" s="143" t="s">
        <v>76</v>
      </c>
      <c r="AY583" s="18" t="s">
        <v>195</v>
      </c>
      <c r="BE583" s="144">
        <f>IF(N583="základní",J583,0)</f>
        <v>0</v>
      </c>
      <c r="BF583" s="144">
        <f>IF(N583="snížená",J583,0)</f>
        <v>0</v>
      </c>
      <c r="BG583" s="144">
        <f>IF(N583="zákl. přenesená",J583,0)</f>
        <v>0</v>
      </c>
      <c r="BH583" s="144">
        <f>IF(N583="sníž. přenesená",J583,0)</f>
        <v>0</v>
      </c>
      <c r="BI583" s="144">
        <f>IF(N583="nulová",J583,0)</f>
        <v>0</v>
      </c>
      <c r="BJ583" s="18" t="s">
        <v>76</v>
      </c>
      <c r="BK583" s="144">
        <f>ROUND(I583*H583,2)</f>
        <v>0</v>
      </c>
      <c r="BL583" s="18" t="s">
        <v>1525</v>
      </c>
      <c r="BM583" s="143" t="s">
        <v>10941</v>
      </c>
    </row>
    <row r="584" spans="2:65" s="1" customFormat="1">
      <c r="B584" s="33"/>
      <c r="D584" s="145" t="s">
        <v>204</v>
      </c>
      <c r="F584" s="146" t="s">
        <v>10940</v>
      </c>
      <c r="I584" s="147"/>
      <c r="L584" s="33"/>
      <c r="M584" s="148"/>
      <c r="T584" s="54"/>
      <c r="AT584" s="18" t="s">
        <v>204</v>
      </c>
      <c r="AU584" s="18" t="s">
        <v>76</v>
      </c>
    </row>
    <row r="585" spans="2:65" s="12" customFormat="1">
      <c r="B585" s="151"/>
      <c r="D585" s="145" t="s">
        <v>208</v>
      </c>
      <c r="E585" s="152" t="s">
        <v>19</v>
      </c>
      <c r="F585" s="153" t="s">
        <v>10942</v>
      </c>
      <c r="H585" s="152" t="s">
        <v>19</v>
      </c>
      <c r="I585" s="154"/>
      <c r="L585" s="151"/>
      <c r="M585" s="155"/>
      <c r="T585" s="156"/>
      <c r="AT585" s="152" t="s">
        <v>208</v>
      </c>
      <c r="AU585" s="152" t="s">
        <v>76</v>
      </c>
      <c r="AV585" s="12" t="s">
        <v>76</v>
      </c>
      <c r="AW585" s="12" t="s">
        <v>31</v>
      </c>
      <c r="AX585" s="12" t="s">
        <v>69</v>
      </c>
      <c r="AY585" s="152" t="s">
        <v>195</v>
      </c>
    </row>
    <row r="586" spans="2:65" s="13" customFormat="1">
      <c r="B586" s="157"/>
      <c r="D586" s="145" t="s">
        <v>208</v>
      </c>
      <c r="E586" s="158" t="s">
        <v>19</v>
      </c>
      <c r="F586" s="159" t="s">
        <v>10943</v>
      </c>
      <c r="H586" s="160">
        <v>0.22500000000000001</v>
      </c>
      <c r="I586" s="161"/>
      <c r="L586" s="157"/>
      <c r="M586" s="162"/>
      <c r="T586" s="163"/>
      <c r="AT586" s="158" t="s">
        <v>208</v>
      </c>
      <c r="AU586" s="158" t="s">
        <v>76</v>
      </c>
      <c r="AV586" s="13" t="s">
        <v>78</v>
      </c>
      <c r="AW586" s="13" t="s">
        <v>31</v>
      </c>
      <c r="AX586" s="13" t="s">
        <v>69</v>
      </c>
      <c r="AY586" s="158" t="s">
        <v>195</v>
      </c>
    </row>
    <row r="587" spans="2:65" s="14" customFormat="1">
      <c r="B587" s="164"/>
      <c r="D587" s="145" t="s">
        <v>208</v>
      </c>
      <c r="E587" s="165" t="s">
        <v>19</v>
      </c>
      <c r="F587" s="166" t="s">
        <v>220</v>
      </c>
      <c r="H587" s="167">
        <v>0.22500000000000001</v>
      </c>
      <c r="I587" s="168"/>
      <c r="L587" s="164"/>
      <c r="M587" s="169"/>
      <c r="T587" s="170"/>
      <c r="AT587" s="165" t="s">
        <v>208</v>
      </c>
      <c r="AU587" s="165" t="s">
        <v>76</v>
      </c>
      <c r="AV587" s="14" t="s">
        <v>202</v>
      </c>
      <c r="AW587" s="14" t="s">
        <v>31</v>
      </c>
      <c r="AX587" s="14" t="s">
        <v>76</v>
      </c>
      <c r="AY587" s="165" t="s">
        <v>195</v>
      </c>
    </row>
    <row r="588" spans="2:65" s="1" customFormat="1" ht="16.5" customHeight="1">
      <c r="B588" s="33"/>
      <c r="C588" s="132" t="s">
        <v>2095</v>
      </c>
      <c r="D588" s="132" t="s">
        <v>197</v>
      </c>
      <c r="E588" s="133" t="s">
        <v>10944</v>
      </c>
      <c r="F588" s="134" t="s">
        <v>10945</v>
      </c>
      <c r="G588" s="135" t="s">
        <v>230</v>
      </c>
      <c r="H588" s="136">
        <v>67.3</v>
      </c>
      <c r="I588" s="137"/>
      <c r="J588" s="138">
        <f>ROUND(I588*H588,2)</f>
        <v>0</v>
      </c>
      <c r="K588" s="134" t="s">
        <v>19</v>
      </c>
      <c r="L588" s="33"/>
      <c r="M588" s="139" t="s">
        <v>19</v>
      </c>
      <c r="N588" s="140" t="s">
        <v>40</v>
      </c>
      <c r="P588" s="141">
        <f>O588*H588</f>
        <v>0</v>
      </c>
      <c r="Q588" s="141">
        <v>0</v>
      </c>
      <c r="R588" s="141">
        <f>Q588*H588</f>
        <v>0</v>
      </c>
      <c r="S588" s="141">
        <v>0</v>
      </c>
      <c r="T588" s="142">
        <f>S588*H588</f>
        <v>0</v>
      </c>
      <c r="AR588" s="143" t="s">
        <v>1525</v>
      </c>
      <c r="AT588" s="143" t="s">
        <v>197</v>
      </c>
      <c r="AU588" s="143" t="s">
        <v>76</v>
      </c>
      <c r="AY588" s="18" t="s">
        <v>195</v>
      </c>
      <c r="BE588" s="144">
        <f>IF(N588="základní",J588,0)</f>
        <v>0</v>
      </c>
      <c r="BF588" s="144">
        <f>IF(N588="snížená",J588,0)</f>
        <v>0</v>
      </c>
      <c r="BG588" s="144">
        <f>IF(N588="zákl. přenesená",J588,0)</f>
        <v>0</v>
      </c>
      <c r="BH588" s="144">
        <f>IF(N588="sníž. přenesená",J588,0)</f>
        <v>0</v>
      </c>
      <c r="BI588" s="144">
        <f>IF(N588="nulová",J588,0)</f>
        <v>0</v>
      </c>
      <c r="BJ588" s="18" t="s">
        <v>76</v>
      </c>
      <c r="BK588" s="144">
        <f>ROUND(I588*H588,2)</f>
        <v>0</v>
      </c>
      <c r="BL588" s="18" t="s">
        <v>1525</v>
      </c>
      <c r="BM588" s="143" t="s">
        <v>10946</v>
      </c>
    </row>
    <row r="589" spans="2:65" s="1" customFormat="1">
      <c r="B589" s="33"/>
      <c r="D589" s="145" t="s">
        <v>204</v>
      </c>
      <c r="F589" s="146" t="s">
        <v>10945</v>
      </c>
      <c r="I589" s="147"/>
      <c r="L589" s="33"/>
      <c r="M589" s="148"/>
      <c r="T589" s="54"/>
      <c r="AT589" s="18" t="s">
        <v>204</v>
      </c>
      <c r="AU589" s="18" t="s">
        <v>76</v>
      </c>
    </row>
    <row r="590" spans="2:65" s="12" customFormat="1">
      <c r="B590" s="151"/>
      <c r="D590" s="145" t="s">
        <v>208</v>
      </c>
      <c r="E590" s="152" t="s">
        <v>19</v>
      </c>
      <c r="F590" s="153" t="s">
        <v>10545</v>
      </c>
      <c r="H590" s="152" t="s">
        <v>19</v>
      </c>
      <c r="I590" s="154"/>
      <c r="L590" s="151"/>
      <c r="M590" s="155"/>
      <c r="T590" s="156"/>
      <c r="AT590" s="152" t="s">
        <v>208</v>
      </c>
      <c r="AU590" s="152" t="s">
        <v>76</v>
      </c>
      <c r="AV590" s="12" t="s">
        <v>76</v>
      </c>
      <c r="AW590" s="12" t="s">
        <v>31</v>
      </c>
      <c r="AX590" s="12" t="s">
        <v>69</v>
      </c>
      <c r="AY590" s="152" t="s">
        <v>195</v>
      </c>
    </row>
    <row r="591" spans="2:65" s="13" customFormat="1">
      <c r="B591" s="157"/>
      <c r="D591" s="145" t="s">
        <v>208</v>
      </c>
      <c r="E591" s="158" t="s">
        <v>19</v>
      </c>
      <c r="F591" s="159" t="s">
        <v>502</v>
      </c>
      <c r="H591" s="160">
        <v>67.3</v>
      </c>
      <c r="I591" s="161"/>
      <c r="L591" s="157"/>
      <c r="M591" s="162"/>
      <c r="T591" s="163"/>
      <c r="AT591" s="158" t="s">
        <v>208</v>
      </c>
      <c r="AU591" s="158" t="s">
        <v>76</v>
      </c>
      <c r="AV591" s="13" t="s">
        <v>78</v>
      </c>
      <c r="AW591" s="13" t="s">
        <v>31</v>
      </c>
      <c r="AX591" s="13" t="s">
        <v>69</v>
      </c>
      <c r="AY591" s="158" t="s">
        <v>195</v>
      </c>
    </row>
    <row r="592" spans="2:65" s="14" customFormat="1">
      <c r="B592" s="164"/>
      <c r="D592" s="145" t="s">
        <v>208</v>
      </c>
      <c r="E592" s="165" t="s">
        <v>19</v>
      </c>
      <c r="F592" s="166" t="s">
        <v>220</v>
      </c>
      <c r="H592" s="167">
        <v>67.3</v>
      </c>
      <c r="I592" s="168"/>
      <c r="L592" s="164"/>
      <c r="M592" s="169"/>
      <c r="T592" s="170"/>
      <c r="AT592" s="165" t="s">
        <v>208</v>
      </c>
      <c r="AU592" s="165" t="s">
        <v>76</v>
      </c>
      <c r="AV592" s="14" t="s">
        <v>202</v>
      </c>
      <c r="AW592" s="14" t="s">
        <v>31</v>
      </c>
      <c r="AX592" s="14" t="s">
        <v>76</v>
      </c>
      <c r="AY592" s="165" t="s">
        <v>195</v>
      </c>
    </row>
    <row r="593" spans="2:65" s="1" customFormat="1" ht="16.5" customHeight="1">
      <c r="B593" s="33"/>
      <c r="C593" s="132" t="s">
        <v>2101</v>
      </c>
      <c r="D593" s="132" t="s">
        <v>197</v>
      </c>
      <c r="E593" s="133" t="s">
        <v>10947</v>
      </c>
      <c r="F593" s="134" t="s">
        <v>10948</v>
      </c>
      <c r="G593" s="135" t="s">
        <v>2167</v>
      </c>
      <c r="H593" s="136">
        <v>54</v>
      </c>
      <c r="I593" s="137"/>
      <c r="J593" s="138">
        <f>ROUND(I593*H593,2)</f>
        <v>0</v>
      </c>
      <c r="K593" s="134" t="s">
        <v>19</v>
      </c>
      <c r="L593" s="33"/>
      <c r="M593" s="139" t="s">
        <v>19</v>
      </c>
      <c r="N593" s="140" t="s">
        <v>40</v>
      </c>
      <c r="P593" s="141">
        <f>O593*H593</f>
        <v>0</v>
      </c>
      <c r="Q593" s="141">
        <v>0</v>
      </c>
      <c r="R593" s="141">
        <f>Q593*H593</f>
        <v>0</v>
      </c>
      <c r="S593" s="141">
        <v>0</v>
      </c>
      <c r="T593" s="142">
        <f>S593*H593</f>
        <v>0</v>
      </c>
      <c r="AR593" s="143" t="s">
        <v>1525</v>
      </c>
      <c r="AT593" s="143" t="s">
        <v>197</v>
      </c>
      <c r="AU593" s="143" t="s">
        <v>76</v>
      </c>
      <c r="AY593" s="18" t="s">
        <v>195</v>
      </c>
      <c r="BE593" s="144">
        <f>IF(N593="základní",J593,0)</f>
        <v>0</v>
      </c>
      <c r="BF593" s="144">
        <f>IF(N593="snížená",J593,0)</f>
        <v>0</v>
      </c>
      <c r="BG593" s="144">
        <f>IF(N593="zákl. přenesená",J593,0)</f>
        <v>0</v>
      </c>
      <c r="BH593" s="144">
        <f>IF(N593="sníž. přenesená",J593,0)</f>
        <v>0</v>
      </c>
      <c r="BI593" s="144">
        <f>IF(N593="nulová",J593,0)</f>
        <v>0</v>
      </c>
      <c r="BJ593" s="18" t="s">
        <v>76</v>
      </c>
      <c r="BK593" s="144">
        <f>ROUND(I593*H593,2)</f>
        <v>0</v>
      </c>
      <c r="BL593" s="18" t="s">
        <v>1525</v>
      </c>
      <c r="BM593" s="143" t="s">
        <v>10949</v>
      </c>
    </row>
    <row r="594" spans="2:65" s="1" customFormat="1">
      <c r="B594" s="33"/>
      <c r="D594" s="145" t="s">
        <v>204</v>
      </c>
      <c r="F594" s="146" t="s">
        <v>10948</v>
      </c>
      <c r="I594" s="147"/>
      <c r="L594" s="33"/>
      <c r="M594" s="148"/>
      <c r="T594" s="54"/>
      <c r="AT594" s="18" t="s">
        <v>204</v>
      </c>
      <c r="AU594" s="18" t="s">
        <v>76</v>
      </c>
    </row>
    <row r="595" spans="2:65" s="12" customFormat="1">
      <c r="B595" s="151"/>
      <c r="D595" s="145" t="s">
        <v>208</v>
      </c>
      <c r="E595" s="152" t="s">
        <v>19</v>
      </c>
      <c r="F595" s="153" t="s">
        <v>10545</v>
      </c>
      <c r="H595" s="152" t="s">
        <v>19</v>
      </c>
      <c r="I595" s="154"/>
      <c r="L595" s="151"/>
      <c r="M595" s="155"/>
      <c r="T595" s="156"/>
      <c r="AT595" s="152" t="s">
        <v>208</v>
      </c>
      <c r="AU595" s="152" t="s">
        <v>76</v>
      </c>
      <c r="AV595" s="12" t="s">
        <v>76</v>
      </c>
      <c r="AW595" s="12" t="s">
        <v>31</v>
      </c>
      <c r="AX595" s="12" t="s">
        <v>69</v>
      </c>
      <c r="AY595" s="152" t="s">
        <v>195</v>
      </c>
    </row>
    <row r="596" spans="2:65" s="13" customFormat="1">
      <c r="B596" s="157"/>
      <c r="D596" s="145" t="s">
        <v>208</v>
      </c>
      <c r="E596" s="158" t="s">
        <v>19</v>
      </c>
      <c r="F596" s="159" t="s">
        <v>1423</v>
      </c>
      <c r="H596" s="160">
        <v>54</v>
      </c>
      <c r="I596" s="161"/>
      <c r="L596" s="157"/>
      <c r="M596" s="162"/>
      <c r="T596" s="163"/>
      <c r="AT596" s="158" t="s">
        <v>208</v>
      </c>
      <c r="AU596" s="158" t="s">
        <v>76</v>
      </c>
      <c r="AV596" s="13" t="s">
        <v>78</v>
      </c>
      <c r="AW596" s="13" t="s">
        <v>31</v>
      </c>
      <c r="AX596" s="13" t="s">
        <v>69</v>
      </c>
      <c r="AY596" s="158" t="s">
        <v>195</v>
      </c>
    </row>
    <row r="597" spans="2:65" s="14" customFormat="1">
      <c r="B597" s="164"/>
      <c r="D597" s="145" t="s">
        <v>208</v>
      </c>
      <c r="E597" s="165" t="s">
        <v>19</v>
      </c>
      <c r="F597" s="166" t="s">
        <v>220</v>
      </c>
      <c r="H597" s="167">
        <v>54</v>
      </c>
      <c r="I597" s="168"/>
      <c r="L597" s="164"/>
      <c r="M597" s="169"/>
      <c r="T597" s="170"/>
      <c r="AT597" s="165" t="s">
        <v>208</v>
      </c>
      <c r="AU597" s="165" t="s">
        <v>76</v>
      </c>
      <c r="AV597" s="14" t="s">
        <v>202</v>
      </c>
      <c r="AW597" s="14" t="s">
        <v>31</v>
      </c>
      <c r="AX597" s="14" t="s">
        <v>76</v>
      </c>
      <c r="AY597" s="165" t="s">
        <v>195</v>
      </c>
    </row>
    <row r="598" spans="2:65" s="1" customFormat="1" ht="16.5" customHeight="1">
      <c r="B598" s="33"/>
      <c r="C598" s="132" t="s">
        <v>2107</v>
      </c>
      <c r="D598" s="132" t="s">
        <v>197</v>
      </c>
      <c r="E598" s="133" t="s">
        <v>10950</v>
      </c>
      <c r="F598" s="134" t="s">
        <v>10951</v>
      </c>
      <c r="G598" s="135" t="s">
        <v>2167</v>
      </c>
      <c r="H598" s="136">
        <v>1</v>
      </c>
      <c r="I598" s="137"/>
      <c r="J598" s="138">
        <f>ROUND(I598*H598,2)</f>
        <v>0</v>
      </c>
      <c r="K598" s="134" t="s">
        <v>19</v>
      </c>
      <c r="L598" s="33"/>
      <c r="M598" s="139" t="s">
        <v>19</v>
      </c>
      <c r="N598" s="140" t="s">
        <v>40</v>
      </c>
      <c r="P598" s="141">
        <f>O598*H598</f>
        <v>0</v>
      </c>
      <c r="Q598" s="141">
        <v>0</v>
      </c>
      <c r="R598" s="141">
        <f>Q598*H598</f>
        <v>0</v>
      </c>
      <c r="S598" s="141">
        <v>0</v>
      </c>
      <c r="T598" s="142">
        <f>S598*H598</f>
        <v>0</v>
      </c>
      <c r="AR598" s="143" t="s">
        <v>1525</v>
      </c>
      <c r="AT598" s="143" t="s">
        <v>197</v>
      </c>
      <c r="AU598" s="143" t="s">
        <v>76</v>
      </c>
      <c r="AY598" s="18" t="s">
        <v>195</v>
      </c>
      <c r="BE598" s="144">
        <f>IF(N598="základní",J598,0)</f>
        <v>0</v>
      </c>
      <c r="BF598" s="144">
        <f>IF(N598="snížená",J598,0)</f>
        <v>0</v>
      </c>
      <c r="BG598" s="144">
        <f>IF(N598="zákl. přenesená",J598,0)</f>
        <v>0</v>
      </c>
      <c r="BH598" s="144">
        <f>IF(N598="sníž. přenesená",J598,0)</f>
        <v>0</v>
      </c>
      <c r="BI598" s="144">
        <f>IF(N598="nulová",J598,0)</f>
        <v>0</v>
      </c>
      <c r="BJ598" s="18" t="s">
        <v>76</v>
      </c>
      <c r="BK598" s="144">
        <f>ROUND(I598*H598,2)</f>
        <v>0</v>
      </c>
      <c r="BL598" s="18" t="s">
        <v>1525</v>
      </c>
      <c r="BM598" s="143" t="s">
        <v>10952</v>
      </c>
    </row>
    <row r="599" spans="2:65" s="1" customFormat="1">
      <c r="B599" s="33"/>
      <c r="D599" s="145" t="s">
        <v>204</v>
      </c>
      <c r="F599" s="146" t="s">
        <v>10951</v>
      </c>
      <c r="I599" s="147"/>
      <c r="L599" s="33"/>
      <c r="M599" s="148"/>
      <c r="T599" s="54"/>
      <c r="AT599" s="18" t="s">
        <v>204</v>
      </c>
      <c r="AU599" s="18" t="s">
        <v>76</v>
      </c>
    </row>
    <row r="600" spans="2:65" s="12" customFormat="1">
      <c r="B600" s="151"/>
      <c r="D600" s="145" t="s">
        <v>208</v>
      </c>
      <c r="E600" s="152" t="s">
        <v>19</v>
      </c>
      <c r="F600" s="153" t="s">
        <v>10545</v>
      </c>
      <c r="H600" s="152" t="s">
        <v>19</v>
      </c>
      <c r="I600" s="154"/>
      <c r="L600" s="151"/>
      <c r="M600" s="155"/>
      <c r="T600" s="156"/>
      <c r="AT600" s="152" t="s">
        <v>208</v>
      </c>
      <c r="AU600" s="152" t="s">
        <v>76</v>
      </c>
      <c r="AV600" s="12" t="s">
        <v>76</v>
      </c>
      <c r="AW600" s="12" t="s">
        <v>31</v>
      </c>
      <c r="AX600" s="12" t="s">
        <v>69</v>
      </c>
      <c r="AY600" s="152" t="s">
        <v>195</v>
      </c>
    </row>
    <row r="601" spans="2:65" s="13" customFormat="1">
      <c r="B601" s="157"/>
      <c r="D601" s="145" t="s">
        <v>208</v>
      </c>
      <c r="E601" s="158" t="s">
        <v>19</v>
      </c>
      <c r="F601" s="159" t="s">
        <v>76</v>
      </c>
      <c r="H601" s="160">
        <v>1</v>
      </c>
      <c r="I601" s="161"/>
      <c r="L601" s="157"/>
      <c r="M601" s="162"/>
      <c r="T601" s="163"/>
      <c r="AT601" s="158" t="s">
        <v>208</v>
      </c>
      <c r="AU601" s="158" t="s">
        <v>76</v>
      </c>
      <c r="AV601" s="13" t="s">
        <v>78</v>
      </c>
      <c r="AW601" s="13" t="s">
        <v>31</v>
      </c>
      <c r="AX601" s="13" t="s">
        <v>69</v>
      </c>
      <c r="AY601" s="158" t="s">
        <v>195</v>
      </c>
    </row>
    <row r="602" spans="2:65" s="14" customFormat="1">
      <c r="B602" s="164"/>
      <c r="D602" s="145" t="s">
        <v>208</v>
      </c>
      <c r="E602" s="165" t="s">
        <v>19</v>
      </c>
      <c r="F602" s="166" t="s">
        <v>220</v>
      </c>
      <c r="H602" s="167">
        <v>1</v>
      </c>
      <c r="I602" s="168"/>
      <c r="L602" s="164"/>
      <c r="M602" s="169"/>
      <c r="T602" s="170"/>
      <c r="AT602" s="165" t="s">
        <v>208</v>
      </c>
      <c r="AU602" s="165" t="s">
        <v>76</v>
      </c>
      <c r="AV602" s="14" t="s">
        <v>202</v>
      </c>
      <c r="AW602" s="14" t="s">
        <v>31</v>
      </c>
      <c r="AX602" s="14" t="s">
        <v>76</v>
      </c>
      <c r="AY602" s="165" t="s">
        <v>195</v>
      </c>
    </row>
    <row r="603" spans="2:65" s="1" customFormat="1" ht="16.5" customHeight="1">
      <c r="B603" s="33"/>
      <c r="C603" s="132" t="s">
        <v>2117</v>
      </c>
      <c r="D603" s="132" t="s">
        <v>197</v>
      </c>
      <c r="E603" s="133" t="s">
        <v>10953</v>
      </c>
      <c r="F603" s="134" t="s">
        <v>10954</v>
      </c>
      <c r="G603" s="135" t="s">
        <v>2167</v>
      </c>
      <c r="H603" s="136">
        <v>3</v>
      </c>
      <c r="I603" s="137"/>
      <c r="J603" s="138">
        <f>ROUND(I603*H603,2)</f>
        <v>0</v>
      </c>
      <c r="K603" s="134" t="s">
        <v>19</v>
      </c>
      <c r="L603" s="33"/>
      <c r="M603" s="139" t="s">
        <v>19</v>
      </c>
      <c r="N603" s="140" t="s">
        <v>40</v>
      </c>
      <c r="P603" s="141">
        <f>O603*H603</f>
        <v>0</v>
      </c>
      <c r="Q603" s="141">
        <v>0</v>
      </c>
      <c r="R603" s="141">
        <f>Q603*H603</f>
        <v>0</v>
      </c>
      <c r="S603" s="141">
        <v>0</v>
      </c>
      <c r="T603" s="142">
        <f>S603*H603</f>
        <v>0</v>
      </c>
      <c r="AR603" s="143" t="s">
        <v>1525</v>
      </c>
      <c r="AT603" s="143" t="s">
        <v>197</v>
      </c>
      <c r="AU603" s="143" t="s">
        <v>76</v>
      </c>
      <c r="AY603" s="18" t="s">
        <v>195</v>
      </c>
      <c r="BE603" s="144">
        <f>IF(N603="základní",J603,0)</f>
        <v>0</v>
      </c>
      <c r="BF603" s="144">
        <f>IF(N603="snížená",J603,0)</f>
        <v>0</v>
      </c>
      <c r="BG603" s="144">
        <f>IF(N603="zákl. přenesená",J603,0)</f>
        <v>0</v>
      </c>
      <c r="BH603" s="144">
        <f>IF(N603="sníž. přenesená",J603,0)</f>
        <v>0</v>
      </c>
      <c r="BI603" s="144">
        <f>IF(N603="nulová",J603,0)</f>
        <v>0</v>
      </c>
      <c r="BJ603" s="18" t="s">
        <v>76</v>
      </c>
      <c r="BK603" s="144">
        <f>ROUND(I603*H603,2)</f>
        <v>0</v>
      </c>
      <c r="BL603" s="18" t="s">
        <v>1525</v>
      </c>
      <c r="BM603" s="143" t="s">
        <v>10955</v>
      </c>
    </row>
    <row r="604" spans="2:65" s="1" customFormat="1">
      <c r="B604" s="33"/>
      <c r="D604" s="145" t="s">
        <v>204</v>
      </c>
      <c r="F604" s="146" t="s">
        <v>10954</v>
      </c>
      <c r="I604" s="147"/>
      <c r="L604" s="33"/>
      <c r="M604" s="148"/>
      <c r="T604" s="54"/>
      <c r="AT604" s="18" t="s">
        <v>204</v>
      </c>
      <c r="AU604" s="18" t="s">
        <v>76</v>
      </c>
    </row>
    <row r="605" spans="2:65" s="12" customFormat="1">
      <c r="B605" s="151"/>
      <c r="D605" s="145" t="s">
        <v>208</v>
      </c>
      <c r="E605" s="152" t="s">
        <v>19</v>
      </c>
      <c r="F605" s="153" t="s">
        <v>10545</v>
      </c>
      <c r="H605" s="152" t="s">
        <v>19</v>
      </c>
      <c r="I605" s="154"/>
      <c r="L605" s="151"/>
      <c r="M605" s="155"/>
      <c r="T605" s="156"/>
      <c r="AT605" s="152" t="s">
        <v>208</v>
      </c>
      <c r="AU605" s="152" t="s">
        <v>76</v>
      </c>
      <c r="AV605" s="12" t="s">
        <v>76</v>
      </c>
      <c r="AW605" s="12" t="s">
        <v>31</v>
      </c>
      <c r="AX605" s="12" t="s">
        <v>69</v>
      </c>
      <c r="AY605" s="152" t="s">
        <v>195</v>
      </c>
    </row>
    <row r="606" spans="2:65" s="13" customFormat="1">
      <c r="B606" s="157"/>
      <c r="D606" s="145" t="s">
        <v>208</v>
      </c>
      <c r="E606" s="158" t="s">
        <v>19</v>
      </c>
      <c r="F606" s="159" t="s">
        <v>221</v>
      </c>
      <c r="H606" s="160">
        <v>3</v>
      </c>
      <c r="I606" s="161"/>
      <c r="L606" s="157"/>
      <c r="M606" s="162"/>
      <c r="T606" s="163"/>
      <c r="AT606" s="158" t="s">
        <v>208</v>
      </c>
      <c r="AU606" s="158" t="s">
        <v>76</v>
      </c>
      <c r="AV606" s="13" t="s">
        <v>78</v>
      </c>
      <c r="AW606" s="13" t="s">
        <v>31</v>
      </c>
      <c r="AX606" s="13" t="s">
        <v>69</v>
      </c>
      <c r="AY606" s="158" t="s">
        <v>195</v>
      </c>
    </row>
    <row r="607" spans="2:65" s="14" customFormat="1">
      <c r="B607" s="164"/>
      <c r="D607" s="145" t="s">
        <v>208</v>
      </c>
      <c r="E607" s="165" t="s">
        <v>19</v>
      </c>
      <c r="F607" s="166" t="s">
        <v>220</v>
      </c>
      <c r="H607" s="167">
        <v>3</v>
      </c>
      <c r="I607" s="168"/>
      <c r="L607" s="164"/>
      <c r="M607" s="169"/>
      <c r="T607" s="170"/>
      <c r="AT607" s="165" t="s">
        <v>208</v>
      </c>
      <c r="AU607" s="165" t="s">
        <v>76</v>
      </c>
      <c r="AV607" s="14" t="s">
        <v>202</v>
      </c>
      <c r="AW607" s="14" t="s">
        <v>31</v>
      </c>
      <c r="AX607" s="14" t="s">
        <v>76</v>
      </c>
      <c r="AY607" s="165" t="s">
        <v>195</v>
      </c>
    </row>
    <row r="608" spans="2:65" s="1" customFormat="1" ht="16.5" customHeight="1">
      <c r="B608" s="33"/>
      <c r="C608" s="132" t="s">
        <v>2126</v>
      </c>
      <c r="D608" s="132" t="s">
        <v>197</v>
      </c>
      <c r="E608" s="133" t="s">
        <v>10956</v>
      </c>
      <c r="F608" s="134" t="s">
        <v>10957</v>
      </c>
      <c r="G608" s="135" t="s">
        <v>2167</v>
      </c>
      <c r="H608" s="136">
        <v>13</v>
      </c>
      <c r="I608" s="137"/>
      <c r="J608" s="138">
        <f>ROUND(I608*H608,2)</f>
        <v>0</v>
      </c>
      <c r="K608" s="134" t="s">
        <v>19</v>
      </c>
      <c r="L608" s="33"/>
      <c r="M608" s="139" t="s">
        <v>19</v>
      </c>
      <c r="N608" s="140" t="s">
        <v>40</v>
      </c>
      <c r="P608" s="141">
        <f>O608*H608</f>
        <v>0</v>
      </c>
      <c r="Q608" s="141">
        <v>0</v>
      </c>
      <c r="R608" s="141">
        <f>Q608*H608</f>
        <v>0</v>
      </c>
      <c r="S608" s="141">
        <v>0</v>
      </c>
      <c r="T608" s="142">
        <f>S608*H608</f>
        <v>0</v>
      </c>
      <c r="AR608" s="143" t="s">
        <v>1525</v>
      </c>
      <c r="AT608" s="143" t="s">
        <v>197</v>
      </c>
      <c r="AU608" s="143" t="s">
        <v>76</v>
      </c>
      <c r="AY608" s="18" t="s">
        <v>195</v>
      </c>
      <c r="BE608" s="144">
        <f>IF(N608="základní",J608,0)</f>
        <v>0</v>
      </c>
      <c r="BF608" s="144">
        <f>IF(N608="snížená",J608,0)</f>
        <v>0</v>
      </c>
      <c r="BG608" s="144">
        <f>IF(N608="zákl. přenesená",J608,0)</f>
        <v>0</v>
      </c>
      <c r="BH608" s="144">
        <f>IF(N608="sníž. přenesená",J608,0)</f>
        <v>0</v>
      </c>
      <c r="BI608" s="144">
        <f>IF(N608="nulová",J608,0)</f>
        <v>0</v>
      </c>
      <c r="BJ608" s="18" t="s">
        <v>76</v>
      </c>
      <c r="BK608" s="144">
        <f>ROUND(I608*H608,2)</f>
        <v>0</v>
      </c>
      <c r="BL608" s="18" t="s">
        <v>1525</v>
      </c>
      <c r="BM608" s="143" t="s">
        <v>10958</v>
      </c>
    </row>
    <row r="609" spans="2:65" s="1" customFormat="1">
      <c r="B609" s="33"/>
      <c r="D609" s="145" t="s">
        <v>204</v>
      </c>
      <c r="F609" s="146" t="s">
        <v>10957</v>
      </c>
      <c r="I609" s="147"/>
      <c r="L609" s="33"/>
      <c r="M609" s="148"/>
      <c r="T609" s="54"/>
      <c r="AT609" s="18" t="s">
        <v>204</v>
      </c>
      <c r="AU609" s="18" t="s">
        <v>76</v>
      </c>
    </row>
    <row r="610" spans="2:65" s="12" customFormat="1">
      <c r="B610" s="151"/>
      <c r="D610" s="145" t="s">
        <v>208</v>
      </c>
      <c r="E610" s="152" t="s">
        <v>19</v>
      </c>
      <c r="F610" s="153" t="s">
        <v>10545</v>
      </c>
      <c r="H610" s="152" t="s">
        <v>19</v>
      </c>
      <c r="I610" s="154"/>
      <c r="L610" s="151"/>
      <c r="M610" s="155"/>
      <c r="T610" s="156"/>
      <c r="AT610" s="152" t="s">
        <v>208</v>
      </c>
      <c r="AU610" s="152" t="s">
        <v>76</v>
      </c>
      <c r="AV610" s="12" t="s">
        <v>76</v>
      </c>
      <c r="AW610" s="12" t="s">
        <v>31</v>
      </c>
      <c r="AX610" s="12" t="s">
        <v>69</v>
      </c>
      <c r="AY610" s="152" t="s">
        <v>195</v>
      </c>
    </row>
    <row r="611" spans="2:65" s="13" customFormat="1">
      <c r="B611" s="157"/>
      <c r="D611" s="145" t="s">
        <v>208</v>
      </c>
      <c r="E611" s="158" t="s">
        <v>19</v>
      </c>
      <c r="F611" s="159" t="s">
        <v>309</v>
      </c>
      <c r="H611" s="160">
        <v>13</v>
      </c>
      <c r="I611" s="161"/>
      <c r="L611" s="157"/>
      <c r="M611" s="162"/>
      <c r="T611" s="163"/>
      <c r="AT611" s="158" t="s">
        <v>208</v>
      </c>
      <c r="AU611" s="158" t="s">
        <v>76</v>
      </c>
      <c r="AV611" s="13" t="s">
        <v>78</v>
      </c>
      <c r="AW611" s="13" t="s">
        <v>31</v>
      </c>
      <c r="AX611" s="13" t="s">
        <v>69</v>
      </c>
      <c r="AY611" s="158" t="s">
        <v>195</v>
      </c>
    </row>
    <row r="612" spans="2:65" s="14" customFormat="1">
      <c r="B612" s="164"/>
      <c r="D612" s="145" t="s">
        <v>208</v>
      </c>
      <c r="E612" s="165" t="s">
        <v>19</v>
      </c>
      <c r="F612" s="166" t="s">
        <v>220</v>
      </c>
      <c r="H612" s="167">
        <v>13</v>
      </c>
      <c r="I612" s="168"/>
      <c r="L612" s="164"/>
      <c r="M612" s="169"/>
      <c r="T612" s="170"/>
      <c r="AT612" s="165" t="s">
        <v>208</v>
      </c>
      <c r="AU612" s="165" t="s">
        <v>76</v>
      </c>
      <c r="AV612" s="14" t="s">
        <v>202</v>
      </c>
      <c r="AW612" s="14" t="s">
        <v>31</v>
      </c>
      <c r="AX612" s="14" t="s">
        <v>76</v>
      </c>
      <c r="AY612" s="165" t="s">
        <v>195</v>
      </c>
    </row>
    <row r="613" spans="2:65" s="1" customFormat="1" ht="16.5" customHeight="1">
      <c r="B613" s="33"/>
      <c r="C613" s="132" t="s">
        <v>2134</v>
      </c>
      <c r="D613" s="132" t="s">
        <v>197</v>
      </c>
      <c r="E613" s="133" t="s">
        <v>10538</v>
      </c>
      <c r="F613" s="134" t="s">
        <v>10543</v>
      </c>
      <c r="G613" s="135" t="s">
        <v>230</v>
      </c>
      <c r="H613" s="136">
        <v>22.7</v>
      </c>
      <c r="I613" s="137"/>
      <c r="J613" s="138">
        <f>ROUND(I613*H613,2)</f>
        <v>0</v>
      </c>
      <c r="K613" s="134" t="s">
        <v>19</v>
      </c>
      <c r="L613" s="33"/>
      <c r="M613" s="139" t="s">
        <v>19</v>
      </c>
      <c r="N613" s="140" t="s">
        <v>40</v>
      </c>
      <c r="P613" s="141">
        <f>O613*H613</f>
        <v>0</v>
      </c>
      <c r="Q613" s="141">
        <v>0</v>
      </c>
      <c r="R613" s="141">
        <f>Q613*H613</f>
        <v>0</v>
      </c>
      <c r="S613" s="141">
        <v>0</v>
      </c>
      <c r="T613" s="142">
        <f>S613*H613</f>
        <v>0</v>
      </c>
      <c r="AR613" s="143" t="s">
        <v>1525</v>
      </c>
      <c r="AT613" s="143" t="s">
        <v>197</v>
      </c>
      <c r="AU613" s="143" t="s">
        <v>76</v>
      </c>
      <c r="AY613" s="18" t="s">
        <v>195</v>
      </c>
      <c r="BE613" s="144">
        <f>IF(N613="základní",J613,0)</f>
        <v>0</v>
      </c>
      <c r="BF613" s="144">
        <f>IF(N613="snížená",J613,0)</f>
        <v>0</v>
      </c>
      <c r="BG613" s="144">
        <f>IF(N613="zákl. přenesená",J613,0)</f>
        <v>0</v>
      </c>
      <c r="BH613" s="144">
        <f>IF(N613="sníž. přenesená",J613,0)</f>
        <v>0</v>
      </c>
      <c r="BI613" s="144">
        <f>IF(N613="nulová",J613,0)</f>
        <v>0</v>
      </c>
      <c r="BJ613" s="18" t="s">
        <v>76</v>
      </c>
      <c r="BK613" s="144">
        <f>ROUND(I613*H613,2)</f>
        <v>0</v>
      </c>
      <c r="BL613" s="18" t="s">
        <v>1525</v>
      </c>
      <c r="BM613" s="143" t="s">
        <v>10959</v>
      </c>
    </row>
    <row r="614" spans="2:65" s="1" customFormat="1">
      <c r="B614" s="33"/>
      <c r="D614" s="145" t="s">
        <v>204</v>
      </c>
      <c r="F614" s="146" t="s">
        <v>10543</v>
      </c>
      <c r="I614" s="147"/>
      <c r="L614" s="33"/>
      <c r="M614" s="148"/>
      <c r="T614" s="54"/>
      <c r="AT614" s="18" t="s">
        <v>204</v>
      </c>
      <c r="AU614" s="18" t="s">
        <v>76</v>
      </c>
    </row>
    <row r="615" spans="2:65" s="12" customFormat="1">
      <c r="B615" s="151"/>
      <c r="D615" s="145" t="s">
        <v>208</v>
      </c>
      <c r="E615" s="152" t="s">
        <v>19</v>
      </c>
      <c r="F615" s="153" t="s">
        <v>10545</v>
      </c>
      <c r="H615" s="152" t="s">
        <v>19</v>
      </c>
      <c r="I615" s="154"/>
      <c r="L615" s="151"/>
      <c r="M615" s="155"/>
      <c r="T615" s="156"/>
      <c r="AT615" s="152" t="s">
        <v>208</v>
      </c>
      <c r="AU615" s="152" t="s">
        <v>76</v>
      </c>
      <c r="AV615" s="12" t="s">
        <v>76</v>
      </c>
      <c r="AW615" s="12" t="s">
        <v>31</v>
      </c>
      <c r="AX615" s="12" t="s">
        <v>69</v>
      </c>
      <c r="AY615" s="152" t="s">
        <v>195</v>
      </c>
    </row>
    <row r="616" spans="2:65" s="13" customFormat="1">
      <c r="B616" s="157"/>
      <c r="D616" s="145" t="s">
        <v>208</v>
      </c>
      <c r="E616" s="158" t="s">
        <v>19</v>
      </c>
      <c r="F616" s="159" t="s">
        <v>10811</v>
      </c>
      <c r="H616" s="160">
        <v>22.7</v>
      </c>
      <c r="I616" s="161"/>
      <c r="L616" s="157"/>
      <c r="M616" s="162"/>
      <c r="T616" s="163"/>
      <c r="AT616" s="158" t="s">
        <v>208</v>
      </c>
      <c r="AU616" s="158" t="s">
        <v>76</v>
      </c>
      <c r="AV616" s="13" t="s">
        <v>78</v>
      </c>
      <c r="AW616" s="13" t="s">
        <v>31</v>
      </c>
      <c r="AX616" s="13" t="s">
        <v>69</v>
      </c>
      <c r="AY616" s="158" t="s">
        <v>195</v>
      </c>
    </row>
    <row r="617" spans="2:65" s="14" customFormat="1">
      <c r="B617" s="164"/>
      <c r="D617" s="145" t="s">
        <v>208</v>
      </c>
      <c r="E617" s="165" t="s">
        <v>19</v>
      </c>
      <c r="F617" s="166" t="s">
        <v>220</v>
      </c>
      <c r="H617" s="167">
        <v>22.7</v>
      </c>
      <c r="I617" s="168"/>
      <c r="L617" s="164"/>
      <c r="M617" s="169"/>
      <c r="T617" s="170"/>
      <c r="AT617" s="165" t="s">
        <v>208</v>
      </c>
      <c r="AU617" s="165" t="s">
        <v>76</v>
      </c>
      <c r="AV617" s="14" t="s">
        <v>202</v>
      </c>
      <c r="AW617" s="14" t="s">
        <v>31</v>
      </c>
      <c r="AX617" s="14" t="s">
        <v>76</v>
      </c>
      <c r="AY617" s="165" t="s">
        <v>195</v>
      </c>
    </row>
    <row r="618" spans="2:65" s="1" customFormat="1" ht="16.5" customHeight="1">
      <c r="B618" s="33"/>
      <c r="C618" s="132" t="s">
        <v>2141</v>
      </c>
      <c r="D618" s="132" t="s">
        <v>197</v>
      </c>
      <c r="E618" s="133" t="s">
        <v>10960</v>
      </c>
      <c r="F618" s="134" t="s">
        <v>10961</v>
      </c>
      <c r="G618" s="135" t="s">
        <v>2167</v>
      </c>
      <c r="H618" s="136">
        <v>1</v>
      </c>
      <c r="I618" s="137"/>
      <c r="J618" s="138">
        <f>ROUND(I618*H618,2)</f>
        <v>0</v>
      </c>
      <c r="K618" s="134" t="s">
        <v>19</v>
      </c>
      <c r="L618" s="33"/>
      <c r="M618" s="139" t="s">
        <v>19</v>
      </c>
      <c r="N618" s="140" t="s">
        <v>40</v>
      </c>
      <c r="P618" s="141">
        <f>O618*H618</f>
        <v>0</v>
      </c>
      <c r="Q618" s="141">
        <v>0</v>
      </c>
      <c r="R618" s="141">
        <f>Q618*H618</f>
        <v>0</v>
      </c>
      <c r="S618" s="141">
        <v>0</v>
      </c>
      <c r="T618" s="142">
        <f>S618*H618</f>
        <v>0</v>
      </c>
      <c r="AR618" s="143" t="s">
        <v>1525</v>
      </c>
      <c r="AT618" s="143" t="s">
        <v>197</v>
      </c>
      <c r="AU618" s="143" t="s">
        <v>76</v>
      </c>
      <c r="AY618" s="18" t="s">
        <v>195</v>
      </c>
      <c r="BE618" s="144">
        <f>IF(N618="základní",J618,0)</f>
        <v>0</v>
      </c>
      <c r="BF618" s="144">
        <f>IF(N618="snížená",J618,0)</f>
        <v>0</v>
      </c>
      <c r="BG618" s="144">
        <f>IF(N618="zákl. přenesená",J618,0)</f>
        <v>0</v>
      </c>
      <c r="BH618" s="144">
        <f>IF(N618="sníž. přenesená",J618,0)</f>
        <v>0</v>
      </c>
      <c r="BI618" s="144">
        <f>IF(N618="nulová",J618,0)</f>
        <v>0</v>
      </c>
      <c r="BJ618" s="18" t="s">
        <v>76</v>
      </c>
      <c r="BK618" s="144">
        <f>ROUND(I618*H618,2)</f>
        <v>0</v>
      </c>
      <c r="BL618" s="18" t="s">
        <v>1525</v>
      </c>
      <c r="BM618" s="143" t="s">
        <v>10962</v>
      </c>
    </row>
    <row r="619" spans="2:65" s="1" customFormat="1">
      <c r="B619" s="33"/>
      <c r="D619" s="145" t="s">
        <v>204</v>
      </c>
      <c r="F619" s="146" t="s">
        <v>10963</v>
      </c>
      <c r="I619" s="147"/>
      <c r="L619" s="33"/>
      <c r="M619" s="148"/>
      <c r="T619" s="54"/>
      <c r="AT619" s="18" t="s">
        <v>204</v>
      </c>
      <c r="AU619" s="18" t="s">
        <v>76</v>
      </c>
    </row>
    <row r="620" spans="2:65" s="12" customFormat="1">
      <c r="B620" s="151"/>
      <c r="D620" s="145" t="s">
        <v>208</v>
      </c>
      <c r="E620" s="152" t="s">
        <v>19</v>
      </c>
      <c r="F620" s="153" t="s">
        <v>10545</v>
      </c>
      <c r="H620" s="152" t="s">
        <v>19</v>
      </c>
      <c r="I620" s="154"/>
      <c r="L620" s="151"/>
      <c r="M620" s="155"/>
      <c r="T620" s="156"/>
      <c r="AT620" s="152" t="s">
        <v>208</v>
      </c>
      <c r="AU620" s="152" t="s">
        <v>76</v>
      </c>
      <c r="AV620" s="12" t="s">
        <v>76</v>
      </c>
      <c r="AW620" s="12" t="s">
        <v>31</v>
      </c>
      <c r="AX620" s="12" t="s">
        <v>69</v>
      </c>
      <c r="AY620" s="152" t="s">
        <v>195</v>
      </c>
    </row>
    <row r="621" spans="2:65" s="13" customFormat="1">
      <c r="B621" s="157"/>
      <c r="D621" s="145" t="s">
        <v>208</v>
      </c>
      <c r="E621" s="158" t="s">
        <v>19</v>
      </c>
      <c r="F621" s="159" t="s">
        <v>76</v>
      </c>
      <c r="H621" s="160">
        <v>1</v>
      </c>
      <c r="I621" s="161"/>
      <c r="L621" s="157"/>
      <c r="M621" s="162"/>
      <c r="T621" s="163"/>
      <c r="AT621" s="158" t="s">
        <v>208</v>
      </c>
      <c r="AU621" s="158" t="s">
        <v>76</v>
      </c>
      <c r="AV621" s="13" t="s">
        <v>78</v>
      </c>
      <c r="AW621" s="13" t="s">
        <v>31</v>
      </c>
      <c r="AX621" s="13" t="s">
        <v>69</v>
      </c>
      <c r="AY621" s="158" t="s">
        <v>195</v>
      </c>
    </row>
    <row r="622" spans="2:65" s="14" customFormat="1">
      <c r="B622" s="164"/>
      <c r="D622" s="145" t="s">
        <v>208</v>
      </c>
      <c r="E622" s="165" t="s">
        <v>19</v>
      </c>
      <c r="F622" s="166" t="s">
        <v>220</v>
      </c>
      <c r="H622" s="167">
        <v>1</v>
      </c>
      <c r="I622" s="168"/>
      <c r="L622" s="164"/>
      <c r="M622" s="169"/>
      <c r="T622" s="170"/>
      <c r="AT622" s="165" t="s">
        <v>208</v>
      </c>
      <c r="AU622" s="165" t="s">
        <v>76</v>
      </c>
      <c r="AV622" s="14" t="s">
        <v>202</v>
      </c>
      <c r="AW622" s="14" t="s">
        <v>31</v>
      </c>
      <c r="AX622" s="14" t="s">
        <v>76</v>
      </c>
      <c r="AY622" s="165" t="s">
        <v>195</v>
      </c>
    </row>
    <row r="623" spans="2:65" s="1" customFormat="1" ht="16.5" customHeight="1">
      <c r="B623" s="33"/>
      <c r="C623" s="132" t="s">
        <v>2149</v>
      </c>
      <c r="D623" s="132" t="s">
        <v>197</v>
      </c>
      <c r="E623" s="133" t="s">
        <v>10964</v>
      </c>
      <c r="F623" s="134" t="s">
        <v>10965</v>
      </c>
      <c r="G623" s="135" t="s">
        <v>2167</v>
      </c>
      <c r="H623" s="136">
        <v>2</v>
      </c>
      <c r="I623" s="137"/>
      <c r="J623" s="138">
        <f>ROUND(I623*H623,2)</f>
        <v>0</v>
      </c>
      <c r="K623" s="134" t="s">
        <v>19</v>
      </c>
      <c r="L623" s="33"/>
      <c r="M623" s="139" t="s">
        <v>19</v>
      </c>
      <c r="N623" s="140" t="s">
        <v>40</v>
      </c>
      <c r="P623" s="141">
        <f>O623*H623</f>
        <v>0</v>
      </c>
      <c r="Q623" s="141">
        <v>0</v>
      </c>
      <c r="R623" s="141">
        <f>Q623*H623</f>
        <v>0</v>
      </c>
      <c r="S623" s="141">
        <v>0</v>
      </c>
      <c r="T623" s="142">
        <f>S623*H623</f>
        <v>0</v>
      </c>
      <c r="AR623" s="143" t="s">
        <v>1525</v>
      </c>
      <c r="AT623" s="143" t="s">
        <v>197</v>
      </c>
      <c r="AU623" s="143" t="s">
        <v>76</v>
      </c>
      <c r="AY623" s="18" t="s">
        <v>195</v>
      </c>
      <c r="BE623" s="144">
        <f>IF(N623="základní",J623,0)</f>
        <v>0</v>
      </c>
      <c r="BF623" s="144">
        <f>IF(N623="snížená",J623,0)</f>
        <v>0</v>
      </c>
      <c r="BG623" s="144">
        <f>IF(N623="zákl. přenesená",J623,0)</f>
        <v>0</v>
      </c>
      <c r="BH623" s="144">
        <f>IF(N623="sníž. přenesená",J623,0)</f>
        <v>0</v>
      </c>
      <c r="BI623" s="144">
        <f>IF(N623="nulová",J623,0)</f>
        <v>0</v>
      </c>
      <c r="BJ623" s="18" t="s">
        <v>76</v>
      </c>
      <c r="BK623" s="144">
        <f>ROUND(I623*H623,2)</f>
        <v>0</v>
      </c>
      <c r="BL623" s="18" t="s">
        <v>1525</v>
      </c>
      <c r="BM623" s="143" t="s">
        <v>10966</v>
      </c>
    </row>
    <row r="624" spans="2:65" s="1" customFormat="1">
      <c r="B624" s="33"/>
      <c r="D624" s="145" t="s">
        <v>204</v>
      </c>
      <c r="F624" s="146" t="s">
        <v>10965</v>
      </c>
      <c r="I624" s="147"/>
      <c r="L624" s="33"/>
      <c r="M624" s="148"/>
      <c r="T624" s="54"/>
      <c r="AT624" s="18" t="s">
        <v>204</v>
      </c>
      <c r="AU624" s="18" t="s">
        <v>76</v>
      </c>
    </row>
    <row r="625" spans="2:65" s="12" customFormat="1">
      <c r="B625" s="151"/>
      <c r="D625" s="145" t="s">
        <v>208</v>
      </c>
      <c r="E625" s="152" t="s">
        <v>19</v>
      </c>
      <c r="F625" s="153" t="s">
        <v>10545</v>
      </c>
      <c r="H625" s="152" t="s">
        <v>19</v>
      </c>
      <c r="I625" s="154"/>
      <c r="L625" s="151"/>
      <c r="M625" s="155"/>
      <c r="T625" s="156"/>
      <c r="AT625" s="152" t="s">
        <v>208</v>
      </c>
      <c r="AU625" s="152" t="s">
        <v>76</v>
      </c>
      <c r="AV625" s="12" t="s">
        <v>76</v>
      </c>
      <c r="AW625" s="12" t="s">
        <v>31</v>
      </c>
      <c r="AX625" s="12" t="s">
        <v>69</v>
      </c>
      <c r="AY625" s="152" t="s">
        <v>195</v>
      </c>
    </row>
    <row r="626" spans="2:65" s="13" customFormat="1">
      <c r="B626" s="157"/>
      <c r="D626" s="145" t="s">
        <v>208</v>
      </c>
      <c r="E626" s="158" t="s">
        <v>19</v>
      </c>
      <c r="F626" s="159" t="s">
        <v>78</v>
      </c>
      <c r="H626" s="160">
        <v>2</v>
      </c>
      <c r="I626" s="161"/>
      <c r="L626" s="157"/>
      <c r="M626" s="162"/>
      <c r="T626" s="163"/>
      <c r="AT626" s="158" t="s">
        <v>208</v>
      </c>
      <c r="AU626" s="158" t="s">
        <v>76</v>
      </c>
      <c r="AV626" s="13" t="s">
        <v>78</v>
      </c>
      <c r="AW626" s="13" t="s">
        <v>31</v>
      </c>
      <c r="AX626" s="13" t="s">
        <v>69</v>
      </c>
      <c r="AY626" s="158" t="s">
        <v>195</v>
      </c>
    </row>
    <row r="627" spans="2:65" s="14" customFormat="1">
      <c r="B627" s="164"/>
      <c r="D627" s="145" t="s">
        <v>208</v>
      </c>
      <c r="E627" s="165" t="s">
        <v>19</v>
      </c>
      <c r="F627" s="166" t="s">
        <v>220</v>
      </c>
      <c r="H627" s="167">
        <v>2</v>
      </c>
      <c r="I627" s="168"/>
      <c r="L627" s="164"/>
      <c r="M627" s="169"/>
      <c r="T627" s="170"/>
      <c r="AT627" s="165" t="s">
        <v>208</v>
      </c>
      <c r="AU627" s="165" t="s">
        <v>76</v>
      </c>
      <c r="AV627" s="14" t="s">
        <v>202</v>
      </c>
      <c r="AW627" s="14" t="s">
        <v>31</v>
      </c>
      <c r="AX627" s="14" t="s">
        <v>76</v>
      </c>
      <c r="AY627" s="165" t="s">
        <v>195</v>
      </c>
    </row>
    <row r="628" spans="2:65" s="1" customFormat="1" ht="16.5" customHeight="1">
      <c r="B628" s="33"/>
      <c r="C628" s="132" t="s">
        <v>2156</v>
      </c>
      <c r="D628" s="132" t="s">
        <v>197</v>
      </c>
      <c r="E628" s="133" t="s">
        <v>10967</v>
      </c>
      <c r="F628" s="134" t="s">
        <v>10968</v>
      </c>
      <c r="G628" s="135" t="s">
        <v>230</v>
      </c>
      <c r="H628" s="136">
        <v>46.6</v>
      </c>
      <c r="I628" s="137"/>
      <c r="J628" s="138">
        <f>ROUND(I628*H628,2)</f>
        <v>0</v>
      </c>
      <c r="K628" s="134" t="s">
        <v>19</v>
      </c>
      <c r="L628" s="33"/>
      <c r="M628" s="139" t="s">
        <v>19</v>
      </c>
      <c r="N628" s="140" t="s">
        <v>40</v>
      </c>
      <c r="P628" s="141">
        <f>O628*H628</f>
        <v>0</v>
      </c>
      <c r="Q628" s="141">
        <v>0</v>
      </c>
      <c r="R628" s="141">
        <f>Q628*H628</f>
        <v>0</v>
      </c>
      <c r="S628" s="141">
        <v>0</v>
      </c>
      <c r="T628" s="142">
        <f>S628*H628</f>
        <v>0</v>
      </c>
      <c r="AR628" s="143" t="s">
        <v>1525</v>
      </c>
      <c r="AT628" s="143" t="s">
        <v>197</v>
      </c>
      <c r="AU628" s="143" t="s">
        <v>76</v>
      </c>
      <c r="AY628" s="18" t="s">
        <v>195</v>
      </c>
      <c r="BE628" s="144">
        <f>IF(N628="základní",J628,0)</f>
        <v>0</v>
      </c>
      <c r="BF628" s="144">
        <f>IF(N628="snížená",J628,0)</f>
        <v>0</v>
      </c>
      <c r="BG628" s="144">
        <f>IF(N628="zákl. přenesená",J628,0)</f>
        <v>0</v>
      </c>
      <c r="BH628" s="144">
        <f>IF(N628="sníž. přenesená",J628,0)</f>
        <v>0</v>
      </c>
      <c r="BI628" s="144">
        <f>IF(N628="nulová",J628,0)</f>
        <v>0</v>
      </c>
      <c r="BJ628" s="18" t="s">
        <v>76</v>
      </c>
      <c r="BK628" s="144">
        <f>ROUND(I628*H628,2)</f>
        <v>0</v>
      </c>
      <c r="BL628" s="18" t="s">
        <v>1525</v>
      </c>
      <c r="BM628" s="143" t="s">
        <v>10969</v>
      </c>
    </row>
    <row r="629" spans="2:65" s="1" customFormat="1">
      <c r="B629" s="33"/>
      <c r="D629" s="145" t="s">
        <v>204</v>
      </c>
      <c r="F629" s="146" t="s">
        <v>10968</v>
      </c>
      <c r="I629" s="147"/>
      <c r="L629" s="33"/>
      <c r="M629" s="148"/>
      <c r="T629" s="54"/>
      <c r="AT629" s="18" t="s">
        <v>204</v>
      </c>
      <c r="AU629" s="18" t="s">
        <v>76</v>
      </c>
    </row>
    <row r="630" spans="2:65" s="12" customFormat="1">
      <c r="B630" s="151"/>
      <c r="D630" s="145" t="s">
        <v>208</v>
      </c>
      <c r="E630" s="152" t="s">
        <v>19</v>
      </c>
      <c r="F630" s="153" t="s">
        <v>10545</v>
      </c>
      <c r="H630" s="152" t="s">
        <v>19</v>
      </c>
      <c r="I630" s="154"/>
      <c r="L630" s="151"/>
      <c r="M630" s="155"/>
      <c r="T630" s="156"/>
      <c r="AT630" s="152" t="s">
        <v>208</v>
      </c>
      <c r="AU630" s="152" t="s">
        <v>76</v>
      </c>
      <c r="AV630" s="12" t="s">
        <v>76</v>
      </c>
      <c r="AW630" s="12" t="s">
        <v>31</v>
      </c>
      <c r="AX630" s="12" t="s">
        <v>69</v>
      </c>
      <c r="AY630" s="152" t="s">
        <v>195</v>
      </c>
    </row>
    <row r="631" spans="2:65" s="13" customFormat="1">
      <c r="B631" s="157"/>
      <c r="D631" s="145" t="s">
        <v>208</v>
      </c>
      <c r="E631" s="158" t="s">
        <v>19</v>
      </c>
      <c r="F631" s="159" t="s">
        <v>10820</v>
      </c>
      <c r="H631" s="160">
        <v>46.6</v>
      </c>
      <c r="I631" s="161"/>
      <c r="L631" s="157"/>
      <c r="M631" s="162"/>
      <c r="T631" s="163"/>
      <c r="AT631" s="158" t="s">
        <v>208</v>
      </c>
      <c r="AU631" s="158" t="s">
        <v>76</v>
      </c>
      <c r="AV631" s="13" t="s">
        <v>78</v>
      </c>
      <c r="AW631" s="13" t="s">
        <v>31</v>
      </c>
      <c r="AX631" s="13" t="s">
        <v>69</v>
      </c>
      <c r="AY631" s="158" t="s">
        <v>195</v>
      </c>
    </row>
    <row r="632" spans="2:65" s="14" customFormat="1">
      <c r="B632" s="164"/>
      <c r="D632" s="145" t="s">
        <v>208</v>
      </c>
      <c r="E632" s="165" t="s">
        <v>19</v>
      </c>
      <c r="F632" s="166" t="s">
        <v>220</v>
      </c>
      <c r="H632" s="167">
        <v>46.6</v>
      </c>
      <c r="I632" s="168"/>
      <c r="L632" s="164"/>
      <c r="M632" s="169"/>
      <c r="T632" s="170"/>
      <c r="AT632" s="165" t="s">
        <v>208</v>
      </c>
      <c r="AU632" s="165" t="s">
        <v>76</v>
      </c>
      <c r="AV632" s="14" t="s">
        <v>202</v>
      </c>
      <c r="AW632" s="14" t="s">
        <v>31</v>
      </c>
      <c r="AX632" s="14" t="s">
        <v>76</v>
      </c>
      <c r="AY632" s="165" t="s">
        <v>195</v>
      </c>
    </row>
    <row r="633" spans="2:65" s="1" customFormat="1" ht="16.5" customHeight="1">
      <c r="B633" s="33"/>
      <c r="C633" s="132" t="s">
        <v>2164</v>
      </c>
      <c r="D633" s="132" t="s">
        <v>197</v>
      </c>
      <c r="E633" s="133" t="s">
        <v>10970</v>
      </c>
      <c r="F633" s="134" t="s">
        <v>10971</v>
      </c>
      <c r="G633" s="135" t="s">
        <v>2167</v>
      </c>
      <c r="H633" s="136">
        <v>5</v>
      </c>
      <c r="I633" s="137"/>
      <c r="J633" s="138">
        <f>ROUND(I633*H633,2)</f>
        <v>0</v>
      </c>
      <c r="K633" s="134" t="s">
        <v>19</v>
      </c>
      <c r="L633" s="33"/>
      <c r="M633" s="139" t="s">
        <v>19</v>
      </c>
      <c r="N633" s="140" t="s">
        <v>40</v>
      </c>
      <c r="P633" s="141">
        <f>O633*H633</f>
        <v>0</v>
      </c>
      <c r="Q633" s="141">
        <v>0</v>
      </c>
      <c r="R633" s="141">
        <f>Q633*H633</f>
        <v>0</v>
      </c>
      <c r="S633" s="141">
        <v>0</v>
      </c>
      <c r="T633" s="142">
        <f>S633*H633</f>
        <v>0</v>
      </c>
      <c r="AR633" s="143" t="s">
        <v>1525</v>
      </c>
      <c r="AT633" s="143" t="s">
        <v>197</v>
      </c>
      <c r="AU633" s="143" t="s">
        <v>76</v>
      </c>
      <c r="AY633" s="18" t="s">
        <v>195</v>
      </c>
      <c r="BE633" s="144">
        <f>IF(N633="základní",J633,0)</f>
        <v>0</v>
      </c>
      <c r="BF633" s="144">
        <f>IF(N633="snížená",J633,0)</f>
        <v>0</v>
      </c>
      <c r="BG633" s="144">
        <f>IF(N633="zákl. přenesená",J633,0)</f>
        <v>0</v>
      </c>
      <c r="BH633" s="144">
        <f>IF(N633="sníž. přenesená",J633,0)</f>
        <v>0</v>
      </c>
      <c r="BI633" s="144">
        <f>IF(N633="nulová",J633,0)</f>
        <v>0</v>
      </c>
      <c r="BJ633" s="18" t="s">
        <v>76</v>
      </c>
      <c r="BK633" s="144">
        <f>ROUND(I633*H633,2)</f>
        <v>0</v>
      </c>
      <c r="BL633" s="18" t="s">
        <v>1525</v>
      </c>
      <c r="BM633" s="143" t="s">
        <v>10972</v>
      </c>
    </row>
    <row r="634" spans="2:65" s="1" customFormat="1">
      <c r="B634" s="33"/>
      <c r="D634" s="145" t="s">
        <v>204</v>
      </c>
      <c r="F634" s="146" t="s">
        <v>10973</v>
      </c>
      <c r="I634" s="147"/>
      <c r="L634" s="33"/>
      <c r="M634" s="148"/>
      <c r="T634" s="54"/>
      <c r="AT634" s="18" t="s">
        <v>204</v>
      </c>
      <c r="AU634" s="18" t="s">
        <v>76</v>
      </c>
    </row>
    <row r="635" spans="2:65" s="12" customFormat="1">
      <c r="B635" s="151"/>
      <c r="D635" s="145" t="s">
        <v>208</v>
      </c>
      <c r="E635" s="152" t="s">
        <v>19</v>
      </c>
      <c r="F635" s="153" t="s">
        <v>10545</v>
      </c>
      <c r="H635" s="152" t="s">
        <v>19</v>
      </c>
      <c r="I635" s="154"/>
      <c r="L635" s="151"/>
      <c r="M635" s="155"/>
      <c r="T635" s="156"/>
      <c r="AT635" s="152" t="s">
        <v>208</v>
      </c>
      <c r="AU635" s="152" t="s">
        <v>76</v>
      </c>
      <c r="AV635" s="12" t="s">
        <v>76</v>
      </c>
      <c r="AW635" s="12" t="s">
        <v>31</v>
      </c>
      <c r="AX635" s="12" t="s">
        <v>69</v>
      </c>
      <c r="AY635" s="152" t="s">
        <v>195</v>
      </c>
    </row>
    <row r="636" spans="2:65" s="13" customFormat="1">
      <c r="B636" s="157"/>
      <c r="D636" s="145" t="s">
        <v>208</v>
      </c>
      <c r="E636" s="158" t="s">
        <v>19</v>
      </c>
      <c r="F636" s="159" t="s">
        <v>236</v>
      </c>
      <c r="H636" s="160">
        <v>5</v>
      </c>
      <c r="I636" s="161"/>
      <c r="L636" s="157"/>
      <c r="M636" s="162"/>
      <c r="T636" s="163"/>
      <c r="AT636" s="158" t="s">
        <v>208</v>
      </c>
      <c r="AU636" s="158" t="s">
        <v>76</v>
      </c>
      <c r="AV636" s="13" t="s">
        <v>78</v>
      </c>
      <c r="AW636" s="13" t="s">
        <v>31</v>
      </c>
      <c r="AX636" s="13" t="s">
        <v>69</v>
      </c>
      <c r="AY636" s="158" t="s">
        <v>195</v>
      </c>
    </row>
    <row r="637" spans="2:65" s="14" customFormat="1">
      <c r="B637" s="164"/>
      <c r="D637" s="145" t="s">
        <v>208</v>
      </c>
      <c r="E637" s="165" t="s">
        <v>19</v>
      </c>
      <c r="F637" s="166" t="s">
        <v>220</v>
      </c>
      <c r="H637" s="167">
        <v>5</v>
      </c>
      <c r="I637" s="168"/>
      <c r="L637" s="164"/>
      <c r="M637" s="169"/>
      <c r="T637" s="170"/>
      <c r="AT637" s="165" t="s">
        <v>208</v>
      </c>
      <c r="AU637" s="165" t="s">
        <v>76</v>
      </c>
      <c r="AV637" s="14" t="s">
        <v>202</v>
      </c>
      <c r="AW637" s="14" t="s">
        <v>31</v>
      </c>
      <c r="AX637" s="14" t="s">
        <v>76</v>
      </c>
      <c r="AY637" s="165" t="s">
        <v>195</v>
      </c>
    </row>
    <row r="638" spans="2:65" s="1" customFormat="1" ht="16.5" customHeight="1">
      <c r="B638" s="33"/>
      <c r="C638" s="132" t="s">
        <v>2173</v>
      </c>
      <c r="D638" s="132" t="s">
        <v>197</v>
      </c>
      <c r="E638" s="133" t="s">
        <v>10549</v>
      </c>
      <c r="F638" s="134" t="s">
        <v>10550</v>
      </c>
      <c r="G638" s="135" t="s">
        <v>2167</v>
      </c>
      <c r="H638" s="136">
        <v>4</v>
      </c>
      <c r="I638" s="137"/>
      <c r="J638" s="138">
        <f>ROUND(I638*H638,2)</f>
        <v>0</v>
      </c>
      <c r="K638" s="134" t="s">
        <v>19</v>
      </c>
      <c r="L638" s="33"/>
      <c r="M638" s="139" t="s">
        <v>19</v>
      </c>
      <c r="N638" s="140" t="s">
        <v>40</v>
      </c>
      <c r="P638" s="141">
        <f>O638*H638</f>
        <v>0</v>
      </c>
      <c r="Q638" s="141">
        <v>0</v>
      </c>
      <c r="R638" s="141">
        <f>Q638*H638</f>
        <v>0</v>
      </c>
      <c r="S638" s="141">
        <v>0</v>
      </c>
      <c r="T638" s="142">
        <f>S638*H638</f>
        <v>0</v>
      </c>
      <c r="AR638" s="143" t="s">
        <v>1525</v>
      </c>
      <c r="AT638" s="143" t="s">
        <v>197</v>
      </c>
      <c r="AU638" s="143" t="s">
        <v>76</v>
      </c>
      <c r="AY638" s="18" t="s">
        <v>195</v>
      </c>
      <c r="BE638" s="144">
        <f>IF(N638="základní",J638,0)</f>
        <v>0</v>
      </c>
      <c r="BF638" s="144">
        <f>IF(N638="snížená",J638,0)</f>
        <v>0</v>
      </c>
      <c r="BG638" s="144">
        <f>IF(N638="zákl. přenesená",J638,0)</f>
        <v>0</v>
      </c>
      <c r="BH638" s="144">
        <f>IF(N638="sníž. přenesená",J638,0)</f>
        <v>0</v>
      </c>
      <c r="BI638" s="144">
        <f>IF(N638="nulová",J638,0)</f>
        <v>0</v>
      </c>
      <c r="BJ638" s="18" t="s">
        <v>76</v>
      </c>
      <c r="BK638" s="144">
        <f>ROUND(I638*H638,2)</f>
        <v>0</v>
      </c>
      <c r="BL638" s="18" t="s">
        <v>1525</v>
      </c>
      <c r="BM638" s="143" t="s">
        <v>10974</v>
      </c>
    </row>
    <row r="639" spans="2:65" s="1" customFormat="1">
      <c r="B639" s="33"/>
      <c r="D639" s="145" t="s">
        <v>204</v>
      </c>
      <c r="F639" s="146" t="s">
        <v>10550</v>
      </c>
      <c r="I639" s="147"/>
      <c r="L639" s="33"/>
      <c r="M639" s="148"/>
      <c r="T639" s="54"/>
      <c r="AT639" s="18" t="s">
        <v>204</v>
      </c>
      <c r="AU639" s="18" t="s">
        <v>76</v>
      </c>
    </row>
    <row r="640" spans="2:65" s="12" customFormat="1">
      <c r="B640" s="151"/>
      <c r="D640" s="145" t="s">
        <v>208</v>
      </c>
      <c r="E640" s="152" t="s">
        <v>19</v>
      </c>
      <c r="F640" s="153" t="s">
        <v>10545</v>
      </c>
      <c r="H640" s="152" t="s">
        <v>19</v>
      </c>
      <c r="I640" s="154"/>
      <c r="L640" s="151"/>
      <c r="M640" s="155"/>
      <c r="T640" s="156"/>
      <c r="AT640" s="152" t="s">
        <v>208</v>
      </c>
      <c r="AU640" s="152" t="s">
        <v>76</v>
      </c>
      <c r="AV640" s="12" t="s">
        <v>76</v>
      </c>
      <c r="AW640" s="12" t="s">
        <v>31</v>
      </c>
      <c r="AX640" s="12" t="s">
        <v>69</v>
      </c>
      <c r="AY640" s="152" t="s">
        <v>195</v>
      </c>
    </row>
    <row r="641" spans="2:65" s="13" customFormat="1">
      <c r="B641" s="157"/>
      <c r="D641" s="145" t="s">
        <v>208</v>
      </c>
      <c r="E641" s="158" t="s">
        <v>19</v>
      </c>
      <c r="F641" s="159" t="s">
        <v>202</v>
      </c>
      <c r="H641" s="160">
        <v>4</v>
      </c>
      <c r="I641" s="161"/>
      <c r="L641" s="157"/>
      <c r="M641" s="162"/>
      <c r="T641" s="163"/>
      <c r="AT641" s="158" t="s">
        <v>208</v>
      </c>
      <c r="AU641" s="158" t="s">
        <v>76</v>
      </c>
      <c r="AV641" s="13" t="s">
        <v>78</v>
      </c>
      <c r="AW641" s="13" t="s">
        <v>31</v>
      </c>
      <c r="AX641" s="13" t="s">
        <v>69</v>
      </c>
      <c r="AY641" s="158" t="s">
        <v>195</v>
      </c>
    </row>
    <row r="642" spans="2:65" s="14" customFormat="1">
      <c r="B642" s="164"/>
      <c r="D642" s="145" t="s">
        <v>208</v>
      </c>
      <c r="E642" s="165" t="s">
        <v>19</v>
      </c>
      <c r="F642" s="166" t="s">
        <v>220</v>
      </c>
      <c r="H642" s="167">
        <v>4</v>
      </c>
      <c r="I642" s="168"/>
      <c r="L642" s="164"/>
      <c r="M642" s="169"/>
      <c r="T642" s="170"/>
      <c r="AT642" s="165" t="s">
        <v>208</v>
      </c>
      <c r="AU642" s="165" t="s">
        <v>76</v>
      </c>
      <c r="AV642" s="14" t="s">
        <v>202</v>
      </c>
      <c r="AW642" s="14" t="s">
        <v>31</v>
      </c>
      <c r="AX642" s="14" t="s">
        <v>76</v>
      </c>
      <c r="AY642" s="165" t="s">
        <v>195</v>
      </c>
    </row>
    <row r="643" spans="2:65" s="1" customFormat="1" ht="16.5" customHeight="1">
      <c r="B643" s="33"/>
      <c r="C643" s="132" t="s">
        <v>2181</v>
      </c>
      <c r="D643" s="132" t="s">
        <v>197</v>
      </c>
      <c r="E643" s="133" t="s">
        <v>10558</v>
      </c>
      <c r="F643" s="134" t="s">
        <v>10559</v>
      </c>
      <c r="G643" s="135" t="s">
        <v>2167</v>
      </c>
      <c r="H643" s="136">
        <v>6</v>
      </c>
      <c r="I643" s="137"/>
      <c r="J643" s="138">
        <f>ROUND(I643*H643,2)</f>
        <v>0</v>
      </c>
      <c r="K643" s="134" t="s">
        <v>19</v>
      </c>
      <c r="L643" s="33"/>
      <c r="M643" s="139" t="s">
        <v>19</v>
      </c>
      <c r="N643" s="140" t="s">
        <v>40</v>
      </c>
      <c r="P643" s="141">
        <f>O643*H643</f>
        <v>0</v>
      </c>
      <c r="Q643" s="141">
        <v>0</v>
      </c>
      <c r="R643" s="141">
        <f>Q643*H643</f>
        <v>0</v>
      </c>
      <c r="S643" s="141">
        <v>0</v>
      </c>
      <c r="T643" s="142">
        <f>S643*H643</f>
        <v>0</v>
      </c>
      <c r="AR643" s="143" t="s">
        <v>1525</v>
      </c>
      <c r="AT643" s="143" t="s">
        <v>197</v>
      </c>
      <c r="AU643" s="143" t="s">
        <v>76</v>
      </c>
      <c r="AY643" s="18" t="s">
        <v>195</v>
      </c>
      <c r="BE643" s="144">
        <f>IF(N643="základní",J643,0)</f>
        <v>0</v>
      </c>
      <c r="BF643" s="144">
        <f>IF(N643="snížená",J643,0)</f>
        <v>0</v>
      </c>
      <c r="BG643" s="144">
        <f>IF(N643="zákl. přenesená",J643,0)</f>
        <v>0</v>
      </c>
      <c r="BH643" s="144">
        <f>IF(N643="sníž. přenesená",J643,0)</f>
        <v>0</v>
      </c>
      <c r="BI643" s="144">
        <f>IF(N643="nulová",J643,0)</f>
        <v>0</v>
      </c>
      <c r="BJ643" s="18" t="s">
        <v>76</v>
      </c>
      <c r="BK643" s="144">
        <f>ROUND(I643*H643,2)</f>
        <v>0</v>
      </c>
      <c r="BL643" s="18" t="s">
        <v>1525</v>
      </c>
      <c r="BM643" s="143" t="s">
        <v>10975</v>
      </c>
    </row>
    <row r="644" spans="2:65" s="1" customFormat="1">
      <c r="B644" s="33"/>
      <c r="D644" s="145" t="s">
        <v>204</v>
      </c>
      <c r="F644" s="146" t="s">
        <v>10559</v>
      </c>
      <c r="I644" s="147"/>
      <c r="L644" s="33"/>
      <c r="M644" s="148"/>
      <c r="T644" s="54"/>
      <c r="AT644" s="18" t="s">
        <v>204</v>
      </c>
      <c r="AU644" s="18" t="s">
        <v>76</v>
      </c>
    </row>
    <row r="645" spans="2:65" s="12" customFormat="1">
      <c r="B645" s="151"/>
      <c r="D645" s="145" t="s">
        <v>208</v>
      </c>
      <c r="E645" s="152" t="s">
        <v>19</v>
      </c>
      <c r="F645" s="153" t="s">
        <v>10494</v>
      </c>
      <c r="H645" s="152" t="s">
        <v>19</v>
      </c>
      <c r="I645" s="154"/>
      <c r="L645" s="151"/>
      <c r="M645" s="155"/>
      <c r="T645" s="156"/>
      <c r="AT645" s="152" t="s">
        <v>208</v>
      </c>
      <c r="AU645" s="152" t="s">
        <v>76</v>
      </c>
      <c r="AV645" s="12" t="s">
        <v>76</v>
      </c>
      <c r="AW645" s="12" t="s">
        <v>31</v>
      </c>
      <c r="AX645" s="12" t="s">
        <v>69</v>
      </c>
      <c r="AY645" s="152" t="s">
        <v>195</v>
      </c>
    </row>
    <row r="646" spans="2:65" s="13" customFormat="1">
      <c r="B646" s="157"/>
      <c r="D646" s="145" t="s">
        <v>208</v>
      </c>
      <c r="E646" s="158" t="s">
        <v>19</v>
      </c>
      <c r="F646" s="159" t="s">
        <v>202</v>
      </c>
      <c r="H646" s="160">
        <v>4</v>
      </c>
      <c r="I646" s="161"/>
      <c r="L646" s="157"/>
      <c r="M646" s="162"/>
      <c r="T646" s="163"/>
      <c r="AT646" s="158" t="s">
        <v>208</v>
      </c>
      <c r="AU646" s="158" t="s">
        <v>76</v>
      </c>
      <c r="AV646" s="13" t="s">
        <v>78</v>
      </c>
      <c r="AW646" s="13" t="s">
        <v>31</v>
      </c>
      <c r="AX646" s="13" t="s">
        <v>69</v>
      </c>
      <c r="AY646" s="158" t="s">
        <v>195</v>
      </c>
    </row>
    <row r="647" spans="2:65" s="12" customFormat="1">
      <c r="B647" s="151"/>
      <c r="D647" s="145" t="s">
        <v>208</v>
      </c>
      <c r="E647" s="152" t="s">
        <v>19</v>
      </c>
      <c r="F647" s="153" t="s">
        <v>10976</v>
      </c>
      <c r="H647" s="152" t="s">
        <v>19</v>
      </c>
      <c r="I647" s="154"/>
      <c r="L647" s="151"/>
      <c r="M647" s="155"/>
      <c r="T647" s="156"/>
      <c r="AT647" s="152" t="s">
        <v>208</v>
      </c>
      <c r="AU647" s="152" t="s">
        <v>76</v>
      </c>
      <c r="AV647" s="12" t="s">
        <v>76</v>
      </c>
      <c r="AW647" s="12" t="s">
        <v>31</v>
      </c>
      <c r="AX647" s="12" t="s">
        <v>69</v>
      </c>
      <c r="AY647" s="152" t="s">
        <v>195</v>
      </c>
    </row>
    <row r="648" spans="2:65" s="13" customFormat="1">
      <c r="B648" s="157"/>
      <c r="D648" s="145" t="s">
        <v>208</v>
      </c>
      <c r="E648" s="158" t="s">
        <v>19</v>
      </c>
      <c r="F648" s="159" t="s">
        <v>78</v>
      </c>
      <c r="H648" s="160">
        <v>2</v>
      </c>
      <c r="I648" s="161"/>
      <c r="L648" s="157"/>
      <c r="M648" s="162"/>
      <c r="T648" s="163"/>
      <c r="AT648" s="158" t="s">
        <v>208</v>
      </c>
      <c r="AU648" s="158" t="s">
        <v>76</v>
      </c>
      <c r="AV648" s="13" t="s">
        <v>78</v>
      </c>
      <c r="AW648" s="13" t="s">
        <v>31</v>
      </c>
      <c r="AX648" s="13" t="s">
        <v>69</v>
      </c>
      <c r="AY648" s="158" t="s">
        <v>195</v>
      </c>
    </row>
    <row r="649" spans="2:65" s="14" customFormat="1">
      <c r="B649" s="164"/>
      <c r="D649" s="145" t="s">
        <v>208</v>
      </c>
      <c r="E649" s="165" t="s">
        <v>19</v>
      </c>
      <c r="F649" s="166" t="s">
        <v>220</v>
      </c>
      <c r="H649" s="167">
        <v>6</v>
      </c>
      <c r="I649" s="168"/>
      <c r="L649" s="164"/>
      <c r="M649" s="169"/>
      <c r="T649" s="170"/>
      <c r="AT649" s="165" t="s">
        <v>208</v>
      </c>
      <c r="AU649" s="165" t="s">
        <v>76</v>
      </c>
      <c r="AV649" s="14" t="s">
        <v>202</v>
      </c>
      <c r="AW649" s="14" t="s">
        <v>31</v>
      </c>
      <c r="AX649" s="14" t="s">
        <v>76</v>
      </c>
      <c r="AY649" s="165" t="s">
        <v>195</v>
      </c>
    </row>
    <row r="650" spans="2:65" s="1" customFormat="1" ht="16.5" customHeight="1">
      <c r="B650" s="33"/>
      <c r="C650" s="132" t="s">
        <v>2189</v>
      </c>
      <c r="D650" s="132" t="s">
        <v>197</v>
      </c>
      <c r="E650" s="133" t="s">
        <v>10977</v>
      </c>
      <c r="F650" s="134" t="s">
        <v>10978</v>
      </c>
      <c r="G650" s="135" t="s">
        <v>2167</v>
      </c>
      <c r="H650" s="136">
        <v>3</v>
      </c>
      <c r="I650" s="137"/>
      <c r="J650" s="138">
        <f>ROUND(I650*H650,2)</f>
        <v>0</v>
      </c>
      <c r="K650" s="134" t="s">
        <v>19</v>
      </c>
      <c r="L650" s="33"/>
      <c r="M650" s="139" t="s">
        <v>19</v>
      </c>
      <c r="N650" s="140" t="s">
        <v>40</v>
      </c>
      <c r="P650" s="141">
        <f>O650*H650</f>
        <v>0</v>
      </c>
      <c r="Q650" s="141">
        <v>0</v>
      </c>
      <c r="R650" s="141">
        <f>Q650*H650</f>
        <v>0</v>
      </c>
      <c r="S650" s="141">
        <v>0</v>
      </c>
      <c r="T650" s="142">
        <f>S650*H650</f>
        <v>0</v>
      </c>
      <c r="AR650" s="143" t="s">
        <v>1525</v>
      </c>
      <c r="AT650" s="143" t="s">
        <v>197</v>
      </c>
      <c r="AU650" s="143" t="s">
        <v>76</v>
      </c>
      <c r="AY650" s="18" t="s">
        <v>195</v>
      </c>
      <c r="BE650" s="144">
        <f>IF(N650="základní",J650,0)</f>
        <v>0</v>
      </c>
      <c r="BF650" s="144">
        <f>IF(N650="snížená",J650,0)</f>
        <v>0</v>
      </c>
      <c r="BG650" s="144">
        <f>IF(N650="zákl. přenesená",J650,0)</f>
        <v>0</v>
      </c>
      <c r="BH650" s="144">
        <f>IF(N650="sníž. přenesená",J650,0)</f>
        <v>0</v>
      </c>
      <c r="BI650" s="144">
        <f>IF(N650="nulová",J650,0)</f>
        <v>0</v>
      </c>
      <c r="BJ650" s="18" t="s">
        <v>76</v>
      </c>
      <c r="BK650" s="144">
        <f>ROUND(I650*H650,2)</f>
        <v>0</v>
      </c>
      <c r="BL650" s="18" t="s">
        <v>1525</v>
      </c>
      <c r="BM650" s="143" t="s">
        <v>10979</v>
      </c>
    </row>
    <row r="651" spans="2:65" s="1" customFormat="1">
      <c r="B651" s="33"/>
      <c r="D651" s="145" t="s">
        <v>204</v>
      </c>
      <c r="F651" s="146" t="s">
        <v>10978</v>
      </c>
      <c r="I651" s="147"/>
      <c r="L651" s="33"/>
      <c r="M651" s="148"/>
      <c r="T651" s="54"/>
      <c r="AT651" s="18" t="s">
        <v>204</v>
      </c>
      <c r="AU651" s="18" t="s">
        <v>76</v>
      </c>
    </row>
    <row r="652" spans="2:65" s="12" customFormat="1">
      <c r="B652" s="151"/>
      <c r="D652" s="145" t="s">
        <v>208</v>
      </c>
      <c r="E652" s="152" t="s">
        <v>19</v>
      </c>
      <c r="F652" s="153" t="s">
        <v>10494</v>
      </c>
      <c r="H652" s="152" t="s">
        <v>19</v>
      </c>
      <c r="I652" s="154"/>
      <c r="L652" s="151"/>
      <c r="M652" s="155"/>
      <c r="T652" s="156"/>
      <c r="AT652" s="152" t="s">
        <v>208</v>
      </c>
      <c r="AU652" s="152" t="s">
        <v>76</v>
      </c>
      <c r="AV652" s="12" t="s">
        <v>76</v>
      </c>
      <c r="AW652" s="12" t="s">
        <v>31</v>
      </c>
      <c r="AX652" s="12" t="s">
        <v>69</v>
      </c>
      <c r="AY652" s="152" t="s">
        <v>195</v>
      </c>
    </row>
    <row r="653" spans="2:65" s="13" customFormat="1">
      <c r="B653" s="157"/>
      <c r="D653" s="145" t="s">
        <v>208</v>
      </c>
      <c r="E653" s="158" t="s">
        <v>19</v>
      </c>
      <c r="F653" s="159" t="s">
        <v>221</v>
      </c>
      <c r="H653" s="160">
        <v>3</v>
      </c>
      <c r="I653" s="161"/>
      <c r="L653" s="157"/>
      <c r="M653" s="162"/>
      <c r="T653" s="163"/>
      <c r="AT653" s="158" t="s">
        <v>208</v>
      </c>
      <c r="AU653" s="158" t="s">
        <v>76</v>
      </c>
      <c r="AV653" s="13" t="s">
        <v>78</v>
      </c>
      <c r="AW653" s="13" t="s">
        <v>31</v>
      </c>
      <c r="AX653" s="13" t="s">
        <v>69</v>
      </c>
      <c r="AY653" s="158" t="s">
        <v>195</v>
      </c>
    </row>
    <row r="654" spans="2:65" s="14" customFormat="1">
      <c r="B654" s="164"/>
      <c r="D654" s="145" t="s">
        <v>208</v>
      </c>
      <c r="E654" s="165" t="s">
        <v>19</v>
      </c>
      <c r="F654" s="166" t="s">
        <v>220</v>
      </c>
      <c r="H654" s="167">
        <v>3</v>
      </c>
      <c r="I654" s="168"/>
      <c r="L654" s="164"/>
      <c r="M654" s="169"/>
      <c r="T654" s="170"/>
      <c r="AT654" s="165" t="s">
        <v>208</v>
      </c>
      <c r="AU654" s="165" t="s">
        <v>76</v>
      </c>
      <c r="AV654" s="14" t="s">
        <v>202</v>
      </c>
      <c r="AW654" s="14" t="s">
        <v>31</v>
      </c>
      <c r="AX654" s="14" t="s">
        <v>76</v>
      </c>
      <c r="AY654" s="165" t="s">
        <v>195</v>
      </c>
    </row>
    <row r="655" spans="2:65" s="1" customFormat="1" ht="16.5" customHeight="1">
      <c r="B655" s="33"/>
      <c r="C655" s="132" t="s">
        <v>2197</v>
      </c>
      <c r="D655" s="132" t="s">
        <v>197</v>
      </c>
      <c r="E655" s="133" t="s">
        <v>10561</v>
      </c>
      <c r="F655" s="134" t="s">
        <v>10562</v>
      </c>
      <c r="G655" s="135" t="s">
        <v>2167</v>
      </c>
      <c r="H655" s="136">
        <v>5</v>
      </c>
      <c r="I655" s="137"/>
      <c r="J655" s="138">
        <f>ROUND(I655*H655,2)</f>
        <v>0</v>
      </c>
      <c r="K655" s="134" t="s">
        <v>19</v>
      </c>
      <c r="L655" s="33"/>
      <c r="M655" s="139" t="s">
        <v>19</v>
      </c>
      <c r="N655" s="140" t="s">
        <v>40</v>
      </c>
      <c r="P655" s="141">
        <f>O655*H655</f>
        <v>0</v>
      </c>
      <c r="Q655" s="141">
        <v>0</v>
      </c>
      <c r="R655" s="141">
        <f>Q655*H655</f>
        <v>0</v>
      </c>
      <c r="S655" s="141">
        <v>0</v>
      </c>
      <c r="T655" s="142">
        <f>S655*H655</f>
        <v>0</v>
      </c>
      <c r="AR655" s="143" t="s">
        <v>1525</v>
      </c>
      <c r="AT655" s="143" t="s">
        <v>197</v>
      </c>
      <c r="AU655" s="143" t="s">
        <v>76</v>
      </c>
      <c r="AY655" s="18" t="s">
        <v>195</v>
      </c>
      <c r="BE655" s="144">
        <f>IF(N655="základní",J655,0)</f>
        <v>0</v>
      </c>
      <c r="BF655" s="144">
        <f>IF(N655="snížená",J655,0)</f>
        <v>0</v>
      </c>
      <c r="BG655" s="144">
        <f>IF(N655="zákl. přenesená",J655,0)</f>
        <v>0</v>
      </c>
      <c r="BH655" s="144">
        <f>IF(N655="sníž. přenesená",J655,0)</f>
        <v>0</v>
      </c>
      <c r="BI655" s="144">
        <f>IF(N655="nulová",J655,0)</f>
        <v>0</v>
      </c>
      <c r="BJ655" s="18" t="s">
        <v>76</v>
      </c>
      <c r="BK655" s="144">
        <f>ROUND(I655*H655,2)</f>
        <v>0</v>
      </c>
      <c r="BL655" s="18" t="s">
        <v>1525</v>
      </c>
      <c r="BM655" s="143" t="s">
        <v>10980</v>
      </c>
    </row>
    <row r="656" spans="2:65" s="1" customFormat="1">
      <c r="B656" s="33"/>
      <c r="D656" s="145" t="s">
        <v>204</v>
      </c>
      <c r="F656" s="146" t="s">
        <v>10562</v>
      </c>
      <c r="I656" s="147"/>
      <c r="L656" s="33"/>
      <c r="M656" s="148"/>
      <c r="T656" s="54"/>
      <c r="AT656" s="18" t="s">
        <v>204</v>
      </c>
      <c r="AU656" s="18" t="s">
        <v>76</v>
      </c>
    </row>
    <row r="657" spans="2:65" s="12" customFormat="1">
      <c r="B657" s="151"/>
      <c r="D657" s="145" t="s">
        <v>208</v>
      </c>
      <c r="E657" s="152" t="s">
        <v>19</v>
      </c>
      <c r="F657" s="153" t="s">
        <v>10494</v>
      </c>
      <c r="H657" s="152" t="s">
        <v>19</v>
      </c>
      <c r="I657" s="154"/>
      <c r="L657" s="151"/>
      <c r="M657" s="155"/>
      <c r="T657" s="156"/>
      <c r="AT657" s="152" t="s">
        <v>208</v>
      </c>
      <c r="AU657" s="152" t="s">
        <v>76</v>
      </c>
      <c r="AV657" s="12" t="s">
        <v>76</v>
      </c>
      <c r="AW657" s="12" t="s">
        <v>31</v>
      </c>
      <c r="AX657" s="12" t="s">
        <v>69</v>
      </c>
      <c r="AY657" s="152" t="s">
        <v>195</v>
      </c>
    </row>
    <row r="658" spans="2:65" s="13" customFormat="1">
      <c r="B658" s="157"/>
      <c r="D658" s="145" t="s">
        <v>208</v>
      </c>
      <c r="E658" s="158" t="s">
        <v>19</v>
      </c>
      <c r="F658" s="159" t="s">
        <v>221</v>
      </c>
      <c r="H658" s="160">
        <v>3</v>
      </c>
      <c r="I658" s="161"/>
      <c r="L658" s="157"/>
      <c r="M658" s="162"/>
      <c r="T658" s="163"/>
      <c r="AT658" s="158" t="s">
        <v>208</v>
      </c>
      <c r="AU658" s="158" t="s">
        <v>76</v>
      </c>
      <c r="AV658" s="13" t="s">
        <v>78</v>
      </c>
      <c r="AW658" s="13" t="s">
        <v>31</v>
      </c>
      <c r="AX658" s="13" t="s">
        <v>69</v>
      </c>
      <c r="AY658" s="158" t="s">
        <v>195</v>
      </c>
    </row>
    <row r="659" spans="2:65" s="12" customFormat="1">
      <c r="B659" s="151"/>
      <c r="D659" s="145" t="s">
        <v>208</v>
      </c>
      <c r="E659" s="152" t="s">
        <v>19</v>
      </c>
      <c r="F659" s="153" t="s">
        <v>10981</v>
      </c>
      <c r="H659" s="152" t="s">
        <v>19</v>
      </c>
      <c r="I659" s="154"/>
      <c r="L659" s="151"/>
      <c r="M659" s="155"/>
      <c r="T659" s="156"/>
      <c r="AT659" s="152" t="s">
        <v>208</v>
      </c>
      <c r="AU659" s="152" t="s">
        <v>76</v>
      </c>
      <c r="AV659" s="12" t="s">
        <v>76</v>
      </c>
      <c r="AW659" s="12" t="s">
        <v>31</v>
      </c>
      <c r="AX659" s="12" t="s">
        <v>69</v>
      </c>
      <c r="AY659" s="152" t="s">
        <v>195</v>
      </c>
    </row>
    <row r="660" spans="2:65" s="13" customFormat="1">
      <c r="B660" s="157"/>
      <c r="D660" s="145" t="s">
        <v>208</v>
      </c>
      <c r="E660" s="158" t="s">
        <v>19</v>
      </c>
      <c r="F660" s="159" t="s">
        <v>78</v>
      </c>
      <c r="H660" s="160">
        <v>2</v>
      </c>
      <c r="I660" s="161"/>
      <c r="L660" s="157"/>
      <c r="M660" s="162"/>
      <c r="T660" s="163"/>
      <c r="AT660" s="158" t="s">
        <v>208</v>
      </c>
      <c r="AU660" s="158" t="s">
        <v>76</v>
      </c>
      <c r="AV660" s="13" t="s">
        <v>78</v>
      </c>
      <c r="AW660" s="13" t="s">
        <v>31</v>
      </c>
      <c r="AX660" s="13" t="s">
        <v>69</v>
      </c>
      <c r="AY660" s="158" t="s">
        <v>195</v>
      </c>
    </row>
    <row r="661" spans="2:65" s="14" customFormat="1">
      <c r="B661" s="164"/>
      <c r="D661" s="145" t="s">
        <v>208</v>
      </c>
      <c r="E661" s="165" t="s">
        <v>19</v>
      </c>
      <c r="F661" s="166" t="s">
        <v>220</v>
      </c>
      <c r="H661" s="167">
        <v>5</v>
      </c>
      <c r="I661" s="168"/>
      <c r="L661" s="164"/>
      <c r="M661" s="169"/>
      <c r="T661" s="170"/>
      <c r="AT661" s="165" t="s">
        <v>208</v>
      </c>
      <c r="AU661" s="165" t="s">
        <v>76</v>
      </c>
      <c r="AV661" s="14" t="s">
        <v>202</v>
      </c>
      <c r="AW661" s="14" t="s">
        <v>31</v>
      </c>
      <c r="AX661" s="14" t="s">
        <v>76</v>
      </c>
      <c r="AY661" s="165" t="s">
        <v>195</v>
      </c>
    </row>
    <row r="662" spans="2:65" s="1" customFormat="1" ht="16.5" customHeight="1">
      <c r="B662" s="33"/>
      <c r="C662" s="132" t="s">
        <v>2205</v>
      </c>
      <c r="D662" s="132" t="s">
        <v>197</v>
      </c>
      <c r="E662" s="133" t="s">
        <v>10982</v>
      </c>
      <c r="F662" s="134" t="s">
        <v>10983</v>
      </c>
      <c r="G662" s="135" t="s">
        <v>2167</v>
      </c>
      <c r="H662" s="136">
        <v>1</v>
      </c>
      <c r="I662" s="137"/>
      <c r="J662" s="138">
        <f>ROUND(I662*H662,2)</f>
        <v>0</v>
      </c>
      <c r="K662" s="134" t="s">
        <v>19</v>
      </c>
      <c r="L662" s="33"/>
      <c r="M662" s="139" t="s">
        <v>19</v>
      </c>
      <c r="N662" s="140" t="s">
        <v>40</v>
      </c>
      <c r="P662" s="141">
        <f>O662*H662</f>
        <v>0</v>
      </c>
      <c r="Q662" s="141">
        <v>0</v>
      </c>
      <c r="R662" s="141">
        <f>Q662*H662</f>
        <v>0</v>
      </c>
      <c r="S662" s="141">
        <v>0</v>
      </c>
      <c r="T662" s="142">
        <f>S662*H662</f>
        <v>0</v>
      </c>
      <c r="AR662" s="143" t="s">
        <v>1525</v>
      </c>
      <c r="AT662" s="143" t="s">
        <v>197</v>
      </c>
      <c r="AU662" s="143" t="s">
        <v>76</v>
      </c>
      <c r="AY662" s="18" t="s">
        <v>195</v>
      </c>
      <c r="BE662" s="144">
        <f>IF(N662="základní",J662,0)</f>
        <v>0</v>
      </c>
      <c r="BF662" s="144">
        <f>IF(N662="snížená",J662,0)</f>
        <v>0</v>
      </c>
      <c r="BG662" s="144">
        <f>IF(N662="zákl. přenesená",J662,0)</f>
        <v>0</v>
      </c>
      <c r="BH662" s="144">
        <f>IF(N662="sníž. přenesená",J662,0)</f>
        <v>0</v>
      </c>
      <c r="BI662" s="144">
        <f>IF(N662="nulová",J662,0)</f>
        <v>0</v>
      </c>
      <c r="BJ662" s="18" t="s">
        <v>76</v>
      </c>
      <c r="BK662" s="144">
        <f>ROUND(I662*H662,2)</f>
        <v>0</v>
      </c>
      <c r="BL662" s="18" t="s">
        <v>1525</v>
      </c>
      <c r="BM662" s="143" t="s">
        <v>10984</v>
      </c>
    </row>
    <row r="663" spans="2:65" s="1" customFormat="1">
      <c r="B663" s="33"/>
      <c r="D663" s="145" t="s">
        <v>204</v>
      </c>
      <c r="F663" s="146" t="s">
        <v>10983</v>
      </c>
      <c r="I663" s="147"/>
      <c r="L663" s="33"/>
      <c r="M663" s="148"/>
      <c r="T663" s="54"/>
      <c r="AT663" s="18" t="s">
        <v>204</v>
      </c>
      <c r="AU663" s="18" t="s">
        <v>76</v>
      </c>
    </row>
    <row r="664" spans="2:65" s="12" customFormat="1">
      <c r="B664" s="151"/>
      <c r="D664" s="145" t="s">
        <v>208</v>
      </c>
      <c r="E664" s="152" t="s">
        <v>19</v>
      </c>
      <c r="F664" s="153" t="s">
        <v>10985</v>
      </c>
      <c r="H664" s="152" t="s">
        <v>19</v>
      </c>
      <c r="I664" s="154"/>
      <c r="L664" s="151"/>
      <c r="M664" s="155"/>
      <c r="T664" s="156"/>
      <c r="AT664" s="152" t="s">
        <v>208</v>
      </c>
      <c r="AU664" s="152" t="s">
        <v>76</v>
      </c>
      <c r="AV664" s="12" t="s">
        <v>76</v>
      </c>
      <c r="AW664" s="12" t="s">
        <v>31</v>
      </c>
      <c r="AX664" s="12" t="s">
        <v>69</v>
      </c>
      <c r="AY664" s="152" t="s">
        <v>195</v>
      </c>
    </row>
    <row r="665" spans="2:65" s="13" customFormat="1">
      <c r="B665" s="157"/>
      <c r="D665" s="145" t="s">
        <v>208</v>
      </c>
      <c r="E665" s="158" t="s">
        <v>19</v>
      </c>
      <c r="F665" s="159" t="s">
        <v>76</v>
      </c>
      <c r="H665" s="160">
        <v>1</v>
      </c>
      <c r="I665" s="161"/>
      <c r="L665" s="157"/>
      <c r="M665" s="162"/>
      <c r="T665" s="163"/>
      <c r="AT665" s="158" t="s">
        <v>208</v>
      </c>
      <c r="AU665" s="158" t="s">
        <v>76</v>
      </c>
      <c r="AV665" s="13" t="s">
        <v>78</v>
      </c>
      <c r="AW665" s="13" t="s">
        <v>31</v>
      </c>
      <c r="AX665" s="13" t="s">
        <v>69</v>
      </c>
      <c r="AY665" s="158" t="s">
        <v>195</v>
      </c>
    </row>
    <row r="666" spans="2:65" s="14" customFormat="1">
      <c r="B666" s="164"/>
      <c r="D666" s="145" t="s">
        <v>208</v>
      </c>
      <c r="E666" s="165" t="s">
        <v>19</v>
      </c>
      <c r="F666" s="166" t="s">
        <v>220</v>
      </c>
      <c r="H666" s="167">
        <v>1</v>
      </c>
      <c r="I666" s="168"/>
      <c r="L666" s="164"/>
      <c r="M666" s="169"/>
      <c r="T666" s="170"/>
      <c r="AT666" s="165" t="s">
        <v>208</v>
      </c>
      <c r="AU666" s="165" t="s">
        <v>76</v>
      </c>
      <c r="AV666" s="14" t="s">
        <v>202</v>
      </c>
      <c r="AW666" s="14" t="s">
        <v>31</v>
      </c>
      <c r="AX666" s="14" t="s">
        <v>76</v>
      </c>
      <c r="AY666" s="165" t="s">
        <v>195</v>
      </c>
    </row>
    <row r="667" spans="2:65" s="1" customFormat="1" ht="16.5" customHeight="1">
      <c r="B667" s="33"/>
      <c r="C667" s="132" t="s">
        <v>2213</v>
      </c>
      <c r="D667" s="132" t="s">
        <v>197</v>
      </c>
      <c r="E667" s="133" t="s">
        <v>10564</v>
      </c>
      <c r="F667" s="134" t="s">
        <v>10565</v>
      </c>
      <c r="G667" s="135" t="s">
        <v>2167</v>
      </c>
      <c r="H667" s="136">
        <v>2</v>
      </c>
      <c r="I667" s="137"/>
      <c r="J667" s="138">
        <f>ROUND(I667*H667,2)</f>
        <v>0</v>
      </c>
      <c r="K667" s="134" t="s">
        <v>19</v>
      </c>
      <c r="L667" s="33"/>
      <c r="M667" s="139" t="s">
        <v>19</v>
      </c>
      <c r="N667" s="140" t="s">
        <v>40</v>
      </c>
      <c r="P667" s="141">
        <f>O667*H667</f>
        <v>0</v>
      </c>
      <c r="Q667" s="141">
        <v>0</v>
      </c>
      <c r="R667" s="141">
        <f>Q667*H667</f>
        <v>0</v>
      </c>
      <c r="S667" s="141">
        <v>0</v>
      </c>
      <c r="T667" s="142">
        <f>S667*H667</f>
        <v>0</v>
      </c>
      <c r="AR667" s="143" t="s">
        <v>1525</v>
      </c>
      <c r="AT667" s="143" t="s">
        <v>197</v>
      </c>
      <c r="AU667" s="143" t="s">
        <v>76</v>
      </c>
      <c r="AY667" s="18" t="s">
        <v>195</v>
      </c>
      <c r="BE667" s="144">
        <f>IF(N667="základní",J667,0)</f>
        <v>0</v>
      </c>
      <c r="BF667" s="144">
        <f>IF(N667="snížená",J667,0)</f>
        <v>0</v>
      </c>
      <c r="BG667" s="144">
        <f>IF(N667="zákl. přenesená",J667,0)</f>
        <v>0</v>
      </c>
      <c r="BH667" s="144">
        <f>IF(N667="sníž. přenesená",J667,0)</f>
        <v>0</v>
      </c>
      <c r="BI667" s="144">
        <f>IF(N667="nulová",J667,0)</f>
        <v>0</v>
      </c>
      <c r="BJ667" s="18" t="s">
        <v>76</v>
      </c>
      <c r="BK667" s="144">
        <f>ROUND(I667*H667,2)</f>
        <v>0</v>
      </c>
      <c r="BL667" s="18" t="s">
        <v>1525</v>
      </c>
      <c r="BM667" s="143" t="s">
        <v>10986</v>
      </c>
    </row>
    <row r="668" spans="2:65" s="1" customFormat="1">
      <c r="B668" s="33"/>
      <c r="D668" s="145" t="s">
        <v>204</v>
      </c>
      <c r="F668" s="146" t="s">
        <v>10565</v>
      </c>
      <c r="I668" s="147"/>
      <c r="L668" s="33"/>
      <c r="M668" s="148"/>
      <c r="T668" s="54"/>
      <c r="AT668" s="18" t="s">
        <v>204</v>
      </c>
      <c r="AU668" s="18" t="s">
        <v>76</v>
      </c>
    </row>
    <row r="669" spans="2:65" s="12" customFormat="1">
      <c r="B669" s="151"/>
      <c r="D669" s="145" t="s">
        <v>208</v>
      </c>
      <c r="E669" s="152" t="s">
        <v>19</v>
      </c>
      <c r="F669" s="153" t="s">
        <v>10494</v>
      </c>
      <c r="H669" s="152" t="s">
        <v>19</v>
      </c>
      <c r="I669" s="154"/>
      <c r="L669" s="151"/>
      <c r="M669" s="155"/>
      <c r="T669" s="156"/>
      <c r="AT669" s="152" t="s">
        <v>208</v>
      </c>
      <c r="AU669" s="152" t="s">
        <v>76</v>
      </c>
      <c r="AV669" s="12" t="s">
        <v>76</v>
      </c>
      <c r="AW669" s="12" t="s">
        <v>31</v>
      </c>
      <c r="AX669" s="12" t="s">
        <v>69</v>
      </c>
      <c r="AY669" s="152" t="s">
        <v>195</v>
      </c>
    </row>
    <row r="670" spans="2:65" s="13" customFormat="1">
      <c r="B670" s="157"/>
      <c r="D670" s="145" t="s">
        <v>208</v>
      </c>
      <c r="E670" s="158" t="s">
        <v>19</v>
      </c>
      <c r="F670" s="159" t="s">
        <v>78</v>
      </c>
      <c r="H670" s="160">
        <v>2</v>
      </c>
      <c r="I670" s="161"/>
      <c r="L670" s="157"/>
      <c r="M670" s="162"/>
      <c r="T670" s="163"/>
      <c r="AT670" s="158" t="s">
        <v>208</v>
      </c>
      <c r="AU670" s="158" t="s">
        <v>76</v>
      </c>
      <c r="AV670" s="13" t="s">
        <v>78</v>
      </c>
      <c r="AW670" s="13" t="s">
        <v>31</v>
      </c>
      <c r="AX670" s="13" t="s">
        <v>69</v>
      </c>
      <c r="AY670" s="158" t="s">
        <v>195</v>
      </c>
    </row>
    <row r="671" spans="2:65" s="14" customFormat="1">
      <c r="B671" s="164"/>
      <c r="D671" s="145" t="s">
        <v>208</v>
      </c>
      <c r="E671" s="165" t="s">
        <v>19</v>
      </c>
      <c r="F671" s="166" t="s">
        <v>220</v>
      </c>
      <c r="H671" s="167">
        <v>2</v>
      </c>
      <c r="I671" s="168"/>
      <c r="L671" s="164"/>
      <c r="M671" s="169"/>
      <c r="T671" s="170"/>
      <c r="AT671" s="165" t="s">
        <v>208</v>
      </c>
      <c r="AU671" s="165" t="s">
        <v>76</v>
      </c>
      <c r="AV671" s="14" t="s">
        <v>202</v>
      </c>
      <c r="AW671" s="14" t="s">
        <v>31</v>
      </c>
      <c r="AX671" s="14" t="s">
        <v>76</v>
      </c>
      <c r="AY671" s="165" t="s">
        <v>195</v>
      </c>
    </row>
    <row r="672" spans="2:65" s="1" customFormat="1" ht="16.5" customHeight="1">
      <c r="B672" s="33"/>
      <c r="C672" s="132" t="s">
        <v>2222</v>
      </c>
      <c r="D672" s="132" t="s">
        <v>197</v>
      </c>
      <c r="E672" s="133" t="s">
        <v>10987</v>
      </c>
      <c r="F672" s="134" t="s">
        <v>10988</v>
      </c>
      <c r="G672" s="135" t="s">
        <v>2167</v>
      </c>
      <c r="H672" s="136">
        <v>1</v>
      </c>
      <c r="I672" s="137"/>
      <c r="J672" s="138">
        <f>ROUND(I672*H672,2)</f>
        <v>0</v>
      </c>
      <c r="K672" s="134" t="s">
        <v>19</v>
      </c>
      <c r="L672" s="33"/>
      <c r="M672" s="139" t="s">
        <v>19</v>
      </c>
      <c r="N672" s="140" t="s">
        <v>40</v>
      </c>
      <c r="P672" s="141">
        <f>O672*H672</f>
        <v>0</v>
      </c>
      <c r="Q672" s="141">
        <v>0</v>
      </c>
      <c r="R672" s="141">
        <f>Q672*H672</f>
        <v>0</v>
      </c>
      <c r="S672" s="141">
        <v>0</v>
      </c>
      <c r="T672" s="142">
        <f>S672*H672</f>
        <v>0</v>
      </c>
      <c r="AR672" s="143" t="s">
        <v>1525</v>
      </c>
      <c r="AT672" s="143" t="s">
        <v>197</v>
      </c>
      <c r="AU672" s="143" t="s">
        <v>76</v>
      </c>
      <c r="AY672" s="18" t="s">
        <v>195</v>
      </c>
      <c r="BE672" s="144">
        <f>IF(N672="základní",J672,0)</f>
        <v>0</v>
      </c>
      <c r="BF672" s="144">
        <f>IF(N672="snížená",J672,0)</f>
        <v>0</v>
      </c>
      <c r="BG672" s="144">
        <f>IF(N672="zákl. přenesená",J672,0)</f>
        <v>0</v>
      </c>
      <c r="BH672" s="144">
        <f>IF(N672="sníž. přenesená",J672,0)</f>
        <v>0</v>
      </c>
      <c r="BI672" s="144">
        <f>IF(N672="nulová",J672,0)</f>
        <v>0</v>
      </c>
      <c r="BJ672" s="18" t="s">
        <v>76</v>
      </c>
      <c r="BK672" s="144">
        <f>ROUND(I672*H672,2)</f>
        <v>0</v>
      </c>
      <c r="BL672" s="18" t="s">
        <v>1525</v>
      </c>
      <c r="BM672" s="143" t="s">
        <v>10989</v>
      </c>
    </row>
    <row r="673" spans="2:65" s="1" customFormat="1">
      <c r="B673" s="33"/>
      <c r="D673" s="145" t="s">
        <v>204</v>
      </c>
      <c r="F673" s="146" t="s">
        <v>10988</v>
      </c>
      <c r="I673" s="147"/>
      <c r="L673" s="33"/>
      <c r="M673" s="148"/>
      <c r="T673" s="54"/>
      <c r="AT673" s="18" t="s">
        <v>204</v>
      </c>
      <c r="AU673" s="18" t="s">
        <v>76</v>
      </c>
    </row>
    <row r="674" spans="2:65" s="12" customFormat="1">
      <c r="B674" s="151"/>
      <c r="D674" s="145" t="s">
        <v>208</v>
      </c>
      <c r="E674" s="152" t="s">
        <v>19</v>
      </c>
      <c r="F674" s="153" t="s">
        <v>10494</v>
      </c>
      <c r="H674" s="152" t="s">
        <v>19</v>
      </c>
      <c r="I674" s="154"/>
      <c r="L674" s="151"/>
      <c r="M674" s="155"/>
      <c r="T674" s="156"/>
      <c r="AT674" s="152" t="s">
        <v>208</v>
      </c>
      <c r="AU674" s="152" t="s">
        <v>76</v>
      </c>
      <c r="AV674" s="12" t="s">
        <v>76</v>
      </c>
      <c r="AW674" s="12" t="s">
        <v>31</v>
      </c>
      <c r="AX674" s="12" t="s">
        <v>69</v>
      </c>
      <c r="AY674" s="152" t="s">
        <v>195</v>
      </c>
    </row>
    <row r="675" spans="2:65" s="13" customFormat="1">
      <c r="B675" s="157"/>
      <c r="D675" s="145" t="s">
        <v>208</v>
      </c>
      <c r="E675" s="158" t="s">
        <v>19</v>
      </c>
      <c r="F675" s="159" t="s">
        <v>76</v>
      </c>
      <c r="H675" s="160">
        <v>1</v>
      </c>
      <c r="I675" s="161"/>
      <c r="L675" s="157"/>
      <c r="M675" s="162"/>
      <c r="T675" s="163"/>
      <c r="AT675" s="158" t="s">
        <v>208</v>
      </c>
      <c r="AU675" s="158" t="s">
        <v>76</v>
      </c>
      <c r="AV675" s="13" t="s">
        <v>78</v>
      </c>
      <c r="AW675" s="13" t="s">
        <v>31</v>
      </c>
      <c r="AX675" s="13" t="s">
        <v>69</v>
      </c>
      <c r="AY675" s="158" t="s">
        <v>195</v>
      </c>
    </row>
    <row r="676" spans="2:65" s="14" customFormat="1">
      <c r="B676" s="164"/>
      <c r="D676" s="145" t="s">
        <v>208</v>
      </c>
      <c r="E676" s="165" t="s">
        <v>19</v>
      </c>
      <c r="F676" s="166" t="s">
        <v>220</v>
      </c>
      <c r="H676" s="167">
        <v>1</v>
      </c>
      <c r="I676" s="168"/>
      <c r="L676" s="164"/>
      <c r="M676" s="169"/>
      <c r="T676" s="170"/>
      <c r="AT676" s="165" t="s">
        <v>208</v>
      </c>
      <c r="AU676" s="165" t="s">
        <v>76</v>
      </c>
      <c r="AV676" s="14" t="s">
        <v>202</v>
      </c>
      <c r="AW676" s="14" t="s">
        <v>31</v>
      </c>
      <c r="AX676" s="14" t="s">
        <v>76</v>
      </c>
      <c r="AY676" s="165" t="s">
        <v>195</v>
      </c>
    </row>
    <row r="677" spans="2:65" s="1" customFormat="1" ht="16.5" customHeight="1">
      <c r="B677" s="33"/>
      <c r="C677" s="132" t="s">
        <v>2231</v>
      </c>
      <c r="D677" s="132" t="s">
        <v>197</v>
      </c>
      <c r="E677" s="133" t="s">
        <v>10567</v>
      </c>
      <c r="F677" s="134" t="s">
        <v>10568</v>
      </c>
      <c r="G677" s="135" t="s">
        <v>2167</v>
      </c>
      <c r="H677" s="136">
        <v>2</v>
      </c>
      <c r="I677" s="137"/>
      <c r="J677" s="138">
        <f>ROUND(I677*H677,2)</f>
        <v>0</v>
      </c>
      <c r="K677" s="134" t="s">
        <v>19</v>
      </c>
      <c r="L677" s="33"/>
      <c r="M677" s="139" t="s">
        <v>19</v>
      </c>
      <c r="N677" s="140" t="s">
        <v>40</v>
      </c>
      <c r="P677" s="141">
        <f>O677*H677</f>
        <v>0</v>
      </c>
      <c r="Q677" s="141">
        <v>0</v>
      </c>
      <c r="R677" s="141">
        <f>Q677*H677</f>
        <v>0</v>
      </c>
      <c r="S677" s="141">
        <v>0</v>
      </c>
      <c r="T677" s="142">
        <f>S677*H677</f>
        <v>0</v>
      </c>
      <c r="AR677" s="143" t="s">
        <v>1525</v>
      </c>
      <c r="AT677" s="143" t="s">
        <v>197</v>
      </c>
      <c r="AU677" s="143" t="s">
        <v>76</v>
      </c>
      <c r="AY677" s="18" t="s">
        <v>195</v>
      </c>
      <c r="BE677" s="144">
        <f>IF(N677="základní",J677,0)</f>
        <v>0</v>
      </c>
      <c r="BF677" s="144">
        <f>IF(N677="snížená",J677,0)</f>
        <v>0</v>
      </c>
      <c r="BG677" s="144">
        <f>IF(N677="zákl. přenesená",J677,0)</f>
        <v>0</v>
      </c>
      <c r="BH677" s="144">
        <f>IF(N677="sníž. přenesená",J677,0)</f>
        <v>0</v>
      </c>
      <c r="BI677" s="144">
        <f>IF(N677="nulová",J677,0)</f>
        <v>0</v>
      </c>
      <c r="BJ677" s="18" t="s">
        <v>76</v>
      </c>
      <c r="BK677" s="144">
        <f>ROUND(I677*H677,2)</f>
        <v>0</v>
      </c>
      <c r="BL677" s="18" t="s">
        <v>1525</v>
      </c>
      <c r="BM677" s="143" t="s">
        <v>10990</v>
      </c>
    </row>
    <row r="678" spans="2:65" s="1" customFormat="1">
      <c r="B678" s="33"/>
      <c r="D678" s="145" t="s">
        <v>204</v>
      </c>
      <c r="F678" s="146" t="s">
        <v>10568</v>
      </c>
      <c r="I678" s="147"/>
      <c r="L678" s="33"/>
      <c r="M678" s="148"/>
      <c r="T678" s="54"/>
      <c r="AT678" s="18" t="s">
        <v>204</v>
      </c>
      <c r="AU678" s="18" t="s">
        <v>76</v>
      </c>
    </row>
    <row r="679" spans="2:65" s="12" customFormat="1">
      <c r="B679" s="151"/>
      <c r="D679" s="145" t="s">
        <v>208</v>
      </c>
      <c r="E679" s="152" t="s">
        <v>19</v>
      </c>
      <c r="F679" s="153" t="s">
        <v>10494</v>
      </c>
      <c r="H679" s="152" t="s">
        <v>19</v>
      </c>
      <c r="I679" s="154"/>
      <c r="L679" s="151"/>
      <c r="M679" s="155"/>
      <c r="T679" s="156"/>
      <c r="AT679" s="152" t="s">
        <v>208</v>
      </c>
      <c r="AU679" s="152" t="s">
        <v>76</v>
      </c>
      <c r="AV679" s="12" t="s">
        <v>76</v>
      </c>
      <c r="AW679" s="12" t="s">
        <v>31</v>
      </c>
      <c r="AX679" s="12" t="s">
        <v>69</v>
      </c>
      <c r="AY679" s="152" t="s">
        <v>195</v>
      </c>
    </row>
    <row r="680" spans="2:65" s="13" customFormat="1">
      <c r="B680" s="157"/>
      <c r="D680" s="145" t="s">
        <v>208</v>
      </c>
      <c r="E680" s="158" t="s">
        <v>19</v>
      </c>
      <c r="F680" s="159" t="s">
        <v>78</v>
      </c>
      <c r="H680" s="160">
        <v>2</v>
      </c>
      <c r="I680" s="161"/>
      <c r="L680" s="157"/>
      <c r="M680" s="162"/>
      <c r="T680" s="163"/>
      <c r="AT680" s="158" t="s">
        <v>208</v>
      </c>
      <c r="AU680" s="158" t="s">
        <v>76</v>
      </c>
      <c r="AV680" s="13" t="s">
        <v>78</v>
      </c>
      <c r="AW680" s="13" t="s">
        <v>31</v>
      </c>
      <c r="AX680" s="13" t="s">
        <v>69</v>
      </c>
      <c r="AY680" s="158" t="s">
        <v>195</v>
      </c>
    </row>
    <row r="681" spans="2:65" s="14" customFormat="1">
      <c r="B681" s="164"/>
      <c r="D681" s="145" t="s">
        <v>208</v>
      </c>
      <c r="E681" s="165" t="s">
        <v>19</v>
      </c>
      <c r="F681" s="166" t="s">
        <v>220</v>
      </c>
      <c r="H681" s="167">
        <v>2</v>
      </c>
      <c r="I681" s="168"/>
      <c r="L681" s="164"/>
      <c r="M681" s="169"/>
      <c r="T681" s="170"/>
      <c r="AT681" s="165" t="s">
        <v>208</v>
      </c>
      <c r="AU681" s="165" t="s">
        <v>76</v>
      </c>
      <c r="AV681" s="14" t="s">
        <v>202</v>
      </c>
      <c r="AW681" s="14" t="s">
        <v>31</v>
      </c>
      <c r="AX681" s="14" t="s">
        <v>76</v>
      </c>
      <c r="AY681" s="165" t="s">
        <v>195</v>
      </c>
    </row>
    <row r="682" spans="2:65" s="1" customFormat="1" ht="16.5" customHeight="1">
      <c r="B682" s="33"/>
      <c r="C682" s="132" t="s">
        <v>2237</v>
      </c>
      <c r="D682" s="132" t="s">
        <v>197</v>
      </c>
      <c r="E682" s="133" t="s">
        <v>10991</v>
      </c>
      <c r="F682" s="134" t="s">
        <v>10992</v>
      </c>
      <c r="G682" s="135" t="s">
        <v>2167</v>
      </c>
      <c r="H682" s="136">
        <v>3</v>
      </c>
      <c r="I682" s="137"/>
      <c r="J682" s="138">
        <f>ROUND(I682*H682,2)</f>
        <v>0</v>
      </c>
      <c r="K682" s="134" t="s">
        <v>19</v>
      </c>
      <c r="L682" s="33"/>
      <c r="M682" s="139" t="s">
        <v>19</v>
      </c>
      <c r="N682" s="140" t="s">
        <v>40</v>
      </c>
      <c r="P682" s="141">
        <f>O682*H682</f>
        <v>0</v>
      </c>
      <c r="Q682" s="141">
        <v>0</v>
      </c>
      <c r="R682" s="141">
        <f>Q682*H682</f>
        <v>0</v>
      </c>
      <c r="S682" s="141">
        <v>0</v>
      </c>
      <c r="T682" s="142">
        <f>S682*H682</f>
        <v>0</v>
      </c>
      <c r="AR682" s="143" t="s">
        <v>1525</v>
      </c>
      <c r="AT682" s="143" t="s">
        <v>197</v>
      </c>
      <c r="AU682" s="143" t="s">
        <v>76</v>
      </c>
      <c r="AY682" s="18" t="s">
        <v>195</v>
      </c>
      <c r="BE682" s="144">
        <f>IF(N682="základní",J682,0)</f>
        <v>0</v>
      </c>
      <c r="BF682" s="144">
        <f>IF(N682="snížená",J682,0)</f>
        <v>0</v>
      </c>
      <c r="BG682" s="144">
        <f>IF(N682="zákl. přenesená",J682,0)</f>
        <v>0</v>
      </c>
      <c r="BH682" s="144">
        <f>IF(N682="sníž. přenesená",J682,0)</f>
        <v>0</v>
      </c>
      <c r="BI682" s="144">
        <f>IF(N682="nulová",J682,0)</f>
        <v>0</v>
      </c>
      <c r="BJ682" s="18" t="s">
        <v>76</v>
      </c>
      <c r="BK682" s="144">
        <f>ROUND(I682*H682,2)</f>
        <v>0</v>
      </c>
      <c r="BL682" s="18" t="s">
        <v>1525</v>
      </c>
      <c r="BM682" s="143" t="s">
        <v>10993</v>
      </c>
    </row>
    <row r="683" spans="2:65" s="1" customFormat="1">
      <c r="B683" s="33"/>
      <c r="D683" s="145" t="s">
        <v>204</v>
      </c>
      <c r="F683" s="146" t="s">
        <v>10992</v>
      </c>
      <c r="I683" s="147"/>
      <c r="L683" s="33"/>
      <c r="M683" s="148"/>
      <c r="T683" s="54"/>
      <c r="AT683" s="18" t="s">
        <v>204</v>
      </c>
      <c r="AU683" s="18" t="s">
        <v>76</v>
      </c>
    </row>
    <row r="684" spans="2:65" s="12" customFormat="1">
      <c r="B684" s="151"/>
      <c r="D684" s="145" t="s">
        <v>208</v>
      </c>
      <c r="E684" s="152" t="s">
        <v>19</v>
      </c>
      <c r="F684" s="153" t="s">
        <v>10985</v>
      </c>
      <c r="H684" s="152" t="s">
        <v>19</v>
      </c>
      <c r="I684" s="154"/>
      <c r="L684" s="151"/>
      <c r="M684" s="155"/>
      <c r="T684" s="156"/>
      <c r="AT684" s="152" t="s">
        <v>208</v>
      </c>
      <c r="AU684" s="152" t="s">
        <v>76</v>
      </c>
      <c r="AV684" s="12" t="s">
        <v>76</v>
      </c>
      <c r="AW684" s="12" t="s">
        <v>31</v>
      </c>
      <c r="AX684" s="12" t="s">
        <v>69</v>
      </c>
      <c r="AY684" s="152" t="s">
        <v>195</v>
      </c>
    </row>
    <row r="685" spans="2:65" s="13" customFormat="1">
      <c r="B685" s="157"/>
      <c r="D685" s="145" t="s">
        <v>208</v>
      </c>
      <c r="E685" s="158" t="s">
        <v>19</v>
      </c>
      <c r="F685" s="159" t="s">
        <v>221</v>
      </c>
      <c r="H685" s="160">
        <v>3</v>
      </c>
      <c r="I685" s="161"/>
      <c r="L685" s="157"/>
      <c r="M685" s="162"/>
      <c r="T685" s="163"/>
      <c r="AT685" s="158" t="s">
        <v>208</v>
      </c>
      <c r="AU685" s="158" t="s">
        <v>76</v>
      </c>
      <c r="AV685" s="13" t="s">
        <v>78</v>
      </c>
      <c r="AW685" s="13" t="s">
        <v>31</v>
      </c>
      <c r="AX685" s="13" t="s">
        <v>69</v>
      </c>
      <c r="AY685" s="158" t="s">
        <v>195</v>
      </c>
    </row>
    <row r="686" spans="2:65" s="14" customFormat="1">
      <c r="B686" s="164"/>
      <c r="D686" s="145" t="s">
        <v>208</v>
      </c>
      <c r="E686" s="165" t="s">
        <v>19</v>
      </c>
      <c r="F686" s="166" t="s">
        <v>220</v>
      </c>
      <c r="H686" s="167">
        <v>3</v>
      </c>
      <c r="I686" s="168"/>
      <c r="L686" s="164"/>
      <c r="M686" s="169"/>
      <c r="T686" s="170"/>
      <c r="AT686" s="165" t="s">
        <v>208</v>
      </c>
      <c r="AU686" s="165" t="s">
        <v>76</v>
      </c>
      <c r="AV686" s="14" t="s">
        <v>202</v>
      </c>
      <c r="AW686" s="14" t="s">
        <v>31</v>
      </c>
      <c r="AX686" s="14" t="s">
        <v>76</v>
      </c>
      <c r="AY686" s="165" t="s">
        <v>195</v>
      </c>
    </row>
    <row r="687" spans="2:65" s="1" customFormat="1" ht="16.5" customHeight="1">
      <c r="B687" s="33"/>
      <c r="C687" s="132" t="s">
        <v>2243</v>
      </c>
      <c r="D687" s="132" t="s">
        <v>197</v>
      </c>
      <c r="E687" s="133" t="s">
        <v>10994</v>
      </c>
      <c r="F687" s="134" t="s">
        <v>10992</v>
      </c>
      <c r="G687" s="135" t="s">
        <v>2167</v>
      </c>
      <c r="H687" s="136">
        <v>1</v>
      </c>
      <c r="I687" s="137"/>
      <c r="J687" s="138">
        <f>ROUND(I687*H687,2)</f>
        <v>0</v>
      </c>
      <c r="K687" s="134" t="s">
        <v>19</v>
      </c>
      <c r="L687" s="33"/>
      <c r="M687" s="139" t="s">
        <v>19</v>
      </c>
      <c r="N687" s="140" t="s">
        <v>40</v>
      </c>
      <c r="P687" s="141">
        <f>O687*H687</f>
        <v>0</v>
      </c>
      <c r="Q687" s="141">
        <v>0</v>
      </c>
      <c r="R687" s="141">
        <f>Q687*H687</f>
        <v>0</v>
      </c>
      <c r="S687" s="141">
        <v>0</v>
      </c>
      <c r="T687" s="142">
        <f>S687*H687</f>
        <v>0</v>
      </c>
      <c r="AR687" s="143" t="s">
        <v>1525</v>
      </c>
      <c r="AT687" s="143" t="s">
        <v>197</v>
      </c>
      <c r="AU687" s="143" t="s">
        <v>76</v>
      </c>
      <c r="AY687" s="18" t="s">
        <v>195</v>
      </c>
      <c r="BE687" s="144">
        <f>IF(N687="základní",J687,0)</f>
        <v>0</v>
      </c>
      <c r="BF687" s="144">
        <f>IF(N687="snížená",J687,0)</f>
        <v>0</v>
      </c>
      <c r="BG687" s="144">
        <f>IF(N687="zákl. přenesená",J687,0)</f>
        <v>0</v>
      </c>
      <c r="BH687" s="144">
        <f>IF(N687="sníž. přenesená",J687,0)</f>
        <v>0</v>
      </c>
      <c r="BI687" s="144">
        <f>IF(N687="nulová",J687,0)</f>
        <v>0</v>
      </c>
      <c r="BJ687" s="18" t="s">
        <v>76</v>
      </c>
      <c r="BK687" s="144">
        <f>ROUND(I687*H687,2)</f>
        <v>0</v>
      </c>
      <c r="BL687" s="18" t="s">
        <v>1525</v>
      </c>
      <c r="BM687" s="143" t="s">
        <v>10995</v>
      </c>
    </row>
    <row r="688" spans="2:65" s="1" customFormat="1">
      <c r="B688" s="33"/>
      <c r="D688" s="145" t="s">
        <v>204</v>
      </c>
      <c r="F688" s="146" t="s">
        <v>10992</v>
      </c>
      <c r="I688" s="147"/>
      <c r="L688" s="33"/>
      <c r="M688" s="148"/>
      <c r="T688" s="54"/>
      <c r="AT688" s="18" t="s">
        <v>204</v>
      </c>
      <c r="AU688" s="18" t="s">
        <v>76</v>
      </c>
    </row>
    <row r="689" spans="2:65" s="12" customFormat="1">
      <c r="B689" s="151"/>
      <c r="D689" s="145" t="s">
        <v>208</v>
      </c>
      <c r="E689" s="152" t="s">
        <v>19</v>
      </c>
      <c r="F689" s="153" t="s">
        <v>10985</v>
      </c>
      <c r="H689" s="152" t="s">
        <v>19</v>
      </c>
      <c r="I689" s="154"/>
      <c r="L689" s="151"/>
      <c r="M689" s="155"/>
      <c r="T689" s="156"/>
      <c r="AT689" s="152" t="s">
        <v>208</v>
      </c>
      <c r="AU689" s="152" t="s">
        <v>76</v>
      </c>
      <c r="AV689" s="12" t="s">
        <v>76</v>
      </c>
      <c r="AW689" s="12" t="s">
        <v>31</v>
      </c>
      <c r="AX689" s="12" t="s">
        <v>69</v>
      </c>
      <c r="AY689" s="152" t="s">
        <v>195</v>
      </c>
    </row>
    <row r="690" spans="2:65" s="13" customFormat="1">
      <c r="B690" s="157"/>
      <c r="D690" s="145" t="s">
        <v>208</v>
      </c>
      <c r="E690" s="158" t="s">
        <v>19</v>
      </c>
      <c r="F690" s="159" t="s">
        <v>76</v>
      </c>
      <c r="H690" s="160">
        <v>1</v>
      </c>
      <c r="I690" s="161"/>
      <c r="L690" s="157"/>
      <c r="M690" s="162"/>
      <c r="T690" s="163"/>
      <c r="AT690" s="158" t="s">
        <v>208</v>
      </c>
      <c r="AU690" s="158" t="s">
        <v>76</v>
      </c>
      <c r="AV690" s="13" t="s">
        <v>78</v>
      </c>
      <c r="AW690" s="13" t="s">
        <v>31</v>
      </c>
      <c r="AX690" s="13" t="s">
        <v>69</v>
      </c>
      <c r="AY690" s="158" t="s">
        <v>195</v>
      </c>
    </row>
    <row r="691" spans="2:65" s="14" customFormat="1">
      <c r="B691" s="164"/>
      <c r="D691" s="145" t="s">
        <v>208</v>
      </c>
      <c r="E691" s="165" t="s">
        <v>19</v>
      </c>
      <c r="F691" s="166" t="s">
        <v>220</v>
      </c>
      <c r="H691" s="167">
        <v>1</v>
      </c>
      <c r="I691" s="168"/>
      <c r="L691" s="164"/>
      <c r="M691" s="169"/>
      <c r="T691" s="170"/>
      <c r="AT691" s="165" t="s">
        <v>208</v>
      </c>
      <c r="AU691" s="165" t="s">
        <v>76</v>
      </c>
      <c r="AV691" s="14" t="s">
        <v>202</v>
      </c>
      <c r="AW691" s="14" t="s">
        <v>31</v>
      </c>
      <c r="AX691" s="14" t="s">
        <v>76</v>
      </c>
      <c r="AY691" s="165" t="s">
        <v>195</v>
      </c>
    </row>
    <row r="692" spans="2:65" s="1" customFormat="1" ht="16.5" customHeight="1">
      <c r="B692" s="33"/>
      <c r="C692" s="132" t="s">
        <v>1553</v>
      </c>
      <c r="D692" s="132" t="s">
        <v>197</v>
      </c>
      <c r="E692" s="133" t="s">
        <v>10578</v>
      </c>
      <c r="F692" s="134" t="s">
        <v>10579</v>
      </c>
      <c r="G692" s="135" t="s">
        <v>2167</v>
      </c>
      <c r="H692" s="136">
        <v>9</v>
      </c>
      <c r="I692" s="137"/>
      <c r="J692" s="138">
        <f>ROUND(I692*H692,2)</f>
        <v>0</v>
      </c>
      <c r="K692" s="134" t="s">
        <v>19</v>
      </c>
      <c r="L692" s="33"/>
      <c r="M692" s="139" t="s">
        <v>19</v>
      </c>
      <c r="N692" s="140" t="s">
        <v>40</v>
      </c>
      <c r="P692" s="141">
        <f>O692*H692</f>
        <v>0</v>
      </c>
      <c r="Q692" s="141">
        <v>0</v>
      </c>
      <c r="R692" s="141">
        <f>Q692*H692</f>
        <v>0</v>
      </c>
      <c r="S692" s="141">
        <v>0</v>
      </c>
      <c r="T692" s="142">
        <f>S692*H692</f>
        <v>0</v>
      </c>
      <c r="AR692" s="143" t="s">
        <v>1525</v>
      </c>
      <c r="AT692" s="143" t="s">
        <v>197</v>
      </c>
      <c r="AU692" s="143" t="s">
        <v>76</v>
      </c>
      <c r="AY692" s="18" t="s">
        <v>195</v>
      </c>
      <c r="BE692" s="144">
        <f>IF(N692="základní",J692,0)</f>
        <v>0</v>
      </c>
      <c r="BF692" s="144">
        <f>IF(N692="snížená",J692,0)</f>
        <v>0</v>
      </c>
      <c r="BG692" s="144">
        <f>IF(N692="zákl. přenesená",J692,0)</f>
        <v>0</v>
      </c>
      <c r="BH692" s="144">
        <f>IF(N692="sníž. přenesená",J692,0)</f>
        <v>0</v>
      </c>
      <c r="BI692" s="144">
        <f>IF(N692="nulová",J692,0)</f>
        <v>0</v>
      </c>
      <c r="BJ692" s="18" t="s">
        <v>76</v>
      </c>
      <c r="BK692" s="144">
        <f>ROUND(I692*H692,2)</f>
        <v>0</v>
      </c>
      <c r="BL692" s="18" t="s">
        <v>1525</v>
      </c>
      <c r="BM692" s="143" t="s">
        <v>10996</v>
      </c>
    </row>
    <row r="693" spans="2:65" s="1" customFormat="1">
      <c r="B693" s="33"/>
      <c r="D693" s="145" t="s">
        <v>204</v>
      </c>
      <c r="F693" s="146" t="s">
        <v>10581</v>
      </c>
      <c r="I693" s="147"/>
      <c r="L693" s="33"/>
      <c r="M693" s="148"/>
      <c r="T693" s="54"/>
      <c r="AT693" s="18" t="s">
        <v>204</v>
      </c>
      <c r="AU693" s="18" t="s">
        <v>76</v>
      </c>
    </row>
    <row r="694" spans="2:65" s="12" customFormat="1">
      <c r="B694" s="151"/>
      <c r="D694" s="145" t="s">
        <v>208</v>
      </c>
      <c r="E694" s="152" t="s">
        <v>19</v>
      </c>
      <c r="F694" s="153" t="s">
        <v>10494</v>
      </c>
      <c r="H694" s="152" t="s">
        <v>19</v>
      </c>
      <c r="I694" s="154"/>
      <c r="L694" s="151"/>
      <c r="M694" s="155"/>
      <c r="T694" s="156"/>
      <c r="AT694" s="152" t="s">
        <v>208</v>
      </c>
      <c r="AU694" s="152" t="s">
        <v>76</v>
      </c>
      <c r="AV694" s="12" t="s">
        <v>76</v>
      </c>
      <c r="AW694" s="12" t="s">
        <v>31</v>
      </c>
      <c r="AX694" s="12" t="s">
        <v>69</v>
      </c>
      <c r="AY694" s="152" t="s">
        <v>195</v>
      </c>
    </row>
    <row r="695" spans="2:65" s="13" customFormat="1">
      <c r="B695" s="157"/>
      <c r="D695" s="145" t="s">
        <v>208</v>
      </c>
      <c r="E695" s="158" t="s">
        <v>19</v>
      </c>
      <c r="F695" s="159" t="s">
        <v>280</v>
      </c>
      <c r="H695" s="160">
        <v>9</v>
      </c>
      <c r="I695" s="161"/>
      <c r="L695" s="157"/>
      <c r="M695" s="162"/>
      <c r="T695" s="163"/>
      <c r="AT695" s="158" t="s">
        <v>208</v>
      </c>
      <c r="AU695" s="158" t="s">
        <v>76</v>
      </c>
      <c r="AV695" s="13" t="s">
        <v>78</v>
      </c>
      <c r="AW695" s="13" t="s">
        <v>31</v>
      </c>
      <c r="AX695" s="13" t="s">
        <v>69</v>
      </c>
      <c r="AY695" s="158" t="s">
        <v>195</v>
      </c>
    </row>
    <row r="696" spans="2:65" s="14" customFormat="1">
      <c r="B696" s="164"/>
      <c r="D696" s="145" t="s">
        <v>208</v>
      </c>
      <c r="E696" s="165" t="s">
        <v>19</v>
      </c>
      <c r="F696" s="166" t="s">
        <v>220</v>
      </c>
      <c r="H696" s="167">
        <v>9</v>
      </c>
      <c r="I696" s="168"/>
      <c r="L696" s="164"/>
      <c r="M696" s="169"/>
      <c r="T696" s="170"/>
      <c r="AT696" s="165" t="s">
        <v>208</v>
      </c>
      <c r="AU696" s="165" t="s">
        <v>76</v>
      </c>
      <c r="AV696" s="14" t="s">
        <v>202</v>
      </c>
      <c r="AW696" s="14" t="s">
        <v>31</v>
      </c>
      <c r="AX696" s="14" t="s">
        <v>76</v>
      </c>
      <c r="AY696" s="165" t="s">
        <v>195</v>
      </c>
    </row>
    <row r="697" spans="2:65" s="1" customFormat="1" ht="16.5" customHeight="1">
      <c r="B697" s="33"/>
      <c r="C697" s="132" t="s">
        <v>2260</v>
      </c>
      <c r="D697" s="132" t="s">
        <v>197</v>
      </c>
      <c r="E697" s="133" t="s">
        <v>10997</v>
      </c>
      <c r="F697" s="134" t="s">
        <v>10998</v>
      </c>
      <c r="G697" s="135" t="s">
        <v>230</v>
      </c>
      <c r="H697" s="136">
        <v>50</v>
      </c>
      <c r="I697" s="137"/>
      <c r="J697" s="138">
        <f>ROUND(I697*H697,2)</f>
        <v>0</v>
      </c>
      <c r="K697" s="134" t="s">
        <v>19</v>
      </c>
      <c r="L697" s="33"/>
      <c r="M697" s="139" t="s">
        <v>19</v>
      </c>
      <c r="N697" s="140" t="s">
        <v>40</v>
      </c>
      <c r="P697" s="141">
        <f>O697*H697</f>
        <v>0</v>
      </c>
      <c r="Q697" s="141">
        <v>0</v>
      </c>
      <c r="R697" s="141">
        <f>Q697*H697</f>
        <v>0</v>
      </c>
      <c r="S697" s="141">
        <v>0</v>
      </c>
      <c r="T697" s="142">
        <f>S697*H697</f>
        <v>0</v>
      </c>
      <c r="AR697" s="143" t="s">
        <v>1525</v>
      </c>
      <c r="AT697" s="143" t="s">
        <v>197</v>
      </c>
      <c r="AU697" s="143" t="s">
        <v>76</v>
      </c>
      <c r="AY697" s="18" t="s">
        <v>195</v>
      </c>
      <c r="BE697" s="144">
        <f>IF(N697="základní",J697,0)</f>
        <v>0</v>
      </c>
      <c r="BF697" s="144">
        <f>IF(N697="snížená",J697,0)</f>
        <v>0</v>
      </c>
      <c r="BG697" s="144">
        <f>IF(N697="zákl. přenesená",J697,0)</f>
        <v>0</v>
      </c>
      <c r="BH697" s="144">
        <f>IF(N697="sníž. přenesená",J697,0)</f>
        <v>0</v>
      </c>
      <c r="BI697" s="144">
        <f>IF(N697="nulová",J697,0)</f>
        <v>0</v>
      </c>
      <c r="BJ697" s="18" t="s">
        <v>76</v>
      </c>
      <c r="BK697" s="144">
        <f>ROUND(I697*H697,2)</f>
        <v>0</v>
      </c>
      <c r="BL697" s="18" t="s">
        <v>1525</v>
      </c>
      <c r="BM697" s="143" t="s">
        <v>10999</v>
      </c>
    </row>
    <row r="698" spans="2:65" s="1" customFormat="1">
      <c r="B698" s="33"/>
      <c r="D698" s="145" t="s">
        <v>204</v>
      </c>
      <c r="F698" s="146" t="s">
        <v>10998</v>
      </c>
      <c r="I698" s="147"/>
      <c r="L698" s="33"/>
      <c r="M698" s="148"/>
      <c r="T698" s="54"/>
      <c r="AT698" s="18" t="s">
        <v>204</v>
      </c>
      <c r="AU698" s="18" t="s">
        <v>76</v>
      </c>
    </row>
    <row r="699" spans="2:65" s="12" customFormat="1">
      <c r="B699" s="151"/>
      <c r="D699" s="145" t="s">
        <v>208</v>
      </c>
      <c r="E699" s="152" t="s">
        <v>19</v>
      </c>
      <c r="F699" s="153" t="s">
        <v>10545</v>
      </c>
      <c r="H699" s="152" t="s">
        <v>19</v>
      </c>
      <c r="I699" s="154"/>
      <c r="L699" s="151"/>
      <c r="M699" s="155"/>
      <c r="T699" s="156"/>
      <c r="AT699" s="152" t="s">
        <v>208</v>
      </c>
      <c r="AU699" s="152" t="s">
        <v>76</v>
      </c>
      <c r="AV699" s="12" t="s">
        <v>76</v>
      </c>
      <c r="AW699" s="12" t="s">
        <v>31</v>
      </c>
      <c r="AX699" s="12" t="s">
        <v>69</v>
      </c>
      <c r="AY699" s="152" t="s">
        <v>195</v>
      </c>
    </row>
    <row r="700" spans="2:65" s="13" customFormat="1">
      <c r="B700" s="157"/>
      <c r="D700" s="145" t="s">
        <v>208</v>
      </c>
      <c r="E700" s="158" t="s">
        <v>19</v>
      </c>
      <c r="F700" s="159" t="s">
        <v>1259</v>
      </c>
      <c r="H700" s="160">
        <v>50</v>
      </c>
      <c r="I700" s="161"/>
      <c r="L700" s="157"/>
      <c r="M700" s="162"/>
      <c r="T700" s="163"/>
      <c r="AT700" s="158" t="s">
        <v>208</v>
      </c>
      <c r="AU700" s="158" t="s">
        <v>76</v>
      </c>
      <c r="AV700" s="13" t="s">
        <v>78</v>
      </c>
      <c r="AW700" s="13" t="s">
        <v>31</v>
      </c>
      <c r="AX700" s="13" t="s">
        <v>69</v>
      </c>
      <c r="AY700" s="158" t="s">
        <v>195</v>
      </c>
    </row>
    <row r="701" spans="2:65" s="14" customFormat="1">
      <c r="B701" s="164"/>
      <c r="D701" s="145" t="s">
        <v>208</v>
      </c>
      <c r="E701" s="165" t="s">
        <v>19</v>
      </c>
      <c r="F701" s="166" t="s">
        <v>220</v>
      </c>
      <c r="H701" s="167">
        <v>50</v>
      </c>
      <c r="I701" s="168"/>
      <c r="L701" s="164"/>
      <c r="M701" s="169"/>
      <c r="T701" s="170"/>
      <c r="AT701" s="165" t="s">
        <v>208</v>
      </c>
      <c r="AU701" s="165" t="s">
        <v>76</v>
      </c>
      <c r="AV701" s="14" t="s">
        <v>202</v>
      </c>
      <c r="AW701" s="14" t="s">
        <v>31</v>
      </c>
      <c r="AX701" s="14" t="s">
        <v>76</v>
      </c>
      <c r="AY701" s="165" t="s">
        <v>195</v>
      </c>
    </row>
    <row r="702" spans="2:65" s="1" customFormat="1" ht="16.5" customHeight="1">
      <c r="B702" s="33"/>
      <c r="C702" s="132" t="s">
        <v>2266</v>
      </c>
      <c r="D702" s="132" t="s">
        <v>197</v>
      </c>
      <c r="E702" s="133" t="s">
        <v>11000</v>
      </c>
      <c r="F702" s="134" t="s">
        <v>11001</v>
      </c>
      <c r="G702" s="135" t="s">
        <v>230</v>
      </c>
      <c r="H702" s="136">
        <v>50</v>
      </c>
      <c r="I702" s="137"/>
      <c r="J702" s="138">
        <f>ROUND(I702*H702,2)</f>
        <v>0</v>
      </c>
      <c r="K702" s="134" t="s">
        <v>19</v>
      </c>
      <c r="L702" s="33"/>
      <c r="M702" s="139" t="s">
        <v>19</v>
      </c>
      <c r="N702" s="140" t="s">
        <v>40</v>
      </c>
      <c r="P702" s="141">
        <f>O702*H702</f>
        <v>0</v>
      </c>
      <c r="Q702" s="141">
        <v>0</v>
      </c>
      <c r="R702" s="141">
        <f>Q702*H702</f>
        <v>0</v>
      </c>
      <c r="S702" s="141">
        <v>0</v>
      </c>
      <c r="T702" s="142">
        <f>S702*H702</f>
        <v>0</v>
      </c>
      <c r="AR702" s="143" t="s">
        <v>1525</v>
      </c>
      <c r="AT702" s="143" t="s">
        <v>197</v>
      </c>
      <c r="AU702" s="143" t="s">
        <v>76</v>
      </c>
      <c r="AY702" s="18" t="s">
        <v>195</v>
      </c>
      <c r="BE702" s="144">
        <f>IF(N702="základní",J702,0)</f>
        <v>0</v>
      </c>
      <c r="BF702" s="144">
        <f>IF(N702="snížená",J702,0)</f>
        <v>0</v>
      </c>
      <c r="BG702" s="144">
        <f>IF(N702="zákl. přenesená",J702,0)</f>
        <v>0</v>
      </c>
      <c r="BH702" s="144">
        <f>IF(N702="sníž. přenesená",J702,0)</f>
        <v>0</v>
      </c>
      <c r="BI702" s="144">
        <f>IF(N702="nulová",J702,0)</f>
        <v>0</v>
      </c>
      <c r="BJ702" s="18" t="s">
        <v>76</v>
      </c>
      <c r="BK702" s="144">
        <f>ROUND(I702*H702,2)</f>
        <v>0</v>
      </c>
      <c r="BL702" s="18" t="s">
        <v>1525</v>
      </c>
      <c r="BM702" s="143" t="s">
        <v>11002</v>
      </c>
    </row>
    <row r="703" spans="2:65" s="1" customFormat="1">
      <c r="B703" s="33"/>
      <c r="D703" s="145" t="s">
        <v>204</v>
      </c>
      <c r="F703" s="146" t="s">
        <v>11001</v>
      </c>
      <c r="I703" s="147"/>
      <c r="L703" s="33"/>
      <c r="M703" s="148"/>
      <c r="T703" s="54"/>
      <c r="AT703" s="18" t="s">
        <v>204</v>
      </c>
      <c r="AU703" s="18" t="s">
        <v>76</v>
      </c>
    </row>
    <row r="704" spans="2:65" s="12" customFormat="1">
      <c r="B704" s="151"/>
      <c r="D704" s="145" t="s">
        <v>208</v>
      </c>
      <c r="E704" s="152" t="s">
        <v>19</v>
      </c>
      <c r="F704" s="153" t="s">
        <v>10467</v>
      </c>
      <c r="H704" s="152" t="s">
        <v>19</v>
      </c>
      <c r="I704" s="154"/>
      <c r="L704" s="151"/>
      <c r="M704" s="155"/>
      <c r="T704" s="156"/>
      <c r="AT704" s="152" t="s">
        <v>208</v>
      </c>
      <c r="AU704" s="152" t="s">
        <v>76</v>
      </c>
      <c r="AV704" s="12" t="s">
        <v>76</v>
      </c>
      <c r="AW704" s="12" t="s">
        <v>31</v>
      </c>
      <c r="AX704" s="12" t="s">
        <v>69</v>
      </c>
      <c r="AY704" s="152" t="s">
        <v>195</v>
      </c>
    </row>
    <row r="705" spans="2:65" s="13" customFormat="1">
      <c r="B705" s="157"/>
      <c r="D705" s="145" t="s">
        <v>208</v>
      </c>
      <c r="E705" s="158" t="s">
        <v>19</v>
      </c>
      <c r="F705" s="159" t="s">
        <v>1259</v>
      </c>
      <c r="H705" s="160">
        <v>50</v>
      </c>
      <c r="I705" s="161"/>
      <c r="L705" s="157"/>
      <c r="M705" s="162"/>
      <c r="T705" s="163"/>
      <c r="AT705" s="158" t="s">
        <v>208</v>
      </c>
      <c r="AU705" s="158" t="s">
        <v>76</v>
      </c>
      <c r="AV705" s="13" t="s">
        <v>78</v>
      </c>
      <c r="AW705" s="13" t="s">
        <v>31</v>
      </c>
      <c r="AX705" s="13" t="s">
        <v>69</v>
      </c>
      <c r="AY705" s="158" t="s">
        <v>195</v>
      </c>
    </row>
    <row r="706" spans="2:65" s="14" customFormat="1">
      <c r="B706" s="164"/>
      <c r="D706" s="145" t="s">
        <v>208</v>
      </c>
      <c r="E706" s="165" t="s">
        <v>19</v>
      </c>
      <c r="F706" s="166" t="s">
        <v>220</v>
      </c>
      <c r="H706" s="167">
        <v>50</v>
      </c>
      <c r="I706" s="168"/>
      <c r="L706" s="164"/>
      <c r="M706" s="169"/>
      <c r="T706" s="170"/>
      <c r="AT706" s="165" t="s">
        <v>208</v>
      </c>
      <c r="AU706" s="165" t="s">
        <v>76</v>
      </c>
      <c r="AV706" s="14" t="s">
        <v>202</v>
      </c>
      <c r="AW706" s="14" t="s">
        <v>31</v>
      </c>
      <c r="AX706" s="14" t="s">
        <v>76</v>
      </c>
      <c r="AY706" s="165" t="s">
        <v>195</v>
      </c>
    </row>
    <row r="707" spans="2:65" s="1" customFormat="1" ht="16.5" customHeight="1">
      <c r="B707" s="33"/>
      <c r="C707" s="132" t="s">
        <v>2316</v>
      </c>
      <c r="D707" s="132" t="s">
        <v>197</v>
      </c>
      <c r="E707" s="133" t="s">
        <v>11003</v>
      </c>
      <c r="F707" s="134" t="s">
        <v>11004</v>
      </c>
      <c r="G707" s="135" t="s">
        <v>2167</v>
      </c>
      <c r="H707" s="136">
        <v>1</v>
      </c>
      <c r="I707" s="137"/>
      <c r="J707" s="138">
        <f>ROUND(I707*H707,2)</f>
        <v>0</v>
      </c>
      <c r="K707" s="134" t="s">
        <v>19</v>
      </c>
      <c r="L707" s="33"/>
      <c r="M707" s="139" t="s">
        <v>19</v>
      </c>
      <c r="N707" s="140" t="s">
        <v>40</v>
      </c>
      <c r="P707" s="141">
        <f>O707*H707</f>
        <v>0</v>
      </c>
      <c r="Q707" s="141">
        <v>0</v>
      </c>
      <c r="R707" s="141">
        <f>Q707*H707</f>
        <v>0</v>
      </c>
      <c r="S707" s="141">
        <v>0</v>
      </c>
      <c r="T707" s="142">
        <f>S707*H707</f>
        <v>0</v>
      </c>
      <c r="AR707" s="143" t="s">
        <v>1525</v>
      </c>
      <c r="AT707" s="143" t="s">
        <v>197</v>
      </c>
      <c r="AU707" s="143" t="s">
        <v>76</v>
      </c>
      <c r="AY707" s="18" t="s">
        <v>195</v>
      </c>
      <c r="BE707" s="144">
        <f>IF(N707="základní",J707,0)</f>
        <v>0</v>
      </c>
      <c r="BF707" s="144">
        <f>IF(N707="snížená",J707,0)</f>
        <v>0</v>
      </c>
      <c r="BG707" s="144">
        <f>IF(N707="zákl. přenesená",J707,0)</f>
        <v>0</v>
      </c>
      <c r="BH707" s="144">
        <f>IF(N707="sníž. přenesená",J707,0)</f>
        <v>0</v>
      </c>
      <c r="BI707" s="144">
        <f>IF(N707="nulová",J707,0)</f>
        <v>0</v>
      </c>
      <c r="BJ707" s="18" t="s">
        <v>76</v>
      </c>
      <c r="BK707" s="144">
        <f>ROUND(I707*H707,2)</f>
        <v>0</v>
      </c>
      <c r="BL707" s="18" t="s">
        <v>1525</v>
      </c>
      <c r="BM707" s="143" t="s">
        <v>11005</v>
      </c>
    </row>
    <row r="708" spans="2:65" s="1" customFormat="1">
      <c r="B708" s="33"/>
      <c r="D708" s="145" t="s">
        <v>204</v>
      </c>
      <c r="F708" s="146" t="s">
        <v>11004</v>
      </c>
      <c r="I708" s="147"/>
      <c r="L708" s="33"/>
      <c r="M708" s="148"/>
      <c r="T708" s="54"/>
      <c r="AT708" s="18" t="s">
        <v>204</v>
      </c>
      <c r="AU708" s="18" t="s">
        <v>76</v>
      </c>
    </row>
    <row r="709" spans="2:65" s="13" customFormat="1">
      <c r="B709" s="157"/>
      <c r="D709" s="145" t="s">
        <v>208</v>
      </c>
      <c r="E709" s="158" t="s">
        <v>19</v>
      </c>
      <c r="F709" s="159" t="s">
        <v>76</v>
      </c>
      <c r="H709" s="160">
        <v>1</v>
      </c>
      <c r="I709" s="161"/>
      <c r="L709" s="157"/>
      <c r="M709" s="162"/>
      <c r="T709" s="163"/>
      <c r="AT709" s="158" t="s">
        <v>208</v>
      </c>
      <c r="AU709" s="158" t="s">
        <v>76</v>
      </c>
      <c r="AV709" s="13" t="s">
        <v>78</v>
      </c>
      <c r="AW709" s="13" t="s">
        <v>31</v>
      </c>
      <c r="AX709" s="13" t="s">
        <v>69</v>
      </c>
      <c r="AY709" s="158" t="s">
        <v>195</v>
      </c>
    </row>
    <row r="710" spans="2:65" s="14" customFormat="1">
      <c r="B710" s="164"/>
      <c r="D710" s="145" t="s">
        <v>208</v>
      </c>
      <c r="E710" s="165" t="s">
        <v>19</v>
      </c>
      <c r="F710" s="166" t="s">
        <v>220</v>
      </c>
      <c r="H710" s="167">
        <v>1</v>
      </c>
      <c r="I710" s="168"/>
      <c r="L710" s="164"/>
      <c r="M710" s="169"/>
      <c r="T710" s="170"/>
      <c r="AT710" s="165" t="s">
        <v>208</v>
      </c>
      <c r="AU710" s="165" t="s">
        <v>76</v>
      </c>
      <c r="AV710" s="14" t="s">
        <v>202</v>
      </c>
      <c r="AW710" s="14" t="s">
        <v>31</v>
      </c>
      <c r="AX710" s="14" t="s">
        <v>76</v>
      </c>
      <c r="AY710" s="165" t="s">
        <v>195</v>
      </c>
    </row>
    <row r="711" spans="2:65" s="1" customFormat="1" ht="16.5" customHeight="1">
      <c r="B711" s="33"/>
      <c r="C711" s="132" t="s">
        <v>2322</v>
      </c>
      <c r="D711" s="132" t="s">
        <v>197</v>
      </c>
      <c r="E711" s="133" t="s">
        <v>11006</v>
      </c>
      <c r="F711" s="134" t="s">
        <v>11007</v>
      </c>
      <c r="G711" s="135" t="s">
        <v>2167</v>
      </c>
      <c r="H711" s="136">
        <v>1</v>
      </c>
      <c r="I711" s="137"/>
      <c r="J711" s="138">
        <f>ROUND(I711*H711,2)</f>
        <v>0</v>
      </c>
      <c r="K711" s="134" t="s">
        <v>19</v>
      </c>
      <c r="L711" s="33"/>
      <c r="M711" s="139" t="s">
        <v>19</v>
      </c>
      <c r="N711" s="140" t="s">
        <v>40</v>
      </c>
      <c r="P711" s="141">
        <f>O711*H711</f>
        <v>0</v>
      </c>
      <c r="Q711" s="141">
        <v>0</v>
      </c>
      <c r="R711" s="141">
        <f>Q711*H711</f>
        <v>0</v>
      </c>
      <c r="S711" s="141">
        <v>0</v>
      </c>
      <c r="T711" s="142">
        <f>S711*H711</f>
        <v>0</v>
      </c>
      <c r="AR711" s="143" t="s">
        <v>1525</v>
      </c>
      <c r="AT711" s="143" t="s">
        <v>197</v>
      </c>
      <c r="AU711" s="143" t="s">
        <v>76</v>
      </c>
      <c r="AY711" s="18" t="s">
        <v>195</v>
      </c>
      <c r="BE711" s="144">
        <f>IF(N711="základní",J711,0)</f>
        <v>0</v>
      </c>
      <c r="BF711" s="144">
        <f>IF(N711="snížená",J711,0)</f>
        <v>0</v>
      </c>
      <c r="BG711" s="144">
        <f>IF(N711="zákl. přenesená",J711,0)</f>
        <v>0</v>
      </c>
      <c r="BH711" s="144">
        <f>IF(N711="sníž. přenesená",J711,0)</f>
        <v>0</v>
      </c>
      <c r="BI711" s="144">
        <f>IF(N711="nulová",J711,0)</f>
        <v>0</v>
      </c>
      <c r="BJ711" s="18" t="s">
        <v>76</v>
      </c>
      <c r="BK711" s="144">
        <f>ROUND(I711*H711,2)</f>
        <v>0</v>
      </c>
      <c r="BL711" s="18" t="s">
        <v>1525</v>
      </c>
      <c r="BM711" s="143" t="s">
        <v>11008</v>
      </c>
    </row>
    <row r="712" spans="2:65" s="1" customFormat="1">
      <c r="B712" s="33"/>
      <c r="D712" s="145" t="s">
        <v>204</v>
      </c>
      <c r="F712" s="146" t="s">
        <v>11009</v>
      </c>
      <c r="I712" s="147"/>
      <c r="L712" s="33"/>
      <c r="M712" s="148"/>
      <c r="T712" s="54"/>
      <c r="AT712" s="18" t="s">
        <v>204</v>
      </c>
      <c r="AU712" s="18" t="s">
        <v>76</v>
      </c>
    </row>
    <row r="713" spans="2:65" s="13" customFormat="1">
      <c r="B713" s="157"/>
      <c r="D713" s="145" t="s">
        <v>208</v>
      </c>
      <c r="E713" s="158" t="s">
        <v>19</v>
      </c>
      <c r="F713" s="159" t="s">
        <v>76</v>
      </c>
      <c r="H713" s="160">
        <v>1</v>
      </c>
      <c r="I713" s="161"/>
      <c r="L713" s="157"/>
      <c r="M713" s="162"/>
      <c r="T713" s="163"/>
      <c r="AT713" s="158" t="s">
        <v>208</v>
      </c>
      <c r="AU713" s="158" t="s">
        <v>76</v>
      </c>
      <c r="AV713" s="13" t="s">
        <v>78</v>
      </c>
      <c r="AW713" s="13" t="s">
        <v>31</v>
      </c>
      <c r="AX713" s="13" t="s">
        <v>69</v>
      </c>
      <c r="AY713" s="158" t="s">
        <v>195</v>
      </c>
    </row>
    <row r="714" spans="2:65" s="14" customFormat="1">
      <c r="B714" s="164"/>
      <c r="D714" s="145" t="s">
        <v>208</v>
      </c>
      <c r="E714" s="165" t="s">
        <v>19</v>
      </c>
      <c r="F714" s="166" t="s">
        <v>220</v>
      </c>
      <c r="H714" s="167">
        <v>1</v>
      </c>
      <c r="I714" s="168"/>
      <c r="L714" s="164"/>
      <c r="M714" s="169"/>
      <c r="T714" s="170"/>
      <c r="AT714" s="165" t="s">
        <v>208</v>
      </c>
      <c r="AU714" s="165" t="s">
        <v>76</v>
      </c>
      <c r="AV714" s="14" t="s">
        <v>202</v>
      </c>
      <c r="AW714" s="14" t="s">
        <v>31</v>
      </c>
      <c r="AX714" s="14" t="s">
        <v>76</v>
      </c>
      <c r="AY714" s="165" t="s">
        <v>195</v>
      </c>
    </row>
    <row r="715" spans="2:65" s="1" customFormat="1" ht="21.75" customHeight="1">
      <c r="B715" s="33"/>
      <c r="C715" s="132" t="s">
        <v>2417</v>
      </c>
      <c r="D715" s="132" t="s">
        <v>197</v>
      </c>
      <c r="E715" s="133" t="s">
        <v>11010</v>
      </c>
      <c r="F715" s="134" t="s">
        <v>11011</v>
      </c>
      <c r="G715" s="135" t="s">
        <v>2167</v>
      </c>
      <c r="H715" s="136">
        <v>1</v>
      </c>
      <c r="I715" s="137"/>
      <c r="J715" s="138">
        <f>ROUND(I715*H715,2)</f>
        <v>0</v>
      </c>
      <c r="K715" s="134" t="s">
        <v>19</v>
      </c>
      <c r="L715" s="33"/>
      <c r="M715" s="139" t="s">
        <v>19</v>
      </c>
      <c r="N715" s="140" t="s">
        <v>40</v>
      </c>
      <c r="P715" s="141">
        <f>O715*H715</f>
        <v>0</v>
      </c>
      <c r="Q715" s="141">
        <v>0</v>
      </c>
      <c r="R715" s="141">
        <f>Q715*H715</f>
        <v>0</v>
      </c>
      <c r="S715" s="141">
        <v>0</v>
      </c>
      <c r="T715" s="142">
        <f>S715*H715</f>
        <v>0</v>
      </c>
      <c r="AR715" s="143" t="s">
        <v>1525</v>
      </c>
      <c r="AT715" s="143" t="s">
        <v>197</v>
      </c>
      <c r="AU715" s="143" t="s">
        <v>76</v>
      </c>
      <c r="AY715" s="18" t="s">
        <v>195</v>
      </c>
      <c r="BE715" s="144">
        <f>IF(N715="základní",J715,0)</f>
        <v>0</v>
      </c>
      <c r="BF715" s="144">
        <f>IF(N715="snížená",J715,0)</f>
        <v>0</v>
      </c>
      <c r="BG715" s="144">
        <f>IF(N715="zákl. přenesená",J715,0)</f>
        <v>0</v>
      </c>
      <c r="BH715" s="144">
        <f>IF(N715="sníž. přenesená",J715,0)</f>
        <v>0</v>
      </c>
      <c r="BI715" s="144">
        <f>IF(N715="nulová",J715,0)</f>
        <v>0</v>
      </c>
      <c r="BJ715" s="18" t="s">
        <v>76</v>
      </c>
      <c r="BK715" s="144">
        <f>ROUND(I715*H715,2)</f>
        <v>0</v>
      </c>
      <c r="BL715" s="18" t="s">
        <v>1525</v>
      </c>
      <c r="BM715" s="143" t="s">
        <v>11012</v>
      </c>
    </row>
    <row r="716" spans="2:65" s="1" customFormat="1">
      <c r="B716" s="33"/>
      <c r="D716" s="145" t="s">
        <v>204</v>
      </c>
      <c r="F716" s="146" t="s">
        <v>11011</v>
      </c>
      <c r="I716" s="147"/>
      <c r="L716" s="33"/>
      <c r="M716" s="148"/>
      <c r="T716" s="54"/>
      <c r="AT716" s="18" t="s">
        <v>204</v>
      </c>
      <c r="AU716" s="18" t="s">
        <v>76</v>
      </c>
    </row>
    <row r="717" spans="2:65" s="12" customFormat="1">
      <c r="B717" s="151"/>
      <c r="D717" s="145" t="s">
        <v>208</v>
      </c>
      <c r="E717" s="152" t="s">
        <v>19</v>
      </c>
      <c r="F717" s="153" t="s">
        <v>11013</v>
      </c>
      <c r="H717" s="152" t="s">
        <v>19</v>
      </c>
      <c r="I717" s="154"/>
      <c r="L717" s="151"/>
      <c r="M717" s="155"/>
      <c r="T717" s="156"/>
      <c r="AT717" s="152" t="s">
        <v>208</v>
      </c>
      <c r="AU717" s="152" t="s">
        <v>76</v>
      </c>
      <c r="AV717" s="12" t="s">
        <v>76</v>
      </c>
      <c r="AW717" s="12" t="s">
        <v>31</v>
      </c>
      <c r="AX717" s="12" t="s">
        <v>69</v>
      </c>
      <c r="AY717" s="152" t="s">
        <v>195</v>
      </c>
    </row>
    <row r="718" spans="2:65" s="13" customFormat="1">
      <c r="B718" s="157"/>
      <c r="D718" s="145" t="s">
        <v>208</v>
      </c>
      <c r="E718" s="158" t="s">
        <v>19</v>
      </c>
      <c r="F718" s="159" t="s">
        <v>76</v>
      </c>
      <c r="H718" s="160">
        <v>1</v>
      </c>
      <c r="I718" s="161"/>
      <c r="L718" s="157"/>
      <c r="M718" s="162"/>
      <c r="T718" s="163"/>
      <c r="AT718" s="158" t="s">
        <v>208</v>
      </c>
      <c r="AU718" s="158" t="s">
        <v>76</v>
      </c>
      <c r="AV718" s="13" t="s">
        <v>78</v>
      </c>
      <c r="AW718" s="13" t="s">
        <v>31</v>
      </c>
      <c r="AX718" s="13" t="s">
        <v>69</v>
      </c>
      <c r="AY718" s="158" t="s">
        <v>195</v>
      </c>
    </row>
    <row r="719" spans="2:65" s="14" customFormat="1">
      <c r="B719" s="164"/>
      <c r="D719" s="145" t="s">
        <v>208</v>
      </c>
      <c r="E719" s="165" t="s">
        <v>19</v>
      </c>
      <c r="F719" s="166" t="s">
        <v>220</v>
      </c>
      <c r="H719" s="167">
        <v>1</v>
      </c>
      <c r="I719" s="168"/>
      <c r="L719" s="164"/>
      <c r="M719" s="169"/>
      <c r="T719" s="170"/>
      <c r="AT719" s="165" t="s">
        <v>208</v>
      </c>
      <c r="AU719" s="165" t="s">
        <v>76</v>
      </c>
      <c r="AV719" s="14" t="s">
        <v>202</v>
      </c>
      <c r="AW719" s="14" t="s">
        <v>31</v>
      </c>
      <c r="AX719" s="14" t="s">
        <v>76</v>
      </c>
      <c r="AY719" s="165" t="s">
        <v>195</v>
      </c>
    </row>
    <row r="720" spans="2:65" s="1" customFormat="1" ht="16.5" customHeight="1">
      <c r="B720" s="33"/>
      <c r="C720" s="132" t="s">
        <v>3457</v>
      </c>
      <c r="D720" s="132" t="s">
        <v>197</v>
      </c>
      <c r="E720" s="133" t="s">
        <v>10599</v>
      </c>
      <c r="F720" s="134" t="s">
        <v>10600</v>
      </c>
      <c r="G720" s="135" t="s">
        <v>2683</v>
      </c>
      <c r="H720" s="136">
        <v>4</v>
      </c>
      <c r="I720" s="137"/>
      <c r="J720" s="138">
        <f>ROUND(I720*H720,2)</f>
        <v>0</v>
      </c>
      <c r="K720" s="134" t="s">
        <v>19</v>
      </c>
      <c r="L720" s="33"/>
      <c r="M720" s="139" t="s">
        <v>19</v>
      </c>
      <c r="N720" s="140" t="s">
        <v>40</v>
      </c>
      <c r="P720" s="141">
        <f>O720*H720</f>
        <v>0</v>
      </c>
      <c r="Q720" s="141">
        <v>0</v>
      </c>
      <c r="R720" s="141">
        <f>Q720*H720</f>
        <v>0</v>
      </c>
      <c r="S720" s="141">
        <v>0</v>
      </c>
      <c r="T720" s="142">
        <f>S720*H720</f>
        <v>0</v>
      </c>
      <c r="AR720" s="143" t="s">
        <v>1525</v>
      </c>
      <c r="AT720" s="143" t="s">
        <v>197</v>
      </c>
      <c r="AU720" s="143" t="s">
        <v>76</v>
      </c>
      <c r="AY720" s="18" t="s">
        <v>195</v>
      </c>
      <c r="BE720" s="144">
        <f>IF(N720="základní",J720,0)</f>
        <v>0</v>
      </c>
      <c r="BF720" s="144">
        <f>IF(N720="snížená",J720,0)</f>
        <v>0</v>
      </c>
      <c r="BG720" s="144">
        <f>IF(N720="zákl. přenesená",J720,0)</f>
        <v>0</v>
      </c>
      <c r="BH720" s="144">
        <f>IF(N720="sníž. přenesená",J720,0)</f>
        <v>0</v>
      </c>
      <c r="BI720" s="144">
        <f>IF(N720="nulová",J720,0)</f>
        <v>0</v>
      </c>
      <c r="BJ720" s="18" t="s">
        <v>76</v>
      </c>
      <c r="BK720" s="144">
        <f>ROUND(I720*H720,2)</f>
        <v>0</v>
      </c>
      <c r="BL720" s="18" t="s">
        <v>1525</v>
      </c>
      <c r="BM720" s="143" t="s">
        <v>11014</v>
      </c>
    </row>
    <row r="721" spans="2:65" s="1" customFormat="1">
      <c r="B721" s="33"/>
      <c r="D721" s="145" t="s">
        <v>204</v>
      </c>
      <c r="F721" s="146" t="s">
        <v>10600</v>
      </c>
      <c r="I721" s="147"/>
      <c r="L721" s="33"/>
      <c r="M721" s="148"/>
      <c r="T721" s="54"/>
      <c r="AT721" s="18" t="s">
        <v>204</v>
      </c>
      <c r="AU721" s="18" t="s">
        <v>76</v>
      </c>
    </row>
    <row r="722" spans="2:65" s="12" customFormat="1">
      <c r="B722" s="151"/>
      <c r="D722" s="145" t="s">
        <v>208</v>
      </c>
      <c r="E722" s="152" t="s">
        <v>19</v>
      </c>
      <c r="F722" s="153" t="s">
        <v>10602</v>
      </c>
      <c r="H722" s="152" t="s">
        <v>19</v>
      </c>
      <c r="I722" s="154"/>
      <c r="L722" s="151"/>
      <c r="M722" s="155"/>
      <c r="T722" s="156"/>
      <c r="AT722" s="152" t="s">
        <v>208</v>
      </c>
      <c r="AU722" s="152" t="s">
        <v>76</v>
      </c>
      <c r="AV722" s="12" t="s">
        <v>76</v>
      </c>
      <c r="AW722" s="12" t="s">
        <v>31</v>
      </c>
      <c r="AX722" s="12" t="s">
        <v>69</v>
      </c>
      <c r="AY722" s="152" t="s">
        <v>195</v>
      </c>
    </row>
    <row r="723" spans="2:65" s="13" customFormat="1">
      <c r="B723" s="157"/>
      <c r="D723" s="145" t="s">
        <v>208</v>
      </c>
      <c r="E723" s="158" t="s">
        <v>19</v>
      </c>
      <c r="F723" s="159" t="s">
        <v>202</v>
      </c>
      <c r="H723" s="160">
        <v>4</v>
      </c>
      <c r="I723" s="161"/>
      <c r="L723" s="157"/>
      <c r="M723" s="162"/>
      <c r="T723" s="163"/>
      <c r="AT723" s="158" t="s">
        <v>208</v>
      </c>
      <c r="AU723" s="158" t="s">
        <v>76</v>
      </c>
      <c r="AV723" s="13" t="s">
        <v>78</v>
      </c>
      <c r="AW723" s="13" t="s">
        <v>31</v>
      </c>
      <c r="AX723" s="13" t="s">
        <v>69</v>
      </c>
      <c r="AY723" s="158" t="s">
        <v>195</v>
      </c>
    </row>
    <row r="724" spans="2:65" s="14" customFormat="1">
      <c r="B724" s="164"/>
      <c r="D724" s="145" t="s">
        <v>208</v>
      </c>
      <c r="E724" s="165" t="s">
        <v>19</v>
      </c>
      <c r="F724" s="166" t="s">
        <v>220</v>
      </c>
      <c r="H724" s="167">
        <v>4</v>
      </c>
      <c r="I724" s="168"/>
      <c r="L724" s="164"/>
      <c r="M724" s="169"/>
      <c r="T724" s="170"/>
      <c r="AT724" s="165" t="s">
        <v>208</v>
      </c>
      <c r="AU724" s="165" t="s">
        <v>76</v>
      </c>
      <c r="AV724" s="14" t="s">
        <v>202</v>
      </c>
      <c r="AW724" s="14" t="s">
        <v>31</v>
      </c>
      <c r="AX724" s="14" t="s">
        <v>76</v>
      </c>
      <c r="AY724" s="165" t="s">
        <v>195</v>
      </c>
    </row>
    <row r="725" spans="2:65" s="1" customFormat="1" ht="16.5" customHeight="1">
      <c r="B725" s="33"/>
      <c r="C725" s="132" t="s">
        <v>3465</v>
      </c>
      <c r="D725" s="132" t="s">
        <v>197</v>
      </c>
      <c r="E725" s="133" t="s">
        <v>10609</v>
      </c>
      <c r="F725" s="134" t="s">
        <v>10610</v>
      </c>
      <c r="G725" s="135" t="s">
        <v>331</v>
      </c>
      <c r="H725" s="136">
        <v>171.59399999999999</v>
      </c>
      <c r="I725" s="137"/>
      <c r="J725" s="138">
        <f>ROUND(I725*H725,2)</f>
        <v>0</v>
      </c>
      <c r="K725" s="134" t="s">
        <v>19</v>
      </c>
      <c r="L725" s="33"/>
      <c r="M725" s="139" t="s">
        <v>19</v>
      </c>
      <c r="N725" s="140" t="s">
        <v>40</v>
      </c>
      <c r="P725" s="141">
        <f>O725*H725</f>
        <v>0</v>
      </c>
      <c r="Q725" s="141">
        <v>0</v>
      </c>
      <c r="R725" s="141">
        <f>Q725*H725</f>
        <v>0</v>
      </c>
      <c r="S725" s="141">
        <v>0</v>
      </c>
      <c r="T725" s="142">
        <f>S725*H725</f>
        <v>0</v>
      </c>
      <c r="AR725" s="143" t="s">
        <v>1525</v>
      </c>
      <c r="AT725" s="143" t="s">
        <v>197</v>
      </c>
      <c r="AU725" s="143" t="s">
        <v>76</v>
      </c>
      <c r="AY725" s="18" t="s">
        <v>195</v>
      </c>
      <c r="BE725" s="144">
        <f>IF(N725="základní",J725,0)</f>
        <v>0</v>
      </c>
      <c r="BF725" s="144">
        <f>IF(N725="snížená",J725,0)</f>
        <v>0</v>
      </c>
      <c r="BG725" s="144">
        <f>IF(N725="zákl. přenesená",J725,0)</f>
        <v>0</v>
      </c>
      <c r="BH725" s="144">
        <f>IF(N725="sníž. přenesená",J725,0)</f>
        <v>0</v>
      </c>
      <c r="BI725" s="144">
        <f>IF(N725="nulová",J725,0)</f>
        <v>0</v>
      </c>
      <c r="BJ725" s="18" t="s">
        <v>76</v>
      </c>
      <c r="BK725" s="144">
        <f>ROUND(I725*H725,2)</f>
        <v>0</v>
      </c>
      <c r="BL725" s="18" t="s">
        <v>1525</v>
      </c>
      <c r="BM725" s="143" t="s">
        <v>11015</v>
      </c>
    </row>
    <row r="726" spans="2:65" s="1" customFormat="1">
      <c r="B726" s="33"/>
      <c r="D726" s="145" t="s">
        <v>204</v>
      </c>
      <c r="F726" s="146" t="s">
        <v>10610</v>
      </c>
      <c r="I726" s="147"/>
      <c r="L726" s="33"/>
      <c r="M726" s="148"/>
      <c r="T726" s="54"/>
      <c r="AT726" s="18" t="s">
        <v>204</v>
      </c>
      <c r="AU726" s="18" t="s">
        <v>76</v>
      </c>
    </row>
    <row r="727" spans="2:65" s="12" customFormat="1">
      <c r="B727" s="151"/>
      <c r="D727" s="145" t="s">
        <v>208</v>
      </c>
      <c r="E727" s="152" t="s">
        <v>19</v>
      </c>
      <c r="F727" s="153" t="s">
        <v>11016</v>
      </c>
      <c r="H727" s="152" t="s">
        <v>19</v>
      </c>
      <c r="I727" s="154"/>
      <c r="L727" s="151"/>
      <c r="M727" s="155"/>
      <c r="T727" s="156"/>
      <c r="AT727" s="152" t="s">
        <v>208</v>
      </c>
      <c r="AU727" s="152" t="s">
        <v>76</v>
      </c>
      <c r="AV727" s="12" t="s">
        <v>76</v>
      </c>
      <c r="AW727" s="12" t="s">
        <v>31</v>
      </c>
      <c r="AX727" s="12" t="s">
        <v>69</v>
      </c>
      <c r="AY727" s="152" t="s">
        <v>195</v>
      </c>
    </row>
    <row r="728" spans="2:65" s="13" customFormat="1">
      <c r="B728" s="157"/>
      <c r="D728" s="145" t="s">
        <v>208</v>
      </c>
      <c r="E728" s="158" t="s">
        <v>19</v>
      </c>
      <c r="F728" s="159" t="s">
        <v>11017</v>
      </c>
      <c r="H728" s="160">
        <v>171.59399999999999</v>
      </c>
      <c r="I728" s="161"/>
      <c r="L728" s="157"/>
      <c r="M728" s="162"/>
      <c r="T728" s="163"/>
      <c r="AT728" s="158" t="s">
        <v>208</v>
      </c>
      <c r="AU728" s="158" t="s">
        <v>76</v>
      </c>
      <c r="AV728" s="13" t="s">
        <v>78</v>
      </c>
      <c r="AW728" s="13" t="s">
        <v>31</v>
      </c>
      <c r="AX728" s="13" t="s">
        <v>69</v>
      </c>
      <c r="AY728" s="158" t="s">
        <v>195</v>
      </c>
    </row>
    <row r="729" spans="2:65" s="14" customFormat="1">
      <c r="B729" s="164"/>
      <c r="D729" s="145" t="s">
        <v>208</v>
      </c>
      <c r="E729" s="165" t="s">
        <v>19</v>
      </c>
      <c r="F729" s="166" t="s">
        <v>220</v>
      </c>
      <c r="H729" s="167">
        <v>171.59399999999999</v>
      </c>
      <c r="I729" s="168"/>
      <c r="L729" s="164"/>
      <c r="M729" s="169"/>
      <c r="T729" s="170"/>
      <c r="AT729" s="165" t="s">
        <v>208</v>
      </c>
      <c r="AU729" s="165" t="s">
        <v>76</v>
      </c>
      <c r="AV729" s="14" t="s">
        <v>202</v>
      </c>
      <c r="AW729" s="14" t="s">
        <v>31</v>
      </c>
      <c r="AX729" s="14" t="s">
        <v>76</v>
      </c>
      <c r="AY729" s="165" t="s">
        <v>195</v>
      </c>
    </row>
    <row r="730" spans="2:65" s="1" customFormat="1" ht="16.5" customHeight="1">
      <c r="B730" s="33"/>
      <c r="C730" s="132" t="s">
        <v>3471</v>
      </c>
      <c r="D730" s="132" t="s">
        <v>197</v>
      </c>
      <c r="E730" s="133" t="s">
        <v>10616</v>
      </c>
      <c r="F730" s="134" t="s">
        <v>6497</v>
      </c>
      <c r="G730" s="135" t="s">
        <v>331</v>
      </c>
      <c r="H730" s="136">
        <v>322.27699999999999</v>
      </c>
      <c r="I730" s="137"/>
      <c r="J730" s="138">
        <f>ROUND(I730*H730,2)</f>
        <v>0</v>
      </c>
      <c r="K730" s="134" t="s">
        <v>19</v>
      </c>
      <c r="L730" s="33"/>
      <c r="M730" s="139" t="s">
        <v>19</v>
      </c>
      <c r="N730" s="140" t="s">
        <v>40</v>
      </c>
      <c r="P730" s="141">
        <f>O730*H730</f>
        <v>0</v>
      </c>
      <c r="Q730" s="141">
        <v>0</v>
      </c>
      <c r="R730" s="141">
        <f>Q730*H730</f>
        <v>0</v>
      </c>
      <c r="S730" s="141">
        <v>0</v>
      </c>
      <c r="T730" s="142">
        <f>S730*H730</f>
        <v>0</v>
      </c>
      <c r="AR730" s="143" t="s">
        <v>1525</v>
      </c>
      <c r="AT730" s="143" t="s">
        <v>197</v>
      </c>
      <c r="AU730" s="143" t="s">
        <v>76</v>
      </c>
      <c r="AY730" s="18" t="s">
        <v>195</v>
      </c>
      <c r="BE730" s="144">
        <f>IF(N730="základní",J730,0)</f>
        <v>0</v>
      </c>
      <c r="BF730" s="144">
        <f>IF(N730="snížená",J730,0)</f>
        <v>0</v>
      </c>
      <c r="BG730" s="144">
        <f>IF(N730="zákl. přenesená",J730,0)</f>
        <v>0</v>
      </c>
      <c r="BH730" s="144">
        <f>IF(N730="sníž. přenesená",J730,0)</f>
        <v>0</v>
      </c>
      <c r="BI730" s="144">
        <f>IF(N730="nulová",J730,0)</f>
        <v>0</v>
      </c>
      <c r="BJ730" s="18" t="s">
        <v>76</v>
      </c>
      <c r="BK730" s="144">
        <f>ROUND(I730*H730,2)</f>
        <v>0</v>
      </c>
      <c r="BL730" s="18" t="s">
        <v>1525</v>
      </c>
      <c r="BM730" s="143" t="s">
        <v>11018</v>
      </c>
    </row>
    <row r="731" spans="2:65" s="1" customFormat="1">
      <c r="B731" s="33"/>
      <c r="D731" s="145" t="s">
        <v>204</v>
      </c>
      <c r="F731" s="146" t="s">
        <v>6497</v>
      </c>
      <c r="I731" s="147"/>
      <c r="L731" s="33"/>
      <c r="M731" s="148"/>
      <c r="T731" s="54"/>
      <c r="AT731" s="18" t="s">
        <v>204</v>
      </c>
      <c r="AU731" s="18" t="s">
        <v>76</v>
      </c>
    </row>
    <row r="732" spans="2:65" s="12" customFormat="1">
      <c r="B732" s="151"/>
      <c r="D732" s="145" t="s">
        <v>208</v>
      </c>
      <c r="E732" s="152" t="s">
        <v>19</v>
      </c>
      <c r="F732" s="153" t="s">
        <v>11019</v>
      </c>
      <c r="H732" s="152" t="s">
        <v>19</v>
      </c>
      <c r="I732" s="154"/>
      <c r="L732" s="151"/>
      <c r="M732" s="155"/>
      <c r="T732" s="156"/>
      <c r="AT732" s="152" t="s">
        <v>208</v>
      </c>
      <c r="AU732" s="152" t="s">
        <v>76</v>
      </c>
      <c r="AV732" s="12" t="s">
        <v>76</v>
      </c>
      <c r="AW732" s="12" t="s">
        <v>31</v>
      </c>
      <c r="AX732" s="12" t="s">
        <v>69</v>
      </c>
      <c r="AY732" s="152" t="s">
        <v>195</v>
      </c>
    </row>
    <row r="733" spans="2:65" s="13" customFormat="1">
      <c r="B733" s="157"/>
      <c r="D733" s="145" t="s">
        <v>208</v>
      </c>
      <c r="E733" s="158" t="s">
        <v>19</v>
      </c>
      <c r="F733" s="159" t="s">
        <v>11020</v>
      </c>
      <c r="H733" s="160">
        <v>322.27699999999999</v>
      </c>
      <c r="I733" s="161"/>
      <c r="L733" s="157"/>
      <c r="M733" s="162"/>
      <c r="T733" s="163"/>
      <c r="AT733" s="158" t="s">
        <v>208</v>
      </c>
      <c r="AU733" s="158" t="s">
        <v>76</v>
      </c>
      <c r="AV733" s="13" t="s">
        <v>78</v>
      </c>
      <c r="AW733" s="13" t="s">
        <v>31</v>
      </c>
      <c r="AX733" s="13" t="s">
        <v>69</v>
      </c>
      <c r="AY733" s="158" t="s">
        <v>195</v>
      </c>
    </row>
    <row r="734" spans="2:65" s="14" customFormat="1">
      <c r="B734" s="164"/>
      <c r="D734" s="145" t="s">
        <v>208</v>
      </c>
      <c r="E734" s="165" t="s">
        <v>19</v>
      </c>
      <c r="F734" s="166" t="s">
        <v>220</v>
      </c>
      <c r="H734" s="167">
        <v>322.27699999999999</v>
      </c>
      <c r="I734" s="168"/>
      <c r="L734" s="164"/>
      <c r="M734" s="179"/>
      <c r="N734" s="180"/>
      <c r="O734" s="180"/>
      <c r="P734" s="180"/>
      <c r="Q734" s="180"/>
      <c r="R734" s="180"/>
      <c r="S734" s="180"/>
      <c r="T734" s="181"/>
      <c r="AT734" s="165" t="s">
        <v>208</v>
      </c>
      <c r="AU734" s="165" t="s">
        <v>76</v>
      </c>
      <c r="AV734" s="14" t="s">
        <v>202</v>
      </c>
      <c r="AW734" s="14" t="s">
        <v>31</v>
      </c>
      <c r="AX734" s="14" t="s">
        <v>76</v>
      </c>
      <c r="AY734" s="165" t="s">
        <v>195</v>
      </c>
    </row>
    <row r="735" spans="2:65" s="1" customFormat="1" ht="6.95" customHeight="1">
      <c r="B735" s="42"/>
      <c r="C735" s="43"/>
      <c r="D735" s="43"/>
      <c r="E735" s="43"/>
      <c r="F735" s="43"/>
      <c r="G735" s="43"/>
      <c r="H735" s="43"/>
      <c r="I735" s="43"/>
      <c r="J735" s="43"/>
      <c r="K735" s="43"/>
      <c r="L735" s="33"/>
    </row>
  </sheetData>
  <sheetProtection algorithmName="SHA-512" hashValue="NTIFSaA3k1BaYCL9V9bhWwNyRcM39w58Id5+G6A4jLtfUxxGyV7AFzUq3FSqtjff+Xlupq2ZGnj343MrES6gRQ==" saltValue="wEZvl8vWZrsX2WU7CKjaeuIHtmIsGzHvSu3CXLYpazK0hXAdl6qNUYxs69BJ7k16PQWAiwHpIRtFclfKTpJpaA==" spinCount="100000" sheet="1" objects="1" scenarios="1" formatColumns="0" formatRows="0" autoFilter="0"/>
  <autoFilter ref="C109:K734" xr:uid="{00000000-0009-0000-0000-000016000000}"/>
  <mergeCells count="12">
    <mergeCell ref="E102:H102"/>
    <mergeCell ref="L2:V2"/>
    <mergeCell ref="E50:H50"/>
    <mergeCell ref="E52:H52"/>
    <mergeCell ref="E54:H54"/>
    <mergeCell ref="E98:H98"/>
    <mergeCell ref="E100:H10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2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1"/>
      <c r="M2" s="311"/>
      <c r="N2" s="311"/>
      <c r="O2" s="311"/>
      <c r="P2" s="311"/>
      <c r="Q2" s="311"/>
      <c r="R2" s="311"/>
      <c r="S2" s="311"/>
      <c r="T2" s="311"/>
      <c r="U2" s="311"/>
      <c r="V2" s="311"/>
      <c r="AT2" s="18" t="s">
        <v>152</v>
      </c>
    </row>
    <row r="3" spans="2:46" ht="6.95" customHeight="1">
      <c r="B3" s="19"/>
      <c r="C3" s="20"/>
      <c r="D3" s="20"/>
      <c r="E3" s="20"/>
      <c r="F3" s="20"/>
      <c r="G3" s="20"/>
      <c r="H3" s="20"/>
      <c r="I3" s="20"/>
      <c r="J3" s="20"/>
      <c r="K3" s="20"/>
      <c r="L3" s="21"/>
      <c r="AT3" s="18" t="s">
        <v>78</v>
      </c>
    </row>
    <row r="4" spans="2:46" ht="24.95" customHeight="1">
      <c r="B4" s="21"/>
      <c r="D4" s="22" t="s">
        <v>153</v>
      </c>
      <c r="L4" s="21"/>
      <c r="M4" s="91" t="s">
        <v>10</v>
      </c>
      <c r="AT4" s="18" t="s">
        <v>4</v>
      </c>
    </row>
    <row r="5" spans="2:46" ht="6.95" customHeight="1">
      <c r="B5" s="21"/>
      <c r="L5" s="21"/>
    </row>
    <row r="6" spans="2:46" ht="12" customHeight="1">
      <c r="B6" s="21"/>
      <c r="D6" s="28" t="s">
        <v>16</v>
      </c>
      <c r="L6" s="21"/>
    </row>
    <row r="7" spans="2:46" ht="16.5" customHeight="1">
      <c r="B7" s="21"/>
      <c r="E7" s="299" t="str">
        <f>'Rekapitulace stavby'!K6</f>
        <v>FN Brno - Rekonstrukce kliniky dětských infekčních nemocí a energeticky úsporná opatření objektu S</v>
      </c>
      <c r="F7" s="300"/>
      <c r="G7" s="300"/>
      <c r="H7" s="300"/>
      <c r="L7" s="21"/>
    </row>
    <row r="8" spans="2:46" ht="12" customHeight="1">
      <c r="B8" s="21"/>
      <c r="D8" s="28" t="s">
        <v>154</v>
      </c>
      <c r="L8" s="21"/>
    </row>
    <row r="9" spans="2:46" s="1" customFormat="1" ht="16.5" customHeight="1">
      <c r="B9" s="33"/>
      <c r="E9" s="299" t="s">
        <v>11021</v>
      </c>
      <c r="F9" s="301"/>
      <c r="G9" s="301"/>
      <c r="H9" s="301"/>
      <c r="L9" s="33"/>
    </row>
    <row r="10" spans="2:46" s="1" customFormat="1" ht="12" customHeight="1">
      <c r="B10" s="33"/>
      <c r="D10" s="28" t="s">
        <v>156</v>
      </c>
      <c r="L10" s="33"/>
    </row>
    <row r="11" spans="2:46" s="1" customFormat="1" ht="16.5" customHeight="1">
      <c r="B11" s="33"/>
      <c r="E11" s="266" t="s">
        <v>11022</v>
      </c>
      <c r="F11" s="301"/>
      <c r="G11" s="301"/>
      <c r="H11" s="301"/>
      <c r="L11" s="33"/>
    </row>
    <row r="12" spans="2:46" s="1" customFormat="1">
      <c r="B12" s="33"/>
      <c r="L12" s="33"/>
    </row>
    <row r="13" spans="2:46" s="1" customFormat="1" ht="12" customHeight="1">
      <c r="B13" s="33"/>
      <c r="D13" s="28" t="s">
        <v>18</v>
      </c>
      <c r="F13" s="26" t="s">
        <v>19</v>
      </c>
      <c r="I13" s="28" t="s">
        <v>20</v>
      </c>
      <c r="J13" s="26" t="s">
        <v>19</v>
      </c>
      <c r="L13" s="33"/>
    </row>
    <row r="14" spans="2:46" s="1" customFormat="1" ht="12" customHeight="1">
      <c r="B14" s="33"/>
      <c r="D14" s="28" t="s">
        <v>21</v>
      </c>
      <c r="F14" s="26" t="s">
        <v>22</v>
      </c>
      <c r="I14" s="28" t="s">
        <v>23</v>
      </c>
      <c r="J14" s="50" t="str">
        <f>'Rekapitulace stavby'!AN8</f>
        <v>31. 8. 2025</v>
      </c>
      <c r="L14" s="33"/>
    </row>
    <row r="15" spans="2:46" s="1" customFormat="1" ht="10.9" customHeight="1">
      <c r="B15" s="33"/>
      <c r="L15" s="33"/>
    </row>
    <row r="16" spans="2:46" s="1" customFormat="1" ht="12" customHeight="1">
      <c r="B16" s="33"/>
      <c r="D16" s="28" t="s">
        <v>25</v>
      </c>
      <c r="I16" s="28" t="s">
        <v>26</v>
      </c>
      <c r="J16" s="26" t="str">
        <f>IF('Rekapitulace stavby'!AN10="","",'Rekapitulace stavby'!AN10)</f>
        <v/>
      </c>
      <c r="L16" s="33"/>
    </row>
    <row r="17" spans="2:12" s="1" customFormat="1" ht="18" customHeight="1">
      <c r="B17" s="33"/>
      <c r="E17" s="26" t="str">
        <f>IF('Rekapitulace stavby'!E11="","",'Rekapitulace stavby'!E11)</f>
        <v xml:space="preserve"> </v>
      </c>
      <c r="I17" s="28" t="s">
        <v>27</v>
      </c>
      <c r="J17" s="26" t="str">
        <f>IF('Rekapitulace stavby'!AN11="","",'Rekapitulace stavby'!AN11)</f>
        <v/>
      </c>
      <c r="L17" s="33"/>
    </row>
    <row r="18" spans="2:12" s="1" customFormat="1" ht="6.95" customHeight="1">
      <c r="B18" s="33"/>
      <c r="L18" s="33"/>
    </row>
    <row r="19" spans="2:12" s="1" customFormat="1" ht="12" customHeight="1">
      <c r="B19" s="33"/>
      <c r="D19" s="28" t="s">
        <v>28</v>
      </c>
      <c r="I19" s="28" t="s">
        <v>26</v>
      </c>
      <c r="J19" s="29" t="str">
        <f>'Rekapitulace stavby'!AN13</f>
        <v>Vyplň údaj</v>
      </c>
      <c r="L19" s="33"/>
    </row>
    <row r="20" spans="2:12" s="1" customFormat="1" ht="18" customHeight="1">
      <c r="B20" s="33"/>
      <c r="E20" s="302" t="str">
        <f>'Rekapitulace stavby'!E14</f>
        <v>Vyplň údaj</v>
      </c>
      <c r="F20" s="284"/>
      <c r="G20" s="284"/>
      <c r="H20" s="284"/>
      <c r="I20" s="28" t="s">
        <v>27</v>
      </c>
      <c r="J20" s="29" t="str">
        <f>'Rekapitulace stavby'!AN14</f>
        <v>Vyplň údaj</v>
      </c>
      <c r="L20" s="33"/>
    </row>
    <row r="21" spans="2:12" s="1" customFormat="1" ht="6.95" customHeight="1">
      <c r="B21" s="33"/>
      <c r="L21" s="33"/>
    </row>
    <row r="22" spans="2:12" s="1" customFormat="1" ht="12" customHeight="1">
      <c r="B22" s="33"/>
      <c r="D22" s="28" t="s">
        <v>30</v>
      </c>
      <c r="I22" s="28" t="s">
        <v>26</v>
      </c>
      <c r="J22" s="26" t="str">
        <f>IF('Rekapitulace stavby'!AN16="","",'Rekapitulace stavby'!AN16)</f>
        <v/>
      </c>
      <c r="L22" s="33"/>
    </row>
    <row r="23" spans="2:12" s="1" customFormat="1" ht="18" customHeight="1">
      <c r="B23" s="33"/>
      <c r="E23" s="26" t="str">
        <f>IF('Rekapitulace stavby'!E17="","",'Rekapitulace stavby'!E17)</f>
        <v xml:space="preserve"> </v>
      </c>
      <c r="I23" s="28" t="s">
        <v>27</v>
      </c>
      <c r="J23" s="26" t="str">
        <f>IF('Rekapitulace stavby'!AN17="","",'Rekapitulace stavby'!AN17)</f>
        <v/>
      </c>
      <c r="L23" s="33"/>
    </row>
    <row r="24" spans="2:12" s="1" customFormat="1" ht="6.95" customHeight="1">
      <c r="B24" s="33"/>
      <c r="L24" s="33"/>
    </row>
    <row r="25" spans="2:12" s="1" customFormat="1" ht="12" customHeight="1">
      <c r="B25" s="33"/>
      <c r="D25" s="28" t="s">
        <v>32</v>
      </c>
      <c r="I25" s="28" t="s">
        <v>26</v>
      </c>
      <c r="J25" s="26" t="str">
        <f>IF('Rekapitulace stavby'!AN19="","",'Rekapitulace stavby'!AN19)</f>
        <v/>
      </c>
      <c r="L25" s="33"/>
    </row>
    <row r="26" spans="2:12" s="1" customFormat="1" ht="18" customHeight="1">
      <c r="B26" s="33"/>
      <c r="E26" s="26" t="str">
        <f>IF('Rekapitulace stavby'!E20="","",'Rekapitulace stavby'!E20)</f>
        <v xml:space="preserve"> </v>
      </c>
      <c r="I26" s="28" t="s">
        <v>27</v>
      </c>
      <c r="J26" s="26" t="str">
        <f>IF('Rekapitulace stavby'!AN20="","",'Rekapitulace stavby'!AN20)</f>
        <v/>
      </c>
      <c r="L26" s="33"/>
    </row>
    <row r="27" spans="2:12" s="1" customFormat="1" ht="6.95" customHeight="1">
      <c r="B27" s="33"/>
      <c r="L27" s="33"/>
    </row>
    <row r="28" spans="2:12" s="1" customFormat="1" ht="12" customHeight="1">
      <c r="B28" s="33"/>
      <c r="D28" s="28" t="s">
        <v>33</v>
      </c>
      <c r="L28" s="33"/>
    </row>
    <row r="29" spans="2:12" s="7" customFormat="1" ht="16.5" customHeight="1">
      <c r="B29" s="92"/>
      <c r="E29" s="288" t="s">
        <v>19</v>
      </c>
      <c r="F29" s="288"/>
      <c r="G29" s="288"/>
      <c r="H29" s="288"/>
      <c r="L29" s="92"/>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3" t="s">
        <v>35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37</v>
      </c>
      <c r="I34" s="36" t="s">
        <v>36</v>
      </c>
      <c r="J34" s="36" t="s">
        <v>38</v>
      </c>
      <c r="L34" s="33"/>
    </row>
    <row r="35" spans="2:12" s="1" customFormat="1" ht="14.45" customHeight="1">
      <c r="B35" s="33"/>
      <c r="D35" s="53" t="s">
        <v>39</v>
      </c>
      <c r="E35" s="28" t="s">
        <v>40</v>
      </c>
      <c r="F35" s="84">
        <f>ROUND((SUM(BE87:BE223)),  2)</f>
        <v>0</v>
      </c>
      <c r="I35" s="94">
        <v>0.21</v>
      </c>
      <c r="J35" s="84">
        <f>ROUND(((SUM(BE87:BE223))*I35),  2)</f>
        <v>0</v>
      </c>
      <c r="L35" s="33"/>
    </row>
    <row r="36" spans="2:12" s="1" customFormat="1" ht="14.45" customHeight="1">
      <c r="B36" s="33"/>
      <c r="E36" s="28" t="s">
        <v>41</v>
      </c>
      <c r="F36" s="84">
        <f>ROUND((SUM(BF87:BF223)),  2)</f>
        <v>0</v>
      </c>
      <c r="I36" s="94">
        <v>0.12</v>
      </c>
      <c r="J36" s="84">
        <f>ROUND(((SUM(BF87:BF223))*I36),  2)</f>
        <v>0</v>
      </c>
      <c r="L36" s="33"/>
    </row>
    <row r="37" spans="2:12" s="1" customFormat="1" ht="14.45" hidden="1" customHeight="1">
      <c r="B37" s="33"/>
      <c r="E37" s="28" t="s">
        <v>42</v>
      </c>
      <c r="F37" s="84">
        <f>ROUND((SUM(BG87:BG223)),  2)</f>
        <v>0</v>
      </c>
      <c r="I37" s="94">
        <v>0.21</v>
      </c>
      <c r="J37" s="84">
        <f>0</f>
        <v>0</v>
      </c>
      <c r="L37" s="33"/>
    </row>
    <row r="38" spans="2:12" s="1" customFormat="1" ht="14.45" hidden="1" customHeight="1">
      <c r="B38" s="33"/>
      <c r="E38" s="28" t="s">
        <v>43</v>
      </c>
      <c r="F38" s="84">
        <f>ROUND((SUM(BH87:BH223)),  2)</f>
        <v>0</v>
      </c>
      <c r="I38" s="94">
        <v>0.12</v>
      </c>
      <c r="J38" s="84">
        <f>0</f>
        <v>0</v>
      </c>
      <c r="L38" s="33"/>
    </row>
    <row r="39" spans="2:12" s="1" customFormat="1" ht="14.45" hidden="1" customHeight="1">
      <c r="B39" s="33"/>
      <c r="E39" s="28" t="s">
        <v>44</v>
      </c>
      <c r="F39" s="84">
        <f>ROUND((SUM(BI87:BI223)),  2)</f>
        <v>0</v>
      </c>
      <c r="I39" s="94">
        <v>0</v>
      </c>
      <c r="J39" s="84">
        <f>0</f>
        <v>0</v>
      </c>
      <c r="L39" s="33"/>
    </row>
    <row r="40" spans="2:12" s="1" customFormat="1" ht="6.95" customHeight="1">
      <c r="B40" s="33"/>
      <c r="L40" s="33"/>
    </row>
    <row r="41" spans="2:12" s="1" customFormat="1" ht="25.35" customHeight="1">
      <c r="B41" s="33"/>
      <c r="C41" s="95"/>
      <c r="D41" s="96" t="s">
        <v>45</v>
      </c>
      <c r="E41" s="55"/>
      <c r="F41" s="55"/>
      <c r="G41" s="97" t="s">
        <v>46</v>
      </c>
      <c r="H41" s="98" t="s">
        <v>47</v>
      </c>
      <c r="I41" s="55"/>
      <c r="J41" s="99">
        <f>SUM(J32:J39)</f>
        <v>0</v>
      </c>
      <c r="K41" s="100"/>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158</v>
      </c>
      <c r="L47" s="33"/>
    </row>
    <row r="48" spans="2:12" s="1" customFormat="1" ht="6.95" customHeight="1">
      <c r="B48" s="33"/>
      <c r="L48" s="33"/>
    </row>
    <row r="49" spans="2:47" s="1" customFormat="1" ht="12" customHeight="1">
      <c r="B49" s="33"/>
      <c r="C49" s="28" t="s">
        <v>16</v>
      </c>
      <c r="L49" s="33"/>
    </row>
    <row r="50" spans="2:47" s="1" customFormat="1" ht="16.5" customHeight="1">
      <c r="B50" s="33"/>
      <c r="E50" s="299" t="str">
        <f>E7</f>
        <v>FN Brno - Rekonstrukce kliniky dětských infekčních nemocí a energeticky úsporná opatření objektu S</v>
      </c>
      <c r="F50" s="300"/>
      <c r="G50" s="300"/>
      <c r="H50" s="300"/>
      <c r="L50" s="33"/>
    </row>
    <row r="51" spans="2:47" ht="12" customHeight="1">
      <c r="B51" s="21"/>
      <c r="C51" s="28" t="s">
        <v>154</v>
      </c>
      <c r="L51" s="21"/>
    </row>
    <row r="52" spans="2:47" s="1" customFormat="1" ht="16.5" customHeight="1">
      <c r="B52" s="33"/>
      <c r="E52" s="299" t="s">
        <v>11021</v>
      </c>
      <c r="F52" s="301"/>
      <c r="G52" s="301"/>
      <c r="H52" s="301"/>
      <c r="L52" s="33"/>
    </row>
    <row r="53" spans="2:47" s="1" customFormat="1" ht="12" customHeight="1">
      <c r="B53" s="33"/>
      <c r="C53" s="28" t="s">
        <v>156</v>
      </c>
      <c r="L53" s="33"/>
    </row>
    <row r="54" spans="2:47" s="1" customFormat="1" ht="16.5" customHeight="1">
      <c r="B54" s="33"/>
      <c r="E54" s="266" t="str">
        <f>E11</f>
        <v>VN, ON - Vedlejší a ostatní náklady</v>
      </c>
      <c r="F54" s="301"/>
      <c r="G54" s="301"/>
      <c r="H54" s="301"/>
      <c r="L54" s="33"/>
    </row>
    <row r="55" spans="2:47" s="1" customFormat="1" ht="6.95" customHeight="1">
      <c r="B55" s="33"/>
      <c r="L55" s="33"/>
    </row>
    <row r="56" spans="2:47" s="1" customFormat="1" ht="12" customHeight="1">
      <c r="B56" s="33"/>
      <c r="C56" s="28" t="s">
        <v>21</v>
      </c>
      <c r="F56" s="26" t="str">
        <f>F14</f>
        <v xml:space="preserve"> </v>
      </c>
      <c r="I56" s="28" t="s">
        <v>23</v>
      </c>
      <c r="J56" s="50" t="str">
        <f>IF(J14="","",J14)</f>
        <v>31. 8. 2025</v>
      </c>
      <c r="L56" s="33"/>
    </row>
    <row r="57" spans="2:47" s="1" customFormat="1" ht="6.95" customHeight="1">
      <c r="B57" s="33"/>
      <c r="L57" s="33"/>
    </row>
    <row r="58" spans="2:47" s="1" customFormat="1" ht="15.2" customHeight="1">
      <c r="B58" s="33"/>
      <c r="C58" s="28" t="s">
        <v>25</v>
      </c>
      <c r="F58" s="26" t="str">
        <f>E17</f>
        <v xml:space="preserve"> </v>
      </c>
      <c r="I58" s="28" t="s">
        <v>30</v>
      </c>
      <c r="J58" s="31" t="str">
        <f>E23</f>
        <v xml:space="preserve"> </v>
      </c>
      <c r="L58" s="33"/>
    </row>
    <row r="59" spans="2:47" s="1" customFormat="1" ht="15.2" customHeight="1">
      <c r="B59" s="33"/>
      <c r="C59" s="28" t="s">
        <v>28</v>
      </c>
      <c r="F59" s="26" t="str">
        <f>IF(E20="","",E20)</f>
        <v>Vyplň údaj</v>
      </c>
      <c r="I59" s="28" t="s">
        <v>32</v>
      </c>
      <c r="J59" s="31" t="str">
        <f>E26</f>
        <v xml:space="preserve"> </v>
      </c>
      <c r="L59" s="33"/>
    </row>
    <row r="60" spans="2:47" s="1" customFormat="1" ht="10.35" customHeight="1">
      <c r="B60" s="33"/>
      <c r="L60" s="33"/>
    </row>
    <row r="61" spans="2:47" s="1" customFormat="1" ht="29.25" customHeight="1">
      <c r="B61" s="33"/>
      <c r="C61" s="101" t="s">
        <v>159</v>
      </c>
      <c r="D61" s="95"/>
      <c r="E61" s="95"/>
      <c r="F61" s="95"/>
      <c r="G61" s="95"/>
      <c r="H61" s="95"/>
      <c r="I61" s="95"/>
      <c r="J61" s="102" t="s">
        <v>160</v>
      </c>
      <c r="K61" s="95"/>
      <c r="L61" s="33"/>
    </row>
    <row r="62" spans="2:47" s="1" customFormat="1" ht="10.35" customHeight="1">
      <c r="B62" s="33"/>
      <c r="L62" s="33"/>
    </row>
    <row r="63" spans="2:47" s="1" customFormat="1" ht="22.9" customHeight="1">
      <c r="B63" s="33"/>
      <c r="C63" s="103" t="s">
        <v>67</v>
      </c>
      <c r="J63" s="64">
        <f>J87</f>
        <v>0</v>
      </c>
      <c r="L63" s="33"/>
      <c r="AU63" s="18" t="s">
        <v>161</v>
      </c>
    </row>
    <row r="64" spans="2:47" s="8" customFormat="1" ht="24.95" customHeight="1">
      <c r="B64" s="104"/>
      <c r="D64" s="105" t="s">
        <v>11023</v>
      </c>
      <c r="E64" s="106"/>
      <c r="F64" s="106"/>
      <c r="G64" s="106"/>
      <c r="H64" s="106"/>
      <c r="I64" s="106"/>
      <c r="J64" s="107">
        <f>J88</f>
        <v>0</v>
      </c>
      <c r="L64" s="104"/>
    </row>
    <row r="65" spans="2:12" s="8" customFormat="1" ht="24.95" customHeight="1">
      <c r="B65" s="104"/>
      <c r="D65" s="105" t="s">
        <v>11024</v>
      </c>
      <c r="E65" s="106"/>
      <c r="F65" s="106"/>
      <c r="G65" s="106"/>
      <c r="H65" s="106"/>
      <c r="I65" s="106"/>
      <c r="J65" s="107">
        <f>J203</f>
        <v>0</v>
      </c>
      <c r="L65" s="104"/>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180</v>
      </c>
      <c r="L72" s="33"/>
    </row>
    <row r="73" spans="2:12" s="1" customFormat="1" ht="6.95" customHeight="1">
      <c r="B73" s="33"/>
      <c r="L73" s="33"/>
    </row>
    <row r="74" spans="2:12" s="1" customFormat="1" ht="12" customHeight="1">
      <c r="B74" s="33"/>
      <c r="C74" s="28" t="s">
        <v>16</v>
      </c>
      <c r="L74" s="33"/>
    </row>
    <row r="75" spans="2:12" s="1" customFormat="1" ht="16.5" customHeight="1">
      <c r="B75" s="33"/>
      <c r="E75" s="299" t="str">
        <f>E7</f>
        <v>FN Brno - Rekonstrukce kliniky dětských infekčních nemocí a energeticky úsporná opatření objektu S</v>
      </c>
      <c r="F75" s="300"/>
      <c r="G75" s="300"/>
      <c r="H75" s="300"/>
      <c r="L75" s="33"/>
    </row>
    <row r="76" spans="2:12" ht="12" customHeight="1">
      <c r="B76" s="21"/>
      <c r="C76" s="28" t="s">
        <v>154</v>
      </c>
      <c r="L76" s="21"/>
    </row>
    <row r="77" spans="2:12" s="1" customFormat="1" ht="16.5" customHeight="1">
      <c r="B77" s="33"/>
      <c r="E77" s="299" t="s">
        <v>11021</v>
      </c>
      <c r="F77" s="301"/>
      <c r="G77" s="301"/>
      <c r="H77" s="301"/>
      <c r="L77" s="33"/>
    </row>
    <row r="78" spans="2:12" s="1" customFormat="1" ht="12" customHeight="1">
      <c r="B78" s="33"/>
      <c r="C78" s="28" t="s">
        <v>156</v>
      </c>
      <c r="L78" s="33"/>
    </row>
    <row r="79" spans="2:12" s="1" customFormat="1" ht="16.5" customHeight="1">
      <c r="B79" s="33"/>
      <c r="E79" s="266" t="str">
        <f>E11</f>
        <v>VN, ON - Vedlejší a ostatní náklady</v>
      </c>
      <c r="F79" s="301"/>
      <c r="G79" s="301"/>
      <c r="H79" s="301"/>
      <c r="L79" s="33"/>
    </row>
    <row r="80" spans="2:12" s="1" customFormat="1" ht="6.95" customHeight="1">
      <c r="B80" s="33"/>
      <c r="L80" s="33"/>
    </row>
    <row r="81" spans="2:65" s="1" customFormat="1" ht="12" customHeight="1">
      <c r="B81" s="33"/>
      <c r="C81" s="28" t="s">
        <v>21</v>
      </c>
      <c r="F81" s="26" t="str">
        <f>F14</f>
        <v xml:space="preserve"> </v>
      </c>
      <c r="I81" s="28" t="s">
        <v>23</v>
      </c>
      <c r="J81" s="50" t="str">
        <f>IF(J14="","",J14)</f>
        <v>31. 8. 2025</v>
      </c>
      <c r="L81" s="33"/>
    </row>
    <row r="82" spans="2:65" s="1" customFormat="1" ht="6.95" customHeight="1">
      <c r="B82" s="33"/>
      <c r="L82" s="33"/>
    </row>
    <row r="83" spans="2:65" s="1" customFormat="1" ht="15.2" customHeight="1">
      <c r="B83" s="33"/>
      <c r="C83" s="28" t="s">
        <v>25</v>
      </c>
      <c r="F83" s="26" t="str">
        <f>E17</f>
        <v xml:space="preserve"> </v>
      </c>
      <c r="I83" s="28" t="s">
        <v>30</v>
      </c>
      <c r="J83" s="31" t="str">
        <f>E23</f>
        <v xml:space="preserve"> </v>
      </c>
      <c r="L83" s="33"/>
    </row>
    <row r="84" spans="2:65" s="1" customFormat="1" ht="15.2" customHeight="1">
      <c r="B84" s="33"/>
      <c r="C84" s="28" t="s">
        <v>28</v>
      </c>
      <c r="F84" s="26" t="str">
        <f>IF(E20="","",E20)</f>
        <v>Vyplň údaj</v>
      </c>
      <c r="I84" s="28" t="s">
        <v>32</v>
      </c>
      <c r="J84" s="31" t="str">
        <f>E26</f>
        <v xml:space="preserve"> </v>
      </c>
      <c r="L84" s="33"/>
    </row>
    <row r="85" spans="2:65" s="1" customFormat="1" ht="10.35" customHeight="1">
      <c r="B85" s="33"/>
      <c r="L85" s="33"/>
    </row>
    <row r="86" spans="2:65" s="10" customFormat="1" ht="29.25" customHeight="1">
      <c r="B86" s="112"/>
      <c r="C86" s="113" t="s">
        <v>181</v>
      </c>
      <c r="D86" s="114" t="s">
        <v>54</v>
      </c>
      <c r="E86" s="114" t="s">
        <v>50</v>
      </c>
      <c r="F86" s="114" t="s">
        <v>51</v>
      </c>
      <c r="G86" s="114" t="s">
        <v>182</v>
      </c>
      <c r="H86" s="114" t="s">
        <v>183</v>
      </c>
      <c r="I86" s="114" t="s">
        <v>184</v>
      </c>
      <c r="J86" s="114" t="s">
        <v>160</v>
      </c>
      <c r="K86" s="115" t="s">
        <v>185</v>
      </c>
      <c r="L86" s="112"/>
      <c r="M86" s="57" t="s">
        <v>19</v>
      </c>
      <c r="N86" s="58" t="s">
        <v>39</v>
      </c>
      <c r="O86" s="58" t="s">
        <v>186</v>
      </c>
      <c r="P86" s="58" t="s">
        <v>187</v>
      </c>
      <c r="Q86" s="58" t="s">
        <v>188</v>
      </c>
      <c r="R86" s="58" t="s">
        <v>189</v>
      </c>
      <c r="S86" s="58" t="s">
        <v>190</v>
      </c>
      <c r="T86" s="59" t="s">
        <v>191</v>
      </c>
    </row>
    <row r="87" spans="2:65" s="1" customFormat="1" ht="22.9" customHeight="1">
      <c r="B87" s="33"/>
      <c r="C87" s="62" t="s">
        <v>192</v>
      </c>
      <c r="J87" s="116">
        <f>BK87</f>
        <v>0</v>
      </c>
      <c r="L87" s="33"/>
      <c r="M87" s="60"/>
      <c r="N87" s="51"/>
      <c r="O87" s="51"/>
      <c r="P87" s="117">
        <f>P88+P203</f>
        <v>0</v>
      </c>
      <c r="Q87" s="51"/>
      <c r="R87" s="117">
        <f>R88+R203</f>
        <v>0</v>
      </c>
      <c r="S87" s="51"/>
      <c r="T87" s="118">
        <f>T88+T203</f>
        <v>0</v>
      </c>
      <c r="AT87" s="18" t="s">
        <v>68</v>
      </c>
      <c r="AU87" s="18" t="s">
        <v>161</v>
      </c>
      <c r="BK87" s="119">
        <f>BK88+BK203</f>
        <v>0</v>
      </c>
    </row>
    <row r="88" spans="2:65" s="11" customFormat="1" ht="25.9" customHeight="1">
      <c r="B88" s="120"/>
      <c r="D88" s="121" t="s">
        <v>68</v>
      </c>
      <c r="E88" s="122" t="s">
        <v>11025</v>
      </c>
      <c r="F88" s="122" t="s">
        <v>7684</v>
      </c>
      <c r="I88" s="123"/>
      <c r="J88" s="124">
        <f>BK88</f>
        <v>0</v>
      </c>
      <c r="L88" s="120"/>
      <c r="M88" s="125"/>
      <c r="P88" s="126">
        <f>SUM(P89:P202)</f>
        <v>0</v>
      </c>
      <c r="R88" s="126">
        <f>SUM(R89:R202)</f>
        <v>0</v>
      </c>
      <c r="T88" s="127">
        <f>SUM(T89:T202)</f>
        <v>0</v>
      </c>
      <c r="AR88" s="121" t="s">
        <v>76</v>
      </c>
      <c r="AT88" s="128" t="s">
        <v>68</v>
      </c>
      <c r="AU88" s="128" t="s">
        <v>69</v>
      </c>
      <c r="AY88" s="121" t="s">
        <v>195</v>
      </c>
      <c r="BK88" s="129">
        <f>SUM(BK89:BK202)</f>
        <v>0</v>
      </c>
    </row>
    <row r="89" spans="2:65" s="1" customFormat="1" ht="16.5" customHeight="1">
      <c r="B89" s="33"/>
      <c r="C89" s="132" t="s">
        <v>76</v>
      </c>
      <c r="D89" s="132" t="s">
        <v>197</v>
      </c>
      <c r="E89" s="133" t="s">
        <v>11026</v>
      </c>
      <c r="F89" s="134" t="s">
        <v>11027</v>
      </c>
      <c r="G89" s="135" t="s">
        <v>407</v>
      </c>
      <c r="H89" s="136">
        <v>1</v>
      </c>
      <c r="I89" s="137"/>
      <c r="J89" s="138">
        <f>ROUND(I89*H89,2)</f>
        <v>0</v>
      </c>
      <c r="K89" s="134" t="s">
        <v>19</v>
      </c>
      <c r="L89" s="33"/>
      <c r="M89" s="139" t="s">
        <v>19</v>
      </c>
      <c r="N89" s="140" t="s">
        <v>40</v>
      </c>
      <c r="P89" s="141">
        <f>O89*H89</f>
        <v>0</v>
      </c>
      <c r="Q89" s="141">
        <v>0</v>
      </c>
      <c r="R89" s="141">
        <f>Q89*H89</f>
        <v>0</v>
      </c>
      <c r="S89" s="141">
        <v>0</v>
      </c>
      <c r="T89" s="142">
        <f>S89*H89</f>
        <v>0</v>
      </c>
      <c r="AR89" s="143" t="s">
        <v>11028</v>
      </c>
      <c r="AT89" s="143" t="s">
        <v>197</v>
      </c>
      <c r="AU89" s="143" t="s">
        <v>76</v>
      </c>
      <c r="AY89" s="18" t="s">
        <v>195</v>
      </c>
      <c r="BE89" s="144">
        <f>IF(N89="základní",J89,0)</f>
        <v>0</v>
      </c>
      <c r="BF89" s="144">
        <f>IF(N89="snížená",J89,0)</f>
        <v>0</v>
      </c>
      <c r="BG89" s="144">
        <f>IF(N89="zákl. přenesená",J89,0)</f>
        <v>0</v>
      </c>
      <c r="BH89" s="144">
        <f>IF(N89="sníž. přenesená",J89,0)</f>
        <v>0</v>
      </c>
      <c r="BI89" s="144">
        <f>IF(N89="nulová",J89,0)</f>
        <v>0</v>
      </c>
      <c r="BJ89" s="18" t="s">
        <v>76</v>
      </c>
      <c r="BK89" s="144">
        <f>ROUND(I89*H89,2)</f>
        <v>0</v>
      </c>
      <c r="BL89" s="18" t="s">
        <v>11028</v>
      </c>
      <c r="BM89" s="143" t="s">
        <v>11029</v>
      </c>
    </row>
    <row r="90" spans="2:65" s="1" customFormat="1">
      <c r="B90" s="33"/>
      <c r="D90" s="145" t="s">
        <v>204</v>
      </c>
      <c r="F90" s="146" t="s">
        <v>11027</v>
      </c>
      <c r="I90" s="147"/>
      <c r="L90" s="33"/>
      <c r="M90" s="148"/>
      <c r="T90" s="54"/>
      <c r="AT90" s="18" t="s">
        <v>204</v>
      </c>
      <c r="AU90" s="18" t="s">
        <v>76</v>
      </c>
    </row>
    <row r="91" spans="2:65" s="1" customFormat="1" ht="16.5" customHeight="1">
      <c r="B91" s="33"/>
      <c r="C91" s="132" t="s">
        <v>78</v>
      </c>
      <c r="D91" s="132" t="s">
        <v>197</v>
      </c>
      <c r="E91" s="133" t="s">
        <v>11030</v>
      </c>
      <c r="F91" s="134" t="s">
        <v>11031</v>
      </c>
      <c r="G91" s="135" t="s">
        <v>407</v>
      </c>
      <c r="H91" s="136">
        <v>1</v>
      </c>
      <c r="I91" s="137"/>
      <c r="J91" s="138">
        <f>ROUND(I91*H91,2)</f>
        <v>0</v>
      </c>
      <c r="K91" s="134" t="s">
        <v>19</v>
      </c>
      <c r="L91" s="33"/>
      <c r="M91" s="139" t="s">
        <v>19</v>
      </c>
      <c r="N91" s="140" t="s">
        <v>40</v>
      </c>
      <c r="P91" s="141">
        <f>O91*H91</f>
        <v>0</v>
      </c>
      <c r="Q91" s="141">
        <v>0</v>
      </c>
      <c r="R91" s="141">
        <f>Q91*H91</f>
        <v>0</v>
      </c>
      <c r="S91" s="141">
        <v>0</v>
      </c>
      <c r="T91" s="142">
        <f>S91*H91</f>
        <v>0</v>
      </c>
      <c r="AR91" s="143" t="s">
        <v>11028</v>
      </c>
      <c r="AT91" s="143" t="s">
        <v>197</v>
      </c>
      <c r="AU91" s="143" t="s">
        <v>76</v>
      </c>
      <c r="AY91" s="18" t="s">
        <v>195</v>
      </c>
      <c r="BE91" s="144">
        <f>IF(N91="základní",J91,0)</f>
        <v>0</v>
      </c>
      <c r="BF91" s="144">
        <f>IF(N91="snížená",J91,0)</f>
        <v>0</v>
      </c>
      <c r="BG91" s="144">
        <f>IF(N91="zákl. přenesená",J91,0)</f>
        <v>0</v>
      </c>
      <c r="BH91" s="144">
        <f>IF(N91="sníž. přenesená",J91,0)</f>
        <v>0</v>
      </c>
      <c r="BI91" s="144">
        <f>IF(N91="nulová",J91,0)</f>
        <v>0</v>
      </c>
      <c r="BJ91" s="18" t="s">
        <v>76</v>
      </c>
      <c r="BK91" s="144">
        <f>ROUND(I91*H91,2)</f>
        <v>0</v>
      </c>
      <c r="BL91" s="18" t="s">
        <v>11028</v>
      </c>
      <c r="BM91" s="143" t="s">
        <v>11032</v>
      </c>
    </row>
    <row r="92" spans="2:65" s="1" customFormat="1">
      <c r="B92" s="33"/>
      <c r="D92" s="145" t="s">
        <v>204</v>
      </c>
      <c r="F92" s="146" t="s">
        <v>11033</v>
      </c>
      <c r="I92" s="147"/>
      <c r="L92" s="33"/>
      <c r="M92" s="148"/>
      <c r="T92" s="54"/>
      <c r="AT92" s="18" t="s">
        <v>204</v>
      </c>
      <c r="AU92" s="18" t="s">
        <v>76</v>
      </c>
    </row>
    <row r="93" spans="2:65" s="1" customFormat="1" ht="16.5" customHeight="1">
      <c r="B93" s="33"/>
      <c r="C93" s="132" t="s">
        <v>221</v>
      </c>
      <c r="D93" s="132" t="s">
        <v>197</v>
      </c>
      <c r="E93" s="133" t="s">
        <v>11034</v>
      </c>
      <c r="F93" s="134" t="s">
        <v>11035</v>
      </c>
      <c r="G93" s="135" t="s">
        <v>407</v>
      </c>
      <c r="H93" s="136">
        <v>1</v>
      </c>
      <c r="I93" s="137"/>
      <c r="J93" s="138">
        <f>ROUND(I93*H93,2)</f>
        <v>0</v>
      </c>
      <c r="K93" s="134" t="s">
        <v>19</v>
      </c>
      <c r="L93" s="33"/>
      <c r="M93" s="139" t="s">
        <v>19</v>
      </c>
      <c r="N93" s="140" t="s">
        <v>40</v>
      </c>
      <c r="P93" s="141">
        <f>O93*H93</f>
        <v>0</v>
      </c>
      <c r="Q93" s="141">
        <v>0</v>
      </c>
      <c r="R93" s="141">
        <f>Q93*H93</f>
        <v>0</v>
      </c>
      <c r="S93" s="141">
        <v>0</v>
      </c>
      <c r="T93" s="142">
        <f>S93*H93</f>
        <v>0</v>
      </c>
      <c r="AR93" s="143" t="s">
        <v>11028</v>
      </c>
      <c r="AT93" s="143" t="s">
        <v>197</v>
      </c>
      <c r="AU93" s="143" t="s">
        <v>76</v>
      </c>
      <c r="AY93" s="18" t="s">
        <v>195</v>
      </c>
      <c r="BE93" s="144">
        <f>IF(N93="základní",J93,0)</f>
        <v>0</v>
      </c>
      <c r="BF93" s="144">
        <f>IF(N93="snížená",J93,0)</f>
        <v>0</v>
      </c>
      <c r="BG93" s="144">
        <f>IF(N93="zákl. přenesená",J93,0)</f>
        <v>0</v>
      </c>
      <c r="BH93" s="144">
        <f>IF(N93="sníž. přenesená",J93,0)</f>
        <v>0</v>
      </c>
      <c r="BI93" s="144">
        <f>IF(N93="nulová",J93,0)</f>
        <v>0</v>
      </c>
      <c r="BJ93" s="18" t="s">
        <v>76</v>
      </c>
      <c r="BK93" s="144">
        <f>ROUND(I93*H93,2)</f>
        <v>0</v>
      </c>
      <c r="BL93" s="18" t="s">
        <v>11028</v>
      </c>
      <c r="BM93" s="143" t="s">
        <v>11036</v>
      </c>
    </row>
    <row r="94" spans="2:65" s="1" customFormat="1">
      <c r="B94" s="33"/>
      <c r="D94" s="145" t="s">
        <v>204</v>
      </c>
      <c r="F94" s="146" t="s">
        <v>11037</v>
      </c>
      <c r="I94" s="147"/>
      <c r="L94" s="33"/>
      <c r="M94" s="148"/>
      <c r="T94" s="54"/>
      <c r="AT94" s="18" t="s">
        <v>204</v>
      </c>
      <c r="AU94" s="18" t="s">
        <v>76</v>
      </c>
    </row>
    <row r="95" spans="2:65" s="1" customFormat="1" ht="24.2" customHeight="1">
      <c r="B95" s="33"/>
      <c r="C95" s="132" t="s">
        <v>202</v>
      </c>
      <c r="D95" s="132" t="s">
        <v>197</v>
      </c>
      <c r="E95" s="133" t="s">
        <v>11038</v>
      </c>
      <c r="F95" s="134" t="s">
        <v>11039</v>
      </c>
      <c r="G95" s="135" t="s">
        <v>407</v>
      </c>
      <c r="H95" s="136">
        <v>1</v>
      </c>
      <c r="I95" s="137"/>
      <c r="J95" s="138">
        <f>ROUND(I95*H95,2)</f>
        <v>0</v>
      </c>
      <c r="K95" s="134" t="s">
        <v>19</v>
      </c>
      <c r="L95" s="33"/>
      <c r="M95" s="139" t="s">
        <v>19</v>
      </c>
      <c r="N95" s="140" t="s">
        <v>40</v>
      </c>
      <c r="P95" s="141">
        <f>O95*H95</f>
        <v>0</v>
      </c>
      <c r="Q95" s="141">
        <v>0</v>
      </c>
      <c r="R95" s="141">
        <f>Q95*H95</f>
        <v>0</v>
      </c>
      <c r="S95" s="141">
        <v>0</v>
      </c>
      <c r="T95" s="142">
        <f>S95*H95</f>
        <v>0</v>
      </c>
      <c r="AR95" s="143" t="s">
        <v>11028</v>
      </c>
      <c r="AT95" s="143" t="s">
        <v>197</v>
      </c>
      <c r="AU95" s="143" t="s">
        <v>76</v>
      </c>
      <c r="AY95" s="18" t="s">
        <v>195</v>
      </c>
      <c r="BE95" s="144">
        <f>IF(N95="základní",J95,0)</f>
        <v>0</v>
      </c>
      <c r="BF95" s="144">
        <f>IF(N95="snížená",J95,0)</f>
        <v>0</v>
      </c>
      <c r="BG95" s="144">
        <f>IF(N95="zákl. přenesená",J95,0)</f>
        <v>0</v>
      </c>
      <c r="BH95" s="144">
        <f>IF(N95="sníž. přenesená",J95,0)</f>
        <v>0</v>
      </c>
      <c r="BI95" s="144">
        <f>IF(N95="nulová",J95,0)</f>
        <v>0</v>
      </c>
      <c r="BJ95" s="18" t="s">
        <v>76</v>
      </c>
      <c r="BK95" s="144">
        <f>ROUND(I95*H95,2)</f>
        <v>0</v>
      </c>
      <c r="BL95" s="18" t="s">
        <v>11028</v>
      </c>
      <c r="BM95" s="143" t="s">
        <v>11040</v>
      </c>
    </row>
    <row r="96" spans="2:65" s="1" customFormat="1">
      <c r="B96" s="33"/>
      <c r="D96" s="145" t="s">
        <v>204</v>
      </c>
      <c r="F96" s="146" t="s">
        <v>11039</v>
      </c>
      <c r="I96" s="147"/>
      <c r="L96" s="33"/>
      <c r="M96" s="148"/>
      <c r="T96" s="54"/>
      <c r="AT96" s="18" t="s">
        <v>204</v>
      </c>
      <c r="AU96" s="18" t="s">
        <v>76</v>
      </c>
    </row>
    <row r="97" spans="2:65" s="1" customFormat="1" ht="16.5" customHeight="1">
      <c r="B97" s="33"/>
      <c r="C97" s="132" t="s">
        <v>236</v>
      </c>
      <c r="D97" s="132" t="s">
        <v>197</v>
      </c>
      <c r="E97" s="133" t="s">
        <v>11041</v>
      </c>
      <c r="F97" s="134" t="s">
        <v>11042</v>
      </c>
      <c r="G97" s="135" t="s">
        <v>407</v>
      </c>
      <c r="H97" s="136">
        <v>1</v>
      </c>
      <c r="I97" s="137"/>
      <c r="J97" s="138">
        <f>ROUND(I97*H97,2)</f>
        <v>0</v>
      </c>
      <c r="K97" s="134" t="s">
        <v>19</v>
      </c>
      <c r="L97" s="33"/>
      <c r="M97" s="139" t="s">
        <v>19</v>
      </c>
      <c r="N97" s="140" t="s">
        <v>40</v>
      </c>
      <c r="P97" s="141">
        <f>O97*H97</f>
        <v>0</v>
      </c>
      <c r="Q97" s="141">
        <v>0</v>
      </c>
      <c r="R97" s="141">
        <f>Q97*H97</f>
        <v>0</v>
      </c>
      <c r="S97" s="141">
        <v>0</v>
      </c>
      <c r="T97" s="142">
        <f>S97*H97</f>
        <v>0</v>
      </c>
      <c r="AR97" s="143" t="s">
        <v>11028</v>
      </c>
      <c r="AT97" s="143" t="s">
        <v>197</v>
      </c>
      <c r="AU97" s="143" t="s">
        <v>76</v>
      </c>
      <c r="AY97" s="18" t="s">
        <v>195</v>
      </c>
      <c r="BE97" s="144">
        <f>IF(N97="základní",J97,0)</f>
        <v>0</v>
      </c>
      <c r="BF97" s="144">
        <f>IF(N97="snížená",J97,0)</f>
        <v>0</v>
      </c>
      <c r="BG97" s="144">
        <f>IF(N97="zákl. přenesená",J97,0)</f>
        <v>0</v>
      </c>
      <c r="BH97" s="144">
        <f>IF(N97="sníž. přenesená",J97,0)</f>
        <v>0</v>
      </c>
      <c r="BI97" s="144">
        <f>IF(N97="nulová",J97,0)</f>
        <v>0</v>
      </c>
      <c r="BJ97" s="18" t="s">
        <v>76</v>
      </c>
      <c r="BK97" s="144">
        <f>ROUND(I97*H97,2)</f>
        <v>0</v>
      </c>
      <c r="BL97" s="18" t="s">
        <v>11028</v>
      </c>
      <c r="BM97" s="143" t="s">
        <v>11043</v>
      </c>
    </row>
    <row r="98" spans="2:65" s="1" customFormat="1">
      <c r="B98" s="33"/>
      <c r="D98" s="145" t="s">
        <v>204</v>
      </c>
      <c r="F98" s="146" t="s">
        <v>11044</v>
      </c>
      <c r="I98" s="147"/>
      <c r="L98" s="33"/>
      <c r="M98" s="148"/>
      <c r="T98" s="54"/>
      <c r="AT98" s="18" t="s">
        <v>204</v>
      </c>
      <c r="AU98" s="18" t="s">
        <v>76</v>
      </c>
    </row>
    <row r="99" spans="2:65" s="1" customFormat="1" ht="16.5" customHeight="1">
      <c r="B99" s="33"/>
      <c r="C99" s="132" t="s">
        <v>243</v>
      </c>
      <c r="D99" s="132" t="s">
        <v>197</v>
      </c>
      <c r="E99" s="133" t="s">
        <v>11045</v>
      </c>
      <c r="F99" s="134" t="s">
        <v>11046</v>
      </c>
      <c r="G99" s="135" t="s">
        <v>407</v>
      </c>
      <c r="H99" s="136">
        <v>1</v>
      </c>
      <c r="I99" s="137"/>
      <c r="J99" s="138">
        <f>ROUND(I99*H99,2)</f>
        <v>0</v>
      </c>
      <c r="K99" s="134" t="s">
        <v>19</v>
      </c>
      <c r="L99" s="33"/>
      <c r="M99" s="139" t="s">
        <v>19</v>
      </c>
      <c r="N99" s="140" t="s">
        <v>40</v>
      </c>
      <c r="P99" s="141">
        <f>O99*H99</f>
        <v>0</v>
      </c>
      <c r="Q99" s="141">
        <v>0</v>
      </c>
      <c r="R99" s="141">
        <f>Q99*H99</f>
        <v>0</v>
      </c>
      <c r="S99" s="141">
        <v>0</v>
      </c>
      <c r="T99" s="142">
        <f>S99*H99</f>
        <v>0</v>
      </c>
      <c r="AR99" s="143" t="s">
        <v>11028</v>
      </c>
      <c r="AT99" s="143" t="s">
        <v>197</v>
      </c>
      <c r="AU99" s="143" t="s">
        <v>76</v>
      </c>
      <c r="AY99" s="18" t="s">
        <v>195</v>
      </c>
      <c r="BE99" s="144">
        <f>IF(N99="základní",J99,0)</f>
        <v>0</v>
      </c>
      <c r="BF99" s="144">
        <f>IF(N99="snížená",J99,0)</f>
        <v>0</v>
      </c>
      <c r="BG99" s="144">
        <f>IF(N99="zákl. přenesená",J99,0)</f>
        <v>0</v>
      </c>
      <c r="BH99" s="144">
        <f>IF(N99="sníž. přenesená",J99,0)</f>
        <v>0</v>
      </c>
      <c r="BI99" s="144">
        <f>IF(N99="nulová",J99,0)</f>
        <v>0</v>
      </c>
      <c r="BJ99" s="18" t="s">
        <v>76</v>
      </c>
      <c r="BK99" s="144">
        <f>ROUND(I99*H99,2)</f>
        <v>0</v>
      </c>
      <c r="BL99" s="18" t="s">
        <v>11028</v>
      </c>
      <c r="BM99" s="143" t="s">
        <v>11047</v>
      </c>
    </row>
    <row r="100" spans="2:65" s="1" customFormat="1">
      <c r="B100" s="33"/>
      <c r="D100" s="145" t="s">
        <v>204</v>
      </c>
      <c r="F100" s="146" t="s">
        <v>11046</v>
      </c>
      <c r="I100" s="147"/>
      <c r="L100" s="33"/>
      <c r="M100" s="148"/>
      <c r="T100" s="54"/>
      <c r="AT100" s="18" t="s">
        <v>204</v>
      </c>
      <c r="AU100" s="18" t="s">
        <v>76</v>
      </c>
    </row>
    <row r="101" spans="2:65" s="1" customFormat="1" ht="16.5" customHeight="1">
      <c r="B101" s="33"/>
      <c r="C101" s="132" t="s">
        <v>256</v>
      </c>
      <c r="D101" s="132" t="s">
        <v>197</v>
      </c>
      <c r="E101" s="133" t="s">
        <v>11048</v>
      </c>
      <c r="F101" s="134" t="s">
        <v>11049</v>
      </c>
      <c r="G101" s="135" t="s">
        <v>407</v>
      </c>
      <c r="H101" s="136">
        <v>1</v>
      </c>
      <c r="I101" s="137"/>
      <c r="J101" s="138">
        <f>ROUND(I101*H101,2)</f>
        <v>0</v>
      </c>
      <c r="K101" s="134" t="s">
        <v>19</v>
      </c>
      <c r="L101" s="33"/>
      <c r="M101" s="139" t="s">
        <v>19</v>
      </c>
      <c r="N101" s="140" t="s">
        <v>40</v>
      </c>
      <c r="P101" s="141">
        <f>O101*H101</f>
        <v>0</v>
      </c>
      <c r="Q101" s="141">
        <v>0</v>
      </c>
      <c r="R101" s="141">
        <f>Q101*H101</f>
        <v>0</v>
      </c>
      <c r="S101" s="141">
        <v>0</v>
      </c>
      <c r="T101" s="142">
        <f>S101*H101</f>
        <v>0</v>
      </c>
      <c r="AR101" s="143" t="s">
        <v>11028</v>
      </c>
      <c r="AT101" s="143" t="s">
        <v>197</v>
      </c>
      <c r="AU101" s="143" t="s">
        <v>76</v>
      </c>
      <c r="AY101" s="18" t="s">
        <v>195</v>
      </c>
      <c r="BE101" s="144">
        <f>IF(N101="základní",J101,0)</f>
        <v>0</v>
      </c>
      <c r="BF101" s="144">
        <f>IF(N101="snížená",J101,0)</f>
        <v>0</v>
      </c>
      <c r="BG101" s="144">
        <f>IF(N101="zákl. přenesená",J101,0)</f>
        <v>0</v>
      </c>
      <c r="BH101" s="144">
        <f>IF(N101="sníž. přenesená",J101,0)</f>
        <v>0</v>
      </c>
      <c r="BI101" s="144">
        <f>IF(N101="nulová",J101,0)</f>
        <v>0</v>
      </c>
      <c r="BJ101" s="18" t="s">
        <v>76</v>
      </c>
      <c r="BK101" s="144">
        <f>ROUND(I101*H101,2)</f>
        <v>0</v>
      </c>
      <c r="BL101" s="18" t="s">
        <v>11028</v>
      </c>
      <c r="BM101" s="143" t="s">
        <v>11050</v>
      </c>
    </row>
    <row r="102" spans="2:65" s="1" customFormat="1">
      <c r="B102" s="33"/>
      <c r="D102" s="145" t="s">
        <v>204</v>
      </c>
      <c r="F102" s="146" t="s">
        <v>11049</v>
      </c>
      <c r="I102" s="147"/>
      <c r="L102" s="33"/>
      <c r="M102" s="148"/>
      <c r="T102" s="54"/>
      <c r="AT102" s="18" t="s">
        <v>204</v>
      </c>
      <c r="AU102" s="18" t="s">
        <v>76</v>
      </c>
    </row>
    <row r="103" spans="2:65" s="1" customFormat="1" ht="16.5" customHeight="1">
      <c r="B103" s="33"/>
      <c r="C103" s="132" t="s">
        <v>273</v>
      </c>
      <c r="D103" s="132" t="s">
        <v>197</v>
      </c>
      <c r="E103" s="133" t="s">
        <v>11051</v>
      </c>
      <c r="F103" s="134" t="s">
        <v>11052</v>
      </c>
      <c r="G103" s="135" t="s">
        <v>407</v>
      </c>
      <c r="H103" s="136">
        <v>1</v>
      </c>
      <c r="I103" s="137"/>
      <c r="J103" s="138">
        <f>ROUND(I103*H103,2)</f>
        <v>0</v>
      </c>
      <c r="K103" s="134" t="s">
        <v>19</v>
      </c>
      <c r="L103" s="33"/>
      <c r="M103" s="139" t="s">
        <v>19</v>
      </c>
      <c r="N103" s="140" t="s">
        <v>40</v>
      </c>
      <c r="P103" s="141">
        <f>O103*H103</f>
        <v>0</v>
      </c>
      <c r="Q103" s="141">
        <v>0</v>
      </c>
      <c r="R103" s="141">
        <f>Q103*H103</f>
        <v>0</v>
      </c>
      <c r="S103" s="141">
        <v>0</v>
      </c>
      <c r="T103" s="142">
        <f>S103*H103</f>
        <v>0</v>
      </c>
      <c r="AR103" s="143" t="s">
        <v>11028</v>
      </c>
      <c r="AT103" s="143" t="s">
        <v>197</v>
      </c>
      <c r="AU103" s="143" t="s">
        <v>76</v>
      </c>
      <c r="AY103" s="18" t="s">
        <v>195</v>
      </c>
      <c r="BE103" s="144">
        <f>IF(N103="základní",J103,0)</f>
        <v>0</v>
      </c>
      <c r="BF103" s="144">
        <f>IF(N103="snížená",J103,0)</f>
        <v>0</v>
      </c>
      <c r="BG103" s="144">
        <f>IF(N103="zákl. přenesená",J103,0)</f>
        <v>0</v>
      </c>
      <c r="BH103" s="144">
        <f>IF(N103="sníž. přenesená",J103,0)</f>
        <v>0</v>
      </c>
      <c r="BI103" s="144">
        <f>IF(N103="nulová",J103,0)</f>
        <v>0</v>
      </c>
      <c r="BJ103" s="18" t="s">
        <v>76</v>
      </c>
      <c r="BK103" s="144">
        <f>ROUND(I103*H103,2)</f>
        <v>0</v>
      </c>
      <c r="BL103" s="18" t="s">
        <v>11028</v>
      </c>
      <c r="BM103" s="143" t="s">
        <v>11053</v>
      </c>
    </row>
    <row r="104" spans="2:65" s="1" customFormat="1">
      <c r="B104" s="33"/>
      <c r="D104" s="145" t="s">
        <v>204</v>
      </c>
      <c r="F104" s="146" t="s">
        <v>11052</v>
      </c>
      <c r="I104" s="147"/>
      <c r="L104" s="33"/>
      <c r="M104" s="148"/>
      <c r="T104" s="54"/>
      <c r="AT104" s="18" t="s">
        <v>204</v>
      </c>
      <c r="AU104" s="18" t="s">
        <v>76</v>
      </c>
    </row>
    <row r="105" spans="2:65" s="1" customFormat="1" ht="21.75" customHeight="1">
      <c r="B105" s="33"/>
      <c r="C105" s="132" t="s">
        <v>280</v>
      </c>
      <c r="D105" s="132" t="s">
        <v>197</v>
      </c>
      <c r="E105" s="133" t="s">
        <v>11054</v>
      </c>
      <c r="F105" s="134" t="s">
        <v>11055</v>
      </c>
      <c r="G105" s="135" t="s">
        <v>407</v>
      </c>
      <c r="H105" s="136">
        <v>1</v>
      </c>
      <c r="I105" s="137"/>
      <c r="J105" s="138">
        <f>ROUND(I105*H105,2)</f>
        <v>0</v>
      </c>
      <c r="K105" s="134" t="s">
        <v>19</v>
      </c>
      <c r="L105" s="33"/>
      <c r="M105" s="139" t="s">
        <v>19</v>
      </c>
      <c r="N105" s="140" t="s">
        <v>40</v>
      </c>
      <c r="P105" s="141">
        <f>O105*H105</f>
        <v>0</v>
      </c>
      <c r="Q105" s="141">
        <v>0</v>
      </c>
      <c r="R105" s="141">
        <f>Q105*H105</f>
        <v>0</v>
      </c>
      <c r="S105" s="141">
        <v>0</v>
      </c>
      <c r="T105" s="142">
        <f>S105*H105</f>
        <v>0</v>
      </c>
      <c r="AR105" s="143" t="s">
        <v>11028</v>
      </c>
      <c r="AT105" s="143" t="s">
        <v>197</v>
      </c>
      <c r="AU105" s="143" t="s">
        <v>76</v>
      </c>
      <c r="AY105" s="18" t="s">
        <v>195</v>
      </c>
      <c r="BE105" s="144">
        <f>IF(N105="základní",J105,0)</f>
        <v>0</v>
      </c>
      <c r="BF105" s="144">
        <f>IF(N105="snížená",J105,0)</f>
        <v>0</v>
      </c>
      <c r="BG105" s="144">
        <f>IF(N105="zákl. přenesená",J105,0)</f>
        <v>0</v>
      </c>
      <c r="BH105" s="144">
        <f>IF(N105="sníž. přenesená",J105,0)</f>
        <v>0</v>
      </c>
      <c r="BI105" s="144">
        <f>IF(N105="nulová",J105,0)</f>
        <v>0</v>
      </c>
      <c r="BJ105" s="18" t="s">
        <v>76</v>
      </c>
      <c r="BK105" s="144">
        <f>ROUND(I105*H105,2)</f>
        <v>0</v>
      </c>
      <c r="BL105" s="18" t="s">
        <v>11028</v>
      </c>
      <c r="BM105" s="143" t="s">
        <v>11056</v>
      </c>
    </row>
    <row r="106" spans="2:65" s="1" customFormat="1">
      <c r="B106" s="33"/>
      <c r="D106" s="145" t="s">
        <v>204</v>
      </c>
      <c r="F106" s="146" t="s">
        <v>11055</v>
      </c>
      <c r="I106" s="147"/>
      <c r="L106" s="33"/>
      <c r="M106" s="148"/>
      <c r="T106" s="54"/>
      <c r="AT106" s="18" t="s">
        <v>204</v>
      </c>
      <c r="AU106" s="18" t="s">
        <v>76</v>
      </c>
    </row>
    <row r="107" spans="2:65" s="1" customFormat="1" ht="16.5" customHeight="1">
      <c r="B107" s="33"/>
      <c r="C107" s="132" t="s">
        <v>288</v>
      </c>
      <c r="D107" s="132" t="s">
        <v>197</v>
      </c>
      <c r="E107" s="133" t="s">
        <v>11057</v>
      </c>
      <c r="F107" s="134" t="s">
        <v>11058</v>
      </c>
      <c r="G107" s="135" t="s">
        <v>407</v>
      </c>
      <c r="H107" s="136">
        <v>1</v>
      </c>
      <c r="I107" s="137"/>
      <c r="J107" s="138">
        <f>ROUND(I107*H107,2)</f>
        <v>0</v>
      </c>
      <c r="K107" s="134" t="s">
        <v>19</v>
      </c>
      <c r="L107" s="33"/>
      <c r="M107" s="139" t="s">
        <v>19</v>
      </c>
      <c r="N107" s="140" t="s">
        <v>40</v>
      </c>
      <c r="P107" s="141">
        <f>O107*H107</f>
        <v>0</v>
      </c>
      <c r="Q107" s="141">
        <v>0</v>
      </c>
      <c r="R107" s="141">
        <f>Q107*H107</f>
        <v>0</v>
      </c>
      <c r="S107" s="141">
        <v>0</v>
      </c>
      <c r="T107" s="142">
        <f>S107*H107</f>
        <v>0</v>
      </c>
      <c r="AR107" s="143" t="s">
        <v>11028</v>
      </c>
      <c r="AT107" s="143" t="s">
        <v>197</v>
      </c>
      <c r="AU107" s="143" t="s">
        <v>76</v>
      </c>
      <c r="AY107" s="18" t="s">
        <v>195</v>
      </c>
      <c r="BE107" s="144">
        <f>IF(N107="základní",J107,0)</f>
        <v>0</v>
      </c>
      <c r="BF107" s="144">
        <f>IF(N107="snížená",J107,0)</f>
        <v>0</v>
      </c>
      <c r="BG107" s="144">
        <f>IF(N107="zákl. přenesená",J107,0)</f>
        <v>0</v>
      </c>
      <c r="BH107" s="144">
        <f>IF(N107="sníž. přenesená",J107,0)</f>
        <v>0</v>
      </c>
      <c r="BI107" s="144">
        <f>IF(N107="nulová",J107,0)</f>
        <v>0</v>
      </c>
      <c r="BJ107" s="18" t="s">
        <v>76</v>
      </c>
      <c r="BK107" s="144">
        <f>ROUND(I107*H107,2)</f>
        <v>0</v>
      </c>
      <c r="BL107" s="18" t="s">
        <v>11028</v>
      </c>
      <c r="BM107" s="143" t="s">
        <v>11059</v>
      </c>
    </row>
    <row r="108" spans="2:65" s="1" customFormat="1">
      <c r="B108" s="33"/>
      <c r="D108" s="145" t="s">
        <v>204</v>
      </c>
      <c r="F108" s="146" t="s">
        <v>11058</v>
      </c>
      <c r="I108" s="147"/>
      <c r="L108" s="33"/>
      <c r="M108" s="148"/>
      <c r="T108" s="54"/>
      <c r="AT108" s="18" t="s">
        <v>204</v>
      </c>
      <c r="AU108" s="18" t="s">
        <v>76</v>
      </c>
    </row>
    <row r="109" spans="2:65" s="1" customFormat="1" ht="16.5" customHeight="1">
      <c r="B109" s="33"/>
      <c r="C109" s="132" t="s">
        <v>294</v>
      </c>
      <c r="D109" s="132" t="s">
        <v>197</v>
      </c>
      <c r="E109" s="133" t="s">
        <v>11060</v>
      </c>
      <c r="F109" s="134" t="s">
        <v>11061</v>
      </c>
      <c r="G109" s="135" t="s">
        <v>2167</v>
      </c>
      <c r="H109" s="136">
        <v>2</v>
      </c>
      <c r="I109" s="137"/>
      <c r="J109" s="138">
        <f>ROUND(I109*H109,2)</f>
        <v>0</v>
      </c>
      <c r="K109" s="134" t="s">
        <v>19</v>
      </c>
      <c r="L109" s="33"/>
      <c r="M109" s="139" t="s">
        <v>19</v>
      </c>
      <c r="N109" s="140" t="s">
        <v>40</v>
      </c>
      <c r="P109" s="141">
        <f>O109*H109</f>
        <v>0</v>
      </c>
      <c r="Q109" s="141">
        <v>0</v>
      </c>
      <c r="R109" s="141">
        <f>Q109*H109</f>
        <v>0</v>
      </c>
      <c r="S109" s="141">
        <v>0</v>
      </c>
      <c r="T109" s="142">
        <f>S109*H109</f>
        <v>0</v>
      </c>
      <c r="AR109" s="143" t="s">
        <v>11028</v>
      </c>
      <c r="AT109" s="143" t="s">
        <v>197</v>
      </c>
      <c r="AU109" s="143" t="s">
        <v>76</v>
      </c>
      <c r="AY109" s="18" t="s">
        <v>195</v>
      </c>
      <c r="BE109" s="144">
        <f>IF(N109="základní",J109,0)</f>
        <v>0</v>
      </c>
      <c r="BF109" s="144">
        <f>IF(N109="snížená",J109,0)</f>
        <v>0</v>
      </c>
      <c r="BG109" s="144">
        <f>IF(N109="zákl. přenesená",J109,0)</f>
        <v>0</v>
      </c>
      <c r="BH109" s="144">
        <f>IF(N109="sníž. přenesená",J109,0)</f>
        <v>0</v>
      </c>
      <c r="BI109" s="144">
        <f>IF(N109="nulová",J109,0)</f>
        <v>0</v>
      </c>
      <c r="BJ109" s="18" t="s">
        <v>76</v>
      </c>
      <c r="BK109" s="144">
        <f>ROUND(I109*H109,2)</f>
        <v>0</v>
      </c>
      <c r="BL109" s="18" t="s">
        <v>11028</v>
      </c>
      <c r="BM109" s="143" t="s">
        <v>11062</v>
      </c>
    </row>
    <row r="110" spans="2:65" s="1" customFormat="1">
      <c r="B110" s="33"/>
      <c r="D110" s="145" t="s">
        <v>204</v>
      </c>
      <c r="F110" s="146" t="s">
        <v>11061</v>
      </c>
      <c r="I110" s="147"/>
      <c r="L110" s="33"/>
      <c r="M110" s="148"/>
      <c r="T110" s="54"/>
      <c r="AT110" s="18" t="s">
        <v>204</v>
      </c>
      <c r="AU110" s="18" t="s">
        <v>76</v>
      </c>
    </row>
    <row r="111" spans="2:65" s="1" customFormat="1">
      <c r="B111" s="33"/>
      <c r="D111" s="145" t="s">
        <v>410</v>
      </c>
      <c r="F111" s="178" t="s">
        <v>11063</v>
      </c>
      <c r="I111" s="147"/>
      <c r="L111" s="33"/>
      <c r="M111" s="148"/>
      <c r="T111" s="54"/>
      <c r="AT111" s="18" t="s">
        <v>410</v>
      </c>
      <c r="AU111" s="18" t="s">
        <v>76</v>
      </c>
    </row>
    <row r="112" spans="2:65" s="1" customFormat="1" ht="24.2" customHeight="1">
      <c r="B112" s="33"/>
      <c r="C112" s="132" t="s">
        <v>8</v>
      </c>
      <c r="D112" s="132" t="s">
        <v>197</v>
      </c>
      <c r="E112" s="133" t="s">
        <v>11064</v>
      </c>
      <c r="F112" s="134" t="s">
        <v>11065</v>
      </c>
      <c r="G112" s="135" t="s">
        <v>407</v>
      </c>
      <c r="H112" s="136">
        <v>1</v>
      </c>
      <c r="I112" s="137"/>
      <c r="J112" s="138">
        <f>ROUND(I112*H112,2)</f>
        <v>0</v>
      </c>
      <c r="K112" s="134" t="s">
        <v>19</v>
      </c>
      <c r="L112" s="33"/>
      <c r="M112" s="139" t="s">
        <v>19</v>
      </c>
      <c r="N112" s="140" t="s">
        <v>40</v>
      </c>
      <c r="P112" s="141">
        <f>O112*H112</f>
        <v>0</v>
      </c>
      <c r="Q112" s="141">
        <v>0</v>
      </c>
      <c r="R112" s="141">
        <f>Q112*H112</f>
        <v>0</v>
      </c>
      <c r="S112" s="141">
        <v>0</v>
      </c>
      <c r="T112" s="142">
        <f>S112*H112</f>
        <v>0</v>
      </c>
      <c r="AR112" s="143" t="s">
        <v>11028</v>
      </c>
      <c r="AT112" s="143" t="s">
        <v>197</v>
      </c>
      <c r="AU112" s="143" t="s">
        <v>76</v>
      </c>
      <c r="AY112" s="18" t="s">
        <v>195</v>
      </c>
      <c r="BE112" s="144">
        <f>IF(N112="základní",J112,0)</f>
        <v>0</v>
      </c>
      <c r="BF112" s="144">
        <f>IF(N112="snížená",J112,0)</f>
        <v>0</v>
      </c>
      <c r="BG112" s="144">
        <f>IF(N112="zákl. přenesená",J112,0)</f>
        <v>0</v>
      </c>
      <c r="BH112" s="144">
        <f>IF(N112="sníž. přenesená",J112,0)</f>
        <v>0</v>
      </c>
      <c r="BI112" s="144">
        <f>IF(N112="nulová",J112,0)</f>
        <v>0</v>
      </c>
      <c r="BJ112" s="18" t="s">
        <v>76</v>
      </c>
      <c r="BK112" s="144">
        <f>ROUND(I112*H112,2)</f>
        <v>0</v>
      </c>
      <c r="BL112" s="18" t="s">
        <v>11028</v>
      </c>
      <c r="BM112" s="143" t="s">
        <v>11066</v>
      </c>
    </row>
    <row r="113" spans="2:65" s="1" customFormat="1">
      <c r="B113" s="33"/>
      <c r="D113" s="145" t="s">
        <v>204</v>
      </c>
      <c r="F113" s="146" t="s">
        <v>11065</v>
      </c>
      <c r="I113" s="147"/>
      <c r="L113" s="33"/>
      <c r="M113" s="148"/>
      <c r="T113" s="54"/>
      <c r="AT113" s="18" t="s">
        <v>204</v>
      </c>
      <c r="AU113" s="18" t="s">
        <v>76</v>
      </c>
    </row>
    <row r="114" spans="2:65" s="1" customFormat="1" ht="16.5" customHeight="1">
      <c r="B114" s="33"/>
      <c r="C114" s="132" t="s">
        <v>309</v>
      </c>
      <c r="D114" s="132" t="s">
        <v>197</v>
      </c>
      <c r="E114" s="133" t="s">
        <v>11067</v>
      </c>
      <c r="F114" s="134" t="s">
        <v>11068</v>
      </c>
      <c r="G114" s="135" t="s">
        <v>407</v>
      </c>
      <c r="H114" s="136">
        <v>1</v>
      </c>
      <c r="I114" s="137"/>
      <c r="J114" s="138">
        <f>ROUND(I114*H114,2)</f>
        <v>0</v>
      </c>
      <c r="K114" s="134" t="s">
        <v>19</v>
      </c>
      <c r="L114" s="33"/>
      <c r="M114" s="139" t="s">
        <v>19</v>
      </c>
      <c r="N114" s="140" t="s">
        <v>40</v>
      </c>
      <c r="P114" s="141">
        <f>O114*H114</f>
        <v>0</v>
      </c>
      <c r="Q114" s="141">
        <v>0</v>
      </c>
      <c r="R114" s="141">
        <f>Q114*H114</f>
        <v>0</v>
      </c>
      <c r="S114" s="141">
        <v>0</v>
      </c>
      <c r="T114" s="142">
        <f>S114*H114</f>
        <v>0</v>
      </c>
      <c r="AR114" s="143" t="s">
        <v>11028</v>
      </c>
      <c r="AT114" s="143" t="s">
        <v>197</v>
      </c>
      <c r="AU114" s="143" t="s">
        <v>76</v>
      </c>
      <c r="AY114" s="18" t="s">
        <v>195</v>
      </c>
      <c r="BE114" s="144">
        <f>IF(N114="základní",J114,0)</f>
        <v>0</v>
      </c>
      <c r="BF114" s="144">
        <f>IF(N114="snížená",J114,0)</f>
        <v>0</v>
      </c>
      <c r="BG114" s="144">
        <f>IF(N114="zákl. přenesená",J114,0)</f>
        <v>0</v>
      </c>
      <c r="BH114" s="144">
        <f>IF(N114="sníž. přenesená",J114,0)</f>
        <v>0</v>
      </c>
      <c r="BI114" s="144">
        <f>IF(N114="nulová",J114,0)</f>
        <v>0</v>
      </c>
      <c r="BJ114" s="18" t="s">
        <v>76</v>
      </c>
      <c r="BK114" s="144">
        <f>ROUND(I114*H114,2)</f>
        <v>0</v>
      </c>
      <c r="BL114" s="18" t="s">
        <v>11028</v>
      </c>
      <c r="BM114" s="143" t="s">
        <v>11069</v>
      </c>
    </row>
    <row r="115" spans="2:65" s="1" customFormat="1">
      <c r="B115" s="33"/>
      <c r="D115" s="145" t="s">
        <v>204</v>
      </c>
      <c r="F115" s="146" t="s">
        <v>11068</v>
      </c>
      <c r="I115" s="147"/>
      <c r="L115" s="33"/>
      <c r="M115" s="148"/>
      <c r="T115" s="54"/>
      <c r="AT115" s="18" t="s">
        <v>204</v>
      </c>
      <c r="AU115" s="18" t="s">
        <v>76</v>
      </c>
    </row>
    <row r="116" spans="2:65" s="1" customFormat="1" ht="24.2" customHeight="1">
      <c r="B116" s="33"/>
      <c r="C116" s="132" t="s">
        <v>320</v>
      </c>
      <c r="D116" s="132" t="s">
        <v>197</v>
      </c>
      <c r="E116" s="133" t="s">
        <v>11070</v>
      </c>
      <c r="F116" s="134" t="s">
        <v>11071</v>
      </c>
      <c r="G116" s="135" t="s">
        <v>407</v>
      </c>
      <c r="H116" s="136">
        <v>1</v>
      </c>
      <c r="I116" s="137"/>
      <c r="J116" s="138">
        <f>ROUND(I116*H116,2)</f>
        <v>0</v>
      </c>
      <c r="K116" s="134" t="s">
        <v>19</v>
      </c>
      <c r="L116" s="33"/>
      <c r="M116" s="139" t="s">
        <v>19</v>
      </c>
      <c r="N116" s="140" t="s">
        <v>40</v>
      </c>
      <c r="P116" s="141">
        <f>O116*H116</f>
        <v>0</v>
      </c>
      <c r="Q116" s="141">
        <v>0</v>
      </c>
      <c r="R116" s="141">
        <f>Q116*H116</f>
        <v>0</v>
      </c>
      <c r="S116" s="141">
        <v>0</v>
      </c>
      <c r="T116" s="142">
        <f>S116*H116</f>
        <v>0</v>
      </c>
      <c r="AR116" s="143" t="s">
        <v>11028</v>
      </c>
      <c r="AT116" s="143" t="s">
        <v>197</v>
      </c>
      <c r="AU116" s="143" t="s">
        <v>76</v>
      </c>
      <c r="AY116" s="18" t="s">
        <v>195</v>
      </c>
      <c r="BE116" s="144">
        <f>IF(N116="základní",J116,0)</f>
        <v>0</v>
      </c>
      <c r="BF116" s="144">
        <f>IF(N116="snížená",J116,0)</f>
        <v>0</v>
      </c>
      <c r="BG116" s="144">
        <f>IF(N116="zákl. přenesená",J116,0)</f>
        <v>0</v>
      </c>
      <c r="BH116" s="144">
        <f>IF(N116="sníž. přenesená",J116,0)</f>
        <v>0</v>
      </c>
      <c r="BI116" s="144">
        <f>IF(N116="nulová",J116,0)</f>
        <v>0</v>
      </c>
      <c r="BJ116" s="18" t="s">
        <v>76</v>
      </c>
      <c r="BK116" s="144">
        <f>ROUND(I116*H116,2)</f>
        <v>0</v>
      </c>
      <c r="BL116" s="18" t="s">
        <v>11028</v>
      </c>
      <c r="BM116" s="143" t="s">
        <v>11072</v>
      </c>
    </row>
    <row r="117" spans="2:65" s="1" customFormat="1">
      <c r="B117" s="33"/>
      <c r="D117" s="145" t="s">
        <v>204</v>
      </c>
      <c r="F117" s="146" t="s">
        <v>11071</v>
      </c>
      <c r="I117" s="147"/>
      <c r="L117" s="33"/>
      <c r="M117" s="148"/>
      <c r="T117" s="54"/>
      <c r="AT117" s="18" t="s">
        <v>204</v>
      </c>
      <c r="AU117" s="18" t="s">
        <v>76</v>
      </c>
    </row>
    <row r="118" spans="2:65" s="1" customFormat="1" ht="16.5" customHeight="1">
      <c r="B118" s="33"/>
      <c r="C118" s="132" t="s">
        <v>328</v>
      </c>
      <c r="D118" s="132" t="s">
        <v>197</v>
      </c>
      <c r="E118" s="133" t="s">
        <v>11073</v>
      </c>
      <c r="F118" s="134" t="s">
        <v>11074</v>
      </c>
      <c r="G118" s="135" t="s">
        <v>407</v>
      </c>
      <c r="H118" s="136">
        <v>1</v>
      </c>
      <c r="I118" s="137"/>
      <c r="J118" s="138">
        <f>ROUND(I118*H118,2)</f>
        <v>0</v>
      </c>
      <c r="K118" s="134" t="s">
        <v>19</v>
      </c>
      <c r="L118" s="33"/>
      <c r="M118" s="139" t="s">
        <v>19</v>
      </c>
      <c r="N118" s="140" t="s">
        <v>40</v>
      </c>
      <c r="P118" s="141">
        <f>O118*H118</f>
        <v>0</v>
      </c>
      <c r="Q118" s="141">
        <v>0</v>
      </c>
      <c r="R118" s="141">
        <f>Q118*H118</f>
        <v>0</v>
      </c>
      <c r="S118" s="141">
        <v>0</v>
      </c>
      <c r="T118" s="142">
        <f>S118*H118</f>
        <v>0</v>
      </c>
      <c r="AR118" s="143" t="s">
        <v>11028</v>
      </c>
      <c r="AT118" s="143" t="s">
        <v>197</v>
      </c>
      <c r="AU118" s="143" t="s">
        <v>76</v>
      </c>
      <c r="AY118" s="18" t="s">
        <v>195</v>
      </c>
      <c r="BE118" s="144">
        <f>IF(N118="základní",J118,0)</f>
        <v>0</v>
      </c>
      <c r="BF118" s="144">
        <f>IF(N118="snížená",J118,0)</f>
        <v>0</v>
      </c>
      <c r="BG118" s="144">
        <f>IF(N118="zákl. přenesená",J118,0)</f>
        <v>0</v>
      </c>
      <c r="BH118" s="144">
        <f>IF(N118="sníž. přenesená",J118,0)</f>
        <v>0</v>
      </c>
      <c r="BI118" s="144">
        <f>IF(N118="nulová",J118,0)</f>
        <v>0</v>
      </c>
      <c r="BJ118" s="18" t="s">
        <v>76</v>
      </c>
      <c r="BK118" s="144">
        <f>ROUND(I118*H118,2)</f>
        <v>0</v>
      </c>
      <c r="BL118" s="18" t="s">
        <v>11028</v>
      </c>
      <c r="BM118" s="143" t="s">
        <v>11075</v>
      </c>
    </row>
    <row r="119" spans="2:65" s="1" customFormat="1">
      <c r="B119" s="33"/>
      <c r="D119" s="145" t="s">
        <v>204</v>
      </c>
      <c r="F119" s="146" t="s">
        <v>11076</v>
      </c>
      <c r="I119" s="147"/>
      <c r="L119" s="33"/>
      <c r="M119" s="148"/>
      <c r="T119" s="54"/>
      <c r="AT119" s="18" t="s">
        <v>204</v>
      </c>
      <c r="AU119" s="18" t="s">
        <v>76</v>
      </c>
    </row>
    <row r="120" spans="2:65" s="1" customFormat="1" ht="16.5" customHeight="1">
      <c r="B120" s="33"/>
      <c r="C120" s="132" t="s">
        <v>338</v>
      </c>
      <c r="D120" s="132" t="s">
        <v>197</v>
      </c>
      <c r="E120" s="133" t="s">
        <v>11077</v>
      </c>
      <c r="F120" s="134" t="s">
        <v>11078</v>
      </c>
      <c r="G120" s="135" t="s">
        <v>407</v>
      </c>
      <c r="H120" s="136">
        <v>1</v>
      </c>
      <c r="I120" s="137"/>
      <c r="J120" s="138">
        <f>ROUND(I120*H120,2)</f>
        <v>0</v>
      </c>
      <c r="K120" s="134" t="s">
        <v>19</v>
      </c>
      <c r="L120" s="33"/>
      <c r="M120" s="139" t="s">
        <v>19</v>
      </c>
      <c r="N120" s="140" t="s">
        <v>40</v>
      </c>
      <c r="P120" s="141">
        <f>O120*H120</f>
        <v>0</v>
      </c>
      <c r="Q120" s="141">
        <v>0</v>
      </c>
      <c r="R120" s="141">
        <f>Q120*H120</f>
        <v>0</v>
      </c>
      <c r="S120" s="141">
        <v>0</v>
      </c>
      <c r="T120" s="142">
        <f>S120*H120</f>
        <v>0</v>
      </c>
      <c r="AR120" s="143" t="s">
        <v>11028</v>
      </c>
      <c r="AT120" s="143" t="s">
        <v>197</v>
      </c>
      <c r="AU120" s="143" t="s">
        <v>76</v>
      </c>
      <c r="AY120" s="18" t="s">
        <v>195</v>
      </c>
      <c r="BE120" s="144">
        <f>IF(N120="základní",J120,0)</f>
        <v>0</v>
      </c>
      <c r="BF120" s="144">
        <f>IF(N120="snížená",J120,0)</f>
        <v>0</v>
      </c>
      <c r="BG120" s="144">
        <f>IF(N120="zákl. přenesená",J120,0)</f>
        <v>0</v>
      </c>
      <c r="BH120" s="144">
        <f>IF(N120="sníž. přenesená",J120,0)</f>
        <v>0</v>
      </c>
      <c r="BI120" s="144">
        <f>IF(N120="nulová",J120,0)</f>
        <v>0</v>
      </c>
      <c r="BJ120" s="18" t="s">
        <v>76</v>
      </c>
      <c r="BK120" s="144">
        <f>ROUND(I120*H120,2)</f>
        <v>0</v>
      </c>
      <c r="BL120" s="18" t="s">
        <v>11028</v>
      </c>
      <c r="BM120" s="143" t="s">
        <v>11079</v>
      </c>
    </row>
    <row r="121" spans="2:65" s="1" customFormat="1">
      <c r="B121" s="33"/>
      <c r="D121" s="145" t="s">
        <v>204</v>
      </c>
      <c r="F121" s="146" t="s">
        <v>11080</v>
      </c>
      <c r="I121" s="147"/>
      <c r="L121" s="33"/>
      <c r="M121" s="148"/>
      <c r="T121" s="54"/>
      <c r="AT121" s="18" t="s">
        <v>204</v>
      </c>
      <c r="AU121" s="18" t="s">
        <v>76</v>
      </c>
    </row>
    <row r="122" spans="2:65" s="1" customFormat="1" ht="16.5" customHeight="1">
      <c r="B122" s="33"/>
      <c r="C122" s="132" t="s">
        <v>342</v>
      </c>
      <c r="D122" s="132" t="s">
        <v>197</v>
      </c>
      <c r="E122" s="133" t="s">
        <v>11081</v>
      </c>
      <c r="F122" s="134" t="s">
        <v>11082</v>
      </c>
      <c r="G122" s="135" t="s">
        <v>407</v>
      </c>
      <c r="H122" s="136">
        <v>1</v>
      </c>
      <c r="I122" s="137"/>
      <c r="J122" s="138">
        <f>ROUND(I122*H122,2)</f>
        <v>0</v>
      </c>
      <c r="K122" s="134" t="s">
        <v>19</v>
      </c>
      <c r="L122" s="33"/>
      <c r="M122" s="139" t="s">
        <v>19</v>
      </c>
      <c r="N122" s="140" t="s">
        <v>40</v>
      </c>
      <c r="P122" s="141">
        <f>O122*H122</f>
        <v>0</v>
      </c>
      <c r="Q122" s="141">
        <v>0</v>
      </c>
      <c r="R122" s="141">
        <f>Q122*H122</f>
        <v>0</v>
      </c>
      <c r="S122" s="141">
        <v>0</v>
      </c>
      <c r="T122" s="142">
        <f>S122*H122</f>
        <v>0</v>
      </c>
      <c r="AR122" s="143" t="s">
        <v>11028</v>
      </c>
      <c r="AT122" s="143" t="s">
        <v>197</v>
      </c>
      <c r="AU122" s="143" t="s">
        <v>76</v>
      </c>
      <c r="AY122" s="18" t="s">
        <v>195</v>
      </c>
      <c r="BE122" s="144">
        <f>IF(N122="základní",J122,0)</f>
        <v>0</v>
      </c>
      <c r="BF122" s="144">
        <f>IF(N122="snížená",J122,0)</f>
        <v>0</v>
      </c>
      <c r="BG122" s="144">
        <f>IF(N122="zákl. přenesená",J122,0)</f>
        <v>0</v>
      </c>
      <c r="BH122" s="144">
        <f>IF(N122="sníž. přenesená",J122,0)</f>
        <v>0</v>
      </c>
      <c r="BI122" s="144">
        <f>IF(N122="nulová",J122,0)</f>
        <v>0</v>
      </c>
      <c r="BJ122" s="18" t="s">
        <v>76</v>
      </c>
      <c r="BK122" s="144">
        <f>ROUND(I122*H122,2)</f>
        <v>0</v>
      </c>
      <c r="BL122" s="18" t="s">
        <v>11028</v>
      </c>
      <c r="BM122" s="143" t="s">
        <v>11083</v>
      </c>
    </row>
    <row r="123" spans="2:65" s="1" customFormat="1">
      <c r="B123" s="33"/>
      <c r="D123" s="145" t="s">
        <v>204</v>
      </c>
      <c r="F123" s="146" t="s">
        <v>11084</v>
      </c>
      <c r="I123" s="147"/>
      <c r="L123" s="33"/>
      <c r="M123" s="148"/>
      <c r="T123" s="54"/>
      <c r="AT123" s="18" t="s">
        <v>204</v>
      </c>
      <c r="AU123" s="18" t="s">
        <v>76</v>
      </c>
    </row>
    <row r="124" spans="2:65" s="1" customFormat="1" ht="16.5" customHeight="1">
      <c r="B124" s="33"/>
      <c r="C124" s="132" t="s">
        <v>350</v>
      </c>
      <c r="D124" s="132" t="s">
        <v>197</v>
      </c>
      <c r="E124" s="133" t="s">
        <v>11085</v>
      </c>
      <c r="F124" s="134" t="s">
        <v>11086</v>
      </c>
      <c r="G124" s="135" t="s">
        <v>407</v>
      </c>
      <c r="H124" s="136">
        <v>1</v>
      </c>
      <c r="I124" s="137"/>
      <c r="J124" s="138">
        <f>ROUND(I124*H124,2)</f>
        <v>0</v>
      </c>
      <c r="K124" s="134" t="s">
        <v>19</v>
      </c>
      <c r="L124" s="33"/>
      <c r="M124" s="139" t="s">
        <v>19</v>
      </c>
      <c r="N124" s="140" t="s">
        <v>40</v>
      </c>
      <c r="P124" s="141">
        <f>O124*H124</f>
        <v>0</v>
      </c>
      <c r="Q124" s="141">
        <v>0</v>
      </c>
      <c r="R124" s="141">
        <f>Q124*H124</f>
        <v>0</v>
      </c>
      <c r="S124" s="141">
        <v>0</v>
      </c>
      <c r="T124" s="142">
        <f>S124*H124</f>
        <v>0</v>
      </c>
      <c r="AR124" s="143" t="s">
        <v>11028</v>
      </c>
      <c r="AT124" s="143" t="s">
        <v>197</v>
      </c>
      <c r="AU124" s="143" t="s">
        <v>76</v>
      </c>
      <c r="AY124" s="18" t="s">
        <v>195</v>
      </c>
      <c r="BE124" s="144">
        <f>IF(N124="základní",J124,0)</f>
        <v>0</v>
      </c>
      <c r="BF124" s="144">
        <f>IF(N124="snížená",J124,0)</f>
        <v>0</v>
      </c>
      <c r="BG124" s="144">
        <f>IF(N124="zákl. přenesená",J124,0)</f>
        <v>0</v>
      </c>
      <c r="BH124" s="144">
        <f>IF(N124="sníž. přenesená",J124,0)</f>
        <v>0</v>
      </c>
      <c r="BI124" s="144">
        <f>IF(N124="nulová",J124,0)</f>
        <v>0</v>
      </c>
      <c r="BJ124" s="18" t="s">
        <v>76</v>
      </c>
      <c r="BK124" s="144">
        <f>ROUND(I124*H124,2)</f>
        <v>0</v>
      </c>
      <c r="BL124" s="18" t="s">
        <v>11028</v>
      </c>
      <c r="BM124" s="143" t="s">
        <v>11087</v>
      </c>
    </row>
    <row r="125" spans="2:65" s="1" customFormat="1">
      <c r="B125" s="33"/>
      <c r="D125" s="145" t="s">
        <v>204</v>
      </c>
      <c r="F125" s="146" t="s">
        <v>11088</v>
      </c>
      <c r="I125" s="147"/>
      <c r="L125" s="33"/>
      <c r="M125" s="148"/>
      <c r="T125" s="54"/>
      <c r="AT125" s="18" t="s">
        <v>204</v>
      </c>
      <c r="AU125" s="18" t="s">
        <v>76</v>
      </c>
    </row>
    <row r="126" spans="2:65" s="1" customFormat="1" ht="16.5" customHeight="1">
      <c r="B126" s="33"/>
      <c r="C126" s="132" t="s">
        <v>386</v>
      </c>
      <c r="D126" s="132" t="s">
        <v>197</v>
      </c>
      <c r="E126" s="133" t="s">
        <v>11089</v>
      </c>
      <c r="F126" s="134" t="s">
        <v>11090</v>
      </c>
      <c r="G126" s="135" t="s">
        <v>407</v>
      </c>
      <c r="H126" s="136">
        <v>1</v>
      </c>
      <c r="I126" s="137"/>
      <c r="J126" s="138">
        <f>ROUND(I126*H126,2)</f>
        <v>0</v>
      </c>
      <c r="K126" s="134" t="s">
        <v>19</v>
      </c>
      <c r="L126" s="33"/>
      <c r="M126" s="139" t="s">
        <v>19</v>
      </c>
      <c r="N126" s="140" t="s">
        <v>40</v>
      </c>
      <c r="P126" s="141">
        <f>O126*H126</f>
        <v>0</v>
      </c>
      <c r="Q126" s="141">
        <v>0</v>
      </c>
      <c r="R126" s="141">
        <f>Q126*H126</f>
        <v>0</v>
      </c>
      <c r="S126" s="141">
        <v>0</v>
      </c>
      <c r="T126" s="142">
        <f>S126*H126</f>
        <v>0</v>
      </c>
      <c r="AR126" s="143" t="s">
        <v>11028</v>
      </c>
      <c r="AT126" s="143" t="s">
        <v>197</v>
      </c>
      <c r="AU126" s="143" t="s">
        <v>76</v>
      </c>
      <c r="AY126" s="18" t="s">
        <v>195</v>
      </c>
      <c r="BE126" s="144">
        <f>IF(N126="základní",J126,0)</f>
        <v>0</v>
      </c>
      <c r="BF126" s="144">
        <f>IF(N126="snížená",J126,0)</f>
        <v>0</v>
      </c>
      <c r="BG126" s="144">
        <f>IF(N126="zákl. přenesená",J126,0)</f>
        <v>0</v>
      </c>
      <c r="BH126" s="144">
        <f>IF(N126="sníž. přenesená",J126,0)</f>
        <v>0</v>
      </c>
      <c r="BI126" s="144">
        <f>IF(N126="nulová",J126,0)</f>
        <v>0</v>
      </c>
      <c r="BJ126" s="18" t="s">
        <v>76</v>
      </c>
      <c r="BK126" s="144">
        <f>ROUND(I126*H126,2)</f>
        <v>0</v>
      </c>
      <c r="BL126" s="18" t="s">
        <v>11028</v>
      </c>
      <c r="BM126" s="143" t="s">
        <v>11091</v>
      </c>
    </row>
    <row r="127" spans="2:65" s="1" customFormat="1">
      <c r="B127" s="33"/>
      <c r="D127" s="145" t="s">
        <v>204</v>
      </c>
      <c r="F127" s="146" t="s">
        <v>11092</v>
      </c>
      <c r="I127" s="147"/>
      <c r="L127" s="33"/>
      <c r="M127" s="148"/>
      <c r="T127" s="54"/>
      <c r="AT127" s="18" t="s">
        <v>204</v>
      </c>
      <c r="AU127" s="18" t="s">
        <v>76</v>
      </c>
    </row>
    <row r="128" spans="2:65" s="1" customFormat="1" ht="16.5" customHeight="1">
      <c r="B128" s="33"/>
      <c r="C128" s="132" t="s">
        <v>392</v>
      </c>
      <c r="D128" s="132" t="s">
        <v>197</v>
      </c>
      <c r="E128" s="133" t="s">
        <v>11093</v>
      </c>
      <c r="F128" s="134" t="s">
        <v>11094</v>
      </c>
      <c r="G128" s="135" t="s">
        <v>407</v>
      </c>
      <c r="H128" s="136">
        <v>1</v>
      </c>
      <c r="I128" s="137"/>
      <c r="J128" s="138">
        <f>ROUND(I128*H128,2)</f>
        <v>0</v>
      </c>
      <c r="K128" s="134" t="s">
        <v>19</v>
      </c>
      <c r="L128" s="33"/>
      <c r="M128" s="139" t="s">
        <v>19</v>
      </c>
      <c r="N128" s="140" t="s">
        <v>40</v>
      </c>
      <c r="P128" s="141">
        <f>O128*H128</f>
        <v>0</v>
      </c>
      <c r="Q128" s="141">
        <v>0</v>
      </c>
      <c r="R128" s="141">
        <f>Q128*H128</f>
        <v>0</v>
      </c>
      <c r="S128" s="141">
        <v>0</v>
      </c>
      <c r="T128" s="142">
        <f>S128*H128</f>
        <v>0</v>
      </c>
      <c r="AR128" s="143" t="s">
        <v>11028</v>
      </c>
      <c r="AT128" s="143" t="s">
        <v>197</v>
      </c>
      <c r="AU128" s="143" t="s">
        <v>76</v>
      </c>
      <c r="AY128" s="18" t="s">
        <v>195</v>
      </c>
      <c r="BE128" s="144">
        <f>IF(N128="základní",J128,0)</f>
        <v>0</v>
      </c>
      <c r="BF128" s="144">
        <f>IF(N128="snížená",J128,0)</f>
        <v>0</v>
      </c>
      <c r="BG128" s="144">
        <f>IF(N128="zákl. přenesená",J128,0)</f>
        <v>0</v>
      </c>
      <c r="BH128" s="144">
        <f>IF(N128="sníž. přenesená",J128,0)</f>
        <v>0</v>
      </c>
      <c r="BI128" s="144">
        <f>IF(N128="nulová",J128,0)</f>
        <v>0</v>
      </c>
      <c r="BJ128" s="18" t="s">
        <v>76</v>
      </c>
      <c r="BK128" s="144">
        <f>ROUND(I128*H128,2)</f>
        <v>0</v>
      </c>
      <c r="BL128" s="18" t="s">
        <v>11028</v>
      </c>
      <c r="BM128" s="143" t="s">
        <v>11095</v>
      </c>
    </row>
    <row r="129" spans="2:65" s="1" customFormat="1">
      <c r="B129" s="33"/>
      <c r="D129" s="145" t="s">
        <v>204</v>
      </c>
      <c r="F129" s="146" t="s">
        <v>11096</v>
      </c>
      <c r="I129" s="147"/>
      <c r="L129" s="33"/>
      <c r="M129" s="148"/>
      <c r="T129" s="54"/>
      <c r="AT129" s="18" t="s">
        <v>204</v>
      </c>
      <c r="AU129" s="18" t="s">
        <v>76</v>
      </c>
    </row>
    <row r="130" spans="2:65" s="1" customFormat="1" ht="16.5" customHeight="1">
      <c r="B130" s="33"/>
      <c r="C130" s="132" t="s">
        <v>7</v>
      </c>
      <c r="D130" s="132" t="s">
        <v>197</v>
      </c>
      <c r="E130" s="133" t="s">
        <v>11097</v>
      </c>
      <c r="F130" s="134" t="s">
        <v>11098</v>
      </c>
      <c r="G130" s="135" t="s">
        <v>407</v>
      </c>
      <c r="H130" s="136">
        <v>1</v>
      </c>
      <c r="I130" s="137"/>
      <c r="J130" s="138">
        <f>ROUND(I130*H130,2)</f>
        <v>0</v>
      </c>
      <c r="K130" s="134" t="s">
        <v>19</v>
      </c>
      <c r="L130" s="33"/>
      <c r="M130" s="139" t="s">
        <v>19</v>
      </c>
      <c r="N130" s="140" t="s">
        <v>40</v>
      </c>
      <c r="P130" s="141">
        <f>O130*H130</f>
        <v>0</v>
      </c>
      <c r="Q130" s="141">
        <v>0</v>
      </c>
      <c r="R130" s="141">
        <f>Q130*H130</f>
        <v>0</v>
      </c>
      <c r="S130" s="141">
        <v>0</v>
      </c>
      <c r="T130" s="142">
        <f>S130*H130</f>
        <v>0</v>
      </c>
      <c r="AR130" s="143" t="s">
        <v>11028</v>
      </c>
      <c r="AT130" s="143" t="s">
        <v>197</v>
      </c>
      <c r="AU130" s="143" t="s">
        <v>76</v>
      </c>
      <c r="AY130" s="18" t="s">
        <v>195</v>
      </c>
      <c r="BE130" s="144">
        <f>IF(N130="základní",J130,0)</f>
        <v>0</v>
      </c>
      <c r="BF130" s="144">
        <f>IF(N130="snížená",J130,0)</f>
        <v>0</v>
      </c>
      <c r="BG130" s="144">
        <f>IF(N130="zákl. přenesená",J130,0)</f>
        <v>0</v>
      </c>
      <c r="BH130" s="144">
        <f>IF(N130="sníž. přenesená",J130,0)</f>
        <v>0</v>
      </c>
      <c r="BI130" s="144">
        <f>IF(N130="nulová",J130,0)</f>
        <v>0</v>
      </c>
      <c r="BJ130" s="18" t="s">
        <v>76</v>
      </c>
      <c r="BK130" s="144">
        <f>ROUND(I130*H130,2)</f>
        <v>0</v>
      </c>
      <c r="BL130" s="18" t="s">
        <v>11028</v>
      </c>
      <c r="BM130" s="143" t="s">
        <v>11099</v>
      </c>
    </row>
    <row r="131" spans="2:65" s="1" customFormat="1">
      <c r="B131" s="33"/>
      <c r="D131" s="145" t="s">
        <v>204</v>
      </c>
      <c r="F131" s="146" t="s">
        <v>11100</v>
      </c>
      <c r="I131" s="147"/>
      <c r="L131" s="33"/>
      <c r="M131" s="148"/>
      <c r="T131" s="54"/>
      <c r="AT131" s="18" t="s">
        <v>204</v>
      </c>
      <c r="AU131" s="18" t="s">
        <v>76</v>
      </c>
    </row>
    <row r="132" spans="2:65" s="1" customFormat="1" ht="21.75" customHeight="1">
      <c r="B132" s="33"/>
      <c r="C132" s="132" t="s">
        <v>404</v>
      </c>
      <c r="D132" s="132" t="s">
        <v>197</v>
      </c>
      <c r="E132" s="133" t="s">
        <v>11101</v>
      </c>
      <c r="F132" s="134" t="s">
        <v>11102</v>
      </c>
      <c r="G132" s="135" t="s">
        <v>407</v>
      </c>
      <c r="H132" s="136">
        <v>1</v>
      </c>
      <c r="I132" s="137"/>
      <c r="J132" s="138">
        <f>ROUND(I132*H132,2)</f>
        <v>0</v>
      </c>
      <c r="K132" s="134" t="s">
        <v>19</v>
      </c>
      <c r="L132" s="33"/>
      <c r="M132" s="139" t="s">
        <v>19</v>
      </c>
      <c r="N132" s="140" t="s">
        <v>40</v>
      </c>
      <c r="P132" s="141">
        <f>O132*H132</f>
        <v>0</v>
      </c>
      <c r="Q132" s="141">
        <v>0</v>
      </c>
      <c r="R132" s="141">
        <f>Q132*H132</f>
        <v>0</v>
      </c>
      <c r="S132" s="141">
        <v>0</v>
      </c>
      <c r="T132" s="142">
        <f>S132*H132</f>
        <v>0</v>
      </c>
      <c r="AR132" s="143" t="s">
        <v>11028</v>
      </c>
      <c r="AT132" s="143" t="s">
        <v>197</v>
      </c>
      <c r="AU132" s="143" t="s">
        <v>76</v>
      </c>
      <c r="AY132" s="18" t="s">
        <v>195</v>
      </c>
      <c r="BE132" s="144">
        <f>IF(N132="základní",J132,0)</f>
        <v>0</v>
      </c>
      <c r="BF132" s="144">
        <f>IF(N132="snížená",J132,0)</f>
        <v>0</v>
      </c>
      <c r="BG132" s="144">
        <f>IF(N132="zákl. přenesená",J132,0)</f>
        <v>0</v>
      </c>
      <c r="BH132" s="144">
        <f>IF(N132="sníž. přenesená",J132,0)</f>
        <v>0</v>
      </c>
      <c r="BI132" s="144">
        <f>IF(N132="nulová",J132,0)</f>
        <v>0</v>
      </c>
      <c r="BJ132" s="18" t="s">
        <v>76</v>
      </c>
      <c r="BK132" s="144">
        <f>ROUND(I132*H132,2)</f>
        <v>0</v>
      </c>
      <c r="BL132" s="18" t="s">
        <v>11028</v>
      </c>
      <c r="BM132" s="143" t="s">
        <v>11103</v>
      </c>
    </row>
    <row r="133" spans="2:65" s="1" customFormat="1">
      <c r="B133" s="33"/>
      <c r="D133" s="145" t="s">
        <v>204</v>
      </c>
      <c r="F133" s="146" t="s">
        <v>11104</v>
      </c>
      <c r="I133" s="147"/>
      <c r="L133" s="33"/>
      <c r="M133" s="148"/>
      <c r="T133" s="54"/>
      <c r="AT133" s="18" t="s">
        <v>204</v>
      </c>
      <c r="AU133" s="18" t="s">
        <v>76</v>
      </c>
    </row>
    <row r="134" spans="2:65" s="1" customFormat="1" ht="16.5" customHeight="1">
      <c r="B134" s="33"/>
      <c r="C134" s="132" t="s">
        <v>412</v>
      </c>
      <c r="D134" s="132" t="s">
        <v>197</v>
      </c>
      <c r="E134" s="133" t="s">
        <v>11105</v>
      </c>
      <c r="F134" s="134" t="s">
        <v>11106</v>
      </c>
      <c r="G134" s="135" t="s">
        <v>407</v>
      </c>
      <c r="H134" s="136">
        <v>1</v>
      </c>
      <c r="I134" s="137"/>
      <c r="J134" s="138">
        <f>ROUND(I134*H134,2)</f>
        <v>0</v>
      </c>
      <c r="K134" s="134" t="s">
        <v>19</v>
      </c>
      <c r="L134" s="33"/>
      <c r="M134" s="139" t="s">
        <v>19</v>
      </c>
      <c r="N134" s="140" t="s">
        <v>40</v>
      </c>
      <c r="P134" s="141">
        <f>O134*H134</f>
        <v>0</v>
      </c>
      <c r="Q134" s="141">
        <v>0</v>
      </c>
      <c r="R134" s="141">
        <f>Q134*H134</f>
        <v>0</v>
      </c>
      <c r="S134" s="141">
        <v>0</v>
      </c>
      <c r="T134" s="142">
        <f>S134*H134</f>
        <v>0</v>
      </c>
      <c r="AR134" s="143" t="s">
        <v>11028</v>
      </c>
      <c r="AT134" s="143" t="s">
        <v>197</v>
      </c>
      <c r="AU134" s="143" t="s">
        <v>76</v>
      </c>
      <c r="AY134" s="18" t="s">
        <v>195</v>
      </c>
      <c r="BE134" s="144">
        <f>IF(N134="základní",J134,0)</f>
        <v>0</v>
      </c>
      <c r="BF134" s="144">
        <f>IF(N134="snížená",J134,0)</f>
        <v>0</v>
      </c>
      <c r="BG134" s="144">
        <f>IF(N134="zákl. přenesená",J134,0)</f>
        <v>0</v>
      </c>
      <c r="BH134" s="144">
        <f>IF(N134="sníž. přenesená",J134,0)</f>
        <v>0</v>
      </c>
      <c r="BI134" s="144">
        <f>IF(N134="nulová",J134,0)</f>
        <v>0</v>
      </c>
      <c r="BJ134" s="18" t="s">
        <v>76</v>
      </c>
      <c r="BK134" s="144">
        <f>ROUND(I134*H134,2)</f>
        <v>0</v>
      </c>
      <c r="BL134" s="18" t="s">
        <v>11028</v>
      </c>
      <c r="BM134" s="143" t="s">
        <v>11107</v>
      </c>
    </row>
    <row r="135" spans="2:65" s="1" customFormat="1">
      <c r="B135" s="33"/>
      <c r="D135" s="145" t="s">
        <v>204</v>
      </c>
      <c r="F135" s="146" t="s">
        <v>11108</v>
      </c>
      <c r="I135" s="147"/>
      <c r="L135" s="33"/>
      <c r="M135" s="148"/>
      <c r="T135" s="54"/>
      <c r="AT135" s="18" t="s">
        <v>204</v>
      </c>
      <c r="AU135" s="18" t="s">
        <v>76</v>
      </c>
    </row>
    <row r="136" spans="2:65" s="1" customFormat="1" ht="24.2" customHeight="1">
      <c r="B136" s="33"/>
      <c r="C136" s="132" t="s">
        <v>418</v>
      </c>
      <c r="D136" s="132" t="s">
        <v>197</v>
      </c>
      <c r="E136" s="133" t="s">
        <v>11109</v>
      </c>
      <c r="F136" s="134" t="s">
        <v>11110</v>
      </c>
      <c r="G136" s="135" t="s">
        <v>407</v>
      </c>
      <c r="H136" s="136">
        <v>1</v>
      </c>
      <c r="I136" s="137"/>
      <c r="J136" s="138">
        <f>ROUND(I136*H136,2)</f>
        <v>0</v>
      </c>
      <c r="K136" s="134" t="s">
        <v>19</v>
      </c>
      <c r="L136" s="33"/>
      <c r="M136" s="139" t="s">
        <v>19</v>
      </c>
      <c r="N136" s="140" t="s">
        <v>40</v>
      </c>
      <c r="P136" s="141">
        <f>O136*H136</f>
        <v>0</v>
      </c>
      <c r="Q136" s="141">
        <v>0</v>
      </c>
      <c r="R136" s="141">
        <f>Q136*H136</f>
        <v>0</v>
      </c>
      <c r="S136" s="141">
        <v>0</v>
      </c>
      <c r="T136" s="142">
        <f>S136*H136</f>
        <v>0</v>
      </c>
      <c r="AR136" s="143" t="s">
        <v>11028</v>
      </c>
      <c r="AT136" s="143" t="s">
        <v>197</v>
      </c>
      <c r="AU136" s="143" t="s">
        <v>76</v>
      </c>
      <c r="AY136" s="18" t="s">
        <v>195</v>
      </c>
      <c r="BE136" s="144">
        <f>IF(N136="základní",J136,0)</f>
        <v>0</v>
      </c>
      <c r="BF136" s="144">
        <f>IF(N136="snížená",J136,0)</f>
        <v>0</v>
      </c>
      <c r="BG136" s="144">
        <f>IF(N136="zákl. přenesená",J136,0)</f>
        <v>0</v>
      </c>
      <c r="BH136" s="144">
        <f>IF(N136="sníž. přenesená",J136,0)</f>
        <v>0</v>
      </c>
      <c r="BI136" s="144">
        <f>IF(N136="nulová",J136,0)</f>
        <v>0</v>
      </c>
      <c r="BJ136" s="18" t="s">
        <v>76</v>
      </c>
      <c r="BK136" s="144">
        <f>ROUND(I136*H136,2)</f>
        <v>0</v>
      </c>
      <c r="BL136" s="18" t="s">
        <v>11028</v>
      </c>
      <c r="BM136" s="143" t="s">
        <v>11111</v>
      </c>
    </row>
    <row r="137" spans="2:65" s="1" customFormat="1">
      <c r="B137" s="33"/>
      <c r="D137" s="145" t="s">
        <v>204</v>
      </c>
      <c r="F137" s="146" t="s">
        <v>11112</v>
      </c>
      <c r="I137" s="147"/>
      <c r="L137" s="33"/>
      <c r="M137" s="148"/>
      <c r="T137" s="54"/>
      <c r="AT137" s="18" t="s">
        <v>204</v>
      </c>
      <c r="AU137" s="18" t="s">
        <v>76</v>
      </c>
    </row>
    <row r="138" spans="2:65" s="1" customFormat="1" ht="24.2" customHeight="1">
      <c r="B138" s="33"/>
      <c r="C138" s="132" t="s">
        <v>423</v>
      </c>
      <c r="D138" s="132" t="s">
        <v>197</v>
      </c>
      <c r="E138" s="133" t="s">
        <v>11113</v>
      </c>
      <c r="F138" s="134" t="s">
        <v>11114</v>
      </c>
      <c r="G138" s="135" t="s">
        <v>407</v>
      </c>
      <c r="H138" s="136">
        <v>1</v>
      </c>
      <c r="I138" s="137"/>
      <c r="J138" s="138">
        <f>ROUND(I138*H138,2)</f>
        <v>0</v>
      </c>
      <c r="K138" s="134" t="s">
        <v>19</v>
      </c>
      <c r="L138" s="33"/>
      <c r="M138" s="139" t="s">
        <v>19</v>
      </c>
      <c r="N138" s="140" t="s">
        <v>40</v>
      </c>
      <c r="P138" s="141">
        <f>O138*H138</f>
        <v>0</v>
      </c>
      <c r="Q138" s="141">
        <v>0</v>
      </c>
      <c r="R138" s="141">
        <f>Q138*H138</f>
        <v>0</v>
      </c>
      <c r="S138" s="141">
        <v>0</v>
      </c>
      <c r="T138" s="142">
        <f>S138*H138</f>
        <v>0</v>
      </c>
      <c r="AR138" s="143" t="s">
        <v>11028</v>
      </c>
      <c r="AT138" s="143" t="s">
        <v>197</v>
      </c>
      <c r="AU138" s="143" t="s">
        <v>76</v>
      </c>
      <c r="AY138" s="18" t="s">
        <v>195</v>
      </c>
      <c r="BE138" s="144">
        <f>IF(N138="základní",J138,0)</f>
        <v>0</v>
      </c>
      <c r="BF138" s="144">
        <f>IF(N138="snížená",J138,0)</f>
        <v>0</v>
      </c>
      <c r="BG138" s="144">
        <f>IF(N138="zákl. přenesená",J138,0)</f>
        <v>0</v>
      </c>
      <c r="BH138" s="144">
        <f>IF(N138="sníž. přenesená",J138,0)</f>
        <v>0</v>
      </c>
      <c r="BI138" s="144">
        <f>IF(N138="nulová",J138,0)</f>
        <v>0</v>
      </c>
      <c r="BJ138" s="18" t="s">
        <v>76</v>
      </c>
      <c r="BK138" s="144">
        <f>ROUND(I138*H138,2)</f>
        <v>0</v>
      </c>
      <c r="BL138" s="18" t="s">
        <v>11028</v>
      </c>
      <c r="BM138" s="143" t="s">
        <v>11115</v>
      </c>
    </row>
    <row r="139" spans="2:65" s="1" customFormat="1">
      <c r="B139" s="33"/>
      <c r="D139" s="145" t="s">
        <v>204</v>
      </c>
      <c r="F139" s="146" t="s">
        <v>11116</v>
      </c>
      <c r="I139" s="147"/>
      <c r="L139" s="33"/>
      <c r="M139" s="148"/>
      <c r="T139" s="54"/>
      <c r="AT139" s="18" t="s">
        <v>204</v>
      </c>
      <c r="AU139" s="18" t="s">
        <v>76</v>
      </c>
    </row>
    <row r="140" spans="2:65" s="1" customFormat="1" ht="16.5" customHeight="1">
      <c r="B140" s="33"/>
      <c r="C140" s="132" t="s">
        <v>428</v>
      </c>
      <c r="D140" s="132" t="s">
        <v>197</v>
      </c>
      <c r="E140" s="133" t="s">
        <v>11117</v>
      </c>
      <c r="F140" s="134" t="s">
        <v>11118</v>
      </c>
      <c r="G140" s="135" t="s">
        <v>407</v>
      </c>
      <c r="H140" s="136">
        <v>1</v>
      </c>
      <c r="I140" s="137"/>
      <c r="J140" s="138">
        <f>ROUND(I140*H140,2)</f>
        <v>0</v>
      </c>
      <c r="K140" s="134" t="s">
        <v>19</v>
      </c>
      <c r="L140" s="33"/>
      <c r="M140" s="139" t="s">
        <v>19</v>
      </c>
      <c r="N140" s="140" t="s">
        <v>40</v>
      </c>
      <c r="P140" s="141">
        <f>O140*H140</f>
        <v>0</v>
      </c>
      <c r="Q140" s="141">
        <v>0</v>
      </c>
      <c r="R140" s="141">
        <f>Q140*H140</f>
        <v>0</v>
      </c>
      <c r="S140" s="141">
        <v>0</v>
      </c>
      <c r="T140" s="142">
        <f>S140*H140</f>
        <v>0</v>
      </c>
      <c r="AR140" s="143" t="s">
        <v>11028</v>
      </c>
      <c r="AT140" s="143" t="s">
        <v>197</v>
      </c>
      <c r="AU140" s="143" t="s">
        <v>76</v>
      </c>
      <c r="AY140" s="18" t="s">
        <v>195</v>
      </c>
      <c r="BE140" s="144">
        <f>IF(N140="základní",J140,0)</f>
        <v>0</v>
      </c>
      <c r="BF140" s="144">
        <f>IF(N140="snížená",J140,0)</f>
        <v>0</v>
      </c>
      <c r="BG140" s="144">
        <f>IF(N140="zákl. přenesená",J140,0)</f>
        <v>0</v>
      </c>
      <c r="BH140" s="144">
        <f>IF(N140="sníž. přenesená",J140,0)</f>
        <v>0</v>
      </c>
      <c r="BI140" s="144">
        <f>IF(N140="nulová",J140,0)</f>
        <v>0</v>
      </c>
      <c r="BJ140" s="18" t="s">
        <v>76</v>
      </c>
      <c r="BK140" s="144">
        <f>ROUND(I140*H140,2)</f>
        <v>0</v>
      </c>
      <c r="BL140" s="18" t="s">
        <v>11028</v>
      </c>
      <c r="BM140" s="143" t="s">
        <v>11119</v>
      </c>
    </row>
    <row r="141" spans="2:65" s="1" customFormat="1">
      <c r="B141" s="33"/>
      <c r="D141" s="145" t="s">
        <v>204</v>
      </c>
      <c r="F141" s="146" t="s">
        <v>11120</v>
      </c>
      <c r="I141" s="147"/>
      <c r="L141" s="33"/>
      <c r="M141" s="148"/>
      <c r="T141" s="54"/>
      <c r="AT141" s="18" t="s">
        <v>204</v>
      </c>
      <c r="AU141" s="18" t="s">
        <v>76</v>
      </c>
    </row>
    <row r="142" spans="2:65" s="1" customFormat="1" ht="16.5" customHeight="1">
      <c r="B142" s="33"/>
      <c r="C142" s="132" t="s">
        <v>526</v>
      </c>
      <c r="D142" s="132" t="s">
        <v>197</v>
      </c>
      <c r="E142" s="133" t="s">
        <v>11121</v>
      </c>
      <c r="F142" s="134" t="s">
        <v>11122</v>
      </c>
      <c r="G142" s="135" t="s">
        <v>407</v>
      </c>
      <c r="H142" s="136">
        <v>1</v>
      </c>
      <c r="I142" s="137"/>
      <c r="J142" s="138">
        <f>ROUND(I142*H142,2)</f>
        <v>0</v>
      </c>
      <c r="K142" s="134" t="s">
        <v>19</v>
      </c>
      <c r="L142" s="33"/>
      <c r="M142" s="139" t="s">
        <v>19</v>
      </c>
      <c r="N142" s="140" t="s">
        <v>40</v>
      </c>
      <c r="P142" s="141">
        <f>O142*H142</f>
        <v>0</v>
      </c>
      <c r="Q142" s="141">
        <v>0</v>
      </c>
      <c r="R142" s="141">
        <f>Q142*H142</f>
        <v>0</v>
      </c>
      <c r="S142" s="141">
        <v>0</v>
      </c>
      <c r="T142" s="142">
        <f>S142*H142</f>
        <v>0</v>
      </c>
      <c r="AR142" s="143" t="s">
        <v>11028</v>
      </c>
      <c r="AT142" s="143" t="s">
        <v>197</v>
      </c>
      <c r="AU142" s="143" t="s">
        <v>76</v>
      </c>
      <c r="AY142" s="18" t="s">
        <v>195</v>
      </c>
      <c r="BE142" s="144">
        <f>IF(N142="základní",J142,0)</f>
        <v>0</v>
      </c>
      <c r="BF142" s="144">
        <f>IF(N142="snížená",J142,0)</f>
        <v>0</v>
      </c>
      <c r="BG142" s="144">
        <f>IF(N142="zákl. přenesená",J142,0)</f>
        <v>0</v>
      </c>
      <c r="BH142" s="144">
        <f>IF(N142="sníž. přenesená",J142,0)</f>
        <v>0</v>
      </c>
      <c r="BI142" s="144">
        <f>IF(N142="nulová",J142,0)</f>
        <v>0</v>
      </c>
      <c r="BJ142" s="18" t="s">
        <v>76</v>
      </c>
      <c r="BK142" s="144">
        <f>ROUND(I142*H142,2)</f>
        <v>0</v>
      </c>
      <c r="BL142" s="18" t="s">
        <v>11028</v>
      </c>
      <c r="BM142" s="143" t="s">
        <v>11123</v>
      </c>
    </row>
    <row r="143" spans="2:65" s="1" customFormat="1">
      <c r="B143" s="33"/>
      <c r="D143" s="145" t="s">
        <v>204</v>
      </c>
      <c r="F143" s="146" t="s">
        <v>11124</v>
      </c>
      <c r="I143" s="147"/>
      <c r="L143" s="33"/>
      <c r="M143" s="148"/>
      <c r="T143" s="54"/>
      <c r="AT143" s="18" t="s">
        <v>204</v>
      </c>
      <c r="AU143" s="18" t="s">
        <v>76</v>
      </c>
    </row>
    <row r="144" spans="2:65" s="1" customFormat="1" ht="16.5" customHeight="1">
      <c r="B144" s="33"/>
      <c r="C144" s="132" t="s">
        <v>535</v>
      </c>
      <c r="D144" s="132" t="s">
        <v>197</v>
      </c>
      <c r="E144" s="133" t="s">
        <v>11125</v>
      </c>
      <c r="F144" s="134" t="s">
        <v>11126</v>
      </c>
      <c r="G144" s="135" t="s">
        <v>407</v>
      </c>
      <c r="H144" s="136">
        <v>1</v>
      </c>
      <c r="I144" s="137"/>
      <c r="J144" s="138">
        <f>ROUND(I144*H144,2)</f>
        <v>0</v>
      </c>
      <c r="K144" s="134" t="s">
        <v>19</v>
      </c>
      <c r="L144" s="33"/>
      <c r="M144" s="139" t="s">
        <v>19</v>
      </c>
      <c r="N144" s="140" t="s">
        <v>40</v>
      </c>
      <c r="P144" s="141">
        <f>O144*H144</f>
        <v>0</v>
      </c>
      <c r="Q144" s="141">
        <v>0</v>
      </c>
      <c r="R144" s="141">
        <f>Q144*H144</f>
        <v>0</v>
      </c>
      <c r="S144" s="141">
        <v>0</v>
      </c>
      <c r="T144" s="142">
        <f>S144*H144</f>
        <v>0</v>
      </c>
      <c r="AR144" s="143" t="s">
        <v>11028</v>
      </c>
      <c r="AT144" s="143" t="s">
        <v>197</v>
      </c>
      <c r="AU144" s="143" t="s">
        <v>76</v>
      </c>
      <c r="AY144" s="18" t="s">
        <v>195</v>
      </c>
      <c r="BE144" s="144">
        <f>IF(N144="základní",J144,0)</f>
        <v>0</v>
      </c>
      <c r="BF144" s="144">
        <f>IF(N144="snížená",J144,0)</f>
        <v>0</v>
      </c>
      <c r="BG144" s="144">
        <f>IF(N144="zákl. přenesená",J144,0)</f>
        <v>0</v>
      </c>
      <c r="BH144" s="144">
        <f>IF(N144="sníž. přenesená",J144,0)</f>
        <v>0</v>
      </c>
      <c r="BI144" s="144">
        <f>IF(N144="nulová",J144,0)</f>
        <v>0</v>
      </c>
      <c r="BJ144" s="18" t="s">
        <v>76</v>
      </c>
      <c r="BK144" s="144">
        <f>ROUND(I144*H144,2)</f>
        <v>0</v>
      </c>
      <c r="BL144" s="18" t="s">
        <v>11028</v>
      </c>
      <c r="BM144" s="143" t="s">
        <v>11127</v>
      </c>
    </row>
    <row r="145" spans="2:65" s="1" customFormat="1">
      <c r="B145" s="33"/>
      <c r="D145" s="145" t="s">
        <v>204</v>
      </c>
      <c r="F145" s="146" t="s">
        <v>11126</v>
      </c>
      <c r="I145" s="147"/>
      <c r="L145" s="33"/>
      <c r="M145" s="148"/>
      <c r="T145" s="54"/>
      <c r="AT145" s="18" t="s">
        <v>204</v>
      </c>
      <c r="AU145" s="18" t="s">
        <v>76</v>
      </c>
    </row>
    <row r="146" spans="2:65" s="1" customFormat="1" ht="16.5" customHeight="1">
      <c r="B146" s="33"/>
      <c r="C146" s="132" t="s">
        <v>542</v>
      </c>
      <c r="D146" s="132" t="s">
        <v>197</v>
      </c>
      <c r="E146" s="133" t="s">
        <v>11128</v>
      </c>
      <c r="F146" s="134" t="s">
        <v>11129</v>
      </c>
      <c r="G146" s="135" t="s">
        <v>407</v>
      </c>
      <c r="H146" s="136">
        <v>1</v>
      </c>
      <c r="I146" s="137"/>
      <c r="J146" s="138">
        <f>ROUND(I146*H146,2)</f>
        <v>0</v>
      </c>
      <c r="K146" s="134" t="s">
        <v>19</v>
      </c>
      <c r="L146" s="33"/>
      <c r="M146" s="139" t="s">
        <v>19</v>
      </c>
      <c r="N146" s="140" t="s">
        <v>40</v>
      </c>
      <c r="P146" s="141">
        <f>O146*H146</f>
        <v>0</v>
      </c>
      <c r="Q146" s="141">
        <v>0</v>
      </c>
      <c r="R146" s="141">
        <f>Q146*H146</f>
        <v>0</v>
      </c>
      <c r="S146" s="141">
        <v>0</v>
      </c>
      <c r="T146" s="142">
        <f>S146*H146</f>
        <v>0</v>
      </c>
      <c r="AR146" s="143" t="s">
        <v>11028</v>
      </c>
      <c r="AT146" s="143" t="s">
        <v>197</v>
      </c>
      <c r="AU146" s="143" t="s">
        <v>76</v>
      </c>
      <c r="AY146" s="18" t="s">
        <v>195</v>
      </c>
      <c r="BE146" s="144">
        <f>IF(N146="základní",J146,0)</f>
        <v>0</v>
      </c>
      <c r="BF146" s="144">
        <f>IF(N146="snížená",J146,0)</f>
        <v>0</v>
      </c>
      <c r="BG146" s="144">
        <f>IF(N146="zákl. přenesená",J146,0)</f>
        <v>0</v>
      </c>
      <c r="BH146" s="144">
        <f>IF(N146="sníž. přenesená",J146,0)</f>
        <v>0</v>
      </c>
      <c r="BI146" s="144">
        <f>IF(N146="nulová",J146,0)</f>
        <v>0</v>
      </c>
      <c r="BJ146" s="18" t="s">
        <v>76</v>
      </c>
      <c r="BK146" s="144">
        <f>ROUND(I146*H146,2)</f>
        <v>0</v>
      </c>
      <c r="BL146" s="18" t="s">
        <v>11028</v>
      </c>
      <c r="BM146" s="143" t="s">
        <v>11130</v>
      </c>
    </row>
    <row r="147" spans="2:65" s="1" customFormat="1">
      <c r="B147" s="33"/>
      <c r="D147" s="145" t="s">
        <v>204</v>
      </c>
      <c r="F147" s="146" t="s">
        <v>11129</v>
      </c>
      <c r="I147" s="147"/>
      <c r="L147" s="33"/>
      <c r="M147" s="148"/>
      <c r="T147" s="54"/>
      <c r="AT147" s="18" t="s">
        <v>204</v>
      </c>
      <c r="AU147" s="18" t="s">
        <v>76</v>
      </c>
    </row>
    <row r="148" spans="2:65" s="1" customFormat="1">
      <c r="B148" s="33"/>
      <c r="D148" s="145" t="s">
        <v>410</v>
      </c>
      <c r="F148" s="178" t="s">
        <v>11131</v>
      </c>
      <c r="I148" s="147"/>
      <c r="L148" s="33"/>
      <c r="M148" s="148"/>
      <c r="T148" s="54"/>
      <c r="AT148" s="18" t="s">
        <v>410</v>
      </c>
      <c r="AU148" s="18" t="s">
        <v>76</v>
      </c>
    </row>
    <row r="149" spans="2:65" s="1" customFormat="1" ht="16.5" customHeight="1">
      <c r="B149" s="33"/>
      <c r="C149" s="132" t="s">
        <v>548</v>
      </c>
      <c r="D149" s="132" t="s">
        <v>197</v>
      </c>
      <c r="E149" s="133" t="s">
        <v>11132</v>
      </c>
      <c r="F149" s="134" t="s">
        <v>11133</v>
      </c>
      <c r="G149" s="135" t="s">
        <v>407</v>
      </c>
      <c r="H149" s="136">
        <v>1</v>
      </c>
      <c r="I149" s="137"/>
      <c r="J149" s="138">
        <f>ROUND(I149*H149,2)</f>
        <v>0</v>
      </c>
      <c r="K149" s="134" t="s">
        <v>19</v>
      </c>
      <c r="L149" s="33"/>
      <c r="M149" s="139" t="s">
        <v>19</v>
      </c>
      <c r="N149" s="140" t="s">
        <v>40</v>
      </c>
      <c r="P149" s="141">
        <f>O149*H149</f>
        <v>0</v>
      </c>
      <c r="Q149" s="141">
        <v>0</v>
      </c>
      <c r="R149" s="141">
        <f>Q149*H149</f>
        <v>0</v>
      </c>
      <c r="S149" s="141">
        <v>0</v>
      </c>
      <c r="T149" s="142">
        <f>S149*H149</f>
        <v>0</v>
      </c>
      <c r="AR149" s="143" t="s">
        <v>11028</v>
      </c>
      <c r="AT149" s="143" t="s">
        <v>197</v>
      </c>
      <c r="AU149" s="143" t="s">
        <v>76</v>
      </c>
      <c r="AY149" s="18" t="s">
        <v>195</v>
      </c>
      <c r="BE149" s="144">
        <f>IF(N149="základní",J149,0)</f>
        <v>0</v>
      </c>
      <c r="BF149" s="144">
        <f>IF(N149="snížená",J149,0)</f>
        <v>0</v>
      </c>
      <c r="BG149" s="144">
        <f>IF(N149="zákl. přenesená",J149,0)</f>
        <v>0</v>
      </c>
      <c r="BH149" s="144">
        <f>IF(N149="sníž. přenesená",J149,0)</f>
        <v>0</v>
      </c>
      <c r="BI149" s="144">
        <f>IF(N149="nulová",J149,0)</f>
        <v>0</v>
      </c>
      <c r="BJ149" s="18" t="s">
        <v>76</v>
      </c>
      <c r="BK149" s="144">
        <f>ROUND(I149*H149,2)</f>
        <v>0</v>
      </c>
      <c r="BL149" s="18" t="s">
        <v>11028</v>
      </c>
      <c r="BM149" s="143" t="s">
        <v>11134</v>
      </c>
    </row>
    <row r="150" spans="2:65" s="1" customFormat="1">
      <c r="B150" s="33"/>
      <c r="D150" s="145" t="s">
        <v>204</v>
      </c>
      <c r="F150" s="146" t="s">
        <v>11133</v>
      </c>
      <c r="I150" s="147"/>
      <c r="L150" s="33"/>
      <c r="M150" s="148"/>
      <c r="T150" s="54"/>
      <c r="AT150" s="18" t="s">
        <v>204</v>
      </c>
      <c r="AU150" s="18" t="s">
        <v>76</v>
      </c>
    </row>
    <row r="151" spans="2:65" s="1" customFormat="1">
      <c r="B151" s="33"/>
      <c r="D151" s="145" t="s">
        <v>410</v>
      </c>
      <c r="F151" s="178" t="s">
        <v>11131</v>
      </c>
      <c r="I151" s="147"/>
      <c r="L151" s="33"/>
      <c r="M151" s="148"/>
      <c r="T151" s="54"/>
      <c r="AT151" s="18" t="s">
        <v>410</v>
      </c>
      <c r="AU151" s="18" t="s">
        <v>76</v>
      </c>
    </row>
    <row r="152" spans="2:65" s="1" customFormat="1" ht="16.5" customHeight="1">
      <c r="B152" s="33"/>
      <c r="C152" s="132" t="s">
        <v>555</v>
      </c>
      <c r="D152" s="132" t="s">
        <v>197</v>
      </c>
      <c r="E152" s="133" t="s">
        <v>11135</v>
      </c>
      <c r="F152" s="134" t="s">
        <v>11136</v>
      </c>
      <c r="G152" s="135" t="s">
        <v>407</v>
      </c>
      <c r="H152" s="136">
        <v>1</v>
      </c>
      <c r="I152" s="137"/>
      <c r="J152" s="138">
        <f>ROUND(I152*H152,2)</f>
        <v>0</v>
      </c>
      <c r="K152" s="134" t="s">
        <v>19</v>
      </c>
      <c r="L152" s="33"/>
      <c r="M152" s="139" t="s">
        <v>19</v>
      </c>
      <c r="N152" s="140" t="s">
        <v>40</v>
      </c>
      <c r="P152" s="141">
        <f>O152*H152</f>
        <v>0</v>
      </c>
      <c r="Q152" s="141">
        <v>0</v>
      </c>
      <c r="R152" s="141">
        <f>Q152*H152</f>
        <v>0</v>
      </c>
      <c r="S152" s="141">
        <v>0</v>
      </c>
      <c r="T152" s="142">
        <f>S152*H152</f>
        <v>0</v>
      </c>
      <c r="AR152" s="143" t="s">
        <v>11028</v>
      </c>
      <c r="AT152" s="143" t="s">
        <v>197</v>
      </c>
      <c r="AU152" s="143" t="s">
        <v>76</v>
      </c>
      <c r="AY152" s="18" t="s">
        <v>195</v>
      </c>
      <c r="BE152" s="144">
        <f>IF(N152="základní",J152,0)</f>
        <v>0</v>
      </c>
      <c r="BF152" s="144">
        <f>IF(N152="snížená",J152,0)</f>
        <v>0</v>
      </c>
      <c r="BG152" s="144">
        <f>IF(N152="zákl. přenesená",J152,0)</f>
        <v>0</v>
      </c>
      <c r="BH152" s="144">
        <f>IF(N152="sníž. přenesená",J152,0)</f>
        <v>0</v>
      </c>
      <c r="BI152" s="144">
        <f>IF(N152="nulová",J152,0)</f>
        <v>0</v>
      </c>
      <c r="BJ152" s="18" t="s">
        <v>76</v>
      </c>
      <c r="BK152" s="144">
        <f>ROUND(I152*H152,2)</f>
        <v>0</v>
      </c>
      <c r="BL152" s="18" t="s">
        <v>11028</v>
      </c>
      <c r="BM152" s="143" t="s">
        <v>11137</v>
      </c>
    </row>
    <row r="153" spans="2:65" s="1" customFormat="1">
      <c r="B153" s="33"/>
      <c r="D153" s="145" t="s">
        <v>204</v>
      </c>
      <c r="F153" s="146" t="s">
        <v>11136</v>
      </c>
      <c r="I153" s="147"/>
      <c r="L153" s="33"/>
      <c r="M153" s="148"/>
      <c r="T153" s="54"/>
      <c r="AT153" s="18" t="s">
        <v>204</v>
      </c>
      <c r="AU153" s="18" t="s">
        <v>76</v>
      </c>
    </row>
    <row r="154" spans="2:65" s="1" customFormat="1" ht="21.75" customHeight="1">
      <c r="B154" s="33"/>
      <c r="C154" s="132" t="s">
        <v>562</v>
      </c>
      <c r="D154" s="132" t="s">
        <v>197</v>
      </c>
      <c r="E154" s="133" t="s">
        <v>11138</v>
      </c>
      <c r="F154" s="134" t="s">
        <v>11139</v>
      </c>
      <c r="G154" s="135" t="s">
        <v>407</v>
      </c>
      <c r="H154" s="136">
        <v>1</v>
      </c>
      <c r="I154" s="137"/>
      <c r="J154" s="138">
        <f>ROUND(I154*H154,2)</f>
        <v>0</v>
      </c>
      <c r="K154" s="134" t="s">
        <v>19</v>
      </c>
      <c r="L154" s="33"/>
      <c r="M154" s="139" t="s">
        <v>19</v>
      </c>
      <c r="N154" s="140" t="s">
        <v>40</v>
      </c>
      <c r="P154" s="141">
        <f>O154*H154</f>
        <v>0</v>
      </c>
      <c r="Q154" s="141">
        <v>0</v>
      </c>
      <c r="R154" s="141">
        <f>Q154*H154</f>
        <v>0</v>
      </c>
      <c r="S154" s="141">
        <v>0</v>
      </c>
      <c r="T154" s="142">
        <f>S154*H154</f>
        <v>0</v>
      </c>
      <c r="AR154" s="143" t="s">
        <v>11028</v>
      </c>
      <c r="AT154" s="143" t="s">
        <v>197</v>
      </c>
      <c r="AU154" s="143" t="s">
        <v>76</v>
      </c>
      <c r="AY154" s="18" t="s">
        <v>195</v>
      </c>
      <c r="BE154" s="144">
        <f>IF(N154="základní",J154,0)</f>
        <v>0</v>
      </c>
      <c r="BF154" s="144">
        <f>IF(N154="snížená",J154,0)</f>
        <v>0</v>
      </c>
      <c r="BG154" s="144">
        <f>IF(N154="zákl. přenesená",J154,0)</f>
        <v>0</v>
      </c>
      <c r="BH154" s="144">
        <f>IF(N154="sníž. přenesená",J154,0)</f>
        <v>0</v>
      </c>
      <c r="BI154" s="144">
        <f>IF(N154="nulová",J154,0)</f>
        <v>0</v>
      </c>
      <c r="BJ154" s="18" t="s">
        <v>76</v>
      </c>
      <c r="BK154" s="144">
        <f>ROUND(I154*H154,2)</f>
        <v>0</v>
      </c>
      <c r="BL154" s="18" t="s">
        <v>11028</v>
      </c>
      <c r="BM154" s="143" t="s">
        <v>11140</v>
      </c>
    </row>
    <row r="155" spans="2:65" s="1" customFormat="1">
      <c r="B155" s="33"/>
      <c r="D155" s="145" t="s">
        <v>204</v>
      </c>
      <c r="F155" s="146" t="s">
        <v>11139</v>
      </c>
      <c r="I155" s="147"/>
      <c r="L155" s="33"/>
      <c r="M155" s="148"/>
      <c r="T155" s="54"/>
      <c r="AT155" s="18" t="s">
        <v>204</v>
      </c>
      <c r="AU155" s="18" t="s">
        <v>76</v>
      </c>
    </row>
    <row r="156" spans="2:65" s="1" customFormat="1" ht="16.5" customHeight="1">
      <c r="B156" s="33"/>
      <c r="C156" s="132" t="s">
        <v>568</v>
      </c>
      <c r="D156" s="132" t="s">
        <v>197</v>
      </c>
      <c r="E156" s="133" t="s">
        <v>11141</v>
      </c>
      <c r="F156" s="134" t="s">
        <v>11142</v>
      </c>
      <c r="G156" s="135" t="s">
        <v>407</v>
      </c>
      <c r="H156" s="136">
        <v>1</v>
      </c>
      <c r="I156" s="137"/>
      <c r="J156" s="138">
        <f>ROUND(I156*H156,2)</f>
        <v>0</v>
      </c>
      <c r="K156" s="134" t="s">
        <v>19</v>
      </c>
      <c r="L156" s="33"/>
      <c r="M156" s="139" t="s">
        <v>19</v>
      </c>
      <c r="N156" s="140" t="s">
        <v>40</v>
      </c>
      <c r="P156" s="141">
        <f>O156*H156</f>
        <v>0</v>
      </c>
      <c r="Q156" s="141">
        <v>0</v>
      </c>
      <c r="R156" s="141">
        <f>Q156*H156</f>
        <v>0</v>
      </c>
      <c r="S156" s="141">
        <v>0</v>
      </c>
      <c r="T156" s="142">
        <f>S156*H156</f>
        <v>0</v>
      </c>
      <c r="AR156" s="143" t="s">
        <v>11028</v>
      </c>
      <c r="AT156" s="143" t="s">
        <v>197</v>
      </c>
      <c r="AU156" s="143" t="s">
        <v>76</v>
      </c>
      <c r="AY156" s="18" t="s">
        <v>195</v>
      </c>
      <c r="BE156" s="144">
        <f>IF(N156="základní",J156,0)</f>
        <v>0</v>
      </c>
      <c r="BF156" s="144">
        <f>IF(N156="snížená",J156,0)</f>
        <v>0</v>
      </c>
      <c r="BG156" s="144">
        <f>IF(N156="zákl. přenesená",J156,0)</f>
        <v>0</v>
      </c>
      <c r="BH156" s="144">
        <f>IF(N156="sníž. přenesená",J156,0)</f>
        <v>0</v>
      </c>
      <c r="BI156" s="144">
        <f>IF(N156="nulová",J156,0)</f>
        <v>0</v>
      </c>
      <c r="BJ156" s="18" t="s">
        <v>76</v>
      </c>
      <c r="BK156" s="144">
        <f>ROUND(I156*H156,2)</f>
        <v>0</v>
      </c>
      <c r="BL156" s="18" t="s">
        <v>11028</v>
      </c>
      <c r="BM156" s="143" t="s">
        <v>11143</v>
      </c>
    </row>
    <row r="157" spans="2:65" s="1" customFormat="1">
      <c r="B157" s="33"/>
      <c r="D157" s="145" t="s">
        <v>204</v>
      </c>
      <c r="F157" s="146" t="s">
        <v>11142</v>
      </c>
      <c r="I157" s="147"/>
      <c r="L157" s="33"/>
      <c r="M157" s="148"/>
      <c r="T157" s="54"/>
      <c r="AT157" s="18" t="s">
        <v>204</v>
      </c>
      <c r="AU157" s="18" t="s">
        <v>76</v>
      </c>
    </row>
    <row r="158" spans="2:65" s="1" customFormat="1" ht="16.5" customHeight="1">
      <c r="B158" s="33"/>
      <c r="C158" s="132" t="s">
        <v>575</v>
      </c>
      <c r="D158" s="132" t="s">
        <v>197</v>
      </c>
      <c r="E158" s="133" t="s">
        <v>11144</v>
      </c>
      <c r="F158" s="134" t="s">
        <v>11145</v>
      </c>
      <c r="G158" s="135" t="s">
        <v>407</v>
      </c>
      <c r="H158" s="136">
        <v>1</v>
      </c>
      <c r="I158" s="137"/>
      <c r="J158" s="138">
        <f>ROUND(I158*H158,2)</f>
        <v>0</v>
      </c>
      <c r="K158" s="134" t="s">
        <v>19</v>
      </c>
      <c r="L158" s="33"/>
      <c r="M158" s="139" t="s">
        <v>19</v>
      </c>
      <c r="N158" s="140" t="s">
        <v>40</v>
      </c>
      <c r="P158" s="141">
        <f>O158*H158</f>
        <v>0</v>
      </c>
      <c r="Q158" s="141">
        <v>0</v>
      </c>
      <c r="R158" s="141">
        <f>Q158*H158</f>
        <v>0</v>
      </c>
      <c r="S158" s="141">
        <v>0</v>
      </c>
      <c r="T158" s="142">
        <f>S158*H158</f>
        <v>0</v>
      </c>
      <c r="AR158" s="143" t="s">
        <v>11028</v>
      </c>
      <c r="AT158" s="143" t="s">
        <v>197</v>
      </c>
      <c r="AU158" s="143" t="s">
        <v>76</v>
      </c>
      <c r="AY158" s="18" t="s">
        <v>195</v>
      </c>
      <c r="BE158" s="144">
        <f>IF(N158="základní",J158,0)</f>
        <v>0</v>
      </c>
      <c r="BF158" s="144">
        <f>IF(N158="snížená",J158,0)</f>
        <v>0</v>
      </c>
      <c r="BG158" s="144">
        <f>IF(N158="zákl. přenesená",J158,0)</f>
        <v>0</v>
      </c>
      <c r="BH158" s="144">
        <f>IF(N158="sníž. přenesená",J158,0)</f>
        <v>0</v>
      </c>
      <c r="BI158" s="144">
        <f>IF(N158="nulová",J158,0)</f>
        <v>0</v>
      </c>
      <c r="BJ158" s="18" t="s">
        <v>76</v>
      </c>
      <c r="BK158" s="144">
        <f>ROUND(I158*H158,2)</f>
        <v>0</v>
      </c>
      <c r="BL158" s="18" t="s">
        <v>11028</v>
      </c>
      <c r="BM158" s="143" t="s">
        <v>11146</v>
      </c>
    </row>
    <row r="159" spans="2:65" s="1" customFormat="1">
      <c r="B159" s="33"/>
      <c r="D159" s="145" t="s">
        <v>204</v>
      </c>
      <c r="F159" s="146" t="s">
        <v>11147</v>
      </c>
      <c r="I159" s="147"/>
      <c r="L159" s="33"/>
      <c r="M159" s="148"/>
      <c r="T159" s="54"/>
      <c r="AT159" s="18" t="s">
        <v>204</v>
      </c>
      <c r="AU159" s="18" t="s">
        <v>76</v>
      </c>
    </row>
    <row r="160" spans="2:65" s="1" customFormat="1" ht="16.5" customHeight="1">
      <c r="B160" s="33"/>
      <c r="C160" s="132" t="s">
        <v>585</v>
      </c>
      <c r="D160" s="132" t="s">
        <v>197</v>
      </c>
      <c r="E160" s="133" t="s">
        <v>11148</v>
      </c>
      <c r="F160" s="134" t="s">
        <v>11149</v>
      </c>
      <c r="G160" s="135" t="s">
        <v>407</v>
      </c>
      <c r="H160" s="136">
        <v>1</v>
      </c>
      <c r="I160" s="137"/>
      <c r="J160" s="138">
        <f>ROUND(I160*H160,2)</f>
        <v>0</v>
      </c>
      <c r="K160" s="134" t="s">
        <v>19</v>
      </c>
      <c r="L160" s="33"/>
      <c r="M160" s="139" t="s">
        <v>19</v>
      </c>
      <c r="N160" s="140" t="s">
        <v>40</v>
      </c>
      <c r="P160" s="141">
        <f>O160*H160</f>
        <v>0</v>
      </c>
      <c r="Q160" s="141">
        <v>0</v>
      </c>
      <c r="R160" s="141">
        <f>Q160*H160</f>
        <v>0</v>
      </c>
      <c r="S160" s="141">
        <v>0</v>
      </c>
      <c r="T160" s="142">
        <f>S160*H160</f>
        <v>0</v>
      </c>
      <c r="AR160" s="143" t="s">
        <v>11028</v>
      </c>
      <c r="AT160" s="143" t="s">
        <v>197</v>
      </c>
      <c r="AU160" s="143" t="s">
        <v>76</v>
      </c>
      <c r="AY160" s="18" t="s">
        <v>195</v>
      </c>
      <c r="BE160" s="144">
        <f>IF(N160="základní",J160,0)</f>
        <v>0</v>
      </c>
      <c r="BF160" s="144">
        <f>IF(N160="snížená",J160,0)</f>
        <v>0</v>
      </c>
      <c r="BG160" s="144">
        <f>IF(N160="zákl. přenesená",J160,0)</f>
        <v>0</v>
      </c>
      <c r="BH160" s="144">
        <f>IF(N160="sníž. přenesená",J160,0)</f>
        <v>0</v>
      </c>
      <c r="BI160" s="144">
        <f>IF(N160="nulová",J160,0)</f>
        <v>0</v>
      </c>
      <c r="BJ160" s="18" t="s">
        <v>76</v>
      </c>
      <c r="BK160" s="144">
        <f>ROUND(I160*H160,2)</f>
        <v>0</v>
      </c>
      <c r="BL160" s="18" t="s">
        <v>11028</v>
      </c>
      <c r="BM160" s="143" t="s">
        <v>11150</v>
      </c>
    </row>
    <row r="161" spans="2:65" s="1" customFormat="1">
      <c r="B161" s="33"/>
      <c r="D161" s="145" t="s">
        <v>204</v>
      </c>
      <c r="F161" s="146" t="s">
        <v>11149</v>
      </c>
      <c r="I161" s="147"/>
      <c r="L161" s="33"/>
      <c r="M161" s="148"/>
      <c r="T161" s="54"/>
      <c r="AT161" s="18" t="s">
        <v>204</v>
      </c>
      <c r="AU161" s="18" t="s">
        <v>76</v>
      </c>
    </row>
    <row r="162" spans="2:65" s="1" customFormat="1" ht="24.2" customHeight="1">
      <c r="B162" s="33"/>
      <c r="C162" s="132" t="s">
        <v>596</v>
      </c>
      <c r="D162" s="132" t="s">
        <v>197</v>
      </c>
      <c r="E162" s="133" t="s">
        <v>11151</v>
      </c>
      <c r="F162" s="134" t="s">
        <v>11152</v>
      </c>
      <c r="G162" s="135" t="s">
        <v>407</v>
      </c>
      <c r="H162" s="136">
        <v>1</v>
      </c>
      <c r="I162" s="137"/>
      <c r="J162" s="138">
        <f>ROUND(I162*H162,2)</f>
        <v>0</v>
      </c>
      <c r="K162" s="134" t="s">
        <v>19</v>
      </c>
      <c r="L162" s="33"/>
      <c r="M162" s="139" t="s">
        <v>19</v>
      </c>
      <c r="N162" s="140" t="s">
        <v>40</v>
      </c>
      <c r="P162" s="141">
        <f>O162*H162</f>
        <v>0</v>
      </c>
      <c r="Q162" s="141">
        <v>0</v>
      </c>
      <c r="R162" s="141">
        <f>Q162*H162</f>
        <v>0</v>
      </c>
      <c r="S162" s="141">
        <v>0</v>
      </c>
      <c r="T162" s="142">
        <f>S162*H162</f>
        <v>0</v>
      </c>
      <c r="AR162" s="143" t="s">
        <v>11028</v>
      </c>
      <c r="AT162" s="143" t="s">
        <v>197</v>
      </c>
      <c r="AU162" s="143" t="s">
        <v>76</v>
      </c>
      <c r="AY162" s="18" t="s">
        <v>195</v>
      </c>
      <c r="BE162" s="144">
        <f>IF(N162="základní",J162,0)</f>
        <v>0</v>
      </c>
      <c r="BF162" s="144">
        <f>IF(N162="snížená",J162,0)</f>
        <v>0</v>
      </c>
      <c r="BG162" s="144">
        <f>IF(N162="zákl. přenesená",J162,0)</f>
        <v>0</v>
      </c>
      <c r="BH162" s="144">
        <f>IF(N162="sníž. přenesená",J162,0)</f>
        <v>0</v>
      </c>
      <c r="BI162" s="144">
        <f>IF(N162="nulová",J162,0)</f>
        <v>0</v>
      </c>
      <c r="BJ162" s="18" t="s">
        <v>76</v>
      </c>
      <c r="BK162" s="144">
        <f>ROUND(I162*H162,2)</f>
        <v>0</v>
      </c>
      <c r="BL162" s="18" t="s">
        <v>11028</v>
      </c>
      <c r="BM162" s="143" t="s">
        <v>11153</v>
      </c>
    </row>
    <row r="163" spans="2:65" s="1" customFormat="1">
      <c r="B163" s="33"/>
      <c r="D163" s="145" t="s">
        <v>204</v>
      </c>
      <c r="F163" s="146" t="s">
        <v>11152</v>
      </c>
      <c r="I163" s="147"/>
      <c r="L163" s="33"/>
      <c r="M163" s="148"/>
      <c r="T163" s="54"/>
      <c r="AT163" s="18" t="s">
        <v>204</v>
      </c>
      <c r="AU163" s="18" t="s">
        <v>76</v>
      </c>
    </row>
    <row r="164" spans="2:65" s="1" customFormat="1" ht="16.5" customHeight="1">
      <c r="B164" s="33"/>
      <c r="C164" s="132" t="s">
        <v>602</v>
      </c>
      <c r="D164" s="132" t="s">
        <v>197</v>
      </c>
      <c r="E164" s="133" t="s">
        <v>11154</v>
      </c>
      <c r="F164" s="134" t="s">
        <v>11155</v>
      </c>
      <c r="G164" s="135" t="s">
        <v>407</v>
      </c>
      <c r="H164" s="136">
        <v>1</v>
      </c>
      <c r="I164" s="137"/>
      <c r="J164" s="138">
        <f>ROUND(I164*H164,2)</f>
        <v>0</v>
      </c>
      <c r="K164" s="134" t="s">
        <v>19</v>
      </c>
      <c r="L164" s="33"/>
      <c r="M164" s="139" t="s">
        <v>19</v>
      </c>
      <c r="N164" s="140" t="s">
        <v>40</v>
      </c>
      <c r="P164" s="141">
        <f>O164*H164</f>
        <v>0</v>
      </c>
      <c r="Q164" s="141">
        <v>0</v>
      </c>
      <c r="R164" s="141">
        <f>Q164*H164</f>
        <v>0</v>
      </c>
      <c r="S164" s="141">
        <v>0</v>
      </c>
      <c r="T164" s="142">
        <f>S164*H164</f>
        <v>0</v>
      </c>
      <c r="AR164" s="143" t="s">
        <v>11028</v>
      </c>
      <c r="AT164" s="143" t="s">
        <v>197</v>
      </c>
      <c r="AU164" s="143" t="s">
        <v>76</v>
      </c>
      <c r="AY164" s="18" t="s">
        <v>195</v>
      </c>
      <c r="BE164" s="144">
        <f>IF(N164="základní",J164,0)</f>
        <v>0</v>
      </c>
      <c r="BF164" s="144">
        <f>IF(N164="snížená",J164,0)</f>
        <v>0</v>
      </c>
      <c r="BG164" s="144">
        <f>IF(N164="zákl. přenesená",J164,0)</f>
        <v>0</v>
      </c>
      <c r="BH164" s="144">
        <f>IF(N164="sníž. přenesená",J164,0)</f>
        <v>0</v>
      </c>
      <c r="BI164" s="144">
        <f>IF(N164="nulová",J164,0)</f>
        <v>0</v>
      </c>
      <c r="BJ164" s="18" t="s">
        <v>76</v>
      </c>
      <c r="BK164" s="144">
        <f>ROUND(I164*H164,2)</f>
        <v>0</v>
      </c>
      <c r="BL164" s="18" t="s">
        <v>11028</v>
      </c>
      <c r="BM164" s="143" t="s">
        <v>11156</v>
      </c>
    </row>
    <row r="165" spans="2:65" s="1" customFormat="1">
      <c r="B165" s="33"/>
      <c r="D165" s="145" t="s">
        <v>204</v>
      </c>
      <c r="F165" s="146" t="s">
        <v>11157</v>
      </c>
      <c r="I165" s="147"/>
      <c r="L165" s="33"/>
      <c r="M165" s="148"/>
      <c r="T165" s="54"/>
      <c r="AT165" s="18" t="s">
        <v>204</v>
      </c>
      <c r="AU165" s="18" t="s">
        <v>76</v>
      </c>
    </row>
    <row r="166" spans="2:65" s="1" customFormat="1">
      <c r="B166" s="33"/>
      <c r="D166" s="145" t="s">
        <v>410</v>
      </c>
      <c r="F166" s="178" t="s">
        <v>11158</v>
      </c>
      <c r="I166" s="147"/>
      <c r="L166" s="33"/>
      <c r="M166" s="148"/>
      <c r="T166" s="54"/>
      <c r="AT166" s="18" t="s">
        <v>410</v>
      </c>
      <c r="AU166" s="18" t="s">
        <v>76</v>
      </c>
    </row>
    <row r="167" spans="2:65" s="1" customFormat="1" ht="24.2" customHeight="1">
      <c r="B167" s="33"/>
      <c r="C167" s="132" t="s">
        <v>682</v>
      </c>
      <c r="D167" s="132" t="s">
        <v>197</v>
      </c>
      <c r="E167" s="133" t="s">
        <v>11159</v>
      </c>
      <c r="F167" s="134" t="s">
        <v>11160</v>
      </c>
      <c r="G167" s="135" t="s">
        <v>407</v>
      </c>
      <c r="H167" s="136">
        <v>1</v>
      </c>
      <c r="I167" s="137"/>
      <c r="J167" s="138">
        <f>ROUND(I167*H167,2)</f>
        <v>0</v>
      </c>
      <c r="K167" s="134" t="s">
        <v>19</v>
      </c>
      <c r="L167" s="33"/>
      <c r="M167" s="139" t="s">
        <v>19</v>
      </c>
      <c r="N167" s="140" t="s">
        <v>40</v>
      </c>
      <c r="P167" s="141">
        <f>O167*H167</f>
        <v>0</v>
      </c>
      <c r="Q167" s="141">
        <v>0</v>
      </c>
      <c r="R167" s="141">
        <f>Q167*H167</f>
        <v>0</v>
      </c>
      <c r="S167" s="141">
        <v>0</v>
      </c>
      <c r="T167" s="142">
        <f>S167*H167</f>
        <v>0</v>
      </c>
      <c r="AR167" s="143" t="s">
        <v>11028</v>
      </c>
      <c r="AT167" s="143" t="s">
        <v>197</v>
      </c>
      <c r="AU167" s="143" t="s">
        <v>76</v>
      </c>
      <c r="AY167" s="18" t="s">
        <v>195</v>
      </c>
      <c r="BE167" s="144">
        <f>IF(N167="základní",J167,0)</f>
        <v>0</v>
      </c>
      <c r="BF167" s="144">
        <f>IF(N167="snížená",J167,0)</f>
        <v>0</v>
      </c>
      <c r="BG167" s="144">
        <f>IF(N167="zákl. přenesená",J167,0)</f>
        <v>0</v>
      </c>
      <c r="BH167" s="144">
        <f>IF(N167="sníž. přenesená",J167,0)</f>
        <v>0</v>
      </c>
      <c r="BI167" s="144">
        <f>IF(N167="nulová",J167,0)</f>
        <v>0</v>
      </c>
      <c r="BJ167" s="18" t="s">
        <v>76</v>
      </c>
      <c r="BK167" s="144">
        <f>ROUND(I167*H167,2)</f>
        <v>0</v>
      </c>
      <c r="BL167" s="18" t="s">
        <v>11028</v>
      </c>
      <c r="BM167" s="143" t="s">
        <v>11161</v>
      </c>
    </row>
    <row r="168" spans="2:65" s="1" customFormat="1">
      <c r="B168" s="33"/>
      <c r="D168" s="145" t="s">
        <v>204</v>
      </c>
      <c r="F168" s="146" t="s">
        <v>11162</v>
      </c>
      <c r="I168" s="147"/>
      <c r="L168" s="33"/>
      <c r="M168" s="148"/>
      <c r="T168" s="54"/>
      <c r="AT168" s="18" t="s">
        <v>204</v>
      </c>
      <c r="AU168" s="18" t="s">
        <v>76</v>
      </c>
    </row>
    <row r="169" spans="2:65" s="1" customFormat="1" ht="16.5" customHeight="1">
      <c r="B169" s="33"/>
      <c r="C169" s="132" t="s">
        <v>787</v>
      </c>
      <c r="D169" s="132" t="s">
        <v>197</v>
      </c>
      <c r="E169" s="133" t="s">
        <v>11163</v>
      </c>
      <c r="F169" s="134" t="s">
        <v>11164</v>
      </c>
      <c r="G169" s="135" t="s">
        <v>407</v>
      </c>
      <c r="H169" s="136">
        <v>1</v>
      </c>
      <c r="I169" s="137"/>
      <c r="J169" s="138">
        <f>ROUND(I169*H169,2)</f>
        <v>0</v>
      </c>
      <c r="K169" s="134" t="s">
        <v>19</v>
      </c>
      <c r="L169" s="33"/>
      <c r="M169" s="139" t="s">
        <v>19</v>
      </c>
      <c r="N169" s="140" t="s">
        <v>40</v>
      </c>
      <c r="P169" s="141">
        <f>O169*H169</f>
        <v>0</v>
      </c>
      <c r="Q169" s="141">
        <v>0</v>
      </c>
      <c r="R169" s="141">
        <f>Q169*H169</f>
        <v>0</v>
      </c>
      <c r="S169" s="141">
        <v>0</v>
      </c>
      <c r="T169" s="142">
        <f>S169*H169</f>
        <v>0</v>
      </c>
      <c r="AR169" s="143" t="s">
        <v>11028</v>
      </c>
      <c r="AT169" s="143" t="s">
        <v>197</v>
      </c>
      <c r="AU169" s="143" t="s">
        <v>76</v>
      </c>
      <c r="AY169" s="18" t="s">
        <v>195</v>
      </c>
      <c r="BE169" s="144">
        <f>IF(N169="základní",J169,0)</f>
        <v>0</v>
      </c>
      <c r="BF169" s="144">
        <f>IF(N169="snížená",J169,0)</f>
        <v>0</v>
      </c>
      <c r="BG169" s="144">
        <f>IF(N169="zákl. přenesená",J169,0)</f>
        <v>0</v>
      </c>
      <c r="BH169" s="144">
        <f>IF(N169="sníž. přenesená",J169,0)</f>
        <v>0</v>
      </c>
      <c r="BI169" s="144">
        <f>IF(N169="nulová",J169,0)</f>
        <v>0</v>
      </c>
      <c r="BJ169" s="18" t="s">
        <v>76</v>
      </c>
      <c r="BK169" s="144">
        <f>ROUND(I169*H169,2)</f>
        <v>0</v>
      </c>
      <c r="BL169" s="18" t="s">
        <v>11028</v>
      </c>
      <c r="BM169" s="143" t="s">
        <v>11165</v>
      </c>
    </row>
    <row r="170" spans="2:65" s="1" customFormat="1">
      <c r="B170" s="33"/>
      <c r="D170" s="145" t="s">
        <v>204</v>
      </c>
      <c r="F170" s="146" t="s">
        <v>11164</v>
      </c>
      <c r="I170" s="147"/>
      <c r="L170" s="33"/>
      <c r="M170" s="148"/>
      <c r="T170" s="54"/>
      <c r="AT170" s="18" t="s">
        <v>204</v>
      </c>
      <c r="AU170" s="18" t="s">
        <v>76</v>
      </c>
    </row>
    <row r="171" spans="2:65" s="1" customFormat="1" ht="16.5" customHeight="1">
      <c r="B171" s="33"/>
      <c r="C171" s="132" t="s">
        <v>904</v>
      </c>
      <c r="D171" s="132" t="s">
        <v>197</v>
      </c>
      <c r="E171" s="133" t="s">
        <v>11166</v>
      </c>
      <c r="F171" s="134" t="s">
        <v>11167</v>
      </c>
      <c r="G171" s="135" t="s">
        <v>2167</v>
      </c>
      <c r="H171" s="136">
        <v>20</v>
      </c>
      <c r="I171" s="137"/>
      <c r="J171" s="138">
        <f>ROUND(I171*H171,2)</f>
        <v>0</v>
      </c>
      <c r="K171" s="134" t="s">
        <v>19</v>
      </c>
      <c r="L171" s="33"/>
      <c r="M171" s="139" t="s">
        <v>19</v>
      </c>
      <c r="N171" s="140" t="s">
        <v>40</v>
      </c>
      <c r="P171" s="141">
        <f>O171*H171</f>
        <v>0</v>
      </c>
      <c r="Q171" s="141">
        <v>0</v>
      </c>
      <c r="R171" s="141">
        <f>Q171*H171</f>
        <v>0</v>
      </c>
      <c r="S171" s="141">
        <v>0</v>
      </c>
      <c r="T171" s="142">
        <f>S171*H171</f>
        <v>0</v>
      </c>
      <c r="AR171" s="143" t="s">
        <v>11028</v>
      </c>
      <c r="AT171" s="143" t="s">
        <v>197</v>
      </c>
      <c r="AU171" s="143" t="s">
        <v>76</v>
      </c>
      <c r="AY171" s="18" t="s">
        <v>195</v>
      </c>
      <c r="BE171" s="144">
        <f>IF(N171="základní",J171,0)</f>
        <v>0</v>
      </c>
      <c r="BF171" s="144">
        <f>IF(N171="snížená",J171,0)</f>
        <v>0</v>
      </c>
      <c r="BG171" s="144">
        <f>IF(N171="zákl. přenesená",J171,0)</f>
        <v>0</v>
      </c>
      <c r="BH171" s="144">
        <f>IF(N171="sníž. přenesená",J171,0)</f>
        <v>0</v>
      </c>
      <c r="BI171" s="144">
        <f>IF(N171="nulová",J171,0)</f>
        <v>0</v>
      </c>
      <c r="BJ171" s="18" t="s">
        <v>76</v>
      </c>
      <c r="BK171" s="144">
        <f>ROUND(I171*H171,2)</f>
        <v>0</v>
      </c>
      <c r="BL171" s="18" t="s">
        <v>11028</v>
      </c>
      <c r="BM171" s="143" t="s">
        <v>11168</v>
      </c>
    </row>
    <row r="172" spans="2:65" s="1" customFormat="1">
      <c r="B172" s="33"/>
      <c r="D172" s="145" t="s">
        <v>204</v>
      </c>
      <c r="F172" s="146" t="s">
        <v>11167</v>
      </c>
      <c r="I172" s="147"/>
      <c r="L172" s="33"/>
      <c r="M172" s="148"/>
      <c r="T172" s="54"/>
      <c r="AT172" s="18" t="s">
        <v>204</v>
      </c>
      <c r="AU172" s="18" t="s">
        <v>76</v>
      </c>
    </row>
    <row r="173" spans="2:65" s="1" customFormat="1" ht="16.5" customHeight="1">
      <c r="B173" s="33"/>
      <c r="C173" s="132" t="s">
        <v>913</v>
      </c>
      <c r="D173" s="132" t="s">
        <v>197</v>
      </c>
      <c r="E173" s="133" t="s">
        <v>11169</v>
      </c>
      <c r="F173" s="134" t="s">
        <v>11170</v>
      </c>
      <c r="G173" s="135" t="s">
        <v>230</v>
      </c>
      <c r="H173" s="136">
        <v>350</v>
      </c>
      <c r="I173" s="137"/>
      <c r="J173" s="138">
        <f>ROUND(I173*H173,2)</f>
        <v>0</v>
      </c>
      <c r="K173" s="134" t="s">
        <v>19</v>
      </c>
      <c r="L173" s="33"/>
      <c r="M173" s="139" t="s">
        <v>19</v>
      </c>
      <c r="N173" s="140" t="s">
        <v>40</v>
      </c>
      <c r="P173" s="141">
        <f>O173*H173</f>
        <v>0</v>
      </c>
      <c r="Q173" s="141">
        <v>0</v>
      </c>
      <c r="R173" s="141">
        <f>Q173*H173</f>
        <v>0</v>
      </c>
      <c r="S173" s="141">
        <v>0</v>
      </c>
      <c r="T173" s="142">
        <f>S173*H173</f>
        <v>0</v>
      </c>
      <c r="AR173" s="143" t="s">
        <v>11028</v>
      </c>
      <c r="AT173" s="143" t="s">
        <v>197</v>
      </c>
      <c r="AU173" s="143" t="s">
        <v>76</v>
      </c>
      <c r="AY173" s="18" t="s">
        <v>195</v>
      </c>
      <c r="BE173" s="144">
        <f>IF(N173="základní",J173,0)</f>
        <v>0</v>
      </c>
      <c r="BF173" s="144">
        <f>IF(N173="snížená",J173,0)</f>
        <v>0</v>
      </c>
      <c r="BG173" s="144">
        <f>IF(N173="zákl. přenesená",J173,0)</f>
        <v>0</v>
      </c>
      <c r="BH173" s="144">
        <f>IF(N173="sníž. přenesená",J173,0)</f>
        <v>0</v>
      </c>
      <c r="BI173" s="144">
        <f>IF(N173="nulová",J173,0)</f>
        <v>0</v>
      </c>
      <c r="BJ173" s="18" t="s">
        <v>76</v>
      </c>
      <c r="BK173" s="144">
        <f>ROUND(I173*H173,2)</f>
        <v>0</v>
      </c>
      <c r="BL173" s="18" t="s">
        <v>11028</v>
      </c>
      <c r="BM173" s="143" t="s">
        <v>11171</v>
      </c>
    </row>
    <row r="174" spans="2:65" s="1" customFormat="1">
      <c r="B174" s="33"/>
      <c r="D174" s="145" t="s">
        <v>204</v>
      </c>
      <c r="F174" s="146" t="s">
        <v>11172</v>
      </c>
      <c r="I174" s="147"/>
      <c r="L174" s="33"/>
      <c r="M174" s="148"/>
      <c r="T174" s="54"/>
      <c r="AT174" s="18" t="s">
        <v>204</v>
      </c>
      <c r="AU174" s="18" t="s">
        <v>76</v>
      </c>
    </row>
    <row r="175" spans="2:65" s="1" customFormat="1" ht="16.5" customHeight="1">
      <c r="B175" s="33"/>
      <c r="C175" s="132" t="s">
        <v>924</v>
      </c>
      <c r="D175" s="132" t="s">
        <v>197</v>
      </c>
      <c r="E175" s="133" t="s">
        <v>11173</v>
      </c>
      <c r="F175" s="134" t="s">
        <v>11174</v>
      </c>
      <c r="G175" s="135" t="s">
        <v>407</v>
      </c>
      <c r="H175" s="136">
        <v>1</v>
      </c>
      <c r="I175" s="137"/>
      <c r="J175" s="138">
        <f>ROUND(I175*H175,2)</f>
        <v>0</v>
      </c>
      <c r="K175" s="134" t="s">
        <v>19</v>
      </c>
      <c r="L175" s="33"/>
      <c r="M175" s="139" t="s">
        <v>19</v>
      </c>
      <c r="N175" s="140" t="s">
        <v>40</v>
      </c>
      <c r="P175" s="141">
        <f>O175*H175</f>
        <v>0</v>
      </c>
      <c r="Q175" s="141">
        <v>0</v>
      </c>
      <c r="R175" s="141">
        <f>Q175*H175</f>
        <v>0</v>
      </c>
      <c r="S175" s="141">
        <v>0</v>
      </c>
      <c r="T175" s="142">
        <f>S175*H175</f>
        <v>0</v>
      </c>
      <c r="AR175" s="143" t="s">
        <v>11028</v>
      </c>
      <c r="AT175" s="143" t="s">
        <v>197</v>
      </c>
      <c r="AU175" s="143" t="s">
        <v>76</v>
      </c>
      <c r="AY175" s="18" t="s">
        <v>195</v>
      </c>
      <c r="BE175" s="144">
        <f>IF(N175="základní",J175,0)</f>
        <v>0</v>
      </c>
      <c r="BF175" s="144">
        <f>IF(N175="snížená",J175,0)</f>
        <v>0</v>
      </c>
      <c r="BG175" s="144">
        <f>IF(N175="zákl. přenesená",J175,0)</f>
        <v>0</v>
      </c>
      <c r="BH175" s="144">
        <f>IF(N175="sníž. přenesená",J175,0)</f>
        <v>0</v>
      </c>
      <c r="BI175" s="144">
        <f>IF(N175="nulová",J175,0)</f>
        <v>0</v>
      </c>
      <c r="BJ175" s="18" t="s">
        <v>76</v>
      </c>
      <c r="BK175" s="144">
        <f>ROUND(I175*H175,2)</f>
        <v>0</v>
      </c>
      <c r="BL175" s="18" t="s">
        <v>11028</v>
      </c>
      <c r="BM175" s="143" t="s">
        <v>11175</v>
      </c>
    </row>
    <row r="176" spans="2:65" s="1" customFormat="1">
      <c r="B176" s="33"/>
      <c r="D176" s="145" t="s">
        <v>204</v>
      </c>
      <c r="F176" s="146" t="s">
        <v>11174</v>
      </c>
      <c r="I176" s="147"/>
      <c r="L176" s="33"/>
      <c r="M176" s="148"/>
      <c r="T176" s="54"/>
      <c r="AT176" s="18" t="s">
        <v>204</v>
      </c>
      <c r="AU176" s="18" t="s">
        <v>76</v>
      </c>
    </row>
    <row r="177" spans="2:65" s="1" customFormat="1" ht="16.5" customHeight="1">
      <c r="B177" s="33"/>
      <c r="C177" s="132" t="s">
        <v>943</v>
      </c>
      <c r="D177" s="132" t="s">
        <v>197</v>
      </c>
      <c r="E177" s="133" t="s">
        <v>11176</v>
      </c>
      <c r="F177" s="134" t="s">
        <v>11177</v>
      </c>
      <c r="G177" s="135" t="s">
        <v>407</v>
      </c>
      <c r="H177" s="136">
        <v>1</v>
      </c>
      <c r="I177" s="137"/>
      <c r="J177" s="138">
        <f>ROUND(I177*H177,2)</f>
        <v>0</v>
      </c>
      <c r="K177" s="134" t="s">
        <v>19</v>
      </c>
      <c r="L177" s="33"/>
      <c r="M177" s="139" t="s">
        <v>19</v>
      </c>
      <c r="N177" s="140" t="s">
        <v>40</v>
      </c>
      <c r="P177" s="141">
        <f>O177*H177</f>
        <v>0</v>
      </c>
      <c r="Q177" s="141">
        <v>0</v>
      </c>
      <c r="R177" s="141">
        <f>Q177*H177</f>
        <v>0</v>
      </c>
      <c r="S177" s="141">
        <v>0</v>
      </c>
      <c r="T177" s="142">
        <f>S177*H177</f>
        <v>0</v>
      </c>
      <c r="AR177" s="143" t="s">
        <v>11028</v>
      </c>
      <c r="AT177" s="143" t="s">
        <v>197</v>
      </c>
      <c r="AU177" s="143" t="s">
        <v>76</v>
      </c>
      <c r="AY177" s="18" t="s">
        <v>195</v>
      </c>
      <c r="BE177" s="144">
        <f>IF(N177="základní",J177,0)</f>
        <v>0</v>
      </c>
      <c r="BF177" s="144">
        <f>IF(N177="snížená",J177,0)</f>
        <v>0</v>
      </c>
      <c r="BG177" s="144">
        <f>IF(N177="zákl. přenesená",J177,0)</f>
        <v>0</v>
      </c>
      <c r="BH177" s="144">
        <f>IF(N177="sníž. přenesená",J177,0)</f>
        <v>0</v>
      </c>
      <c r="BI177" s="144">
        <f>IF(N177="nulová",J177,0)</f>
        <v>0</v>
      </c>
      <c r="BJ177" s="18" t="s">
        <v>76</v>
      </c>
      <c r="BK177" s="144">
        <f>ROUND(I177*H177,2)</f>
        <v>0</v>
      </c>
      <c r="BL177" s="18" t="s">
        <v>11028</v>
      </c>
      <c r="BM177" s="143" t="s">
        <v>11178</v>
      </c>
    </row>
    <row r="178" spans="2:65" s="1" customFormat="1">
      <c r="B178" s="33"/>
      <c r="D178" s="145" t="s">
        <v>204</v>
      </c>
      <c r="F178" s="146" t="s">
        <v>11177</v>
      </c>
      <c r="I178" s="147"/>
      <c r="L178" s="33"/>
      <c r="M178" s="148"/>
      <c r="T178" s="54"/>
      <c r="AT178" s="18" t="s">
        <v>204</v>
      </c>
      <c r="AU178" s="18" t="s">
        <v>76</v>
      </c>
    </row>
    <row r="179" spans="2:65" s="1" customFormat="1" ht="16.5" customHeight="1">
      <c r="B179" s="33"/>
      <c r="C179" s="132" t="s">
        <v>950</v>
      </c>
      <c r="D179" s="132" t="s">
        <v>197</v>
      </c>
      <c r="E179" s="133" t="s">
        <v>11179</v>
      </c>
      <c r="F179" s="134" t="s">
        <v>11180</v>
      </c>
      <c r="G179" s="135" t="s">
        <v>407</v>
      </c>
      <c r="H179" s="136">
        <v>1</v>
      </c>
      <c r="I179" s="137"/>
      <c r="J179" s="138">
        <f>ROUND(I179*H179,2)</f>
        <v>0</v>
      </c>
      <c r="K179" s="134" t="s">
        <v>19</v>
      </c>
      <c r="L179" s="33"/>
      <c r="M179" s="139" t="s">
        <v>19</v>
      </c>
      <c r="N179" s="140" t="s">
        <v>40</v>
      </c>
      <c r="P179" s="141">
        <f>O179*H179</f>
        <v>0</v>
      </c>
      <c r="Q179" s="141">
        <v>0</v>
      </c>
      <c r="R179" s="141">
        <f>Q179*H179</f>
        <v>0</v>
      </c>
      <c r="S179" s="141">
        <v>0</v>
      </c>
      <c r="T179" s="142">
        <f>S179*H179</f>
        <v>0</v>
      </c>
      <c r="AR179" s="143" t="s">
        <v>11028</v>
      </c>
      <c r="AT179" s="143" t="s">
        <v>197</v>
      </c>
      <c r="AU179" s="143" t="s">
        <v>76</v>
      </c>
      <c r="AY179" s="18" t="s">
        <v>195</v>
      </c>
      <c r="BE179" s="144">
        <f>IF(N179="základní",J179,0)</f>
        <v>0</v>
      </c>
      <c r="BF179" s="144">
        <f>IF(N179="snížená",J179,0)</f>
        <v>0</v>
      </c>
      <c r="BG179" s="144">
        <f>IF(N179="zákl. přenesená",J179,0)</f>
        <v>0</v>
      </c>
      <c r="BH179" s="144">
        <f>IF(N179="sníž. přenesená",J179,0)</f>
        <v>0</v>
      </c>
      <c r="BI179" s="144">
        <f>IF(N179="nulová",J179,0)</f>
        <v>0</v>
      </c>
      <c r="BJ179" s="18" t="s">
        <v>76</v>
      </c>
      <c r="BK179" s="144">
        <f>ROUND(I179*H179,2)</f>
        <v>0</v>
      </c>
      <c r="BL179" s="18" t="s">
        <v>11028</v>
      </c>
      <c r="BM179" s="143" t="s">
        <v>11181</v>
      </c>
    </row>
    <row r="180" spans="2:65" s="1" customFormat="1">
      <c r="B180" s="33"/>
      <c r="D180" s="145" t="s">
        <v>204</v>
      </c>
      <c r="F180" s="146" t="s">
        <v>11180</v>
      </c>
      <c r="I180" s="147"/>
      <c r="L180" s="33"/>
      <c r="M180" s="148"/>
      <c r="T180" s="54"/>
      <c r="AT180" s="18" t="s">
        <v>204</v>
      </c>
      <c r="AU180" s="18" t="s">
        <v>76</v>
      </c>
    </row>
    <row r="181" spans="2:65" s="1" customFormat="1" ht="16.5" customHeight="1">
      <c r="B181" s="33"/>
      <c r="C181" s="132" t="s">
        <v>968</v>
      </c>
      <c r="D181" s="132" t="s">
        <v>197</v>
      </c>
      <c r="E181" s="133" t="s">
        <v>11182</v>
      </c>
      <c r="F181" s="134" t="s">
        <v>11183</v>
      </c>
      <c r="G181" s="135" t="s">
        <v>407</v>
      </c>
      <c r="H181" s="136">
        <v>1</v>
      </c>
      <c r="I181" s="137"/>
      <c r="J181" s="138">
        <f>ROUND(I181*H181,2)</f>
        <v>0</v>
      </c>
      <c r="K181" s="134" t="s">
        <v>19</v>
      </c>
      <c r="L181" s="33"/>
      <c r="M181" s="139" t="s">
        <v>19</v>
      </c>
      <c r="N181" s="140" t="s">
        <v>40</v>
      </c>
      <c r="P181" s="141">
        <f>O181*H181</f>
        <v>0</v>
      </c>
      <c r="Q181" s="141">
        <v>0</v>
      </c>
      <c r="R181" s="141">
        <f>Q181*H181</f>
        <v>0</v>
      </c>
      <c r="S181" s="141">
        <v>0</v>
      </c>
      <c r="T181" s="142">
        <f>S181*H181</f>
        <v>0</v>
      </c>
      <c r="AR181" s="143" t="s">
        <v>11028</v>
      </c>
      <c r="AT181" s="143" t="s">
        <v>197</v>
      </c>
      <c r="AU181" s="143" t="s">
        <v>76</v>
      </c>
      <c r="AY181" s="18" t="s">
        <v>195</v>
      </c>
      <c r="BE181" s="144">
        <f>IF(N181="základní",J181,0)</f>
        <v>0</v>
      </c>
      <c r="BF181" s="144">
        <f>IF(N181="snížená",J181,0)</f>
        <v>0</v>
      </c>
      <c r="BG181" s="144">
        <f>IF(N181="zákl. přenesená",J181,0)</f>
        <v>0</v>
      </c>
      <c r="BH181" s="144">
        <f>IF(N181="sníž. přenesená",J181,0)</f>
        <v>0</v>
      </c>
      <c r="BI181" s="144">
        <f>IF(N181="nulová",J181,0)</f>
        <v>0</v>
      </c>
      <c r="BJ181" s="18" t="s">
        <v>76</v>
      </c>
      <c r="BK181" s="144">
        <f>ROUND(I181*H181,2)</f>
        <v>0</v>
      </c>
      <c r="BL181" s="18" t="s">
        <v>11028</v>
      </c>
      <c r="BM181" s="143" t="s">
        <v>11184</v>
      </c>
    </row>
    <row r="182" spans="2:65" s="1" customFormat="1">
      <c r="B182" s="33"/>
      <c r="D182" s="145" t="s">
        <v>204</v>
      </c>
      <c r="F182" s="146" t="s">
        <v>11183</v>
      </c>
      <c r="I182" s="147"/>
      <c r="L182" s="33"/>
      <c r="M182" s="148"/>
      <c r="T182" s="54"/>
      <c r="AT182" s="18" t="s">
        <v>204</v>
      </c>
      <c r="AU182" s="18" t="s">
        <v>76</v>
      </c>
    </row>
    <row r="183" spans="2:65" s="1" customFormat="1" ht="16.5" customHeight="1">
      <c r="B183" s="33"/>
      <c r="C183" s="132" t="s">
        <v>979</v>
      </c>
      <c r="D183" s="132" t="s">
        <v>197</v>
      </c>
      <c r="E183" s="133" t="s">
        <v>11185</v>
      </c>
      <c r="F183" s="134" t="s">
        <v>11186</v>
      </c>
      <c r="G183" s="135" t="s">
        <v>407</v>
      </c>
      <c r="H183" s="136">
        <v>1</v>
      </c>
      <c r="I183" s="137"/>
      <c r="J183" s="138">
        <f>ROUND(I183*H183,2)</f>
        <v>0</v>
      </c>
      <c r="K183" s="134" t="s">
        <v>19</v>
      </c>
      <c r="L183" s="33"/>
      <c r="M183" s="139" t="s">
        <v>19</v>
      </c>
      <c r="N183" s="140" t="s">
        <v>40</v>
      </c>
      <c r="P183" s="141">
        <f>O183*H183</f>
        <v>0</v>
      </c>
      <c r="Q183" s="141">
        <v>0</v>
      </c>
      <c r="R183" s="141">
        <f>Q183*H183</f>
        <v>0</v>
      </c>
      <c r="S183" s="141">
        <v>0</v>
      </c>
      <c r="T183" s="142">
        <f>S183*H183</f>
        <v>0</v>
      </c>
      <c r="AR183" s="143" t="s">
        <v>11028</v>
      </c>
      <c r="AT183" s="143" t="s">
        <v>197</v>
      </c>
      <c r="AU183" s="143" t="s">
        <v>76</v>
      </c>
      <c r="AY183" s="18" t="s">
        <v>195</v>
      </c>
      <c r="BE183" s="144">
        <f>IF(N183="základní",J183,0)</f>
        <v>0</v>
      </c>
      <c r="BF183" s="144">
        <f>IF(N183="snížená",J183,0)</f>
        <v>0</v>
      </c>
      <c r="BG183" s="144">
        <f>IF(N183="zákl. přenesená",J183,0)</f>
        <v>0</v>
      </c>
      <c r="BH183" s="144">
        <f>IF(N183="sníž. přenesená",J183,0)</f>
        <v>0</v>
      </c>
      <c r="BI183" s="144">
        <f>IF(N183="nulová",J183,0)</f>
        <v>0</v>
      </c>
      <c r="BJ183" s="18" t="s">
        <v>76</v>
      </c>
      <c r="BK183" s="144">
        <f>ROUND(I183*H183,2)</f>
        <v>0</v>
      </c>
      <c r="BL183" s="18" t="s">
        <v>11028</v>
      </c>
      <c r="BM183" s="143" t="s">
        <v>11187</v>
      </c>
    </row>
    <row r="184" spans="2:65" s="1" customFormat="1">
      <c r="B184" s="33"/>
      <c r="D184" s="145" t="s">
        <v>204</v>
      </c>
      <c r="F184" s="146" t="s">
        <v>11186</v>
      </c>
      <c r="I184" s="147"/>
      <c r="L184" s="33"/>
      <c r="M184" s="148"/>
      <c r="T184" s="54"/>
      <c r="AT184" s="18" t="s">
        <v>204</v>
      </c>
      <c r="AU184" s="18" t="s">
        <v>76</v>
      </c>
    </row>
    <row r="185" spans="2:65" s="1" customFormat="1" ht="16.5" customHeight="1">
      <c r="B185" s="33"/>
      <c r="C185" s="132" t="s">
        <v>1005</v>
      </c>
      <c r="D185" s="132" t="s">
        <v>197</v>
      </c>
      <c r="E185" s="133" t="s">
        <v>11188</v>
      </c>
      <c r="F185" s="134" t="s">
        <v>11189</v>
      </c>
      <c r="G185" s="135" t="s">
        <v>407</v>
      </c>
      <c r="H185" s="136">
        <v>1</v>
      </c>
      <c r="I185" s="137"/>
      <c r="J185" s="138">
        <f>ROUND(I185*H185,2)</f>
        <v>0</v>
      </c>
      <c r="K185" s="134" t="s">
        <v>19</v>
      </c>
      <c r="L185" s="33"/>
      <c r="M185" s="139" t="s">
        <v>19</v>
      </c>
      <c r="N185" s="140" t="s">
        <v>40</v>
      </c>
      <c r="P185" s="141">
        <f>O185*H185</f>
        <v>0</v>
      </c>
      <c r="Q185" s="141">
        <v>0</v>
      </c>
      <c r="R185" s="141">
        <f>Q185*H185</f>
        <v>0</v>
      </c>
      <c r="S185" s="141">
        <v>0</v>
      </c>
      <c r="T185" s="142">
        <f>S185*H185</f>
        <v>0</v>
      </c>
      <c r="AR185" s="143" t="s">
        <v>11028</v>
      </c>
      <c r="AT185" s="143" t="s">
        <v>197</v>
      </c>
      <c r="AU185" s="143" t="s">
        <v>76</v>
      </c>
      <c r="AY185" s="18" t="s">
        <v>195</v>
      </c>
      <c r="BE185" s="144">
        <f>IF(N185="základní",J185,0)</f>
        <v>0</v>
      </c>
      <c r="BF185" s="144">
        <f>IF(N185="snížená",J185,0)</f>
        <v>0</v>
      </c>
      <c r="BG185" s="144">
        <f>IF(N185="zákl. přenesená",J185,0)</f>
        <v>0</v>
      </c>
      <c r="BH185" s="144">
        <f>IF(N185="sníž. přenesená",J185,0)</f>
        <v>0</v>
      </c>
      <c r="BI185" s="144">
        <f>IF(N185="nulová",J185,0)</f>
        <v>0</v>
      </c>
      <c r="BJ185" s="18" t="s">
        <v>76</v>
      </c>
      <c r="BK185" s="144">
        <f>ROUND(I185*H185,2)</f>
        <v>0</v>
      </c>
      <c r="BL185" s="18" t="s">
        <v>11028</v>
      </c>
      <c r="BM185" s="143" t="s">
        <v>11190</v>
      </c>
    </row>
    <row r="186" spans="2:65" s="1" customFormat="1">
      <c r="B186" s="33"/>
      <c r="D186" s="145" t="s">
        <v>204</v>
      </c>
      <c r="F186" s="146" t="s">
        <v>11189</v>
      </c>
      <c r="I186" s="147"/>
      <c r="L186" s="33"/>
      <c r="M186" s="148"/>
      <c r="T186" s="54"/>
      <c r="AT186" s="18" t="s">
        <v>204</v>
      </c>
      <c r="AU186" s="18" t="s">
        <v>76</v>
      </c>
    </row>
    <row r="187" spans="2:65" s="1" customFormat="1" ht="16.5" customHeight="1">
      <c r="B187" s="33"/>
      <c r="C187" s="132" t="s">
        <v>1013</v>
      </c>
      <c r="D187" s="132" t="s">
        <v>197</v>
      </c>
      <c r="E187" s="133" t="s">
        <v>11191</v>
      </c>
      <c r="F187" s="134" t="s">
        <v>11192</v>
      </c>
      <c r="G187" s="135" t="s">
        <v>407</v>
      </c>
      <c r="H187" s="136">
        <v>1</v>
      </c>
      <c r="I187" s="137"/>
      <c r="J187" s="138">
        <f>ROUND(I187*H187,2)</f>
        <v>0</v>
      </c>
      <c r="K187" s="134" t="s">
        <v>19</v>
      </c>
      <c r="L187" s="33"/>
      <c r="M187" s="139" t="s">
        <v>19</v>
      </c>
      <c r="N187" s="140" t="s">
        <v>40</v>
      </c>
      <c r="P187" s="141">
        <f>O187*H187</f>
        <v>0</v>
      </c>
      <c r="Q187" s="141">
        <v>0</v>
      </c>
      <c r="R187" s="141">
        <f>Q187*H187</f>
        <v>0</v>
      </c>
      <c r="S187" s="141">
        <v>0</v>
      </c>
      <c r="T187" s="142">
        <f>S187*H187</f>
        <v>0</v>
      </c>
      <c r="AR187" s="143" t="s">
        <v>11028</v>
      </c>
      <c r="AT187" s="143" t="s">
        <v>197</v>
      </c>
      <c r="AU187" s="143" t="s">
        <v>76</v>
      </c>
      <c r="AY187" s="18" t="s">
        <v>195</v>
      </c>
      <c r="BE187" s="144">
        <f>IF(N187="základní",J187,0)</f>
        <v>0</v>
      </c>
      <c r="BF187" s="144">
        <f>IF(N187="snížená",J187,0)</f>
        <v>0</v>
      </c>
      <c r="BG187" s="144">
        <f>IF(N187="zákl. přenesená",J187,0)</f>
        <v>0</v>
      </c>
      <c r="BH187" s="144">
        <f>IF(N187="sníž. přenesená",J187,0)</f>
        <v>0</v>
      </c>
      <c r="BI187" s="144">
        <f>IF(N187="nulová",J187,0)</f>
        <v>0</v>
      </c>
      <c r="BJ187" s="18" t="s">
        <v>76</v>
      </c>
      <c r="BK187" s="144">
        <f>ROUND(I187*H187,2)</f>
        <v>0</v>
      </c>
      <c r="BL187" s="18" t="s">
        <v>11028</v>
      </c>
      <c r="BM187" s="143" t="s">
        <v>11193</v>
      </c>
    </row>
    <row r="188" spans="2:65" s="1" customFormat="1">
      <c r="B188" s="33"/>
      <c r="D188" s="145" t="s">
        <v>204</v>
      </c>
      <c r="F188" s="146" t="s">
        <v>11192</v>
      </c>
      <c r="I188" s="147"/>
      <c r="L188" s="33"/>
      <c r="M188" s="148"/>
      <c r="T188" s="54"/>
      <c r="AT188" s="18" t="s">
        <v>204</v>
      </c>
      <c r="AU188" s="18" t="s">
        <v>76</v>
      </c>
    </row>
    <row r="189" spans="2:65" s="1" customFormat="1" ht="16.5" customHeight="1">
      <c r="B189" s="33"/>
      <c r="C189" s="132" t="s">
        <v>1249</v>
      </c>
      <c r="D189" s="132" t="s">
        <v>197</v>
      </c>
      <c r="E189" s="133" t="s">
        <v>11194</v>
      </c>
      <c r="F189" s="134" t="s">
        <v>11195</v>
      </c>
      <c r="G189" s="135" t="s">
        <v>407</v>
      </c>
      <c r="H189" s="136">
        <v>1</v>
      </c>
      <c r="I189" s="137"/>
      <c r="J189" s="138">
        <f>ROUND(I189*H189,2)</f>
        <v>0</v>
      </c>
      <c r="K189" s="134" t="s">
        <v>19</v>
      </c>
      <c r="L189" s="33"/>
      <c r="M189" s="139" t="s">
        <v>19</v>
      </c>
      <c r="N189" s="140" t="s">
        <v>40</v>
      </c>
      <c r="P189" s="141">
        <f>O189*H189</f>
        <v>0</v>
      </c>
      <c r="Q189" s="141">
        <v>0</v>
      </c>
      <c r="R189" s="141">
        <f>Q189*H189</f>
        <v>0</v>
      </c>
      <c r="S189" s="141">
        <v>0</v>
      </c>
      <c r="T189" s="142">
        <f>S189*H189</f>
        <v>0</v>
      </c>
      <c r="AR189" s="143" t="s">
        <v>11028</v>
      </c>
      <c r="AT189" s="143" t="s">
        <v>197</v>
      </c>
      <c r="AU189" s="143" t="s">
        <v>76</v>
      </c>
      <c r="AY189" s="18" t="s">
        <v>195</v>
      </c>
      <c r="BE189" s="144">
        <f>IF(N189="základní",J189,0)</f>
        <v>0</v>
      </c>
      <c r="BF189" s="144">
        <f>IF(N189="snížená",J189,0)</f>
        <v>0</v>
      </c>
      <c r="BG189" s="144">
        <f>IF(N189="zákl. přenesená",J189,0)</f>
        <v>0</v>
      </c>
      <c r="BH189" s="144">
        <f>IF(N189="sníž. přenesená",J189,0)</f>
        <v>0</v>
      </c>
      <c r="BI189" s="144">
        <f>IF(N189="nulová",J189,0)</f>
        <v>0</v>
      </c>
      <c r="BJ189" s="18" t="s">
        <v>76</v>
      </c>
      <c r="BK189" s="144">
        <f>ROUND(I189*H189,2)</f>
        <v>0</v>
      </c>
      <c r="BL189" s="18" t="s">
        <v>11028</v>
      </c>
      <c r="BM189" s="143" t="s">
        <v>11196</v>
      </c>
    </row>
    <row r="190" spans="2:65" s="1" customFormat="1">
      <c r="B190" s="33"/>
      <c r="D190" s="145" t="s">
        <v>204</v>
      </c>
      <c r="F190" s="146" t="s">
        <v>11195</v>
      </c>
      <c r="I190" s="147"/>
      <c r="L190" s="33"/>
      <c r="M190" s="148"/>
      <c r="T190" s="54"/>
      <c r="AT190" s="18" t="s">
        <v>204</v>
      </c>
      <c r="AU190" s="18" t="s">
        <v>76</v>
      </c>
    </row>
    <row r="191" spans="2:65" s="1" customFormat="1" ht="16.5" customHeight="1">
      <c r="B191" s="33"/>
      <c r="C191" s="132" t="s">
        <v>1259</v>
      </c>
      <c r="D191" s="132" t="s">
        <v>197</v>
      </c>
      <c r="E191" s="133" t="s">
        <v>11197</v>
      </c>
      <c r="F191" s="134" t="s">
        <v>11198</v>
      </c>
      <c r="G191" s="135" t="s">
        <v>200</v>
      </c>
      <c r="H191" s="136">
        <v>4.4000000000000004</v>
      </c>
      <c r="I191" s="137"/>
      <c r="J191" s="138">
        <f>ROUND(I191*H191,2)</f>
        <v>0</v>
      </c>
      <c r="K191" s="134" t="s">
        <v>19</v>
      </c>
      <c r="L191" s="33"/>
      <c r="M191" s="139" t="s">
        <v>19</v>
      </c>
      <c r="N191" s="140" t="s">
        <v>40</v>
      </c>
      <c r="P191" s="141">
        <f>O191*H191</f>
        <v>0</v>
      </c>
      <c r="Q191" s="141">
        <v>0</v>
      </c>
      <c r="R191" s="141">
        <f>Q191*H191</f>
        <v>0</v>
      </c>
      <c r="S191" s="141">
        <v>0</v>
      </c>
      <c r="T191" s="142">
        <f>S191*H191</f>
        <v>0</v>
      </c>
      <c r="AR191" s="143" t="s">
        <v>11028</v>
      </c>
      <c r="AT191" s="143" t="s">
        <v>197</v>
      </c>
      <c r="AU191" s="143" t="s">
        <v>76</v>
      </c>
      <c r="AY191" s="18" t="s">
        <v>195</v>
      </c>
      <c r="BE191" s="144">
        <f>IF(N191="základní",J191,0)</f>
        <v>0</v>
      </c>
      <c r="BF191" s="144">
        <f>IF(N191="snížená",J191,0)</f>
        <v>0</v>
      </c>
      <c r="BG191" s="144">
        <f>IF(N191="zákl. přenesená",J191,0)</f>
        <v>0</v>
      </c>
      <c r="BH191" s="144">
        <f>IF(N191="sníž. přenesená",J191,0)</f>
        <v>0</v>
      </c>
      <c r="BI191" s="144">
        <f>IF(N191="nulová",J191,0)</f>
        <v>0</v>
      </c>
      <c r="BJ191" s="18" t="s">
        <v>76</v>
      </c>
      <c r="BK191" s="144">
        <f>ROUND(I191*H191,2)</f>
        <v>0</v>
      </c>
      <c r="BL191" s="18" t="s">
        <v>11028</v>
      </c>
      <c r="BM191" s="143" t="s">
        <v>11199</v>
      </c>
    </row>
    <row r="192" spans="2:65" s="1" customFormat="1">
      <c r="B192" s="33"/>
      <c r="D192" s="145" t="s">
        <v>204</v>
      </c>
      <c r="F192" s="146" t="s">
        <v>11198</v>
      </c>
      <c r="I192" s="147"/>
      <c r="L192" s="33"/>
      <c r="M192" s="148"/>
      <c r="T192" s="54"/>
      <c r="AT192" s="18" t="s">
        <v>204</v>
      </c>
      <c r="AU192" s="18" t="s">
        <v>76</v>
      </c>
    </row>
    <row r="193" spans="2:65" s="1" customFormat="1">
      <c r="B193" s="33"/>
      <c r="D193" s="145" t="s">
        <v>410</v>
      </c>
      <c r="F193" s="178" t="s">
        <v>11200</v>
      </c>
      <c r="I193" s="147"/>
      <c r="L193" s="33"/>
      <c r="M193" s="148"/>
      <c r="T193" s="54"/>
      <c r="AT193" s="18" t="s">
        <v>410</v>
      </c>
      <c r="AU193" s="18" t="s">
        <v>76</v>
      </c>
    </row>
    <row r="194" spans="2:65" s="1" customFormat="1" ht="16.5" customHeight="1">
      <c r="B194" s="33"/>
      <c r="C194" s="132" t="s">
        <v>1280</v>
      </c>
      <c r="D194" s="132" t="s">
        <v>197</v>
      </c>
      <c r="E194" s="133" t="s">
        <v>11201</v>
      </c>
      <c r="F194" s="134" t="s">
        <v>11202</v>
      </c>
      <c r="G194" s="135" t="s">
        <v>407</v>
      </c>
      <c r="H194" s="136">
        <v>1</v>
      </c>
      <c r="I194" s="137"/>
      <c r="J194" s="138">
        <f>ROUND(I194*H194,2)</f>
        <v>0</v>
      </c>
      <c r="K194" s="134" t="s">
        <v>19</v>
      </c>
      <c r="L194" s="33"/>
      <c r="M194" s="139" t="s">
        <v>19</v>
      </c>
      <c r="N194" s="140" t="s">
        <v>40</v>
      </c>
      <c r="P194" s="141">
        <f>O194*H194</f>
        <v>0</v>
      </c>
      <c r="Q194" s="141">
        <v>0</v>
      </c>
      <c r="R194" s="141">
        <f>Q194*H194</f>
        <v>0</v>
      </c>
      <c r="S194" s="141">
        <v>0</v>
      </c>
      <c r="T194" s="142">
        <f>S194*H194</f>
        <v>0</v>
      </c>
      <c r="AR194" s="143" t="s">
        <v>11028</v>
      </c>
      <c r="AT194" s="143" t="s">
        <v>197</v>
      </c>
      <c r="AU194" s="143" t="s">
        <v>76</v>
      </c>
      <c r="AY194" s="18" t="s">
        <v>195</v>
      </c>
      <c r="BE194" s="144">
        <f>IF(N194="základní",J194,0)</f>
        <v>0</v>
      </c>
      <c r="BF194" s="144">
        <f>IF(N194="snížená",J194,0)</f>
        <v>0</v>
      </c>
      <c r="BG194" s="144">
        <f>IF(N194="zákl. přenesená",J194,0)</f>
        <v>0</v>
      </c>
      <c r="BH194" s="144">
        <f>IF(N194="sníž. přenesená",J194,0)</f>
        <v>0</v>
      </c>
      <c r="BI194" s="144">
        <f>IF(N194="nulová",J194,0)</f>
        <v>0</v>
      </c>
      <c r="BJ194" s="18" t="s">
        <v>76</v>
      </c>
      <c r="BK194" s="144">
        <f>ROUND(I194*H194,2)</f>
        <v>0</v>
      </c>
      <c r="BL194" s="18" t="s">
        <v>11028</v>
      </c>
      <c r="BM194" s="143" t="s">
        <v>11203</v>
      </c>
    </row>
    <row r="195" spans="2:65" s="1" customFormat="1">
      <c r="B195" s="33"/>
      <c r="D195" s="145" t="s">
        <v>204</v>
      </c>
      <c r="F195" s="146" t="s">
        <v>11202</v>
      </c>
      <c r="I195" s="147"/>
      <c r="L195" s="33"/>
      <c r="M195" s="148"/>
      <c r="T195" s="54"/>
      <c r="AT195" s="18" t="s">
        <v>204</v>
      </c>
      <c r="AU195" s="18" t="s">
        <v>76</v>
      </c>
    </row>
    <row r="196" spans="2:65" s="1" customFormat="1" ht="16.5" customHeight="1">
      <c r="B196" s="33"/>
      <c r="C196" s="132" t="s">
        <v>1405</v>
      </c>
      <c r="D196" s="132" t="s">
        <v>197</v>
      </c>
      <c r="E196" s="133" t="s">
        <v>11204</v>
      </c>
      <c r="F196" s="134" t="s">
        <v>11205</v>
      </c>
      <c r="G196" s="135" t="s">
        <v>407</v>
      </c>
      <c r="H196" s="136">
        <v>1</v>
      </c>
      <c r="I196" s="137"/>
      <c r="J196" s="138">
        <f>ROUND(I196*H196,2)</f>
        <v>0</v>
      </c>
      <c r="K196" s="134" t="s">
        <v>19</v>
      </c>
      <c r="L196" s="33"/>
      <c r="M196" s="139" t="s">
        <v>19</v>
      </c>
      <c r="N196" s="140" t="s">
        <v>40</v>
      </c>
      <c r="P196" s="141">
        <f>O196*H196</f>
        <v>0</v>
      </c>
      <c r="Q196" s="141">
        <v>0</v>
      </c>
      <c r="R196" s="141">
        <f>Q196*H196</f>
        <v>0</v>
      </c>
      <c r="S196" s="141">
        <v>0</v>
      </c>
      <c r="T196" s="142">
        <f>S196*H196</f>
        <v>0</v>
      </c>
      <c r="AR196" s="143" t="s">
        <v>11028</v>
      </c>
      <c r="AT196" s="143" t="s">
        <v>197</v>
      </c>
      <c r="AU196" s="143" t="s">
        <v>76</v>
      </c>
      <c r="AY196" s="18" t="s">
        <v>195</v>
      </c>
      <c r="BE196" s="144">
        <f>IF(N196="základní",J196,0)</f>
        <v>0</v>
      </c>
      <c r="BF196" s="144">
        <f>IF(N196="snížená",J196,0)</f>
        <v>0</v>
      </c>
      <c r="BG196" s="144">
        <f>IF(N196="zákl. přenesená",J196,0)</f>
        <v>0</v>
      </c>
      <c r="BH196" s="144">
        <f>IF(N196="sníž. přenesená",J196,0)</f>
        <v>0</v>
      </c>
      <c r="BI196" s="144">
        <f>IF(N196="nulová",J196,0)</f>
        <v>0</v>
      </c>
      <c r="BJ196" s="18" t="s">
        <v>76</v>
      </c>
      <c r="BK196" s="144">
        <f>ROUND(I196*H196,2)</f>
        <v>0</v>
      </c>
      <c r="BL196" s="18" t="s">
        <v>11028</v>
      </c>
      <c r="BM196" s="143" t="s">
        <v>11206</v>
      </c>
    </row>
    <row r="197" spans="2:65" s="1" customFormat="1">
      <c r="B197" s="33"/>
      <c r="D197" s="145" t="s">
        <v>204</v>
      </c>
      <c r="F197" s="146" t="s">
        <v>11205</v>
      </c>
      <c r="I197" s="147"/>
      <c r="L197" s="33"/>
      <c r="M197" s="148"/>
      <c r="T197" s="54"/>
      <c r="AT197" s="18" t="s">
        <v>204</v>
      </c>
      <c r="AU197" s="18" t="s">
        <v>76</v>
      </c>
    </row>
    <row r="198" spans="2:65" s="1" customFormat="1" ht="16.5" customHeight="1">
      <c r="B198" s="33"/>
      <c r="C198" s="132" t="s">
        <v>1416</v>
      </c>
      <c r="D198" s="132" t="s">
        <v>197</v>
      </c>
      <c r="E198" s="133" t="s">
        <v>11207</v>
      </c>
      <c r="F198" s="134" t="s">
        <v>11208</v>
      </c>
      <c r="G198" s="135" t="s">
        <v>407</v>
      </c>
      <c r="H198" s="136">
        <v>1</v>
      </c>
      <c r="I198" s="137"/>
      <c r="J198" s="138">
        <f>ROUND(I198*H198,2)</f>
        <v>0</v>
      </c>
      <c r="K198" s="134" t="s">
        <v>19</v>
      </c>
      <c r="L198" s="33"/>
      <c r="M198" s="139" t="s">
        <v>19</v>
      </c>
      <c r="N198" s="140" t="s">
        <v>40</v>
      </c>
      <c r="P198" s="141">
        <f>O198*H198</f>
        <v>0</v>
      </c>
      <c r="Q198" s="141">
        <v>0</v>
      </c>
      <c r="R198" s="141">
        <f>Q198*H198</f>
        <v>0</v>
      </c>
      <c r="S198" s="141">
        <v>0</v>
      </c>
      <c r="T198" s="142">
        <f>S198*H198</f>
        <v>0</v>
      </c>
      <c r="AR198" s="143" t="s">
        <v>11028</v>
      </c>
      <c r="AT198" s="143" t="s">
        <v>197</v>
      </c>
      <c r="AU198" s="143" t="s">
        <v>76</v>
      </c>
      <c r="AY198" s="18" t="s">
        <v>195</v>
      </c>
      <c r="BE198" s="144">
        <f>IF(N198="základní",J198,0)</f>
        <v>0</v>
      </c>
      <c r="BF198" s="144">
        <f>IF(N198="snížená",J198,0)</f>
        <v>0</v>
      </c>
      <c r="BG198" s="144">
        <f>IF(N198="zákl. přenesená",J198,0)</f>
        <v>0</v>
      </c>
      <c r="BH198" s="144">
        <f>IF(N198="sníž. přenesená",J198,0)</f>
        <v>0</v>
      </c>
      <c r="BI198" s="144">
        <f>IF(N198="nulová",J198,0)</f>
        <v>0</v>
      </c>
      <c r="BJ198" s="18" t="s">
        <v>76</v>
      </c>
      <c r="BK198" s="144">
        <f>ROUND(I198*H198,2)</f>
        <v>0</v>
      </c>
      <c r="BL198" s="18" t="s">
        <v>11028</v>
      </c>
      <c r="BM198" s="143" t="s">
        <v>11209</v>
      </c>
    </row>
    <row r="199" spans="2:65" s="1" customFormat="1">
      <c r="B199" s="33"/>
      <c r="D199" s="145" t="s">
        <v>204</v>
      </c>
      <c r="F199" s="146" t="s">
        <v>11210</v>
      </c>
      <c r="I199" s="147"/>
      <c r="L199" s="33"/>
      <c r="M199" s="148"/>
      <c r="T199" s="54"/>
      <c r="AT199" s="18" t="s">
        <v>204</v>
      </c>
      <c r="AU199" s="18" t="s">
        <v>76</v>
      </c>
    </row>
    <row r="200" spans="2:65" s="1" customFormat="1" ht="16.5" customHeight="1">
      <c r="B200" s="33"/>
      <c r="C200" s="132" t="s">
        <v>1423</v>
      </c>
      <c r="D200" s="132" t="s">
        <v>197</v>
      </c>
      <c r="E200" s="133" t="s">
        <v>11211</v>
      </c>
      <c r="F200" s="134" t="s">
        <v>11212</v>
      </c>
      <c r="G200" s="135" t="s">
        <v>407</v>
      </c>
      <c r="H200" s="136">
        <v>1</v>
      </c>
      <c r="I200" s="137"/>
      <c r="J200" s="138">
        <f>ROUND(I200*H200,2)</f>
        <v>0</v>
      </c>
      <c r="K200" s="134" t="s">
        <v>19</v>
      </c>
      <c r="L200" s="33"/>
      <c r="M200" s="139" t="s">
        <v>19</v>
      </c>
      <c r="N200" s="140" t="s">
        <v>40</v>
      </c>
      <c r="P200" s="141">
        <f>O200*H200</f>
        <v>0</v>
      </c>
      <c r="Q200" s="141">
        <v>0</v>
      </c>
      <c r="R200" s="141">
        <f>Q200*H200</f>
        <v>0</v>
      </c>
      <c r="S200" s="141">
        <v>0</v>
      </c>
      <c r="T200" s="142">
        <f>S200*H200</f>
        <v>0</v>
      </c>
      <c r="AR200" s="143" t="s">
        <v>11028</v>
      </c>
      <c r="AT200" s="143" t="s">
        <v>197</v>
      </c>
      <c r="AU200" s="143" t="s">
        <v>76</v>
      </c>
      <c r="AY200" s="18" t="s">
        <v>195</v>
      </c>
      <c r="BE200" s="144">
        <f>IF(N200="základní",J200,0)</f>
        <v>0</v>
      </c>
      <c r="BF200" s="144">
        <f>IF(N200="snížená",J200,0)</f>
        <v>0</v>
      </c>
      <c r="BG200" s="144">
        <f>IF(N200="zákl. přenesená",J200,0)</f>
        <v>0</v>
      </c>
      <c r="BH200" s="144">
        <f>IF(N200="sníž. přenesená",J200,0)</f>
        <v>0</v>
      </c>
      <c r="BI200" s="144">
        <f>IF(N200="nulová",J200,0)</f>
        <v>0</v>
      </c>
      <c r="BJ200" s="18" t="s">
        <v>76</v>
      </c>
      <c r="BK200" s="144">
        <f>ROUND(I200*H200,2)</f>
        <v>0</v>
      </c>
      <c r="BL200" s="18" t="s">
        <v>11028</v>
      </c>
      <c r="BM200" s="143" t="s">
        <v>11213</v>
      </c>
    </row>
    <row r="201" spans="2:65" s="1" customFormat="1">
      <c r="B201" s="33"/>
      <c r="D201" s="145" t="s">
        <v>204</v>
      </c>
      <c r="F201" s="146" t="s">
        <v>11214</v>
      </c>
      <c r="I201" s="147"/>
      <c r="L201" s="33"/>
      <c r="M201" s="148"/>
      <c r="T201" s="54"/>
      <c r="AT201" s="18" t="s">
        <v>204</v>
      </c>
      <c r="AU201" s="18" t="s">
        <v>76</v>
      </c>
    </row>
    <row r="202" spans="2:65" s="1" customFormat="1">
      <c r="B202" s="33"/>
      <c r="D202" s="145" t="s">
        <v>410</v>
      </c>
      <c r="F202" s="178" t="s">
        <v>11215</v>
      </c>
      <c r="I202" s="147"/>
      <c r="L202" s="33"/>
      <c r="M202" s="148"/>
      <c r="T202" s="54"/>
      <c r="AT202" s="18" t="s">
        <v>410</v>
      </c>
      <c r="AU202" s="18" t="s">
        <v>76</v>
      </c>
    </row>
    <row r="203" spans="2:65" s="11" customFormat="1" ht="25.9" customHeight="1">
      <c r="B203" s="120"/>
      <c r="D203" s="121" t="s">
        <v>68</v>
      </c>
      <c r="E203" s="122" t="s">
        <v>11216</v>
      </c>
      <c r="F203" s="122" t="s">
        <v>11217</v>
      </c>
      <c r="I203" s="123"/>
      <c r="J203" s="124">
        <f>BK203</f>
        <v>0</v>
      </c>
      <c r="L203" s="120"/>
      <c r="M203" s="125"/>
      <c r="P203" s="126">
        <f>SUM(P204:P223)</f>
        <v>0</v>
      </c>
      <c r="R203" s="126">
        <f>SUM(R204:R223)</f>
        <v>0</v>
      </c>
      <c r="T203" s="127">
        <f>SUM(T204:T223)</f>
        <v>0</v>
      </c>
      <c r="AR203" s="121" t="s">
        <v>76</v>
      </c>
      <c r="AT203" s="128" t="s">
        <v>68</v>
      </c>
      <c r="AU203" s="128" t="s">
        <v>69</v>
      </c>
      <c r="AY203" s="121" t="s">
        <v>195</v>
      </c>
      <c r="BK203" s="129">
        <f>SUM(BK204:BK223)</f>
        <v>0</v>
      </c>
    </row>
    <row r="204" spans="2:65" s="1" customFormat="1" ht="16.5" customHeight="1">
      <c r="B204" s="33"/>
      <c r="C204" s="132" t="s">
        <v>1433</v>
      </c>
      <c r="D204" s="132" t="s">
        <v>197</v>
      </c>
      <c r="E204" s="133" t="s">
        <v>11218</v>
      </c>
      <c r="F204" s="134" t="s">
        <v>11219</v>
      </c>
      <c r="G204" s="135" t="s">
        <v>407</v>
      </c>
      <c r="H204" s="136">
        <v>1</v>
      </c>
      <c r="I204" s="137"/>
      <c r="J204" s="138">
        <f>ROUND(I204*H204,2)</f>
        <v>0</v>
      </c>
      <c r="K204" s="134" t="s">
        <v>19</v>
      </c>
      <c r="L204" s="33"/>
      <c r="M204" s="139" t="s">
        <v>19</v>
      </c>
      <c r="N204" s="140" t="s">
        <v>40</v>
      </c>
      <c r="P204" s="141">
        <f>O204*H204</f>
        <v>0</v>
      </c>
      <c r="Q204" s="141">
        <v>0</v>
      </c>
      <c r="R204" s="141">
        <f>Q204*H204</f>
        <v>0</v>
      </c>
      <c r="S204" s="141">
        <v>0</v>
      </c>
      <c r="T204" s="142">
        <f>S204*H204</f>
        <v>0</v>
      </c>
      <c r="AR204" s="143" t="s">
        <v>11028</v>
      </c>
      <c r="AT204" s="143" t="s">
        <v>197</v>
      </c>
      <c r="AU204" s="143" t="s">
        <v>76</v>
      </c>
      <c r="AY204" s="18" t="s">
        <v>195</v>
      </c>
      <c r="BE204" s="144">
        <f>IF(N204="základní",J204,0)</f>
        <v>0</v>
      </c>
      <c r="BF204" s="144">
        <f>IF(N204="snížená",J204,0)</f>
        <v>0</v>
      </c>
      <c r="BG204" s="144">
        <f>IF(N204="zákl. přenesená",J204,0)</f>
        <v>0</v>
      </c>
      <c r="BH204" s="144">
        <f>IF(N204="sníž. přenesená",J204,0)</f>
        <v>0</v>
      </c>
      <c r="BI204" s="144">
        <f>IF(N204="nulová",J204,0)</f>
        <v>0</v>
      </c>
      <c r="BJ204" s="18" t="s">
        <v>76</v>
      </c>
      <c r="BK204" s="144">
        <f>ROUND(I204*H204,2)</f>
        <v>0</v>
      </c>
      <c r="BL204" s="18" t="s">
        <v>11028</v>
      </c>
      <c r="BM204" s="143" t="s">
        <v>11220</v>
      </c>
    </row>
    <row r="205" spans="2:65" s="1" customFormat="1">
      <c r="B205" s="33"/>
      <c r="D205" s="145" t="s">
        <v>204</v>
      </c>
      <c r="F205" s="146" t="s">
        <v>11221</v>
      </c>
      <c r="I205" s="147"/>
      <c r="L205" s="33"/>
      <c r="M205" s="148"/>
      <c r="T205" s="54"/>
      <c r="AT205" s="18" t="s">
        <v>204</v>
      </c>
      <c r="AU205" s="18" t="s">
        <v>76</v>
      </c>
    </row>
    <row r="206" spans="2:65" s="1" customFormat="1" ht="16.5" customHeight="1">
      <c r="B206" s="33"/>
      <c r="C206" s="132" t="s">
        <v>1442</v>
      </c>
      <c r="D206" s="132" t="s">
        <v>197</v>
      </c>
      <c r="E206" s="133" t="s">
        <v>11222</v>
      </c>
      <c r="F206" s="134" t="s">
        <v>11223</v>
      </c>
      <c r="G206" s="135" t="s">
        <v>407</v>
      </c>
      <c r="H206" s="136">
        <v>1</v>
      </c>
      <c r="I206" s="137"/>
      <c r="J206" s="138">
        <f>ROUND(I206*H206,2)</f>
        <v>0</v>
      </c>
      <c r="K206" s="134" t="s">
        <v>19</v>
      </c>
      <c r="L206" s="33"/>
      <c r="M206" s="139" t="s">
        <v>19</v>
      </c>
      <c r="N206" s="140" t="s">
        <v>40</v>
      </c>
      <c r="P206" s="141">
        <f>O206*H206</f>
        <v>0</v>
      </c>
      <c r="Q206" s="141">
        <v>0</v>
      </c>
      <c r="R206" s="141">
        <f>Q206*H206</f>
        <v>0</v>
      </c>
      <c r="S206" s="141">
        <v>0</v>
      </c>
      <c r="T206" s="142">
        <f>S206*H206</f>
        <v>0</v>
      </c>
      <c r="AR206" s="143" t="s">
        <v>11028</v>
      </c>
      <c r="AT206" s="143" t="s">
        <v>197</v>
      </c>
      <c r="AU206" s="143" t="s">
        <v>76</v>
      </c>
      <c r="AY206" s="18" t="s">
        <v>195</v>
      </c>
      <c r="BE206" s="144">
        <f>IF(N206="základní",J206,0)</f>
        <v>0</v>
      </c>
      <c r="BF206" s="144">
        <f>IF(N206="snížená",J206,0)</f>
        <v>0</v>
      </c>
      <c r="BG206" s="144">
        <f>IF(N206="zákl. přenesená",J206,0)</f>
        <v>0</v>
      </c>
      <c r="BH206" s="144">
        <f>IF(N206="sníž. přenesená",J206,0)</f>
        <v>0</v>
      </c>
      <c r="BI206" s="144">
        <f>IF(N206="nulová",J206,0)</f>
        <v>0</v>
      </c>
      <c r="BJ206" s="18" t="s">
        <v>76</v>
      </c>
      <c r="BK206" s="144">
        <f>ROUND(I206*H206,2)</f>
        <v>0</v>
      </c>
      <c r="BL206" s="18" t="s">
        <v>11028</v>
      </c>
      <c r="BM206" s="143" t="s">
        <v>11224</v>
      </c>
    </row>
    <row r="207" spans="2:65" s="1" customFormat="1">
      <c r="B207" s="33"/>
      <c r="D207" s="145" t="s">
        <v>204</v>
      </c>
      <c r="F207" s="146" t="s">
        <v>11225</v>
      </c>
      <c r="I207" s="147"/>
      <c r="L207" s="33"/>
      <c r="M207" s="148"/>
      <c r="T207" s="54"/>
      <c r="AT207" s="18" t="s">
        <v>204</v>
      </c>
      <c r="AU207" s="18" t="s">
        <v>76</v>
      </c>
    </row>
    <row r="208" spans="2:65" s="1" customFormat="1" ht="16.5" customHeight="1">
      <c r="B208" s="33"/>
      <c r="C208" s="132" t="s">
        <v>1450</v>
      </c>
      <c r="D208" s="132" t="s">
        <v>197</v>
      </c>
      <c r="E208" s="133" t="s">
        <v>11226</v>
      </c>
      <c r="F208" s="134" t="s">
        <v>11227</v>
      </c>
      <c r="G208" s="135" t="s">
        <v>407</v>
      </c>
      <c r="H208" s="136">
        <v>1</v>
      </c>
      <c r="I208" s="137"/>
      <c r="J208" s="138">
        <f>ROUND(I208*H208,2)</f>
        <v>0</v>
      </c>
      <c r="K208" s="134" t="s">
        <v>19</v>
      </c>
      <c r="L208" s="33"/>
      <c r="M208" s="139" t="s">
        <v>19</v>
      </c>
      <c r="N208" s="140" t="s">
        <v>40</v>
      </c>
      <c r="P208" s="141">
        <f>O208*H208</f>
        <v>0</v>
      </c>
      <c r="Q208" s="141">
        <v>0</v>
      </c>
      <c r="R208" s="141">
        <f>Q208*H208</f>
        <v>0</v>
      </c>
      <c r="S208" s="141">
        <v>0</v>
      </c>
      <c r="T208" s="142">
        <f>S208*H208</f>
        <v>0</v>
      </c>
      <c r="AR208" s="143" t="s">
        <v>11028</v>
      </c>
      <c r="AT208" s="143" t="s">
        <v>197</v>
      </c>
      <c r="AU208" s="143" t="s">
        <v>76</v>
      </c>
      <c r="AY208" s="18" t="s">
        <v>195</v>
      </c>
      <c r="BE208" s="144">
        <f>IF(N208="základní",J208,0)</f>
        <v>0</v>
      </c>
      <c r="BF208" s="144">
        <f>IF(N208="snížená",J208,0)</f>
        <v>0</v>
      </c>
      <c r="BG208" s="144">
        <f>IF(N208="zákl. přenesená",J208,0)</f>
        <v>0</v>
      </c>
      <c r="BH208" s="144">
        <f>IF(N208="sníž. přenesená",J208,0)</f>
        <v>0</v>
      </c>
      <c r="BI208" s="144">
        <f>IF(N208="nulová",J208,0)</f>
        <v>0</v>
      </c>
      <c r="BJ208" s="18" t="s">
        <v>76</v>
      </c>
      <c r="BK208" s="144">
        <f>ROUND(I208*H208,2)</f>
        <v>0</v>
      </c>
      <c r="BL208" s="18" t="s">
        <v>11028</v>
      </c>
      <c r="BM208" s="143" t="s">
        <v>11228</v>
      </c>
    </row>
    <row r="209" spans="2:65" s="1" customFormat="1">
      <c r="B209" s="33"/>
      <c r="D209" s="145" t="s">
        <v>204</v>
      </c>
      <c r="F209" s="146" t="s">
        <v>11229</v>
      </c>
      <c r="I209" s="147"/>
      <c r="L209" s="33"/>
      <c r="M209" s="148"/>
      <c r="T209" s="54"/>
      <c r="AT209" s="18" t="s">
        <v>204</v>
      </c>
      <c r="AU209" s="18" t="s">
        <v>76</v>
      </c>
    </row>
    <row r="210" spans="2:65" s="1" customFormat="1" ht="16.5" customHeight="1">
      <c r="B210" s="33"/>
      <c r="C210" s="132" t="s">
        <v>1468</v>
      </c>
      <c r="D210" s="132" t="s">
        <v>197</v>
      </c>
      <c r="E210" s="133" t="s">
        <v>11230</v>
      </c>
      <c r="F210" s="134" t="s">
        <v>11231</v>
      </c>
      <c r="G210" s="135" t="s">
        <v>407</v>
      </c>
      <c r="H210" s="136">
        <v>1</v>
      </c>
      <c r="I210" s="137"/>
      <c r="J210" s="138">
        <f>ROUND(I210*H210,2)</f>
        <v>0</v>
      </c>
      <c r="K210" s="134" t="s">
        <v>19</v>
      </c>
      <c r="L210" s="33"/>
      <c r="M210" s="139" t="s">
        <v>19</v>
      </c>
      <c r="N210" s="140" t="s">
        <v>40</v>
      </c>
      <c r="P210" s="141">
        <f>O210*H210</f>
        <v>0</v>
      </c>
      <c r="Q210" s="141">
        <v>0</v>
      </c>
      <c r="R210" s="141">
        <f>Q210*H210</f>
        <v>0</v>
      </c>
      <c r="S210" s="141">
        <v>0</v>
      </c>
      <c r="T210" s="142">
        <f>S210*H210</f>
        <v>0</v>
      </c>
      <c r="AR210" s="143" t="s">
        <v>11028</v>
      </c>
      <c r="AT210" s="143" t="s">
        <v>197</v>
      </c>
      <c r="AU210" s="143" t="s">
        <v>76</v>
      </c>
      <c r="AY210" s="18" t="s">
        <v>195</v>
      </c>
      <c r="BE210" s="144">
        <f>IF(N210="základní",J210,0)</f>
        <v>0</v>
      </c>
      <c r="BF210" s="144">
        <f>IF(N210="snížená",J210,0)</f>
        <v>0</v>
      </c>
      <c r="BG210" s="144">
        <f>IF(N210="zákl. přenesená",J210,0)</f>
        <v>0</v>
      </c>
      <c r="BH210" s="144">
        <f>IF(N210="sníž. přenesená",J210,0)</f>
        <v>0</v>
      </c>
      <c r="BI210" s="144">
        <f>IF(N210="nulová",J210,0)</f>
        <v>0</v>
      </c>
      <c r="BJ210" s="18" t="s">
        <v>76</v>
      </c>
      <c r="BK210" s="144">
        <f>ROUND(I210*H210,2)</f>
        <v>0</v>
      </c>
      <c r="BL210" s="18" t="s">
        <v>11028</v>
      </c>
      <c r="BM210" s="143" t="s">
        <v>11232</v>
      </c>
    </row>
    <row r="211" spans="2:65" s="1" customFormat="1">
      <c r="B211" s="33"/>
      <c r="D211" s="145" t="s">
        <v>204</v>
      </c>
      <c r="F211" s="146" t="s">
        <v>11233</v>
      </c>
      <c r="I211" s="147"/>
      <c r="L211" s="33"/>
      <c r="M211" s="148"/>
      <c r="T211" s="54"/>
      <c r="AT211" s="18" t="s">
        <v>204</v>
      </c>
      <c r="AU211" s="18" t="s">
        <v>76</v>
      </c>
    </row>
    <row r="212" spans="2:65" s="1" customFormat="1" ht="16.5" customHeight="1">
      <c r="B212" s="33"/>
      <c r="C212" s="132" t="s">
        <v>1479</v>
      </c>
      <c r="D212" s="132" t="s">
        <v>197</v>
      </c>
      <c r="E212" s="133" t="s">
        <v>11234</v>
      </c>
      <c r="F212" s="134" t="s">
        <v>11235</v>
      </c>
      <c r="G212" s="135" t="s">
        <v>407</v>
      </c>
      <c r="H212" s="136">
        <v>1</v>
      </c>
      <c r="I212" s="137"/>
      <c r="J212" s="138">
        <f>ROUND(I212*H212,2)</f>
        <v>0</v>
      </c>
      <c r="K212" s="134" t="s">
        <v>19</v>
      </c>
      <c r="L212" s="33"/>
      <c r="M212" s="139" t="s">
        <v>19</v>
      </c>
      <c r="N212" s="140" t="s">
        <v>40</v>
      </c>
      <c r="P212" s="141">
        <f>O212*H212</f>
        <v>0</v>
      </c>
      <c r="Q212" s="141">
        <v>0</v>
      </c>
      <c r="R212" s="141">
        <f>Q212*H212</f>
        <v>0</v>
      </c>
      <c r="S212" s="141">
        <v>0</v>
      </c>
      <c r="T212" s="142">
        <f>S212*H212</f>
        <v>0</v>
      </c>
      <c r="AR212" s="143" t="s">
        <v>11028</v>
      </c>
      <c r="AT212" s="143" t="s">
        <v>197</v>
      </c>
      <c r="AU212" s="143" t="s">
        <v>76</v>
      </c>
      <c r="AY212" s="18" t="s">
        <v>195</v>
      </c>
      <c r="BE212" s="144">
        <f>IF(N212="základní",J212,0)</f>
        <v>0</v>
      </c>
      <c r="BF212" s="144">
        <f>IF(N212="snížená",J212,0)</f>
        <v>0</v>
      </c>
      <c r="BG212" s="144">
        <f>IF(N212="zákl. přenesená",J212,0)</f>
        <v>0</v>
      </c>
      <c r="BH212" s="144">
        <f>IF(N212="sníž. přenesená",J212,0)</f>
        <v>0</v>
      </c>
      <c r="BI212" s="144">
        <f>IF(N212="nulová",J212,0)</f>
        <v>0</v>
      </c>
      <c r="BJ212" s="18" t="s">
        <v>76</v>
      </c>
      <c r="BK212" s="144">
        <f>ROUND(I212*H212,2)</f>
        <v>0</v>
      </c>
      <c r="BL212" s="18" t="s">
        <v>11028</v>
      </c>
      <c r="BM212" s="143" t="s">
        <v>11236</v>
      </c>
    </row>
    <row r="213" spans="2:65" s="1" customFormat="1">
      <c r="B213" s="33"/>
      <c r="D213" s="145" t="s">
        <v>204</v>
      </c>
      <c r="F213" s="146" t="s">
        <v>11237</v>
      </c>
      <c r="I213" s="147"/>
      <c r="L213" s="33"/>
      <c r="M213" s="148"/>
      <c r="T213" s="54"/>
      <c r="AT213" s="18" t="s">
        <v>204</v>
      </c>
      <c r="AU213" s="18" t="s">
        <v>76</v>
      </c>
    </row>
    <row r="214" spans="2:65" s="1" customFormat="1" ht="21.75" customHeight="1">
      <c r="B214" s="33"/>
      <c r="C214" s="132" t="s">
        <v>1489</v>
      </c>
      <c r="D214" s="132" t="s">
        <v>197</v>
      </c>
      <c r="E214" s="133" t="s">
        <v>11238</v>
      </c>
      <c r="F214" s="134" t="s">
        <v>11239</v>
      </c>
      <c r="G214" s="135" t="s">
        <v>230</v>
      </c>
      <c r="H214" s="136">
        <v>160</v>
      </c>
      <c r="I214" s="137"/>
      <c r="J214" s="138">
        <f>ROUND(I214*H214,2)</f>
        <v>0</v>
      </c>
      <c r="K214" s="134" t="s">
        <v>19</v>
      </c>
      <c r="L214" s="33"/>
      <c r="M214" s="139" t="s">
        <v>19</v>
      </c>
      <c r="N214" s="140" t="s">
        <v>40</v>
      </c>
      <c r="P214" s="141">
        <f>O214*H214</f>
        <v>0</v>
      </c>
      <c r="Q214" s="141">
        <v>0</v>
      </c>
      <c r="R214" s="141">
        <f>Q214*H214</f>
        <v>0</v>
      </c>
      <c r="S214" s="141">
        <v>0</v>
      </c>
      <c r="T214" s="142">
        <f>S214*H214</f>
        <v>0</v>
      </c>
      <c r="AR214" s="143" t="s">
        <v>11028</v>
      </c>
      <c r="AT214" s="143" t="s">
        <v>197</v>
      </c>
      <c r="AU214" s="143" t="s">
        <v>76</v>
      </c>
      <c r="AY214" s="18" t="s">
        <v>195</v>
      </c>
      <c r="BE214" s="144">
        <f>IF(N214="základní",J214,0)</f>
        <v>0</v>
      </c>
      <c r="BF214" s="144">
        <f>IF(N214="snížená",J214,0)</f>
        <v>0</v>
      </c>
      <c r="BG214" s="144">
        <f>IF(N214="zákl. přenesená",J214,0)</f>
        <v>0</v>
      </c>
      <c r="BH214" s="144">
        <f>IF(N214="sníž. přenesená",J214,0)</f>
        <v>0</v>
      </c>
      <c r="BI214" s="144">
        <f>IF(N214="nulová",J214,0)</f>
        <v>0</v>
      </c>
      <c r="BJ214" s="18" t="s">
        <v>76</v>
      </c>
      <c r="BK214" s="144">
        <f>ROUND(I214*H214,2)</f>
        <v>0</v>
      </c>
      <c r="BL214" s="18" t="s">
        <v>11028</v>
      </c>
      <c r="BM214" s="143" t="s">
        <v>11240</v>
      </c>
    </row>
    <row r="215" spans="2:65" s="1" customFormat="1">
      <c r="B215" s="33"/>
      <c r="D215" s="145" t="s">
        <v>204</v>
      </c>
      <c r="F215" s="146" t="s">
        <v>11239</v>
      </c>
      <c r="I215" s="147"/>
      <c r="L215" s="33"/>
      <c r="M215" s="148"/>
      <c r="T215" s="54"/>
      <c r="AT215" s="18" t="s">
        <v>204</v>
      </c>
      <c r="AU215" s="18" t="s">
        <v>76</v>
      </c>
    </row>
    <row r="216" spans="2:65" s="1" customFormat="1" ht="16.5" customHeight="1">
      <c r="B216" s="33"/>
      <c r="C216" s="132" t="s">
        <v>1497</v>
      </c>
      <c r="D216" s="132" t="s">
        <v>197</v>
      </c>
      <c r="E216" s="133" t="s">
        <v>11241</v>
      </c>
      <c r="F216" s="134" t="s">
        <v>11242</v>
      </c>
      <c r="G216" s="135" t="s">
        <v>11243</v>
      </c>
      <c r="H216" s="136">
        <v>20</v>
      </c>
      <c r="I216" s="137"/>
      <c r="J216" s="138">
        <f>ROUND(I216*H216,2)</f>
        <v>0</v>
      </c>
      <c r="K216" s="134" t="s">
        <v>19</v>
      </c>
      <c r="L216" s="33"/>
      <c r="M216" s="139" t="s">
        <v>19</v>
      </c>
      <c r="N216" s="140" t="s">
        <v>40</v>
      </c>
      <c r="P216" s="141">
        <f>O216*H216</f>
        <v>0</v>
      </c>
      <c r="Q216" s="141">
        <v>0</v>
      </c>
      <c r="R216" s="141">
        <f>Q216*H216</f>
        <v>0</v>
      </c>
      <c r="S216" s="141">
        <v>0</v>
      </c>
      <c r="T216" s="142">
        <f>S216*H216</f>
        <v>0</v>
      </c>
      <c r="AR216" s="143" t="s">
        <v>11028</v>
      </c>
      <c r="AT216" s="143" t="s">
        <v>197</v>
      </c>
      <c r="AU216" s="143" t="s">
        <v>76</v>
      </c>
      <c r="AY216" s="18" t="s">
        <v>195</v>
      </c>
      <c r="BE216" s="144">
        <f>IF(N216="základní",J216,0)</f>
        <v>0</v>
      </c>
      <c r="BF216" s="144">
        <f>IF(N216="snížená",J216,0)</f>
        <v>0</v>
      </c>
      <c r="BG216" s="144">
        <f>IF(N216="zákl. přenesená",J216,0)</f>
        <v>0</v>
      </c>
      <c r="BH216" s="144">
        <f>IF(N216="sníž. přenesená",J216,0)</f>
        <v>0</v>
      </c>
      <c r="BI216" s="144">
        <f>IF(N216="nulová",J216,0)</f>
        <v>0</v>
      </c>
      <c r="BJ216" s="18" t="s">
        <v>76</v>
      </c>
      <c r="BK216" s="144">
        <f>ROUND(I216*H216,2)</f>
        <v>0</v>
      </c>
      <c r="BL216" s="18" t="s">
        <v>11028</v>
      </c>
      <c r="BM216" s="143" t="s">
        <v>11244</v>
      </c>
    </row>
    <row r="217" spans="2:65" s="1" customFormat="1">
      <c r="B217" s="33"/>
      <c r="D217" s="145" t="s">
        <v>204</v>
      </c>
      <c r="F217" s="146" t="s">
        <v>11242</v>
      </c>
      <c r="I217" s="147"/>
      <c r="L217" s="33"/>
      <c r="M217" s="148"/>
      <c r="T217" s="54"/>
      <c r="AT217" s="18" t="s">
        <v>204</v>
      </c>
      <c r="AU217" s="18" t="s">
        <v>76</v>
      </c>
    </row>
    <row r="218" spans="2:65" s="1" customFormat="1" ht="16.5" customHeight="1">
      <c r="B218" s="33"/>
      <c r="C218" s="132" t="s">
        <v>1505</v>
      </c>
      <c r="D218" s="132" t="s">
        <v>197</v>
      </c>
      <c r="E218" s="133" t="s">
        <v>11245</v>
      </c>
      <c r="F218" s="134" t="s">
        <v>11246</v>
      </c>
      <c r="G218" s="135" t="s">
        <v>407</v>
      </c>
      <c r="H218" s="136">
        <v>1</v>
      </c>
      <c r="I218" s="137"/>
      <c r="J218" s="138">
        <f>ROUND(I218*H218,2)</f>
        <v>0</v>
      </c>
      <c r="K218" s="134" t="s">
        <v>19</v>
      </c>
      <c r="L218" s="33"/>
      <c r="M218" s="139" t="s">
        <v>19</v>
      </c>
      <c r="N218" s="140" t="s">
        <v>40</v>
      </c>
      <c r="P218" s="141">
        <f>O218*H218</f>
        <v>0</v>
      </c>
      <c r="Q218" s="141">
        <v>0</v>
      </c>
      <c r="R218" s="141">
        <f>Q218*H218</f>
        <v>0</v>
      </c>
      <c r="S218" s="141">
        <v>0</v>
      </c>
      <c r="T218" s="142">
        <f>S218*H218</f>
        <v>0</v>
      </c>
      <c r="AR218" s="143" t="s">
        <v>11028</v>
      </c>
      <c r="AT218" s="143" t="s">
        <v>197</v>
      </c>
      <c r="AU218" s="143" t="s">
        <v>76</v>
      </c>
      <c r="AY218" s="18" t="s">
        <v>195</v>
      </c>
      <c r="BE218" s="144">
        <f>IF(N218="základní",J218,0)</f>
        <v>0</v>
      </c>
      <c r="BF218" s="144">
        <f>IF(N218="snížená",J218,0)</f>
        <v>0</v>
      </c>
      <c r="BG218" s="144">
        <f>IF(N218="zákl. přenesená",J218,0)</f>
        <v>0</v>
      </c>
      <c r="BH218" s="144">
        <f>IF(N218="sníž. přenesená",J218,0)</f>
        <v>0</v>
      </c>
      <c r="BI218" s="144">
        <f>IF(N218="nulová",J218,0)</f>
        <v>0</v>
      </c>
      <c r="BJ218" s="18" t="s">
        <v>76</v>
      </c>
      <c r="BK218" s="144">
        <f>ROUND(I218*H218,2)</f>
        <v>0</v>
      </c>
      <c r="BL218" s="18" t="s">
        <v>11028</v>
      </c>
      <c r="BM218" s="143" t="s">
        <v>11247</v>
      </c>
    </row>
    <row r="219" spans="2:65" s="1" customFormat="1">
      <c r="B219" s="33"/>
      <c r="D219" s="145" t="s">
        <v>204</v>
      </c>
      <c r="F219" s="146" t="s">
        <v>11246</v>
      </c>
      <c r="I219" s="147"/>
      <c r="L219" s="33"/>
      <c r="M219" s="148"/>
      <c r="T219" s="54"/>
      <c r="AT219" s="18" t="s">
        <v>204</v>
      </c>
      <c r="AU219" s="18" t="s">
        <v>76</v>
      </c>
    </row>
    <row r="220" spans="2:65" s="1" customFormat="1" ht="16.5" customHeight="1">
      <c r="B220" s="33"/>
      <c r="C220" s="132" t="s">
        <v>1515</v>
      </c>
      <c r="D220" s="132" t="s">
        <v>197</v>
      </c>
      <c r="E220" s="133" t="s">
        <v>11248</v>
      </c>
      <c r="F220" s="134" t="s">
        <v>11249</v>
      </c>
      <c r="G220" s="135" t="s">
        <v>200</v>
      </c>
      <c r="H220" s="136">
        <v>230</v>
      </c>
      <c r="I220" s="137"/>
      <c r="J220" s="138">
        <f>ROUND(I220*H220,2)</f>
        <v>0</v>
      </c>
      <c r="K220" s="134" t="s">
        <v>19</v>
      </c>
      <c r="L220" s="33"/>
      <c r="M220" s="139" t="s">
        <v>19</v>
      </c>
      <c r="N220" s="140" t="s">
        <v>40</v>
      </c>
      <c r="P220" s="141">
        <f>O220*H220</f>
        <v>0</v>
      </c>
      <c r="Q220" s="141">
        <v>0</v>
      </c>
      <c r="R220" s="141">
        <f>Q220*H220</f>
        <v>0</v>
      </c>
      <c r="S220" s="141">
        <v>0</v>
      </c>
      <c r="T220" s="142">
        <f>S220*H220</f>
        <v>0</v>
      </c>
      <c r="AR220" s="143" t="s">
        <v>11028</v>
      </c>
      <c r="AT220" s="143" t="s">
        <v>197</v>
      </c>
      <c r="AU220" s="143" t="s">
        <v>76</v>
      </c>
      <c r="AY220" s="18" t="s">
        <v>195</v>
      </c>
      <c r="BE220" s="144">
        <f>IF(N220="základní",J220,0)</f>
        <v>0</v>
      </c>
      <c r="BF220" s="144">
        <f>IF(N220="snížená",J220,0)</f>
        <v>0</v>
      </c>
      <c r="BG220" s="144">
        <f>IF(N220="zákl. přenesená",J220,0)</f>
        <v>0</v>
      </c>
      <c r="BH220" s="144">
        <f>IF(N220="sníž. přenesená",J220,0)</f>
        <v>0</v>
      </c>
      <c r="BI220" s="144">
        <f>IF(N220="nulová",J220,0)</f>
        <v>0</v>
      </c>
      <c r="BJ220" s="18" t="s">
        <v>76</v>
      </c>
      <c r="BK220" s="144">
        <f>ROUND(I220*H220,2)</f>
        <v>0</v>
      </c>
      <c r="BL220" s="18" t="s">
        <v>11028</v>
      </c>
      <c r="BM220" s="143" t="s">
        <v>11250</v>
      </c>
    </row>
    <row r="221" spans="2:65" s="1" customFormat="1">
      <c r="B221" s="33"/>
      <c r="D221" s="145" t="s">
        <v>204</v>
      </c>
      <c r="F221" s="146" t="s">
        <v>11249</v>
      </c>
      <c r="I221" s="147"/>
      <c r="L221" s="33"/>
      <c r="M221" s="148"/>
      <c r="T221" s="54"/>
      <c r="AT221" s="18" t="s">
        <v>204</v>
      </c>
      <c r="AU221" s="18" t="s">
        <v>76</v>
      </c>
    </row>
    <row r="222" spans="2:65" s="1" customFormat="1" ht="16.5" customHeight="1">
      <c r="B222" s="33"/>
      <c r="C222" s="132" t="s">
        <v>1525</v>
      </c>
      <c r="D222" s="132" t="s">
        <v>197</v>
      </c>
      <c r="E222" s="133" t="s">
        <v>11251</v>
      </c>
      <c r="F222" s="134" t="s">
        <v>11252</v>
      </c>
      <c r="G222" s="135" t="s">
        <v>407</v>
      </c>
      <c r="H222" s="136">
        <v>1</v>
      </c>
      <c r="I222" s="137"/>
      <c r="J222" s="138">
        <f>ROUND(I222*H222,2)</f>
        <v>0</v>
      </c>
      <c r="K222" s="134" t="s">
        <v>19</v>
      </c>
      <c r="L222" s="33"/>
      <c r="M222" s="139" t="s">
        <v>19</v>
      </c>
      <c r="N222" s="140" t="s">
        <v>40</v>
      </c>
      <c r="P222" s="141">
        <f>O222*H222</f>
        <v>0</v>
      </c>
      <c r="Q222" s="141">
        <v>0</v>
      </c>
      <c r="R222" s="141">
        <f>Q222*H222</f>
        <v>0</v>
      </c>
      <c r="S222" s="141">
        <v>0</v>
      </c>
      <c r="T222" s="142">
        <f>S222*H222</f>
        <v>0</v>
      </c>
      <c r="AR222" s="143" t="s">
        <v>11028</v>
      </c>
      <c r="AT222" s="143" t="s">
        <v>197</v>
      </c>
      <c r="AU222" s="143" t="s">
        <v>76</v>
      </c>
      <c r="AY222" s="18" t="s">
        <v>195</v>
      </c>
      <c r="BE222" s="144">
        <f>IF(N222="základní",J222,0)</f>
        <v>0</v>
      </c>
      <c r="BF222" s="144">
        <f>IF(N222="snížená",J222,0)</f>
        <v>0</v>
      </c>
      <c r="BG222" s="144">
        <f>IF(N222="zákl. přenesená",J222,0)</f>
        <v>0</v>
      </c>
      <c r="BH222" s="144">
        <f>IF(N222="sníž. přenesená",J222,0)</f>
        <v>0</v>
      </c>
      <c r="BI222" s="144">
        <f>IF(N222="nulová",J222,0)</f>
        <v>0</v>
      </c>
      <c r="BJ222" s="18" t="s">
        <v>76</v>
      </c>
      <c r="BK222" s="144">
        <f>ROUND(I222*H222,2)</f>
        <v>0</v>
      </c>
      <c r="BL222" s="18" t="s">
        <v>11028</v>
      </c>
      <c r="BM222" s="143" t="s">
        <v>11253</v>
      </c>
    </row>
    <row r="223" spans="2:65" s="1" customFormat="1">
      <c r="B223" s="33"/>
      <c r="D223" s="145" t="s">
        <v>204</v>
      </c>
      <c r="F223" s="146" t="s">
        <v>11254</v>
      </c>
      <c r="I223" s="147"/>
      <c r="L223" s="33"/>
      <c r="M223" s="197"/>
      <c r="N223" s="198"/>
      <c r="O223" s="198"/>
      <c r="P223" s="198"/>
      <c r="Q223" s="198"/>
      <c r="R223" s="198"/>
      <c r="S223" s="198"/>
      <c r="T223" s="199"/>
      <c r="AT223" s="18" t="s">
        <v>204</v>
      </c>
      <c r="AU223" s="18" t="s">
        <v>76</v>
      </c>
    </row>
    <row r="224" spans="2:65" s="1" customFormat="1" ht="6.95" customHeight="1">
      <c r="B224" s="42"/>
      <c r="C224" s="43"/>
      <c r="D224" s="43"/>
      <c r="E224" s="43"/>
      <c r="F224" s="43"/>
      <c r="G224" s="43"/>
      <c r="H224" s="43"/>
      <c r="I224" s="43"/>
      <c r="J224" s="43"/>
      <c r="K224" s="43"/>
      <c r="L224" s="33"/>
    </row>
  </sheetData>
  <sheetProtection algorithmName="SHA-512" hashValue="KymmP4fwracjpmIjb10frPUb0WqwboYj8Efs9wzXKxh1OrRTR/eLZPKhTEsfx3TzWhMmjpVVc/M6ERNkxfPL2g==" saltValue="sVgEgw7Z3fvWKvvFnwdS4BaIPfvy5Ln6RrloNOLsL2CxlaNweZZWrc17vhXcPMaTjYGdyy0yLqk/QwVW4wJLeg==" spinCount="100000" sheet="1" objects="1" scenarios="1" formatColumns="0" formatRows="0" autoFilter="0"/>
  <autoFilter ref="C86:K223" xr:uid="{00000000-0009-0000-0000-00001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H4193"/>
  <sheetViews>
    <sheetView showGridLines="0" workbookViewId="0"/>
  </sheetViews>
  <sheetFormatPr defaultRowHeight="15"/>
  <cols>
    <col min="1" max="1" width="8.33203125" customWidth="1"/>
    <col min="2" max="2" width="1.6640625" customWidth="1"/>
    <col min="3" max="3" width="25" customWidth="1"/>
    <col min="4" max="4" width="130.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9"/>
      <c r="C3" s="20"/>
      <c r="D3" s="20"/>
      <c r="E3" s="20"/>
      <c r="F3" s="20"/>
      <c r="G3" s="20"/>
      <c r="H3" s="21"/>
    </row>
    <row r="4" spans="2:8" ht="24.95" customHeight="1">
      <c r="B4" s="21"/>
      <c r="C4" s="22" t="s">
        <v>11255</v>
      </c>
      <c r="H4" s="21"/>
    </row>
    <row r="5" spans="2:8" ht="12" customHeight="1">
      <c r="B5" s="21"/>
      <c r="C5" s="25" t="s">
        <v>13</v>
      </c>
      <c r="D5" s="288" t="s">
        <v>14</v>
      </c>
      <c r="E5" s="311"/>
      <c r="F5" s="311"/>
      <c r="H5" s="21"/>
    </row>
    <row r="6" spans="2:8" ht="36.950000000000003" customHeight="1">
      <c r="B6" s="21"/>
      <c r="C6" s="27" t="s">
        <v>16</v>
      </c>
      <c r="D6" s="285" t="s">
        <v>17</v>
      </c>
      <c r="E6" s="311"/>
      <c r="F6" s="311"/>
      <c r="H6" s="21"/>
    </row>
    <row r="7" spans="2:8" ht="16.5" customHeight="1">
      <c r="B7" s="21"/>
      <c r="C7" s="28" t="s">
        <v>23</v>
      </c>
      <c r="D7" s="50" t="str">
        <f>'Rekapitulace stavby'!AN8</f>
        <v>31. 8. 2025</v>
      </c>
      <c r="H7" s="21"/>
    </row>
    <row r="8" spans="2:8" s="1" customFormat="1" ht="10.9" customHeight="1">
      <c r="B8" s="33"/>
      <c r="H8" s="33"/>
    </row>
    <row r="9" spans="2:8" s="10" customFormat="1" ht="29.25" customHeight="1">
      <c r="B9" s="112"/>
      <c r="C9" s="113" t="s">
        <v>50</v>
      </c>
      <c r="D9" s="114" t="s">
        <v>51</v>
      </c>
      <c r="E9" s="114" t="s">
        <v>182</v>
      </c>
      <c r="F9" s="115" t="s">
        <v>11256</v>
      </c>
      <c r="H9" s="112"/>
    </row>
    <row r="10" spans="2:8" s="1" customFormat="1" ht="26.45" customHeight="1">
      <c r="B10" s="33"/>
      <c r="C10" s="202" t="s">
        <v>11257</v>
      </c>
      <c r="D10" s="202" t="s">
        <v>85</v>
      </c>
      <c r="H10" s="33"/>
    </row>
    <row r="11" spans="2:8" s="1" customFormat="1" ht="16.899999999999999" customHeight="1">
      <c r="B11" s="33"/>
      <c r="C11" s="203" t="s">
        <v>2424</v>
      </c>
      <c r="D11" s="204" t="s">
        <v>2425</v>
      </c>
      <c r="E11" s="205" t="s">
        <v>200</v>
      </c>
      <c r="F11" s="206">
        <v>1331.394</v>
      </c>
      <c r="H11" s="33"/>
    </row>
    <row r="12" spans="2:8" s="1" customFormat="1" ht="16.899999999999999" customHeight="1">
      <c r="B12" s="33"/>
      <c r="C12" s="207" t="s">
        <v>19</v>
      </c>
      <c r="D12" s="207" t="s">
        <v>209</v>
      </c>
      <c r="E12" s="18" t="s">
        <v>19</v>
      </c>
      <c r="F12" s="208">
        <v>0</v>
      </c>
      <c r="H12" s="33"/>
    </row>
    <row r="13" spans="2:8" s="1" customFormat="1" ht="16.899999999999999" customHeight="1">
      <c r="B13" s="33"/>
      <c r="C13" s="207" t="s">
        <v>19</v>
      </c>
      <c r="D13" s="207" t="s">
        <v>434</v>
      </c>
      <c r="E13" s="18" t="s">
        <v>19</v>
      </c>
      <c r="F13" s="208">
        <v>0</v>
      </c>
      <c r="H13" s="33"/>
    </row>
    <row r="14" spans="2:8" s="1" customFormat="1" ht="16.899999999999999" customHeight="1">
      <c r="B14" s="33"/>
      <c r="C14" s="207" t="s">
        <v>19</v>
      </c>
      <c r="D14" s="207" t="s">
        <v>5127</v>
      </c>
      <c r="E14" s="18" t="s">
        <v>19</v>
      </c>
      <c r="F14" s="208">
        <v>0</v>
      </c>
      <c r="H14" s="33"/>
    </row>
    <row r="15" spans="2:8" s="1" customFormat="1" ht="16.899999999999999" customHeight="1">
      <c r="B15" s="33"/>
      <c r="C15" s="207" t="s">
        <v>19</v>
      </c>
      <c r="D15" s="207" t="s">
        <v>11258</v>
      </c>
      <c r="E15" s="18" t="s">
        <v>19</v>
      </c>
      <c r="F15" s="208">
        <v>1.08</v>
      </c>
      <c r="H15" s="33"/>
    </row>
    <row r="16" spans="2:8" s="1" customFormat="1" ht="16.899999999999999" customHeight="1">
      <c r="B16" s="33"/>
      <c r="C16" s="207" t="s">
        <v>19</v>
      </c>
      <c r="D16" s="207" t="s">
        <v>4967</v>
      </c>
      <c r="E16" s="18" t="s">
        <v>19</v>
      </c>
      <c r="F16" s="208">
        <v>0</v>
      </c>
      <c r="H16" s="33"/>
    </row>
    <row r="17" spans="2:8" s="1" customFormat="1" ht="16.899999999999999" customHeight="1">
      <c r="B17" s="33"/>
      <c r="C17" s="207" t="s">
        <v>19</v>
      </c>
      <c r="D17" s="207" t="s">
        <v>11259</v>
      </c>
      <c r="E17" s="18" t="s">
        <v>19</v>
      </c>
      <c r="F17" s="208">
        <v>19.448</v>
      </c>
      <c r="H17" s="33"/>
    </row>
    <row r="18" spans="2:8" s="1" customFormat="1" ht="16.899999999999999" customHeight="1">
      <c r="B18" s="33"/>
      <c r="C18" s="207" t="s">
        <v>19</v>
      </c>
      <c r="D18" s="207" t="s">
        <v>4969</v>
      </c>
      <c r="E18" s="18" t="s">
        <v>19</v>
      </c>
      <c r="F18" s="208">
        <v>0</v>
      </c>
      <c r="H18" s="33"/>
    </row>
    <row r="19" spans="2:8" s="1" customFormat="1" ht="16.899999999999999" customHeight="1">
      <c r="B19" s="33"/>
      <c r="C19" s="207" t="s">
        <v>19</v>
      </c>
      <c r="D19" s="207" t="s">
        <v>11260</v>
      </c>
      <c r="E19" s="18" t="s">
        <v>19</v>
      </c>
      <c r="F19" s="208">
        <v>13.02</v>
      </c>
      <c r="H19" s="33"/>
    </row>
    <row r="20" spans="2:8" s="1" customFormat="1" ht="16.899999999999999" customHeight="1">
      <c r="B20" s="33"/>
      <c r="C20" s="207" t="s">
        <v>19</v>
      </c>
      <c r="D20" s="207" t="s">
        <v>4971</v>
      </c>
      <c r="E20" s="18" t="s">
        <v>19</v>
      </c>
      <c r="F20" s="208">
        <v>0</v>
      </c>
      <c r="H20" s="33"/>
    </row>
    <row r="21" spans="2:8" s="1" customFormat="1" ht="16.899999999999999" customHeight="1">
      <c r="B21" s="33"/>
      <c r="C21" s="207" t="s">
        <v>19</v>
      </c>
      <c r="D21" s="207" t="s">
        <v>11261</v>
      </c>
      <c r="E21" s="18" t="s">
        <v>19</v>
      </c>
      <c r="F21" s="208">
        <v>14.72</v>
      </c>
      <c r="H21" s="33"/>
    </row>
    <row r="22" spans="2:8" s="1" customFormat="1" ht="16.899999999999999" customHeight="1">
      <c r="B22" s="33"/>
      <c r="C22" s="207" t="s">
        <v>19</v>
      </c>
      <c r="D22" s="207" t="s">
        <v>4973</v>
      </c>
      <c r="E22" s="18" t="s">
        <v>19</v>
      </c>
      <c r="F22" s="208">
        <v>0</v>
      </c>
      <c r="H22" s="33"/>
    </row>
    <row r="23" spans="2:8" s="1" customFormat="1" ht="16.899999999999999" customHeight="1">
      <c r="B23" s="33"/>
      <c r="C23" s="207" t="s">
        <v>19</v>
      </c>
      <c r="D23" s="207" t="s">
        <v>11262</v>
      </c>
      <c r="E23" s="18" t="s">
        <v>19</v>
      </c>
      <c r="F23" s="208">
        <v>11.595000000000001</v>
      </c>
      <c r="H23" s="33"/>
    </row>
    <row r="24" spans="2:8" s="1" customFormat="1" ht="16.899999999999999" customHeight="1">
      <c r="B24" s="33"/>
      <c r="C24" s="207" t="s">
        <v>19</v>
      </c>
      <c r="D24" s="207" t="s">
        <v>3748</v>
      </c>
      <c r="E24" s="18" t="s">
        <v>19</v>
      </c>
      <c r="F24" s="208">
        <v>0</v>
      </c>
      <c r="H24" s="33"/>
    </row>
    <row r="25" spans="2:8" s="1" customFormat="1" ht="16.899999999999999" customHeight="1">
      <c r="B25" s="33"/>
      <c r="C25" s="207" t="s">
        <v>19</v>
      </c>
      <c r="D25" s="207" t="s">
        <v>11263</v>
      </c>
      <c r="E25" s="18" t="s">
        <v>19</v>
      </c>
      <c r="F25" s="208">
        <v>27.895</v>
      </c>
      <c r="H25" s="33"/>
    </row>
    <row r="26" spans="2:8" s="1" customFormat="1" ht="16.899999999999999" customHeight="1">
      <c r="B26" s="33"/>
      <c r="C26" s="207" t="s">
        <v>19</v>
      </c>
      <c r="D26" s="207" t="s">
        <v>4976</v>
      </c>
      <c r="E26" s="18" t="s">
        <v>19</v>
      </c>
      <c r="F26" s="208">
        <v>0</v>
      </c>
      <c r="H26" s="33"/>
    </row>
    <row r="27" spans="2:8" s="1" customFormat="1" ht="16.899999999999999" customHeight="1">
      <c r="B27" s="33"/>
      <c r="C27" s="207" t="s">
        <v>19</v>
      </c>
      <c r="D27" s="207" t="s">
        <v>11264</v>
      </c>
      <c r="E27" s="18" t="s">
        <v>19</v>
      </c>
      <c r="F27" s="208">
        <v>21.495000000000001</v>
      </c>
      <c r="H27" s="33"/>
    </row>
    <row r="28" spans="2:8" s="1" customFormat="1" ht="16.899999999999999" customHeight="1">
      <c r="B28" s="33"/>
      <c r="C28" s="207" t="s">
        <v>19</v>
      </c>
      <c r="D28" s="207" t="s">
        <v>4978</v>
      </c>
      <c r="E28" s="18" t="s">
        <v>19</v>
      </c>
      <c r="F28" s="208">
        <v>0</v>
      </c>
      <c r="H28" s="33"/>
    </row>
    <row r="29" spans="2:8" s="1" customFormat="1" ht="16.899999999999999" customHeight="1">
      <c r="B29" s="33"/>
      <c r="C29" s="207" t="s">
        <v>19</v>
      </c>
      <c r="D29" s="207" t="s">
        <v>11265</v>
      </c>
      <c r="E29" s="18" t="s">
        <v>19</v>
      </c>
      <c r="F29" s="208">
        <v>27.27</v>
      </c>
      <c r="H29" s="33"/>
    </row>
    <row r="30" spans="2:8" s="1" customFormat="1" ht="16.899999999999999" customHeight="1">
      <c r="B30" s="33"/>
      <c r="C30" s="207" t="s">
        <v>19</v>
      </c>
      <c r="D30" s="207" t="s">
        <v>4979</v>
      </c>
      <c r="E30" s="18" t="s">
        <v>19</v>
      </c>
      <c r="F30" s="208">
        <v>0</v>
      </c>
      <c r="H30" s="33"/>
    </row>
    <row r="31" spans="2:8" s="1" customFormat="1" ht="16.899999999999999" customHeight="1">
      <c r="B31" s="33"/>
      <c r="C31" s="207" t="s">
        <v>19</v>
      </c>
      <c r="D31" s="207" t="s">
        <v>11266</v>
      </c>
      <c r="E31" s="18" t="s">
        <v>19</v>
      </c>
      <c r="F31" s="208">
        <v>11.595000000000001</v>
      </c>
      <c r="H31" s="33"/>
    </row>
    <row r="32" spans="2:8" s="1" customFormat="1" ht="16.899999999999999" customHeight="1">
      <c r="B32" s="33"/>
      <c r="C32" s="207" t="s">
        <v>19</v>
      </c>
      <c r="D32" s="207" t="s">
        <v>4981</v>
      </c>
      <c r="E32" s="18" t="s">
        <v>19</v>
      </c>
      <c r="F32" s="208">
        <v>0</v>
      </c>
      <c r="H32" s="33"/>
    </row>
    <row r="33" spans="2:8" s="1" customFormat="1" ht="16.899999999999999" customHeight="1">
      <c r="B33" s="33"/>
      <c r="C33" s="207" t="s">
        <v>19</v>
      </c>
      <c r="D33" s="207" t="s">
        <v>11266</v>
      </c>
      <c r="E33" s="18" t="s">
        <v>19</v>
      </c>
      <c r="F33" s="208">
        <v>11.595000000000001</v>
      </c>
      <c r="H33" s="33"/>
    </row>
    <row r="34" spans="2:8" s="1" customFormat="1" ht="16.899999999999999" customHeight="1">
      <c r="B34" s="33"/>
      <c r="C34" s="207" t="s">
        <v>19</v>
      </c>
      <c r="D34" s="207" t="s">
        <v>4982</v>
      </c>
      <c r="E34" s="18" t="s">
        <v>19</v>
      </c>
      <c r="F34" s="208">
        <v>0</v>
      </c>
      <c r="H34" s="33"/>
    </row>
    <row r="35" spans="2:8" s="1" customFormat="1" ht="16.899999999999999" customHeight="1">
      <c r="B35" s="33"/>
      <c r="C35" s="207" t="s">
        <v>19</v>
      </c>
      <c r="D35" s="207" t="s">
        <v>11267</v>
      </c>
      <c r="E35" s="18" t="s">
        <v>19</v>
      </c>
      <c r="F35" s="208">
        <v>46.71</v>
      </c>
      <c r="H35" s="33"/>
    </row>
    <row r="36" spans="2:8" s="1" customFormat="1" ht="16.899999999999999" customHeight="1">
      <c r="B36" s="33"/>
      <c r="C36" s="207" t="s">
        <v>19</v>
      </c>
      <c r="D36" s="207" t="s">
        <v>459</v>
      </c>
      <c r="E36" s="18" t="s">
        <v>19</v>
      </c>
      <c r="F36" s="208">
        <v>0</v>
      </c>
      <c r="H36" s="33"/>
    </row>
    <row r="37" spans="2:8" s="1" customFormat="1" ht="16.899999999999999" customHeight="1">
      <c r="B37" s="33"/>
      <c r="C37" s="207" t="s">
        <v>19</v>
      </c>
      <c r="D37" s="207" t="s">
        <v>5134</v>
      </c>
      <c r="E37" s="18" t="s">
        <v>19</v>
      </c>
      <c r="F37" s="208">
        <v>0</v>
      </c>
      <c r="H37" s="33"/>
    </row>
    <row r="38" spans="2:8" s="1" customFormat="1" ht="16.899999999999999" customHeight="1">
      <c r="B38" s="33"/>
      <c r="C38" s="207" t="s">
        <v>19</v>
      </c>
      <c r="D38" s="207" t="s">
        <v>11268</v>
      </c>
      <c r="E38" s="18" t="s">
        <v>19</v>
      </c>
      <c r="F38" s="208">
        <v>2.16</v>
      </c>
      <c r="H38" s="33"/>
    </row>
    <row r="39" spans="2:8" s="1" customFormat="1" ht="16.899999999999999" customHeight="1">
      <c r="B39" s="33"/>
      <c r="C39" s="207" t="s">
        <v>19</v>
      </c>
      <c r="D39" s="207" t="s">
        <v>4984</v>
      </c>
      <c r="E39" s="18" t="s">
        <v>19</v>
      </c>
      <c r="F39" s="208">
        <v>0</v>
      </c>
      <c r="H39" s="33"/>
    </row>
    <row r="40" spans="2:8" s="1" customFormat="1" ht="16.899999999999999" customHeight="1">
      <c r="B40" s="33"/>
      <c r="C40" s="207" t="s">
        <v>19</v>
      </c>
      <c r="D40" s="207" t="s">
        <v>11269</v>
      </c>
      <c r="E40" s="18" t="s">
        <v>19</v>
      </c>
      <c r="F40" s="208">
        <v>11.14</v>
      </c>
      <c r="H40" s="33"/>
    </row>
    <row r="41" spans="2:8" s="1" customFormat="1" ht="16.899999999999999" customHeight="1">
      <c r="B41" s="33"/>
      <c r="C41" s="207" t="s">
        <v>19</v>
      </c>
      <c r="D41" s="207" t="s">
        <v>4986</v>
      </c>
      <c r="E41" s="18" t="s">
        <v>19</v>
      </c>
      <c r="F41" s="208">
        <v>0</v>
      </c>
      <c r="H41" s="33"/>
    </row>
    <row r="42" spans="2:8" s="1" customFormat="1" ht="16.899999999999999" customHeight="1">
      <c r="B42" s="33"/>
      <c r="C42" s="207" t="s">
        <v>19</v>
      </c>
      <c r="D42" s="207" t="s">
        <v>11270</v>
      </c>
      <c r="E42" s="18" t="s">
        <v>19</v>
      </c>
      <c r="F42" s="208">
        <v>10.82</v>
      </c>
      <c r="H42" s="33"/>
    </row>
    <row r="43" spans="2:8" s="1" customFormat="1" ht="16.899999999999999" customHeight="1">
      <c r="B43" s="33"/>
      <c r="C43" s="207" t="s">
        <v>19</v>
      </c>
      <c r="D43" s="207" t="s">
        <v>4987</v>
      </c>
      <c r="E43" s="18" t="s">
        <v>19</v>
      </c>
      <c r="F43" s="208">
        <v>0</v>
      </c>
      <c r="H43" s="33"/>
    </row>
    <row r="44" spans="2:8" s="1" customFormat="1" ht="16.899999999999999" customHeight="1">
      <c r="B44" s="33"/>
      <c r="C44" s="207" t="s">
        <v>19</v>
      </c>
      <c r="D44" s="207" t="s">
        <v>11271</v>
      </c>
      <c r="E44" s="18" t="s">
        <v>19</v>
      </c>
      <c r="F44" s="208">
        <v>17.649999999999999</v>
      </c>
      <c r="H44" s="33"/>
    </row>
    <row r="45" spans="2:8" s="1" customFormat="1" ht="16.899999999999999" customHeight="1">
      <c r="B45" s="33"/>
      <c r="C45" s="207" t="s">
        <v>19</v>
      </c>
      <c r="D45" s="207" t="s">
        <v>5249</v>
      </c>
      <c r="E45" s="18" t="s">
        <v>19</v>
      </c>
      <c r="F45" s="208">
        <v>0</v>
      </c>
      <c r="H45" s="33"/>
    </row>
    <row r="46" spans="2:8" s="1" customFormat="1" ht="16.899999999999999" customHeight="1">
      <c r="B46" s="33"/>
      <c r="C46" s="207" t="s">
        <v>19</v>
      </c>
      <c r="D46" s="207" t="s">
        <v>11272</v>
      </c>
      <c r="E46" s="18" t="s">
        <v>19</v>
      </c>
      <c r="F46" s="208">
        <v>0.96</v>
      </c>
      <c r="H46" s="33"/>
    </row>
    <row r="47" spans="2:8" s="1" customFormat="1" ht="16.899999999999999" customHeight="1">
      <c r="B47" s="33"/>
      <c r="C47" s="207" t="s">
        <v>19</v>
      </c>
      <c r="D47" s="207" t="s">
        <v>4988</v>
      </c>
      <c r="E47" s="18" t="s">
        <v>19</v>
      </c>
      <c r="F47" s="208">
        <v>0</v>
      </c>
      <c r="H47" s="33"/>
    </row>
    <row r="48" spans="2:8" s="1" customFormat="1" ht="16.899999999999999" customHeight="1">
      <c r="B48" s="33"/>
      <c r="C48" s="207" t="s">
        <v>19</v>
      </c>
      <c r="D48" s="207" t="s">
        <v>11273</v>
      </c>
      <c r="E48" s="18" t="s">
        <v>19</v>
      </c>
      <c r="F48" s="208">
        <v>13.78</v>
      </c>
      <c r="H48" s="33"/>
    </row>
    <row r="49" spans="2:8" s="1" customFormat="1" ht="16.899999999999999" customHeight="1">
      <c r="B49" s="33"/>
      <c r="C49" s="207" t="s">
        <v>19</v>
      </c>
      <c r="D49" s="207" t="s">
        <v>4989</v>
      </c>
      <c r="E49" s="18" t="s">
        <v>19</v>
      </c>
      <c r="F49" s="208">
        <v>0</v>
      </c>
      <c r="H49" s="33"/>
    </row>
    <row r="50" spans="2:8" s="1" customFormat="1" ht="16.899999999999999" customHeight="1">
      <c r="B50" s="33"/>
      <c r="C50" s="207" t="s">
        <v>19</v>
      </c>
      <c r="D50" s="207" t="s">
        <v>11262</v>
      </c>
      <c r="E50" s="18" t="s">
        <v>19</v>
      </c>
      <c r="F50" s="208">
        <v>11.595000000000001</v>
      </c>
      <c r="H50" s="33"/>
    </row>
    <row r="51" spans="2:8" s="1" customFormat="1" ht="16.899999999999999" customHeight="1">
      <c r="B51" s="33"/>
      <c r="C51" s="207" t="s">
        <v>19</v>
      </c>
      <c r="D51" s="207" t="s">
        <v>5138</v>
      </c>
      <c r="E51" s="18" t="s">
        <v>19</v>
      </c>
      <c r="F51" s="208">
        <v>0</v>
      </c>
      <c r="H51" s="33"/>
    </row>
    <row r="52" spans="2:8" s="1" customFormat="1" ht="16.899999999999999" customHeight="1">
      <c r="B52" s="33"/>
      <c r="C52" s="207" t="s">
        <v>19</v>
      </c>
      <c r="D52" s="207" t="s">
        <v>2892</v>
      </c>
      <c r="E52" s="18" t="s">
        <v>19</v>
      </c>
      <c r="F52" s="208">
        <v>1.35</v>
      </c>
      <c r="H52" s="33"/>
    </row>
    <row r="53" spans="2:8" s="1" customFormat="1" ht="16.899999999999999" customHeight="1">
      <c r="B53" s="33"/>
      <c r="C53" s="207" t="s">
        <v>19</v>
      </c>
      <c r="D53" s="207" t="s">
        <v>4991</v>
      </c>
      <c r="E53" s="18" t="s">
        <v>19</v>
      </c>
      <c r="F53" s="208">
        <v>0</v>
      </c>
      <c r="H53" s="33"/>
    </row>
    <row r="54" spans="2:8" s="1" customFormat="1" ht="16.899999999999999" customHeight="1">
      <c r="B54" s="33"/>
      <c r="C54" s="207" t="s">
        <v>19</v>
      </c>
      <c r="D54" s="207" t="s">
        <v>11274</v>
      </c>
      <c r="E54" s="18" t="s">
        <v>19</v>
      </c>
      <c r="F54" s="208">
        <v>24.9</v>
      </c>
      <c r="H54" s="33"/>
    </row>
    <row r="55" spans="2:8" s="1" customFormat="1" ht="16.899999999999999" customHeight="1">
      <c r="B55" s="33"/>
      <c r="C55" s="207" t="s">
        <v>19</v>
      </c>
      <c r="D55" s="207" t="s">
        <v>5141</v>
      </c>
      <c r="E55" s="18" t="s">
        <v>19</v>
      </c>
      <c r="F55" s="208">
        <v>0</v>
      </c>
      <c r="H55" s="33"/>
    </row>
    <row r="56" spans="2:8" s="1" customFormat="1" ht="16.899999999999999" customHeight="1">
      <c r="B56" s="33"/>
      <c r="C56" s="207" t="s">
        <v>19</v>
      </c>
      <c r="D56" s="207" t="s">
        <v>2892</v>
      </c>
      <c r="E56" s="18" t="s">
        <v>19</v>
      </c>
      <c r="F56" s="208">
        <v>1.35</v>
      </c>
      <c r="H56" s="33"/>
    </row>
    <row r="57" spans="2:8" s="1" customFormat="1" ht="16.899999999999999" customHeight="1">
      <c r="B57" s="33"/>
      <c r="C57" s="207" t="s">
        <v>19</v>
      </c>
      <c r="D57" s="207" t="s">
        <v>4993</v>
      </c>
      <c r="E57" s="18" t="s">
        <v>19</v>
      </c>
      <c r="F57" s="208">
        <v>0</v>
      </c>
      <c r="H57" s="33"/>
    </row>
    <row r="58" spans="2:8" s="1" customFormat="1" ht="16.899999999999999" customHeight="1">
      <c r="B58" s="33"/>
      <c r="C58" s="207" t="s">
        <v>19</v>
      </c>
      <c r="D58" s="207" t="s">
        <v>11275</v>
      </c>
      <c r="E58" s="18" t="s">
        <v>19</v>
      </c>
      <c r="F58" s="208">
        <v>19.920000000000002</v>
      </c>
      <c r="H58" s="33"/>
    </row>
    <row r="59" spans="2:8" s="1" customFormat="1" ht="16.899999999999999" customHeight="1">
      <c r="B59" s="33"/>
      <c r="C59" s="207" t="s">
        <v>19</v>
      </c>
      <c r="D59" s="207" t="s">
        <v>5143</v>
      </c>
      <c r="E59" s="18" t="s">
        <v>19</v>
      </c>
      <c r="F59" s="208">
        <v>0</v>
      </c>
      <c r="H59" s="33"/>
    </row>
    <row r="60" spans="2:8" s="1" customFormat="1" ht="16.899999999999999" customHeight="1">
      <c r="B60" s="33"/>
      <c r="C60" s="207" t="s">
        <v>19</v>
      </c>
      <c r="D60" s="207" t="s">
        <v>2892</v>
      </c>
      <c r="E60" s="18" t="s">
        <v>19</v>
      </c>
      <c r="F60" s="208">
        <v>1.35</v>
      </c>
      <c r="H60" s="33"/>
    </row>
    <row r="61" spans="2:8" s="1" customFormat="1" ht="16.899999999999999" customHeight="1">
      <c r="B61" s="33"/>
      <c r="C61" s="207" t="s">
        <v>19</v>
      </c>
      <c r="D61" s="207" t="s">
        <v>4994</v>
      </c>
      <c r="E61" s="18" t="s">
        <v>19</v>
      </c>
      <c r="F61" s="208">
        <v>0</v>
      </c>
      <c r="H61" s="33"/>
    </row>
    <row r="62" spans="2:8" s="1" customFormat="1" ht="16.899999999999999" customHeight="1">
      <c r="B62" s="33"/>
      <c r="C62" s="207" t="s">
        <v>19</v>
      </c>
      <c r="D62" s="207" t="s">
        <v>11275</v>
      </c>
      <c r="E62" s="18" t="s">
        <v>19</v>
      </c>
      <c r="F62" s="208">
        <v>19.920000000000002</v>
      </c>
      <c r="H62" s="33"/>
    </row>
    <row r="63" spans="2:8" s="1" customFormat="1" ht="16.899999999999999" customHeight="1">
      <c r="B63" s="33"/>
      <c r="C63" s="207" t="s">
        <v>19</v>
      </c>
      <c r="D63" s="207" t="s">
        <v>5144</v>
      </c>
      <c r="E63" s="18" t="s">
        <v>19</v>
      </c>
      <c r="F63" s="208">
        <v>0</v>
      </c>
      <c r="H63" s="33"/>
    </row>
    <row r="64" spans="2:8" s="1" customFormat="1" ht="16.899999999999999" customHeight="1">
      <c r="B64" s="33"/>
      <c r="C64" s="207" t="s">
        <v>19</v>
      </c>
      <c r="D64" s="207" t="s">
        <v>2892</v>
      </c>
      <c r="E64" s="18" t="s">
        <v>19</v>
      </c>
      <c r="F64" s="208">
        <v>1.35</v>
      </c>
      <c r="H64" s="33"/>
    </row>
    <row r="65" spans="2:8" s="1" customFormat="1" ht="16.899999999999999" customHeight="1">
      <c r="B65" s="33"/>
      <c r="C65" s="207" t="s">
        <v>19</v>
      </c>
      <c r="D65" s="207" t="s">
        <v>4995</v>
      </c>
      <c r="E65" s="18" t="s">
        <v>19</v>
      </c>
      <c r="F65" s="208">
        <v>0</v>
      </c>
      <c r="H65" s="33"/>
    </row>
    <row r="66" spans="2:8" s="1" customFormat="1" ht="16.899999999999999" customHeight="1">
      <c r="B66" s="33"/>
      <c r="C66" s="207" t="s">
        <v>19</v>
      </c>
      <c r="D66" s="207" t="s">
        <v>11275</v>
      </c>
      <c r="E66" s="18" t="s">
        <v>19</v>
      </c>
      <c r="F66" s="208">
        <v>19.920000000000002</v>
      </c>
      <c r="H66" s="33"/>
    </row>
    <row r="67" spans="2:8" s="1" customFormat="1" ht="16.899999999999999" customHeight="1">
      <c r="B67" s="33"/>
      <c r="C67" s="207" t="s">
        <v>19</v>
      </c>
      <c r="D67" s="207" t="s">
        <v>3840</v>
      </c>
      <c r="E67" s="18" t="s">
        <v>19</v>
      </c>
      <c r="F67" s="208">
        <v>0</v>
      </c>
      <c r="H67" s="33"/>
    </row>
    <row r="68" spans="2:8" s="1" customFormat="1" ht="16.899999999999999" customHeight="1">
      <c r="B68" s="33"/>
      <c r="C68" s="207" t="s">
        <v>19</v>
      </c>
      <c r="D68" s="207" t="s">
        <v>11276</v>
      </c>
      <c r="E68" s="18" t="s">
        <v>19</v>
      </c>
      <c r="F68" s="208">
        <v>3.87</v>
      </c>
      <c r="H68" s="33"/>
    </row>
    <row r="69" spans="2:8" s="1" customFormat="1" ht="16.899999999999999" customHeight="1">
      <c r="B69" s="33"/>
      <c r="C69" s="207" t="s">
        <v>19</v>
      </c>
      <c r="D69" s="207" t="s">
        <v>5145</v>
      </c>
      <c r="E69" s="18" t="s">
        <v>19</v>
      </c>
      <c r="F69" s="208">
        <v>0</v>
      </c>
      <c r="H69" s="33"/>
    </row>
    <row r="70" spans="2:8" s="1" customFormat="1" ht="16.899999999999999" customHeight="1">
      <c r="B70" s="33"/>
      <c r="C70" s="207" t="s">
        <v>19</v>
      </c>
      <c r="D70" s="207" t="s">
        <v>2892</v>
      </c>
      <c r="E70" s="18" t="s">
        <v>19</v>
      </c>
      <c r="F70" s="208">
        <v>1.35</v>
      </c>
      <c r="H70" s="33"/>
    </row>
    <row r="71" spans="2:8" s="1" customFormat="1" ht="16.899999999999999" customHeight="1">
      <c r="B71" s="33"/>
      <c r="C71" s="207" t="s">
        <v>19</v>
      </c>
      <c r="D71" s="207" t="s">
        <v>5146</v>
      </c>
      <c r="E71" s="18" t="s">
        <v>19</v>
      </c>
      <c r="F71" s="208">
        <v>0</v>
      </c>
      <c r="H71" s="33"/>
    </row>
    <row r="72" spans="2:8" s="1" customFormat="1" ht="16.899999999999999" customHeight="1">
      <c r="B72" s="33"/>
      <c r="C72" s="207" t="s">
        <v>19</v>
      </c>
      <c r="D72" s="207" t="s">
        <v>2892</v>
      </c>
      <c r="E72" s="18" t="s">
        <v>19</v>
      </c>
      <c r="F72" s="208">
        <v>1.35</v>
      </c>
      <c r="H72" s="33"/>
    </row>
    <row r="73" spans="2:8" s="1" customFormat="1" ht="16.899999999999999" customHeight="1">
      <c r="B73" s="33"/>
      <c r="C73" s="207" t="s">
        <v>19</v>
      </c>
      <c r="D73" s="207" t="s">
        <v>4996</v>
      </c>
      <c r="E73" s="18" t="s">
        <v>19</v>
      </c>
      <c r="F73" s="208">
        <v>0</v>
      </c>
      <c r="H73" s="33"/>
    </row>
    <row r="74" spans="2:8" s="1" customFormat="1" ht="16.899999999999999" customHeight="1">
      <c r="B74" s="33"/>
      <c r="C74" s="207" t="s">
        <v>19</v>
      </c>
      <c r="D74" s="207" t="s">
        <v>11275</v>
      </c>
      <c r="E74" s="18" t="s">
        <v>19</v>
      </c>
      <c r="F74" s="208">
        <v>19.920000000000002</v>
      </c>
      <c r="H74" s="33"/>
    </row>
    <row r="75" spans="2:8" s="1" customFormat="1" ht="16.899999999999999" customHeight="1">
      <c r="B75" s="33"/>
      <c r="C75" s="207" t="s">
        <v>19</v>
      </c>
      <c r="D75" s="207" t="s">
        <v>5147</v>
      </c>
      <c r="E75" s="18" t="s">
        <v>19</v>
      </c>
      <c r="F75" s="208">
        <v>0</v>
      </c>
      <c r="H75" s="33"/>
    </row>
    <row r="76" spans="2:8" s="1" customFormat="1" ht="16.899999999999999" customHeight="1">
      <c r="B76" s="33"/>
      <c r="C76" s="207" t="s">
        <v>19</v>
      </c>
      <c r="D76" s="207" t="s">
        <v>2892</v>
      </c>
      <c r="E76" s="18" t="s">
        <v>19</v>
      </c>
      <c r="F76" s="208">
        <v>1.35</v>
      </c>
      <c r="H76" s="33"/>
    </row>
    <row r="77" spans="2:8" s="1" customFormat="1" ht="16.899999999999999" customHeight="1">
      <c r="B77" s="33"/>
      <c r="C77" s="207" t="s">
        <v>19</v>
      </c>
      <c r="D77" s="207" t="s">
        <v>4997</v>
      </c>
      <c r="E77" s="18" t="s">
        <v>19</v>
      </c>
      <c r="F77" s="208">
        <v>0</v>
      </c>
      <c r="H77" s="33"/>
    </row>
    <row r="78" spans="2:8" s="1" customFormat="1" ht="16.899999999999999" customHeight="1">
      <c r="B78" s="33"/>
      <c r="C78" s="207" t="s">
        <v>19</v>
      </c>
      <c r="D78" s="207" t="s">
        <v>11275</v>
      </c>
      <c r="E78" s="18" t="s">
        <v>19</v>
      </c>
      <c r="F78" s="208">
        <v>19.920000000000002</v>
      </c>
      <c r="H78" s="33"/>
    </row>
    <row r="79" spans="2:8" s="1" customFormat="1" ht="16.899999999999999" customHeight="1">
      <c r="B79" s="33"/>
      <c r="C79" s="207" t="s">
        <v>19</v>
      </c>
      <c r="D79" s="207" t="s">
        <v>5148</v>
      </c>
      <c r="E79" s="18" t="s">
        <v>19</v>
      </c>
      <c r="F79" s="208">
        <v>0</v>
      </c>
      <c r="H79" s="33"/>
    </row>
    <row r="80" spans="2:8" s="1" customFormat="1" ht="16.899999999999999" customHeight="1">
      <c r="B80" s="33"/>
      <c r="C80" s="207" t="s">
        <v>19</v>
      </c>
      <c r="D80" s="207" t="s">
        <v>2892</v>
      </c>
      <c r="E80" s="18" t="s">
        <v>19</v>
      </c>
      <c r="F80" s="208">
        <v>1.35</v>
      </c>
      <c r="H80" s="33"/>
    </row>
    <row r="81" spans="2:8" s="1" customFormat="1" ht="16.899999999999999" customHeight="1">
      <c r="B81" s="33"/>
      <c r="C81" s="207" t="s">
        <v>19</v>
      </c>
      <c r="D81" s="207" t="s">
        <v>4998</v>
      </c>
      <c r="E81" s="18" t="s">
        <v>19</v>
      </c>
      <c r="F81" s="208">
        <v>0</v>
      </c>
      <c r="H81" s="33"/>
    </row>
    <row r="82" spans="2:8" s="1" customFormat="1" ht="16.899999999999999" customHeight="1">
      <c r="B82" s="33"/>
      <c r="C82" s="207" t="s">
        <v>19</v>
      </c>
      <c r="D82" s="207" t="s">
        <v>11275</v>
      </c>
      <c r="E82" s="18" t="s">
        <v>19</v>
      </c>
      <c r="F82" s="208">
        <v>19.920000000000002</v>
      </c>
      <c r="H82" s="33"/>
    </row>
    <row r="83" spans="2:8" s="1" customFormat="1" ht="16.899999999999999" customHeight="1">
      <c r="B83" s="33"/>
      <c r="C83" s="207" t="s">
        <v>19</v>
      </c>
      <c r="D83" s="207" t="s">
        <v>5149</v>
      </c>
      <c r="E83" s="18" t="s">
        <v>19</v>
      </c>
      <c r="F83" s="208">
        <v>0</v>
      </c>
      <c r="H83" s="33"/>
    </row>
    <row r="84" spans="2:8" s="1" customFormat="1" ht="16.899999999999999" customHeight="1">
      <c r="B84" s="33"/>
      <c r="C84" s="207" t="s">
        <v>19</v>
      </c>
      <c r="D84" s="207" t="s">
        <v>2892</v>
      </c>
      <c r="E84" s="18" t="s">
        <v>19</v>
      </c>
      <c r="F84" s="208">
        <v>1.35</v>
      </c>
      <c r="H84" s="33"/>
    </row>
    <row r="85" spans="2:8" s="1" customFormat="1" ht="16.899999999999999" customHeight="1">
      <c r="B85" s="33"/>
      <c r="C85" s="207" t="s">
        <v>19</v>
      </c>
      <c r="D85" s="207" t="s">
        <v>4999</v>
      </c>
      <c r="E85" s="18" t="s">
        <v>19</v>
      </c>
      <c r="F85" s="208">
        <v>0</v>
      </c>
      <c r="H85" s="33"/>
    </row>
    <row r="86" spans="2:8" s="1" customFormat="1" ht="16.899999999999999" customHeight="1">
      <c r="B86" s="33"/>
      <c r="C86" s="207" t="s">
        <v>19</v>
      </c>
      <c r="D86" s="207" t="s">
        <v>11277</v>
      </c>
      <c r="E86" s="18" t="s">
        <v>19</v>
      </c>
      <c r="F86" s="208">
        <v>19.649999999999999</v>
      </c>
      <c r="H86" s="33"/>
    </row>
    <row r="87" spans="2:8" s="1" customFormat="1" ht="16.899999999999999" customHeight="1">
      <c r="B87" s="33"/>
      <c r="C87" s="207" t="s">
        <v>19</v>
      </c>
      <c r="D87" s="207" t="s">
        <v>5151</v>
      </c>
      <c r="E87" s="18" t="s">
        <v>19</v>
      </c>
      <c r="F87" s="208">
        <v>0</v>
      </c>
      <c r="H87" s="33"/>
    </row>
    <row r="88" spans="2:8" s="1" customFormat="1" ht="16.899999999999999" customHeight="1">
      <c r="B88" s="33"/>
      <c r="C88" s="207" t="s">
        <v>19</v>
      </c>
      <c r="D88" s="207" t="s">
        <v>2892</v>
      </c>
      <c r="E88" s="18" t="s">
        <v>19</v>
      </c>
      <c r="F88" s="208">
        <v>1.35</v>
      </c>
      <c r="H88" s="33"/>
    </row>
    <row r="89" spans="2:8" s="1" customFormat="1" ht="16.899999999999999" customHeight="1">
      <c r="B89" s="33"/>
      <c r="C89" s="207" t="s">
        <v>19</v>
      </c>
      <c r="D89" s="207" t="s">
        <v>5000</v>
      </c>
      <c r="E89" s="18" t="s">
        <v>19</v>
      </c>
      <c r="F89" s="208">
        <v>0</v>
      </c>
      <c r="H89" s="33"/>
    </row>
    <row r="90" spans="2:8" s="1" customFormat="1" ht="16.899999999999999" customHeight="1">
      <c r="B90" s="33"/>
      <c r="C90" s="207" t="s">
        <v>19</v>
      </c>
      <c r="D90" s="207" t="s">
        <v>11277</v>
      </c>
      <c r="E90" s="18" t="s">
        <v>19</v>
      </c>
      <c r="F90" s="208">
        <v>19.649999999999999</v>
      </c>
      <c r="H90" s="33"/>
    </row>
    <row r="91" spans="2:8" s="1" customFormat="1" ht="16.899999999999999" customHeight="1">
      <c r="B91" s="33"/>
      <c r="C91" s="207" t="s">
        <v>19</v>
      </c>
      <c r="D91" s="207" t="s">
        <v>5273</v>
      </c>
      <c r="E91" s="18" t="s">
        <v>19</v>
      </c>
      <c r="F91" s="208">
        <v>0</v>
      </c>
      <c r="H91" s="33"/>
    </row>
    <row r="92" spans="2:8" s="1" customFormat="1" ht="16.899999999999999" customHeight="1">
      <c r="B92" s="33"/>
      <c r="C92" s="207" t="s">
        <v>19</v>
      </c>
      <c r="D92" s="207" t="s">
        <v>11258</v>
      </c>
      <c r="E92" s="18" t="s">
        <v>19</v>
      </c>
      <c r="F92" s="208">
        <v>1.08</v>
      </c>
      <c r="H92" s="33"/>
    </row>
    <row r="93" spans="2:8" s="1" customFormat="1" ht="16.899999999999999" customHeight="1">
      <c r="B93" s="33"/>
      <c r="C93" s="207" t="s">
        <v>19</v>
      </c>
      <c r="D93" s="207" t="s">
        <v>5001</v>
      </c>
      <c r="E93" s="18" t="s">
        <v>19</v>
      </c>
      <c r="F93" s="208">
        <v>0</v>
      </c>
      <c r="H93" s="33"/>
    </row>
    <row r="94" spans="2:8" s="1" customFormat="1" ht="16.899999999999999" customHeight="1">
      <c r="B94" s="33"/>
      <c r="C94" s="207" t="s">
        <v>19</v>
      </c>
      <c r="D94" s="207" t="s">
        <v>11278</v>
      </c>
      <c r="E94" s="18" t="s">
        <v>19</v>
      </c>
      <c r="F94" s="208">
        <v>16.07</v>
      </c>
      <c r="H94" s="33"/>
    </row>
    <row r="95" spans="2:8" s="1" customFormat="1" ht="16.899999999999999" customHeight="1">
      <c r="B95" s="33"/>
      <c r="C95" s="207" t="s">
        <v>19</v>
      </c>
      <c r="D95" s="207" t="s">
        <v>5276</v>
      </c>
      <c r="E95" s="18" t="s">
        <v>19</v>
      </c>
      <c r="F95" s="208">
        <v>0</v>
      </c>
      <c r="H95" s="33"/>
    </row>
    <row r="96" spans="2:8" s="1" customFormat="1" ht="16.899999999999999" customHeight="1">
      <c r="B96" s="33"/>
      <c r="C96" s="207" t="s">
        <v>19</v>
      </c>
      <c r="D96" s="207" t="s">
        <v>11279</v>
      </c>
      <c r="E96" s="18" t="s">
        <v>19</v>
      </c>
      <c r="F96" s="208">
        <v>2.7</v>
      </c>
      <c r="H96" s="33"/>
    </row>
    <row r="97" spans="2:8" s="1" customFormat="1" ht="16.899999999999999" customHeight="1">
      <c r="B97" s="33"/>
      <c r="C97" s="207" t="s">
        <v>19</v>
      </c>
      <c r="D97" s="207" t="s">
        <v>5153</v>
      </c>
      <c r="E97" s="18" t="s">
        <v>19</v>
      </c>
      <c r="F97" s="208">
        <v>0</v>
      </c>
      <c r="H97" s="33"/>
    </row>
    <row r="98" spans="2:8" s="1" customFormat="1" ht="16.899999999999999" customHeight="1">
      <c r="B98" s="33"/>
      <c r="C98" s="207" t="s">
        <v>19</v>
      </c>
      <c r="D98" s="207" t="s">
        <v>11280</v>
      </c>
      <c r="E98" s="18" t="s">
        <v>19</v>
      </c>
      <c r="F98" s="208">
        <v>3</v>
      </c>
      <c r="H98" s="33"/>
    </row>
    <row r="99" spans="2:8" s="1" customFormat="1" ht="16.899999999999999" customHeight="1">
      <c r="B99" s="33"/>
      <c r="C99" s="207" t="s">
        <v>19</v>
      </c>
      <c r="D99" s="207" t="s">
        <v>5003</v>
      </c>
      <c r="E99" s="18" t="s">
        <v>19</v>
      </c>
      <c r="F99" s="208">
        <v>0</v>
      </c>
      <c r="H99" s="33"/>
    </row>
    <row r="100" spans="2:8" s="1" customFormat="1" ht="16.899999999999999" customHeight="1">
      <c r="B100" s="33"/>
      <c r="C100" s="207" t="s">
        <v>19</v>
      </c>
      <c r="D100" s="207" t="s">
        <v>11281</v>
      </c>
      <c r="E100" s="18" t="s">
        <v>19</v>
      </c>
      <c r="F100" s="208">
        <v>12.28</v>
      </c>
      <c r="H100" s="33"/>
    </row>
    <row r="101" spans="2:8" s="1" customFormat="1" ht="16.899999999999999" customHeight="1">
      <c r="B101" s="33"/>
      <c r="C101" s="207" t="s">
        <v>19</v>
      </c>
      <c r="D101" s="207" t="s">
        <v>5004</v>
      </c>
      <c r="E101" s="18" t="s">
        <v>19</v>
      </c>
      <c r="F101" s="208">
        <v>0</v>
      </c>
      <c r="H101" s="33"/>
    </row>
    <row r="102" spans="2:8" s="1" customFormat="1" ht="16.899999999999999" customHeight="1">
      <c r="B102" s="33"/>
      <c r="C102" s="207" t="s">
        <v>19</v>
      </c>
      <c r="D102" s="207" t="s">
        <v>11282</v>
      </c>
      <c r="E102" s="18" t="s">
        <v>19</v>
      </c>
      <c r="F102" s="208">
        <v>11.57</v>
      </c>
      <c r="H102" s="33"/>
    </row>
    <row r="103" spans="2:8" s="1" customFormat="1" ht="16.899999999999999" customHeight="1">
      <c r="B103" s="33"/>
      <c r="C103" s="207" t="s">
        <v>19</v>
      </c>
      <c r="D103" s="207" t="s">
        <v>5005</v>
      </c>
      <c r="E103" s="18" t="s">
        <v>19</v>
      </c>
      <c r="F103" s="208">
        <v>0</v>
      </c>
      <c r="H103" s="33"/>
    </row>
    <row r="104" spans="2:8" s="1" customFormat="1" ht="16.899999999999999" customHeight="1">
      <c r="B104" s="33"/>
      <c r="C104" s="207" t="s">
        <v>19</v>
      </c>
      <c r="D104" s="207" t="s">
        <v>11283</v>
      </c>
      <c r="E104" s="18" t="s">
        <v>19</v>
      </c>
      <c r="F104" s="208">
        <v>11.07</v>
      </c>
      <c r="H104" s="33"/>
    </row>
    <row r="105" spans="2:8" s="1" customFormat="1" ht="16.899999999999999" customHeight="1">
      <c r="B105" s="33"/>
      <c r="C105" s="207" t="s">
        <v>19</v>
      </c>
      <c r="D105" s="207" t="s">
        <v>3750</v>
      </c>
      <c r="E105" s="18" t="s">
        <v>19</v>
      </c>
      <c r="F105" s="208">
        <v>0</v>
      </c>
      <c r="H105" s="33"/>
    </row>
    <row r="106" spans="2:8" s="1" customFormat="1" ht="16.899999999999999" customHeight="1">
      <c r="B106" s="33"/>
      <c r="C106" s="207" t="s">
        <v>19</v>
      </c>
      <c r="D106" s="207" t="s">
        <v>11284</v>
      </c>
      <c r="E106" s="18" t="s">
        <v>19</v>
      </c>
      <c r="F106" s="208">
        <v>29.97</v>
      </c>
      <c r="H106" s="33"/>
    </row>
    <row r="107" spans="2:8" s="1" customFormat="1" ht="16.899999999999999" customHeight="1">
      <c r="B107" s="33"/>
      <c r="C107" s="207" t="s">
        <v>19</v>
      </c>
      <c r="D107" s="207" t="s">
        <v>5006</v>
      </c>
      <c r="E107" s="18" t="s">
        <v>19</v>
      </c>
      <c r="F107" s="208">
        <v>0</v>
      </c>
      <c r="H107" s="33"/>
    </row>
    <row r="108" spans="2:8" s="1" customFormat="1" ht="16.899999999999999" customHeight="1">
      <c r="B108" s="33"/>
      <c r="C108" s="207" t="s">
        <v>19</v>
      </c>
      <c r="D108" s="207" t="s">
        <v>11285</v>
      </c>
      <c r="E108" s="18" t="s">
        <v>19</v>
      </c>
      <c r="F108" s="208">
        <v>13.65</v>
      </c>
      <c r="H108" s="33"/>
    </row>
    <row r="109" spans="2:8" s="1" customFormat="1" ht="16.899999999999999" customHeight="1">
      <c r="B109" s="33"/>
      <c r="C109" s="207" t="s">
        <v>19</v>
      </c>
      <c r="D109" s="207" t="s">
        <v>494</v>
      </c>
      <c r="E109" s="18" t="s">
        <v>19</v>
      </c>
      <c r="F109" s="208">
        <v>0</v>
      </c>
      <c r="H109" s="33"/>
    </row>
    <row r="110" spans="2:8" s="1" customFormat="1" ht="16.899999999999999" customHeight="1">
      <c r="B110" s="33"/>
      <c r="C110" s="207" t="s">
        <v>19</v>
      </c>
      <c r="D110" s="207" t="s">
        <v>5291</v>
      </c>
      <c r="E110" s="18" t="s">
        <v>19</v>
      </c>
      <c r="F110" s="208">
        <v>0</v>
      </c>
      <c r="H110" s="33"/>
    </row>
    <row r="111" spans="2:8" s="1" customFormat="1" ht="16.899999999999999" customHeight="1">
      <c r="B111" s="33"/>
      <c r="C111" s="207" t="s">
        <v>19</v>
      </c>
      <c r="D111" s="207" t="s">
        <v>11272</v>
      </c>
      <c r="E111" s="18" t="s">
        <v>19</v>
      </c>
      <c r="F111" s="208">
        <v>0.96</v>
      </c>
      <c r="H111" s="33"/>
    </row>
    <row r="112" spans="2:8" s="1" customFormat="1" ht="16.899999999999999" customHeight="1">
      <c r="B112" s="33"/>
      <c r="C112" s="207" t="s">
        <v>19</v>
      </c>
      <c r="D112" s="207" t="s">
        <v>5008</v>
      </c>
      <c r="E112" s="18" t="s">
        <v>19</v>
      </c>
      <c r="F112" s="208">
        <v>0</v>
      </c>
      <c r="H112" s="33"/>
    </row>
    <row r="113" spans="2:8" s="1" customFormat="1" ht="16.899999999999999" customHeight="1">
      <c r="B113" s="33"/>
      <c r="C113" s="207" t="s">
        <v>19</v>
      </c>
      <c r="D113" s="207" t="s">
        <v>11286</v>
      </c>
      <c r="E113" s="18" t="s">
        <v>19</v>
      </c>
      <c r="F113" s="208">
        <v>14.03</v>
      </c>
      <c r="H113" s="33"/>
    </row>
    <row r="114" spans="2:8" s="1" customFormat="1" ht="16.899999999999999" customHeight="1">
      <c r="B114" s="33"/>
      <c r="C114" s="207" t="s">
        <v>19</v>
      </c>
      <c r="D114" s="207" t="s">
        <v>5009</v>
      </c>
      <c r="E114" s="18" t="s">
        <v>19</v>
      </c>
      <c r="F114" s="208">
        <v>0</v>
      </c>
      <c r="H114" s="33"/>
    </row>
    <row r="115" spans="2:8" s="1" customFormat="1" ht="16.899999999999999" customHeight="1">
      <c r="B115" s="33"/>
      <c r="C115" s="207" t="s">
        <v>19</v>
      </c>
      <c r="D115" s="207" t="s">
        <v>11287</v>
      </c>
      <c r="E115" s="18" t="s">
        <v>19</v>
      </c>
      <c r="F115" s="208">
        <v>12.345000000000001</v>
      </c>
      <c r="H115" s="33"/>
    </row>
    <row r="116" spans="2:8" s="1" customFormat="1" ht="16.899999999999999" customHeight="1">
      <c r="B116" s="33"/>
      <c r="C116" s="207" t="s">
        <v>19</v>
      </c>
      <c r="D116" s="207" t="s">
        <v>3752</v>
      </c>
      <c r="E116" s="18" t="s">
        <v>19</v>
      </c>
      <c r="F116" s="208">
        <v>0</v>
      </c>
      <c r="H116" s="33"/>
    </row>
    <row r="117" spans="2:8" s="1" customFormat="1" ht="16.899999999999999" customHeight="1">
      <c r="B117" s="33"/>
      <c r="C117" s="207" t="s">
        <v>19</v>
      </c>
      <c r="D117" s="207" t="s">
        <v>11288</v>
      </c>
      <c r="E117" s="18" t="s">
        <v>19</v>
      </c>
      <c r="F117" s="208">
        <v>24.09</v>
      </c>
      <c r="H117" s="33"/>
    </row>
    <row r="118" spans="2:8" s="1" customFormat="1" ht="16.899999999999999" customHeight="1">
      <c r="B118" s="33"/>
      <c r="C118" s="207" t="s">
        <v>19</v>
      </c>
      <c r="D118" s="207" t="s">
        <v>5158</v>
      </c>
      <c r="E118" s="18" t="s">
        <v>19</v>
      </c>
      <c r="F118" s="208">
        <v>0</v>
      </c>
      <c r="H118" s="33"/>
    </row>
    <row r="119" spans="2:8" s="1" customFormat="1" ht="16.899999999999999" customHeight="1">
      <c r="B119" s="33"/>
      <c r="C119" s="207" t="s">
        <v>19</v>
      </c>
      <c r="D119" s="207" t="s">
        <v>2892</v>
      </c>
      <c r="E119" s="18" t="s">
        <v>19</v>
      </c>
      <c r="F119" s="208">
        <v>1.35</v>
      </c>
      <c r="H119" s="33"/>
    </row>
    <row r="120" spans="2:8" s="1" customFormat="1" ht="16.899999999999999" customHeight="1">
      <c r="B120" s="33"/>
      <c r="C120" s="207" t="s">
        <v>19</v>
      </c>
      <c r="D120" s="207" t="s">
        <v>5010</v>
      </c>
      <c r="E120" s="18" t="s">
        <v>19</v>
      </c>
      <c r="F120" s="208">
        <v>0</v>
      </c>
      <c r="H120" s="33"/>
    </row>
    <row r="121" spans="2:8" s="1" customFormat="1" ht="16.899999999999999" customHeight="1">
      <c r="B121" s="33"/>
      <c r="C121" s="207" t="s">
        <v>19</v>
      </c>
      <c r="D121" s="207" t="s">
        <v>11274</v>
      </c>
      <c r="E121" s="18" t="s">
        <v>19</v>
      </c>
      <c r="F121" s="208">
        <v>24.9</v>
      </c>
      <c r="H121" s="33"/>
    </row>
    <row r="122" spans="2:8" s="1" customFormat="1" ht="16.899999999999999" customHeight="1">
      <c r="B122" s="33"/>
      <c r="C122" s="207" t="s">
        <v>19</v>
      </c>
      <c r="D122" s="207" t="s">
        <v>5159</v>
      </c>
      <c r="E122" s="18" t="s">
        <v>19</v>
      </c>
      <c r="F122" s="208">
        <v>0</v>
      </c>
      <c r="H122" s="33"/>
    </row>
    <row r="123" spans="2:8" s="1" customFormat="1" ht="16.899999999999999" customHeight="1">
      <c r="B123" s="33"/>
      <c r="C123" s="207" t="s">
        <v>19</v>
      </c>
      <c r="D123" s="207" t="s">
        <v>2892</v>
      </c>
      <c r="E123" s="18" t="s">
        <v>19</v>
      </c>
      <c r="F123" s="208">
        <v>1.35</v>
      </c>
      <c r="H123" s="33"/>
    </row>
    <row r="124" spans="2:8" s="1" customFormat="1" ht="16.899999999999999" customHeight="1">
      <c r="B124" s="33"/>
      <c r="C124" s="207" t="s">
        <v>19</v>
      </c>
      <c r="D124" s="207" t="s">
        <v>5011</v>
      </c>
      <c r="E124" s="18" t="s">
        <v>19</v>
      </c>
      <c r="F124" s="208">
        <v>0</v>
      </c>
      <c r="H124" s="33"/>
    </row>
    <row r="125" spans="2:8" s="1" customFormat="1" ht="16.899999999999999" customHeight="1">
      <c r="B125" s="33"/>
      <c r="C125" s="207" t="s">
        <v>19</v>
      </c>
      <c r="D125" s="207" t="s">
        <v>11275</v>
      </c>
      <c r="E125" s="18" t="s">
        <v>19</v>
      </c>
      <c r="F125" s="208">
        <v>19.920000000000002</v>
      </c>
      <c r="H125" s="33"/>
    </row>
    <row r="126" spans="2:8" s="1" customFormat="1" ht="16.899999999999999" customHeight="1">
      <c r="B126" s="33"/>
      <c r="C126" s="207" t="s">
        <v>19</v>
      </c>
      <c r="D126" s="207" t="s">
        <v>5160</v>
      </c>
      <c r="E126" s="18" t="s">
        <v>19</v>
      </c>
      <c r="F126" s="208">
        <v>0</v>
      </c>
      <c r="H126" s="33"/>
    </row>
    <row r="127" spans="2:8" s="1" customFormat="1" ht="16.899999999999999" customHeight="1">
      <c r="B127" s="33"/>
      <c r="C127" s="207" t="s">
        <v>19</v>
      </c>
      <c r="D127" s="207" t="s">
        <v>2892</v>
      </c>
      <c r="E127" s="18" t="s">
        <v>19</v>
      </c>
      <c r="F127" s="208">
        <v>1.35</v>
      </c>
      <c r="H127" s="33"/>
    </row>
    <row r="128" spans="2:8" s="1" customFormat="1" ht="16.899999999999999" customHeight="1">
      <c r="B128" s="33"/>
      <c r="C128" s="207" t="s">
        <v>19</v>
      </c>
      <c r="D128" s="207" t="s">
        <v>5012</v>
      </c>
      <c r="E128" s="18" t="s">
        <v>19</v>
      </c>
      <c r="F128" s="208">
        <v>0</v>
      </c>
      <c r="H128" s="33"/>
    </row>
    <row r="129" spans="2:8" s="1" customFormat="1" ht="16.899999999999999" customHeight="1">
      <c r="B129" s="33"/>
      <c r="C129" s="207" t="s">
        <v>19</v>
      </c>
      <c r="D129" s="207" t="s">
        <v>11275</v>
      </c>
      <c r="E129" s="18" t="s">
        <v>19</v>
      </c>
      <c r="F129" s="208">
        <v>19.920000000000002</v>
      </c>
      <c r="H129" s="33"/>
    </row>
    <row r="130" spans="2:8" s="1" customFormat="1" ht="16.899999999999999" customHeight="1">
      <c r="B130" s="33"/>
      <c r="C130" s="207" t="s">
        <v>19</v>
      </c>
      <c r="D130" s="207" t="s">
        <v>5161</v>
      </c>
      <c r="E130" s="18" t="s">
        <v>19</v>
      </c>
      <c r="F130" s="208">
        <v>0</v>
      </c>
      <c r="H130" s="33"/>
    </row>
    <row r="131" spans="2:8" s="1" customFormat="1" ht="16.899999999999999" customHeight="1">
      <c r="B131" s="33"/>
      <c r="C131" s="207" t="s">
        <v>19</v>
      </c>
      <c r="D131" s="207" t="s">
        <v>2892</v>
      </c>
      <c r="E131" s="18" t="s">
        <v>19</v>
      </c>
      <c r="F131" s="208">
        <v>1.35</v>
      </c>
      <c r="H131" s="33"/>
    </row>
    <row r="132" spans="2:8" s="1" customFormat="1" ht="16.899999999999999" customHeight="1">
      <c r="B132" s="33"/>
      <c r="C132" s="207" t="s">
        <v>19</v>
      </c>
      <c r="D132" s="207" t="s">
        <v>5013</v>
      </c>
      <c r="E132" s="18" t="s">
        <v>19</v>
      </c>
      <c r="F132" s="208">
        <v>0</v>
      </c>
      <c r="H132" s="33"/>
    </row>
    <row r="133" spans="2:8" s="1" customFormat="1" ht="16.899999999999999" customHeight="1">
      <c r="B133" s="33"/>
      <c r="C133" s="207" t="s">
        <v>19</v>
      </c>
      <c r="D133" s="207" t="s">
        <v>11275</v>
      </c>
      <c r="E133" s="18" t="s">
        <v>19</v>
      </c>
      <c r="F133" s="208">
        <v>19.920000000000002</v>
      </c>
      <c r="H133" s="33"/>
    </row>
    <row r="134" spans="2:8" s="1" customFormat="1" ht="16.899999999999999" customHeight="1">
      <c r="B134" s="33"/>
      <c r="C134" s="207" t="s">
        <v>19</v>
      </c>
      <c r="D134" s="207" t="s">
        <v>3844</v>
      </c>
      <c r="E134" s="18" t="s">
        <v>19</v>
      </c>
      <c r="F134" s="208">
        <v>0</v>
      </c>
      <c r="H134" s="33"/>
    </row>
    <row r="135" spans="2:8" s="1" customFormat="1" ht="16.899999999999999" customHeight="1">
      <c r="B135" s="33"/>
      <c r="C135" s="207" t="s">
        <v>19</v>
      </c>
      <c r="D135" s="207" t="s">
        <v>11276</v>
      </c>
      <c r="E135" s="18" t="s">
        <v>19</v>
      </c>
      <c r="F135" s="208">
        <v>3.87</v>
      </c>
      <c r="H135" s="33"/>
    </row>
    <row r="136" spans="2:8" s="1" customFormat="1" ht="16.899999999999999" customHeight="1">
      <c r="B136" s="33"/>
      <c r="C136" s="207" t="s">
        <v>19</v>
      </c>
      <c r="D136" s="207" t="s">
        <v>5162</v>
      </c>
      <c r="E136" s="18" t="s">
        <v>19</v>
      </c>
      <c r="F136" s="208">
        <v>0</v>
      </c>
      <c r="H136" s="33"/>
    </row>
    <row r="137" spans="2:8" s="1" customFormat="1" ht="16.899999999999999" customHeight="1">
      <c r="B137" s="33"/>
      <c r="C137" s="207" t="s">
        <v>19</v>
      </c>
      <c r="D137" s="207" t="s">
        <v>2892</v>
      </c>
      <c r="E137" s="18" t="s">
        <v>19</v>
      </c>
      <c r="F137" s="208">
        <v>1.35</v>
      </c>
      <c r="H137" s="33"/>
    </row>
    <row r="138" spans="2:8" s="1" customFormat="1" ht="16.899999999999999" customHeight="1">
      <c r="B138" s="33"/>
      <c r="C138" s="207" t="s">
        <v>19</v>
      </c>
      <c r="D138" s="207" t="s">
        <v>5163</v>
      </c>
      <c r="E138" s="18" t="s">
        <v>19</v>
      </c>
      <c r="F138" s="208">
        <v>0</v>
      </c>
      <c r="H138" s="33"/>
    </row>
    <row r="139" spans="2:8" s="1" customFormat="1" ht="16.899999999999999" customHeight="1">
      <c r="B139" s="33"/>
      <c r="C139" s="207" t="s">
        <v>19</v>
      </c>
      <c r="D139" s="207" t="s">
        <v>2892</v>
      </c>
      <c r="E139" s="18" t="s">
        <v>19</v>
      </c>
      <c r="F139" s="208">
        <v>1.35</v>
      </c>
      <c r="H139" s="33"/>
    </row>
    <row r="140" spans="2:8" s="1" customFormat="1" ht="16.899999999999999" customHeight="1">
      <c r="B140" s="33"/>
      <c r="C140" s="207" t="s">
        <v>19</v>
      </c>
      <c r="D140" s="207" t="s">
        <v>5014</v>
      </c>
      <c r="E140" s="18" t="s">
        <v>19</v>
      </c>
      <c r="F140" s="208">
        <v>0</v>
      </c>
      <c r="H140" s="33"/>
    </row>
    <row r="141" spans="2:8" s="1" customFormat="1" ht="16.899999999999999" customHeight="1">
      <c r="B141" s="33"/>
      <c r="C141" s="207" t="s">
        <v>19</v>
      </c>
      <c r="D141" s="207" t="s">
        <v>11275</v>
      </c>
      <c r="E141" s="18" t="s">
        <v>19</v>
      </c>
      <c r="F141" s="208">
        <v>19.920000000000002</v>
      </c>
      <c r="H141" s="33"/>
    </row>
    <row r="142" spans="2:8" s="1" customFormat="1" ht="16.899999999999999" customHeight="1">
      <c r="B142" s="33"/>
      <c r="C142" s="207" t="s">
        <v>19</v>
      </c>
      <c r="D142" s="207" t="s">
        <v>5164</v>
      </c>
      <c r="E142" s="18" t="s">
        <v>19</v>
      </c>
      <c r="F142" s="208">
        <v>0</v>
      </c>
      <c r="H142" s="33"/>
    </row>
    <row r="143" spans="2:8" s="1" customFormat="1" ht="16.899999999999999" customHeight="1">
      <c r="B143" s="33"/>
      <c r="C143" s="207" t="s">
        <v>19</v>
      </c>
      <c r="D143" s="207" t="s">
        <v>2892</v>
      </c>
      <c r="E143" s="18" t="s">
        <v>19</v>
      </c>
      <c r="F143" s="208">
        <v>1.35</v>
      </c>
      <c r="H143" s="33"/>
    </row>
    <row r="144" spans="2:8" s="1" customFormat="1" ht="16.899999999999999" customHeight="1">
      <c r="B144" s="33"/>
      <c r="C144" s="207" t="s">
        <v>19</v>
      </c>
      <c r="D144" s="207" t="s">
        <v>5015</v>
      </c>
      <c r="E144" s="18" t="s">
        <v>19</v>
      </c>
      <c r="F144" s="208">
        <v>0</v>
      </c>
      <c r="H144" s="33"/>
    </row>
    <row r="145" spans="2:8" s="1" customFormat="1" ht="16.899999999999999" customHeight="1">
      <c r="B145" s="33"/>
      <c r="C145" s="207" t="s">
        <v>19</v>
      </c>
      <c r="D145" s="207" t="s">
        <v>11275</v>
      </c>
      <c r="E145" s="18" t="s">
        <v>19</v>
      </c>
      <c r="F145" s="208">
        <v>19.920000000000002</v>
      </c>
      <c r="H145" s="33"/>
    </row>
    <row r="146" spans="2:8" s="1" customFormat="1" ht="16.899999999999999" customHeight="1">
      <c r="B146" s="33"/>
      <c r="C146" s="207" t="s">
        <v>19</v>
      </c>
      <c r="D146" s="207" t="s">
        <v>5165</v>
      </c>
      <c r="E146" s="18" t="s">
        <v>19</v>
      </c>
      <c r="F146" s="208">
        <v>0</v>
      </c>
      <c r="H146" s="33"/>
    </row>
    <row r="147" spans="2:8" s="1" customFormat="1" ht="16.899999999999999" customHeight="1">
      <c r="B147" s="33"/>
      <c r="C147" s="207" t="s">
        <v>19</v>
      </c>
      <c r="D147" s="207" t="s">
        <v>2892</v>
      </c>
      <c r="E147" s="18" t="s">
        <v>19</v>
      </c>
      <c r="F147" s="208">
        <v>1.35</v>
      </c>
      <c r="H147" s="33"/>
    </row>
    <row r="148" spans="2:8" s="1" customFormat="1" ht="16.899999999999999" customHeight="1">
      <c r="B148" s="33"/>
      <c r="C148" s="207" t="s">
        <v>19</v>
      </c>
      <c r="D148" s="207" t="s">
        <v>5016</v>
      </c>
      <c r="E148" s="18" t="s">
        <v>19</v>
      </c>
      <c r="F148" s="208">
        <v>0</v>
      </c>
      <c r="H148" s="33"/>
    </row>
    <row r="149" spans="2:8" s="1" customFormat="1" ht="16.899999999999999" customHeight="1">
      <c r="B149" s="33"/>
      <c r="C149" s="207" t="s">
        <v>19</v>
      </c>
      <c r="D149" s="207" t="s">
        <v>11275</v>
      </c>
      <c r="E149" s="18" t="s">
        <v>19</v>
      </c>
      <c r="F149" s="208">
        <v>19.920000000000002</v>
      </c>
      <c r="H149" s="33"/>
    </row>
    <row r="150" spans="2:8" s="1" customFormat="1" ht="16.899999999999999" customHeight="1">
      <c r="B150" s="33"/>
      <c r="C150" s="207" t="s">
        <v>19</v>
      </c>
      <c r="D150" s="207" t="s">
        <v>5166</v>
      </c>
      <c r="E150" s="18" t="s">
        <v>19</v>
      </c>
      <c r="F150" s="208">
        <v>0</v>
      </c>
      <c r="H150" s="33"/>
    </row>
    <row r="151" spans="2:8" s="1" customFormat="1" ht="16.899999999999999" customHeight="1">
      <c r="B151" s="33"/>
      <c r="C151" s="207" t="s">
        <v>19</v>
      </c>
      <c r="D151" s="207" t="s">
        <v>2892</v>
      </c>
      <c r="E151" s="18" t="s">
        <v>19</v>
      </c>
      <c r="F151" s="208">
        <v>1.35</v>
      </c>
      <c r="H151" s="33"/>
    </row>
    <row r="152" spans="2:8" s="1" customFormat="1" ht="16.899999999999999" customHeight="1">
      <c r="B152" s="33"/>
      <c r="C152" s="207" t="s">
        <v>19</v>
      </c>
      <c r="D152" s="207" t="s">
        <v>5017</v>
      </c>
      <c r="E152" s="18" t="s">
        <v>19</v>
      </c>
      <c r="F152" s="208">
        <v>0</v>
      </c>
      <c r="H152" s="33"/>
    </row>
    <row r="153" spans="2:8" s="1" customFormat="1" ht="16.899999999999999" customHeight="1">
      <c r="B153" s="33"/>
      <c r="C153" s="207" t="s">
        <v>19</v>
      </c>
      <c r="D153" s="207" t="s">
        <v>11275</v>
      </c>
      <c r="E153" s="18" t="s">
        <v>19</v>
      </c>
      <c r="F153" s="208">
        <v>19.920000000000002</v>
      </c>
      <c r="H153" s="33"/>
    </row>
    <row r="154" spans="2:8" s="1" customFormat="1" ht="16.899999999999999" customHeight="1">
      <c r="B154" s="33"/>
      <c r="C154" s="207" t="s">
        <v>19</v>
      </c>
      <c r="D154" s="207" t="s">
        <v>5167</v>
      </c>
      <c r="E154" s="18" t="s">
        <v>19</v>
      </c>
      <c r="F154" s="208">
        <v>0</v>
      </c>
      <c r="H154" s="33"/>
    </row>
    <row r="155" spans="2:8" s="1" customFormat="1" ht="16.899999999999999" customHeight="1">
      <c r="B155" s="33"/>
      <c r="C155" s="207" t="s">
        <v>19</v>
      </c>
      <c r="D155" s="207" t="s">
        <v>2892</v>
      </c>
      <c r="E155" s="18" t="s">
        <v>19</v>
      </c>
      <c r="F155" s="208">
        <v>1.35</v>
      </c>
      <c r="H155" s="33"/>
    </row>
    <row r="156" spans="2:8" s="1" customFormat="1" ht="16.899999999999999" customHeight="1">
      <c r="B156" s="33"/>
      <c r="C156" s="207" t="s">
        <v>19</v>
      </c>
      <c r="D156" s="207" t="s">
        <v>5018</v>
      </c>
      <c r="E156" s="18" t="s">
        <v>19</v>
      </c>
      <c r="F156" s="208">
        <v>0</v>
      </c>
      <c r="H156" s="33"/>
    </row>
    <row r="157" spans="2:8" s="1" customFormat="1" ht="16.899999999999999" customHeight="1">
      <c r="B157" s="33"/>
      <c r="C157" s="207" t="s">
        <v>19</v>
      </c>
      <c r="D157" s="207" t="s">
        <v>11275</v>
      </c>
      <c r="E157" s="18" t="s">
        <v>19</v>
      </c>
      <c r="F157" s="208">
        <v>19.920000000000002</v>
      </c>
      <c r="H157" s="33"/>
    </row>
    <row r="158" spans="2:8" s="1" customFormat="1" ht="16.899999999999999" customHeight="1">
      <c r="B158" s="33"/>
      <c r="C158" s="207" t="s">
        <v>19</v>
      </c>
      <c r="D158" s="207" t="s">
        <v>5303</v>
      </c>
      <c r="E158" s="18" t="s">
        <v>19</v>
      </c>
      <c r="F158" s="208">
        <v>0</v>
      </c>
      <c r="H158" s="33"/>
    </row>
    <row r="159" spans="2:8" s="1" customFormat="1" ht="16.899999999999999" customHeight="1">
      <c r="B159" s="33"/>
      <c r="C159" s="207" t="s">
        <v>19</v>
      </c>
      <c r="D159" s="207" t="s">
        <v>11258</v>
      </c>
      <c r="E159" s="18" t="s">
        <v>19</v>
      </c>
      <c r="F159" s="208">
        <v>1.08</v>
      </c>
      <c r="H159" s="33"/>
    </row>
    <row r="160" spans="2:8" s="1" customFormat="1" ht="16.899999999999999" customHeight="1">
      <c r="B160" s="33"/>
      <c r="C160" s="207" t="s">
        <v>19</v>
      </c>
      <c r="D160" s="207" t="s">
        <v>5019</v>
      </c>
      <c r="E160" s="18" t="s">
        <v>19</v>
      </c>
      <c r="F160" s="208">
        <v>0</v>
      </c>
      <c r="H160" s="33"/>
    </row>
    <row r="161" spans="2:8" s="1" customFormat="1" ht="16.899999999999999" customHeight="1">
      <c r="B161" s="33"/>
      <c r="C161" s="207" t="s">
        <v>19</v>
      </c>
      <c r="D161" s="207" t="s">
        <v>11278</v>
      </c>
      <c r="E161" s="18" t="s">
        <v>19</v>
      </c>
      <c r="F161" s="208">
        <v>16.07</v>
      </c>
      <c r="H161" s="33"/>
    </row>
    <row r="162" spans="2:8" s="1" customFormat="1" ht="16.899999999999999" customHeight="1">
      <c r="B162" s="33"/>
      <c r="C162" s="207" t="s">
        <v>19</v>
      </c>
      <c r="D162" s="207" t="s">
        <v>5306</v>
      </c>
      <c r="E162" s="18" t="s">
        <v>19</v>
      </c>
      <c r="F162" s="208">
        <v>0</v>
      </c>
      <c r="H162" s="33"/>
    </row>
    <row r="163" spans="2:8" s="1" customFormat="1" ht="16.899999999999999" customHeight="1">
      <c r="B163" s="33"/>
      <c r="C163" s="207" t="s">
        <v>19</v>
      </c>
      <c r="D163" s="207" t="s">
        <v>11289</v>
      </c>
      <c r="E163" s="18" t="s">
        <v>19</v>
      </c>
      <c r="F163" s="208">
        <v>2.64</v>
      </c>
      <c r="H163" s="33"/>
    </row>
    <row r="164" spans="2:8" s="1" customFormat="1" ht="16.899999999999999" customHeight="1">
      <c r="B164" s="33"/>
      <c r="C164" s="207" t="s">
        <v>19</v>
      </c>
      <c r="D164" s="207" t="s">
        <v>5168</v>
      </c>
      <c r="E164" s="18" t="s">
        <v>19</v>
      </c>
      <c r="F164" s="208">
        <v>0</v>
      </c>
      <c r="H164" s="33"/>
    </row>
    <row r="165" spans="2:8" s="1" customFormat="1" ht="16.899999999999999" customHeight="1">
      <c r="B165" s="33"/>
      <c r="C165" s="207" t="s">
        <v>19</v>
      </c>
      <c r="D165" s="207" t="s">
        <v>11290</v>
      </c>
      <c r="E165" s="18" t="s">
        <v>19</v>
      </c>
      <c r="F165" s="208">
        <v>2.75</v>
      </c>
      <c r="H165" s="33"/>
    </row>
    <row r="166" spans="2:8" s="1" customFormat="1" ht="16.899999999999999" customHeight="1">
      <c r="B166" s="33"/>
      <c r="C166" s="207" t="s">
        <v>19</v>
      </c>
      <c r="D166" s="207" t="s">
        <v>5020</v>
      </c>
      <c r="E166" s="18" t="s">
        <v>19</v>
      </c>
      <c r="F166" s="208">
        <v>0</v>
      </c>
      <c r="H166" s="33"/>
    </row>
    <row r="167" spans="2:8" s="1" customFormat="1" ht="16.899999999999999" customHeight="1">
      <c r="B167" s="33"/>
      <c r="C167" s="207" t="s">
        <v>19</v>
      </c>
      <c r="D167" s="207" t="s">
        <v>11291</v>
      </c>
      <c r="E167" s="18" t="s">
        <v>19</v>
      </c>
      <c r="F167" s="208">
        <v>12.03</v>
      </c>
      <c r="H167" s="33"/>
    </row>
    <row r="168" spans="2:8" s="1" customFormat="1" ht="16.899999999999999" customHeight="1">
      <c r="B168" s="33"/>
      <c r="C168" s="207" t="s">
        <v>19</v>
      </c>
      <c r="D168" s="207" t="s">
        <v>5021</v>
      </c>
      <c r="E168" s="18" t="s">
        <v>19</v>
      </c>
      <c r="F168" s="208">
        <v>0</v>
      </c>
      <c r="H168" s="33"/>
    </row>
    <row r="169" spans="2:8" s="1" customFormat="1" ht="16.899999999999999" customHeight="1">
      <c r="B169" s="33"/>
      <c r="C169" s="207" t="s">
        <v>19</v>
      </c>
      <c r="D169" s="207" t="s">
        <v>11282</v>
      </c>
      <c r="E169" s="18" t="s">
        <v>19</v>
      </c>
      <c r="F169" s="208">
        <v>11.57</v>
      </c>
      <c r="H169" s="33"/>
    </row>
    <row r="170" spans="2:8" s="1" customFormat="1" ht="16.899999999999999" customHeight="1">
      <c r="B170" s="33"/>
      <c r="C170" s="207" t="s">
        <v>19</v>
      </c>
      <c r="D170" s="207" t="s">
        <v>5022</v>
      </c>
      <c r="E170" s="18" t="s">
        <v>19</v>
      </c>
      <c r="F170" s="208">
        <v>0</v>
      </c>
      <c r="H170" s="33"/>
    </row>
    <row r="171" spans="2:8" s="1" customFormat="1" ht="16.899999999999999" customHeight="1">
      <c r="B171" s="33"/>
      <c r="C171" s="207" t="s">
        <v>19</v>
      </c>
      <c r="D171" s="207" t="s">
        <v>11283</v>
      </c>
      <c r="E171" s="18" t="s">
        <v>19</v>
      </c>
      <c r="F171" s="208">
        <v>11.07</v>
      </c>
      <c r="H171" s="33"/>
    </row>
    <row r="172" spans="2:8" s="1" customFormat="1" ht="16.899999999999999" customHeight="1">
      <c r="B172" s="33"/>
      <c r="C172" s="207" t="s">
        <v>19</v>
      </c>
      <c r="D172" s="207" t="s">
        <v>5171</v>
      </c>
      <c r="E172" s="18" t="s">
        <v>19</v>
      </c>
      <c r="F172" s="208">
        <v>0</v>
      </c>
      <c r="H172" s="33"/>
    </row>
    <row r="173" spans="2:8" s="1" customFormat="1" ht="16.899999999999999" customHeight="1">
      <c r="B173" s="33"/>
      <c r="C173" s="207" t="s">
        <v>19</v>
      </c>
      <c r="D173" s="207" t="s">
        <v>2883</v>
      </c>
      <c r="E173" s="18" t="s">
        <v>19</v>
      </c>
      <c r="F173" s="208">
        <v>2.7</v>
      </c>
      <c r="H173" s="33"/>
    </row>
    <row r="174" spans="2:8" s="1" customFormat="1" ht="16.899999999999999" customHeight="1">
      <c r="B174" s="33"/>
      <c r="C174" s="207" t="s">
        <v>19</v>
      </c>
      <c r="D174" s="207" t="s">
        <v>513</v>
      </c>
      <c r="E174" s="18" t="s">
        <v>19</v>
      </c>
      <c r="F174" s="208">
        <v>0</v>
      </c>
      <c r="H174" s="33"/>
    </row>
    <row r="175" spans="2:8" s="1" customFormat="1" ht="16.899999999999999" customHeight="1">
      <c r="B175" s="33"/>
      <c r="C175" s="207" t="s">
        <v>19</v>
      </c>
      <c r="D175" s="207" t="s">
        <v>5315</v>
      </c>
      <c r="E175" s="18" t="s">
        <v>19</v>
      </c>
      <c r="F175" s="208">
        <v>0</v>
      </c>
      <c r="H175" s="33"/>
    </row>
    <row r="176" spans="2:8" s="1" customFormat="1" ht="16.899999999999999" customHeight="1">
      <c r="B176" s="33"/>
      <c r="C176" s="207" t="s">
        <v>19</v>
      </c>
      <c r="D176" s="207" t="s">
        <v>11272</v>
      </c>
      <c r="E176" s="18" t="s">
        <v>19</v>
      </c>
      <c r="F176" s="208">
        <v>0.96</v>
      </c>
      <c r="H176" s="33"/>
    </row>
    <row r="177" spans="2:8" s="1" customFormat="1" ht="16.899999999999999" customHeight="1">
      <c r="B177" s="33"/>
      <c r="C177" s="207" t="s">
        <v>19</v>
      </c>
      <c r="D177" s="207" t="s">
        <v>5023</v>
      </c>
      <c r="E177" s="18" t="s">
        <v>19</v>
      </c>
      <c r="F177" s="208">
        <v>0</v>
      </c>
      <c r="H177" s="33"/>
    </row>
    <row r="178" spans="2:8" s="1" customFormat="1" ht="16.899999999999999" customHeight="1">
      <c r="B178" s="33"/>
      <c r="C178" s="207" t="s">
        <v>19</v>
      </c>
      <c r="D178" s="207" t="s">
        <v>11292</v>
      </c>
      <c r="E178" s="18" t="s">
        <v>19</v>
      </c>
      <c r="F178" s="208">
        <v>14.32</v>
      </c>
      <c r="H178" s="33"/>
    </row>
    <row r="179" spans="2:8" s="1" customFormat="1" ht="16.899999999999999" customHeight="1">
      <c r="B179" s="33"/>
      <c r="C179" s="207" t="s">
        <v>19</v>
      </c>
      <c r="D179" s="207" t="s">
        <v>5025</v>
      </c>
      <c r="E179" s="18" t="s">
        <v>19</v>
      </c>
      <c r="F179" s="208">
        <v>0</v>
      </c>
      <c r="H179" s="33"/>
    </row>
    <row r="180" spans="2:8" s="1" customFormat="1" ht="16.899999999999999" customHeight="1">
      <c r="B180" s="33"/>
      <c r="C180" s="207" t="s">
        <v>19</v>
      </c>
      <c r="D180" s="207" t="s">
        <v>11293</v>
      </c>
      <c r="E180" s="18" t="s">
        <v>19</v>
      </c>
      <c r="F180" s="208">
        <v>11.565</v>
      </c>
      <c r="H180" s="33"/>
    </row>
    <row r="181" spans="2:8" s="1" customFormat="1" ht="16.899999999999999" customHeight="1">
      <c r="B181" s="33"/>
      <c r="C181" s="207" t="s">
        <v>19</v>
      </c>
      <c r="D181" s="207" t="s">
        <v>3754</v>
      </c>
      <c r="E181" s="18" t="s">
        <v>19</v>
      </c>
      <c r="F181" s="208">
        <v>0</v>
      </c>
      <c r="H181" s="33"/>
    </row>
    <row r="182" spans="2:8" s="1" customFormat="1" ht="16.899999999999999" customHeight="1">
      <c r="B182" s="33"/>
      <c r="C182" s="207" t="s">
        <v>19</v>
      </c>
      <c r="D182" s="207" t="s">
        <v>11288</v>
      </c>
      <c r="E182" s="18" t="s">
        <v>19</v>
      </c>
      <c r="F182" s="208">
        <v>24.09</v>
      </c>
      <c r="H182" s="33"/>
    </row>
    <row r="183" spans="2:8" s="1" customFormat="1" ht="16.899999999999999" customHeight="1">
      <c r="B183" s="33"/>
      <c r="C183" s="207" t="s">
        <v>19</v>
      </c>
      <c r="D183" s="207" t="s">
        <v>5173</v>
      </c>
      <c r="E183" s="18" t="s">
        <v>19</v>
      </c>
      <c r="F183" s="208">
        <v>0</v>
      </c>
      <c r="H183" s="33"/>
    </row>
    <row r="184" spans="2:8" s="1" customFormat="1" ht="16.899999999999999" customHeight="1">
      <c r="B184" s="33"/>
      <c r="C184" s="207" t="s">
        <v>19</v>
      </c>
      <c r="D184" s="207" t="s">
        <v>2892</v>
      </c>
      <c r="E184" s="18" t="s">
        <v>19</v>
      </c>
      <c r="F184" s="208">
        <v>1.35</v>
      </c>
      <c r="H184" s="33"/>
    </row>
    <row r="185" spans="2:8" s="1" customFormat="1" ht="16.899999999999999" customHeight="1">
      <c r="B185" s="33"/>
      <c r="C185" s="207" t="s">
        <v>19</v>
      </c>
      <c r="D185" s="207" t="s">
        <v>5027</v>
      </c>
      <c r="E185" s="18" t="s">
        <v>19</v>
      </c>
      <c r="F185" s="208">
        <v>0</v>
      </c>
      <c r="H185" s="33"/>
    </row>
    <row r="186" spans="2:8" s="1" customFormat="1" ht="16.899999999999999" customHeight="1">
      <c r="B186" s="33"/>
      <c r="C186" s="207" t="s">
        <v>19</v>
      </c>
      <c r="D186" s="207" t="s">
        <v>11294</v>
      </c>
      <c r="E186" s="18" t="s">
        <v>19</v>
      </c>
      <c r="F186" s="208">
        <v>24.63</v>
      </c>
      <c r="H186" s="33"/>
    </row>
    <row r="187" spans="2:8" s="1" customFormat="1" ht="16.899999999999999" customHeight="1">
      <c r="B187" s="33"/>
      <c r="C187" s="207" t="s">
        <v>19</v>
      </c>
      <c r="D187" s="207" t="s">
        <v>5175</v>
      </c>
      <c r="E187" s="18" t="s">
        <v>19</v>
      </c>
      <c r="F187" s="208">
        <v>0</v>
      </c>
      <c r="H187" s="33"/>
    </row>
    <row r="188" spans="2:8" s="1" customFormat="1" ht="16.899999999999999" customHeight="1">
      <c r="B188" s="33"/>
      <c r="C188" s="207" t="s">
        <v>19</v>
      </c>
      <c r="D188" s="207" t="s">
        <v>2892</v>
      </c>
      <c r="E188" s="18" t="s">
        <v>19</v>
      </c>
      <c r="F188" s="208">
        <v>1.35</v>
      </c>
      <c r="H188" s="33"/>
    </row>
    <row r="189" spans="2:8" s="1" customFormat="1" ht="16.899999999999999" customHeight="1">
      <c r="B189" s="33"/>
      <c r="C189" s="207" t="s">
        <v>19</v>
      </c>
      <c r="D189" s="207" t="s">
        <v>5028</v>
      </c>
      <c r="E189" s="18" t="s">
        <v>19</v>
      </c>
      <c r="F189" s="208">
        <v>0</v>
      </c>
      <c r="H189" s="33"/>
    </row>
    <row r="190" spans="2:8" s="1" customFormat="1" ht="16.899999999999999" customHeight="1">
      <c r="B190" s="33"/>
      <c r="C190" s="207" t="s">
        <v>19</v>
      </c>
      <c r="D190" s="207" t="s">
        <v>11275</v>
      </c>
      <c r="E190" s="18" t="s">
        <v>19</v>
      </c>
      <c r="F190" s="208">
        <v>19.920000000000002</v>
      </c>
      <c r="H190" s="33"/>
    </row>
    <row r="191" spans="2:8" s="1" customFormat="1" ht="16.899999999999999" customHeight="1">
      <c r="B191" s="33"/>
      <c r="C191" s="207" t="s">
        <v>19</v>
      </c>
      <c r="D191" s="207" t="s">
        <v>5176</v>
      </c>
      <c r="E191" s="18" t="s">
        <v>19</v>
      </c>
      <c r="F191" s="208">
        <v>0</v>
      </c>
      <c r="H191" s="33"/>
    </row>
    <row r="192" spans="2:8" s="1" customFormat="1" ht="16.899999999999999" customHeight="1">
      <c r="B192" s="33"/>
      <c r="C192" s="207" t="s">
        <v>19</v>
      </c>
      <c r="D192" s="207" t="s">
        <v>2892</v>
      </c>
      <c r="E192" s="18" t="s">
        <v>19</v>
      </c>
      <c r="F192" s="208">
        <v>1.35</v>
      </c>
      <c r="H192" s="33"/>
    </row>
    <row r="193" spans="2:8" s="1" customFormat="1" ht="16.899999999999999" customHeight="1">
      <c r="B193" s="33"/>
      <c r="C193" s="207" t="s">
        <v>19</v>
      </c>
      <c r="D193" s="207" t="s">
        <v>5029</v>
      </c>
      <c r="E193" s="18" t="s">
        <v>19</v>
      </c>
      <c r="F193" s="208">
        <v>0</v>
      </c>
      <c r="H193" s="33"/>
    </row>
    <row r="194" spans="2:8" s="1" customFormat="1" ht="16.899999999999999" customHeight="1">
      <c r="B194" s="33"/>
      <c r="C194" s="207" t="s">
        <v>19</v>
      </c>
      <c r="D194" s="207" t="s">
        <v>11275</v>
      </c>
      <c r="E194" s="18" t="s">
        <v>19</v>
      </c>
      <c r="F194" s="208">
        <v>19.920000000000002</v>
      </c>
      <c r="H194" s="33"/>
    </row>
    <row r="195" spans="2:8" s="1" customFormat="1" ht="16.899999999999999" customHeight="1">
      <c r="B195" s="33"/>
      <c r="C195" s="207" t="s">
        <v>19</v>
      </c>
      <c r="D195" s="207" t="s">
        <v>5177</v>
      </c>
      <c r="E195" s="18" t="s">
        <v>19</v>
      </c>
      <c r="F195" s="208">
        <v>0</v>
      </c>
      <c r="H195" s="33"/>
    </row>
    <row r="196" spans="2:8" s="1" customFormat="1" ht="16.899999999999999" customHeight="1">
      <c r="B196" s="33"/>
      <c r="C196" s="207" t="s">
        <v>19</v>
      </c>
      <c r="D196" s="207" t="s">
        <v>2892</v>
      </c>
      <c r="E196" s="18" t="s">
        <v>19</v>
      </c>
      <c r="F196" s="208">
        <v>1.35</v>
      </c>
      <c r="H196" s="33"/>
    </row>
    <row r="197" spans="2:8" s="1" customFormat="1" ht="16.899999999999999" customHeight="1">
      <c r="B197" s="33"/>
      <c r="C197" s="207" t="s">
        <v>19</v>
      </c>
      <c r="D197" s="207" t="s">
        <v>5030</v>
      </c>
      <c r="E197" s="18" t="s">
        <v>19</v>
      </c>
      <c r="F197" s="208">
        <v>0</v>
      </c>
      <c r="H197" s="33"/>
    </row>
    <row r="198" spans="2:8" s="1" customFormat="1" ht="16.899999999999999" customHeight="1">
      <c r="B198" s="33"/>
      <c r="C198" s="207" t="s">
        <v>19</v>
      </c>
      <c r="D198" s="207" t="s">
        <v>11275</v>
      </c>
      <c r="E198" s="18" t="s">
        <v>19</v>
      </c>
      <c r="F198" s="208">
        <v>19.920000000000002</v>
      </c>
      <c r="H198" s="33"/>
    </row>
    <row r="199" spans="2:8" s="1" customFormat="1" ht="16.899999999999999" customHeight="1">
      <c r="B199" s="33"/>
      <c r="C199" s="207" t="s">
        <v>19</v>
      </c>
      <c r="D199" s="207" t="s">
        <v>3847</v>
      </c>
      <c r="E199" s="18" t="s">
        <v>19</v>
      </c>
      <c r="F199" s="208">
        <v>0</v>
      </c>
      <c r="H199" s="33"/>
    </row>
    <row r="200" spans="2:8" s="1" customFormat="1" ht="16.899999999999999" customHeight="1">
      <c r="B200" s="33"/>
      <c r="C200" s="207" t="s">
        <v>19</v>
      </c>
      <c r="D200" s="207" t="s">
        <v>11295</v>
      </c>
      <c r="E200" s="18" t="s">
        <v>19</v>
      </c>
      <c r="F200" s="208">
        <v>1.62</v>
      </c>
      <c r="H200" s="33"/>
    </row>
    <row r="201" spans="2:8" s="1" customFormat="1" ht="16.899999999999999" customHeight="1">
      <c r="B201" s="33"/>
      <c r="C201" s="207" t="s">
        <v>19</v>
      </c>
      <c r="D201" s="207" t="s">
        <v>5178</v>
      </c>
      <c r="E201" s="18" t="s">
        <v>19</v>
      </c>
      <c r="F201" s="208">
        <v>0</v>
      </c>
      <c r="H201" s="33"/>
    </row>
    <row r="202" spans="2:8" s="1" customFormat="1" ht="16.899999999999999" customHeight="1">
      <c r="B202" s="33"/>
      <c r="C202" s="207" t="s">
        <v>19</v>
      </c>
      <c r="D202" s="207" t="s">
        <v>2892</v>
      </c>
      <c r="E202" s="18" t="s">
        <v>19</v>
      </c>
      <c r="F202" s="208">
        <v>1.35</v>
      </c>
      <c r="H202" s="33"/>
    </row>
    <row r="203" spans="2:8" s="1" customFormat="1" ht="16.899999999999999" customHeight="1">
      <c r="B203" s="33"/>
      <c r="C203" s="207" t="s">
        <v>19</v>
      </c>
      <c r="D203" s="207" t="s">
        <v>5179</v>
      </c>
      <c r="E203" s="18" t="s">
        <v>19</v>
      </c>
      <c r="F203" s="208">
        <v>0</v>
      </c>
      <c r="H203" s="33"/>
    </row>
    <row r="204" spans="2:8" s="1" customFormat="1" ht="16.899999999999999" customHeight="1">
      <c r="B204" s="33"/>
      <c r="C204" s="207" t="s">
        <v>19</v>
      </c>
      <c r="D204" s="207" t="s">
        <v>2892</v>
      </c>
      <c r="E204" s="18" t="s">
        <v>19</v>
      </c>
      <c r="F204" s="208">
        <v>1.35</v>
      </c>
      <c r="H204" s="33"/>
    </row>
    <row r="205" spans="2:8" s="1" customFormat="1" ht="16.899999999999999" customHeight="1">
      <c r="B205" s="33"/>
      <c r="C205" s="207" t="s">
        <v>19</v>
      </c>
      <c r="D205" s="207" t="s">
        <v>5031</v>
      </c>
      <c r="E205" s="18" t="s">
        <v>19</v>
      </c>
      <c r="F205" s="208">
        <v>0</v>
      </c>
      <c r="H205" s="33"/>
    </row>
    <row r="206" spans="2:8" s="1" customFormat="1" ht="16.899999999999999" customHeight="1">
      <c r="B206" s="33"/>
      <c r="C206" s="207" t="s">
        <v>19</v>
      </c>
      <c r="D206" s="207" t="s">
        <v>11275</v>
      </c>
      <c r="E206" s="18" t="s">
        <v>19</v>
      </c>
      <c r="F206" s="208">
        <v>19.920000000000002</v>
      </c>
      <c r="H206" s="33"/>
    </row>
    <row r="207" spans="2:8" s="1" customFormat="1" ht="16.899999999999999" customHeight="1">
      <c r="B207" s="33"/>
      <c r="C207" s="207" t="s">
        <v>19</v>
      </c>
      <c r="D207" s="207" t="s">
        <v>5180</v>
      </c>
      <c r="E207" s="18" t="s">
        <v>19</v>
      </c>
      <c r="F207" s="208">
        <v>0</v>
      </c>
      <c r="H207" s="33"/>
    </row>
    <row r="208" spans="2:8" s="1" customFormat="1" ht="16.899999999999999" customHeight="1">
      <c r="B208" s="33"/>
      <c r="C208" s="207" t="s">
        <v>19</v>
      </c>
      <c r="D208" s="207" t="s">
        <v>2892</v>
      </c>
      <c r="E208" s="18" t="s">
        <v>19</v>
      </c>
      <c r="F208" s="208">
        <v>1.35</v>
      </c>
      <c r="H208" s="33"/>
    </row>
    <row r="209" spans="2:8" s="1" customFormat="1" ht="16.899999999999999" customHeight="1">
      <c r="B209" s="33"/>
      <c r="C209" s="207" t="s">
        <v>19</v>
      </c>
      <c r="D209" s="207" t="s">
        <v>5032</v>
      </c>
      <c r="E209" s="18" t="s">
        <v>19</v>
      </c>
      <c r="F209" s="208">
        <v>0</v>
      </c>
      <c r="H209" s="33"/>
    </row>
    <row r="210" spans="2:8" s="1" customFormat="1" ht="16.899999999999999" customHeight="1">
      <c r="B210" s="33"/>
      <c r="C210" s="207" t="s">
        <v>19</v>
      </c>
      <c r="D210" s="207" t="s">
        <v>11275</v>
      </c>
      <c r="E210" s="18" t="s">
        <v>19</v>
      </c>
      <c r="F210" s="208">
        <v>19.920000000000002</v>
      </c>
      <c r="H210" s="33"/>
    </row>
    <row r="211" spans="2:8" s="1" customFormat="1" ht="16.899999999999999" customHeight="1">
      <c r="B211" s="33"/>
      <c r="C211" s="207" t="s">
        <v>19</v>
      </c>
      <c r="D211" s="207" t="s">
        <v>5181</v>
      </c>
      <c r="E211" s="18" t="s">
        <v>19</v>
      </c>
      <c r="F211" s="208">
        <v>0</v>
      </c>
      <c r="H211" s="33"/>
    </row>
    <row r="212" spans="2:8" s="1" customFormat="1" ht="16.899999999999999" customHeight="1">
      <c r="B212" s="33"/>
      <c r="C212" s="207" t="s">
        <v>19</v>
      </c>
      <c r="D212" s="207" t="s">
        <v>2892</v>
      </c>
      <c r="E212" s="18" t="s">
        <v>19</v>
      </c>
      <c r="F212" s="208">
        <v>1.35</v>
      </c>
      <c r="H212" s="33"/>
    </row>
    <row r="213" spans="2:8" s="1" customFormat="1" ht="16.899999999999999" customHeight="1">
      <c r="B213" s="33"/>
      <c r="C213" s="207" t="s">
        <v>19</v>
      </c>
      <c r="D213" s="207" t="s">
        <v>5033</v>
      </c>
      <c r="E213" s="18" t="s">
        <v>19</v>
      </c>
      <c r="F213" s="208">
        <v>0</v>
      </c>
      <c r="H213" s="33"/>
    </row>
    <row r="214" spans="2:8" s="1" customFormat="1" ht="16.899999999999999" customHeight="1">
      <c r="B214" s="33"/>
      <c r="C214" s="207" t="s">
        <v>19</v>
      </c>
      <c r="D214" s="207" t="s">
        <v>11275</v>
      </c>
      <c r="E214" s="18" t="s">
        <v>19</v>
      </c>
      <c r="F214" s="208">
        <v>19.920000000000002</v>
      </c>
      <c r="H214" s="33"/>
    </row>
    <row r="215" spans="2:8" s="1" customFormat="1" ht="16.899999999999999" customHeight="1">
      <c r="B215" s="33"/>
      <c r="C215" s="207" t="s">
        <v>19</v>
      </c>
      <c r="D215" s="207" t="s">
        <v>5182</v>
      </c>
      <c r="E215" s="18" t="s">
        <v>19</v>
      </c>
      <c r="F215" s="208">
        <v>0</v>
      </c>
      <c r="H215" s="33"/>
    </row>
    <row r="216" spans="2:8" s="1" customFormat="1" ht="16.899999999999999" customHeight="1">
      <c r="B216" s="33"/>
      <c r="C216" s="207" t="s">
        <v>19</v>
      </c>
      <c r="D216" s="207" t="s">
        <v>2892</v>
      </c>
      <c r="E216" s="18" t="s">
        <v>19</v>
      </c>
      <c r="F216" s="208">
        <v>1.35</v>
      </c>
      <c r="H216" s="33"/>
    </row>
    <row r="217" spans="2:8" s="1" customFormat="1" ht="16.899999999999999" customHeight="1">
      <c r="B217" s="33"/>
      <c r="C217" s="207" t="s">
        <v>19</v>
      </c>
      <c r="D217" s="207" t="s">
        <v>5034</v>
      </c>
      <c r="E217" s="18" t="s">
        <v>19</v>
      </c>
      <c r="F217" s="208">
        <v>0</v>
      </c>
      <c r="H217" s="33"/>
    </row>
    <row r="218" spans="2:8" s="1" customFormat="1" ht="16.899999999999999" customHeight="1">
      <c r="B218" s="33"/>
      <c r="C218" s="207" t="s">
        <v>19</v>
      </c>
      <c r="D218" s="207" t="s">
        <v>11275</v>
      </c>
      <c r="E218" s="18" t="s">
        <v>19</v>
      </c>
      <c r="F218" s="208">
        <v>19.920000000000002</v>
      </c>
      <c r="H218" s="33"/>
    </row>
    <row r="219" spans="2:8" s="1" customFormat="1" ht="16.899999999999999" customHeight="1">
      <c r="B219" s="33"/>
      <c r="C219" s="207" t="s">
        <v>19</v>
      </c>
      <c r="D219" s="207" t="s">
        <v>5183</v>
      </c>
      <c r="E219" s="18" t="s">
        <v>19</v>
      </c>
      <c r="F219" s="208">
        <v>0</v>
      </c>
      <c r="H219" s="33"/>
    </row>
    <row r="220" spans="2:8" s="1" customFormat="1" ht="16.899999999999999" customHeight="1">
      <c r="B220" s="33"/>
      <c r="C220" s="207" t="s">
        <v>19</v>
      </c>
      <c r="D220" s="207" t="s">
        <v>2892</v>
      </c>
      <c r="E220" s="18" t="s">
        <v>19</v>
      </c>
      <c r="F220" s="208">
        <v>1.35</v>
      </c>
      <c r="H220" s="33"/>
    </row>
    <row r="221" spans="2:8" s="1" customFormat="1" ht="16.899999999999999" customHeight="1">
      <c r="B221" s="33"/>
      <c r="C221" s="207" t="s">
        <v>19</v>
      </c>
      <c r="D221" s="207" t="s">
        <v>5035</v>
      </c>
      <c r="E221" s="18" t="s">
        <v>19</v>
      </c>
      <c r="F221" s="208">
        <v>0</v>
      </c>
      <c r="H221" s="33"/>
    </row>
    <row r="222" spans="2:8" s="1" customFormat="1" ht="16.899999999999999" customHeight="1">
      <c r="B222" s="33"/>
      <c r="C222" s="207" t="s">
        <v>19</v>
      </c>
      <c r="D222" s="207" t="s">
        <v>11275</v>
      </c>
      <c r="E222" s="18" t="s">
        <v>19</v>
      </c>
      <c r="F222" s="208">
        <v>19.920000000000002</v>
      </c>
      <c r="H222" s="33"/>
    </row>
    <row r="223" spans="2:8" s="1" customFormat="1" ht="16.899999999999999" customHeight="1">
      <c r="B223" s="33"/>
      <c r="C223" s="207" t="s">
        <v>19</v>
      </c>
      <c r="D223" s="207" t="s">
        <v>5184</v>
      </c>
      <c r="E223" s="18" t="s">
        <v>19</v>
      </c>
      <c r="F223" s="208">
        <v>0</v>
      </c>
      <c r="H223" s="33"/>
    </row>
    <row r="224" spans="2:8" s="1" customFormat="1" ht="16.899999999999999" customHeight="1">
      <c r="B224" s="33"/>
      <c r="C224" s="207" t="s">
        <v>19</v>
      </c>
      <c r="D224" s="207" t="s">
        <v>11258</v>
      </c>
      <c r="E224" s="18" t="s">
        <v>19</v>
      </c>
      <c r="F224" s="208">
        <v>1.08</v>
      </c>
      <c r="H224" s="33"/>
    </row>
    <row r="225" spans="2:8" s="1" customFormat="1" ht="16.899999999999999" customHeight="1">
      <c r="B225" s="33"/>
      <c r="C225" s="207" t="s">
        <v>19</v>
      </c>
      <c r="D225" s="207" t="s">
        <v>5036</v>
      </c>
      <c r="E225" s="18" t="s">
        <v>19</v>
      </c>
      <c r="F225" s="208">
        <v>0</v>
      </c>
      <c r="H225" s="33"/>
    </row>
    <row r="226" spans="2:8" s="1" customFormat="1" ht="16.899999999999999" customHeight="1">
      <c r="B226" s="33"/>
      <c r="C226" s="207" t="s">
        <v>19</v>
      </c>
      <c r="D226" s="207" t="s">
        <v>11278</v>
      </c>
      <c r="E226" s="18" t="s">
        <v>19</v>
      </c>
      <c r="F226" s="208">
        <v>16.07</v>
      </c>
      <c r="H226" s="33"/>
    </row>
    <row r="227" spans="2:8" s="1" customFormat="1" ht="16.899999999999999" customHeight="1">
      <c r="B227" s="33"/>
      <c r="C227" s="207" t="s">
        <v>19</v>
      </c>
      <c r="D227" s="207" t="s">
        <v>5318</v>
      </c>
      <c r="E227" s="18" t="s">
        <v>19</v>
      </c>
      <c r="F227" s="208">
        <v>0</v>
      </c>
      <c r="H227" s="33"/>
    </row>
    <row r="228" spans="2:8" s="1" customFormat="1" ht="16.899999999999999" customHeight="1">
      <c r="B228" s="33"/>
      <c r="C228" s="207" t="s">
        <v>19</v>
      </c>
      <c r="D228" s="207" t="s">
        <v>11289</v>
      </c>
      <c r="E228" s="18" t="s">
        <v>19</v>
      </c>
      <c r="F228" s="208">
        <v>2.64</v>
      </c>
      <c r="H228" s="33"/>
    </row>
    <row r="229" spans="2:8" s="1" customFormat="1" ht="16.899999999999999" customHeight="1">
      <c r="B229" s="33"/>
      <c r="C229" s="207" t="s">
        <v>19</v>
      </c>
      <c r="D229" s="207" t="s">
        <v>5185</v>
      </c>
      <c r="E229" s="18" t="s">
        <v>19</v>
      </c>
      <c r="F229" s="208">
        <v>0</v>
      </c>
      <c r="H229" s="33"/>
    </row>
    <row r="230" spans="2:8" s="1" customFormat="1" ht="16.899999999999999" customHeight="1">
      <c r="B230" s="33"/>
      <c r="C230" s="207" t="s">
        <v>19</v>
      </c>
      <c r="D230" s="207" t="s">
        <v>11290</v>
      </c>
      <c r="E230" s="18" t="s">
        <v>19</v>
      </c>
      <c r="F230" s="208">
        <v>2.75</v>
      </c>
      <c r="H230" s="33"/>
    </row>
    <row r="231" spans="2:8" s="1" customFormat="1" ht="16.899999999999999" customHeight="1">
      <c r="B231" s="33"/>
      <c r="C231" s="207" t="s">
        <v>19</v>
      </c>
      <c r="D231" s="207" t="s">
        <v>5037</v>
      </c>
      <c r="E231" s="18" t="s">
        <v>19</v>
      </c>
      <c r="F231" s="208">
        <v>0</v>
      </c>
      <c r="H231" s="33"/>
    </row>
    <row r="232" spans="2:8" s="1" customFormat="1" ht="16.899999999999999" customHeight="1">
      <c r="B232" s="33"/>
      <c r="C232" s="207" t="s">
        <v>19</v>
      </c>
      <c r="D232" s="207" t="s">
        <v>11291</v>
      </c>
      <c r="E232" s="18" t="s">
        <v>19</v>
      </c>
      <c r="F232" s="208">
        <v>12.03</v>
      </c>
      <c r="H232" s="33"/>
    </row>
    <row r="233" spans="2:8" s="1" customFormat="1" ht="16.899999999999999" customHeight="1">
      <c r="B233" s="33"/>
      <c r="C233" s="207" t="s">
        <v>19</v>
      </c>
      <c r="D233" s="207" t="s">
        <v>5038</v>
      </c>
      <c r="E233" s="18" t="s">
        <v>19</v>
      </c>
      <c r="F233" s="208">
        <v>0</v>
      </c>
      <c r="H233" s="33"/>
    </row>
    <row r="234" spans="2:8" s="1" customFormat="1" ht="16.899999999999999" customHeight="1">
      <c r="B234" s="33"/>
      <c r="C234" s="207" t="s">
        <v>19</v>
      </c>
      <c r="D234" s="207" t="s">
        <v>11282</v>
      </c>
      <c r="E234" s="18" t="s">
        <v>19</v>
      </c>
      <c r="F234" s="208">
        <v>11.57</v>
      </c>
      <c r="H234" s="33"/>
    </row>
    <row r="235" spans="2:8" s="1" customFormat="1" ht="16.899999999999999" customHeight="1">
      <c r="B235" s="33"/>
      <c r="C235" s="207" t="s">
        <v>19</v>
      </c>
      <c r="D235" s="207" t="s">
        <v>5039</v>
      </c>
      <c r="E235" s="18" t="s">
        <v>19</v>
      </c>
      <c r="F235" s="208">
        <v>0</v>
      </c>
      <c r="H235" s="33"/>
    </row>
    <row r="236" spans="2:8" s="1" customFormat="1" ht="16.899999999999999" customHeight="1">
      <c r="B236" s="33"/>
      <c r="C236" s="207" t="s">
        <v>19</v>
      </c>
      <c r="D236" s="207" t="s">
        <v>11283</v>
      </c>
      <c r="E236" s="18" t="s">
        <v>19</v>
      </c>
      <c r="F236" s="208">
        <v>11.07</v>
      </c>
      <c r="H236" s="33"/>
    </row>
    <row r="237" spans="2:8" s="1" customFormat="1" ht="16.899999999999999" customHeight="1">
      <c r="B237" s="33"/>
      <c r="C237" s="207" t="s">
        <v>19</v>
      </c>
      <c r="D237" s="207" t="s">
        <v>521</v>
      </c>
      <c r="E237" s="18" t="s">
        <v>19</v>
      </c>
      <c r="F237" s="208">
        <v>0</v>
      </c>
      <c r="H237" s="33"/>
    </row>
    <row r="238" spans="2:8" s="1" customFormat="1" ht="16.899999999999999" customHeight="1">
      <c r="B238" s="33"/>
      <c r="C238" s="207" t="s">
        <v>19</v>
      </c>
      <c r="D238" s="207" t="s">
        <v>5186</v>
      </c>
      <c r="E238" s="18" t="s">
        <v>19</v>
      </c>
      <c r="F238" s="208">
        <v>0</v>
      </c>
      <c r="H238" s="33"/>
    </row>
    <row r="239" spans="2:8" s="1" customFormat="1" ht="16.899999999999999" customHeight="1">
      <c r="B239" s="33"/>
      <c r="C239" s="207" t="s">
        <v>19</v>
      </c>
      <c r="D239" s="207" t="s">
        <v>11296</v>
      </c>
      <c r="E239" s="18" t="s">
        <v>19</v>
      </c>
      <c r="F239" s="208">
        <v>3.3660000000000001</v>
      </c>
      <c r="H239" s="33"/>
    </row>
    <row r="240" spans="2:8" s="1" customFormat="1" ht="16.899999999999999" customHeight="1">
      <c r="B240" s="33"/>
      <c r="C240" s="207" t="s">
        <v>19</v>
      </c>
      <c r="D240" s="207" t="s">
        <v>5326</v>
      </c>
      <c r="E240" s="18" t="s">
        <v>19</v>
      </c>
      <c r="F240" s="208">
        <v>0</v>
      </c>
      <c r="H240" s="33"/>
    </row>
    <row r="241" spans="2:8" s="1" customFormat="1" ht="16.899999999999999" customHeight="1">
      <c r="B241" s="33"/>
      <c r="C241" s="207" t="s">
        <v>19</v>
      </c>
      <c r="D241" s="207" t="s">
        <v>11272</v>
      </c>
      <c r="E241" s="18" t="s">
        <v>19</v>
      </c>
      <c r="F241" s="208">
        <v>0.96</v>
      </c>
      <c r="H241" s="33"/>
    </row>
    <row r="242" spans="2:8" s="1" customFormat="1" ht="16.899999999999999" customHeight="1">
      <c r="B242" s="33"/>
      <c r="C242" s="207" t="s">
        <v>19</v>
      </c>
      <c r="D242" s="207" t="s">
        <v>5040</v>
      </c>
      <c r="E242" s="18" t="s">
        <v>19</v>
      </c>
      <c r="F242" s="208">
        <v>0</v>
      </c>
      <c r="H242" s="33"/>
    </row>
    <row r="243" spans="2:8" s="1" customFormat="1" ht="16.899999999999999" customHeight="1">
      <c r="B243" s="33"/>
      <c r="C243" s="207" t="s">
        <v>19</v>
      </c>
      <c r="D243" s="207" t="s">
        <v>11297</v>
      </c>
      <c r="E243" s="18" t="s">
        <v>19</v>
      </c>
      <c r="F243" s="208">
        <v>15.584</v>
      </c>
      <c r="H243" s="33"/>
    </row>
    <row r="244" spans="2:8" s="1" customFormat="1" ht="16.899999999999999" customHeight="1">
      <c r="B244" s="33"/>
      <c r="C244" s="207" t="s">
        <v>19</v>
      </c>
      <c r="D244" s="207" t="s">
        <v>5042</v>
      </c>
      <c r="E244" s="18" t="s">
        <v>19</v>
      </c>
      <c r="F244" s="208">
        <v>0</v>
      </c>
      <c r="H244" s="33"/>
    </row>
    <row r="245" spans="2:8" s="1" customFormat="1" ht="16.899999999999999" customHeight="1">
      <c r="B245" s="33"/>
      <c r="C245" s="207" t="s">
        <v>19</v>
      </c>
      <c r="D245" s="207" t="s">
        <v>11298</v>
      </c>
      <c r="E245" s="18" t="s">
        <v>19</v>
      </c>
      <c r="F245" s="208">
        <v>11.581</v>
      </c>
      <c r="H245" s="33"/>
    </row>
    <row r="246" spans="2:8" s="1" customFormat="1" ht="16.899999999999999" customHeight="1">
      <c r="B246" s="33"/>
      <c r="C246" s="207" t="s">
        <v>19</v>
      </c>
      <c r="D246" s="207" t="s">
        <v>5043</v>
      </c>
      <c r="E246" s="18" t="s">
        <v>19</v>
      </c>
      <c r="F246" s="208">
        <v>0</v>
      </c>
      <c r="H246" s="33"/>
    </row>
    <row r="247" spans="2:8" s="1" customFormat="1" ht="16.899999999999999" customHeight="1">
      <c r="B247" s="33"/>
      <c r="C247" s="207" t="s">
        <v>19</v>
      </c>
      <c r="D247" s="207" t="s">
        <v>11299</v>
      </c>
      <c r="E247" s="18" t="s">
        <v>19</v>
      </c>
      <c r="F247" s="208">
        <v>26.4</v>
      </c>
      <c r="H247" s="33"/>
    </row>
    <row r="248" spans="2:8" s="1" customFormat="1" ht="16.899999999999999" customHeight="1">
      <c r="B248" s="33"/>
      <c r="C248" s="207" t="s">
        <v>19</v>
      </c>
      <c r="D248" s="207" t="s">
        <v>5045</v>
      </c>
      <c r="E248" s="18" t="s">
        <v>19</v>
      </c>
      <c r="F248" s="208">
        <v>0</v>
      </c>
      <c r="H248" s="33"/>
    </row>
    <row r="249" spans="2:8" s="1" customFormat="1" ht="16.899999999999999" customHeight="1">
      <c r="B249" s="33"/>
      <c r="C249" s="207" t="s">
        <v>19</v>
      </c>
      <c r="D249" s="207" t="s">
        <v>11300</v>
      </c>
      <c r="E249" s="18" t="s">
        <v>19</v>
      </c>
      <c r="F249" s="208">
        <v>14.23</v>
      </c>
      <c r="H249" s="33"/>
    </row>
    <row r="250" spans="2:8" s="1" customFormat="1" ht="16.899999999999999" customHeight="1">
      <c r="B250" s="33"/>
      <c r="C250" s="207" t="s">
        <v>19</v>
      </c>
      <c r="D250" s="207" t="s">
        <v>5047</v>
      </c>
      <c r="E250" s="18" t="s">
        <v>19</v>
      </c>
      <c r="F250" s="208">
        <v>0</v>
      </c>
      <c r="H250" s="33"/>
    </row>
    <row r="251" spans="2:8" s="1" customFormat="1" ht="16.899999999999999" customHeight="1">
      <c r="B251" s="33"/>
      <c r="C251" s="207" t="s">
        <v>19</v>
      </c>
      <c r="D251" s="207" t="s">
        <v>11301</v>
      </c>
      <c r="E251" s="18" t="s">
        <v>19</v>
      </c>
      <c r="F251" s="208">
        <v>13.664999999999999</v>
      </c>
      <c r="H251" s="33"/>
    </row>
    <row r="252" spans="2:8" s="1" customFormat="1" ht="16.899999999999999" customHeight="1">
      <c r="B252" s="33"/>
      <c r="C252" s="207" t="s">
        <v>19</v>
      </c>
      <c r="D252" s="207" t="s">
        <v>5337</v>
      </c>
      <c r="E252" s="18" t="s">
        <v>19</v>
      </c>
      <c r="F252" s="208">
        <v>0</v>
      </c>
      <c r="H252" s="33"/>
    </row>
    <row r="253" spans="2:8" s="1" customFormat="1" ht="16.899999999999999" customHeight="1">
      <c r="B253" s="33"/>
      <c r="C253" s="207" t="s">
        <v>19</v>
      </c>
      <c r="D253" s="207" t="s">
        <v>11302</v>
      </c>
      <c r="E253" s="18" t="s">
        <v>19</v>
      </c>
      <c r="F253" s="208">
        <v>1.74</v>
      </c>
      <c r="H253" s="33"/>
    </row>
    <row r="254" spans="2:8" s="1" customFormat="1" ht="16.899999999999999" customHeight="1">
      <c r="B254" s="33"/>
      <c r="C254" s="207" t="s">
        <v>19</v>
      </c>
      <c r="D254" s="207" t="s">
        <v>5049</v>
      </c>
      <c r="E254" s="18" t="s">
        <v>19</v>
      </c>
      <c r="F254" s="208">
        <v>0</v>
      </c>
      <c r="H254" s="33"/>
    </row>
    <row r="255" spans="2:8" s="1" customFormat="1" ht="16.899999999999999" customHeight="1">
      <c r="B255" s="33"/>
      <c r="C255" s="207" t="s">
        <v>19</v>
      </c>
      <c r="D255" s="207" t="s">
        <v>11303</v>
      </c>
      <c r="E255" s="18" t="s">
        <v>19</v>
      </c>
      <c r="F255" s="208">
        <v>12</v>
      </c>
      <c r="H255" s="33"/>
    </row>
    <row r="256" spans="2:8" s="1" customFormat="1" ht="16.899999999999999" customHeight="1">
      <c r="B256" s="33"/>
      <c r="C256" s="207" t="s">
        <v>19</v>
      </c>
      <c r="D256" s="207" t="s">
        <v>5051</v>
      </c>
      <c r="E256" s="18" t="s">
        <v>19</v>
      </c>
      <c r="F256" s="208">
        <v>0</v>
      </c>
      <c r="H256" s="33"/>
    </row>
    <row r="257" spans="2:8" s="1" customFormat="1" ht="16.899999999999999" customHeight="1">
      <c r="B257" s="33"/>
      <c r="C257" s="207" t="s">
        <v>19</v>
      </c>
      <c r="D257" s="207" t="s">
        <v>11304</v>
      </c>
      <c r="E257" s="18" t="s">
        <v>19</v>
      </c>
      <c r="F257" s="208">
        <v>11.32</v>
      </c>
      <c r="H257" s="33"/>
    </row>
    <row r="258" spans="2:8" s="1" customFormat="1" ht="16.899999999999999" customHeight="1">
      <c r="B258" s="33"/>
      <c r="C258" s="207" t="s">
        <v>19</v>
      </c>
      <c r="D258" s="207" t="s">
        <v>5053</v>
      </c>
      <c r="E258" s="18" t="s">
        <v>19</v>
      </c>
      <c r="F258" s="208">
        <v>0</v>
      </c>
      <c r="H258" s="33"/>
    </row>
    <row r="259" spans="2:8" s="1" customFormat="1" ht="16.899999999999999" customHeight="1">
      <c r="B259" s="33"/>
      <c r="C259" s="207" t="s">
        <v>19</v>
      </c>
      <c r="D259" s="207" t="s">
        <v>11303</v>
      </c>
      <c r="E259" s="18" t="s">
        <v>19</v>
      </c>
      <c r="F259" s="208">
        <v>12</v>
      </c>
      <c r="H259" s="33"/>
    </row>
    <row r="260" spans="2:8" s="1" customFormat="1" ht="16.899999999999999" customHeight="1">
      <c r="B260" s="33"/>
      <c r="C260" s="207" t="s">
        <v>19</v>
      </c>
      <c r="D260" s="207" t="s">
        <v>5054</v>
      </c>
      <c r="E260" s="18" t="s">
        <v>19</v>
      </c>
      <c r="F260" s="208">
        <v>0</v>
      </c>
      <c r="H260" s="33"/>
    </row>
    <row r="261" spans="2:8" s="1" customFormat="1" ht="16.899999999999999" customHeight="1">
      <c r="B261" s="33"/>
      <c r="C261" s="207" t="s">
        <v>19</v>
      </c>
      <c r="D261" s="207" t="s">
        <v>11304</v>
      </c>
      <c r="E261" s="18" t="s">
        <v>19</v>
      </c>
      <c r="F261" s="208">
        <v>11.32</v>
      </c>
      <c r="H261" s="33"/>
    </row>
    <row r="262" spans="2:8" s="1" customFormat="1" ht="16.899999999999999" customHeight="1">
      <c r="B262" s="33"/>
      <c r="C262" s="207" t="s">
        <v>19</v>
      </c>
      <c r="D262" s="207" t="s">
        <v>220</v>
      </c>
      <c r="E262" s="18" t="s">
        <v>19</v>
      </c>
      <c r="F262" s="208">
        <v>1331.394</v>
      </c>
      <c r="H262" s="33"/>
    </row>
    <row r="263" spans="2:8" s="1" customFormat="1" ht="16.899999999999999" customHeight="1">
      <c r="B263" s="33"/>
      <c r="C263" s="209" t="s">
        <v>11305</v>
      </c>
      <c r="H263" s="33"/>
    </row>
    <row r="264" spans="2:8" s="1" customFormat="1" ht="16.899999999999999" customHeight="1">
      <c r="B264" s="33"/>
      <c r="C264" s="207" t="s">
        <v>4944</v>
      </c>
      <c r="D264" s="207" t="s">
        <v>4945</v>
      </c>
      <c r="E264" s="18" t="s">
        <v>200</v>
      </c>
      <c r="F264" s="208">
        <v>1331.394</v>
      </c>
      <c r="H264" s="33"/>
    </row>
    <row r="265" spans="2:8" s="1" customFormat="1" ht="16.899999999999999" customHeight="1">
      <c r="B265" s="33"/>
      <c r="C265" s="207" t="s">
        <v>4950</v>
      </c>
      <c r="D265" s="207" t="s">
        <v>4951</v>
      </c>
      <c r="E265" s="18" t="s">
        <v>200</v>
      </c>
      <c r="F265" s="208">
        <v>1331.394</v>
      </c>
      <c r="H265" s="33"/>
    </row>
    <row r="266" spans="2:8" s="1" customFormat="1" ht="16.899999999999999" customHeight="1">
      <c r="B266" s="33"/>
      <c r="C266" s="207" t="s">
        <v>4956</v>
      </c>
      <c r="D266" s="207" t="s">
        <v>4957</v>
      </c>
      <c r="E266" s="18" t="s">
        <v>200</v>
      </c>
      <c r="F266" s="208">
        <v>1331.394</v>
      </c>
      <c r="H266" s="33"/>
    </row>
    <row r="267" spans="2:8" s="1" customFormat="1" ht="16.899999999999999" customHeight="1">
      <c r="B267" s="33"/>
      <c r="C267" s="207" t="s">
        <v>5071</v>
      </c>
      <c r="D267" s="207" t="s">
        <v>5072</v>
      </c>
      <c r="E267" s="18" t="s">
        <v>200</v>
      </c>
      <c r="F267" s="208">
        <v>1331.394</v>
      </c>
      <c r="H267" s="33"/>
    </row>
    <row r="268" spans="2:8" s="1" customFormat="1" ht="16.899999999999999" customHeight="1">
      <c r="B268" s="33"/>
      <c r="C268" s="203" t="s">
        <v>2427</v>
      </c>
      <c r="D268" s="204" t="s">
        <v>2428</v>
      </c>
      <c r="E268" s="205" t="s">
        <v>200</v>
      </c>
      <c r="F268" s="206">
        <v>137.91</v>
      </c>
      <c r="H268" s="33"/>
    </row>
    <row r="269" spans="2:8" s="1" customFormat="1" ht="16.899999999999999" customHeight="1">
      <c r="B269" s="33"/>
      <c r="C269" s="207" t="s">
        <v>19</v>
      </c>
      <c r="D269" s="207" t="s">
        <v>209</v>
      </c>
      <c r="E269" s="18" t="s">
        <v>19</v>
      </c>
      <c r="F269" s="208">
        <v>0</v>
      </c>
      <c r="H269" s="33"/>
    </row>
    <row r="270" spans="2:8" s="1" customFormat="1" ht="16.899999999999999" customHeight="1">
      <c r="B270" s="33"/>
      <c r="C270" s="207" t="s">
        <v>19</v>
      </c>
      <c r="D270" s="207" t="s">
        <v>11306</v>
      </c>
      <c r="E270" s="18" t="s">
        <v>19</v>
      </c>
      <c r="F270" s="208">
        <v>0</v>
      </c>
      <c r="H270" s="33"/>
    </row>
    <row r="271" spans="2:8" s="1" customFormat="1" ht="16.899999999999999" customHeight="1">
      <c r="B271" s="33"/>
      <c r="C271" s="207" t="s">
        <v>19</v>
      </c>
      <c r="D271" s="207" t="s">
        <v>11307</v>
      </c>
      <c r="E271" s="18" t="s">
        <v>19</v>
      </c>
      <c r="F271" s="208">
        <v>67.27</v>
      </c>
      <c r="H271" s="33"/>
    </row>
    <row r="272" spans="2:8" s="1" customFormat="1" ht="16.899999999999999" customHeight="1">
      <c r="B272" s="33"/>
      <c r="C272" s="207" t="s">
        <v>19</v>
      </c>
      <c r="D272" s="207" t="s">
        <v>11308</v>
      </c>
      <c r="E272" s="18" t="s">
        <v>19</v>
      </c>
      <c r="F272" s="208">
        <v>0</v>
      </c>
      <c r="H272" s="33"/>
    </row>
    <row r="273" spans="2:8" s="1" customFormat="1" ht="16.899999999999999" customHeight="1">
      <c r="B273" s="33"/>
      <c r="C273" s="207" t="s">
        <v>19</v>
      </c>
      <c r="D273" s="207" t="s">
        <v>11309</v>
      </c>
      <c r="E273" s="18" t="s">
        <v>19</v>
      </c>
      <c r="F273" s="208">
        <v>70.64</v>
      </c>
      <c r="H273" s="33"/>
    </row>
    <row r="274" spans="2:8" s="1" customFormat="1" ht="16.899999999999999" customHeight="1">
      <c r="B274" s="33"/>
      <c r="C274" s="207" t="s">
        <v>19</v>
      </c>
      <c r="D274" s="207" t="s">
        <v>220</v>
      </c>
      <c r="E274" s="18" t="s">
        <v>19</v>
      </c>
      <c r="F274" s="208">
        <v>137.91</v>
      </c>
      <c r="H274" s="33"/>
    </row>
    <row r="275" spans="2:8" s="1" customFormat="1" ht="16.899999999999999" customHeight="1">
      <c r="B275" s="33"/>
      <c r="C275" s="209" t="s">
        <v>11305</v>
      </c>
      <c r="H275" s="33"/>
    </row>
    <row r="276" spans="2:8" s="1" customFormat="1" ht="16.899999999999999" customHeight="1">
      <c r="B276" s="33"/>
      <c r="C276" s="207" t="s">
        <v>3452</v>
      </c>
      <c r="D276" s="207" t="s">
        <v>3453</v>
      </c>
      <c r="E276" s="18" t="s">
        <v>200</v>
      </c>
      <c r="F276" s="208">
        <v>137.91</v>
      </c>
      <c r="H276" s="33"/>
    </row>
    <row r="277" spans="2:8" s="1" customFormat="1" ht="16.899999999999999" customHeight="1">
      <c r="B277" s="33"/>
      <c r="C277" s="207" t="s">
        <v>3472</v>
      </c>
      <c r="D277" s="207" t="s">
        <v>3473</v>
      </c>
      <c r="E277" s="18" t="s">
        <v>200</v>
      </c>
      <c r="F277" s="208">
        <v>137.91</v>
      </c>
      <c r="H277" s="33"/>
    </row>
    <row r="278" spans="2:8" s="1" customFormat="1" ht="16.899999999999999" customHeight="1">
      <c r="B278" s="33"/>
      <c r="C278" s="207" t="s">
        <v>3532</v>
      </c>
      <c r="D278" s="207" t="s">
        <v>3533</v>
      </c>
      <c r="E278" s="18" t="s">
        <v>200</v>
      </c>
      <c r="F278" s="208">
        <v>4570.9110000000001</v>
      </c>
      <c r="H278" s="33"/>
    </row>
    <row r="279" spans="2:8" s="1" customFormat="1" ht="16.899999999999999" customHeight="1">
      <c r="B279" s="33"/>
      <c r="C279" s="207" t="s">
        <v>5341</v>
      </c>
      <c r="D279" s="207" t="s">
        <v>5342</v>
      </c>
      <c r="E279" s="18" t="s">
        <v>200</v>
      </c>
      <c r="F279" s="208">
        <v>483.01499999999999</v>
      </c>
      <c r="H279" s="33"/>
    </row>
    <row r="280" spans="2:8" s="1" customFormat="1" ht="16.899999999999999" customHeight="1">
      <c r="B280" s="33"/>
      <c r="C280" s="203" t="s">
        <v>2430</v>
      </c>
      <c r="D280" s="204" t="s">
        <v>2431</v>
      </c>
      <c r="E280" s="205" t="s">
        <v>200</v>
      </c>
      <c r="F280" s="206">
        <v>4433.0010000000002</v>
      </c>
      <c r="H280" s="33"/>
    </row>
    <row r="281" spans="2:8" s="1" customFormat="1" ht="16.899999999999999" customHeight="1">
      <c r="B281" s="33"/>
      <c r="C281" s="207" t="s">
        <v>19</v>
      </c>
      <c r="D281" s="207" t="s">
        <v>209</v>
      </c>
      <c r="E281" s="18" t="s">
        <v>19</v>
      </c>
      <c r="F281" s="208">
        <v>0</v>
      </c>
      <c r="H281" s="33"/>
    </row>
    <row r="282" spans="2:8" s="1" customFormat="1" ht="16.899999999999999" customHeight="1">
      <c r="B282" s="33"/>
      <c r="C282" s="207" t="s">
        <v>19</v>
      </c>
      <c r="D282" s="207" t="s">
        <v>434</v>
      </c>
      <c r="E282" s="18" t="s">
        <v>19</v>
      </c>
      <c r="F282" s="208">
        <v>0</v>
      </c>
      <c r="H282" s="33"/>
    </row>
    <row r="283" spans="2:8" s="1" customFormat="1" ht="16.899999999999999" customHeight="1">
      <c r="B283" s="33"/>
      <c r="C283" s="207" t="s">
        <v>19</v>
      </c>
      <c r="D283" s="207" t="s">
        <v>11310</v>
      </c>
      <c r="E283" s="18" t="s">
        <v>19</v>
      </c>
      <c r="F283" s="208">
        <v>0</v>
      </c>
      <c r="H283" s="33"/>
    </row>
    <row r="284" spans="2:8" s="1" customFormat="1" ht="16.899999999999999" customHeight="1">
      <c r="B284" s="33"/>
      <c r="C284" s="207" t="s">
        <v>19</v>
      </c>
      <c r="D284" s="207" t="s">
        <v>11311</v>
      </c>
      <c r="E284" s="18" t="s">
        <v>19</v>
      </c>
      <c r="F284" s="208">
        <v>16.309999999999999</v>
      </c>
      <c r="H284" s="33"/>
    </row>
    <row r="285" spans="2:8" s="1" customFormat="1" ht="16.899999999999999" customHeight="1">
      <c r="B285" s="33"/>
      <c r="C285" s="207" t="s">
        <v>19</v>
      </c>
      <c r="D285" s="207" t="s">
        <v>11312</v>
      </c>
      <c r="E285" s="18" t="s">
        <v>19</v>
      </c>
      <c r="F285" s="208">
        <v>6.95</v>
      </c>
      <c r="H285" s="33"/>
    </row>
    <row r="286" spans="2:8" s="1" customFormat="1" ht="16.899999999999999" customHeight="1">
      <c r="B286" s="33"/>
      <c r="C286" s="207" t="s">
        <v>19</v>
      </c>
      <c r="D286" s="207" t="s">
        <v>1287</v>
      </c>
      <c r="E286" s="18" t="s">
        <v>19</v>
      </c>
      <c r="F286" s="208">
        <v>0</v>
      </c>
      <c r="H286" s="33"/>
    </row>
    <row r="287" spans="2:8" s="1" customFormat="1" ht="16.899999999999999" customHeight="1">
      <c r="B287" s="33"/>
      <c r="C287" s="207" t="s">
        <v>19</v>
      </c>
      <c r="D287" s="207" t="s">
        <v>5365</v>
      </c>
      <c r="E287" s="18" t="s">
        <v>19</v>
      </c>
      <c r="F287" s="208">
        <v>24.91</v>
      </c>
      <c r="H287" s="33"/>
    </row>
    <row r="288" spans="2:8" s="1" customFormat="1" ht="16.899999999999999" customHeight="1">
      <c r="B288" s="33"/>
      <c r="C288" s="207" t="s">
        <v>19</v>
      </c>
      <c r="D288" s="207" t="s">
        <v>11313</v>
      </c>
      <c r="E288" s="18" t="s">
        <v>19</v>
      </c>
      <c r="F288" s="208">
        <v>0</v>
      </c>
      <c r="H288" s="33"/>
    </row>
    <row r="289" spans="2:8" s="1" customFormat="1" ht="16.899999999999999" customHeight="1">
      <c r="B289" s="33"/>
      <c r="C289" s="207" t="s">
        <v>19</v>
      </c>
      <c r="D289" s="207" t="s">
        <v>11314</v>
      </c>
      <c r="E289" s="18" t="s">
        <v>19</v>
      </c>
      <c r="F289" s="208">
        <v>179.3</v>
      </c>
      <c r="H289" s="33"/>
    </row>
    <row r="290" spans="2:8" s="1" customFormat="1" ht="16.899999999999999" customHeight="1">
      <c r="B290" s="33"/>
      <c r="C290" s="207" t="s">
        <v>19</v>
      </c>
      <c r="D290" s="207" t="s">
        <v>11315</v>
      </c>
      <c r="E290" s="18" t="s">
        <v>19</v>
      </c>
      <c r="F290" s="208">
        <v>3.6</v>
      </c>
      <c r="H290" s="33"/>
    </row>
    <row r="291" spans="2:8" s="1" customFormat="1" ht="16.899999999999999" customHeight="1">
      <c r="B291" s="33"/>
      <c r="C291" s="207" t="s">
        <v>19</v>
      </c>
      <c r="D291" s="207" t="s">
        <v>988</v>
      </c>
      <c r="E291" s="18" t="s">
        <v>19</v>
      </c>
      <c r="F291" s="208">
        <v>0</v>
      </c>
      <c r="H291" s="33"/>
    </row>
    <row r="292" spans="2:8" s="1" customFormat="1" ht="16.899999999999999" customHeight="1">
      <c r="B292" s="33"/>
      <c r="C292" s="207" t="s">
        <v>19</v>
      </c>
      <c r="D292" s="207" t="s">
        <v>11316</v>
      </c>
      <c r="E292" s="18" t="s">
        <v>19</v>
      </c>
      <c r="F292" s="208">
        <v>32.17</v>
      </c>
      <c r="H292" s="33"/>
    </row>
    <row r="293" spans="2:8" s="1" customFormat="1" ht="16.899999999999999" customHeight="1">
      <c r="B293" s="33"/>
      <c r="C293" s="207" t="s">
        <v>19</v>
      </c>
      <c r="D293" s="207" t="s">
        <v>5373</v>
      </c>
      <c r="E293" s="18" t="s">
        <v>19</v>
      </c>
      <c r="F293" s="208">
        <v>2.64</v>
      </c>
      <c r="H293" s="33"/>
    </row>
    <row r="294" spans="2:8" s="1" customFormat="1" ht="16.899999999999999" customHeight="1">
      <c r="B294" s="33"/>
      <c r="C294" s="207" t="s">
        <v>19</v>
      </c>
      <c r="D294" s="207" t="s">
        <v>11317</v>
      </c>
      <c r="E294" s="18" t="s">
        <v>19</v>
      </c>
      <c r="F294" s="208">
        <v>0</v>
      </c>
      <c r="H294" s="33"/>
    </row>
    <row r="295" spans="2:8" s="1" customFormat="1" ht="16.899999999999999" customHeight="1">
      <c r="B295" s="33"/>
      <c r="C295" s="207" t="s">
        <v>19</v>
      </c>
      <c r="D295" s="207" t="s">
        <v>11318</v>
      </c>
      <c r="E295" s="18" t="s">
        <v>19</v>
      </c>
      <c r="F295" s="208">
        <v>54.19</v>
      </c>
      <c r="H295" s="33"/>
    </row>
    <row r="296" spans="2:8" s="1" customFormat="1" ht="16.899999999999999" customHeight="1">
      <c r="B296" s="33"/>
      <c r="C296" s="207" t="s">
        <v>19</v>
      </c>
      <c r="D296" s="207" t="s">
        <v>11319</v>
      </c>
      <c r="E296" s="18" t="s">
        <v>19</v>
      </c>
      <c r="F296" s="208">
        <v>1.2</v>
      </c>
      <c r="H296" s="33"/>
    </row>
    <row r="297" spans="2:8" s="1" customFormat="1" ht="16.899999999999999" customHeight="1">
      <c r="B297" s="33"/>
      <c r="C297" s="207" t="s">
        <v>19</v>
      </c>
      <c r="D297" s="207" t="s">
        <v>11320</v>
      </c>
      <c r="E297" s="18" t="s">
        <v>19</v>
      </c>
      <c r="F297" s="208">
        <v>0</v>
      </c>
      <c r="H297" s="33"/>
    </row>
    <row r="298" spans="2:8" s="1" customFormat="1" ht="16.899999999999999" customHeight="1">
      <c r="B298" s="33"/>
      <c r="C298" s="207" t="s">
        <v>19</v>
      </c>
      <c r="D298" s="207" t="s">
        <v>11321</v>
      </c>
      <c r="E298" s="18" t="s">
        <v>19</v>
      </c>
      <c r="F298" s="208">
        <v>49.17</v>
      </c>
      <c r="H298" s="33"/>
    </row>
    <row r="299" spans="2:8" s="1" customFormat="1" ht="16.899999999999999" customHeight="1">
      <c r="B299" s="33"/>
      <c r="C299" s="207" t="s">
        <v>19</v>
      </c>
      <c r="D299" s="207" t="s">
        <v>11322</v>
      </c>
      <c r="E299" s="18" t="s">
        <v>19</v>
      </c>
      <c r="F299" s="208">
        <v>-6.45</v>
      </c>
      <c r="H299" s="33"/>
    </row>
    <row r="300" spans="2:8" s="1" customFormat="1" ht="16.899999999999999" customHeight="1">
      <c r="B300" s="33"/>
      <c r="C300" s="207" t="s">
        <v>19</v>
      </c>
      <c r="D300" s="207" t="s">
        <v>11323</v>
      </c>
      <c r="E300" s="18" t="s">
        <v>19</v>
      </c>
      <c r="F300" s="208">
        <v>0</v>
      </c>
      <c r="H300" s="33"/>
    </row>
    <row r="301" spans="2:8" s="1" customFormat="1" ht="16.899999999999999" customHeight="1">
      <c r="B301" s="33"/>
      <c r="C301" s="207" t="s">
        <v>19</v>
      </c>
      <c r="D301" s="207" t="s">
        <v>11324</v>
      </c>
      <c r="E301" s="18" t="s">
        <v>19</v>
      </c>
      <c r="F301" s="208">
        <v>258.71499999999997</v>
      </c>
      <c r="H301" s="33"/>
    </row>
    <row r="302" spans="2:8" s="1" customFormat="1" ht="16.899999999999999" customHeight="1">
      <c r="B302" s="33"/>
      <c r="C302" s="207" t="s">
        <v>19</v>
      </c>
      <c r="D302" s="207" t="s">
        <v>11325</v>
      </c>
      <c r="E302" s="18" t="s">
        <v>19</v>
      </c>
      <c r="F302" s="208">
        <v>0</v>
      </c>
      <c r="H302" s="33"/>
    </row>
    <row r="303" spans="2:8" s="1" customFormat="1" ht="16.899999999999999" customHeight="1">
      <c r="B303" s="33"/>
      <c r="C303" s="207" t="s">
        <v>19</v>
      </c>
      <c r="D303" s="207" t="s">
        <v>11326</v>
      </c>
      <c r="E303" s="18" t="s">
        <v>19</v>
      </c>
      <c r="F303" s="208">
        <v>260.29000000000002</v>
      </c>
      <c r="H303" s="33"/>
    </row>
    <row r="304" spans="2:8" s="1" customFormat="1" ht="16.899999999999999" customHeight="1">
      <c r="B304" s="33"/>
      <c r="C304" s="207" t="s">
        <v>19</v>
      </c>
      <c r="D304" s="207" t="s">
        <v>11327</v>
      </c>
      <c r="E304" s="18" t="s">
        <v>19</v>
      </c>
      <c r="F304" s="208">
        <v>6</v>
      </c>
      <c r="H304" s="33"/>
    </row>
    <row r="305" spans="2:8" s="1" customFormat="1" ht="16.899999999999999" customHeight="1">
      <c r="B305" s="33"/>
      <c r="C305" s="207" t="s">
        <v>19</v>
      </c>
      <c r="D305" s="207" t="s">
        <v>1309</v>
      </c>
      <c r="E305" s="18" t="s">
        <v>19</v>
      </c>
      <c r="F305" s="208">
        <v>0</v>
      </c>
      <c r="H305" s="33"/>
    </row>
    <row r="306" spans="2:8" s="1" customFormat="1" ht="16.899999999999999" customHeight="1">
      <c r="B306" s="33"/>
      <c r="C306" s="207" t="s">
        <v>19</v>
      </c>
      <c r="D306" s="207" t="s">
        <v>11328</v>
      </c>
      <c r="E306" s="18" t="s">
        <v>19</v>
      </c>
      <c r="F306" s="208">
        <v>77.495000000000005</v>
      </c>
      <c r="H306" s="33"/>
    </row>
    <row r="307" spans="2:8" s="1" customFormat="1" ht="16.899999999999999" customHeight="1">
      <c r="B307" s="33"/>
      <c r="C307" s="207" t="s">
        <v>19</v>
      </c>
      <c r="D307" s="207" t="s">
        <v>11329</v>
      </c>
      <c r="E307" s="18" t="s">
        <v>19</v>
      </c>
      <c r="F307" s="208">
        <v>0</v>
      </c>
      <c r="H307" s="33"/>
    </row>
    <row r="308" spans="2:8" s="1" customFormat="1" ht="16.899999999999999" customHeight="1">
      <c r="B308" s="33"/>
      <c r="C308" s="207" t="s">
        <v>19</v>
      </c>
      <c r="D308" s="207" t="s">
        <v>11330</v>
      </c>
      <c r="E308" s="18" t="s">
        <v>19</v>
      </c>
      <c r="F308" s="208">
        <v>121.825</v>
      </c>
      <c r="H308" s="33"/>
    </row>
    <row r="309" spans="2:8" s="1" customFormat="1" ht="16.899999999999999" customHeight="1">
      <c r="B309" s="33"/>
      <c r="C309" s="207" t="s">
        <v>19</v>
      </c>
      <c r="D309" s="207" t="s">
        <v>459</v>
      </c>
      <c r="E309" s="18" t="s">
        <v>19</v>
      </c>
      <c r="F309" s="208">
        <v>0</v>
      </c>
      <c r="H309" s="33"/>
    </row>
    <row r="310" spans="2:8" s="1" customFormat="1" ht="16.899999999999999" customHeight="1">
      <c r="B310" s="33"/>
      <c r="C310" s="207" t="s">
        <v>19</v>
      </c>
      <c r="D310" s="207" t="s">
        <v>1004</v>
      </c>
      <c r="E310" s="18" t="s">
        <v>19</v>
      </c>
      <c r="F310" s="208">
        <v>0</v>
      </c>
      <c r="H310" s="33"/>
    </row>
    <row r="311" spans="2:8" s="1" customFormat="1" ht="16.899999999999999" customHeight="1">
      <c r="B311" s="33"/>
      <c r="C311" s="207" t="s">
        <v>19</v>
      </c>
      <c r="D311" s="207" t="s">
        <v>11331</v>
      </c>
      <c r="E311" s="18" t="s">
        <v>19</v>
      </c>
      <c r="F311" s="208">
        <v>35.344999999999999</v>
      </c>
      <c r="H311" s="33"/>
    </row>
    <row r="312" spans="2:8" s="1" customFormat="1" ht="16.899999999999999" customHeight="1">
      <c r="B312" s="33"/>
      <c r="C312" s="207" t="s">
        <v>19</v>
      </c>
      <c r="D312" s="207" t="s">
        <v>3095</v>
      </c>
      <c r="E312" s="18" t="s">
        <v>19</v>
      </c>
      <c r="F312" s="208">
        <v>0</v>
      </c>
      <c r="H312" s="33"/>
    </row>
    <row r="313" spans="2:8" s="1" customFormat="1" ht="16.899999999999999" customHeight="1">
      <c r="B313" s="33"/>
      <c r="C313" s="207" t="s">
        <v>19</v>
      </c>
      <c r="D313" s="207" t="s">
        <v>11332</v>
      </c>
      <c r="E313" s="18" t="s">
        <v>19</v>
      </c>
      <c r="F313" s="208">
        <v>55.35</v>
      </c>
      <c r="H313" s="33"/>
    </row>
    <row r="314" spans="2:8" s="1" customFormat="1" ht="16.899999999999999" customHeight="1">
      <c r="B314" s="33"/>
      <c r="C314" s="207" t="s">
        <v>19</v>
      </c>
      <c r="D314" s="207" t="s">
        <v>5245</v>
      </c>
      <c r="E314" s="18" t="s">
        <v>19</v>
      </c>
      <c r="F314" s="208">
        <v>2.2799999999999998</v>
      </c>
      <c r="H314" s="33"/>
    </row>
    <row r="315" spans="2:8" s="1" customFormat="1" ht="16.899999999999999" customHeight="1">
      <c r="B315" s="33"/>
      <c r="C315" s="207" t="s">
        <v>19</v>
      </c>
      <c r="D315" s="207" t="s">
        <v>3098</v>
      </c>
      <c r="E315" s="18" t="s">
        <v>19</v>
      </c>
      <c r="F315" s="208">
        <v>0</v>
      </c>
      <c r="H315" s="33"/>
    </row>
    <row r="316" spans="2:8" s="1" customFormat="1" ht="16.899999999999999" customHeight="1">
      <c r="B316" s="33"/>
      <c r="C316" s="207" t="s">
        <v>19</v>
      </c>
      <c r="D316" s="207" t="s">
        <v>11333</v>
      </c>
      <c r="E316" s="18" t="s">
        <v>19</v>
      </c>
      <c r="F316" s="208">
        <v>54.914999999999999</v>
      </c>
      <c r="H316" s="33"/>
    </row>
    <row r="317" spans="2:8" s="1" customFormat="1" ht="16.899999999999999" customHeight="1">
      <c r="B317" s="33"/>
      <c r="C317" s="207" t="s">
        <v>19</v>
      </c>
      <c r="D317" s="207" t="s">
        <v>11334</v>
      </c>
      <c r="E317" s="18" t="s">
        <v>19</v>
      </c>
      <c r="F317" s="208">
        <v>5.6950000000000003</v>
      </c>
      <c r="H317" s="33"/>
    </row>
    <row r="318" spans="2:8" s="1" customFormat="1" ht="16.899999999999999" customHeight="1">
      <c r="B318" s="33"/>
      <c r="C318" s="207" t="s">
        <v>19</v>
      </c>
      <c r="D318" s="207" t="s">
        <v>2297</v>
      </c>
      <c r="E318" s="18" t="s">
        <v>19</v>
      </c>
      <c r="F318" s="208">
        <v>0</v>
      </c>
      <c r="H318" s="33"/>
    </row>
    <row r="319" spans="2:8" s="1" customFormat="1" ht="16.899999999999999" customHeight="1">
      <c r="B319" s="33"/>
      <c r="C319" s="207" t="s">
        <v>19</v>
      </c>
      <c r="D319" s="207" t="s">
        <v>11335</v>
      </c>
      <c r="E319" s="18" t="s">
        <v>19</v>
      </c>
      <c r="F319" s="208">
        <v>22.085000000000001</v>
      </c>
      <c r="H319" s="33"/>
    </row>
    <row r="320" spans="2:8" s="1" customFormat="1" ht="16.899999999999999" customHeight="1">
      <c r="B320" s="33"/>
      <c r="C320" s="207" t="s">
        <v>19</v>
      </c>
      <c r="D320" s="207" t="s">
        <v>5248</v>
      </c>
      <c r="E320" s="18" t="s">
        <v>19</v>
      </c>
      <c r="F320" s="208">
        <v>6.87</v>
      </c>
      <c r="H320" s="33"/>
    </row>
    <row r="321" spans="2:8" s="1" customFormat="1" ht="16.899999999999999" customHeight="1">
      <c r="B321" s="33"/>
      <c r="C321" s="207" t="s">
        <v>19</v>
      </c>
      <c r="D321" s="207" t="s">
        <v>11336</v>
      </c>
      <c r="E321" s="18" t="s">
        <v>19</v>
      </c>
      <c r="F321" s="208">
        <v>0</v>
      </c>
      <c r="H321" s="33"/>
    </row>
    <row r="322" spans="2:8" s="1" customFormat="1" ht="16.899999999999999" customHeight="1">
      <c r="B322" s="33"/>
      <c r="C322" s="207" t="s">
        <v>19</v>
      </c>
      <c r="D322" s="207" t="s">
        <v>11337</v>
      </c>
      <c r="E322" s="18" t="s">
        <v>19</v>
      </c>
      <c r="F322" s="208">
        <v>95.92</v>
      </c>
      <c r="H322" s="33"/>
    </row>
    <row r="323" spans="2:8" s="1" customFormat="1" ht="16.899999999999999" customHeight="1">
      <c r="B323" s="33"/>
      <c r="C323" s="207" t="s">
        <v>19</v>
      </c>
      <c r="D323" s="207" t="s">
        <v>11338</v>
      </c>
      <c r="E323" s="18" t="s">
        <v>19</v>
      </c>
      <c r="F323" s="208">
        <v>7.6050000000000004</v>
      </c>
      <c r="H323" s="33"/>
    </row>
    <row r="324" spans="2:8" s="1" customFormat="1" ht="16.899999999999999" customHeight="1">
      <c r="B324" s="33"/>
      <c r="C324" s="207" t="s">
        <v>19</v>
      </c>
      <c r="D324" s="207" t="s">
        <v>11339</v>
      </c>
      <c r="E324" s="18" t="s">
        <v>19</v>
      </c>
      <c r="F324" s="208">
        <v>0</v>
      </c>
      <c r="H324" s="33"/>
    </row>
    <row r="325" spans="2:8" s="1" customFormat="1" ht="16.899999999999999" customHeight="1">
      <c r="B325" s="33"/>
      <c r="C325" s="207" t="s">
        <v>19</v>
      </c>
      <c r="D325" s="207" t="s">
        <v>11340</v>
      </c>
      <c r="E325" s="18" t="s">
        <v>19</v>
      </c>
      <c r="F325" s="208">
        <v>75.465000000000003</v>
      </c>
      <c r="H325" s="33"/>
    </row>
    <row r="326" spans="2:8" s="1" customFormat="1" ht="16.899999999999999" customHeight="1">
      <c r="B326" s="33"/>
      <c r="C326" s="207" t="s">
        <v>19</v>
      </c>
      <c r="D326" s="207" t="s">
        <v>5245</v>
      </c>
      <c r="E326" s="18" t="s">
        <v>19</v>
      </c>
      <c r="F326" s="208">
        <v>2.2799999999999998</v>
      </c>
      <c r="H326" s="33"/>
    </row>
    <row r="327" spans="2:8" s="1" customFormat="1" ht="16.899999999999999" customHeight="1">
      <c r="B327" s="33"/>
      <c r="C327" s="207" t="s">
        <v>19</v>
      </c>
      <c r="D327" s="207" t="s">
        <v>1046</v>
      </c>
      <c r="E327" s="18" t="s">
        <v>19</v>
      </c>
      <c r="F327" s="208">
        <v>0</v>
      </c>
      <c r="H327" s="33"/>
    </row>
    <row r="328" spans="2:8" s="1" customFormat="1" ht="16.899999999999999" customHeight="1">
      <c r="B328" s="33"/>
      <c r="C328" s="207" t="s">
        <v>19</v>
      </c>
      <c r="D328" s="207" t="s">
        <v>11341</v>
      </c>
      <c r="E328" s="18" t="s">
        <v>19</v>
      </c>
      <c r="F328" s="208">
        <v>44.445</v>
      </c>
      <c r="H328" s="33"/>
    </row>
    <row r="329" spans="2:8" s="1" customFormat="1" ht="16.899999999999999" customHeight="1">
      <c r="B329" s="33"/>
      <c r="C329" s="207" t="s">
        <v>19</v>
      </c>
      <c r="D329" s="207" t="s">
        <v>5245</v>
      </c>
      <c r="E329" s="18" t="s">
        <v>19</v>
      </c>
      <c r="F329" s="208">
        <v>2.2799999999999998</v>
      </c>
      <c r="H329" s="33"/>
    </row>
    <row r="330" spans="2:8" s="1" customFormat="1" ht="16.899999999999999" customHeight="1">
      <c r="B330" s="33"/>
      <c r="C330" s="207" t="s">
        <v>19</v>
      </c>
      <c r="D330" s="207" t="s">
        <v>11342</v>
      </c>
      <c r="E330" s="18" t="s">
        <v>19</v>
      </c>
      <c r="F330" s="208">
        <v>0</v>
      </c>
      <c r="H330" s="33"/>
    </row>
    <row r="331" spans="2:8" s="1" customFormat="1" ht="16.899999999999999" customHeight="1">
      <c r="B331" s="33"/>
      <c r="C331" s="207" t="s">
        <v>19</v>
      </c>
      <c r="D331" s="207" t="s">
        <v>11343</v>
      </c>
      <c r="E331" s="18" t="s">
        <v>19</v>
      </c>
      <c r="F331" s="208">
        <v>201.79</v>
      </c>
      <c r="H331" s="33"/>
    </row>
    <row r="332" spans="2:8" s="1" customFormat="1" ht="16.899999999999999" customHeight="1">
      <c r="B332" s="33"/>
      <c r="C332" s="207" t="s">
        <v>19</v>
      </c>
      <c r="D332" s="207" t="s">
        <v>11344</v>
      </c>
      <c r="E332" s="18" t="s">
        <v>19</v>
      </c>
      <c r="F332" s="208">
        <v>16.559999999999999</v>
      </c>
      <c r="H332" s="33"/>
    </row>
    <row r="333" spans="2:8" s="1" customFormat="1" ht="16.899999999999999" customHeight="1">
      <c r="B333" s="33"/>
      <c r="C333" s="207" t="s">
        <v>19</v>
      </c>
      <c r="D333" s="207" t="s">
        <v>3101</v>
      </c>
      <c r="E333" s="18" t="s">
        <v>19</v>
      </c>
      <c r="F333" s="208">
        <v>0</v>
      </c>
      <c r="H333" s="33"/>
    </row>
    <row r="334" spans="2:8" s="1" customFormat="1" ht="16.899999999999999" customHeight="1">
      <c r="B334" s="33"/>
      <c r="C334" s="207" t="s">
        <v>19</v>
      </c>
      <c r="D334" s="207" t="s">
        <v>11345</v>
      </c>
      <c r="E334" s="18" t="s">
        <v>19</v>
      </c>
      <c r="F334" s="208">
        <v>62.76</v>
      </c>
      <c r="H334" s="33"/>
    </row>
    <row r="335" spans="2:8" s="1" customFormat="1" ht="16.899999999999999" customHeight="1">
      <c r="B335" s="33"/>
      <c r="C335" s="207" t="s">
        <v>19</v>
      </c>
      <c r="D335" s="207" t="s">
        <v>11346</v>
      </c>
      <c r="E335" s="18" t="s">
        <v>19</v>
      </c>
      <c r="F335" s="208">
        <v>6.24</v>
      </c>
      <c r="H335" s="33"/>
    </row>
    <row r="336" spans="2:8" s="1" customFormat="1" ht="16.899999999999999" customHeight="1">
      <c r="B336" s="33"/>
      <c r="C336" s="207" t="s">
        <v>19</v>
      </c>
      <c r="D336" s="207" t="s">
        <v>11347</v>
      </c>
      <c r="E336" s="18" t="s">
        <v>19</v>
      </c>
      <c r="F336" s="208">
        <v>0</v>
      </c>
      <c r="H336" s="33"/>
    </row>
    <row r="337" spans="2:8" s="1" customFormat="1" ht="16.899999999999999" customHeight="1">
      <c r="B337" s="33"/>
      <c r="C337" s="207" t="s">
        <v>19</v>
      </c>
      <c r="D337" s="207" t="s">
        <v>11348</v>
      </c>
      <c r="E337" s="18" t="s">
        <v>19</v>
      </c>
      <c r="F337" s="208">
        <v>196.55500000000001</v>
      </c>
      <c r="H337" s="33"/>
    </row>
    <row r="338" spans="2:8" s="1" customFormat="1" ht="16.899999999999999" customHeight="1">
      <c r="B338" s="33"/>
      <c r="C338" s="207" t="s">
        <v>19</v>
      </c>
      <c r="D338" s="207" t="s">
        <v>11349</v>
      </c>
      <c r="E338" s="18" t="s">
        <v>19</v>
      </c>
      <c r="F338" s="208">
        <v>17.71</v>
      </c>
      <c r="H338" s="33"/>
    </row>
    <row r="339" spans="2:8" s="1" customFormat="1" ht="16.899999999999999" customHeight="1">
      <c r="B339" s="33"/>
      <c r="C339" s="207" t="s">
        <v>19</v>
      </c>
      <c r="D339" s="207" t="s">
        <v>11350</v>
      </c>
      <c r="E339" s="18" t="s">
        <v>19</v>
      </c>
      <c r="F339" s="208">
        <v>9.7129999999999992</v>
      </c>
      <c r="H339" s="33"/>
    </row>
    <row r="340" spans="2:8" s="1" customFormat="1" ht="16.899999999999999" customHeight="1">
      <c r="B340" s="33"/>
      <c r="C340" s="207" t="s">
        <v>19</v>
      </c>
      <c r="D340" s="207" t="s">
        <v>3104</v>
      </c>
      <c r="E340" s="18" t="s">
        <v>19</v>
      </c>
      <c r="F340" s="208">
        <v>0</v>
      </c>
      <c r="H340" s="33"/>
    </row>
    <row r="341" spans="2:8" s="1" customFormat="1" ht="16.899999999999999" customHeight="1">
      <c r="B341" s="33"/>
      <c r="C341" s="207" t="s">
        <v>19</v>
      </c>
      <c r="D341" s="207" t="s">
        <v>11351</v>
      </c>
      <c r="E341" s="18" t="s">
        <v>19</v>
      </c>
      <c r="F341" s="208">
        <v>55.994999999999997</v>
      </c>
      <c r="H341" s="33"/>
    </row>
    <row r="342" spans="2:8" s="1" customFormat="1" ht="16.899999999999999" customHeight="1">
      <c r="B342" s="33"/>
      <c r="C342" s="207" t="s">
        <v>19</v>
      </c>
      <c r="D342" s="207" t="s">
        <v>11352</v>
      </c>
      <c r="E342" s="18" t="s">
        <v>19</v>
      </c>
      <c r="F342" s="208">
        <v>9.75</v>
      </c>
      <c r="H342" s="33"/>
    </row>
    <row r="343" spans="2:8" s="1" customFormat="1" ht="16.899999999999999" customHeight="1">
      <c r="B343" s="33"/>
      <c r="C343" s="207" t="s">
        <v>19</v>
      </c>
      <c r="D343" s="207" t="s">
        <v>3106</v>
      </c>
      <c r="E343" s="18" t="s">
        <v>19</v>
      </c>
      <c r="F343" s="208">
        <v>0</v>
      </c>
      <c r="H343" s="33"/>
    </row>
    <row r="344" spans="2:8" s="1" customFormat="1" ht="16.899999999999999" customHeight="1">
      <c r="B344" s="33"/>
      <c r="C344" s="207" t="s">
        <v>19</v>
      </c>
      <c r="D344" s="207" t="s">
        <v>11353</v>
      </c>
      <c r="E344" s="18" t="s">
        <v>19</v>
      </c>
      <c r="F344" s="208">
        <v>27.998000000000001</v>
      </c>
      <c r="H344" s="33"/>
    </row>
    <row r="345" spans="2:8" s="1" customFormat="1" ht="16.899999999999999" customHeight="1">
      <c r="B345" s="33"/>
      <c r="C345" s="207" t="s">
        <v>19</v>
      </c>
      <c r="D345" s="207" t="s">
        <v>5279</v>
      </c>
      <c r="E345" s="18" t="s">
        <v>19</v>
      </c>
      <c r="F345" s="208">
        <v>2.1800000000000002</v>
      </c>
      <c r="H345" s="33"/>
    </row>
    <row r="346" spans="2:8" s="1" customFormat="1" ht="16.899999999999999" customHeight="1">
      <c r="B346" s="33"/>
      <c r="C346" s="207" t="s">
        <v>19</v>
      </c>
      <c r="D346" s="207" t="s">
        <v>494</v>
      </c>
      <c r="E346" s="18" t="s">
        <v>19</v>
      </c>
      <c r="F346" s="208">
        <v>0</v>
      </c>
      <c r="H346" s="33"/>
    </row>
    <row r="347" spans="2:8" s="1" customFormat="1" ht="16.899999999999999" customHeight="1">
      <c r="B347" s="33"/>
      <c r="C347" s="207" t="s">
        <v>19</v>
      </c>
      <c r="D347" s="207" t="s">
        <v>1000</v>
      </c>
      <c r="E347" s="18" t="s">
        <v>19</v>
      </c>
      <c r="F347" s="208">
        <v>0</v>
      </c>
      <c r="H347" s="33"/>
    </row>
    <row r="348" spans="2:8" s="1" customFormat="1" ht="16.899999999999999" customHeight="1">
      <c r="B348" s="33"/>
      <c r="C348" s="207" t="s">
        <v>19</v>
      </c>
      <c r="D348" s="207" t="s">
        <v>11354</v>
      </c>
      <c r="E348" s="18" t="s">
        <v>19</v>
      </c>
      <c r="F348" s="208">
        <v>26.695</v>
      </c>
      <c r="H348" s="33"/>
    </row>
    <row r="349" spans="2:8" s="1" customFormat="1" ht="16.899999999999999" customHeight="1">
      <c r="B349" s="33"/>
      <c r="C349" s="207" t="s">
        <v>19</v>
      </c>
      <c r="D349" s="207" t="s">
        <v>5284</v>
      </c>
      <c r="E349" s="18" t="s">
        <v>19</v>
      </c>
      <c r="F349" s="208">
        <v>4.45</v>
      </c>
      <c r="H349" s="33"/>
    </row>
    <row r="350" spans="2:8" s="1" customFormat="1" ht="16.899999999999999" customHeight="1">
      <c r="B350" s="33"/>
      <c r="C350" s="207" t="s">
        <v>19</v>
      </c>
      <c r="D350" s="207" t="s">
        <v>11355</v>
      </c>
      <c r="E350" s="18" t="s">
        <v>19</v>
      </c>
      <c r="F350" s="208">
        <v>0</v>
      </c>
      <c r="H350" s="33"/>
    </row>
    <row r="351" spans="2:8" s="1" customFormat="1" ht="16.899999999999999" customHeight="1">
      <c r="B351" s="33"/>
      <c r="C351" s="207" t="s">
        <v>19</v>
      </c>
      <c r="D351" s="207" t="s">
        <v>11356</v>
      </c>
      <c r="E351" s="18" t="s">
        <v>19</v>
      </c>
      <c r="F351" s="208">
        <v>172.6</v>
      </c>
      <c r="H351" s="33"/>
    </row>
    <row r="352" spans="2:8" s="1" customFormat="1" ht="16.899999999999999" customHeight="1">
      <c r="B352" s="33"/>
      <c r="C352" s="207" t="s">
        <v>19</v>
      </c>
      <c r="D352" s="207" t="s">
        <v>11357</v>
      </c>
      <c r="E352" s="18" t="s">
        <v>19</v>
      </c>
      <c r="F352" s="208">
        <v>9.8800000000000008</v>
      </c>
      <c r="H352" s="33"/>
    </row>
    <row r="353" spans="2:8" s="1" customFormat="1" ht="16.899999999999999" customHeight="1">
      <c r="B353" s="33"/>
      <c r="C353" s="207" t="s">
        <v>19</v>
      </c>
      <c r="D353" s="207" t="s">
        <v>11358</v>
      </c>
      <c r="E353" s="18" t="s">
        <v>19</v>
      </c>
      <c r="F353" s="208">
        <v>0</v>
      </c>
      <c r="H353" s="33"/>
    </row>
    <row r="354" spans="2:8" s="1" customFormat="1" ht="16.899999999999999" customHeight="1">
      <c r="B354" s="33"/>
      <c r="C354" s="207" t="s">
        <v>19</v>
      </c>
      <c r="D354" s="207" t="s">
        <v>11359</v>
      </c>
      <c r="E354" s="18" t="s">
        <v>19</v>
      </c>
      <c r="F354" s="208">
        <v>202.62</v>
      </c>
      <c r="H354" s="33"/>
    </row>
    <row r="355" spans="2:8" s="1" customFormat="1" ht="16.899999999999999" customHeight="1">
      <c r="B355" s="33"/>
      <c r="C355" s="207" t="s">
        <v>19</v>
      </c>
      <c r="D355" s="207" t="s">
        <v>11360</v>
      </c>
      <c r="E355" s="18" t="s">
        <v>19</v>
      </c>
      <c r="F355" s="208">
        <v>14.4</v>
      </c>
      <c r="H355" s="33"/>
    </row>
    <row r="356" spans="2:8" s="1" customFormat="1" ht="16.899999999999999" customHeight="1">
      <c r="B356" s="33"/>
      <c r="C356" s="207" t="s">
        <v>19</v>
      </c>
      <c r="D356" s="207" t="s">
        <v>11361</v>
      </c>
      <c r="E356" s="18" t="s">
        <v>19</v>
      </c>
      <c r="F356" s="208">
        <v>0</v>
      </c>
      <c r="H356" s="33"/>
    </row>
    <row r="357" spans="2:8" s="1" customFormat="1" ht="16.899999999999999" customHeight="1">
      <c r="B357" s="33"/>
      <c r="C357" s="207" t="s">
        <v>19</v>
      </c>
      <c r="D357" s="207" t="s">
        <v>11362</v>
      </c>
      <c r="E357" s="18" t="s">
        <v>19</v>
      </c>
      <c r="F357" s="208">
        <v>200.58500000000001</v>
      </c>
      <c r="H357" s="33"/>
    </row>
    <row r="358" spans="2:8" s="1" customFormat="1" ht="16.899999999999999" customHeight="1">
      <c r="B358" s="33"/>
      <c r="C358" s="207" t="s">
        <v>19</v>
      </c>
      <c r="D358" s="207" t="s">
        <v>11363</v>
      </c>
      <c r="E358" s="18" t="s">
        <v>19</v>
      </c>
      <c r="F358" s="208">
        <v>14.99</v>
      </c>
      <c r="H358" s="33"/>
    </row>
    <row r="359" spans="2:8" s="1" customFormat="1" ht="16.899999999999999" customHeight="1">
      <c r="B359" s="33"/>
      <c r="C359" s="207" t="s">
        <v>19</v>
      </c>
      <c r="D359" s="207" t="s">
        <v>11364</v>
      </c>
      <c r="E359" s="18" t="s">
        <v>19</v>
      </c>
      <c r="F359" s="208">
        <v>12.683</v>
      </c>
      <c r="H359" s="33"/>
    </row>
    <row r="360" spans="2:8" s="1" customFormat="1" ht="16.899999999999999" customHeight="1">
      <c r="B360" s="33"/>
      <c r="C360" s="207" t="s">
        <v>19</v>
      </c>
      <c r="D360" s="207" t="s">
        <v>11365</v>
      </c>
      <c r="E360" s="18" t="s">
        <v>19</v>
      </c>
      <c r="F360" s="208">
        <v>0</v>
      </c>
      <c r="H360" s="33"/>
    </row>
    <row r="361" spans="2:8" s="1" customFormat="1" ht="16.899999999999999" customHeight="1">
      <c r="B361" s="33"/>
      <c r="C361" s="207" t="s">
        <v>19</v>
      </c>
      <c r="D361" s="207" t="s">
        <v>11366</v>
      </c>
      <c r="E361" s="18" t="s">
        <v>19</v>
      </c>
      <c r="F361" s="208">
        <v>70.239999999999995</v>
      </c>
      <c r="H361" s="33"/>
    </row>
    <row r="362" spans="2:8" s="1" customFormat="1" ht="16.899999999999999" customHeight="1">
      <c r="B362" s="33"/>
      <c r="C362" s="207" t="s">
        <v>19</v>
      </c>
      <c r="D362" s="207" t="s">
        <v>11367</v>
      </c>
      <c r="E362" s="18" t="s">
        <v>19</v>
      </c>
      <c r="F362" s="208">
        <v>6.24</v>
      </c>
      <c r="H362" s="33"/>
    </row>
    <row r="363" spans="2:8" s="1" customFormat="1" ht="16.899999999999999" customHeight="1">
      <c r="B363" s="33"/>
      <c r="C363" s="207" t="s">
        <v>19</v>
      </c>
      <c r="D363" s="207" t="s">
        <v>11368</v>
      </c>
      <c r="E363" s="18" t="s">
        <v>19</v>
      </c>
      <c r="F363" s="208">
        <v>0</v>
      </c>
      <c r="H363" s="33"/>
    </row>
    <row r="364" spans="2:8" s="1" customFormat="1" ht="16.899999999999999" customHeight="1">
      <c r="B364" s="33"/>
      <c r="C364" s="207" t="s">
        <v>19</v>
      </c>
      <c r="D364" s="207" t="s">
        <v>11369</v>
      </c>
      <c r="E364" s="18" t="s">
        <v>19</v>
      </c>
      <c r="F364" s="208">
        <v>64.435000000000002</v>
      </c>
      <c r="H364" s="33"/>
    </row>
    <row r="365" spans="2:8" s="1" customFormat="1" ht="16.899999999999999" customHeight="1">
      <c r="B365" s="33"/>
      <c r="C365" s="207" t="s">
        <v>19</v>
      </c>
      <c r="D365" s="207" t="s">
        <v>11370</v>
      </c>
      <c r="E365" s="18" t="s">
        <v>19</v>
      </c>
      <c r="F365" s="208">
        <v>8.3249999999999993</v>
      </c>
      <c r="H365" s="33"/>
    </row>
    <row r="366" spans="2:8" s="1" customFormat="1" ht="16.899999999999999" customHeight="1">
      <c r="B366" s="33"/>
      <c r="C366" s="207" t="s">
        <v>19</v>
      </c>
      <c r="D366" s="207" t="s">
        <v>3109</v>
      </c>
      <c r="E366" s="18" t="s">
        <v>19</v>
      </c>
      <c r="F366" s="208">
        <v>0</v>
      </c>
      <c r="H366" s="33"/>
    </row>
    <row r="367" spans="2:8" s="1" customFormat="1" ht="16.899999999999999" customHeight="1">
      <c r="B367" s="33"/>
      <c r="C367" s="207" t="s">
        <v>19</v>
      </c>
      <c r="D367" s="207" t="s">
        <v>11371</v>
      </c>
      <c r="E367" s="18" t="s">
        <v>19</v>
      </c>
      <c r="F367" s="208">
        <v>27.734999999999999</v>
      </c>
      <c r="H367" s="33"/>
    </row>
    <row r="368" spans="2:8" s="1" customFormat="1" ht="16.899999999999999" customHeight="1">
      <c r="B368" s="33"/>
      <c r="C368" s="207" t="s">
        <v>19</v>
      </c>
      <c r="D368" s="207" t="s">
        <v>5309</v>
      </c>
      <c r="E368" s="18" t="s">
        <v>19</v>
      </c>
      <c r="F368" s="208">
        <v>2.46</v>
      </c>
      <c r="H368" s="33"/>
    </row>
    <row r="369" spans="2:8" s="1" customFormat="1" ht="16.899999999999999" customHeight="1">
      <c r="B369" s="33"/>
      <c r="C369" s="207" t="s">
        <v>19</v>
      </c>
      <c r="D369" s="207" t="s">
        <v>1103</v>
      </c>
      <c r="E369" s="18" t="s">
        <v>19</v>
      </c>
      <c r="F369" s="208">
        <v>0</v>
      </c>
      <c r="H369" s="33"/>
    </row>
    <row r="370" spans="2:8" s="1" customFormat="1" ht="16.899999999999999" customHeight="1">
      <c r="B370" s="33"/>
      <c r="C370" s="207" t="s">
        <v>19</v>
      </c>
      <c r="D370" s="207" t="s">
        <v>11372</v>
      </c>
      <c r="E370" s="18" t="s">
        <v>19</v>
      </c>
      <c r="F370" s="208">
        <v>101.39</v>
      </c>
      <c r="H370" s="33"/>
    </row>
    <row r="371" spans="2:8" s="1" customFormat="1" ht="16.899999999999999" customHeight="1">
      <c r="B371" s="33"/>
      <c r="C371" s="207" t="s">
        <v>19</v>
      </c>
      <c r="D371" s="207" t="s">
        <v>11373</v>
      </c>
      <c r="E371" s="18" t="s">
        <v>19</v>
      </c>
      <c r="F371" s="208">
        <v>11.79</v>
      </c>
      <c r="H371" s="33"/>
    </row>
    <row r="372" spans="2:8" s="1" customFormat="1" ht="16.899999999999999" customHeight="1">
      <c r="B372" s="33"/>
      <c r="C372" s="207" t="s">
        <v>19</v>
      </c>
      <c r="D372" s="207" t="s">
        <v>513</v>
      </c>
      <c r="E372" s="18" t="s">
        <v>19</v>
      </c>
      <c r="F372" s="208">
        <v>0</v>
      </c>
      <c r="H372" s="33"/>
    </row>
    <row r="373" spans="2:8" s="1" customFormat="1" ht="16.899999999999999" customHeight="1">
      <c r="B373" s="33"/>
      <c r="C373" s="207" t="s">
        <v>19</v>
      </c>
      <c r="D373" s="207" t="s">
        <v>1001</v>
      </c>
      <c r="E373" s="18" t="s">
        <v>19</v>
      </c>
      <c r="F373" s="208">
        <v>0</v>
      </c>
      <c r="H373" s="33"/>
    </row>
    <row r="374" spans="2:8" s="1" customFormat="1" ht="16.899999999999999" customHeight="1">
      <c r="B374" s="33"/>
      <c r="C374" s="207" t="s">
        <v>19</v>
      </c>
      <c r="D374" s="207" t="s">
        <v>11374</v>
      </c>
      <c r="E374" s="18" t="s">
        <v>19</v>
      </c>
      <c r="F374" s="208">
        <v>24.184999999999999</v>
      </c>
      <c r="H374" s="33"/>
    </row>
    <row r="375" spans="2:8" s="1" customFormat="1" ht="16.899999999999999" customHeight="1">
      <c r="B375" s="33"/>
      <c r="C375" s="207" t="s">
        <v>19</v>
      </c>
      <c r="D375" s="207" t="s">
        <v>11375</v>
      </c>
      <c r="E375" s="18" t="s">
        <v>19</v>
      </c>
      <c r="F375" s="208">
        <v>5.79</v>
      </c>
      <c r="H375" s="33"/>
    </row>
    <row r="376" spans="2:8" s="1" customFormat="1" ht="16.899999999999999" customHeight="1">
      <c r="B376" s="33"/>
      <c r="C376" s="207" t="s">
        <v>19</v>
      </c>
      <c r="D376" s="207" t="s">
        <v>1898</v>
      </c>
      <c r="E376" s="18" t="s">
        <v>19</v>
      </c>
      <c r="F376" s="208">
        <v>0</v>
      </c>
      <c r="H376" s="33"/>
    </row>
    <row r="377" spans="2:8" s="1" customFormat="1" ht="16.899999999999999" customHeight="1">
      <c r="B377" s="33"/>
      <c r="C377" s="207" t="s">
        <v>19</v>
      </c>
      <c r="D377" s="207" t="s">
        <v>11356</v>
      </c>
      <c r="E377" s="18" t="s">
        <v>19</v>
      </c>
      <c r="F377" s="208">
        <v>172.6</v>
      </c>
      <c r="H377" s="33"/>
    </row>
    <row r="378" spans="2:8" s="1" customFormat="1" ht="16.899999999999999" customHeight="1">
      <c r="B378" s="33"/>
      <c r="C378" s="207" t="s">
        <v>19</v>
      </c>
      <c r="D378" s="207" t="s">
        <v>11357</v>
      </c>
      <c r="E378" s="18" t="s">
        <v>19</v>
      </c>
      <c r="F378" s="208">
        <v>9.8800000000000008</v>
      </c>
      <c r="H378" s="33"/>
    </row>
    <row r="379" spans="2:8" s="1" customFormat="1" ht="16.899999999999999" customHeight="1">
      <c r="B379" s="33"/>
      <c r="C379" s="207" t="s">
        <v>19</v>
      </c>
      <c r="D379" s="207" t="s">
        <v>11376</v>
      </c>
      <c r="E379" s="18" t="s">
        <v>19</v>
      </c>
      <c r="F379" s="208">
        <v>0</v>
      </c>
      <c r="H379" s="33"/>
    </row>
    <row r="380" spans="2:8" s="1" customFormat="1" ht="16.899999999999999" customHeight="1">
      <c r="B380" s="33"/>
      <c r="C380" s="207" t="s">
        <v>19</v>
      </c>
      <c r="D380" s="207" t="s">
        <v>11359</v>
      </c>
      <c r="E380" s="18" t="s">
        <v>19</v>
      </c>
      <c r="F380" s="208">
        <v>202.62</v>
      </c>
      <c r="H380" s="33"/>
    </row>
    <row r="381" spans="2:8" s="1" customFormat="1" ht="16.899999999999999" customHeight="1">
      <c r="B381" s="33"/>
      <c r="C381" s="207" t="s">
        <v>19</v>
      </c>
      <c r="D381" s="207" t="s">
        <v>11360</v>
      </c>
      <c r="E381" s="18" t="s">
        <v>19</v>
      </c>
      <c r="F381" s="208">
        <v>14.4</v>
      </c>
      <c r="H381" s="33"/>
    </row>
    <row r="382" spans="2:8" s="1" customFormat="1" ht="16.899999999999999" customHeight="1">
      <c r="B382" s="33"/>
      <c r="C382" s="207" t="s">
        <v>19</v>
      </c>
      <c r="D382" s="207" t="s">
        <v>11377</v>
      </c>
      <c r="E382" s="18" t="s">
        <v>19</v>
      </c>
      <c r="F382" s="208">
        <v>0</v>
      </c>
      <c r="H382" s="33"/>
    </row>
    <row r="383" spans="2:8" s="1" customFormat="1" ht="16.899999999999999" customHeight="1">
      <c r="B383" s="33"/>
      <c r="C383" s="207" t="s">
        <v>19</v>
      </c>
      <c r="D383" s="207" t="s">
        <v>11378</v>
      </c>
      <c r="E383" s="18" t="s">
        <v>19</v>
      </c>
      <c r="F383" s="208">
        <v>194.10499999999999</v>
      </c>
      <c r="H383" s="33"/>
    </row>
    <row r="384" spans="2:8" s="1" customFormat="1" ht="16.899999999999999" customHeight="1">
      <c r="B384" s="33"/>
      <c r="C384" s="207" t="s">
        <v>19</v>
      </c>
      <c r="D384" s="207" t="s">
        <v>11379</v>
      </c>
      <c r="E384" s="18" t="s">
        <v>19</v>
      </c>
      <c r="F384" s="208">
        <v>17.87</v>
      </c>
      <c r="H384" s="33"/>
    </row>
    <row r="385" spans="2:8" s="1" customFormat="1" ht="16.899999999999999" customHeight="1">
      <c r="B385" s="33"/>
      <c r="C385" s="207" t="s">
        <v>19</v>
      </c>
      <c r="D385" s="207" t="s">
        <v>11364</v>
      </c>
      <c r="E385" s="18" t="s">
        <v>19</v>
      </c>
      <c r="F385" s="208">
        <v>12.683</v>
      </c>
      <c r="H385" s="33"/>
    </row>
    <row r="386" spans="2:8" s="1" customFormat="1" ht="16.899999999999999" customHeight="1">
      <c r="B386" s="33"/>
      <c r="C386" s="207" t="s">
        <v>19</v>
      </c>
      <c r="D386" s="207" t="s">
        <v>11380</v>
      </c>
      <c r="E386" s="18" t="s">
        <v>19</v>
      </c>
      <c r="F386" s="208">
        <v>0</v>
      </c>
      <c r="H386" s="33"/>
    </row>
    <row r="387" spans="2:8" s="1" customFormat="1" ht="16.899999999999999" customHeight="1">
      <c r="B387" s="33"/>
      <c r="C387" s="207" t="s">
        <v>19</v>
      </c>
      <c r="D387" s="207" t="s">
        <v>11366</v>
      </c>
      <c r="E387" s="18" t="s">
        <v>19</v>
      </c>
      <c r="F387" s="208">
        <v>70.239999999999995</v>
      </c>
      <c r="H387" s="33"/>
    </row>
    <row r="388" spans="2:8" s="1" customFormat="1" ht="16.899999999999999" customHeight="1">
      <c r="B388" s="33"/>
      <c r="C388" s="207" t="s">
        <v>19</v>
      </c>
      <c r="D388" s="207" t="s">
        <v>11367</v>
      </c>
      <c r="E388" s="18" t="s">
        <v>19</v>
      </c>
      <c r="F388" s="208">
        <v>6.24</v>
      </c>
      <c r="H388" s="33"/>
    </row>
    <row r="389" spans="2:8" s="1" customFormat="1" ht="16.899999999999999" customHeight="1">
      <c r="B389" s="33"/>
      <c r="C389" s="207" t="s">
        <v>19</v>
      </c>
      <c r="D389" s="207" t="s">
        <v>11381</v>
      </c>
      <c r="E389" s="18" t="s">
        <v>19</v>
      </c>
      <c r="F389" s="208">
        <v>0</v>
      </c>
      <c r="H389" s="33"/>
    </row>
    <row r="390" spans="2:8" s="1" customFormat="1" ht="16.899999999999999" customHeight="1">
      <c r="B390" s="33"/>
      <c r="C390" s="207" t="s">
        <v>19</v>
      </c>
      <c r="D390" s="207" t="s">
        <v>11369</v>
      </c>
      <c r="E390" s="18" t="s">
        <v>19</v>
      </c>
      <c r="F390" s="208">
        <v>64.435000000000002</v>
      </c>
      <c r="H390" s="33"/>
    </row>
    <row r="391" spans="2:8" s="1" customFormat="1" ht="16.899999999999999" customHeight="1">
      <c r="B391" s="33"/>
      <c r="C391" s="207" t="s">
        <v>19</v>
      </c>
      <c r="D391" s="207" t="s">
        <v>11370</v>
      </c>
      <c r="E391" s="18" t="s">
        <v>19</v>
      </c>
      <c r="F391" s="208">
        <v>8.3249999999999993</v>
      </c>
      <c r="H391" s="33"/>
    </row>
    <row r="392" spans="2:8" s="1" customFormat="1" ht="16.899999999999999" customHeight="1">
      <c r="B392" s="33"/>
      <c r="C392" s="207" t="s">
        <v>19</v>
      </c>
      <c r="D392" s="207" t="s">
        <v>3114</v>
      </c>
      <c r="E392" s="18" t="s">
        <v>19</v>
      </c>
      <c r="F392" s="208">
        <v>0</v>
      </c>
      <c r="H392" s="33"/>
    </row>
    <row r="393" spans="2:8" s="1" customFormat="1" ht="16.899999999999999" customHeight="1">
      <c r="B393" s="33"/>
      <c r="C393" s="207" t="s">
        <v>19</v>
      </c>
      <c r="D393" s="207" t="s">
        <v>11371</v>
      </c>
      <c r="E393" s="18" t="s">
        <v>19</v>
      </c>
      <c r="F393" s="208">
        <v>27.734999999999999</v>
      </c>
      <c r="H393" s="33"/>
    </row>
    <row r="394" spans="2:8" s="1" customFormat="1" ht="16.899999999999999" customHeight="1">
      <c r="B394" s="33"/>
      <c r="C394" s="207" t="s">
        <v>19</v>
      </c>
      <c r="D394" s="207" t="s">
        <v>5309</v>
      </c>
      <c r="E394" s="18" t="s">
        <v>19</v>
      </c>
      <c r="F394" s="208">
        <v>2.46</v>
      </c>
      <c r="H394" s="33"/>
    </row>
    <row r="395" spans="2:8" s="1" customFormat="1" ht="16.899999999999999" customHeight="1">
      <c r="B395" s="33"/>
      <c r="C395" s="207" t="s">
        <v>19</v>
      </c>
      <c r="D395" s="207" t="s">
        <v>521</v>
      </c>
      <c r="E395" s="18" t="s">
        <v>19</v>
      </c>
      <c r="F395" s="208">
        <v>0</v>
      </c>
      <c r="H395" s="33"/>
    </row>
    <row r="396" spans="2:8" s="1" customFormat="1" ht="16.899999999999999" customHeight="1">
      <c r="B396" s="33"/>
      <c r="C396" s="207" t="s">
        <v>19</v>
      </c>
      <c r="D396" s="207" t="s">
        <v>11382</v>
      </c>
      <c r="E396" s="18" t="s">
        <v>19</v>
      </c>
      <c r="F396" s="208">
        <v>0</v>
      </c>
      <c r="H396" s="33"/>
    </row>
    <row r="397" spans="2:8" s="1" customFormat="1" ht="16.899999999999999" customHeight="1">
      <c r="B397" s="33"/>
      <c r="C397" s="207" t="s">
        <v>19</v>
      </c>
      <c r="D397" s="207" t="s">
        <v>11383</v>
      </c>
      <c r="E397" s="18" t="s">
        <v>19</v>
      </c>
      <c r="F397" s="208">
        <v>22.68</v>
      </c>
      <c r="H397" s="33"/>
    </row>
    <row r="398" spans="2:8" s="1" customFormat="1" ht="16.899999999999999" customHeight="1">
      <c r="B398" s="33"/>
      <c r="C398" s="207" t="s">
        <v>19</v>
      </c>
      <c r="D398" s="207" t="s">
        <v>11384</v>
      </c>
      <c r="E398" s="18" t="s">
        <v>19</v>
      </c>
      <c r="F398" s="208">
        <v>5.25</v>
      </c>
      <c r="H398" s="33"/>
    </row>
    <row r="399" spans="2:8" s="1" customFormat="1" ht="16.899999999999999" customHeight="1">
      <c r="B399" s="33"/>
      <c r="C399" s="207" t="s">
        <v>19</v>
      </c>
      <c r="D399" s="207" t="s">
        <v>11385</v>
      </c>
      <c r="E399" s="18" t="s">
        <v>19</v>
      </c>
      <c r="F399" s="208">
        <v>0</v>
      </c>
      <c r="H399" s="33"/>
    </row>
    <row r="400" spans="2:8" s="1" customFormat="1" ht="16.899999999999999" customHeight="1">
      <c r="B400" s="33"/>
      <c r="C400" s="207" t="s">
        <v>19</v>
      </c>
      <c r="D400" s="207" t="s">
        <v>11386</v>
      </c>
      <c r="E400" s="18" t="s">
        <v>19</v>
      </c>
      <c r="F400" s="208">
        <v>121.73</v>
      </c>
      <c r="H400" s="33"/>
    </row>
    <row r="401" spans="2:8" s="1" customFormat="1" ht="16.899999999999999" customHeight="1">
      <c r="B401" s="33"/>
      <c r="C401" s="207" t="s">
        <v>19</v>
      </c>
      <c r="D401" s="207" t="s">
        <v>11387</v>
      </c>
      <c r="E401" s="18" t="s">
        <v>19</v>
      </c>
      <c r="F401" s="208">
        <v>8.34</v>
      </c>
      <c r="H401" s="33"/>
    </row>
    <row r="402" spans="2:8" s="1" customFormat="1" ht="16.899999999999999" customHeight="1">
      <c r="B402" s="33"/>
      <c r="C402" s="207" t="s">
        <v>19</v>
      </c>
      <c r="D402" s="207" t="s">
        <v>1135</v>
      </c>
      <c r="E402" s="18" t="s">
        <v>19</v>
      </c>
      <c r="F402" s="208">
        <v>0</v>
      </c>
      <c r="H402" s="33"/>
    </row>
    <row r="403" spans="2:8" s="1" customFormat="1" ht="16.899999999999999" customHeight="1">
      <c r="B403" s="33"/>
      <c r="C403" s="207" t="s">
        <v>19</v>
      </c>
      <c r="D403" s="207" t="s">
        <v>11388</v>
      </c>
      <c r="E403" s="18" t="s">
        <v>19</v>
      </c>
      <c r="F403" s="208">
        <v>18.34</v>
      </c>
      <c r="H403" s="33"/>
    </row>
    <row r="404" spans="2:8" s="1" customFormat="1" ht="16.899999999999999" customHeight="1">
      <c r="B404" s="33"/>
      <c r="C404" s="207" t="s">
        <v>19</v>
      </c>
      <c r="D404" s="207" t="s">
        <v>11389</v>
      </c>
      <c r="E404" s="18" t="s">
        <v>19</v>
      </c>
      <c r="F404" s="208">
        <v>0</v>
      </c>
      <c r="H404" s="33"/>
    </row>
    <row r="405" spans="2:8" s="1" customFormat="1" ht="16.899999999999999" customHeight="1">
      <c r="B405" s="33"/>
      <c r="C405" s="207" t="s">
        <v>19</v>
      </c>
      <c r="D405" s="207" t="s">
        <v>11390</v>
      </c>
      <c r="E405" s="18" t="s">
        <v>19</v>
      </c>
      <c r="F405" s="208">
        <v>26.52</v>
      </c>
      <c r="H405" s="33"/>
    </row>
    <row r="406" spans="2:8" s="1" customFormat="1" ht="16.899999999999999" customHeight="1">
      <c r="B406" s="33"/>
      <c r="C406" s="207" t="s">
        <v>19</v>
      </c>
      <c r="D406" s="207" t="s">
        <v>3115</v>
      </c>
      <c r="E406" s="18" t="s">
        <v>19</v>
      </c>
      <c r="F406" s="208">
        <v>0</v>
      </c>
      <c r="H406" s="33"/>
    </row>
    <row r="407" spans="2:8" s="1" customFormat="1" ht="16.899999999999999" customHeight="1">
      <c r="B407" s="33"/>
      <c r="C407" s="207" t="s">
        <v>19</v>
      </c>
      <c r="D407" s="207" t="s">
        <v>11391</v>
      </c>
      <c r="E407" s="18" t="s">
        <v>19</v>
      </c>
      <c r="F407" s="208">
        <v>130.12799999999999</v>
      </c>
      <c r="H407" s="33"/>
    </row>
    <row r="408" spans="2:8" s="1" customFormat="1" ht="16.899999999999999" customHeight="1">
      <c r="B408" s="33"/>
      <c r="C408" s="207" t="s">
        <v>19</v>
      </c>
      <c r="D408" s="207" t="s">
        <v>11392</v>
      </c>
      <c r="E408" s="18" t="s">
        <v>19</v>
      </c>
      <c r="F408" s="208">
        <v>5.9249999999999998</v>
      </c>
      <c r="H408" s="33"/>
    </row>
    <row r="409" spans="2:8" s="1" customFormat="1" ht="16.899999999999999" customHeight="1">
      <c r="B409" s="33"/>
      <c r="C409" s="207" t="s">
        <v>19</v>
      </c>
      <c r="D409" s="207" t="s">
        <v>5347</v>
      </c>
      <c r="E409" s="18" t="s">
        <v>19</v>
      </c>
      <c r="F409" s="208">
        <v>0</v>
      </c>
      <c r="H409" s="33"/>
    </row>
    <row r="410" spans="2:8" s="1" customFormat="1" ht="16.899999999999999" customHeight="1">
      <c r="B410" s="33"/>
      <c r="C410" s="207" t="s">
        <v>19</v>
      </c>
      <c r="D410" s="207" t="s">
        <v>5348</v>
      </c>
      <c r="E410" s="18" t="s">
        <v>19</v>
      </c>
      <c r="F410" s="208">
        <v>199.13</v>
      </c>
      <c r="H410" s="33"/>
    </row>
    <row r="411" spans="2:8" s="1" customFormat="1" ht="16.899999999999999" customHeight="1">
      <c r="B411" s="33"/>
      <c r="C411" s="207" t="s">
        <v>19</v>
      </c>
      <c r="D411" s="207" t="s">
        <v>5349</v>
      </c>
      <c r="E411" s="18" t="s">
        <v>19</v>
      </c>
      <c r="F411" s="208">
        <v>-17.79</v>
      </c>
      <c r="H411" s="33"/>
    </row>
    <row r="412" spans="2:8" s="1" customFormat="1" ht="16.899999999999999" customHeight="1">
      <c r="B412" s="33"/>
      <c r="C412" s="207" t="s">
        <v>19</v>
      </c>
      <c r="D412" s="207" t="s">
        <v>5350</v>
      </c>
      <c r="E412" s="18" t="s">
        <v>19</v>
      </c>
      <c r="F412" s="208">
        <v>3.12</v>
      </c>
      <c r="H412" s="33"/>
    </row>
    <row r="413" spans="2:8" s="1" customFormat="1" ht="16.899999999999999" customHeight="1">
      <c r="B413" s="33"/>
      <c r="C413" s="207" t="s">
        <v>19</v>
      </c>
      <c r="D413" s="207" t="s">
        <v>5351</v>
      </c>
      <c r="E413" s="18" t="s">
        <v>19</v>
      </c>
      <c r="F413" s="208">
        <v>5.79</v>
      </c>
      <c r="H413" s="33"/>
    </row>
    <row r="414" spans="2:8" s="1" customFormat="1" ht="16.899999999999999" customHeight="1">
      <c r="B414" s="33"/>
      <c r="C414" s="207" t="s">
        <v>19</v>
      </c>
      <c r="D414" s="207" t="s">
        <v>5353</v>
      </c>
      <c r="E414" s="18" t="s">
        <v>19</v>
      </c>
      <c r="F414" s="208">
        <v>0</v>
      </c>
      <c r="H414" s="33"/>
    </row>
    <row r="415" spans="2:8" s="1" customFormat="1" ht="16.899999999999999" customHeight="1">
      <c r="B415" s="33"/>
      <c r="C415" s="207" t="s">
        <v>19</v>
      </c>
      <c r="D415" s="207" t="s">
        <v>5354</v>
      </c>
      <c r="E415" s="18" t="s">
        <v>19</v>
      </c>
      <c r="F415" s="208">
        <v>227.96</v>
      </c>
      <c r="H415" s="33"/>
    </row>
    <row r="416" spans="2:8" s="1" customFormat="1" ht="16.899999999999999" customHeight="1">
      <c r="B416" s="33"/>
      <c r="C416" s="207" t="s">
        <v>19</v>
      </c>
      <c r="D416" s="207" t="s">
        <v>11393</v>
      </c>
      <c r="E416" s="18" t="s">
        <v>19</v>
      </c>
      <c r="F416" s="208">
        <v>0</v>
      </c>
      <c r="H416" s="33"/>
    </row>
    <row r="417" spans="2:8" s="1" customFormat="1" ht="16.899999999999999" customHeight="1">
      <c r="B417" s="33"/>
      <c r="C417" s="207" t="s">
        <v>19</v>
      </c>
      <c r="D417" s="207" t="s">
        <v>11394</v>
      </c>
      <c r="E417" s="18" t="s">
        <v>19</v>
      </c>
      <c r="F417" s="208">
        <v>-215.309</v>
      </c>
      <c r="H417" s="33"/>
    </row>
    <row r="418" spans="2:8" s="1" customFormat="1" ht="16.899999999999999" customHeight="1">
      <c r="B418" s="33"/>
      <c r="C418" s="207" t="s">
        <v>19</v>
      </c>
      <c r="D418" s="207" t="s">
        <v>220</v>
      </c>
      <c r="E418" s="18" t="s">
        <v>19</v>
      </c>
      <c r="F418" s="208">
        <v>4433.0010000000002</v>
      </c>
      <c r="H418" s="33"/>
    </row>
    <row r="419" spans="2:8" s="1" customFormat="1" ht="16.899999999999999" customHeight="1">
      <c r="B419" s="33"/>
      <c r="C419" s="209" t="s">
        <v>11305</v>
      </c>
      <c r="H419" s="33"/>
    </row>
    <row r="420" spans="2:8" s="1" customFormat="1" ht="16.899999999999999" customHeight="1">
      <c r="B420" s="33"/>
      <c r="C420" s="207" t="s">
        <v>3089</v>
      </c>
      <c r="D420" s="207" t="s">
        <v>3090</v>
      </c>
      <c r="E420" s="18" t="s">
        <v>200</v>
      </c>
      <c r="F420" s="208">
        <v>4025.1550000000002</v>
      </c>
      <c r="H420" s="33"/>
    </row>
    <row r="421" spans="2:8" s="1" customFormat="1" ht="16.899999999999999" customHeight="1">
      <c r="B421" s="33"/>
      <c r="C421" s="207" t="s">
        <v>3478</v>
      </c>
      <c r="D421" s="207" t="s">
        <v>3479</v>
      </c>
      <c r="E421" s="18" t="s">
        <v>200</v>
      </c>
      <c r="F421" s="208">
        <v>4433.0010000000002</v>
      </c>
      <c r="H421" s="33"/>
    </row>
    <row r="422" spans="2:8" s="1" customFormat="1" ht="16.899999999999999" customHeight="1">
      <c r="B422" s="33"/>
      <c r="C422" s="207" t="s">
        <v>3484</v>
      </c>
      <c r="D422" s="207" t="s">
        <v>3485</v>
      </c>
      <c r="E422" s="18" t="s">
        <v>200</v>
      </c>
      <c r="F422" s="208">
        <v>1329.9</v>
      </c>
      <c r="H422" s="33"/>
    </row>
    <row r="423" spans="2:8" s="1" customFormat="1" ht="16.899999999999999" customHeight="1">
      <c r="B423" s="33"/>
      <c r="C423" s="207" t="s">
        <v>3532</v>
      </c>
      <c r="D423" s="207" t="s">
        <v>3533</v>
      </c>
      <c r="E423" s="18" t="s">
        <v>200</v>
      </c>
      <c r="F423" s="208">
        <v>4570.9110000000001</v>
      </c>
      <c r="H423" s="33"/>
    </row>
    <row r="424" spans="2:8" s="1" customFormat="1" ht="16.899999999999999" customHeight="1">
      <c r="B424" s="33"/>
      <c r="C424" s="207" t="s">
        <v>3536</v>
      </c>
      <c r="D424" s="207" t="s">
        <v>3537</v>
      </c>
      <c r="E424" s="18" t="s">
        <v>200</v>
      </c>
      <c r="F424" s="208">
        <v>4433.0010000000002</v>
      </c>
      <c r="H424" s="33"/>
    </row>
    <row r="425" spans="2:8" s="1" customFormat="1" ht="16.899999999999999" customHeight="1">
      <c r="B425" s="33"/>
      <c r="C425" s="203" t="s">
        <v>2433</v>
      </c>
      <c r="D425" s="204" t="s">
        <v>2434</v>
      </c>
      <c r="E425" s="205" t="s">
        <v>200</v>
      </c>
      <c r="F425" s="206">
        <v>2986.375</v>
      </c>
      <c r="H425" s="33"/>
    </row>
    <row r="426" spans="2:8" s="1" customFormat="1" ht="16.899999999999999" customHeight="1">
      <c r="B426" s="33"/>
      <c r="C426" s="207" t="s">
        <v>19</v>
      </c>
      <c r="D426" s="207" t="s">
        <v>209</v>
      </c>
      <c r="E426" s="18" t="s">
        <v>19</v>
      </c>
      <c r="F426" s="208">
        <v>0</v>
      </c>
      <c r="H426" s="33"/>
    </row>
    <row r="427" spans="2:8" s="1" customFormat="1" ht="16.899999999999999" customHeight="1">
      <c r="B427" s="33"/>
      <c r="C427" s="207" t="s">
        <v>19</v>
      </c>
      <c r="D427" s="207" t="s">
        <v>459</v>
      </c>
      <c r="E427" s="18" t="s">
        <v>19</v>
      </c>
      <c r="F427" s="208">
        <v>0</v>
      </c>
      <c r="H427" s="33"/>
    </row>
    <row r="428" spans="2:8" s="1" customFormat="1" ht="16.899999999999999" customHeight="1">
      <c r="B428" s="33"/>
      <c r="C428" s="207" t="s">
        <v>19</v>
      </c>
      <c r="D428" s="207" t="s">
        <v>1004</v>
      </c>
      <c r="E428" s="18" t="s">
        <v>19</v>
      </c>
      <c r="F428" s="208">
        <v>0</v>
      </c>
      <c r="H428" s="33"/>
    </row>
    <row r="429" spans="2:8" s="1" customFormat="1" ht="16.899999999999999" customHeight="1">
      <c r="B429" s="33"/>
      <c r="C429" s="207" t="s">
        <v>19</v>
      </c>
      <c r="D429" s="207" t="s">
        <v>11331</v>
      </c>
      <c r="E429" s="18" t="s">
        <v>19</v>
      </c>
      <c r="F429" s="208">
        <v>35.344999999999999</v>
      </c>
      <c r="H429" s="33"/>
    </row>
    <row r="430" spans="2:8" s="1" customFormat="1" ht="16.899999999999999" customHeight="1">
      <c r="B430" s="33"/>
      <c r="C430" s="207" t="s">
        <v>19</v>
      </c>
      <c r="D430" s="207" t="s">
        <v>3095</v>
      </c>
      <c r="E430" s="18" t="s">
        <v>19</v>
      </c>
      <c r="F430" s="208">
        <v>0</v>
      </c>
      <c r="H430" s="33"/>
    </row>
    <row r="431" spans="2:8" s="1" customFormat="1" ht="16.899999999999999" customHeight="1">
      <c r="B431" s="33"/>
      <c r="C431" s="207" t="s">
        <v>19</v>
      </c>
      <c r="D431" s="207" t="s">
        <v>11332</v>
      </c>
      <c r="E431" s="18" t="s">
        <v>19</v>
      </c>
      <c r="F431" s="208">
        <v>55.35</v>
      </c>
      <c r="H431" s="33"/>
    </row>
    <row r="432" spans="2:8" s="1" customFormat="1" ht="16.899999999999999" customHeight="1">
      <c r="B432" s="33"/>
      <c r="C432" s="207" t="s">
        <v>19</v>
      </c>
      <c r="D432" s="207" t="s">
        <v>5245</v>
      </c>
      <c r="E432" s="18" t="s">
        <v>19</v>
      </c>
      <c r="F432" s="208">
        <v>2.2799999999999998</v>
      </c>
      <c r="H432" s="33"/>
    </row>
    <row r="433" spans="2:8" s="1" customFormat="1" ht="16.899999999999999" customHeight="1">
      <c r="B433" s="33"/>
      <c r="C433" s="207" t="s">
        <v>19</v>
      </c>
      <c r="D433" s="207" t="s">
        <v>11395</v>
      </c>
      <c r="E433" s="18" t="s">
        <v>19</v>
      </c>
      <c r="F433" s="208">
        <v>-29.24</v>
      </c>
      <c r="H433" s="33"/>
    </row>
    <row r="434" spans="2:8" s="1" customFormat="1" ht="16.899999999999999" customHeight="1">
      <c r="B434" s="33"/>
      <c r="C434" s="207" t="s">
        <v>19</v>
      </c>
      <c r="D434" s="207" t="s">
        <v>3098</v>
      </c>
      <c r="E434" s="18" t="s">
        <v>19</v>
      </c>
      <c r="F434" s="208">
        <v>0</v>
      </c>
      <c r="H434" s="33"/>
    </row>
    <row r="435" spans="2:8" s="1" customFormat="1" ht="16.899999999999999" customHeight="1">
      <c r="B435" s="33"/>
      <c r="C435" s="207" t="s">
        <v>19</v>
      </c>
      <c r="D435" s="207" t="s">
        <v>11333</v>
      </c>
      <c r="E435" s="18" t="s">
        <v>19</v>
      </c>
      <c r="F435" s="208">
        <v>54.914999999999999</v>
      </c>
      <c r="H435" s="33"/>
    </row>
    <row r="436" spans="2:8" s="1" customFormat="1" ht="16.899999999999999" customHeight="1">
      <c r="B436" s="33"/>
      <c r="C436" s="207" t="s">
        <v>19</v>
      </c>
      <c r="D436" s="207" t="s">
        <v>11334</v>
      </c>
      <c r="E436" s="18" t="s">
        <v>19</v>
      </c>
      <c r="F436" s="208">
        <v>5.6950000000000003</v>
      </c>
      <c r="H436" s="33"/>
    </row>
    <row r="437" spans="2:8" s="1" customFormat="1" ht="16.899999999999999" customHeight="1">
      <c r="B437" s="33"/>
      <c r="C437" s="207" t="s">
        <v>19</v>
      </c>
      <c r="D437" s="207" t="s">
        <v>11396</v>
      </c>
      <c r="E437" s="18" t="s">
        <v>19</v>
      </c>
      <c r="F437" s="208">
        <v>-25.715</v>
      </c>
      <c r="H437" s="33"/>
    </row>
    <row r="438" spans="2:8" s="1" customFormat="1" ht="16.899999999999999" customHeight="1">
      <c r="B438" s="33"/>
      <c r="C438" s="207" t="s">
        <v>19</v>
      </c>
      <c r="D438" s="207" t="s">
        <v>2297</v>
      </c>
      <c r="E438" s="18" t="s">
        <v>19</v>
      </c>
      <c r="F438" s="208">
        <v>0</v>
      </c>
      <c r="H438" s="33"/>
    </row>
    <row r="439" spans="2:8" s="1" customFormat="1" ht="16.899999999999999" customHeight="1">
      <c r="B439" s="33"/>
      <c r="C439" s="207" t="s">
        <v>19</v>
      </c>
      <c r="D439" s="207" t="s">
        <v>11335</v>
      </c>
      <c r="E439" s="18" t="s">
        <v>19</v>
      </c>
      <c r="F439" s="208">
        <v>22.085000000000001</v>
      </c>
      <c r="H439" s="33"/>
    </row>
    <row r="440" spans="2:8" s="1" customFormat="1" ht="16.899999999999999" customHeight="1">
      <c r="B440" s="33"/>
      <c r="C440" s="207" t="s">
        <v>19</v>
      </c>
      <c r="D440" s="207" t="s">
        <v>5248</v>
      </c>
      <c r="E440" s="18" t="s">
        <v>19</v>
      </c>
      <c r="F440" s="208">
        <v>6.87</v>
      </c>
      <c r="H440" s="33"/>
    </row>
    <row r="441" spans="2:8" s="1" customFormat="1" ht="16.899999999999999" customHeight="1">
      <c r="B441" s="33"/>
      <c r="C441" s="207" t="s">
        <v>19</v>
      </c>
      <c r="D441" s="207" t="s">
        <v>11336</v>
      </c>
      <c r="E441" s="18" t="s">
        <v>19</v>
      </c>
      <c r="F441" s="208">
        <v>0</v>
      </c>
      <c r="H441" s="33"/>
    </row>
    <row r="442" spans="2:8" s="1" customFormat="1" ht="16.899999999999999" customHeight="1">
      <c r="B442" s="33"/>
      <c r="C442" s="207" t="s">
        <v>19</v>
      </c>
      <c r="D442" s="207" t="s">
        <v>11337</v>
      </c>
      <c r="E442" s="18" t="s">
        <v>19</v>
      </c>
      <c r="F442" s="208">
        <v>95.92</v>
      </c>
      <c r="H442" s="33"/>
    </row>
    <row r="443" spans="2:8" s="1" customFormat="1" ht="16.899999999999999" customHeight="1">
      <c r="B443" s="33"/>
      <c r="C443" s="207" t="s">
        <v>19</v>
      </c>
      <c r="D443" s="207" t="s">
        <v>11338</v>
      </c>
      <c r="E443" s="18" t="s">
        <v>19</v>
      </c>
      <c r="F443" s="208">
        <v>7.6050000000000004</v>
      </c>
      <c r="H443" s="33"/>
    </row>
    <row r="444" spans="2:8" s="1" customFormat="1" ht="16.899999999999999" customHeight="1">
      <c r="B444" s="33"/>
      <c r="C444" s="207" t="s">
        <v>19</v>
      </c>
      <c r="D444" s="207" t="s">
        <v>11397</v>
      </c>
      <c r="E444" s="18" t="s">
        <v>19</v>
      </c>
      <c r="F444" s="208">
        <v>-25.62</v>
      </c>
      <c r="H444" s="33"/>
    </row>
    <row r="445" spans="2:8" s="1" customFormat="1" ht="16.899999999999999" customHeight="1">
      <c r="B445" s="33"/>
      <c r="C445" s="207" t="s">
        <v>19</v>
      </c>
      <c r="D445" s="207" t="s">
        <v>11339</v>
      </c>
      <c r="E445" s="18" t="s">
        <v>19</v>
      </c>
      <c r="F445" s="208">
        <v>0</v>
      </c>
      <c r="H445" s="33"/>
    </row>
    <row r="446" spans="2:8" s="1" customFormat="1" ht="16.899999999999999" customHeight="1">
      <c r="B446" s="33"/>
      <c r="C446" s="207" t="s">
        <v>19</v>
      </c>
      <c r="D446" s="207" t="s">
        <v>11340</v>
      </c>
      <c r="E446" s="18" t="s">
        <v>19</v>
      </c>
      <c r="F446" s="208">
        <v>75.465000000000003</v>
      </c>
      <c r="H446" s="33"/>
    </row>
    <row r="447" spans="2:8" s="1" customFormat="1" ht="16.899999999999999" customHeight="1">
      <c r="B447" s="33"/>
      <c r="C447" s="207" t="s">
        <v>19</v>
      </c>
      <c r="D447" s="207" t="s">
        <v>5245</v>
      </c>
      <c r="E447" s="18" t="s">
        <v>19</v>
      </c>
      <c r="F447" s="208">
        <v>2.2799999999999998</v>
      </c>
      <c r="H447" s="33"/>
    </row>
    <row r="448" spans="2:8" s="1" customFormat="1" ht="16.899999999999999" customHeight="1">
      <c r="B448" s="33"/>
      <c r="C448" s="207" t="s">
        <v>19</v>
      </c>
      <c r="D448" s="207" t="s">
        <v>1046</v>
      </c>
      <c r="E448" s="18" t="s">
        <v>19</v>
      </c>
      <c r="F448" s="208">
        <v>0</v>
      </c>
      <c r="H448" s="33"/>
    </row>
    <row r="449" spans="2:8" s="1" customFormat="1" ht="16.899999999999999" customHeight="1">
      <c r="B449" s="33"/>
      <c r="C449" s="207" t="s">
        <v>19</v>
      </c>
      <c r="D449" s="207" t="s">
        <v>11341</v>
      </c>
      <c r="E449" s="18" t="s">
        <v>19</v>
      </c>
      <c r="F449" s="208">
        <v>44.445</v>
      </c>
      <c r="H449" s="33"/>
    </row>
    <row r="450" spans="2:8" s="1" customFormat="1" ht="16.899999999999999" customHeight="1">
      <c r="B450" s="33"/>
      <c r="C450" s="207" t="s">
        <v>19</v>
      </c>
      <c r="D450" s="207" t="s">
        <v>5245</v>
      </c>
      <c r="E450" s="18" t="s">
        <v>19</v>
      </c>
      <c r="F450" s="208">
        <v>2.2799999999999998</v>
      </c>
      <c r="H450" s="33"/>
    </row>
    <row r="451" spans="2:8" s="1" customFormat="1" ht="16.899999999999999" customHeight="1">
      <c r="B451" s="33"/>
      <c r="C451" s="207" t="s">
        <v>19</v>
      </c>
      <c r="D451" s="207" t="s">
        <v>11398</v>
      </c>
      <c r="E451" s="18" t="s">
        <v>19</v>
      </c>
      <c r="F451" s="208">
        <v>-12.54</v>
      </c>
      <c r="H451" s="33"/>
    </row>
    <row r="452" spans="2:8" s="1" customFormat="1" ht="16.899999999999999" customHeight="1">
      <c r="B452" s="33"/>
      <c r="C452" s="207" t="s">
        <v>19</v>
      </c>
      <c r="D452" s="207" t="s">
        <v>11342</v>
      </c>
      <c r="E452" s="18" t="s">
        <v>19</v>
      </c>
      <c r="F452" s="208">
        <v>0</v>
      </c>
      <c r="H452" s="33"/>
    </row>
    <row r="453" spans="2:8" s="1" customFormat="1" ht="16.899999999999999" customHeight="1">
      <c r="B453" s="33"/>
      <c r="C453" s="207" t="s">
        <v>19</v>
      </c>
      <c r="D453" s="207" t="s">
        <v>11343</v>
      </c>
      <c r="E453" s="18" t="s">
        <v>19</v>
      </c>
      <c r="F453" s="208">
        <v>201.79</v>
      </c>
      <c r="H453" s="33"/>
    </row>
    <row r="454" spans="2:8" s="1" customFormat="1" ht="16.899999999999999" customHeight="1">
      <c r="B454" s="33"/>
      <c r="C454" s="207" t="s">
        <v>19</v>
      </c>
      <c r="D454" s="207" t="s">
        <v>11344</v>
      </c>
      <c r="E454" s="18" t="s">
        <v>19</v>
      </c>
      <c r="F454" s="208">
        <v>16.559999999999999</v>
      </c>
      <c r="H454" s="33"/>
    </row>
    <row r="455" spans="2:8" s="1" customFormat="1" ht="16.899999999999999" customHeight="1">
      <c r="B455" s="33"/>
      <c r="C455" s="207" t="s">
        <v>19</v>
      </c>
      <c r="D455" s="207" t="s">
        <v>3101</v>
      </c>
      <c r="E455" s="18" t="s">
        <v>19</v>
      </c>
      <c r="F455" s="208">
        <v>0</v>
      </c>
      <c r="H455" s="33"/>
    </row>
    <row r="456" spans="2:8" s="1" customFormat="1" ht="16.899999999999999" customHeight="1">
      <c r="B456" s="33"/>
      <c r="C456" s="207" t="s">
        <v>19</v>
      </c>
      <c r="D456" s="207" t="s">
        <v>11345</v>
      </c>
      <c r="E456" s="18" t="s">
        <v>19</v>
      </c>
      <c r="F456" s="208">
        <v>62.76</v>
      </c>
      <c r="H456" s="33"/>
    </row>
    <row r="457" spans="2:8" s="1" customFormat="1" ht="16.899999999999999" customHeight="1">
      <c r="B457" s="33"/>
      <c r="C457" s="207" t="s">
        <v>19</v>
      </c>
      <c r="D457" s="207" t="s">
        <v>11346</v>
      </c>
      <c r="E457" s="18" t="s">
        <v>19</v>
      </c>
      <c r="F457" s="208">
        <v>6.24</v>
      </c>
      <c r="H457" s="33"/>
    </row>
    <row r="458" spans="2:8" s="1" customFormat="1" ht="16.899999999999999" customHeight="1">
      <c r="B458" s="33"/>
      <c r="C458" s="207" t="s">
        <v>19</v>
      </c>
      <c r="D458" s="207" t="s">
        <v>11347</v>
      </c>
      <c r="E458" s="18" t="s">
        <v>19</v>
      </c>
      <c r="F458" s="208">
        <v>0</v>
      </c>
      <c r="H458" s="33"/>
    </row>
    <row r="459" spans="2:8" s="1" customFormat="1" ht="16.899999999999999" customHeight="1">
      <c r="B459" s="33"/>
      <c r="C459" s="207" t="s">
        <v>19</v>
      </c>
      <c r="D459" s="207" t="s">
        <v>11348</v>
      </c>
      <c r="E459" s="18" t="s">
        <v>19</v>
      </c>
      <c r="F459" s="208">
        <v>196.55500000000001</v>
      </c>
      <c r="H459" s="33"/>
    </row>
    <row r="460" spans="2:8" s="1" customFormat="1" ht="16.899999999999999" customHeight="1">
      <c r="B460" s="33"/>
      <c r="C460" s="207" t="s">
        <v>19</v>
      </c>
      <c r="D460" s="207" t="s">
        <v>11349</v>
      </c>
      <c r="E460" s="18" t="s">
        <v>19</v>
      </c>
      <c r="F460" s="208">
        <v>17.71</v>
      </c>
      <c r="H460" s="33"/>
    </row>
    <row r="461" spans="2:8" s="1" customFormat="1" ht="16.899999999999999" customHeight="1">
      <c r="B461" s="33"/>
      <c r="C461" s="207" t="s">
        <v>19</v>
      </c>
      <c r="D461" s="207" t="s">
        <v>11350</v>
      </c>
      <c r="E461" s="18" t="s">
        <v>19</v>
      </c>
      <c r="F461" s="208">
        <v>9.7129999999999992</v>
      </c>
      <c r="H461" s="33"/>
    </row>
    <row r="462" spans="2:8" s="1" customFormat="1" ht="16.899999999999999" customHeight="1">
      <c r="B462" s="33"/>
      <c r="C462" s="207" t="s">
        <v>19</v>
      </c>
      <c r="D462" s="207" t="s">
        <v>11399</v>
      </c>
      <c r="E462" s="18" t="s">
        <v>19</v>
      </c>
      <c r="F462" s="208">
        <v>-33.92</v>
      </c>
      <c r="H462" s="33"/>
    </row>
    <row r="463" spans="2:8" s="1" customFormat="1" ht="16.899999999999999" customHeight="1">
      <c r="B463" s="33"/>
      <c r="C463" s="207" t="s">
        <v>19</v>
      </c>
      <c r="D463" s="207" t="s">
        <v>3104</v>
      </c>
      <c r="E463" s="18" t="s">
        <v>19</v>
      </c>
      <c r="F463" s="208">
        <v>0</v>
      </c>
      <c r="H463" s="33"/>
    </row>
    <row r="464" spans="2:8" s="1" customFormat="1" ht="16.899999999999999" customHeight="1">
      <c r="B464" s="33"/>
      <c r="C464" s="207" t="s">
        <v>19</v>
      </c>
      <c r="D464" s="207" t="s">
        <v>11351</v>
      </c>
      <c r="E464" s="18" t="s">
        <v>19</v>
      </c>
      <c r="F464" s="208">
        <v>55.994999999999997</v>
      </c>
      <c r="H464" s="33"/>
    </row>
    <row r="465" spans="2:8" s="1" customFormat="1" ht="16.899999999999999" customHeight="1">
      <c r="B465" s="33"/>
      <c r="C465" s="207" t="s">
        <v>19</v>
      </c>
      <c r="D465" s="207" t="s">
        <v>11352</v>
      </c>
      <c r="E465" s="18" t="s">
        <v>19</v>
      </c>
      <c r="F465" s="208">
        <v>9.75</v>
      </c>
      <c r="H465" s="33"/>
    </row>
    <row r="466" spans="2:8" s="1" customFormat="1" ht="16.899999999999999" customHeight="1">
      <c r="B466" s="33"/>
      <c r="C466" s="207" t="s">
        <v>19</v>
      </c>
      <c r="D466" s="207" t="s">
        <v>11400</v>
      </c>
      <c r="E466" s="18" t="s">
        <v>19</v>
      </c>
      <c r="F466" s="208">
        <v>-21.12</v>
      </c>
      <c r="H466" s="33"/>
    </row>
    <row r="467" spans="2:8" s="1" customFormat="1" ht="16.899999999999999" customHeight="1">
      <c r="B467" s="33"/>
      <c r="C467" s="207" t="s">
        <v>19</v>
      </c>
      <c r="D467" s="207" t="s">
        <v>3106</v>
      </c>
      <c r="E467" s="18" t="s">
        <v>19</v>
      </c>
      <c r="F467" s="208">
        <v>0</v>
      </c>
      <c r="H467" s="33"/>
    </row>
    <row r="468" spans="2:8" s="1" customFormat="1" ht="16.899999999999999" customHeight="1">
      <c r="B468" s="33"/>
      <c r="C468" s="207" t="s">
        <v>19</v>
      </c>
      <c r="D468" s="207" t="s">
        <v>11353</v>
      </c>
      <c r="E468" s="18" t="s">
        <v>19</v>
      </c>
      <c r="F468" s="208">
        <v>27.998000000000001</v>
      </c>
      <c r="H468" s="33"/>
    </row>
    <row r="469" spans="2:8" s="1" customFormat="1" ht="16.899999999999999" customHeight="1">
      <c r="B469" s="33"/>
      <c r="C469" s="207" t="s">
        <v>19</v>
      </c>
      <c r="D469" s="207" t="s">
        <v>5279</v>
      </c>
      <c r="E469" s="18" t="s">
        <v>19</v>
      </c>
      <c r="F469" s="208">
        <v>2.1800000000000002</v>
      </c>
      <c r="H469" s="33"/>
    </row>
    <row r="470" spans="2:8" s="1" customFormat="1" ht="16.899999999999999" customHeight="1">
      <c r="B470" s="33"/>
      <c r="C470" s="207" t="s">
        <v>19</v>
      </c>
      <c r="D470" s="207" t="s">
        <v>11401</v>
      </c>
      <c r="E470" s="18" t="s">
        <v>19</v>
      </c>
      <c r="F470" s="208">
        <v>-21.76</v>
      </c>
      <c r="H470" s="33"/>
    </row>
    <row r="471" spans="2:8" s="1" customFormat="1" ht="16.899999999999999" customHeight="1">
      <c r="B471" s="33"/>
      <c r="C471" s="207" t="s">
        <v>19</v>
      </c>
      <c r="D471" s="207" t="s">
        <v>494</v>
      </c>
      <c r="E471" s="18" t="s">
        <v>19</v>
      </c>
      <c r="F471" s="208">
        <v>0</v>
      </c>
      <c r="H471" s="33"/>
    </row>
    <row r="472" spans="2:8" s="1" customFormat="1" ht="16.899999999999999" customHeight="1">
      <c r="B472" s="33"/>
      <c r="C472" s="207" t="s">
        <v>19</v>
      </c>
      <c r="D472" s="207" t="s">
        <v>1000</v>
      </c>
      <c r="E472" s="18" t="s">
        <v>19</v>
      </c>
      <c r="F472" s="208">
        <v>0</v>
      </c>
      <c r="H472" s="33"/>
    </row>
    <row r="473" spans="2:8" s="1" customFormat="1" ht="16.899999999999999" customHeight="1">
      <c r="B473" s="33"/>
      <c r="C473" s="207" t="s">
        <v>19</v>
      </c>
      <c r="D473" s="207" t="s">
        <v>11354</v>
      </c>
      <c r="E473" s="18" t="s">
        <v>19</v>
      </c>
      <c r="F473" s="208">
        <v>26.695</v>
      </c>
      <c r="H473" s="33"/>
    </row>
    <row r="474" spans="2:8" s="1" customFormat="1" ht="16.899999999999999" customHeight="1">
      <c r="B474" s="33"/>
      <c r="C474" s="207" t="s">
        <v>19</v>
      </c>
      <c r="D474" s="207" t="s">
        <v>5284</v>
      </c>
      <c r="E474" s="18" t="s">
        <v>19</v>
      </c>
      <c r="F474" s="208">
        <v>4.45</v>
      </c>
      <c r="H474" s="33"/>
    </row>
    <row r="475" spans="2:8" s="1" customFormat="1" ht="16.899999999999999" customHeight="1">
      <c r="B475" s="33"/>
      <c r="C475" s="207" t="s">
        <v>19</v>
      </c>
      <c r="D475" s="207" t="s">
        <v>11355</v>
      </c>
      <c r="E475" s="18" t="s">
        <v>19</v>
      </c>
      <c r="F475" s="208">
        <v>0</v>
      </c>
      <c r="H475" s="33"/>
    </row>
    <row r="476" spans="2:8" s="1" customFormat="1" ht="16.899999999999999" customHeight="1">
      <c r="B476" s="33"/>
      <c r="C476" s="207" t="s">
        <v>19</v>
      </c>
      <c r="D476" s="207" t="s">
        <v>11356</v>
      </c>
      <c r="E476" s="18" t="s">
        <v>19</v>
      </c>
      <c r="F476" s="208">
        <v>172.6</v>
      </c>
      <c r="H476" s="33"/>
    </row>
    <row r="477" spans="2:8" s="1" customFormat="1" ht="16.899999999999999" customHeight="1">
      <c r="B477" s="33"/>
      <c r="C477" s="207" t="s">
        <v>19</v>
      </c>
      <c r="D477" s="207" t="s">
        <v>11357</v>
      </c>
      <c r="E477" s="18" t="s">
        <v>19</v>
      </c>
      <c r="F477" s="208">
        <v>9.8800000000000008</v>
      </c>
      <c r="H477" s="33"/>
    </row>
    <row r="478" spans="2:8" s="1" customFormat="1" ht="16.899999999999999" customHeight="1">
      <c r="B478" s="33"/>
      <c r="C478" s="207" t="s">
        <v>19</v>
      </c>
      <c r="D478" s="207" t="s">
        <v>11402</v>
      </c>
      <c r="E478" s="18" t="s">
        <v>19</v>
      </c>
      <c r="F478" s="208">
        <v>-36.51</v>
      </c>
      <c r="H478" s="33"/>
    </row>
    <row r="479" spans="2:8" s="1" customFormat="1" ht="16.899999999999999" customHeight="1">
      <c r="B479" s="33"/>
      <c r="C479" s="207" t="s">
        <v>19</v>
      </c>
      <c r="D479" s="207" t="s">
        <v>11358</v>
      </c>
      <c r="E479" s="18" t="s">
        <v>19</v>
      </c>
      <c r="F479" s="208">
        <v>0</v>
      </c>
      <c r="H479" s="33"/>
    </row>
    <row r="480" spans="2:8" s="1" customFormat="1" ht="16.899999999999999" customHeight="1">
      <c r="B480" s="33"/>
      <c r="C480" s="207" t="s">
        <v>19</v>
      </c>
      <c r="D480" s="207" t="s">
        <v>11359</v>
      </c>
      <c r="E480" s="18" t="s">
        <v>19</v>
      </c>
      <c r="F480" s="208">
        <v>202.62</v>
      </c>
      <c r="H480" s="33"/>
    </row>
    <row r="481" spans="2:8" s="1" customFormat="1" ht="16.899999999999999" customHeight="1">
      <c r="B481" s="33"/>
      <c r="C481" s="207" t="s">
        <v>19</v>
      </c>
      <c r="D481" s="207" t="s">
        <v>11360</v>
      </c>
      <c r="E481" s="18" t="s">
        <v>19</v>
      </c>
      <c r="F481" s="208">
        <v>14.4</v>
      </c>
      <c r="H481" s="33"/>
    </row>
    <row r="482" spans="2:8" s="1" customFormat="1" ht="16.899999999999999" customHeight="1">
      <c r="B482" s="33"/>
      <c r="C482" s="207" t="s">
        <v>19</v>
      </c>
      <c r="D482" s="207" t="s">
        <v>11361</v>
      </c>
      <c r="E482" s="18" t="s">
        <v>19</v>
      </c>
      <c r="F482" s="208">
        <v>0</v>
      </c>
      <c r="H482" s="33"/>
    </row>
    <row r="483" spans="2:8" s="1" customFormat="1" ht="16.899999999999999" customHeight="1">
      <c r="B483" s="33"/>
      <c r="C483" s="207" t="s">
        <v>19</v>
      </c>
      <c r="D483" s="207" t="s">
        <v>11362</v>
      </c>
      <c r="E483" s="18" t="s">
        <v>19</v>
      </c>
      <c r="F483" s="208">
        <v>200.58500000000001</v>
      </c>
      <c r="H483" s="33"/>
    </row>
    <row r="484" spans="2:8" s="1" customFormat="1" ht="16.899999999999999" customHeight="1">
      <c r="B484" s="33"/>
      <c r="C484" s="207" t="s">
        <v>19</v>
      </c>
      <c r="D484" s="207" t="s">
        <v>11363</v>
      </c>
      <c r="E484" s="18" t="s">
        <v>19</v>
      </c>
      <c r="F484" s="208">
        <v>14.99</v>
      </c>
      <c r="H484" s="33"/>
    </row>
    <row r="485" spans="2:8" s="1" customFormat="1" ht="16.899999999999999" customHeight="1">
      <c r="B485" s="33"/>
      <c r="C485" s="207" t="s">
        <v>19</v>
      </c>
      <c r="D485" s="207" t="s">
        <v>11364</v>
      </c>
      <c r="E485" s="18" t="s">
        <v>19</v>
      </c>
      <c r="F485" s="208">
        <v>12.683</v>
      </c>
      <c r="H485" s="33"/>
    </row>
    <row r="486" spans="2:8" s="1" customFormat="1" ht="16.899999999999999" customHeight="1">
      <c r="B486" s="33"/>
      <c r="C486" s="207" t="s">
        <v>19</v>
      </c>
      <c r="D486" s="207" t="s">
        <v>11399</v>
      </c>
      <c r="E486" s="18" t="s">
        <v>19</v>
      </c>
      <c r="F486" s="208">
        <v>-33.92</v>
      </c>
      <c r="H486" s="33"/>
    </row>
    <row r="487" spans="2:8" s="1" customFormat="1" ht="16.899999999999999" customHeight="1">
      <c r="B487" s="33"/>
      <c r="C487" s="207" t="s">
        <v>19</v>
      </c>
      <c r="D487" s="207" t="s">
        <v>11365</v>
      </c>
      <c r="E487" s="18" t="s">
        <v>19</v>
      </c>
      <c r="F487" s="208">
        <v>0</v>
      </c>
      <c r="H487" s="33"/>
    </row>
    <row r="488" spans="2:8" s="1" customFormat="1" ht="16.899999999999999" customHeight="1">
      <c r="B488" s="33"/>
      <c r="C488" s="207" t="s">
        <v>19</v>
      </c>
      <c r="D488" s="207" t="s">
        <v>11366</v>
      </c>
      <c r="E488" s="18" t="s">
        <v>19</v>
      </c>
      <c r="F488" s="208">
        <v>70.239999999999995</v>
      </c>
      <c r="H488" s="33"/>
    </row>
    <row r="489" spans="2:8" s="1" customFormat="1" ht="16.899999999999999" customHeight="1">
      <c r="B489" s="33"/>
      <c r="C489" s="207" t="s">
        <v>19</v>
      </c>
      <c r="D489" s="207" t="s">
        <v>11367</v>
      </c>
      <c r="E489" s="18" t="s">
        <v>19</v>
      </c>
      <c r="F489" s="208">
        <v>6.24</v>
      </c>
      <c r="H489" s="33"/>
    </row>
    <row r="490" spans="2:8" s="1" customFormat="1" ht="16.899999999999999" customHeight="1">
      <c r="B490" s="33"/>
      <c r="C490" s="207" t="s">
        <v>19</v>
      </c>
      <c r="D490" s="207" t="s">
        <v>11368</v>
      </c>
      <c r="E490" s="18" t="s">
        <v>19</v>
      </c>
      <c r="F490" s="208">
        <v>0</v>
      </c>
      <c r="H490" s="33"/>
    </row>
    <row r="491" spans="2:8" s="1" customFormat="1" ht="16.899999999999999" customHeight="1">
      <c r="B491" s="33"/>
      <c r="C491" s="207" t="s">
        <v>19</v>
      </c>
      <c r="D491" s="207" t="s">
        <v>11369</v>
      </c>
      <c r="E491" s="18" t="s">
        <v>19</v>
      </c>
      <c r="F491" s="208">
        <v>64.435000000000002</v>
      </c>
      <c r="H491" s="33"/>
    </row>
    <row r="492" spans="2:8" s="1" customFormat="1" ht="16.899999999999999" customHeight="1">
      <c r="B492" s="33"/>
      <c r="C492" s="207" t="s">
        <v>19</v>
      </c>
      <c r="D492" s="207" t="s">
        <v>11370</v>
      </c>
      <c r="E492" s="18" t="s">
        <v>19</v>
      </c>
      <c r="F492" s="208">
        <v>8.3249999999999993</v>
      </c>
      <c r="H492" s="33"/>
    </row>
    <row r="493" spans="2:8" s="1" customFormat="1" ht="16.899999999999999" customHeight="1">
      <c r="B493" s="33"/>
      <c r="C493" s="207" t="s">
        <v>19</v>
      </c>
      <c r="D493" s="207" t="s">
        <v>11400</v>
      </c>
      <c r="E493" s="18" t="s">
        <v>19</v>
      </c>
      <c r="F493" s="208">
        <v>-21.12</v>
      </c>
      <c r="H493" s="33"/>
    </row>
    <row r="494" spans="2:8" s="1" customFormat="1" ht="16.899999999999999" customHeight="1">
      <c r="B494" s="33"/>
      <c r="C494" s="207" t="s">
        <v>19</v>
      </c>
      <c r="D494" s="207" t="s">
        <v>3109</v>
      </c>
      <c r="E494" s="18" t="s">
        <v>19</v>
      </c>
      <c r="F494" s="208">
        <v>0</v>
      </c>
      <c r="H494" s="33"/>
    </row>
    <row r="495" spans="2:8" s="1" customFormat="1" ht="16.899999999999999" customHeight="1">
      <c r="B495" s="33"/>
      <c r="C495" s="207" t="s">
        <v>19</v>
      </c>
      <c r="D495" s="207" t="s">
        <v>11371</v>
      </c>
      <c r="E495" s="18" t="s">
        <v>19</v>
      </c>
      <c r="F495" s="208">
        <v>27.734999999999999</v>
      </c>
      <c r="H495" s="33"/>
    </row>
    <row r="496" spans="2:8" s="1" customFormat="1" ht="16.899999999999999" customHeight="1">
      <c r="B496" s="33"/>
      <c r="C496" s="207" t="s">
        <v>19</v>
      </c>
      <c r="D496" s="207" t="s">
        <v>5309</v>
      </c>
      <c r="E496" s="18" t="s">
        <v>19</v>
      </c>
      <c r="F496" s="208">
        <v>2.46</v>
      </c>
      <c r="H496" s="33"/>
    </row>
    <row r="497" spans="2:8" s="1" customFormat="1" ht="16.899999999999999" customHeight="1">
      <c r="B497" s="33"/>
      <c r="C497" s="207" t="s">
        <v>19</v>
      </c>
      <c r="D497" s="207" t="s">
        <v>11401</v>
      </c>
      <c r="E497" s="18" t="s">
        <v>19</v>
      </c>
      <c r="F497" s="208">
        <v>-21.76</v>
      </c>
      <c r="H497" s="33"/>
    </row>
    <row r="498" spans="2:8" s="1" customFormat="1" ht="16.899999999999999" customHeight="1">
      <c r="B498" s="33"/>
      <c r="C498" s="207" t="s">
        <v>19</v>
      </c>
      <c r="D498" s="207" t="s">
        <v>1103</v>
      </c>
      <c r="E498" s="18" t="s">
        <v>19</v>
      </c>
      <c r="F498" s="208">
        <v>0</v>
      </c>
      <c r="H498" s="33"/>
    </row>
    <row r="499" spans="2:8" s="1" customFormat="1" ht="16.899999999999999" customHeight="1">
      <c r="B499" s="33"/>
      <c r="C499" s="207" t="s">
        <v>19</v>
      </c>
      <c r="D499" s="207" t="s">
        <v>11372</v>
      </c>
      <c r="E499" s="18" t="s">
        <v>19</v>
      </c>
      <c r="F499" s="208">
        <v>101.39</v>
      </c>
      <c r="H499" s="33"/>
    </row>
    <row r="500" spans="2:8" s="1" customFormat="1" ht="16.899999999999999" customHeight="1">
      <c r="B500" s="33"/>
      <c r="C500" s="207" t="s">
        <v>19</v>
      </c>
      <c r="D500" s="207" t="s">
        <v>11373</v>
      </c>
      <c r="E500" s="18" t="s">
        <v>19</v>
      </c>
      <c r="F500" s="208">
        <v>11.79</v>
      </c>
      <c r="H500" s="33"/>
    </row>
    <row r="501" spans="2:8" s="1" customFormat="1" ht="16.899999999999999" customHeight="1">
      <c r="B501" s="33"/>
      <c r="C501" s="207" t="s">
        <v>19</v>
      </c>
      <c r="D501" s="207" t="s">
        <v>11403</v>
      </c>
      <c r="E501" s="18" t="s">
        <v>19</v>
      </c>
      <c r="F501" s="208">
        <v>-16</v>
      </c>
      <c r="H501" s="33"/>
    </row>
    <row r="502" spans="2:8" s="1" customFormat="1" ht="16.899999999999999" customHeight="1">
      <c r="B502" s="33"/>
      <c r="C502" s="207" t="s">
        <v>19</v>
      </c>
      <c r="D502" s="207" t="s">
        <v>513</v>
      </c>
      <c r="E502" s="18" t="s">
        <v>19</v>
      </c>
      <c r="F502" s="208">
        <v>0</v>
      </c>
      <c r="H502" s="33"/>
    </row>
    <row r="503" spans="2:8" s="1" customFormat="1" ht="16.899999999999999" customHeight="1">
      <c r="B503" s="33"/>
      <c r="C503" s="207" t="s">
        <v>19</v>
      </c>
      <c r="D503" s="207" t="s">
        <v>1001</v>
      </c>
      <c r="E503" s="18" t="s">
        <v>19</v>
      </c>
      <c r="F503" s="208">
        <v>0</v>
      </c>
      <c r="H503" s="33"/>
    </row>
    <row r="504" spans="2:8" s="1" customFormat="1" ht="16.899999999999999" customHeight="1">
      <c r="B504" s="33"/>
      <c r="C504" s="207" t="s">
        <v>19</v>
      </c>
      <c r="D504" s="207" t="s">
        <v>11374</v>
      </c>
      <c r="E504" s="18" t="s">
        <v>19</v>
      </c>
      <c r="F504" s="208">
        <v>24.184999999999999</v>
      </c>
      <c r="H504" s="33"/>
    </row>
    <row r="505" spans="2:8" s="1" customFormat="1" ht="16.899999999999999" customHeight="1">
      <c r="B505" s="33"/>
      <c r="C505" s="207" t="s">
        <v>19</v>
      </c>
      <c r="D505" s="207" t="s">
        <v>11375</v>
      </c>
      <c r="E505" s="18" t="s">
        <v>19</v>
      </c>
      <c r="F505" s="208">
        <v>5.79</v>
      </c>
      <c r="H505" s="33"/>
    </row>
    <row r="506" spans="2:8" s="1" customFormat="1" ht="16.899999999999999" customHeight="1">
      <c r="B506" s="33"/>
      <c r="C506" s="207" t="s">
        <v>19</v>
      </c>
      <c r="D506" s="207" t="s">
        <v>1898</v>
      </c>
      <c r="E506" s="18" t="s">
        <v>19</v>
      </c>
      <c r="F506" s="208">
        <v>0</v>
      </c>
      <c r="H506" s="33"/>
    </row>
    <row r="507" spans="2:8" s="1" customFormat="1" ht="16.899999999999999" customHeight="1">
      <c r="B507" s="33"/>
      <c r="C507" s="207" t="s">
        <v>19</v>
      </c>
      <c r="D507" s="207" t="s">
        <v>11356</v>
      </c>
      <c r="E507" s="18" t="s">
        <v>19</v>
      </c>
      <c r="F507" s="208">
        <v>172.6</v>
      </c>
      <c r="H507" s="33"/>
    </row>
    <row r="508" spans="2:8" s="1" customFormat="1" ht="16.899999999999999" customHeight="1">
      <c r="B508" s="33"/>
      <c r="C508" s="207" t="s">
        <v>19</v>
      </c>
      <c r="D508" s="207" t="s">
        <v>11357</v>
      </c>
      <c r="E508" s="18" t="s">
        <v>19</v>
      </c>
      <c r="F508" s="208">
        <v>9.8800000000000008</v>
      </c>
      <c r="H508" s="33"/>
    </row>
    <row r="509" spans="2:8" s="1" customFormat="1" ht="16.899999999999999" customHeight="1">
      <c r="B509" s="33"/>
      <c r="C509" s="207" t="s">
        <v>19</v>
      </c>
      <c r="D509" s="207" t="s">
        <v>11402</v>
      </c>
      <c r="E509" s="18" t="s">
        <v>19</v>
      </c>
      <c r="F509" s="208">
        <v>-36.51</v>
      </c>
      <c r="H509" s="33"/>
    </row>
    <row r="510" spans="2:8" s="1" customFormat="1" ht="16.899999999999999" customHeight="1">
      <c r="B510" s="33"/>
      <c r="C510" s="207" t="s">
        <v>19</v>
      </c>
      <c r="D510" s="207" t="s">
        <v>11376</v>
      </c>
      <c r="E510" s="18" t="s">
        <v>19</v>
      </c>
      <c r="F510" s="208">
        <v>0</v>
      </c>
      <c r="H510" s="33"/>
    </row>
    <row r="511" spans="2:8" s="1" customFormat="1" ht="16.899999999999999" customHeight="1">
      <c r="B511" s="33"/>
      <c r="C511" s="207" t="s">
        <v>19</v>
      </c>
      <c r="D511" s="207" t="s">
        <v>11359</v>
      </c>
      <c r="E511" s="18" t="s">
        <v>19</v>
      </c>
      <c r="F511" s="208">
        <v>202.62</v>
      </c>
      <c r="H511" s="33"/>
    </row>
    <row r="512" spans="2:8" s="1" customFormat="1" ht="16.899999999999999" customHeight="1">
      <c r="B512" s="33"/>
      <c r="C512" s="207" t="s">
        <v>19</v>
      </c>
      <c r="D512" s="207" t="s">
        <v>11360</v>
      </c>
      <c r="E512" s="18" t="s">
        <v>19</v>
      </c>
      <c r="F512" s="208">
        <v>14.4</v>
      </c>
      <c r="H512" s="33"/>
    </row>
    <row r="513" spans="2:8" s="1" customFormat="1" ht="16.899999999999999" customHeight="1">
      <c r="B513" s="33"/>
      <c r="C513" s="207" t="s">
        <v>19</v>
      </c>
      <c r="D513" s="207" t="s">
        <v>11377</v>
      </c>
      <c r="E513" s="18" t="s">
        <v>19</v>
      </c>
      <c r="F513" s="208">
        <v>0</v>
      </c>
      <c r="H513" s="33"/>
    </row>
    <row r="514" spans="2:8" s="1" customFormat="1" ht="16.899999999999999" customHeight="1">
      <c r="B514" s="33"/>
      <c r="C514" s="207" t="s">
        <v>19</v>
      </c>
      <c r="D514" s="207" t="s">
        <v>11378</v>
      </c>
      <c r="E514" s="18" t="s">
        <v>19</v>
      </c>
      <c r="F514" s="208">
        <v>194.10499999999999</v>
      </c>
      <c r="H514" s="33"/>
    </row>
    <row r="515" spans="2:8" s="1" customFormat="1" ht="16.899999999999999" customHeight="1">
      <c r="B515" s="33"/>
      <c r="C515" s="207" t="s">
        <v>19</v>
      </c>
      <c r="D515" s="207" t="s">
        <v>11379</v>
      </c>
      <c r="E515" s="18" t="s">
        <v>19</v>
      </c>
      <c r="F515" s="208">
        <v>17.87</v>
      </c>
      <c r="H515" s="33"/>
    </row>
    <row r="516" spans="2:8" s="1" customFormat="1" ht="16.899999999999999" customHeight="1">
      <c r="B516" s="33"/>
      <c r="C516" s="207" t="s">
        <v>19</v>
      </c>
      <c r="D516" s="207" t="s">
        <v>11364</v>
      </c>
      <c r="E516" s="18" t="s">
        <v>19</v>
      </c>
      <c r="F516" s="208">
        <v>12.683</v>
      </c>
      <c r="H516" s="33"/>
    </row>
    <row r="517" spans="2:8" s="1" customFormat="1" ht="16.899999999999999" customHeight="1">
      <c r="B517" s="33"/>
      <c r="C517" s="207" t="s">
        <v>19</v>
      </c>
      <c r="D517" s="207" t="s">
        <v>11399</v>
      </c>
      <c r="E517" s="18" t="s">
        <v>19</v>
      </c>
      <c r="F517" s="208">
        <v>-33.92</v>
      </c>
      <c r="H517" s="33"/>
    </row>
    <row r="518" spans="2:8" s="1" customFormat="1" ht="16.899999999999999" customHeight="1">
      <c r="B518" s="33"/>
      <c r="C518" s="207" t="s">
        <v>19</v>
      </c>
      <c r="D518" s="207" t="s">
        <v>11380</v>
      </c>
      <c r="E518" s="18" t="s">
        <v>19</v>
      </c>
      <c r="F518" s="208">
        <v>0</v>
      </c>
      <c r="H518" s="33"/>
    </row>
    <row r="519" spans="2:8" s="1" customFormat="1" ht="16.899999999999999" customHeight="1">
      <c r="B519" s="33"/>
      <c r="C519" s="207" t="s">
        <v>19</v>
      </c>
      <c r="D519" s="207" t="s">
        <v>11366</v>
      </c>
      <c r="E519" s="18" t="s">
        <v>19</v>
      </c>
      <c r="F519" s="208">
        <v>70.239999999999995</v>
      </c>
      <c r="H519" s="33"/>
    </row>
    <row r="520" spans="2:8" s="1" customFormat="1" ht="16.899999999999999" customHeight="1">
      <c r="B520" s="33"/>
      <c r="C520" s="207" t="s">
        <v>19</v>
      </c>
      <c r="D520" s="207" t="s">
        <v>11367</v>
      </c>
      <c r="E520" s="18" t="s">
        <v>19</v>
      </c>
      <c r="F520" s="208">
        <v>6.24</v>
      </c>
      <c r="H520" s="33"/>
    </row>
    <row r="521" spans="2:8" s="1" customFormat="1" ht="16.899999999999999" customHeight="1">
      <c r="B521" s="33"/>
      <c r="C521" s="207" t="s">
        <v>19</v>
      </c>
      <c r="D521" s="207" t="s">
        <v>11381</v>
      </c>
      <c r="E521" s="18" t="s">
        <v>19</v>
      </c>
      <c r="F521" s="208">
        <v>0</v>
      </c>
      <c r="H521" s="33"/>
    </row>
    <row r="522" spans="2:8" s="1" customFormat="1" ht="16.899999999999999" customHeight="1">
      <c r="B522" s="33"/>
      <c r="C522" s="207" t="s">
        <v>19</v>
      </c>
      <c r="D522" s="207" t="s">
        <v>11369</v>
      </c>
      <c r="E522" s="18" t="s">
        <v>19</v>
      </c>
      <c r="F522" s="208">
        <v>64.435000000000002</v>
      </c>
      <c r="H522" s="33"/>
    </row>
    <row r="523" spans="2:8" s="1" customFormat="1" ht="16.899999999999999" customHeight="1">
      <c r="B523" s="33"/>
      <c r="C523" s="207" t="s">
        <v>19</v>
      </c>
      <c r="D523" s="207" t="s">
        <v>11370</v>
      </c>
      <c r="E523" s="18" t="s">
        <v>19</v>
      </c>
      <c r="F523" s="208">
        <v>8.3249999999999993</v>
      </c>
      <c r="H523" s="33"/>
    </row>
    <row r="524" spans="2:8" s="1" customFormat="1" ht="16.899999999999999" customHeight="1">
      <c r="B524" s="33"/>
      <c r="C524" s="207" t="s">
        <v>19</v>
      </c>
      <c r="D524" s="207" t="s">
        <v>11400</v>
      </c>
      <c r="E524" s="18" t="s">
        <v>19</v>
      </c>
      <c r="F524" s="208">
        <v>-21.12</v>
      </c>
      <c r="H524" s="33"/>
    </row>
    <row r="525" spans="2:8" s="1" customFormat="1" ht="16.899999999999999" customHeight="1">
      <c r="B525" s="33"/>
      <c r="C525" s="207" t="s">
        <v>19</v>
      </c>
      <c r="D525" s="207" t="s">
        <v>3114</v>
      </c>
      <c r="E525" s="18" t="s">
        <v>19</v>
      </c>
      <c r="F525" s="208">
        <v>0</v>
      </c>
      <c r="H525" s="33"/>
    </row>
    <row r="526" spans="2:8" s="1" customFormat="1" ht="16.899999999999999" customHeight="1">
      <c r="B526" s="33"/>
      <c r="C526" s="207" t="s">
        <v>19</v>
      </c>
      <c r="D526" s="207" t="s">
        <v>11371</v>
      </c>
      <c r="E526" s="18" t="s">
        <v>19</v>
      </c>
      <c r="F526" s="208">
        <v>27.734999999999999</v>
      </c>
      <c r="H526" s="33"/>
    </row>
    <row r="527" spans="2:8" s="1" customFormat="1" ht="16.899999999999999" customHeight="1">
      <c r="B527" s="33"/>
      <c r="C527" s="207" t="s">
        <v>19</v>
      </c>
      <c r="D527" s="207" t="s">
        <v>5309</v>
      </c>
      <c r="E527" s="18" t="s">
        <v>19</v>
      </c>
      <c r="F527" s="208">
        <v>2.46</v>
      </c>
      <c r="H527" s="33"/>
    </row>
    <row r="528" spans="2:8" s="1" customFormat="1" ht="16.899999999999999" customHeight="1">
      <c r="B528" s="33"/>
      <c r="C528" s="207" t="s">
        <v>19</v>
      </c>
      <c r="D528" s="207" t="s">
        <v>11401</v>
      </c>
      <c r="E528" s="18" t="s">
        <v>19</v>
      </c>
      <c r="F528" s="208">
        <v>-21.76</v>
      </c>
      <c r="H528" s="33"/>
    </row>
    <row r="529" spans="2:8" s="1" customFormat="1" ht="16.899999999999999" customHeight="1">
      <c r="B529" s="33"/>
      <c r="C529" s="207" t="s">
        <v>19</v>
      </c>
      <c r="D529" s="207" t="s">
        <v>521</v>
      </c>
      <c r="E529" s="18" t="s">
        <v>19</v>
      </c>
      <c r="F529" s="208">
        <v>0</v>
      </c>
      <c r="H529" s="33"/>
    </row>
    <row r="530" spans="2:8" s="1" customFormat="1" ht="16.899999999999999" customHeight="1">
      <c r="B530" s="33"/>
      <c r="C530" s="207" t="s">
        <v>19</v>
      </c>
      <c r="D530" s="207" t="s">
        <v>11382</v>
      </c>
      <c r="E530" s="18" t="s">
        <v>19</v>
      </c>
      <c r="F530" s="208">
        <v>0</v>
      </c>
      <c r="H530" s="33"/>
    </row>
    <row r="531" spans="2:8" s="1" customFormat="1" ht="16.899999999999999" customHeight="1">
      <c r="B531" s="33"/>
      <c r="C531" s="207" t="s">
        <v>19</v>
      </c>
      <c r="D531" s="207" t="s">
        <v>11383</v>
      </c>
      <c r="E531" s="18" t="s">
        <v>19</v>
      </c>
      <c r="F531" s="208">
        <v>22.68</v>
      </c>
      <c r="H531" s="33"/>
    </row>
    <row r="532" spans="2:8" s="1" customFormat="1" ht="16.899999999999999" customHeight="1">
      <c r="B532" s="33"/>
      <c r="C532" s="207" t="s">
        <v>19</v>
      </c>
      <c r="D532" s="207" t="s">
        <v>11384</v>
      </c>
      <c r="E532" s="18" t="s">
        <v>19</v>
      </c>
      <c r="F532" s="208">
        <v>5.25</v>
      </c>
      <c r="H532" s="33"/>
    </row>
    <row r="533" spans="2:8" s="1" customFormat="1" ht="16.899999999999999" customHeight="1">
      <c r="B533" s="33"/>
      <c r="C533" s="207" t="s">
        <v>19</v>
      </c>
      <c r="D533" s="207" t="s">
        <v>11385</v>
      </c>
      <c r="E533" s="18" t="s">
        <v>19</v>
      </c>
      <c r="F533" s="208">
        <v>0</v>
      </c>
      <c r="H533" s="33"/>
    </row>
    <row r="534" spans="2:8" s="1" customFormat="1" ht="16.899999999999999" customHeight="1">
      <c r="B534" s="33"/>
      <c r="C534" s="207" t="s">
        <v>19</v>
      </c>
      <c r="D534" s="207" t="s">
        <v>11386</v>
      </c>
      <c r="E534" s="18" t="s">
        <v>19</v>
      </c>
      <c r="F534" s="208">
        <v>121.73</v>
      </c>
      <c r="H534" s="33"/>
    </row>
    <row r="535" spans="2:8" s="1" customFormat="1" ht="16.899999999999999" customHeight="1">
      <c r="B535" s="33"/>
      <c r="C535" s="207" t="s">
        <v>19</v>
      </c>
      <c r="D535" s="207" t="s">
        <v>11387</v>
      </c>
      <c r="E535" s="18" t="s">
        <v>19</v>
      </c>
      <c r="F535" s="208">
        <v>8.34</v>
      </c>
      <c r="H535" s="33"/>
    </row>
    <row r="536" spans="2:8" s="1" customFormat="1" ht="16.899999999999999" customHeight="1">
      <c r="B536" s="33"/>
      <c r="C536" s="207" t="s">
        <v>19</v>
      </c>
      <c r="D536" s="207" t="s">
        <v>11404</v>
      </c>
      <c r="E536" s="18" t="s">
        <v>19</v>
      </c>
      <c r="F536" s="208">
        <v>-29.84</v>
      </c>
      <c r="H536" s="33"/>
    </row>
    <row r="537" spans="2:8" s="1" customFormat="1" ht="16.899999999999999" customHeight="1">
      <c r="B537" s="33"/>
      <c r="C537" s="207" t="s">
        <v>19</v>
      </c>
      <c r="D537" s="207" t="s">
        <v>1135</v>
      </c>
      <c r="E537" s="18" t="s">
        <v>19</v>
      </c>
      <c r="F537" s="208">
        <v>0</v>
      </c>
      <c r="H537" s="33"/>
    </row>
    <row r="538" spans="2:8" s="1" customFormat="1" ht="16.899999999999999" customHeight="1">
      <c r="B538" s="33"/>
      <c r="C538" s="207" t="s">
        <v>19</v>
      </c>
      <c r="D538" s="207" t="s">
        <v>11388</v>
      </c>
      <c r="E538" s="18" t="s">
        <v>19</v>
      </c>
      <c r="F538" s="208">
        <v>18.34</v>
      </c>
      <c r="H538" s="33"/>
    </row>
    <row r="539" spans="2:8" s="1" customFormat="1" ht="16.899999999999999" customHeight="1">
      <c r="B539" s="33"/>
      <c r="C539" s="207" t="s">
        <v>19</v>
      </c>
      <c r="D539" s="207" t="s">
        <v>11389</v>
      </c>
      <c r="E539" s="18" t="s">
        <v>19</v>
      </c>
      <c r="F539" s="208">
        <v>0</v>
      </c>
      <c r="H539" s="33"/>
    </row>
    <row r="540" spans="2:8" s="1" customFormat="1" ht="16.899999999999999" customHeight="1">
      <c r="B540" s="33"/>
      <c r="C540" s="207" t="s">
        <v>19</v>
      </c>
      <c r="D540" s="207" t="s">
        <v>11390</v>
      </c>
      <c r="E540" s="18" t="s">
        <v>19</v>
      </c>
      <c r="F540" s="208">
        <v>26.52</v>
      </c>
      <c r="H540" s="33"/>
    </row>
    <row r="541" spans="2:8" s="1" customFormat="1" ht="16.899999999999999" customHeight="1">
      <c r="B541" s="33"/>
      <c r="C541" s="207" t="s">
        <v>19</v>
      </c>
      <c r="D541" s="207" t="s">
        <v>11405</v>
      </c>
      <c r="E541" s="18" t="s">
        <v>19</v>
      </c>
      <c r="F541" s="208">
        <v>-25.16</v>
      </c>
      <c r="H541" s="33"/>
    </row>
    <row r="542" spans="2:8" s="1" customFormat="1" ht="16.899999999999999" customHeight="1">
      <c r="B542" s="33"/>
      <c r="C542" s="207" t="s">
        <v>19</v>
      </c>
      <c r="D542" s="207" t="s">
        <v>3115</v>
      </c>
      <c r="E542" s="18" t="s">
        <v>19</v>
      </c>
      <c r="F542" s="208">
        <v>0</v>
      </c>
      <c r="H542" s="33"/>
    </row>
    <row r="543" spans="2:8" s="1" customFormat="1" ht="16.899999999999999" customHeight="1">
      <c r="B543" s="33"/>
      <c r="C543" s="207" t="s">
        <v>19</v>
      </c>
      <c r="D543" s="207" t="s">
        <v>11391</v>
      </c>
      <c r="E543" s="18" t="s">
        <v>19</v>
      </c>
      <c r="F543" s="208">
        <v>130.12799999999999</v>
      </c>
      <c r="H543" s="33"/>
    </row>
    <row r="544" spans="2:8" s="1" customFormat="1" ht="16.899999999999999" customHeight="1">
      <c r="B544" s="33"/>
      <c r="C544" s="207" t="s">
        <v>19</v>
      </c>
      <c r="D544" s="207" t="s">
        <v>11392</v>
      </c>
      <c r="E544" s="18" t="s">
        <v>19</v>
      </c>
      <c r="F544" s="208">
        <v>5.9249999999999998</v>
      </c>
      <c r="H544" s="33"/>
    </row>
    <row r="545" spans="2:8" s="1" customFormat="1" ht="16.899999999999999" customHeight="1">
      <c r="B545" s="33"/>
      <c r="C545" s="207" t="s">
        <v>19</v>
      </c>
      <c r="D545" s="207" t="s">
        <v>11406</v>
      </c>
      <c r="E545" s="18" t="s">
        <v>19</v>
      </c>
      <c r="F545" s="208">
        <v>-32.979999999999997</v>
      </c>
      <c r="H545" s="33"/>
    </row>
    <row r="546" spans="2:8" s="1" customFormat="1" ht="16.899999999999999" customHeight="1">
      <c r="B546" s="33"/>
      <c r="C546" s="207" t="s">
        <v>19</v>
      </c>
      <c r="D546" s="207" t="s">
        <v>5347</v>
      </c>
      <c r="E546" s="18" t="s">
        <v>19</v>
      </c>
      <c r="F546" s="208">
        <v>0</v>
      </c>
      <c r="H546" s="33"/>
    </row>
    <row r="547" spans="2:8" s="1" customFormat="1" ht="16.899999999999999" customHeight="1">
      <c r="B547" s="33"/>
      <c r="C547" s="207" t="s">
        <v>19</v>
      </c>
      <c r="D547" s="207" t="s">
        <v>5348</v>
      </c>
      <c r="E547" s="18" t="s">
        <v>19</v>
      </c>
      <c r="F547" s="208">
        <v>199.13</v>
      </c>
      <c r="H547" s="33"/>
    </row>
    <row r="548" spans="2:8" s="1" customFormat="1" ht="16.899999999999999" customHeight="1">
      <c r="B548" s="33"/>
      <c r="C548" s="207" t="s">
        <v>19</v>
      </c>
      <c r="D548" s="207" t="s">
        <v>5349</v>
      </c>
      <c r="E548" s="18" t="s">
        <v>19</v>
      </c>
      <c r="F548" s="208">
        <v>-17.79</v>
      </c>
      <c r="H548" s="33"/>
    </row>
    <row r="549" spans="2:8" s="1" customFormat="1" ht="16.899999999999999" customHeight="1">
      <c r="B549" s="33"/>
      <c r="C549" s="207" t="s">
        <v>19</v>
      </c>
      <c r="D549" s="207" t="s">
        <v>5350</v>
      </c>
      <c r="E549" s="18" t="s">
        <v>19</v>
      </c>
      <c r="F549" s="208">
        <v>3.12</v>
      </c>
      <c r="H549" s="33"/>
    </row>
    <row r="550" spans="2:8" s="1" customFormat="1" ht="16.899999999999999" customHeight="1">
      <c r="B550" s="33"/>
      <c r="C550" s="207" t="s">
        <v>19</v>
      </c>
      <c r="D550" s="207" t="s">
        <v>5351</v>
      </c>
      <c r="E550" s="18" t="s">
        <v>19</v>
      </c>
      <c r="F550" s="208">
        <v>5.79</v>
      </c>
      <c r="H550" s="33"/>
    </row>
    <row r="551" spans="2:8" s="1" customFormat="1" ht="16.899999999999999" customHeight="1">
      <c r="B551" s="33"/>
      <c r="C551" s="207" t="s">
        <v>19</v>
      </c>
      <c r="D551" s="207" t="s">
        <v>11407</v>
      </c>
      <c r="E551" s="18" t="s">
        <v>19</v>
      </c>
      <c r="F551" s="208">
        <v>-14.99</v>
      </c>
      <c r="H551" s="33"/>
    </row>
    <row r="552" spans="2:8" s="1" customFormat="1" ht="16.899999999999999" customHeight="1">
      <c r="B552" s="33"/>
      <c r="C552" s="207" t="s">
        <v>19</v>
      </c>
      <c r="D552" s="207" t="s">
        <v>5353</v>
      </c>
      <c r="E552" s="18" t="s">
        <v>19</v>
      </c>
      <c r="F552" s="208">
        <v>0</v>
      </c>
      <c r="H552" s="33"/>
    </row>
    <row r="553" spans="2:8" s="1" customFormat="1" ht="16.899999999999999" customHeight="1">
      <c r="B553" s="33"/>
      <c r="C553" s="207" t="s">
        <v>19</v>
      </c>
      <c r="D553" s="207" t="s">
        <v>5354</v>
      </c>
      <c r="E553" s="18" t="s">
        <v>19</v>
      </c>
      <c r="F553" s="208">
        <v>227.96</v>
      </c>
      <c r="H553" s="33"/>
    </row>
    <row r="554" spans="2:8" s="1" customFormat="1" ht="16.899999999999999" customHeight="1">
      <c r="B554" s="33"/>
      <c r="C554" s="207" t="s">
        <v>19</v>
      </c>
      <c r="D554" s="207" t="s">
        <v>11408</v>
      </c>
      <c r="E554" s="18" t="s">
        <v>19</v>
      </c>
      <c r="F554" s="208">
        <v>-58.115000000000002</v>
      </c>
      <c r="H554" s="33"/>
    </row>
    <row r="555" spans="2:8" s="1" customFormat="1" ht="16.899999999999999" customHeight="1">
      <c r="B555" s="33"/>
      <c r="C555" s="207" t="s">
        <v>19</v>
      </c>
      <c r="D555" s="207" t="s">
        <v>220</v>
      </c>
      <c r="E555" s="18" t="s">
        <v>19</v>
      </c>
      <c r="F555" s="208">
        <v>2986.375</v>
      </c>
      <c r="H555" s="33"/>
    </row>
    <row r="556" spans="2:8" s="1" customFormat="1" ht="16.899999999999999" customHeight="1">
      <c r="B556" s="33"/>
      <c r="C556" s="209" t="s">
        <v>11305</v>
      </c>
      <c r="H556" s="33"/>
    </row>
    <row r="557" spans="2:8" s="1" customFormat="1" ht="16.899999999999999" customHeight="1">
      <c r="B557" s="33"/>
      <c r="C557" s="207" t="s">
        <v>3542</v>
      </c>
      <c r="D557" s="207" t="s">
        <v>3543</v>
      </c>
      <c r="E557" s="18" t="s">
        <v>200</v>
      </c>
      <c r="F557" s="208">
        <v>2986.375</v>
      </c>
      <c r="H557" s="33"/>
    </row>
    <row r="558" spans="2:8" s="1" customFormat="1" ht="16.899999999999999" customHeight="1">
      <c r="B558" s="33"/>
      <c r="C558" s="203" t="s">
        <v>2436</v>
      </c>
      <c r="D558" s="204" t="s">
        <v>2437</v>
      </c>
      <c r="E558" s="205" t="s">
        <v>200</v>
      </c>
      <c r="F558" s="206">
        <v>1036.45</v>
      </c>
      <c r="H558" s="33"/>
    </row>
    <row r="559" spans="2:8" s="1" customFormat="1" ht="16.899999999999999" customHeight="1">
      <c r="B559" s="33"/>
      <c r="C559" s="207" t="s">
        <v>19</v>
      </c>
      <c r="D559" s="207" t="s">
        <v>209</v>
      </c>
      <c r="E559" s="18" t="s">
        <v>19</v>
      </c>
      <c r="F559" s="208">
        <v>0</v>
      </c>
      <c r="H559" s="33"/>
    </row>
    <row r="560" spans="2:8" s="1" customFormat="1" ht="16.899999999999999" customHeight="1">
      <c r="B560" s="33"/>
      <c r="C560" s="207" t="s">
        <v>19</v>
      </c>
      <c r="D560" s="207" t="s">
        <v>434</v>
      </c>
      <c r="E560" s="18" t="s">
        <v>19</v>
      </c>
      <c r="F560" s="208">
        <v>0</v>
      </c>
      <c r="H560" s="33"/>
    </row>
    <row r="561" spans="2:8" s="1" customFormat="1" ht="16.899999999999999" customHeight="1">
      <c r="B561" s="33"/>
      <c r="C561" s="207" t="s">
        <v>19</v>
      </c>
      <c r="D561" s="207" t="s">
        <v>11310</v>
      </c>
      <c r="E561" s="18" t="s">
        <v>19</v>
      </c>
      <c r="F561" s="208">
        <v>0</v>
      </c>
      <c r="H561" s="33"/>
    </row>
    <row r="562" spans="2:8" s="1" customFormat="1" ht="16.899999999999999" customHeight="1">
      <c r="B562" s="33"/>
      <c r="C562" s="207" t="s">
        <v>19</v>
      </c>
      <c r="D562" s="207" t="s">
        <v>11311</v>
      </c>
      <c r="E562" s="18" t="s">
        <v>19</v>
      </c>
      <c r="F562" s="208">
        <v>16.309999999999999</v>
      </c>
      <c r="H562" s="33"/>
    </row>
    <row r="563" spans="2:8" s="1" customFormat="1" ht="16.899999999999999" customHeight="1">
      <c r="B563" s="33"/>
      <c r="C563" s="207" t="s">
        <v>19</v>
      </c>
      <c r="D563" s="207" t="s">
        <v>11312</v>
      </c>
      <c r="E563" s="18" t="s">
        <v>19</v>
      </c>
      <c r="F563" s="208">
        <v>6.95</v>
      </c>
      <c r="H563" s="33"/>
    </row>
    <row r="564" spans="2:8" s="1" customFormat="1" ht="16.899999999999999" customHeight="1">
      <c r="B564" s="33"/>
      <c r="C564" s="207" t="s">
        <v>19</v>
      </c>
      <c r="D564" s="207" t="s">
        <v>1287</v>
      </c>
      <c r="E564" s="18" t="s">
        <v>19</v>
      </c>
      <c r="F564" s="208">
        <v>0</v>
      </c>
      <c r="H564" s="33"/>
    </row>
    <row r="565" spans="2:8" s="1" customFormat="1" ht="16.899999999999999" customHeight="1">
      <c r="B565" s="33"/>
      <c r="C565" s="207" t="s">
        <v>19</v>
      </c>
      <c r="D565" s="207" t="s">
        <v>5365</v>
      </c>
      <c r="E565" s="18" t="s">
        <v>19</v>
      </c>
      <c r="F565" s="208">
        <v>24.91</v>
      </c>
      <c r="H565" s="33"/>
    </row>
    <row r="566" spans="2:8" s="1" customFormat="1" ht="16.899999999999999" customHeight="1">
      <c r="B566" s="33"/>
      <c r="C566" s="207" t="s">
        <v>19</v>
      </c>
      <c r="D566" s="207" t="s">
        <v>11313</v>
      </c>
      <c r="E566" s="18" t="s">
        <v>19</v>
      </c>
      <c r="F566" s="208">
        <v>0</v>
      </c>
      <c r="H566" s="33"/>
    </row>
    <row r="567" spans="2:8" s="1" customFormat="1" ht="16.899999999999999" customHeight="1">
      <c r="B567" s="33"/>
      <c r="C567" s="207" t="s">
        <v>19</v>
      </c>
      <c r="D567" s="207" t="s">
        <v>11314</v>
      </c>
      <c r="E567" s="18" t="s">
        <v>19</v>
      </c>
      <c r="F567" s="208">
        <v>179.3</v>
      </c>
      <c r="H567" s="33"/>
    </row>
    <row r="568" spans="2:8" s="1" customFormat="1" ht="16.899999999999999" customHeight="1">
      <c r="B568" s="33"/>
      <c r="C568" s="207" t="s">
        <v>19</v>
      </c>
      <c r="D568" s="207" t="s">
        <v>11315</v>
      </c>
      <c r="E568" s="18" t="s">
        <v>19</v>
      </c>
      <c r="F568" s="208">
        <v>3.6</v>
      </c>
      <c r="H568" s="33"/>
    </row>
    <row r="569" spans="2:8" s="1" customFormat="1" ht="16.899999999999999" customHeight="1">
      <c r="B569" s="33"/>
      <c r="C569" s="207" t="s">
        <v>19</v>
      </c>
      <c r="D569" s="207" t="s">
        <v>11409</v>
      </c>
      <c r="E569" s="18" t="s">
        <v>19</v>
      </c>
      <c r="F569" s="208">
        <v>-39.75</v>
      </c>
      <c r="H569" s="33"/>
    </row>
    <row r="570" spans="2:8" s="1" customFormat="1" ht="16.899999999999999" customHeight="1">
      <c r="B570" s="33"/>
      <c r="C570" s="207" t="s">
        <v>19</v>
      </c>
      <c r="D570" s="207" t="s">
        <v>988</v>
      </c>
      <c r="E570" s="18" t="s">
        <v>19</v>
      </c>
      <c r="F570" s="208">
        <v>0</v>
      </c>
      <c r="H570" s="33"/>
    </row>
    <row r="571" spans="2:8" s="1" customFormat="1" ht="16.899999999999999" customHeight="1">
      <c r="B571" s="33"/>
      <c r="C571" s="207" t="s">
        <v>19</v>
      </c>
      <c r="D571" s="207" t="s">
        <v>11316</v>
      </c>
      <c r="E571" s="18" t="s">
        <v>19</v>
      </c>
      <c r="F571" s="208">
        <v>32.17</v>
      </c>
      <c r="H571" s="33"/>
    </row>
    <row r="572" spans="2:8" s="1" customFormat="1" ht="16.899999999999999" customHeight="1">
      <c r="B572" s="33"/>
      <c r="C572" s="207" t="s">
        <v>19</v>
      </c>
      <c r="D572" s="207" t="s">
        <v>5373</v>
      </c>
      <c r="E572" s="18" t="s">
        <v>19</v>
      </c>
      <c r="F572" s="208">
        <v>2.64</v>
      </c>
      <c r="H572" s="33"/>
    </row>
    <row r="573" spans="2:8" s="1" customFormat="1" ht="16.899999999999999" customHeight="1">
      <c r="B573" s="33"/>
      <c r="C573" s="207" t="s">
        <v>19</v>
      </c>
      <c r="D573" s="207" t="s">
        <v>11317</v>
      </c>
      <c r="E573" s="18" t="s">
        <v>19</v>
      </c>
      <c r="F573" s="208">
        <v>0</v>
      </c>
      <c r="H573" s="33"/>
    </row>
    <row r="574" spans="2:8" s="1" customFormat="1" ht="16.899999999999999" customHeight="1">
      <c r="B574" s="33"/>
      <c r="C574" s="207" t="s">
        <v>19</v>
      </c>
      <c r="D574" s="207" t="s">
        <v>11318</v>
      </c>
      <c r="E574" s="18" t="s">
        <v>19</v>
      </c>
      <c r="F574" s="208">
        <v>54.19</v>
      </c>
      <c r="H574" s="33"/>
    </row>
    <row r="575" spans="2:8" s="1" customFormat="1" ht="16.899999999999999" customHeight="1">
      <c r="B575" s="33"/>
      <c r="C575" s="207" t="s">
        <v>19</v>
      </c>
      <c r="D575" s="207" t="s">
        <v>11319</v>
      </c>
      <c r="E575" s="18" t="s">
        <v>19</v>
      </c>
      <c r="F575" s="208">
        <v>1.2</v>
      </c>
      <c r="H575" s="33"/>
    </row>
    <row r="576" spans="2:8" s="1" customFormat="1" ht="16.899999999999999" customHeight="1">
      <c r="B576" s="33"/>
      <c r="C576" s="207" t="s">
        <v>19</v>
      </c>
      <c r="D576" s="207" t="s">
        <v>11410</v>
      </c>
      <c r="E576" s="18" t="s">
        <v>19</v>
      </c>
      <c r="F576" s="208">
        <v>-17.254999999999999</v>
      </c>
      <c r="H576" s="33"/>
    </row>
    <row r="577" spans="2:8" s="1" customFormat="1" ht="16.899999999999999" customHeight="1">
      <c r="B577" s="33"/>
      <c r="C577" s="207" t="s">
        <v>19</v>
      </c>
      <c r="D577" s="207" t="s">
        <v>11320</v>
      </c>
      <c r="E577" s="18" t="s">
        <v>19</v>
      </c>
      <c r="F577" s="208">
        <v>0</v>
      </c>
      <c r="H577" s="33"/>
    </row>
    <row r="578" spans="2:8" s="1" customFormat="1" ht="16.899999999999999" customHeight="1">
      <c r="B578" s="33"/>
      <c r="C578" s="207" t="s">
        <v>19</v>
      </c>
      <c r="D578" s="207" t="s">
        <v>11321</v>
      </c>
      <c r="E578" s="18" t="s">
        <v>19</v>
      </c>
      <c r="F578" s="208">
        <v>49.17</v>
      </c>
      <c r="H578" s="33"/>
    </row>
    <row r="579" spans="2:8" s="1" customFormat="1" ht="16.899999999999999" customHeight="1">
      <c r="B579" s="33"/>
      <c r="C579" s="207" t="s">
        <v>19</v>
      </c>
      <c r="D579" s="207" t="s">
        <v>11322</v>
      </c>
      <c r="E579" s="18" t="s">
        <v>19</v>
      </c>
      <c r="F579" s="208">
        <v>-6.45</v>
      </c>
      <c r="H579" s="33"/>
    </row>
    <row r="580" spans="2:8" s="1" customFormat="1" ht="16.899999999999999" customHeight="1">
      <c r="B580" s="33"/>
      <c r="C580" s="207" t="s">
        <v>19</v>
      </c>
      <c r="D580" s="207" t="s">
        <v>11323</v>
      </c>
      <c r="E580" s="18" t="s">
        <v>19</v>
      </c>
      <c r="F580" s="208">
        <v>0</v>
      </c>
      <c r="H580" s="33"/>
    </row>
    <row r="581" spans="2:8" s="1" customFormat="1" ht="16.899999999999999" customHeight="1">
      <c r="B581" s="33"/>
      <c r="C581" s="207" t="s">
        <v>19</v>
      </c>
      <c r="D581" s="207" t="s">
        <v>11324</v>
      </c>
      <c r="E581" s="18" t="s">
        <v>19</v>
      </c>
      <c r="F581" s="208">
        <v>258.71499999999997</v>
      </c>
      <c r="H581" s="33"/>
    </row>
    <row r="582" spans="2:8" s="1" customFormat="1" ht="16.899999999999999" customHeight="1">
      <c r="B582" s="33"/>
      <c r="C582" s="207" t="s">
        <v>19</v>
      </c>
      <c r="D582" s="207" t="s">
        <v>11411</v>
      </c>
      <c r="E582" s="18" t="s">
        <v>19</v>
      </c>
      <c r="F582" s="208">
        <v>-28.905000000000001</v>
      </c>
      <c r="H582" s="33"/>
    </row>
    <row r="583" spans="2:8" s="1" customFormat="1" ht="16.899999999999999" customHeight="1">
      <c r="B583" s="33"/>
      <c r="C583" s="207" t="s">
        <v>19</v>
      </c>
      <c r="D583" s="207" t="s">
        <v>11325</v>
      </c>
      <c r="E583" s="18" t="s">
        <v>19</v>
      </c>
      <c r="F583" s="208">
        <v>0</v>
      </c>
      <c r="H583" s="33"/>
    </row>
    <row r="584" spans="2:8" s="1" customFormat="1" ht="16.899999999999999" customHeight="1">
      <c r="B584" s="33"/>
      <c r="C584" s="207" t="s">
        <v>19</v>
      </c>
      <c r="D584" s="207" t="s">
        <v>11326</v>
      </c>
      <c r="E584" s="18" t="s">
        <v>19</v>
      </c>
      <c r="F584" s="208">
        <v>260.29000000000002</v>
      </c>
      <c r="H584" s="33"/>
    </row>
    <row r="585" spans="2:8" s="1" customFormat="1" ht="16.899999999999999" customHeight="1">
      <c r="B585" s="33"/>
      <c r="C585" s="207" t="s">
        <v>19</v>
      </c>
      <c r="D585" s="207" t="s">
        <v>11327</v>
      </c>
      <c r="E585" s="18" t="s">
        <v>19</v>
      </c>
      <c r="F585" s="208">
        <v>6</v>
      </c>
      <c r="H585" s="33"/>
    </row>
    <row r="586" spans="2:8" s="1" customFormat="1" ht="16.899999999999999" customHeight="1">
      <c r="B586" s="33"/>
      <c r="C586" s="207" t="s">
        <v>19</v>
      </c>
      <c r="D586" s="207" t="s">
        <v>11412</v>
      </c>
      <c r="E586" s="18" t="s">
        <v>19</v>
      </c>
      <c r="F586" s="208">
        <v>-23.88</v>
      </c>
      <c r="H586" s="33"/>
    </row>
    <row r="587" spans="2:8" s="1" customFormat="1" ht="16.899999999999999" customHeight="1">
      <c r="B587" s="33"/>
      <c r="C587" s="207" t="s">
        <v>19</v>
      </c>
      <c r="D587" s="207" t="s">
        <v>1309</v>
      </c>
      <c r="E587" s="18" t="s">
        <v>19</v>
      </c>
      <c r="F587" s="208">
        <v>0</v>
      </c>
      <c r="H587" s="33"/>
    </row>
    <row r="588" spans="2:8" s="1" customFormat="1" ht="16.899999999999999" customHeight="1">
      <c r="B588" s="33"/>
      <c r="C588" s="207" t="s">
        <v>19</v>
      </c>
      <c r="D588" s="207" t="s">
        <v>11328</v>
      </c>
      <c r="E588" s="18" t="s">
        <v>19</v>
      </c>
      <c r="F588" s="208">
        <v>77.495000000000005</v>
      </c>
      <c r="H588" s="33"/>
    </row>
    <row r="589" spans="2:8" s="1" customFormat="1" ht="16.899999999999999" customHeight="1">
      <c r="B589" s="33"/>
      <c r="C589" s="207" t="s">
        <v>19</v>
      </c>
      <c r="D589" s="207" t="s">
        <v>11329</v>
      </c>
      <c r="E589" s="18" t="s">
        <v>19</v>
      </c>
      <c r="F589" s="208">
        <v>0</v>
      </c>
      <c r="H589" s="33"/>
    </row>
    <row r="590" spans="2:8" s="1" customFormat="1" ht="16.899999999999999" customHeight="1">
      <c r="B590" s="33"/>
      <c r="C590" s="207" t="s">
        <v>19</v>
      </c>
      <c r="D590" s="207" t="s">
        <v>11330</v>
      </c>
      <c r="E590" s="18" t="s">
        <v>19</v>
      </c>
      <c r="F590" s="208">
        <v>121.825</v>
      </c>
      <c r="H590" s="33"/>
    </row>
    <row r="591" spans="2:8" s="1" customFormat="1" ht="16.899999999999999" customHeight="1">
      <c r="B591" s="33"/>
      <c r="C591" s="207" t="s">
        <v>19</v>
      </c>
      <c r="D591" s="207" t="s">
        <v>11413</v>
      </c>
      <c r="E591" s="18" t="s">
        <v>19</v>
      </c>
      <c r="F591" s="208">
        <v>-15.18</v>
      </c>
      <c r="H591" s="33"/>
    </row>
    <row r="592" spans="2:8" s="1" customFormat="1" ht="16.899999999999999" customHeight="1">
      <c r="B592" s="33"/>
      <c r="C592" s="207" t="s">
        <v>19</v>
      </c>
      <c r="D592" s="207" t="s">
        <v>5347</v>
      </c>
      <c r="E592" s="18" t="s">
        <v>19</v>
      </c>
      <c r="F592" s="208">
        <v>0</v>
      </c>
      <c r="H592" s="33"/>
    </row>
    <row r="593" spans="2:8" s="1" customFormat="1" ht="16.899999999999999" customHeight="1">
      <c r="B593" s="33"/>
      <c r="C593" s="207" t="s">
        <v>19</v>
      </c>
      <c r="D593" s="207" t="s">
        <v>5415</v>
      </c>
      <c r="E593" s="18" t="s">
        <v>19</v>
      </c>
      <c r="F593" s="208">
        <v>14.99</v>
      </c>
      <c r="H593" s="33"/>
    </row>
    <row r="594" spans="2:8" s="1" customFormat="1" ht="16.899999999999999" customHeight="1">
      <c r="B594" s="33"/>
      <c r="C594" s="207" t="s">
        <v>19</v>
      </c>
      <c r="D594" s="207" t="s">
        <v>5353</v>
      </c>
      <c r="E594" s="18" t="s">
        <v>19</v>
      </c>
      <c r="F594" s="208">
        <v>0</v>
      </c>
      <c r="H594" s="33"/>
    </row>
    <row r="595" spans="2:8" s="1" customFormat="1" ht="16.899999999999999" customHeight="1">
      <c r="B595" s="33"/>
      <c r="C595" s="207" t="s">
        <v>19</v>
      </c>
      <c r="D595" s="207" t="s">
        <v>5416</v>
      </c>
      <c r="E595" s="18" t="s">
        <v>19</v>
      </c>
      <c r="F595" s="208">
        <v>58.115000000000002</v>
      </c>
      <c r="H595" s="33"/>
    </row>
    <row r="596" spans="2:8" s="1" customFormat="1" ht="16.899999999999999" customHeight="1">
      <c r="B596" s="33"/>
      <c r="C596" s="207" t="s">
        <v>19</v>
      </c>
      <c r="D596" s="207" t="s">
        <v>220</v>
      </c>
      <c r="E596" s="18" t="s">
        <v>19</v>
      </c>
      <c r="F596" s="208">
        <v>1036.45</v>
      </c>
      <c r="H596" s="33"/>
    </row>
    <row r="597" spans="2:8" s="1" customFormat="1" ht="16.899999999999999" customHeight="1">
      <c r="B597" s="33"/>
      <c r="C597" s="209" t="s">
        <v>11305</v>
      </c>
      <c r="H597" s="33"/>
    </row>
    <row r="598" spans="2:8" s="1" customFormat="1" ht="16.899999999999999" customHeight="1">
      <c r="B598" s="33"/>
      <c r="C598" s="207" t="s">
        <v>3548</v>
      </c>
      <c r="D598" s="207" t="s">
        <v>3549</v>
      </c>
      <c r="E598" s="18" t="s">
        <v>200</v>
      </c>
      <c r="F598" s="208">
        <v>1036.45</v>
      </c>
      <c r="H598" s="33"/>
    </row>
    <row r="599" spans="2:8" s="1" customFormat="1" ht="16.899999999999999" customHeight="1">
      <c r="B599" s="33"/>
      <c r="C599" s="203" t="s">
        <v>2439</v>
      </c>
      <c r="D599" s="204" t="s">
        <v>2440</v>
      </c>
      <c r="E599" s="205" t="s">
        <v>200</v>
      </c>
      <c r="F599" s="206">
        <v>402.26</v>
      </c>
      <c r="H599" s="33"/>
    </row>
    <row r="600" spans="2:8" s="1" customFormat="1" ht="16.899999999999999" customHeight="1">
      <c r="B600" s="33"/>
      <c r="C600" s="207" t="s">
        <v>19</v>
      </c>
      <c r="D600" s="207" t="s">
        <v>209</v>
      </c>
      <c r="E600" s="18" t="s">
        <v>19</v>
      </c>
      <c r="F600" s="208">
        <v>0</v>
      </c>
      <c r="H600" s="33"/>
    </row>
    <row r="601" spans="2:8" s="1" customFormat="1" ht="16.899999999999999" customHeight="1">
      <c r="B601" s="33"/>
      <c r="C601" s="207" t="s">
        <v>19</v>
      </c>
      <c r="D601" s="207" t="s">
        <v>434</v>
      </c>
      <c r="E601" s="18" t="s">
        <v>19</v>
      </c>
      <c r="F601" s="208">
        <v>0</v>
      </c>
      <c r="H601" s="33"/>
    </row>
    <row r="602" spans="2:8" s="1" customFormat="1" ht="16.899999999999999" customHeight="1">
      <c r="B602" s="33"/>
      <c r="C602" s="207" t="s">
        <v>19</v>
      </c>
      <c r="D602" s="207" t="s">
        <v>5361</v>
      </c>
      <c r="E602" s="18" t="s">
        <v>19</v>
      </c>
      <c r="F602" s="208">
        <v>0</v>
      </c>
      <c r="H602" s="33"/>
    </row>
    <row r="603" spans="2:8" s="1" customFormat="1" ht="16.899999999999999" customHeight="1">
      <c r="B603" s="33"/>
      <c r="C603" s="207" t="s">
        <v>19</v>
      </c>
      <c r="D603" s="207" t="s">
        <v>11414</v>
      </c>
      <c r="E603" s="18" t="s">
        <v>19</v>
      </c>
      <c r="F603" s="208">
        <v>38.67</v>
      </c>
      <c r="H603" s="33"/>
    </row>
    <row r="604" spans="2:8" s="1" customFormat="1" ht="16.899999999999999" customHeight="1">
      <c r="B604" s="33"/>
      <c r="C604" s="207" t="s">
        <v>19</v>
      </c>
      <c r="D604" s="207" t="s">
        <v>5364</v>
      </c>
      <c r="E604" s="18" t="s">
        <v>19</v>
      </c>
      <c r="F604" s="208">
        <v>0</v>
      </c>
      <c r="H604" s="33"/>
    </row>
    <row r="605" spans="2:8" s="1" customFormat="1" ht="16.899999999999999" customHeight="1">
      <c r="B605" s="33"/>
      <c r="C605" s="207" t="s">
        <v>19</v>
      </c>
      <c r="D605" s="207" t="s">
        <v>496</v>
      </c>
      <c r="E605" s="18" t="s">
        <v>19</v>
      </c>
      <c r="F605" s="208">
        <v>8.6999999999999993</v>
      </c>
      <c r="H605" s="33"/>
    </row>
    <row r="606" spans="2:8" s="1" customFormat="1" ht="16.899999999999999" customHeight="1">
      <c r="B606" s="33"/>
      <c r="C606" s="207" t="s">
        <v>19</v>
      </c>
      <c r="D606" s="207" t="s">
        <v>5369</v>
      </c>
      <c r="E606" s="18" t="s">
        <v>19</v>
      </c>
      <c r="F606" s="208">
        <v>0</v>
      </c>
      <c r="H606" s="33"/>
    </row>
    <row r="607" spans="2:8" s="1" customFormat="1" ht="16.899999999999999" customHeight="1">
      <c r="B607" s="33"/>
      <c r="C607" s="207" t="s">
        <v>19</v>
      </c>
      <c r="D607" s="207" t="s">
        <v>11415</v>
      </c>
      <c r="E607" s="18" t="s">
        <v>19</v>
      </c>
      <c r="F607" s="208">
        <v>1.35</v>
      </c>
      <c r="H607" s="33"/>
    </row>
    <row r="608" spans="2:8" s="1" customFormat="1" ht="16.899999999999999" customHeight="1">
      <c r="B608" s="33"/>
      <c r="C608" s="207" t="s">
        <v>19</v>
      </c>
      <c r="D608" s="207" t="s">
        <v>5371</v>
      </c>
      <c r="E608" s="18" t="s">
        <v>19</v>
      </c>
      <c r="F608" s="208">
        <v>0</v>
      </c>
      <c r="H608" s="33"/>
    </row>
    <row r="609" spans="2:8" s="1" customFormat="1" ht="16.899999999999999" customHeight="1">
      <c r="B609" s="33"/>
      <c r="C609" s="207" t="s">
        <v>19</v>
      </c>
      <c r="D609" s="207" t="s">
        <v>11416</v>
      </c>
      <c r="E609" s="18" t="s">
        <v>19</v>
      </c>
      <c r="F609" s="208">
        <v>19.2</v>
      </c>
      <c r="H609" s="33"/>
    </row>
    <row r="610" spans="2:8" s="1" customFormat="1" ht="16.899999999999999" customHeight="1">
      <c r="B610" s="33"/>
      <c r="C610" s="207" t="s">
        <v>19</v>
      </c>
      <c r="D610" s="207" t="s">
        <v>3748</v>
      </c>
      <c r="E610" s="18" t="s">
        <v>19</v>
      </c>
      <c r="F610" s="208">
        <v>0</v>
      </c>
      <c r="H610" s="33"/>
    </row>
    <row r="611" spans="2:8" s="1" customFormat="1" ht="16.899999999999999" customHeight="1">
      <c r="B611" s="33"/>
      <c r="C611" s="207" t="s">
        <v>19</v>
      </c>
      <c r="D611" s="207" t="s">
        <v>273</v>
      </c>
      <c r="E611" s="18" t="s">
        <v>19</v>
      </c>
      <c r="F611" s="208">
        <v>8</v>
      </c>
      <c r="H611" s="33"/>
    </row>
    <row r="612" spans="2:8" s="1" customFormat="1" ht="16.899999999999999" customHeight="1">
      <c r="B612" s="33"/>
      <c r="C612" s="207" t="s">
        <v>19</v>
      </c>
      <c r="D612" s="207" t="s">
        <v>5375</v>
      </c>
      <c r="E612" s="18" t="s">
        <v>19</v>
      </c>
      <c r="F612" s="208">
        <v>0</v>
      </c>
      <c r="H612" s="33"/>
    </row>
    <row r="613" spans="2:8" s="1" customFormat="1" ht="16.899999999999999" customHeight="1">
      <c r="B613" s="33"/>
      <c r="C613" s="207" t="s">
        <v>19</v>
      </c>
      <c r="D613" s="207" t="s">
        <v>11417</v>
      </c>
      <c r="E613" s="18" t="s">
        <v>19</v>
      </c>
      <c r="F613" s="208">
        <v>12.2</v>
      </c>
      <c r="H613" s="33"/>
    </row>
    <row r="614" spans="2:8" s="1" customFormat="1" ht="16.899999999999999" customHeight="1">
      <c r="B614" s="33"/>
      <c r="C614" s="207" t="s">
        <v>19</v>
      </c>
      <c r="D614" s="207" t="s">
        <v>5377</v>
      </c>
      <c r="E614" s="18" t="s">
        <v>19</v>
      </c>
      <c r="F614" s="208">
        <v>0</v>
      </c>
      <c r="H614" s="33"/>
    </row>
    <row r="615" spans="2:8" s="1" customFormat="1" ht="16.899999999999999" customHeight="1">
      <c r="B615" s="33"/>
      <c r="C615" s="207" t="s">
        <v>19</v>
      </c>
      <c r="D615" s="207" t="s">
        <v>453</v>
      </c>
      <c r="E615" s="18" t="s">
        <v>19</v>
      </c>
      <c r="F615" s="208">
        <v>2.6</v>
      </c>
      <c r="H615" s="33"/>
    </row>
    <row r="616" spans="2:8" s="1" customFormat="1" ht="16.899999999999999" customHeight="1">
      <c r="B616" s="33"/>
      <c r="C616" s="207" t="s">
        <v>19</v>
      </c>
      <c r="D616" s="207" t="s">
        <v>5379</v>
      </c>
      <c r="E616" s="18" t="s">
        <v>19</v>
      </c>
      <c r="F616" s="208">
        <v>0</v>
      </c>
      <c r="H616" s="33"/>
    </row>
    <row r="617" spans="2:8" s="1" customFormat="1" ht="16.899999999999999" customHeight="1">
      <c r="B617" s="33"/>
      <c r="C617" s="207" t="s">
        <v>19</v>
      </c>
      <c r="D617" s="207" t="s">
        <v>453</v>
      </c>
      <c r="E617" s="18" t="s">
        <v>19</v>
      </c>
      <c r="F617" s="208">
        <v>2.6</v>
      </c>
      <c r="H617" s="33"/>
    </row>
    <row r="618" spans="2:8" s="1" customFormat="1" ht="16.899999999999999" customHeight="1">
      <c r="B618" s="33"/>
      <c r="C618" s="207" t="s">
        <v>19</v>
      </c>
      <c r="D618" s="207" t="s">
        <v>5380</v>
      </c>
      <c r="E618" s="18" t="s">
        <v>19</v>
      </c>
      <c r="F618" s="208">
        <v>0</v>
      </c>
      <c r="H618" s="33"/>
    </row>
    <row r="619" spans="2:8" s="1" customFormat="1" ht="16.899999999999999" customHeight="1">
      <c r="B619" s="33"/>
      <c r="C619" s="207" t="s">
        <v>19</v>
      </c>
      <c r="D619" s="207" t="s">
        <v>5139</v>
      </c>
      <c r="E619" s="18" t="s">
        <v>19</v>
      </c>
      <c r="F619" s="208">
        <v>0.5</v>
      </c>
      <c r="H619" s="33"/>
    </row>
    <row r="620" spans="2:8" s="1" customFormat="1" ht="16.899999999999999" customHeight="1">
      <c r="B620" s="33"/>
      <c r="C620" s="207" t="s">
        <v>19</v>
      </c>
      <c r="D620" s="207" t="s">
        <v>5382</v>
      </c>
      <c r="E620" s="18" t="s">
        <v>19</v>
      </c>
      <c r="F620" s="208">
        <v>0</v>
      </c>
      <c r="H620" s="33"/>
    </row>
    <row r="621" spans="2:8" s="1" customFormat="1" ht="16.899999999999999" customHeight="1">
      <c r="B621" s="33"/>
      <c r="C621" s="207" t="s">
        <v>19</v>
      </c>
      <c r="D621" s="207" t="s">
        <v>458</v>
      </c>
      <c r="E621" s="18" t="s">
        <v>19</v>
      </c>
      <c r="F621" s="208">
        <v>5.6</v>
      </c>
      <c r="H621" s="33"/>
    </row>
    <row r="622" spans="2:8" s="1" customFormat="1" ht="16.899999999999999" customHeight="1">
      <c r="B622" s="33"/>
      <c r="C622" s="207" t="s">
        <v>19</v>
      </c>
      <c r="D622" s="207" t="s">
        <v>5384</v>
      </c>
      <c r="E622" s="18" t="s">
        <v>19</v>
      </c>
      <c r="F622" s="208">
        <v>0</v>
      </c>
      <c r="H622" s="33"/>
    </row>
    <row r="623" spans="2:8" s="1" customFormat="1" ht="16.899999999999999" customHeight="1">
      <c r="B623" s="33"/>
      <c r="C623" s="207" t="s">
        <v>19</v>
      </c>
      <c r="D623" s="207" t="s">
        <v>11418</v>
      </c>
      <c r="E623" s="18" t="s">
        <v>19</v>
      </c>
      <c r="F623" s="208">
        <v>8.5</v>
      </c>
      <c r="H623" s="33"/>
    </row>
    <row r="624" spans="2:8" s="1" customFormat="1" ht="16.899999999999999" customHeight="1">
      <c r="B624" s="33"/>
      <c r="C624" s="207" t="s">
        <v>19</v>
      </c>
      <c r="D624" s="207" t="s">
        <v>5391</v>
      </c>
      <c r="E624" s="18" t="s">
        <v>19</v>
      </c>
      <c r="F624" s="208">
        <v>0</v>
      </c>
      <c r="H624" s="33"/>
    </row>
    <row r="625" spans="2:8" s="1" customFormat="1" ht="16.899999999999999" customHeight="1">
      <c r="B625" s="33"/>
      <c r="C625" s="207" t="s">
        <v>19</v>
      </c>
      <c r="D625" s="207" t="s">
        <v>11419</v>
      </c>
      <c r="E625" s="18" t="s">
        <v>19</v>
      </c>
      <c r="F625" s="208">
        <v>25.2</v>
      </c>
      <c r="H625" s="33"/>
    </row>
    <row r="626" spans="2:8" s="1" customFormat="1" ht="16.899999999999999" customHeight="1">
      <c r="B626" s="33"/>
      <c r="C626" s="207" t="s">
        <v>19</v>
      </c>
      <c r="D626" s="207" t="s">
        <v>5393</v>
      </c>
      <c r="E626" s="18" t="s">
        <v>19</v>
      </c>
      <c r="F626" s="208">
        <v>0</v>
      </c>
      <c r="H626" s="33"/>
    </row>
    <row r="627" spans="2:8" s="1" customFormat="1" ht="16.899999999999999" customHeight="1">
      <c r="B627" s="33"/>
      <c r="C627" s="207" t="s">
        <v>19</v>
      </c>
      <c r="D627" s="207" t="s">
        <v>11420</v>
      </c>
      <c r="E627" s="18" t="s">
        <v>19</v>
      </c>
      <c r="F627" s="208">
        <v>40.5</v>
      </c>
      <c r="H627" s="33"/>
    </row>
    <row r="628" spans="2:8" s="1" customFormat="1" ht="16.899999999999999" customHeight="1">
      <c r="B628" s="33"/>
      <c r="C628" s="207" t="s">
        <v>19</v>
      </c>
      <c r="D628" s="207" t="s">
        <v>5395</v>
      </c>
      <c r="E628" s="18" t="s">
        <v>19</v>
      </c>
      <c r="F628" s="208">
        <v>0</v>
      </c>
      <c r="H628" s="33"/>
    </row>
    <row r="629" spans="2:8" s="1" customFormat="1" ht="16.899999999999999" customHeight="1">
      <c r="B629" s="33"/>
      <c r="C629" s="207" t="s">
        <v>19</v>
      </c>
      <c r="D629" s="207" t="s">
        <v>11421</v>
      </c>
      <c r="E629" s="18" t="s">
        <v>19</v>
      </c>
      <c r="F629" s="208">
        <v>21.7</v>
      </c>
      <c r="H629" s="33"/>
    </row>
    <row r="630" spans="2:8" s="1" customFormat="1" ht="16.899999999999999" customHeight="1">
      <c r="B630" s="33"/>
      <c r="C630" s="207" t="s">
        <v>19</v>
      </c>
      <c r="D630" s="207" t="s">
        <v>5397</v>
      </c>
      <c r="E630" s="18" t="s">
        <v>19</v>
      </c>
      <c r="F630" s="208">
        <v>0</v>
      </c>
      <c r="H630" s="33"/>
    </row>
    <row r="631" spans="2:8" s="1" customFormat="1" ht="16.899999999999999" customHeight="1">
      <c r="B631" s="33"/>
      <c r="C631" s="207" t="s">
        <v>19</v>
      </c>
      <c r="D631" s="207" t="s">
        <v>11422</v>
      </c>
      <c r="E631" s="18" t="s">
        <v>19</v>
      </c>
      <c r="F631" s="208">
        <v>3.4</v>
      </c>
      <c r="H631" s="33"/>
    </row>
    <row r="632" spans="2:8" s="1" customFormat="1" ht="16.899999999999999" customHeight="1">
      <c r="B632" s="33"/>
      <c r="C632" s="207" t="s">
        <v>19</v>
      </c>
      <c r="D632" s="207" t="s">
        <v>5399</v>
      </c>
      <c r="E632" s="18" t="s">
        <v>19</v>
      </c>
      <c r="F632" s="208">
        <v>0</v>
      </c>
      <c r="H632" s="33"/>
    </row>
    <row r="633" spans="2:8" s="1" customFormat="1" ht="16.899999999999999" customHeight="1">
      <c r="B633" s="33"/>
      <c r="C633" s="207" t="s">
        <v>19</v>
      </c>
      <c r="D633" s="207" t="s">
        <v>11423</v>
      </c>
      <c r="E633" s="18" t="s">
        <v>19</v>
      </c>
      <c r="F633" s="208">
        <v>8.9</v>
      </c>
      <c r="H633" s="33"/>
    </row>
    <row r="634" spans="2:8" s="1" customFormat="1" ht="16.899999999999999" customHeight="1">
      <c r="B634" s="33"/>
      <c r="C634" s="207" t="s">
        <v>19</v>
      </c>
      <c r="D634" s="207" t="s">
        <v>5401</v>
      </c>
      <c r="E634" s="18" t="s">
        <v>19</v>
      </c>
      <c r="F634" s="208">
        <v>0</v>
      </c>
      <c r="H634" s="33"/>
    </row>
    <row r="635" spans="2:8" s="1" customFormat="1" ht="16.899999999999999" customHeight="1">
      <c r="B635" s="33"/>
      <c r="C635" s="207" t="s">
        <v>19</v>
      </c>
      <c r="D635" s="207" t="s">
        <v>11424</v>
      </c>
      <c r="E635" s="18" t="s">
        <v>19</v>
      </c>
      <c r="F635" s="208">
        <v>6.3</v>
      </c>
      <c r="H635" s="33"/>
    </row>
    <row r="636" spans="2:8" s="1" customFormat="1" ht="16.899999999999999" customHeight="1">
      <c r="B636" s="33"/>
      <c r="C636" s="207" t="s">
        <v>19</v>
      </c>
      <c r="D636" s="207" t="s">
        <v>5402</v>
      </c>
      <c r="E636" s="18" t="s">
        <v>19</v>
      </c>
      <c r="F636" s="208">
        <v>0</v>
      </c>
      <c r="H636" s="33"/>
    </row>
    <row r="637" spans="2:8" s="1" customFormat="1" ht="16.899999999999999" customHeight="1">
      <c r="B637" s="33"/>
      <c r="C637" s="207" t="s">
        <v>19</v>
      </c>
      <c r="D637" s="207" t="s">
        <v>9579</v>
      </c>
      <c r="E637" s="18" t="s">
        <v>19</v>
      </c>
      <c r="F637" s="208">
        <v>14.5</v>
      </c>
      <c r="H637" s="33"/>
    </row>
    <row r="638" spans="2:8" s="1" customFormat="1" ht="16.899999999999999" customHeight="1">
      <c r="B638" s="33"/>
      <c r="C638" s="207" t="s">
        <v>19</v>
      </c>
      <c r="D638" s="207" t="s">
        <v>5404</v>
      </c>
      <c r="E638" s="18" t="s">
        <v>19</v>
      </c>
      <c r="F638" s="208">
        <v>0</v>
      </c>
      <c r="H638" s="33"/>
    </row>
    <row r="639" spans="2:8" s="1" customFormat="1" ht="16.899999999999999" customHeight="1">
      <c r="B639" s="33"/>
      <c r="C639" s="207" t="s">
        <v>19</v>
      </c>
      <c r="D639" s="207" t="s">
        <v>11425</v>
      </c>
      <c r="E639" s="18" t="s">
        <v>19</v>
      </c>
      <c r="F639" s="208">
        <v>75.3</v>
      </c>
      <c r="H639" s="33"/>
    </row>
    <row r="640" spans="2:8" s="1" customFormat="1" ht="16.899999999999999" customHeight="1">
      <c r="B640" s="33"/>
      <c r="C640" s="207" t="s">
        <v>19</v>
      </c>
      <c r="D640" s="207" t="s">
        <v>5407</v>
      </c>
      <c r="E640" s="18" t="s">
        <v>19</v>
      </c>
      <c r="F640" s="208">
        <v>0</v>
      </c>
      <c r="H640" s="33"/>
    </row>
    <row r="641" spans="2:8" s="1" customFormat="1" ht="16.899999999999999" customHeight="1">
      <c r="B641" s="33"/>
      <c r="C641" s="207" t="s">
        <v>19</v>
      </c>
      <c r="D641" s="207" t="s">
        <v>11426</v>
      </c>
      <c r="E641" s="18" t="s">
        <v>19</v>
      </c>
      <c r="F641" s="208">
        <v>11.8</v>
      </c>
      <c r="H641" s="33"/>
    </row>
    <row r="642" spans="2:8" s="1" customFormat="1" ht="16.899999999999999" customHeight="1">
      <c r="B642" s="33"/>
      <c r="C642" s="207" t="s">
        <v>19</v>
      </c>
      <c r="D642" s="207" t="s">
        <v>5409</v>
      </c>
      <c r="E642" s="18" t="s">
        <v>19</v>
      </c>
      <c r="F642" s="208">
        <v>0</v>
      </c>
      <c r="H642" s="33"/>
    </row>
    <row r="643" spans="2:8" s="1" customFormat="1" ht="16.899999999999999" customHeight="1">
      <c r="B643" s="33"/>
      <c r="C643" s="207" t="s">
        <v>19</v>
      </c>
      <c r="D643" s="207" t="s">
        <v>221</v>
      </c>
      <c r="E643" s="18" t="s">
        <v>19</v>
      </c>
      <c r="F643" s="208">
        <v>3</v>
      </c>
      <c r="H643" s="33"/>
    </row>
    <row r="644" spans="2:8" s="1" customFormat="1" ht="16.899999999999999" customHeight="1">
      <c r="B644" s="33"/>
      <c r="C644" s="207" t="s">
        <v>19</v>
      </c>
      <c r="D644" s="207" t="s">
        <v>5411</v>
      </c>
      <c r="E644" s="18" t="s">
        <v>19</v>
      </c>
      <c r="F644" s="208">
        <v>0</v>
      </c>
      <c r="H644" s="33"/>
    </row>
    <row r="645" spans="2:8" s="1" customFormat="1" ht="16.899999999999999" customHeight="1">
      <c r="B645" s="33"/>
      <c r="C645" s="207" t="s">
        <v>19</v>
      </c>
      <c r="D645" s="207" t="s">
        <v>11427</v>
      </c>
      <c r="E645" s="18" t="s">
        <v>19</v>
      </c>
      <c r="F645" s="208">
        <v>9.1999999999999993</v>
      </c>
      <c r="H645" s="33"/>
    </row>
    <row r="646" spans="2:8" s="1" customFormat="1" ht="16.899999999999999" customHeight="1">
      <c r="B646" s="33"/>
      <c r="C646" s="207" t="s">
        <v>19</v>
      </c>
      <c r="D646" s="207" t="s">
        <v>5413</v>
      </c>
      <c r="E646" s="18" t="s">
        <v>19</v>
      </c>
      <c r="F646" s="208">
        <v>0</v>
      </c>
      <c r="H646" s="33"/>
    </row>
    <row r="647" spans="2:8" s="1" customFormat="1" ht="16.899999999999999" customHeight="1">
      <c r="B647" s="33"/>
      <c r="C647" s="207" t="s">
        <v>19</v>
      </c>
      <c r="D647" s="207" t="s">
        <v>493</v>
      </c>
      <c r="E647" s="18" t="s">
        <v>19</v>
      </c>
      <c r="F647" s="208">
        <v>2.2999999999999998</v>
      </c>
      <c r="H647" s="33"/>
    </row>
    <row r="648" spans="2:8" s="1" customFormat="1" ht="16.899999999999999" customHeight="1">
      <c r="B648" s="33"/>
      <c r="C648" s="207" t="s">
        <v>19</v>
      </c>
      <c r="D648" s="207" t="s">
        <v>459</v>
      </c>
      <c r="E648" s="18" t="s">
        <v>19</v>
      </c>
      <c r="F648" s="208">
        <v>0</v>
      </c>
      <c r="H648" s="33"/>
    </row>
    <row r="649" spans="2:8" s="1" customFormat="1" ht="16.899999999999999" customHeight="1">
      <c r="B649" s="33"/>
      <c r="C649" s="207" t="s">
        <v>19</v>
      </c>
      <c r="D649" s="207" t="s">
        <v>11428</v>
      </c>
      <c r="E649" s="18" t="s">
        <v>19</v>
      </c>
      <c r="F649" s="208">
        <v>0</v>
      </c>
      <c r="H649" s="33"/>
    </row>
    <row r="650" spans="2:8" s="1" customFormat="1" ht="16.899999999999999" customHeight="1">
      <c r="B650" s="33"/>
      <c r="C650" s="207" t="s">
        <v>19</v>
      </c>
      <c r="D650" s="207" t="s">
        <v>11429</v>
      </c>
      <c r="E650" s="18" t="s">
        <v>19</v>
      </c>
      <c r="F650" s="208">
        <v>2.64</v>
      </c>
      <c r="H650" s="33"/>
    </row>
    <row r="651" spans="2:8" s="1" customFormat="1" ht="16.899999999999999" customHeight="1">
      <c r="B651" s="33"/>
      <c r="C651" s="207" t="s">
        <v>19</v>
      </c>
      <c r="D651" s="207" t="s">
        <v>5259</v>
      </c>
      <c r="E651" s="18" t="s">
        <v>19</v>
      </c>
      <c r="F651" s="208">
        <v>0</v>
      </c>
      <c r="H651" s="33"/>
    </row>
    <row r="652" spans="2:8" s="1" customFormat="1" ht="16.899999999999999" customHeight="1">
      <c r="B652" s="33"/>
      <c r="C652" s="207" t="s">
        <v>19</v>
      </c>
      <c r="D652" s="207" t="s">
        <v>491</v>
      </c>
      <c r="E652" s="18" t="s">
        <v>19</v>
      </c>
      <c r="F652" s="208">
        <v>13.6</v>
      </c>
      <c r="H652" s="33"/>
    </row>
    <row r="653" spans="2:8" s="1" customFormat="1" ht="16.899999999999999" customHeight="1">
      <c r="B653" s="33"/>
      <c r="C653" s="207" t="s">
        <v>19</v>
      </c>
      <c r="D653" s="207" t="s">
        <v>5264</v>
      </c>
      <c r="E653" s="18" t="s">
        <v>19</v>
      </c>
      <c r="F653" s="208">
        <v>0</v>
      </c>
      <c r="H653" s="33"/>
    </row>
    <row r="654" spans="2:8" s="1" customFormat="1" ht="16.899999999999999" customHeight="1">
      <c r="B654" s="33"/>
      <c r="C654" s="207" t="s">
        <v>19</v>
      </c>
      <c r="D654" s="207" t="s">
        <v>483</v>
      </c>
      <c r="E654" s="18" t="s">
        <v>19</v>
      </c>
      <c r="F654" s="208">
        <v>6.9</v>
      </c>
      <c r="H654" s="33"/>
    </row>
    <row r="655" spans="2:8" s="1" customFormat="1" ht="16.899999999999999" customHeight="1">
      <c r="B655" s="33"/>
      <c r="C655" s="207" t="s">
        <v>19</v>
      </c>
      <c r="D655" s="207" t="s">
        <v>494</v>
      </c>
      <c r="E655" s="18" t="s">
        <v>19</v>
      </c>
      <c r="F655" s="208">
        <v>0</v>
      </c>
      <c r="H655" s="33"/>
    </row>
    <row r="656" spans="2:8" s="1" customFormat="1" ht="16.899999999999999" customHeight="1">
      <c r="B656" s="33"/>
      <c r="C656" s="207" t="s">
        <v>19</v>
      </c>
      <c r="D656" s="207" t="s">
        <v>5294</v>
      </c>
      <c r="E656" s="18" t="s">
        <v>19</v>
      </c>
      <c r="F656" s="208">
        <v>0</v>
      </c>
      <c r="H656" s="33"/>
    </row>
    <row r="657" spans="2:8" s="1" customFormat="1" ht="16.899999999999999" customHeight="1">
      <c r="B657" s="33"/>
      <c r="C657" s="207" t="s">
        <v>19</v>
      </c>
      <c r="D657" s="207" t="s">
        <v>493</v>
      </c>
      <c r="E657" s="18" t="s">
        <v>19</v>
      </c>
      <c r="F657" s="208">
        <v>2.2999999999999998</v>
      </c>
      <c r="H657" s="33"/>
    </row>
    <row r="658" spans="2:8" s="1" customFormat="1" ht="16.899999999999999" customHeight="1">
      <c r="B658" s="33"/>
      <c r="C658" s="207" t="s">
        <v>19</v>
      </c>
      <c r="D658" s="207" t="s">
        <v>5296</v>
      </c>
      <c r="E658" s="18" t="s">
        <v>19</v>
      </c>
      <c r="F658" s="208">
        <v>0</v>
      </c>
      <c r="H658" s="33"/>
    </row>
    <row r="659" spans="2:8" s="1" customFormat="1" ht="16.899999999999999" customHeight="1">
      <c r="B659" s="33"/>
      <c r="C659" s="207" t="s">
        <v>19</v>
      </c>
      <c r="D659" s="207" t="s">
        <v>479</v>
      </c>
      <c r="E659" s="18" t="s">
        <v>19</v>
      </c>
      <c r="F659" s="208">
        <v>13.1</v>
      </c>
      <c r="H659" s="33"/>
    </row>
    <row r="660" spans="2:8" s="1" customFormat="1" ht="16.899999999999999" customHeight="1">
      <c r="B660" s="33"/>
      <c r="C660" s="207" t="s">
        <v>19</v>
      </c>
      <c r="D660" s="207" t="s">
        <v>513</v>
      </c>
      <c r="E660" s="18" t="s">
        <v>19</v>
      </c>
      <c r="F660" s="208">
        <v>0</v>
      </c>
      <c r="H660" s="33"/>
    </row>
    <row r="661" spans="2:8" s="1" customFormat="1" ht="16.899999999999999" customHeight="1">
      <c r="B661" s="33"/>
      <c r="C661" s="207" t="s">
        <v>19</v>
      </c>
      <c r="D661" s="207" t="s">
        <v>5316</v>
      </c>
      <c r="E661" s="18" t="s">
        <v>19</v>
      </c>
      <c r="F661" s="208">
        <v>0</v>
      </c>
      <c r="H661" s="33"/>
    </row>
    <row r="662" spans="2:8" s="1" customFormat="1" ht="16.899999999999999" customHeight="1">
      <c r="B662" s="33"/>
      <c r="C662" s="207" t="s">
        <v>19</v>
      </c>
      <c r="D662" s="207" t="s">
        <v>493</v>
      </c>
      <c r="E662" s="18" t="s">
        <v>19</v>
      </c>
      <c r="F662" s="208">
        <v>2.2999999999999998</v>
      </c>
      <c r="H662" s="33"/>
    </row>
    <row r="663" spans="2:8" s="1" customFormat="1" ht="16.899999999999999" customHeight="1">
      <c r="B663" s="33"/>
      <c r="C663" s="207" t="s">
        <v>19</v>
      </c>
      <c r="D663" s="207" t="s">
        <v>5317</v>
      </c>
      <c r="E663" s="18" t="s">
        <v>19</v>
      </c>
      <c r="F663" s="208">
        <v>0</v>
      </c>
      <c r="H663" s="33"/>
    </row>
    <row r="664" spans="2:8" s="1" customFormat="1" ht="16.899999999999999" customHeight="1">
      <c r="B664" s="33"/>
      <c r="C664" s="207" t="s">
        <v>19</v>
      </c>
      <c r="D664" s="207" t="s">
        <v>479</v>
      </c>
      <c r="E664" s="18" t="s">
        <v>19</v>
      </c>
      <c r="F664" s="208">
        <v>13.1</v>
      </c>
      <c r="H664" s="33"/>
    </row>
    <row r="665" spans="2:8" s="1" customFormat="1" ht="16.899999999999999" customHeight="1">
      <c r="B665" s="33"/>
      <c r="C665" s="207" t="s">
        <v>19</v>
      </c>
      <c r="D665" s="207" t="s">
        <v>11430</v>
      </c>
      <c r="E665" s="18" t="s">
        <v>19</v>
      </c>
      <c r="F665" s="208">
        <v>0</v>
      </c>
      <c r="H665" s="33"/>
    </row>
    <row r="666" spans="2:8" s="1" customFormat="1" ht="16.899999999999999" customHeight="1">
      <c r="B666" s="33"/>
      <c r="C666" s="207" t="s">
        <v>19</v>
      </c>
      <c r="D666" s="207" t="s">
        <v>11431</v>
      </c>
      <c r="E666" s="18" t="s">
        <v>19</v>
      </c>
      <c r="F666" s="208">
        <v>18.3</v>
      </c>
      <c r="H666" s="33"/>
    </row>
    <row r="667" spans="2:8" s="1" customFormat="1" ht="16.899999999999999" customHeight="1">
      <c r="B667" s="33"/>
      <c r="C667" s="207" t="s">
        <v>19</v>
      </c>
      <c r="D667" s="207" t="s">
        <v>220</v>
      </c>
      <c r="E667" s="18" t="s">
        <v>19</v>
      </c>
      <c r="F667" s="208">
        <v>402.26</v>
      </c>
      <c r="H667" s="33"/>
    </row>
    <row r="668" spans="2:8" s="1" customFormat="1" ht="16.899999999999999" customHeight="1">
      <c r="B668" s="33"/>
      <c r="C668" s="209" t="s">
        <v>11305</v>
      </c>
      <c r="H668" s="33"/>
    </row>
    <row r="669" spans="2:8" s="1" customFormat="1" ht="16.899999999999999" customHeight="1">
      <c r="B669" s="33"/>
      <c r="C669" s="207" t="s">
        <v>3447</v>
      </c>
      <c r="D669" s="207" t="s">
        <v>3448</v>
      </c>
      <c r="E669" s="18" t="s">
        <v>200</v>
      </c>
      <c r="F669" s="208">
        <v>402.26</v>
      </c>
      <c r="H669" s="33"/>
    </row>
    <row r="670" spans="2:8" s="1" customFormat="1" ht="16.899999999999999" customHeight="1">
      <c r="B670" s="33"/>
      <c r="C670" s="207" t="s">
        <v>3458</v>
      </c>
      <c r="D670" s="207" t="s">
        <v>3459</v>
      </c>
      <c r="E670" s="18" t="s">
        <v>200</v>
      </c>
      <c r="F670" s="208">
        <v>120.678</v>
      </c>
      <c r="H670" s="33"/>
    </row>
    <row r="671" spans="2:8" s="1" customFormat="1" ht="16.899999999999999" customHeight="1">
      <c r="B671" s="33"/>
      <c r="C671" s="207" t="s">
        <v>3466</v>
      </c>
      <c r="D671" s="207" t="s">
        <v>3467</v>
      </c>
      <c r="E671" s="18" t="s">
        <v>200</v>
      </c>
      <c r="F671" s="208">
        <v>402.26</v>
      </c>
      <c r="H671" s="33"/>
    </row>
    <row r="672" spans="2:8" s="1" customFormat="1" ht="16.899999999999999" customHeight="1">
      <c r="B672" s="33"/>
      <c r="C672" s="207" t="s">
        <v>5224</v>
      </c>
      <c r="D672" s="207" t="s">
        <v>5225</v>
      </c>
      <c r="E672" s="18" t="s">
        <v>200</v>
      </c>
      <c r="F672" s="208">
        <v>2645.0059999999999</v>
      </c>
      <c r="H672" s="33"/>
    </row>
    <row r="673" spans="2:8" s="1" customFormat="1" ht="16.899999999999999" customHeight="1">
      <c r="B673" s="33"/>
      <c r="C673" s="207" t="s">
        <v>429</v>
      </c>
      <c r="D673" s="207" t="s">
        <v>430</v>
      </c>
      <c r="E673" s="18" t="s">
        <v>200</v>
      </c>
      <c r="F673" s="208">
        <v>2103.66</v>
      </c>
      <c r="H673" s="33"/>
    </row>
    <row r="674" spans="2:8" s="1" customFormat="1" ht="16.899999999999999" customHeight="1">
      <c r="B674" s="33"/>
      <c r="C674" s="203" t="s">
        <v>2442</v>
      </c>
      <c r="D674" s="204" t="s">
        <v>2443</v>
      </c>
      <c r="E674" s="205" t="s">
        <v>200</v>
      </c>
      <c r="F674" s="206">
        <v>39.799999999999997</v>
      </c>
      <c r="H674" s="33"/>
    </row>
    <row r="675" spans="2:8" s="1" customFormat="1" ht="16.899999999999999" customHeight="1">
      <c r="B675" s="33"/>
      <c r="C675" s="207" t="s">
        <v>19</v>
      </c>
      <c r="D675" s="207" t="s">
        <v>209</v>
      </c>
      <c r="E675" s="18" t="s">
        <v>19</v>
      </c>
      <c r="F675" s="208">
        <v>0</v>
      </c>
      <c r="H675" s="33"/>
    </row>
    <row r="676" spans="2:8" s="1" customFormat="1" ht="16.899999999999999" customHeight="1">
      <c r="B676" s="33"/>
      <c r="C676" s="207" t="s">
        <v>19</v>
      </c>
      <c r="D676" s="207" t="s">
        <v>434</v>
      </c>
      <c r="E676" s="18" t="s">
        <v>19</v>
      </c>
      <c r="F676" s="208">
        <v>0</v>
      </c>
      <c r="H676" s="33"/>
    </row>
    <row r="677" spans="2:8" s="1" customFormat="1" ht="16.899999999999999" customHeight="1">
      <c r="B677" s="33"/>
      <c r="C677" s="207" t="s">
        <v>19</v>
      </c>
      <c r="D677" s="207" t="s">
        <v>4967</v>
      </c>
      <c r="E677" s="18" t="s">
        <v>19</v>
      </c>
      <c r="F677" s="208">
        <v>0</v>
      </c>
      <c r="H677" s="33"/>
    </row>
    <row r="678" spans="2:8" s="1" customFormat="1" ht="16.899999999999999" customHeight="1">
      <c r="B678" s="33"/>
      <c r="C678" s="207" t="s">
        <v>19</v>
      </c>
      <c r="D678" s="207" t="s">
        <v>11432</v>
      </c>
      <c r="E678" s="18" t="s">
        <v>19</v>
      </c>
      <c r="F678" s="208">
        <v>4.3</v>
      </c>
      <c r="H678" s="33"/>
    </row>
    <row r="679" spans="2:8" s="1" customFormat="1" ht="16.899999999999999" customHeight="1">
      <c r="B679" s="33"/>
      <c r="C679" s="207" t="s">
        <v>19</v>
      </c>
      <c r="D679" s="207" t="s">
        <v>4969</v>
      </c>
      <c r="E679" s="18" t="s">
        <v>19</v>
      </c>
      <c r="F679" s="208">
        <v>0</v>
      </c>
      <c r="H679" s="33"/>
    </row>
    <row r="680" spans="2:8" s="1" customFormat="1" ht="16.899999999999999" customHeight="1">
      <c r="B680" s="33"/>
      <c r="C680" s="207" t="s">
        <v>19</v>
      </c>
      <c r="D680" s="207" t="s">
        <v>503</v>
      </c>
      <c r="E680" s="18" t="s">
        <v>19</v>
      </c>
      <c r="F680" s="208">
        <v>1.8</v>
      </c>
      <c r="H680" s="33"/>
    </row>
    <row r="681" spans="2:8" s="1" customFormat="1" ht="16.899999999999999" customHeight="1">
      <c r="B681" s="33"/>
      <c r="C681" s="207" t="s">
        <v>19</v>
      </c>
      <c r="D681" s="207" t="s">
        <v>4971</v>
      </c>
      <c r="E681" s="18" t="s">
        <v>19</v>
      </c>
      <c r="F681" s="208">
        <v>0</v>
      </c>
      <c r="H681" s="33"/>
    </row>
    <row r="682" spans="2:8" s="1" customFormat="1" ht="16.899999999999999" customHeight="1">
      <c r="B682" s="33"/>
      <c r="C682" s="207" t="s">
        <v>19</v>
      </c>
      <c r="D682" s="207" t="s">
        <v>439</v>
      </c>
      <c r="E682" s="18" t="s">
        <v>19</v>
      </c>
      <c r="F682" s="208">
        <v>3.3</v>
      </c>
      <c r="H682" s="33"/>
    </row>
    <row r="683" spans="2:8" s="1" customFormat="1" ht="16.899999999999999" customHeight="1">
      <c r="B683" s="33"/>
      <c r="C683" s="207" t="s">
        <v>19</v>
      </c>
      <c r="D683" s="207" t="s">
        <v>4973</v>
      </c>
      <c r="E683" s="18" t="s">
        <v>19</v>
      </c>
      <c r="F683" s="208">
        <v>0</v>
      </c>
      <c r="H683" s="33"/>
    </row>
    <row r="684" spans="2:8" s="1" customFormat="1" ht="16.899999999999999" customHeight="1">
      <c r="B684" s="33"/>
      <c r="C684" s="207" t="s">
        <v>19</v>
      </c>
      <c r="D684" s="207" t="s">
        <v>484</v>
      </c>
      <c r="E684" s="18" t="s">
        <v>19</v>
      </c>
      <c r="F684" s="208">
        <v>1.5</v>
      </c>
      <c r="H684" s="33"/>
    </row>
    <row r="685" spans="2:8" s="1" customFormat="1" ht="16.899999999999999" customHeight="1">
      <c r="B685" s="33"/>
      <c r="C685" s="207" t="s">
        <v>19</v>
      </c>
      <c r="D685" s="207" t="s">
        <v>4976</v>
      </c>
      <c r="E685" s="18" t="s">
        <v>19</v>
      </c>
      <c r="F685" s="208">
        <v>0</v>
      </c>
      <c r="H685" s="33"/>
    </row>
    <row r="686" spans="2:8" s="1" customFormat="1" ht="16.899999999999999" customHeight="1">
      <c r="B686" s="33"/>
      <c r="C686" s="207" t="s">
        <v>19</v>
      </c>
      <c r="D686" s="207" t="s">
        <v>1564</v>
      </c>
      <c r="E686" s="18" t="s">
        <v>19</v>
      </c>
      <c r="F686" s="208">
        <v>4.8</v>
      </c>
      <c r="H686" s="33"/>
    </row>
    <row r="687" spans="2:8" s="1" customFormat="1" ht="16.899999999999999" customHeight="1">
      <c r="B687" s="33"/>
      <c r="C687" s="207" t="s">
        <v>19</v>
      </c>
      <c r="D687" s="207" t="s">
        <v>4978</v>
      </c>
      <c r="E687" s="18" t="s">
        <v>19</v>
      </c>
      <c r="F687" s="208">
        <v>0</v>
      </c>
      <c r="H687" s="33"/>
    </row>
    <row r="688" spans="2:8" s="1" customFormat="1" ht="16.899999999999999" customHeight="1">
      <c r="B688" s="33"/>
      <c r="C688" s="207" t="s">
        <v>19</v>
      </c>
      <c r="D688" s="207" t="s">
        <v>5231</v>
      </c>
      <c r="E688" s="18" t="s">
        <v>19</v>
      </c>
      <c r="F688" s="208">
        <v>9.4</v>
      </c>
      <c r="H688" s="33"/>
    </row>
    <row r="689" spans="2:8" s="1" customFormat="1" ht="16.899999999999999" customHeight="1">
      <c r="B689" s="33"/>
      <c r="C689" s="207" t="s">
        <v>19</v>
      </c>
      <c r="D689" s="207" t="s">
        <v>4979</v>
      </c>
      <c r="E689" s="18" t="s">
        <v>19</v>
      </c>
      <c r="F689" s="208">
        <v>0</v>
      </c>
      <c r="H689" s="33"/>
    </row>
    <row r="690" spans="2:8" s="1" customFormat="1" ht="16.899999999999999" customHeight="1">
      <c r="B690" s="33"/>
      <c r="C690" s="207" t="s">
        <v>19</v>
      </c>
      <c r="D690" s="207" t="s">
        <v>469</v>
      </c>
      <c r="E690" s="18" t="s">
        <v>19</v>
      </c>
      <c r="F690" s="208">
        <v>1.3</v>
      </c>
      <c r="H690" s="33"/>
    </row>
    <row r="691" spans="2:8" s="1" customFormat="1" ht="16.899999999999999" customHeight="1">
      <c r="B691" s="33"/>
      <c r="C691" s="207" t="s">
        <v>19</v>
      </c>
      <c r="D691" s="207" t="s">
        <v>4981</v>
      </c>
      <c r="E691" s="18" t="s">
        <v>19</v>
      </c>
      <c r="F691" s="208">
        <v>0</v>
      </c>
      <c r="H691" s="33"/>
    </row>
    <row r="692" spans="2:8" s="1" customFormat="1" ht="16.899999999999999" customHeight="1">
      <c r="B692" s="33"/>
      <c r="C692" s="207" t="s">
        <v>19</v>
      </c>
      <c r="D692" s="207" t="s">
        <v>469</v>
      </c>
      <c r="E692" s="18" t="s">
        <v>19</v>
      </c>
      <c r="F692" s="208">
        <v>1.3</v>
      </c>
      <c r="H692" s="33"/>
    </row>
    <row r="693" spans="2:8" s="1" customFormat="1" ht="16.899999999999999" customHeight="1">
      <c r="B693" s="33"/>
      <c r="C693" s="207" t="s">
        <v>19</v>
      </c>
      <c r="D693" s="207" t="s">
        <v>4982</v>
      </c>
      <c r="E693" s="18" t="s">
        <v>19</v>
      </c>
      <c r="F693" s="208">
        <v>0</v>
      </c>
      <c r="H693" s="33"/>
    </row>
    <row r="694" spans="2:8" s="1" customFormat="1" ht="16.899999999999999" customHeight="1">
      <c r="B694" s="33"/>
      <c r="C694" s="207" t="s">
        <v>19</v>
      </c>
      <c r="D694" s="207" t="s">
        <v>11433</v>
      </c>
      <c r="E694" s="18" t="s">
        <v>19</v>
      </c>
      <c r="F694" s="208">
        <v>10.199999999999999</v>
      </c>
      <c r="H694" s="33"/>
    </row>
    <row r="695" spans="2:8" s="1" customFormat="1" ht="16.899999999999999" customHeight="1">
      <c r="B695" s="33"/>
      <c r="C695" s="207" t="s">
        <v>19</v>
      </c>
      <c r="D695" s="207" t="s">
        <v>459</v>
      </c>
      <c r="E695" s="18" t="s">
        <v>19</v>
      </c>
      <c r="F695" s="208">
        <v>0</v>
      </c>
      <c r="H695" s="33"/>
    </row>
    <row r="696" spans="2:8" s="1" customFormat="1" ht="16.899999999999999" customHeight="1">
      <c r="B696" s="33"/>
      <c r="C696" s="207" t="s">
        <v>19</v>
      </c>
      <c r="D696" s="207" t="s">
        <v>5006</v>
      </c>
      <c r="E696" s="18" t="s">
        <v>19</v>
      </c>
      <c r="F696" s="208">
        <v>0</v>
      </c>
      <c r="H696" s="33"/>
    </row>
    <row r="697" spans="2:8" s="1" customFormat="1" ht="16.899999999999999" customHeight="1">
      <c r="B697" s="33"/>
      <c r="C697" s="207" t="s">
        <v>19</v>
      </c>
      <c r="D697" s="207" t="s">
        <v>5234</v>
      </c>
      <c r="E697" s="18" t="s">
        <v>19</v>
      </c>
      <c r="F697" s="208">
        <v>1.9</v>
      </c>
      <c r="H697" s="33"/>
    </row>
    <row r="698" spans="2:8" s="1" customFormat="1" ht="16.899999999999999" customHeight="1">
      <c r="B698" s="33"/>
      <c r="C698" s="207" t="s">
        <v>19</v>
      </c>
      <c r="D698" s="207" t="s">
        <v>220</v>
      </c>
      <c r="E698" s="18" t="s">
        <v>19</v>
      </c>
      <c r="F698" s="208">
        <v>39.799999999999997</v>
      </c>
      <c r="H698" s="33"/>
    </row>
    <row r="699" spans="2:8" s="1" customFormat="1" ht="16.899999999999999" customHeight="1">
      <c r="B699" s="33"/>
      <c r="C699" s="209" t="s">
        <v>11305</v>
      </c>
      <c r="H699" s="33"/>
    </row>
    <row r="700" spans="2:8" s="1" customFormat="1" ht="16.899999999999999" customHeight="1">
      <c r="B700" s="33"/>
      <c r="C700" s="207" t="s">
        <v>3621</v>
      </c>
      <c r="D700" s="207" t="s">
        <v>3622</v>
      </c>
      <c r="E700" s="18" t="s">
        <v>200</v>
      </c>
      <c r="F700" s="208">
        <v>1200.8</v>
      </c>
      <c r="H700" s="33"/>
    </row>
    <row r="701" spans="2:8" s="1" customFormat="1" ht="16.899999999999999" customHeight="1">
      <c r="B701" s="33"/>
      <c r="C701" s="207" t="s">
        <v>3689</v>
      </c>
      <c r="D701" s="207" t="s">
        <v>3690</v>
      </c>
      <c r="E701" s="18" t="s">
        <v>200</v>
      </c>
      <c r="F701" s="208">
        <v>2774.3910000000001</v>
      </c>
      <c r="H701" s="33"/>
    </row>
    <row r="702" spans="2:8" s="1" customFormat="1" ht="16.899999999999999" customHeight="1">
      <c r="B702" s="33"/>
      <c r="C702" s="207" t="s">
        <v>3947</v>
      </c>
      <c r="D702" s="207" t="s">
        <v>3948</v>
      </c>
      <c r="E702" s="18" t="s">
        <v>200</v>
      </c>
      <c r="F702" s="208">
        <v>3758.5</v>
      </c>
      <c r="H702" s="33"/>
    </row>
    <row r="703" spans="2:8" s="1" customFormat="1" ht="16.899999999999999" customHeight="1">
      <c r="B703" s="33"/>
      <c r="C703" s="207" t="s">
        <v>3997</v>
      </c>
      <c r="D703" s="207" t="s">
        <v>3998</v>
      </c>
      <c r="E703" s="18" t="s">
        <v>200</v>
      </c>
      <c r="F703" s="208">
        <v>2159</v>
      </c>
      <c r="H703" s="33"/>
    </row>
    <row r="704" spans="2:8" s="1" customFormat="1" ht="16.899999999999999" customHeight="1">
      <c r="B704" s="33"/>
      <c r="C704" s="207" t="s">
        <v>4887</v>
      </c>
      <c r="D704" s="207" t="s">
        <v>4888</v>
      </c>
      <c r="E704" s="18" t="s">
        <v>200</v>
      </c>
      <c r="F704" s="208">
        <v>404.19499999999999</v>
      </c>
      <c r="H704" s="33"/>
    </row>
    <row r="705" spans="2:8" s="1" customFormat="1" ht="16.899999999999999" customHeight="1">
      <c r="B705" s="33"/>
      <c r="C705" s="207" t="s">
        <v>4850</v>
      </c>
      <c r="D705" s="207" t="s">
        <v>4851</v>
      </c>
      <c r="E705" s="18" t="s">
        <v>200</v>
      </c>
      <c r="F705" s="208">
        <v>1626.6</v>
      </c>
      <c r="H705" s="33"/>
    </row>
    <row r="706" spans="2:8" s="1" customFormat="1" ht="16.899999999999999" customHeight="1">
      <c r="B706" s="33"/>
      <c r="C706" s="207" t="s">
        <v>4856</v>
      </c>
      <c r="D706" s="207" t="s">
        <v>4857</v>
      </c>
      <c r="E706" s="18" t="s">
        <v>200</v>
      </c>
      <c r="F706" s="208">
        <v>1804.2550000000001</v>
      </c>
      <c r="H706" s="33"/>
    </row>
    <row r="707" spans="2:8" s="1" customFormat="1" ht="16.899999999999999" customHeight="1">
      <c r="B707" s="33"/>
      <c r="C707" s="207" t="s">
        <v>4875</v>
      </c>
      <c r="D707" s="207" t="s">
        <v>4876</v>
      </c>
      <c r="E707" s="18" t="s">
        <v>200</v>
      </c>
      <c r="F707" s="208">
        <v>1626.6</v>
      </c>
      <c r="H707" s="33"/>
    </row>
    <row r="708" spans="2:8" s="1" customFormat="1" ht="16.899999999999999" customHeight="1">
      <c r="B708" s="33"/>
      <c r="C708" s="207" t="s">
        <v>3958</v>
      </c>
      <c r="D708" s="207" t="s">
        <v>3959</v>
      </c>
      <c r="E708" s="18" t="s">
        <v>200</v>
      </c>
      <c r="F708" s="208">
        <v>615.45000000000005</v>
      </c>
      <c r="H708" s="33"/>
    </row>
    <row r="709" spans="2:8" s="1" customFormat="1" ht="16.899999999999999" customHeight="1">
      <c r="B709" s="33"/>
      <c r="C709" s="203" t="s">
        <v>2445</v>
      </c>
      <c r="D709" s="204" t="s">
        <v>2446</v>
      </c>
      <c r="E709" s="205" t="s">
        <v>230</v>
      </c>
      <c r="F709" s="206">
        <v>69.7</v>
      </c>
      <c r="H709" s="33"/>
    </row>
    <row r="710" spans="2:8" s="1" customFormat="1" ht="16.899999999999999" customHeight="1">
      <c r="B710" s="33"/>
      <c r="C710" s="207" t="s">
        <v>19</v>
      </c>
      <c r="D710" s="207" t="s">
        <v>209</v>
      </c>
      <c r="E710" s="18" t="s">
        <v>19</v>
      </c>
      <c r="F710" s="208">
        <v>0</v>
      </c>
      <c r="H710" s="33"/>
    </row>
    <row r="711" spans="2:8" s="1" customFormat="1" ht="16.899999999999999" customHeight="1">
      <c r="B711" s="33"/>
      <c r="C711" s="207" t="s">
        <v>19</v>
      </c>
      <c r="D711" s="207" t="s">
        <v>434</v>
      </c>
      <c r="E711" s="18" t="s">
        <v>19</v>
      </c>
      <c r="F711" s="208">
        <v>0</v>
      </c>
      <c r="H711" s="33"/>
    </row>
    <row r="712" spans="2:8" s="1" customFormat="1" ht="16.899999999999999" customHeight="1">
      <c r="B712" s="33"/>
      <c r="C712" s="207" t="s">
        <v>19</v>
      </c>
      <c r="D712" s="207" t="s">
        <v>4967</v>
      </c>
      <c r="E712" s="18" t="s">
        <v>19</v>
      </c>
      <c r="F712" s="208">
        <v>0</v>
      </c>
      <c r="H712" s="33"/>
    </row>
    <row r="713" spans="2:8" s="1" customFormat="1" ht="16.899999999999999" customHeight="1">
      <c r="B713" s="33"/>
      <c r="C713" s="207" t="s">
        <v>19</v>
      </c>
      <c r="D713" s="207" t="s">
        <v>5128</v>
      </c>
      <c r="E713" s="18" t="s">
        <v>19</v>
      </c>
      <c r="F713" s="208">
        <v>6.8</v>
      </c>
      <c r="H713" s="33"/>
    </row>
    <row r="714" spans="2:8" s="1" customFormat="1" ht="16.899999999999999" customHeight="1">
      <c r="B714" s="33"/>
      <c r="C714" s="207" t="s">
        <v>19</v>
      </c>
      <c r="D714" s="207" t="s">
        <v>4969</v>
      </c>
      <c r="E714" s="18" t="s">
        <v>19</v>
      </c>
      <c r="F714" s="208">
        <v>0</v>
      </c>
      <c r="H714" s="33"/>
    </row>
    <row r="715" spans="2:8" s="1" customFormat="1" ht="16.899999999999999" customHeight="1">
      <c r="B715" s="33"/>
      <c r="C715" s="207" t="s">
        <v>19</v>
      </c>
      <c r="D715" s="207" t="s">
        <v>11434</v>
      </c>
      <c r="E715" s="18" t="s">
        <v>19</v>
      </c>
      <c r="F715" s="208">
        <v>4.7</v>
      </c>
      <c r="H715" s="33"/>
    </row>
    <row r="716" spans="2:8" s="1" customFormat="1" ht="16.899999999999999" customHeight="1">
      <c r="B716" s="33"/>
      <c r="C716" s="207" t="s">
        <v>19</v>
      </c>
      <c r="D716" s="207" t="s">
        <v>4971</v>
      </c>
      <c r="E716" s="18" t="s">
        <v>19</v>
      </c>
      <c r="F716" s="208">
        <v>0</v>
      </c>
      <c r="H716" s="33"/>
    </row>
    <row r="717" spans="2:8" s="1" customFormat="1" ht="16.899999999999999" customHeight="1">
      <c r="B717" s="33"/>
      <c r="C717" s="207" t="s">
        <v>19</v>
      </c>
      <c r="D717" s="207" t="s">
        <v>5130</v>
      </c>
      <c r="E717" s="18" t="s">
        <v>19</v>
      </c>
      <c r="F717" s="208">
        <v>5.7</v>
      </c>
      <c r="H717" s="33"/>
    </row>
    <row r="718" spans="2:8" s="1" customFormat="1" ht="16.899999999999999" customHeight="1">
      <c r="B718" s="33"/>
      <c r="C718" s="207" t="s">
        <v>19</v>
      </c>
      <c r="D718" s="207" t="s">
        <v>4973</v>
      </c>
      <c r="E718" s="18" t="s">
        <v>19</v>
      </c>
      <c r="F718" s="208">
        <v>0</v>
      </c>
      <c r="H718" s="33"/>
    </row>
    <row r="719" spans="2:8" s="1" customFormat="1" ht="16.899999999999999" customHeight="1">
      <c r="B719" s="33"/>
      <c r="C719" s="207" t="s">
        <v>19</v>
      </c>
      <c r="D719" s="207" t="s">
        <v>2361</v>
      </c>
      <c r="E719" s="18" t="s">
        <v>19</v>
      </c>
      <c r="F719" s="208">
        <v>4.3</v>
      </c>
      <c r="H719" s="33"/>
    </row>
    <row r="720" spans="2:8" s="1" customFormat="1" ht="16.899999999999999" customHeight="1">
      <c r="B720" s="33"/>
      <c r="C720" s="207" t="s">
        <v>19</v>
      </c>
      <c r="D720" s="207" t="s">
        <v>4976</v>
      </c>
      <c r="E720" s="18" t="s">
        <v>19</v>
      </c>
      <c r="F720" s="208">
        <v>0</v>
      </c>
      <c r="H720" s="33"/>
    </row>
    <row r="721" spans="2:8" s="1" customFormat="1" ht="16.899999999999999" customHeight="1">
      <c r="B721" s="33"/>
      <c r="C721" s="207" t="s">
        <v>19</v>
      </c>
      <c r="D721" s="207" t="s">
        <v>5131</v>
      </c>
      <c r="E721" s="18" t="s">
        <v>19</v>
      </c>
      <c r="F721" s="208">
        <v>8.4</v>
      </c>
      <c r="H721" s="33"/>
    </row>
    <row r="722" spans="2:8" s="1" customFormat="1" ht="16.899999999999999" customHeight="1">
      <c r="B722" s="33"/>
      <c r="C722" s="207" t="s">
        <v>19</v>
      </c>
      <c r="D722" s="207" t="s">
        <v>4978</v>
      </c>
      <c r="E722" s="18" t="s">
        <v>19</v>
      </c>
      <c r="F722" s="208">
        <v>0</v>
      </c>
      <c r="H722" s="33"/>
    </row>
    <row r="723" spans="2:8" s="1" customFormat="1" ht="16.899999999999999" customHeight="1">
      <c r="B723" s="33"/>
      <c r="C723" s="207" t="s">
        <v>19</v>
      </c>
      <c r="D723" s="207" t="s">
        <v>5132</v>
      </c>
      <c r="E723" s="18" t="s">
        <v>19</v>
      </c>
      <c r="F723" s="208">
        <v>9.6999999999999993</v>
      </c>
      <c r="H723" s="33"/>
    </row>
    <row r="724" spans="2:8" s="1" customFormat="1" ht="16.899999999999999" customHeight="1">
      <c r="B724" s="33"/>
      <c r="C724" s="207" t="s">
        <v>19</v>
      </c>
      <c r="D724" s="207" t="s">
        <v>4979</v>
      </c>
      <c r="E724" s="18" t="s">
        <v>19</v>
      </c>
      <c r="F724" s="208">
        <v>0</v>
      </c>
      <c r="H724" s="33"/>
    </row>
    <row r="725" spans="2:8" s="1" customFormat="1" ht="16.899999999999999" customHeight="1">
      <c r="B725" s="33"/>
      <c r="C725" s="207" t="s">
        <v>19</v>
      </c>
      <c r="D725" s="207" t="s">
        <v>2358</v>
      </c>
      <c r="E725" s="18" t="s">
        <v>19</v>
      </c>
      <c r="F725" s="208">
        <v>3.9</v>
      </c>
      <c r="H725" s="33"/>
    </row>
    <row r="726" spans="2:8" s="1" customFormat="1" ht="16.899999999999999" customHeight="1">
      <c r="B726" s="33"/>
      <c r="C726" s="207" t="s">
        <v>19</v>
      </c>
      <c r="D726" s="207" t="s">
        <v>4981</v>
      </c>
      <c r="E726" s="18" t="s">
        <v>19</v>
      </c>
      <c r="F726" s="208">
        <v>0</v>
      </c>
      <c r="H726" s="33"/>
    </row>
    <row r="727" spans="2:8" s="1" customFormat="1" ht="16.899999999999999" customHeight="1">
      <c r="B727" s="33"/>
      <c r="C727" s="207" t="s">
        <v>19</v>
      </c>
      <c r="D727" s="207" t="s">
        <v>2358</v>
      </c>
      <c r="E727" s="18" t="s">
        <v>19</v>
      </c>
      <c r="F727" s="208">
        <v>3.9</v>
      </c>
      <c r="H727" s="33"/>
    </row>
    <row r="728" spans="2:8" s="1" customFormat="1" ht="16.899999999999999" customHeight="1">
      <c r="B728" s="33"/>
      <c r="C728" s="207" t="s">
        <v>19</v>
      </c>
      <c r="D728" s="207" t="s">
        <v>4982</v>
      </c>
      <c r="E728" s="18" t="s">
        <v>19</v>
      </c>
      <c r="F728" s="208">
        <v>0</v>
      </c>
      <c r="H728" s="33"/>
    </row>
    <row r="729" spans="2:8" s="1" customFormat="1" ht="16.899999999999999" customHeight="1">
      <c r="B729" s="33"/>
      <c r="C729" s="207" t="s">
        <v>19</v>
      </c>
      <c r="D729" s="207" t="s">
        <v>5133</v>
      </c>
      <c r="E729" s="18" t="s">
        <v>19</v>
      </c>
      <c r="F729" s="208">
        <v>17.100000000000001</v>
      </c>
      <c r="H729" s="33"/>
    </row>
    <row r="730" spans="2:8" s="1" customFormat="1" ht="16.899999999999999" customHeight="1">
      <c r="B730" s="33"/>
      <c r="C730" s="207" t="s">
        <v>19</v>
      </c>
      <c r="D730" s="207" t="s">
        <v>19</v>
      </c>
      <c r="E730" s="18" t="s">
        <v>19</v>
      </c>
      <c r="F730" s="208">
        <v>0</v>
      </c>
      <c r="H730" s="33"/>
    </row>
    <row r="731" spans="2:8" s="1" customFormat="1" ht="16.899999999999999" customHeight="1">
      <c r="B731" s="33"/>
      <c r="C731" s="207" t="s">
        <v>19</v>
      </c>
      <c r="D731" s="207" t="s">
        <v>459</v>
      </c>
      <c r="E731" s="18" t="s">
        <v>19</v>
      </c>
      <c r="F731" s="208">
        <v>0</v>
      </c>
      <c r="H731" s="33"/>
    </row>
    <row r="732" spans="2:8" s="1" customFormat="1" ht="16.899999999999999" customHeight="1">
      <c r="B732" s="33"/>
      <c r="C732" s="207" t="s">
        <v>19</v>
      </c>
      <c r="D732" s="207" t="s">
        <v>5006</v>
      </c>
      <c r="E732" s="18" t="s">
        <v>19</v>
      </c>
      <c r="F732" s="208">
        <v>0</v>
      </c>
      <c r="H732" s="33"/>
    </row>
    <row r="733" spans="2:8" s="1" customFormat="1" ht="16.899999999999999" customHeight="1">
      <c r="B733" s="33"/>
      <c r="C733" s="207" t="s">
        <v>19</v>
      </c>
      <c r="D733" s="207" t="s">
        <v>11435</v>
      </c>
      <c r="E733" s="18" t="s">
        <v>19</v>
      </c>
      <c r="F733" s="208">
        <v>5.2</v>
      </c>
      <c r="H733" s="33"/>
    </row>
    <row r="734" spans="2:8" s="1" customFormat="1" ht="16.899999999999999" customHeight="1">
      <c r="B734" s="33"/>
      <c r="C734" s="207" t="s">
        <v>19</v>
      </c>
      <c r="D734" s="207" t="s">
        <v>220</v>
      </c>
      <c r="E734" s="18" t="s">
        <v>19</v>
      </c>
      <c r="F734" s="208">
        <v>69.7</v>
      </c>
      <c r="H734" s="33"/>
    </row>
    <row r="735" spans="2:8" s="1" customFormat="1" ht="16.899999999999999" customHeight="1">
      <c r="B735" s="33"/>
      <c r="C735" s="209" t="s">
        <v>11305</v>
      </c>
      <c r="H735" s="33"/>
    </row>
    <row r="736" spans="2:8" s="1" customFormat="1" ht="16.899999999999999" customHeight="1">
      <c r="B736" s="33"/>
      <c r="C736" s="207" t="s">
        <v>3689</v>
      </c>
      <c r="D736" s="207" t="s">
        <v>3690</v>
      </c>
      <c r="E736" s="18" t="s">
        <v>200</v>
      </c>
      <c r="F736" s="208">
        <v>2774.3910000000001</v>
      </c>
      <c r="H736" s="33"/>
    </row>
    <row r="737" spans="2:8" s="1" customFormat="1" ht="16.899999999999999" customHeight="1">
      <c r="B737" s="33"/>
      <c r="C737" s="207" t="s">
        <v>3722</v>
      </c>
      <c r="D737" s="207" t="s">
        <v>3723</v>
      </c>
      <c r="E737" s="18" t="s">
        <v>230</v>
      </c>
      <c r="F737" s="208">
        <v>2257.9499999999998</v>
      </c>
      <c r="H737" s="33"/>
    </row>
    <row r="738" spans="2:8" s="1" customFormat="1" ht="16.899999999999999" customHeight="1">
      <c r="B738" s="33"/>
      <c r="C738" s="207" t="s">
        <v>3736</v>
      </c>
      <c r="D738" s="207" t="s">
        <v>3737</v>
      </c>
      <c r="E738" s="18" t="s">
        <v>230</v>
      </c>
      <c r="F738" s="208">
        <v>2189.25</v>
      </c>
      <c r="H738" s="33"/>
    </row>
    <row r="739" spans="2:8" s="1" customFormat="1" ht="16.899999999999999" customHeight="1">
      <c r="B739" s="33"/>
      <c r="C739" s="207" t="s">
        <v>4887</v>
      </c>
      <c r="D739" s="207" t="s">
        <v>4888</v>
      </c>
      <c r="E739" s="18" t="s">
        <v>200</v>
      </c>
      <c r="F739" s="208">
        <v>404.19499999999999</v>
      </c>
      <c r="H739" s="33"/>
    </row>
    <row r="740" spans="2:8" s="1" customFormat="1" ht="16.899999999999999" customHeight="1">
      <c r="B740" s="33"/>
      <c r="C740" s="207" t="s">
        <v>4881</v>
      </c>
      <c r="D740" s="207" t="s">
        <v>4882</v>
      </c>
      <c r="E740" s="18" t="s">
        <v>230</v>
      </c>
      <c r="F740" s="208">
        <v>1776.55</v>
      </c>
      <c r="H740" s="33"/>
    </row>
    <row r="741" spans="2:8" s="1" customFormat="1" ht="16.899999999999999" customHeight="1">
      <c r="B741" s="33"/>
      <c r="C741" s="207" t="s">
        <v>4856</v>
      </c>
      <c r="D741" s="207" t="s">
        <v>4857</v>
      </c>
      <c r="E741" s="18" t="s">
        <v>200</v>
      </c>
      <c r="F741" s="208">
        <v>1804.2550000000001</v>
      </c>
      <c r="H741" s="33"/>
    </row>
    <row r="742" spans="2:8" s="1" customFormat="1" ht="16.899999999999999" customHeight="1">
      <c r="B742" s="33"/>
      <c r="C742" s="203" t="s">
        <v>2448</v>
      </c>
      <c r="D742" s="204" t="s">
        <v>2449</v>
      </c>
      <c r="E742" s="205" t="s">
        <v>200</v>
      </c>
      <c r="F742" s="206">
        <v>6.5</v>
      </c>
      <c r="H742" s="33"/>
    </row>
    <row r="743" spans="2:8" s="1" customFormat="1" ht="16.899999999999999" customHeight="1">
      <c r="B743" s="33"/>
      <c r="C743" s="207" t="s">
        <v>19</v>
      </c>
      <c r="D743" s="207" t="s">
        <v>209</v>
      </c>
      <c r="E743" s="18" t="s">
        <v>19</v>
      </c>
      <c r="F743" s="208">
        <v>0</v>
      </c>
      <c r="H743" s="33"/>
    </row>
    <row r="744" spans="2:8" s="1" customFormat="1" ht="16.899999999999999" customHeight="1">
      <c r="B744" s="33"/>
      <c r="C744" s="207" t="s">
        <v>19</v>
      </c>
      <c r="D744" s="207" t="s">
        <v>459</v>
      </c>
      <c r="E744" s="18" t="s">
        <v>19</v>
      </c>
      <c r="F744" s="208">
        <v>0</v>
      </c>
      <c r="H744" s="33"/>
    </row>
    <row r="745" spans="2:8" s="1" customFormat="1" ht="16.899999999999999" customHeight="1">
      <c r="B745" s="33"/>
      <c r="C745" s="207" t="s">
        <v>19</v>
      </c>
      <c r="D745" s="207" t="s">
        <v>5153</v>
      </c>
      <c r="E745" s="18" t="s">
        <v>19</v>
      </c>
      <c r="F745" s="208">
        <v>0</v>
      </c>
      <c r="H745" s="33"/>
    </row>
    <row r="746" spans="2:8" s="1" customFormat="1" ht="16.899999999999999" customHeight="1">
      <c r="B746" s="33"/>
      <c r="C746" s="207" t="s">
        <v>19</v>
      </c>
      <c r="D746" s="207" t="s">
        <v>449</v>
      </c>
      <c r="E746" s="18" t="s">
        <v>19</v>
      </c>
      <c r="F746" s="208">
        <v>2.5</v>
      </c>
      <c r="H746" s="33"/>
    </row>
    <row r="747" spans="2:8" s="1" customFormat="1" ht="16.899999999999999" customHeight="1">
      <c r="B747" s="33"/>
      <c r="C747" s="207" t="s">
        <v>19</v>
      </c>
      <c r="D747" s="207" t="s">
        <v>5003</v>
      </c>
      <c r="E747" s="18" t="s">
        <v>19</v>
      </c>
      <c r="F747" s="208">
        <v>0</v>
      </c>
      <c r="H747" s="33"/>
    </row>
    <row r="748" spans="2:8" s="1" customFormat="1" ht="16.899999999999999" customHeight="1">
      <c r="B748" s="33"/>
      <c r="C748" s="207" t="s">
        <v>19</v>
      </c>
      <c r="D748" s="207" t="s">
        <v>5135</v>
      </c>
      <c r="E748" s="18" t="s">
        <v>19</v>
      </c>
      <c r="F748" s="208">
        <v>0.8</v>
      </c>
      <c r="H748" s="33"/>
    </row>
    <row r="749" spans="2:8" s="1" customFormat="1" ht="16.899999999999999" customHeight="1">
      <c r="B749" s="33"/>
      <c r="C749" s="207" t="s">
        <v>19</v>
      </c>
      <c r="D749" s="207" t="s">
        <v>5004</v>
      </c>
      <c r="E749" s="18" t="s">
        <v>19</v>
      </c>
      <c r="F749" s="208">
        <v>0</v>
      </c>
      <c r="H749" s="33"/>
    </row>
    <row r="750" spans="2:8" s="1" customFormat="1" ht="16.899999999999999" customHeight="1">
      <c r="B750" s="33"/>
      <c r="C750" s="207" t="s">
        <v>19</v>
      </c>
      <c r="D750" s="207" t="s">
        <v>11436</v>
      </c>
      <c r="E750" s="18" t="s">
        <v>19</v>
      </c>
      <c r="F750" s="208">
        <v>1.7</v>
      </c>
      <c r="H750" s="33"/>
    </row>
    <row r="751" spans="2:8" s="1" customFormat="1" ht="16.899999999999999" customHeight="1">
      <c r="B751" s="33"/>
      <c r="C751" s="207" t="s">
        <v>19</v>
      </c>
      <c r="D751" s="207" t="s">
        <v>5005</v>
      </c>
      <c r="E751" s="18" t="s">
        <v>19</v>
      </c>
      <c r="F751" s="208">
        <v>0</v>
      </c>
      <c r="H751" s="33"/>
    </row>
    <row r="752" spans="2:8" s="1" customFormat="1" ht="16.899999999999999" customHeight="1">
      <c r="B752" s="33"/>
      <c r="C752" s="207" t="s">
        <v>19</v>
      </c>
      <c r="D752" s="207" t="s">
        <v>484</v>
      </c>
      <c r="E752" s="18" t="s">
        <v>19</v>
      </c>
      <c r="F752" s="208">
        <v>1.5</v>
      </c>
      <c r="H752" s="33"/>
    </row>
    <row r="753" spans="2:8" s="1" customFormat="1" ht="16.899999999999999" customHeight="1">
      <c r="B753" s="33"/>
      <c r="C753" s="207" t="s">
        <v>19</v>
      </c>
      <c r="D753" s="207" t="s">
        <v>220</v>
      </c>
      <c r="E753" s="18" t="s">
        <v>19</v>
      </c>
      <c r="F753" s="208">
        <v>6.5</v>
      </c>
      <c r="H753" s="33"/>
    </row>
    <row r="754" spans="2:8" s="1" customFormat="1" ht="16.899999999999999" customHeight="1">
      <c r="B754" s="33"/>
      <c r="C754" s="209" t="s">
        <v>11305</v>
      </c>
      <c r="H754" s="33"/>
    </row>
    <row r="755" spans="2:8" s="1" customFormat="1" ht="16.899999999999999" customHeight="1">
      <c r="B755" s="33"/>
      <c r="C755" s="207" t="s">
        <v>3621</v>
      </c>
      <c r="D755" s="207" t="s">
        <v>3622</v>
      </c>
      <c r="E755" s="18" t="s">
        <v>200</v>
      </c>
      <c r="F755" s="208">
        <v>1200.8</v>
      </c>
      <c r="H755" s="33"/>
    </row>
    <row r="756" spans="2:8" s="1" customFormat="1" ht="16.899999999999999" customHeight="1">
      <c r="B756" s="33"/>
      <c r="C756" s="207" t="s">
        <v>3689</v>
      </c>
      <c r="D756" s="207" t="s">
        <v>3690</v>
      </c>
      <c r="E756" s="18" t="s">
        <v>200</v>
      </c>
      <c r="F756" s="208">
        <v>2774.3910000000001</v>
      </c>
      <c r="H756" s="33"/>
    </row>
    <row r="757" spans="2:8" s="1" customFormat="1" ht="16.899999999999999" customHeight="1">
      <c r="B757" s="33"/>
      <c r="C757" s="207" t="s">
        <v>3947</v>
      </c>
      <c r="D757" s="207" t="s">
        <v>3948</v>
      </c>
      <c r="E757" s="18" t="s">
        <v>200</v>
      </c>
      <c r="F757" s="208">
        <v>3758.5</v>
      </c>
      <c r="H757" s="33"/>
    </row>
    <row r="758" spans="2:8" s="1" customFormat="1" ht="16.899999999999999" customHeight="1">
      <c r="B758" s="33"/>
      <c r="C758" s="207" t="s">
        <v>3997</v>
      </c>
      <c r="D758" s="207" t="s">
        <v>3998</v>
      </c>
      <c r="E758" s="18" t="s">
        <v>200</v>
      </c>
      <c r="F758" s="208">
        <v>2159</v>
      </c>
      <c r="H758" s="33"/>
    </row>
    <row r="759" spans="2:8" s="1" customFormat="1" ht="16.899999999999999" customHeight="1">
      <c r="B759" s="33"/>
      <c r="C759" s="207" t="s">
        <v>4887</v>
      </c>
      <c r="D759" s="207" t="s">
        <v>4888</v>
      </c>
      <c r="E759" s="18" t="s">
        <v>200</v>
      </c>
      <c r="F759" s="208">
        <v>404.19499999999999</v>
      </c>
      <c r="H759" s="33"/>
    </row>
    <row r="760" spans="2:8" s="1" customFormat="1" ht="16.899999999999999" customHeight="1">
      <c r="B760" s="33"/>
      <c r="C760" s="207" t="s">
        <v>4850</v>
      </c>
      <c r="D760" s="207" t="s">
        <v>4851</v>
      </c>
      <c r="E760" s="18" t="s">
        <v>200</v>
      </c>
      <c r="F760" s="208">
        <v>1626.6</v>
      </c>
      <c r="H760" s="33"/>
    </row>
    <row r="761" spans="2:8" s="1" customFormat="1" ht="16.899999999999999" customHeight="1">
      <c r="B761" s="33"/>
      <c r="C761" s="207" t="s">
        <v>4856</v>
      </c>
      <c r="D761" s="207" t="s">
        <v>4857</v>
      </c>
      <c r="E761" s="18" t="s">
        <v>200</v>
      </c>
      <c r="F761" s="208">
        <v>1804.2550000000001</v>
      </c>
      <c r="H761" s="33"/>
    </row>
    <row r="762" spans="2:8" s="1" customFormat="1" ht="16.899999999999999" customHeight="1">
      <c r="B762" s="33"/>
      <c r="C762" s="207" t="s">
        <v>4875</v>
      </c>
      <c r="D762" s="207" t="s">
        <v>4876</v>
      </c>
      <c r="E762" s="18" t="s">
        <v>200</v>
      </c>
      <c r="F762" s="208">
        <v>1626.6</v>
      </c>
      <c r="H762" s="33"/>
    </row>
    <row r="763" spans="2:8" s="1" customFormat="1" ht="16.899999999999999" customHeight="1">
      <c r="B763" s="33"/>
      <c r="C763" s="207" t="s">
        <v>3958</v>
      </c>
      <c r="D763" s="207" t="s">
        <v>3959</v>
      </c>
      <c r="E763" s="18" t="s">
        <v>200</v>
      </c>
      <c r="F763" s="208">
        <v>615.45000000000005</v>
      </c>
      <c r="H763" s="33"/>
    </row>
    <row r="764" spans="2:8" s="1" customFormat="1" ht="16.899999999999999" customHeight="1">
      <c r="B764" s="33"/>
      <c r="C764" s="203" t="s">
        <v>2451</v>
      </c>
      <c r="D764" s="204" t="s">
        <v>2452</v>
      </c>
      <c r="E764" s="205" t="s">
        <v>230</v>
      </c>
      <c r="F764" s="206">
        <v>14.85</v>
      </c>
      <c r="H764" s="33"/>
    </row>
    <row r="765" spans="2:8" s="1" customFormat="1" ht="16.899999999999999" customHeight="1">
      <c r="B765" s="33"/>
      <c r="C765" s="207" t="s">
        <v>19</v>
      </c>
      <c r="D765" s="207" t="s">
        <v>209</v>
      </c>
      <c r="E765" s="18" t="s">
        <v>19</v>
      </c>
      <c r="F765" s="208">
        <v>0</v>
      </c>
      <c r="H765" s="33"/>
    </row>
    <row r="766" spans="2:8" s="1" customFormat="1" ht="16.899999999999999" customHeight="1">
      <c r="B766" s="33"/>
      <c r="C766" s="207" t="s">
        <v>19</v>
      </c>
      <c r="D766" s="207" t="s">
        <v>459</v>
      </c>
      <c r="E766" s="18" t="s">
        <v>19</v>
      </c>
      <c r="F766" s="208">
        <v>0</v>
      </c>
      <c r="H766" s="33"/>
    </row>
    <row r="767" spans="2:8" s="1" customFormat="1" ht="16.899999999999999" customHeight="1">
      <c r="B767" s="33"/>
      <c r="C767" s="207" t="s">
        <v>19</v>
      </c>
      <c r="D767" s="207" t="s">
        <v>5153</v>
      </c>
      <c r="E767" s="18" t="s">
        <v>19</v>
      </c>
      <c r="F767" s="208">
        <v>0</v>
      </c>
      <c r="H767" s="33"/>
    </row>
    <row r="768" spans="2:8" s="1" customFormat="1" ht="16.899999999999999" customHeight="1">
      <c r="B768" s="33"/>
      <c r="C768" s="207" t="s">
        <v>19</v>
      </c>
      <c r="D768" s="207" t="s">
        <v>11437</v>
      </c>
      <c r="E768" s="18" t="s">
        <v>19</v>
      </c>
      <c r="F768" s="208">
        <v>3.25</v>
      </c>
      <c r="H768" s="33"/>
    </row>
    <row r="769" spans="2:8" s="1" customFormat="1" ht="16.899999999999999" customHeight="1">
      <c r="B769" s="33"/>
      <c r="C769" s="207" t="s">
        <v>19</v>
      </c>
      <c r="D769" s="207" t="s">
        <v>5003</v>
      </c>
      <c r="E769" s="18" t="s">
        <v>19</v>
      </c>
      <c r="F769" s="208">
        <v>0</v>
      </c>
      <c r="H769" s="33"/>
    </row>
    <row r="770" spans="2:8" s="1" customFormat="1" ht="16.899999999999999" customHeight="1">
      <c r="B770" s="33"/>
      <c r="C770" s="207" t="s">
        <v>19</v>
      </c>
      <c r="D770" s="207" t="s">
        <v>11438</v>
      </c>
      <c r="E770" s="18" t="s">
        <v>19</v>
      </c>
      <c r="F770" s="208">
        <v>2.8</v>
      </c>
      <c r="H770" s="33"/>
    </row>
    <row r="771" spans="2:8" s="1" customFormat="1" ht="16.899999999999999" customHeight="1">
      <c r="B771" s="33"/>
      <c r="C771" s="207" t="s">
        <v>19</v>
      </c>
      <c r="D771" s="207" t="s">
        <v>5004</v>
      </c>
      <c r="E771" s="18" t="s">
        <v>19</v>
      </c>
      <c r="F771" s="208">
        <v>0</v>
      </c>
      <c r="H771" s="33"/>
    </row>
    <row r="772" spans="2:8" s="1" customFormat="1" ht="16.899999999999999" customHeight="1">
      <c r="B772" s="33"/>
      <c r="C772" s="207" t="s">
        <v>19</v>
      </c>
      <c r="D772" s="207" t="s">
        <v>5155</v>
      </c>
      <c r="E772" s="18" t="s">
        <v>19</v>
      </c>
      <c r="F772" s="208">
        <v>4.5</v>
      </c>
      <c r="H772" s="33"/>
    </row>
    <row r="773" spans="2:8" s="1" customFormat="1" ht="16.899999999999999" customHeight="1">
      <c r="B773" s="33"/>
      <c r="C773" s="207" t="s">
        <v>19</v>
      </c>
      <c r="D773" s="207" t="s">
        <v>5005</v>
      </c>
      <c r="E773" s="18" t="s">
        <v>19</v>
      </c>
      <c r="F773" s="208">
        <v>0</v>
      </c>
      <c r="H773" s="33"/>
    </row>
    <row r="774" spans="2:8" s="1" customFormat="1" ht="16.899999999999999" customHeight="1">
      <c r="B774" s="33"/>
      <c r="C774" s="207" t="s">
        <v>19</v>
      </c>
      <c r="D774" s="207" t="s">
        <v>2361</v>
      </c>
      <c r="E774" s="18" t="s">
        <v>19</v>
      </c>
      <c r="F774" s="208">
        <v>4.3</v>
      </c>
      <c r="H774" s="33"/>
    </row>
    <row r="775" spans="2:8" s="1" customFormat="1" ht="16.899999999999999" customHeight="1">
      <c r="B775" s="33"/>
      <c r="C775" s="207" t="s">
        <v>19</v>
      </c>
      <c r="D775" s="207" t="s">
        <v>220</v>
      </c>
      <c r="E775" s="18" t="s">
        <v>19</v>
      </c>
      <c r="F775" s="208">
        <v>14.85</v>
      </c>
      <c r="H775" s="33"/>
    </row>
    <row r="776" spans="2:8" s="1" customFormat="1" ht="16.899999999999999" customHeight="1">
      <c r="B776" s="33"/>
      <c r="C776" s="209" t="s">
        <v>11305</v>
      </c>
      <c r="H776" s="33"/>
    </row>
    <row r="777" spans="2:8" s="1" customFormat="1" ht="16.899999999999999" customHeight="1">
      <c r="B777" s="33"/>
      <c r="C777" s="207" t="s">
        <v>3689</v>
      </c>
      <c r="D777" s="207" t="s">
        <v>3690</v>
      </c>
      <c r="E777" s="18" t="s">
        <v>200</v>
      </c>
      <c r="F777" s="208">
        <v>2774.3910000000001</v>
      </c>
      <c r="H777" s="33"/>
    </row>
    <row r="778" spans="2:8" s="1" customFormat="1" ht="16.899999999999999" customHeight="1">
      <c r="B778" s="33"/>
      <c r="C778" s="207" t="s">
        <v>3722</v>
      </c>
      <c r="D778" s="207" t="s">
        <v>3723</v>
      </c>
      <c r="E778" s="18" t="s">
        <v>230</v>
      </c>
      <c r="F778" s="208">
        <v>2257.9499999999998</v>
      </c>
      <c r="H778" s="33"/>
    </row>
    <row r="779" spans="2:8" s="1" customFormat="1" ht="16.899999999999999" customHeight="1">
      <c r="B779" s="33"/>
      <c r="C779" s="207" t="s">
        <v>3736</v>
      </c>
      <c r="D779" s="207" t="s">
        <v>3737</v>
      </c>
      <c r="E779" s="18" t="s">
        <v>230</v>
      </c>
      <c r="F779" s="208">
        <v>2189.25</v>
      </c>
      <c r="H779" s="33"/>
    </row>
    <row r="780" spans="2:8" s="1" customFormat="1" ht="16.899999999999999" customHeight="1">
      <c r="B780" s="33"/>
      <c r="C780" s="207" t="s">
        <v>4887</v>
      </c>
      <c r="D780" s="207" t="s">
        <v>4888</v>
      </c>
      <c r="E780" s="18" t="s">
        <v>200</v>
      </c>
      <c r="F780" s="208">
        <v>404.19499999999999</v>
      </c>
      <c r="H780" s="33"/>
    </row>
    <row r="781" spans="2:8" s="1" customFormat="1" ht="16.899999999999999" customHeight="1">
      <c r="B781" s="33"/>
      <c r="C781" s="207" t="s">
        <v>4881</v>
      </c>
      <c r="D781" s="207" t="s">
        <v>4882</v>
      </c>
      <c r="E781" s="18" t="s">
        <v>230</v>
      </c>
      <c r="F781" s="208">
        <v>1776.55</v>
      </c>
      <c r="H781" s="33"/>
    </row>
    <row r="782" spans="2:8" s="1" customFormat="1" ht="16.899999999999999" customHeight="1">
      <c r="B782" s="33"/>
      <c r="C782" s="207" t="s">
        <v>4856</v>
      </c>
      <c r="D782" s="207" t="s">
        <v>4857</v>
      </c>
      <c r="E782" s="18" t="s">
        <v>200</v>
      </c>
      <c r="F782" s="208">
        <v>1804.2550000000001</v>
      </c>
      <c r="H782" s="33"/>
    </row>
    <row r="783" spans="2:8" s="1" customFormat="1" ht="16.899999999999999" customHeight="1">
      <c r="B783" s="33"/>
      <c r="C783" s="203" t="s">
        <v>2454</v>
      </c>
      <c r="D783" s="204" t="s">
        <v>2455</v>
      </c>
      <c r="E783" s="205" t="s">
        <v>200</v>
      </c>
      <c r="F783" s="206">
        <v>152.9</v>
      </c>
      <c r="H783" s="33"/>
    </row>
    <row r="784" spans="2:8" s="1" customFormat="1" ht="16.899999999999999" customHeight="1">
      <c r="B784" s="33"/>
      <c r="C784" s="207" t="s">
        <v>19</v>
      </c>
      <c r="D784" s="207" t="s">
        <v>209</v>
      </c>
      <c r="E784" s="18" t="s">
        <v>19</v>
      </c>
      <c r="F784" s="208">
        <v>0</v>
      </c>
      <c r="H784" s="33"/>
    </row>
    <row r="785" spans="2:8" s="1" customFormat="1" ht="16.899999999999999" customHeight="1">
      <c r="B785" s="33"/>
      <c r="C785" s="207" t="s">
        <v>19</v>
      </c>
      <c r="D785" s="207" t="s">
        <v>434</v>
      </c>
      <c r="E785" s="18" t="s">
        <v>19</v>
      </c>
      <c r="F785" s="208">
        <v>0</v>
      </c>
      <c r="H785" s="33"/>
    </row>
    <row r="786" spans="2:8" s="1" customFormat="1" ht="16.899999999999999" customHeight="1">
      <c r="B786" s="33"/>
      <c r="C786" s="207" t="s">
        <v>19</v>
      </c>
      <c r="D786" s="207" t="s">
        <v>5127</v>
      </c>
      <c r="E786" s="18" t="s">
        <v>19</v>
      </c>
      <c r="F786" s="208">
        <v>0</v>
      </c>
      <c r="H786" s="33"/>
    </row>
    <row r="787" spans="2:8" s="1" customFormat="1" ht="16.899999999999999" customHeight="1">
      <c r="B787" s="33"/>
      <c r="C787" s="207" t="s">
        <v>19</v>
      </c>
      <c r="D787" s="207" t="s">
        <v>505</v>
      </c>
      <c r="E787" s="18" t="s">
        <v>19</v>
      </c>
      <c r="F787" s="208">
        <v>17.100000000000001</v>
      </c>
      <c r="H787" s="33"/>
    </row>
    <row r="788" spans="2:8" s="1" customFormat="1" ht="16.899999999999999" customHeight="1">
      <c r="B788" s="33"/>
      <c r="C788" s="207" t="s">
        <v>19</v>
      </c>
      <c r="D788" s="207" t="s">
        <v>5369</v>
      </c>
      <c r="E788" s="18" t="s">
        <v>19</v>
      </c>
      <c r="F788" s="208">
        <v>0</v>
      </c>
      <c r="H788" s="33"/>
    </row>
    <row r="789" spans="2:8" s="1" customFormat="1" ht="16.899999999999999" customHeight="1">
      <c r="B789" s="33"/>
      <c r="C789" s="207" t="s">
        <v>19</v>
      </c>
      <c r="D789" s="207" t="s">
        <v>320</v>
      </c>
      <c r="E789" s="18" t="s">
        <v>19</v>
      </c>
      <c r="F789" s="208">
        <v>14</v>
      </c>
      <c r="H789" s="33"/>
    </row>
    <row r="790" spans="2:8" s="1" customFormat="1" ht="16.899999999999999" customHeight="1">
      <c r="B790" s="33"/>
      <c r="C790" s="207" t="s">
        <v>19</v>
      </c>
      <c r="D790" s="207" t="s">
        <v>5386</v>
      </c>
      <c r="E790" s="18" t="s">
        <v>19</v>
      </c>
      <c r="F790" s="208">
        <v>0</v>
      </c>
      <c r="H790" s="33"/>
    </row>
    <row r="791" spans="2:8" s="1" customFormat="1" ht="16.899999999999999" customHeight="1">
      <c r="B791" s="33"/>
      <c r="C791" s="207" t="s">
        <v>19</v>
      </c>
      <c r="D791" s="207" t="s">
        <v>11439</v>
      </c>
      <c r="E791" s="18" t="s">
        <v>19</v>
      </c>
      <c r="F791" s="208">
        <v>61.9</v>
      </c>
      <c r="H791" s="33"/>
    </row>
    <row r="792" spans="2:8" s="1" customFormat="1" ht="16.899999999999999" customHeight="1">
      <c r="B792" s="33"/>
      <c r="C792" s="207" t="s">
        <v>19</v>
      </c>
      <c r="D792" s="207" t="s">
        <v>5389</v>
      </c>
      <c r="E792" s="18" t="s">
        <v>19</v>
      </c>
      <c r="F792" s="208">
        <v>0</v>
      </c>
      <c r="H792" s="33"/>
    </row>
    <row r="793" spans="2:8" s="1" customFormat="1" ht="16.899999999999999" customHeight="1">
      <c r="B793" s="33"/>
      <c r="C793" s="207" t="s">
        <v>19</v>
      </c>
      <c r="D793" s="207" t="s">
        <v>11440</v>
      </c>
      <c r="E793" s="18" t="s">
        <v>19</v>
      </c>
      <c r="F793" s="208">
        <v>50.6</v>
      </c>
      <c r="H793" s="33"/>
    </row>
    <row r="794" spans="2:8" s="1" customFormat="1" ht="16.899999999999999" customHeight="1">
      <c r="B794" s="33"/>
      <c r="C794" s="207" t="s">
        <v>19</v>
      </c>
      <c r="D794" s="207" t="s">
        <v>5411</v>
      </c>
      <c r="E794" s="18" t="s">
        <v>19</v>
      </c>
      <c r="F794" s="208">
        <v>0</v>
      </c>
      <c r="H794" s="33"/>
    </row>
    <row r="795" spans="2:8" s="1" customFormat="1" ht="16.899999999999999" customHeight="1">
      <c r="B795" s="33"/>
      <c r="C795" s="207" t="s">
        <v>19</v>
      </c>
      <c r="D795" s="207" t="s">
        <v>11441</v>
      </c>
      <c r="E795" s="18" t="s">
        <v>19</v>
      </c>
      <c r="F795" s="208">
        <v>9.3000000000000007</v>
      </c>
      <c r="H795" s="33"/>
    </row>
    <row r="796" spans="2:8" s="1" customFormat="1" ht="16.899999999999999" customHeight="1">
      <c r="B796" s="33"/>
      <c r="C796" s="207" t="s">
        <v>19</v>
      </c>
      <c r="D796" s="207" t="s">
        <v>220</v>
      </c>
      <c r="E796" s="18" t="s">
        <v>19</v>
      </c>
      <c r="F796" s="208">
        <v>152.9</v>
      </c>
      <c r="H796" s="33"/>
    </row>
    <row r="797" spans="2:8" s="1" customFormat="1" ht="16.899999999999999" customHeight="1">
      <c r="B797" s="33"/>
      <c r="C797" s="209" t="s">
        <v>11305</v>
      </c>
      <c r="H797" s="33"/>
    </row>
    <row r="798" spans="2:8" s="1" customFormat="1" ht="16.899999999999999" customHeight="1">
      <c r="B798" s="33"/>
      <c r="C798" s="207" t="s">
        <v>3621</v>
      </c>
      <c r="D798" s="207" t="s">
        <v>3622</v>
      </c>
      <c r="E798" s="18" t="s">
        <v>200</v>
      </c>
      <c r="F798" s="208">
        <v>1200.8</v>
      </c>
      <c r="H798" s="33"/>
    </row>
    <row r="799" spans="2:8" s="1" customFormat="1" ht="16.899999999999999" customHeight="1">
      <c r="B799" s="33"/>
      <c r="C799" s="207" t="s">
        <v>3689</v>
      </c>
      <c r="D799" s="207" t="s">
        <v>3690</v>
      </c>
      <c r="E799" s="18" t="s">
        <v>200</v>
      </c>
      <c r="F799" s="208">
        <v>2774.3910000000001</v>
      </c>
      <c r="H799" s="33"/>
    </row>
    <row r="800" spans="2:8" s="1" customFormat="1" ht="16.899999999999999" customHeight="1">
      <c r="B800" s="33"/>
      <c r="C800" s="207" t="s">
        <v>3947</v>
      </c>
      <c r="D800" s="207" t="s">
        <v>3948</v>
      </c>
      <c r="E800" s="18" t="s">
        <v>200</v>
      </c>
      <c r="F800" s="208">
        <v>3758.5</v>
      </c>
      <c r="H800" s="33"/>
    </row>
    <row r="801" spans="2:8" s="1" customFormat="1" ht="16.899999999999999" customHeight="1">
      <c r="B801" s="33"/>
      <c r="C801" s="207" t="s">
        <v>3997</v>
      </c>
      <c r="D801" s="207" t="s">
        <v>3998</v>
      </c>
      <c r="E801" s="18" t="s">
        <v>200</v>
      </c>
      <c r="F801" s="208">
        <v>2159</v>
      </c>
      <c r="H801" s="33"/>
    </row>
    <row r="802" spans="2:8" s="1" customFormat="1" ht="16.899999999999999" customHeight="1">
      <c r="B802" s="33"/>
      <c r="C802" s="207" t="s">
        <v>4893</v>
      </c>
      <c r="D802" s="207" t="s">
        <v>4894</v>
      </c>
      <c r="E802" s="18" t="s">
        <v>200</v>
      </c>
      <c r="F802" s="208">
        <v>1130.21</v>
      </c>
      <c r="H802" s="33"/>
    </row>
    <row r="803" spans="2:8" s="1" customFormat="1" ht="16.899999999999999" customHeight="1">
      <c r="B803" s="33"/>
      <c r="C803" s="207" t="s">
        <v>4850</v>
      </c>
      <c r="D803" s="207" t="s">
        <v>4851</v>
      </c>
      <c r="E803" s="18" t="s">
        <v>200</v>
      </c>
      <c r="F803" s="208">
        <v>1626.6</v>
      </c>
      <c r="H803" s="33"/>
    </row>
    <row r="804" spans="2:8" s="1" customFormat="1" ht="16.899999999999999" customHeight="1">
      <c r="B804" s="33"/>
      <c r="C804" s="207" t="s">
        <v>4856</v>
      </c>
      <c r="D804" s="207" t="s">
        <v>4857</v>
      </c>
      <c r="E804" s="18" t="s">
        <v>200</v>
      </c>
      <c r="F804" s="208">
        <v>1804.2550000000001</v>
      </c>
      <c r="H804" s="33"/>
    </row>
    <row r="805" spans="2:8" s="1" customFormat="1" ht="16.899999999999999" customHeight="1">
      <c r="B805" s="33"/>
      <c r="C805" s="207" t="s">
        <v>4875</v>
      </c>
      <c r="D805" s="207" t="s">
        <v>4876</v>
      </c>
      <c r="E805" s="18" t="s">
        <v>200</v>
      </c>
      <c r="F805" s="208">
        <v>1626.6</v>
      </c>
      <c r="H805" s="33"/>
    </row>
    <row r="806" spans="2:8" s="1" customFormat="1" ht="16.899999999999999" customHeight="1">
      <c r="B806" s="33"/>
      <c r="C806" s="207" t="s">
        <v>3958</v>
      </c>
      <c r="D806" s="207" t="s">
        <v>3959</v>
      </c>
      <c r="E806" s="18" t="s">
        <v>200</v>
      </c>
      <c r="F806" s="208">
        <v>615.45000000000005</v>
      </c>
      <c r="H806" s="33"/>
    </row>
    <row r="807" spans="2:8" s="1" customFormat="1" ht="16.899999999999999" customHeight="1">
      <c r="B807" s="33"/>
      <c r="C807" s="203" t="s">
        <v>2457</v>
      </c>
      <c r="D807" s="204" t="s">
        <v>2458</v>
      </c>
      <c r="E807" s="205" t="s">
        <v>230</v>
      </c>
      <c r="F807" s="206">
        <v>114.6</v>
      </c>
      <c r="H807" s="33"/>
    </row>
    <row r="808" spans="2:8" s="1" customFormat="1" ht="16.899999999999999" customHeight="1">
      <c r="B808" s="33"/>
      <c r="C808" s="207" t="s">
        <v>19</v>
      </c>
      <c r="D808" s="207" t="s">
        <v>209</v>
      </c>
      <c r="E808" s="18" t="s">
        <v>19</v>
      </c>
      <c r="F808" s="208">
        <v>0</v>
      </c>
      <c r="H808" s="33"/>
    </row>
    <row r="809" spans="2:8" s="1" customFormat="1" ht="16.899999999999999" customHeight="1">
      <c r="B809" s="33"/>
      <c r="C809" s="207" t="s">
        <v>19</v>
      </c>
      <c r="D809" s="207" t="s">
        <v>434</v>
      </c>
      <c r="E809" s="18" t="s">
        <v>19</v>
      </c>
      <c r="F809" s="208">
        <v>0</v>
      </c>
      <c r="H809" s="33"/>
    </row>
    <row r="810" spans="2:8" s="1" customFormat="1" ht="16.899999999999999" customHeight="1">
      <c r="B810" s="33"/>
      <c r="C810" s="207" t="s">
        <v>19</v>
      </c>
      <c r="D810" s="207" t="s">
        <v>5127</v>
      </c>
      <c r="E810" s="18" t="s">
        <v>19</v>
      </c>
      <c r="F810" s="208">
        <v>0</v>
      </c>
      <c r="H810" s="33"/>
    </row>
    <row r="811" spans="2:8" s="1" customFormat="1" ht="16.899999999999999" customHeight="1">
      <c r="B811" s="33"/>
      <c r="C811" s="207" t="s">
        <v>19</v>
      </c>
      <c r="D811" s="207" t="s">
        <v>11442</v>
      </c>
      <c r="E811" s="18" t="s">
        <v>19</v>
      </c>
      <c r="F811" s="208">
        <v>20.2</v>
      </c>
      <c r="H811" s="33"/>
    </row>
    <row r="812" spans="2:8" s="1" customFormat="1" ht="16.899999999999999" customHeight="1">
      <c r="B812" s="33"/>
      <c r="C812" s="207" t="s">
        <v>19</v>
      </c>
      <c r="D812" s="207" t="s">
        <v>5369</v>
      </c>
      <c r="E812" s="18" t="s">
        <v>19</v>
      </c>
      <c r="F812" s="208">
        <v>0</v>
      </c>
      <c r="H812" s="33"/>
    </row>
    <row r="813" spans="2:8" s="1" customFormat="1" ht="16.899999999999999" customHeight="1">
      <c r="B813" s="33"/>
      <c r="C813" s="207" t="s">
        <v>19</v>
      </c>
      <c r="D813" s="207" t="s">
        <v>11443</v>
      </c>
      <c r="E813" s="18" t="s">
        <v>19</v>
      </c>
      <c r="F813" s="208">
        <v>15.5</v>
      </c>
      <c r="H813" s="33"/>
    </row>
    <row r="814" spans="2:8" s="1" customFormat="1" ht="16.899999999999999" customHeight="1">
      <c r="B814" s="33"/>
      <c r="C814" s="207" t="s">
        <v>19</v>
      </c>
      <c r="D814" s="207" t="s">
        <v>5386</v>
      </c>
      <c r="E814" s="18" t="s">
        <v>19</v>
      </c>
      <c r="F814" s="208">
        <v>0</v>
      </c>
      <c r="H814" s="33"/>
    </row>
    <row r="815" spans="2:8" s="1" customFormat="1" ht="16.899999999999999" customHeight="1">
      <c r="B815" s="33"/>
      <c r="C815" s="207" t="s">
        <v>19</v>
      </c>
      <c r="D815" s="207" t="s">
        <v>11444</v>
      </c>
      <c r="E815" s="18" t="s">
        <v>19</v>
      </c>
      <c r="F815" s="208">
        <v>38.1</v>
      </c>
      <c r="H815" s="33"/>
    </row>
    <row r="816" spans="2:8" s="1" customFormat="1" ht="16.899999999999999" customHeight="1">
      <c r="B816" s="33"/>
      <c r="C816" s="207" t="s">
        <v>19</v>
      </c>
      <c r="D816" s="207" t="s">
        <v>5389</v>
      </c>
      <c r="E816" s="18" t="s">
        <v>19</v>
      </c>
      <c r="F816" s="208">
        <v>0</v>
      </c>
      <c r="H816" s="33"/>
    </row>
    <row r="817" spans="2:8" s="1" customFormat="1" ht="16.899999999999999" customHeight="1">
      <c r="B817" s="33"/>
      <c r="C817" s="207" t="s">
        <v>19</v>
      </c>
      <c r="D817" s="207" t="s">
        <v>11445</v>
      </c>
      <c r="E817" s="18" t="s">
        <v>19</v>
      </c>
      <c r="F817" s="208">
        <v>29.1</v>
      </c>
      <c r="H817" s="33"/>
    </row>
    <row r="818" spans="2:8" s="1" customFormat="1" ht="16.899999999999999" customHeight="1">
      <c r="B818" s="33"/>
      <c r="C818" s="207" t="s">
        <v>19</v>
      </c>
      <c r="D818" s="207" t="s">
        <v>5411</v>
      </c>
      <c r="E818" s="18" t="s">
        <v>19</v>
      </c>
      <c r="F818" s="208">
        <v>0</v>
      </c>
      <c r="H818" s="33"/>
    </row>
    <row r="819" spans="2:8" s="1" customFormat="1" ht="16.899999999999999" customHeight="1">
      <c r="B819" s="33"/>
      <c r="C819" s="207" t="s">
        <v>19</v>
      </c>
      <c r="D819" s="207" t="s">
        <v>11446</v>
      </c>
      <c r="E819" s="18" t="s">
        <v>19</v>
      </c>
      <c r="F819" s="208">
        <v>11.7</v>
      </c>
      <c r="H819" s="33"/>
    </row>
    <row r="820" spans="2:8" s="1" customFormat="1" ht="16.899999999999999" customHeight="1">
      <c r="B820" s="33"/>
      <c r="C820" s="207" t="s">
        <v>19</v>
      </c>
      <c r="D820" s="207" t="s">
        <v>220</v>
      </c>
      <c r="E820" s="18" t="s">
        <v>19</v>
      </c>
      <c r="F820" s="208">
        <v>114.6</v>
      </c>
      <c r="H820" s="33"/>
    </row>
    <row r="821" spans="2:8" s="1" customFormat="1" ht="16.899999999999999" customHeight="1">
      <c r="B821" s="33"/>
      <c r="C821" s="209" t="s">
        <v>11305</v>
      </c>
      <c r="H821" s="33"/>
    </row>
    <row r="822" spans="2:8" s="1" customFormat="1" ht="16.899999999999999" customHeight="1">
      <c r="B822" s="33"/>
      <c r="C822" s="207" t="s">
        <v>3689</v>
      </c>
      <c r="D822" s="207" t="s">
        <v>3690</v>
      </c>
      <c r="E822" s="18" t="s">
        <v>200</v>
      </c>
      <c r="F822" s="208">
        <v>2774.3910000000001</v>
      </c>
      <c r="H822" s="33"/>
    </row>
    <row r="823" spans="2:8" s="1" customFormat="1" ht="16.899999999999999" customHeight="1">
      <c r="B823" s="33"/>
      <c r="C823" s="207" t="s">
        <v>3722</v>
      </c>
      <c r="D823" s="207" t="s">
        <v>3723</v>
      </c>
      <c r="E823" s="18" t="s">
        <v>230</v>
      </c>
      <c r="F823" s="208">
        <v>2257.9499999999998</v>
      </c>
      <c r="H823" s="33"/>
    </row>
    <row r="824" spans="2:8" s="1" customFormat="1" ht="16.899999999999999" customHeight="1">
      <c r="B824" s="33"/>
      <c r="C824" s="207" t="s">
        <v>3736</v>
      </c>
      <c r="D824" s="207" t="s">
        <v>3737</v>
      </c>
      <c r="E824" s="18" t="s">
        <v>230</v>
      </c>
      <c r="F824" s="208">
        <v>2189.25</v>
      </c>
      <c r="H824" s="33"/>
    </row>
    <row r="825" spans="2:8" s="1" customFormat="1" ht="16.899999999999999" customHeight="1">
      <c r="B825" s="33"/>
      <c r="C825" s="207" t="s">
        <v>4893</v>
      </c>
      <c r="D825" s="207" t="s">
        <v>4894</v>
      </c>
      <c r="E825" s="18" t="s">
        <v>200</v>
      </c>
      <c r="F825" s="208">
        <v>1130.21</v>
      </c>
      <c r="H825" s="33"/>
    </row>
    <row r="826" spans="2:8" s="1" customFormat="1" ht="16.899999999999999" customHeight="1">
      <c r="B826" s="33"/>
      <c r="C826" s="207" t="s">
        <v>4881</v>
      </c>
      <c r="D826" s="207" t="s">
        <v>4882</v>
      </c>
      <c r="E826" s="18" t="s">
        <v>230</v>
      </c>
      <c r="F826" s="208">
        <v>1776.55</v>
      </c>
      <c r="H826" s="33"/>
    </row>
    <row r="827" spans="2:8" s="1" customFormat="1" ht="16.899999999999999" customHeight="1">
      <c r="B827" s="33"/>
      <c r="C827" s="207" t="s">
        <v>4856</v>
      </c>
      <c r="D827" s="207" t="s">
        <v>4857</v>
      </c>
      <c r="E827" s="18" t="s">
        <v>200</v>
      </c>
      <c r="F827" s="208">
        <v>1804.2550000000001</v>
      </c>
      <c r="H827" s="33"/>
    </row>
    <row r="828" spans="2:8" s="1" customFormat="1" ht="16.899999999999999" customHeight="1">
      <c r="B828" s="33"/>
      <c r="C828" s="203" t="s">
        <v>2460</v>
      </c>
      <c r="D828" s="204" t="s">
        <v>2461</v>
      </c>
      <c r="E828" s="205" t="s">
        <v>200</v>
      </c>
      <c r="F828" s="206">
        <v>2.4</v>
      </c>
      <c r="H828" s="33"/>
    </row>
    <row r="829" spans="2:8" s="1" customFormat="1" ht="16.899999999999999" customHeight="1">
      <c r="B829" s="33"/>
      <c r="C829" s="207" t="s">
        <v>19</v>
      </c>
      <c r="D829" s="207" t="s">
        <v>209</v>
      </c>
      <c r="E829" s="18" t="s">
        <v>19</v>
      </c>
      <c r="F829" s="208">
        <v>0</v>
      </c>
      <c r="H829" s="33"/>
    </row>
    <row r="830" spans="2:8" s="1" customFormat="1" ht="16.899999999999999" customHeight="1">
      <c r="B830" s="33"/>
      <c r="C830" s="207" t="s">
        <v>19</v>
      </c>
      <c r="D830" s="207" t="s">
        <v>459</v>
      </c>
      <c r="E830" s="18" t="s">
        <v>19</v>
      </c>
      <c r="F830" s="208">
        <v>0</v>
      </c>
      <c r="H830" s="33"/>
    </row>
    <row r="831" spans="2:8" s="1" customFormat="1" ht="16.899999999999999" customHeight="1">
      <c r="B831" s="33"/>
      <c r="C831" s="207" t="s">
        <v>19</v>
      </c>
      <c r="D831" s="207" t="s">
        <v>5452</v>
      </c>
      <c r="E831" s="18" t="s">
        <v>19</v>
      </c>
      <c r="F831" s="208">
        <v>0</v>
      </c>
      <c r="H831" s="33"/>
    </row>
    <row r="832" spans="2:8" s="1" customFormat="1" ht="16.899999999999999" customHeight="1">
      <c r="B832" s="33"/>
      <c r="C832" s="207" t="s">
        <v>19</v>
      </c>
      <c r="D832" s="207" t="s">
        <v>463</v>
      </c>
      <c r="E832" s="18" t="s">
        <v>19</v>
      </c>
      <c r="F832" s="208">
        <v>2.4</v>
      </c>
      <c r="H832" s="33"/>
    </row>
    <row r="833" spans="2:8" s="1" customFormat="1" ht="16.899999999999999" customHeight="1">
      <c r="B833" s="33"/>
      <c r="C833" s="207" t="s">
        <v>19</v>
      </c>
      <c r="D833" s="207" t="s">
        <v>220</v>
      </c>
      <c r="E833" s="18" t="s">
        <v>19</v>
      </c>
      <c r="F833" s="208">
        <v>2.4</v>
      </c>
      <c r="H833" s="33"/>
    </row>
    <row r="834" spans="2:8" s="1" customFormat="1" ht="16.899999999999999" customHeight="1">
      <c r="B834" s="33"/>
      <c r="C834" s="209" t="s">
        <v>11305</v>
      </c>
      <c r="H834" s="33"/>
    </row>
    <row r="835" spans="2:8" s="1" customFormat="1" ht="16.899999999999999" customHeight="1">
      <c r="B835" s="33"/>
      <c r="C835" s="207" t="s">
        <v>3621</v>
      </c>
      <c r="D835" s="207" t="s">
        <v>3622</v>
      </c>
      <c r="E835" s="18" t="s">
        <v>200</v>
      </c>
      <c r="F835" s="208">
        <v>1200.8</v>
      </c>
      <c r="H835" s="33"/>
    </row>
    <row r="836" spans="2:8" s="1" customFormat="1" ht="16.899999999999999" customHeight="1">
      <c r="B836" s="33"/>
      <c r="C836" s="207" t="s">
        <v>3689</v>
      </c>
      <c r="D836" s="207" t="s">
        <v>3690</v>
      </c>
      <c r="E836" s="18" t="s">
        <v>200</v>
      </c>
      <c r="F836" s="208">
        <v>2774.3910000000001</v>
      </c>
      <c r="H836" s="33"/>
    </row>
    <row r="837" spans="2:8" s="1" customFormat="1" ht="16.899999999999999" customHeight="1">
      <c r="B837" s="33"/>
      <c r="C837" s="207" t="s">
        <v>3947</v>
      </c>
      <c r="D837" s="207" t="s">
        <v>3948</v>
      </c>
      <c r="E837" s="18" t="s">
        <v>200</v>
      </c>
      <c r="F837" s="208">
        <v>3758.5</v>
      </c>
      <c r="H837" s="33"/>
    </row>
    <row r="838" spans="2:8" s="1" customFormat="1" ht="16.899999999999999" customHeight="1">
      <c r="B838" s="33"/>
      <c r="C838" s="207" t="s">
        <v>3997</v>
      </c>
      <c r="D838" s="207" t="s">
        <v>3998</v>
      </c>
      <c r="E838" s="18" t="s">
        <v>200</v>
      </c>
      <c r="F838" s="208">
        <v>2159</v>
      </c>
      <c r="H838" s="33"/>
    </row>
    <row r="839" spans="2:8" s="1" customFormat="1" ht="16.899999999999999" customHeight="1">
      <c r="B839" s="33"/>
      <c r="C839" s="207" t="s">
        <v>4898</v>
      </c>
      <c r="D839" s="207" t="s">
        <v>4899</v>
      </c>
      <c r="E839" s="18" t="s">
        <v>200</v>
      </c>
      <c r="F839" s="208">
        <v>262.05</v>
      </c>
      <c r="H839" s="33"/>
    </row>
    <row r="840" spans="2:8" s="1" customFormat="1" ht="16.899999999999999" customHeight="1">
      <c r="B840" s="33"/>
      <c r="C840" s="207" t="s">
        <v>4850</v>
      </c>
      <c r="D840" s="207" t="s">
        <v>4851</v>
      </c>
      <c r="E840" s="18" t="s">
        <v>200</v>
      </c>
      <c r="F840" s="208">
        <v>1626.6</v>
      </c>
      <c r="H840" s="33"/>
    </row>
    <row r="841" spans="2:8" s="1" customFormat="1" ht="16.899999999999999" customHeight="1">
      <c r="B841" s="33"/>
      <c r="C841" s="207" t="s">
        <v>4856</v>
      </c>
      <c r="D841" s="207" t="s">
        <v>4857</v>
      </c>
      <c r="E841" s="18" t="s">
        <v>200</v>
      </c>
      <c r="F841" s="208">
        <v>1804.2550000000001</v>
      </c>
      <c r="H841" s="33"/>
    </row>
    <row r="842" spans="2:8" s="1" customFormat="1" ht="16.899999999999999" customHeight="1">
      <c r="B842" s="33"/>
      <c r="C842" s="207" t="s">
        <v>4875</v>
      </c>
      <c r="D842" s="207" t="s">
        <v>4876</v>
      </c>
      <c r="E842" s="18" t="s">
        <v>200</v>
      </c>
      <c r="F842" s="208">
        <v>1626.6</v>
      </c>
      <c r="H842" s="33"/>
    </row>
    <row r="843" spans="2:8" s="1" customFormat="1" ht="16.899999999999999" customHeight="1">
      <c r="B843" s="33"/>
      <c r="C843" s="207" t="s">
        <v>3958</v>
      </c>
      <c r="D843" s="207" t="s">
        <v>3959</v>
      </c>
      <c r="E843" s="18" t="s">
        <v>200</v>
      </c>
      <c r="F843" s="208">
        <v>615.45000000000005</v>
      </c>
      <c r="H843" s="33"/>
    </row>
    <row r="844" spans="2:8" s="1" customFormat="1" ht="16.899999999999999" customHeight="1">
      <c r="B844" s="33"/>
      <c r="C844" s="203" t="s">
        <v>2462</v>
      </c>
      <c r="D844" s="204" t="s">
        <v>2463</v>
      </c>
      <c r="E844" s="205" t="s">
        <v>230</v>
      </c>
      <c r="F844" s="206">
        <v>2.7</v>
      </c>
      <c r="H844" s="33"/>
    </row>
    <row r="845" spans="2:8" s="1" customFormat="1" ht="16.899999999999999" customHeight="1">
      <c r="B845" s="33"/>
      <c r="C845" s="207" t="s">
        <v>19</v>
      </c>
      <c r="D845" s="207" t="s">
        <v>209</v>
      </c>
      <c r="E845" s="18" t="s">
        <v>19</v>
      </c>
      <c r="F845" s="208">
        <v>0</v>
      </c>
      <c r="H845" s="33"/>
    </row>
    <row r="846" spans="2:8" s="1" customFormat="1" ht="16.899999999999999" customHeight="1">
      <c r="B846" s="33"/>
      <c r="C846" s="207" t="s">
        <v>19</v>
      </c>
      <c r="D846" s="207" t="s">
        <v>459</v>
      </c>
      <c r="E846" s="18" t="s">
        <v>19</v>
      </c>
      <c r="F846" s="208">
        <v>0</v>
      </c>
      <c r="H846" s="33"/>
    </row>
    <row r="847" spans="2:8" s="1" customFormat="1" ht="16.899999999999999" customHeight="1">
      <c r="B847" s="33"/>
      <c r="C847" s="207" t="s">
        <v>19</v>
      </c>
      <c r="D847" s="207" t="s">
        <v>5452</v>
      </c>
      <c r="E847" s="18" t="s">
        <v>19</v>
      </c>
      <c r="F847" s="208">
        <v>0</v>
      </c>
      <c r="H847" s="33"/>
    </row>
    <row r="848" spans="2:8" s="1" customFormat="1" ht="16.899999999999999" customHeight="1">
      <c r="B848" s="33"/>
      <c r="C848" s="207" t="s">
        <v>19</v>
      </c>
      <c r="D848" s="207" t="s">
        <v>11447</v>
      </c>
      <c r="E848" s="18" t="s">
        <v>19</v>
      </c>
      <c r="F848" s="208">
        <v>2.7</v>
      </c>
      <c r="H848" s="33"/>
    </row>
    <row r="849" spans="2:8" s="1" customFormat="1" ht="16.899999999999999" customHeight="1">
      <c r="B849" s="33"/>
      <c r="C849" s="207" t="s">
        <v>19</v>
      </c>
      <c r="D849" s="207" t="s">
        <v>220</v>
      </c>
      <c r="E849" s="18" t="s">
        <v>19</v>
      </c>
      <c r="F849" s="208">
        <v>2.7</v>
      </c>
      <c r="H849" s="33"/>
    </row>
    <row r="850" spans="2:8" s="1" customFormat="1" ht="16.899999999999999" customHeight="1">
      <c r="B850" s="33"/>
      <c r="C850" s="209" t="s">
        <v>11305</v>
      </c>
      <c r="H850" s="33"/>
    </row>
    <row r="851" spans="2:8" s="1" customFormat="1" ht="16.899999999999999" customHeight="1">
      <c r="B851" s="33"/>
      <c r="C851" s="207" t="s">
        <v>3689</v>
      </c>
      <c r="D851" s="207" t="s">
        <v>3690</v>
      </c>
      <c r="E851" s="18" t="s">
        <v>200</v>
      </c>
      <c r="F851" s="208">
        <v>2774.3910000000001</v>
      </c>
      <c r="H851" s="33"/>
    </row>
    <row r="852" spans="2:8" s="1" customFormat="1" ht="16.899999999999999" customHeight="1">
      <c r="B852" s="33"/>
      <c r="C852" s="207" t="s">
        <v>3722</v>
      </c>
      <c r="D852" s="207" t="s">
        <v>3723</v>
      </c>
      <c r="E852" s="18" t="s">
        <v>230</v>
      </c>
      <c r="F852" s="208">
        <v>2257.9499999999998</v>
      </c>
      <c r="H852" s="33"/>
    </row>
    <row r="853" spans="2:8" s="1" customFormat="1" ht="16.899999999999999" customHeight="1">
      <c r="B853" s="33"/>
      <c r="C853" s="207" t="s">
        <v>3736</v>
      </c>
      <c r="D853" s="207" t="s">
        <v>3737</v>
      </c>
      <c r="E853" s="18" t="s">
        <v>230</v>
      </c>
      <c r="F853" s="208">
        <v>2189.25</v>
      </c>
      <c r="H853" s="33"/>
    </row>
    <row r="854" spans="2:8" s="1" customFormat="1" ht="16.899999999999999" customHeight="1">
      <c r="B854" s="33"/>
      <c r="C854" s="207" t="s">
        <v>4898</v>
      </c>
      <c r="D854" s="207" t="s">
        <v>4899</v>
      </c>
      <c r="E854" s="18" t="s">
        <v>200</v>
      </c>
      <c r="F854" s="208">
        <v>262.05</v>
      </c>
      <c r="H854" s="33"/>
    </row>
    <row r="855" spans="2:8" s="1" customFormat="1" ht="16.899999999999999" customHeight="1">
      <c r="B855" s="33"/>
      <c r="C855" s="207" t="s">
        <v>4881</v>
      </c>
      <c r="D855" s="207" t="s">
        <v>4882</v>
      </c>
      <c r="E855" s="18" t="s">
        <v>230</v>
      </c>
      <c r="F855" s="208">
        <v>1776.55</v>
      </c>
      <c r="H855" s="33"/>
    </row>
    <row r="856" spans="2:8" s="1" customFormat="1" ht="16.899999999999999" customHeight="1">
      <c r="B856" s="33"/>
      <c r="C856" s="207" t="s">
        <v>4856</v>
      </c>
      <c r="D856" s="207" t="s">
        <v>4857</v>
      </c>
      <c r="E856" s="18" t="s">
        <v>200</v>
      </c>
      <c r="F856" s="208">
        <v>1804.2550000000001</v>
      </c>
      <c r="H856" s="33"/>
    </row>
    <row r="857" spans="2:8" s="1" customFormat="1" ht="16.899999999999999" customHeight="1">
      <c r="B857" s="33"/>
      <c r="C857" s="203" t="s">
        <v>2465</v>
      </c>
      <c r="D857" s="204" t="s">
        <v>2466</v>
      </c>
      <c r="E857" s="205" t="s">
        <v>200</v>
      </c>
      <c r="F857" s="206">
        <v>195.5</v>
      </c>
      <c r="H857" s="33"/>
    </row>
    <row r="858" spans="2:8" s="1" customFormat="1" ht="16.899999999999999" customHeight="1">
      <c r="B858" s="33"/>
      <c r="C858" s="207" t="s">
        <v>19</v>
      </c>
      <c r="D858" s="207" t="s">
        <v>209</v>
      </c>
      <c r="E858" s="18" t="s">
        <v>19</v>
      </c>
      <c r="F858" s="208">
        <v>0</v>
      </c>
      <c r="H858" s="33"/>
    </row>
    <row r="859" spans="2:8" s="1" customFormat="1" ht="16.899999999999999" customHeight="1">
      <c r="B859" s="33"/>
      <c r="C859" s="207" t="s">
        <v>19</v>
      </c>
      <c r="D859" s="207" t="s">
        <v>434</v>
      </c>
      <c r="E859" s="18" t="s">
        <v>19</v>
      </c>
      <c r="F859" s="208">
        <v>0</v>
      </c>
      <c r="H859" s="33"/>
    </row>
    <row r="860" spans="2:8" s="1" customFormat="1" ht="16.899999999999999" customHeight="1">
      <c r="B860" s="33"/>
      <c r="C860" s="207" t="s">
        <v>19</v>
      </c>
      <c r="D860" s="207" t="s">
        <v>5361</v>
      </c>
      <c r="E860" s="18" t="s">
        <v>19</v>
      </c>
      <c r="F860" s="208">
        <v>0</v>
      </c>
      <c r="H860" s="33"/>
    </row>
    <row r="861" spans="2:8" s="1" customFormat="1" ht="16.899999999999999" customHeight="1">
      <c r="B861" s="33"/>
      <c r="C861" s="207" t="s">
        <v>19</v>
      </c>
      <c r="D861" s="207" t="s">
        <v>924</v>
      </c>
      <c r="E861" s="18" t="s">
        <v>19</v>
      </c>
      <c r="F861" s="208">
        <v>42</v>
      </c>
      <c r="H861" s="33"/>
    </row>
    <row r="862" spans="2:8" s="1" customFormat="1" ht="16.899999999999999" customHeight="1">
      <c r="B862" s="33"/>
      <c r="C862" s="207" t="s">
        <v>19</v>
      </c>
      <c r="D862" s="207" t="s">
        <v>5371</v>
      </c>
      <c r="E862" s="18" t="s">
        <v>19</v>
      </c>
      <c r="F862" s="208">
        <v>0</v>
      </c>
      <c r="H862" s="33"/>
    </row>
    <row r="863" spans="2:8" s="1" customFormat="1" ht="16.899999999999999" customHeight="1">
      <c r="B863" s="33"/>
      <c r="C863" s="207" t="s">
        <v>19</v>
      </c>
      <c r="D863" s="207" t="s">
        <v>11448</v>
      </c>
      <c r="E863" s="18" t="s">
        <v>19</v>
      </c>
      <c r="F863" s="208">
        <v>17.899999999999999</v>
      </c>
      <c r="H863" s="33"/>
    </row>
    <row r="864" spans="2:8" s="1" customFormat="1" ht="16.899999999999999" customHeight="1">
      <c r="B864" s="33"/>
      <c r="C864" s="207" t="s">
        <v>19</v>
      </c>
      <c r="D864" s="207" t="s">
        <v>3748</v>
      </c>
      <c r="E864" s="18" t="s">
        <v>19</v>
      </c>
      <c r="F864" s="208">
        <v>0</v>
      </c>
      <c r="H864" s="33"/>
    </row>
    <row r="865" spans="2:8" s="1" customFormat="1" ht="16.899999999999999" customHeight="1">
      <c r="B865" s="33"/>
      <c r="C865" s="207" t="s">
        <v>19</v>
      </c>
      <c r="D865" s="207" t="s">
        <v>461</v>
      </c>
      <c r="E865" s="18" t="s">
        <v>19</v>
      </c>
      <c r="F865" s="208">
        <v>8.3000000000000007</v>
      </c>
      <c r="H865" s="33"/>
    </row>
    <row r="866" spans="2:8" s="1" customFormat="1" ht="16.899999999999999" customHeight="1">
      <c r="B866" s="33"/>
      <c r="C866" s="207" t="s">
        <v>19</v>
      </c>
      <c r="D866" s="207" t="s">
        <v>5375</v>
      </c>
      <c r="E866" s="18" t="s">
        <v>19</v>
      </c>
      <c r="F866" s="208">
        <v>0</v>
      </c>
      <c r="H866" s="33"/>
    </row>
    <row r="867" spans="2:8" s="1" customFormat="1" ht="16.899999999999999" customHeight="1">
      <c r="B867" s="33"/>
      <c r="C867" s="207" t="s">
        <v>19</v>
      </c>
      <c r="D867" s="207" t="s">
        <v>508</v>
      </c>
      <c r="E867" s="18" t="s">
        <v>19</v>
      </c>
      <c r="F867" s="208">
        <v>12.5</v>
      </c>
      <c r="H867" s="33"/>
    </row>
    <row r="868" spans="2:8" s="1" customFormat="1" ht="16.899999999999999" customHeight="1">
      <c r="B868" s="33"/>
      <c r="C868" s="207" t="s">
        <v>19</v>
      </c>
      <c r="D868" s="207" t="s">
        <v>5384</v>
      </c>
      <c r="E868" s="18" t="s">
        <v>19</v>
      </c>
      <c r="F868" s="208">
        <v>0</v>
      </c>
      <c r="H868" s="33"/>
    </row>
    <row r="869" spans="2:8" s="1" customFormat="1" ht="16.899999999999999" customHeight="1">
      <c r="B869" s="33"/>
      <c r="C869" s="207" t="s">
        <v>19</v>
      </c>
      <c r="D869" s="207" t="s">
        <v>496</v>
      </c>
      <c r="E869" s="18" t="s">
        <v>19</v>
      </c>
      <c r="F869" s="208">
        <v>8.6999999999999993</v>
      </c>
      <c r="H869" s="33"/>
    </row>
    <row r="870" spans="2:8" s="1" customFormat="1" ht="16.899999999999999" customHeight="1">
      <c r="B870" s="33"/>
      <c r="C870" s="207" t="s">
        <v>19</v>
      </c>
      <c r="D870" s="207" t="s">
        <v>11449</v>
      </c>
      <c r="E870" s="18" t="s">
        <v>19</v>
      </c>
      <c r="F870" s="208">
        <v>0</v>
      </c>
      <c r="H870" s="33"/>
    </row>
    <row r="871" spans="2:8" s="1" customFormat="1" ht="16.899999999999999" customHeight="1">
      <c r="B871" s="33"/>
      <c r="C871" s="207" t="s">
        <v>19</v>
      </c>
      <c r="D871" s="207" t="s">
        <v>11450</v>
      </c>
      <c r="E871" s="18" t="s">
        <v>19</v>
      </c>
      <c r="F871" s="208">
        <v>20.399999999999999</v>
      </c>
      <c r="H871" s="33"/>
    </row>
    <row r="872" spans="2:8" s="1" customFormat="1" ht="16.899999999999999" customHeight="1">
      <c r="B872" s="33"/>
      <c r="C872" s="207" t="s">
        <v>19</v>
      </c>
      <c r="D872" s="207" t="s">
        <v>5404</v>
      </c>
      <c r="E872" s="18" t="s">
        <v>19</v>
      </c>
      <c r="F872" s="208">
        <v>0</v>
      </c>
      <c r="H872" s="33"/>
    </row>
    <row r="873" spans="2:8" s="1" customFormat="1" ht="16.899999999999999" customHeight="1">
      <c r="B873" s="33"/>
      <c r="C873" s="207" t="s">
        <v>19</v>
      </c>
      <c r="D873" s="207" t="s">
        <v>11451</v>
      </c>
      <c r="E873" s="18" t="s">
        <v>19</v>
      </c>
      <c r="F873" s="208">
        <v>76.2</v>
      </c>
      <c r="H873" s="33"/>
    </row>
    <row r="874" spans="2:8" s="1" customFormat="1" ht="16.899999999999999" customHeight="1">
      <c r="B874" s="33"/>
      <c r="C874" s="207" t="s">
        <v>19</v>
      </c>
      <c r="D874" s="207" t="s">
        <v>459</v>
      </c>
      <c r="E874" s="18" t="s">
        <v>19</v>
      </c>
      <c r="F874" s="208">
        <v>0</v>
      </c>
      <c r="H874" s="33"/>
    </row>
    <row r="875" spans="2:8" s="1" customFormat="1" ht="16.899999999999999" customHeight="1">
      <c r="B875" s="33"/>
      <c r="C875" s="207" t="s">
        <v>19</v>
      </c>
      <c r="D875" s="207" t="s">
        <v>3750</v>
      </c>
      <c r="E875" s="18" t="s">
        <v>19</v>
      </c>
      <c r="F875" s="208">
        <v>0</v>
      </c>
      <c r="H875" s="33"/>
    </row>
    <row r="876" spans="2:8" s="1" customFormat="1" ht="16.899999999999999" customHeight="1">
      <c r="B876" s="33"/>
      <c r="C876" s="207" t="s">
        <v>19</v>
      </c>
      <c r="D876" s="207" t="s">
        <v>483</v>
      </c>
      <c r="E876" s="18" t="s">
        <v>19</v>
      </c>
      <c r="F876" s="208">
        <v>6.9</v>
      </c>
      <c r="H876" s="33"/>
    </row>
    <row r="877" spans="2:8" s="1" customFormat="1" ht="16.899999999999999" customHeight="1">
      <c r="B877" s="33"/>
      <c r="C877" s="207" t="s">
        <v>19</v>
      </c>
      <c r="D877" s="207" t="s">
        <v>5280</v>
      </c>
      <c r="E877" s="18" t="s">
        <v>19</v>
      </c>
      <c r="F877" s="208">
        <v>0</v>
      </c>
      <c r="H877" s="33"/>
    </row>
    <row r="878" spans="2:8" s="1" customFormat="1" ht="16.899999999999999" customHeight="1">
      <c r="B878" s="33"/>
      <c r="C878" s="207" t="s">
        <v>19</v>
      </c>
      <c r="D878" s="207" t="s">
        <v>453</v>
      </c>
      <c r="E878" s="18" t="s">
        <v>19</v>
      </c>
      <c r="F878" s="208">
        <v>2.6</v>
      </c>
      <c r="H878" s="33"/>
    </row>
    <row r="879" spans="2:8" s="1" customFormat="1" ht="16.899999999999999" customHeight="1">
      <c r="B879" s="33"/>
      <c r="C879" s="207" t="s">
        <v>19</v>
      </c>
      <c r="D879" s="207" t="s">
        <v>220</v>
      </c>
      <c r="E879" s="18" t="s">
        <v>19</v>
      </c>
      <c r="F879" s="208">
        <v>195.5</v>
      </c>
      <c r="H879" s="33"/>
    </row>
    <row r="880" spans="2:8" s="1" customFormat="1" ht="16.899999999999999" customHeight="1">
      <c r="B880" s="33"/>
      <c r="C880" s="209" t="s">
        <v>11305</v>
      </c>
      <c r="H880" s="33"/>
    </row>
    <row r="881" spans="2:8" s="1" customFormat="1" ht="16.899999999999999" customHeight="1">
      <c r="B881" s="33"/>
      <c r="C881" s="207" t="s">
        <v>3609</v>
      </c>
      <c r="D881" s="207" t="s">
        <v>3610</v>
      </c>
      <c r="E881" s="18" t="s">
        <v>200</v>
      </c>
      <c r="F881" s="208">
        <v>253.1</v>
      </c>
      <c r="H881" s="33"/>
    </row>
    <row r="882" spans="2:8" s="1" customFormat="1" ht="16.899999999999999" customHeight="1">
      <c r="B882" s="33"/>
      <c r="C882" s="207" t="s">
        <v>3689</v>
      </c>
      <c r="D882" s="207" t="s">
        <v>3690</v>
      </c>
      <c r="E882" s="18" t="s">
        <v>200</v>
      </c>
      <c r="F882" s="208">
        <v>2774.3910000000001</v>
      </c>
      <c r="H882" s="33"/>
    </row>
    <row r="883" spans="2:8" s="1" customFormat="1" ht="16.899999999999999" customHeight="1">
      <c r="B883" s="33"/>
      <c r="C883" s="207" t="s">
        <v>3947</v>
      </c>
      <c r="D883" s="207" t="s">
        <v>3948</v>
      </c>
      <c r="E883" s="18" t="s">
        <v>200</v>
      </c>
      <c r="F883" s="208">
        <v>3758.5</v>
      </c>
      <c r="H883" s="33"/>
    </row>
    <row r="884" spans="2:8" s="1" customFormat="1" ht="16.899999999999999" customHeight="1">
      <c r="B884" s="33"/>
      <c r="C884" s="207" t="s">
        <v>3997</v>
      </c>
      <c r="D884" s="207" t="s">
        <v>3998</v>
      </c>
      <c r="E884" s="18" t="s">
        <v>200</v>
      </c>
      <c r="F884" s="208">
        <v>2159</v>
      </c>
      <c r="H884" s="33"/>
    </row>
    <row r="885" spans="2:8" s="1" customFormat="1" ht="16.899999999999999" customHeight="1">
      <c r="B885" s="33"/>
      <c r="C885" s="207" t="s">
        <v>4746</v>
      </c>
      <c r="D885" s="207" t="s">
        <v>4747</v>
      </c>
      <c r="E885" s="18" t="s">
        <v>200</v>
      </c>
      <c r="F885" s="208">
        <v>410.2</v>
      </c>
      <c r="H885" s="33"/>
    </row>
    <row r="886" spans="2:8" s="1" customFormat="1" ht="16.899999999999999" customHeight="1">
      <c r="B886" s="33"/>
      <c r="C886" s="207" t="s">
        <v>4820</v>
      </c>
      <c r="D886" s="207" t="s">
        <v>4821</v>
      </c>
      <c r="E886" s="18" t="s">
        <v>200</v>
      </c>
      <c r="F886" s="208">
        <v>410.2</v>
      </c>
      <c r="H886" s="33"/>
    </row>
    <row r="887" spans="2:8" s="1" customFormat="1" ht="16.899999999999999" customHeight="1">
      <c r="B887" s="33"/>
      <c r="C887" s="207" t="s">
        <v>3958</v>
      </c>
      <c r="D887" s="207" t="s">
        <v>3959</v>
      </c>
      <c r="E887" s="18" t="s">
        <v>200</v>
      </c>
      <c r="F887" s="208">
        <v>615.45000000000005</v>
      </c>
      <c r="H887" s="33"/>
    </row>
    <row r="888" spans="2:8" s="1" customFormat="1" ht="16.899999999999999" customHeight="1">
      <c r="B888" s="33"/>
      <c r="C888" s="203" t="s">
        <v>2468</v>
      </c>
      <c r="D888" s="204" t="s">
        <v>2469</v>
      </c>
      <c r="E888" s="205" t="s">
        <v>230</v>
      </c>
      <c r="F888" s="206">
        <v>130.80000000000001</v>
      </c>
      <c r="H888" s="33"/>
    </row>
    <row r="889" spans="2:8" s="1" customFormat="1" ht="16.899999999999999" customHeight="1">
      <c r="B889" s="33"/>
      <c r="C889" s="207" t="s">
        <v>19</v>
      </c>
      <c r="D889" s="207" t="s">
        <v>209</v>
      </c>
      <c r="E889" s="18" t="s">
        <v>19</v>
      </c>
      <c r="F889" s="208">
        <v>0</v>
      </c>
      <c r="H889" s="33"/>
    </row>
    <row r="890" spans="2:8" s="1" customFormat="1" ht="16.899999999999999" customHeight="1">
      <c r="B890" s="33"/>
      <c r="C890" s="207" t="s">
        <v>19</v>
      </c>
      <c r="D890" s="207" t="s">
        <v>434</v>
      </c>
      <c r="E890" s="18" t="s">
        <v>19</v>
      </c>
      <c r="F890" s="208">
        <v>0</v>
      </c>
      <c r="H890" s="33"/>
    </row>
    <row r="891" spans="2:8" s="1" customFormat="1" ht="16.899999999999999" customHeight="1">
      <c r="B891" s="33"/>
      <c r="C891" s="207" t="s">
        <v>19</v>
      </c>
      <c r="D891" s="207" t="s">
        <v>5361</v>
      </c>
      <c r="E891" s="18" t="s">
        <v>19</v>
      </c>
      <c r="F891" s="208">
        <v>0</v>
      </c>
      <c r="H891" s="33"/>
    </row>
    <row r="892" spans="2:8" s="1" customFormat="1" ht="16.899999999999999" customHeight="1">
      <c r="B892" s="33"/>
      <c r="C892" s="207" t="s">
        <v>19</v>
      </c>
      <c r="D892" s="207" t="s">
        <v>11452</v>
      </c>
      <c r="E892" s="18" t="s">
        <v>19</v>
      </c>
      <c r="F892" s="208">
        <v>29.3</v>
      </c>
      <c r="H892" s="33"/>
    </row>
    <row r="893" spans="2:8" s="1" customFormat="1" ht="16.899999999999999" customHeight="1">
      <c r="B893" s="33"/>
      <c r="C893" s="207" t="s">
        <v>19</v>
      </c>
      <c r="D893" s="207" t="s">
        <v>5371</v>
      </c>
      <c r="E893" s="18" t="s">
        <v>19</v>
      </c>
      <c r="F893" s="208">
        <v>0</v>
      </c>
      <c r="H893" s="33"/>
    </row>
    <row r="894" spans="2:8" s="1" customFormat="1" ht="16.899999999999999" customHeight="1">
      <c r="B894" s="33"/>
      <c r="C894" s="207" t="s">
        <v>19</v>
      </c>
      <c r="D894" s="207" t="s">
        <v>11453</v>
      </c>
      <c r="E894" s="18" t="s">
        <v>19</v>
      </c>
      <c r="F894" s="208">
        <v>6.5</v>
      </c>
      <c r="H894" s="33"/>
    </row>
    <row r="895" spans="2:8" s="1" customFormat="1" ht="16.899999999999999" customHeight="1">
      <c r="B895" s="33"/>
      <c r="C895" s="207" t="s">
        <v>19</v>
      </c>
      <c r="D895" s="207" t="s">
        <v>5375</v>
      </c>
      <c r="E895" s="18" t="s">
        <v>19</v>
      </c>
      <c r="F895" s="208">
        <v>0</v>
      </c>
      <c r="H895" s="33"/>
    </row>
    <row r="896" spans="2:8" s="1" customFormat="1" ht="16.899999999999999" customHeight="1">
      <c r="B896" s="33"/>
      <c r="C896" s="207" t="s">
        <v>19</v>
      </c>
      <c r="D896" s="207" t="s">
        <v>11454</v>
      </c>
      <c r="E896" s="18" t="s">
        <v>19</v>
      </c>
      <c r="F896" s="208">
        <v>14.7</v>
      </c>
      <c r="H896" s="33"/>
    </row>
    <row r="897" spans="2:8" s="1" customFormat="1" ht="16.899999999999999" customHeight="1">
      <c r="B897" s="33"/>
      <c r="C897" s="207" t="s">
        <v>19</v>
      </c>
      <c r="D897" s="207" t="s">
        <v>5384</v>
      </c>
      <c r="E897" s="18" t="s">
        <v>19</v>
      </c>
      <c r="F897" s="208">
        <v>0</v>
      </c>
      <c r="H897" s="33"/>
    </row>
    <row r="898" spans="2:8" s="1" customFormat="1" ht="16.899999999999999" customHeight="1">
      <c r="B898" s="33"/>
      <c r="C898" s="207" t="s">
        <v>19</v>
      </c>
      <c r="D898" s="207" t="s">
        <v>11455</v>
      </c>
      <c r="E898" s="18" t="s">
        <v>19</v>
      </c>
      <c r="F898" s="208">
        <v>11.3</v>
      </c>
      <c r="H898" s="33"/>
    </row>
    <row r="899" spans="2:8" s="1" customFormat="1" ht="16.899999999999999" customHeight="1">
      <c r="B899" s="33"/>
      <c r="C899" s="207" t="s">
        <v>19</v>
      </c>
      <c r="D899" s="207" t="s">
        <v>11449</v>
      </c>
      <c r="E899" s="18" t="s">
        <v>19</v>
      </c>
      <c r="F899" s="208">
        <v>0</v>
      </c>
      <c r="H899" s="33"/>
    </row>
    <row r="900" spans="2:8" s="1" customFormat="1" ht="16.899999999999999" customHeight="1">
      <c r="B900" s="33"/>
      <c r="C900" s="207" t="s">
        <v>19</v>
      </c>
      <c r="D900" s="207" t="s">
        <v>11456</v>
      </c>
      <c r="E900" s="18" t="s">
        <v>19</v>
      </c>
      <c r="F900" s="208">
        <v>18.399999999999999</v>
      </c>
      <c r="H900" s="33"/>
    </row>
    <row r="901" spans="2:8" s="1" customFormat="1" ht="16.899999999999999" customHeight="1">
      <c r="B901" s="33"/>
      <c r="C901" s="207" t="s">
        <v>19</v>
      </c>
      <c r="D901" s="207" t="s">
        <v>5404</v>
      </c>
      <c r="E901" s="18" t="s">
        <v>19</v>
      </c>
      <c r="F901" s="208">
        <v>0</v>
      </c>
      <c r="H901" s="33"/>
    </row>
    <row r="902" spans="2:8" s="1" customFormat="1" ht="16.899999999999999" customHeight="1">
      <c r="B902" s="33"/>
      <c r="C902" s="207" t="s">
        <v>19</v>
      </c>
      <c r="D902" s="207" t="s">
        <v>11457</v>
      </c>
      <c r="E902" s="18" t="s">
        <v>19</v>
      </c>
      <c r="F902" s="208">
        <v>38</v>
      </c>
      <c r="H902" s="33"/>
    </row>
    <row r="903" spans="2:8" s="1" customFormat="1" ht="16.899999999999999" customHeight="1">
      <c r="B903" s="33"/>
      <c r="C903" s="207" t="s">
        <v>19</v>
      </c>
      <c r="D903" s="207" t="s">
        <v>459</v>
      </c>
      <c r="E903" s="18" t="s">
        <v>19</v>
      </c>
      <c r="F903" s="208">
        <v>0</v>
      </c>
      <c r="H903" s="33"/>
    </row>
    <row r="904" spans="2:8" s="1" customFormat="1" ht="16.899999999999999" customHeight="1">
      <c r="B904" s="33"/>
      <c r="C904" s="207" t="s">
        <v>19</v>
      </c>
      <c r="D904" s="207" t="s">
        <v>3750</v>
      </c>
      <c r="E904" s="18" t="s">
        <v>19</v>
      </c>
      <c r="F904" s="208">
        <v>0</v>
      </c>
      <c r="H904" s="33"/>
    </row>
    <row r="905" spans="2:8" s="1" customFormat="1" ht="16.899999999999999" customHeight="1">
      <c r="B905" s="33"/>
      <c r="C905" s="207" t="s">
        <v>19</v>
      </c>
      <c r="D905" s="207" t="s">
        <v>11458</v>
      </c>
      <c r="E905" s="18" t="s">
        <v>19</v>
      </c>
      <c r="F905" s="208">
        <v>8</v>
      </c>
      <c r="H905" s="33"/>
    </row>
    <row r="906" spans="2:8" s="1" customFormat="1" ht="16.899999999999999" customHeight="1">
      <c r="B906" s="33"/>
      <c r="C906" s="207" t="s">
        <v>19</v>
      </c>
      <c r="D906" s="207" t="s">
        <v>5280</v>
      </c>
      <c r="E906" s="18" t="s">
        <v>19</v>
      </c>
      <c r="F906" s="208">
        <v>0</v>
      </c>
      <c r="H906" s="33"/>
    </row>
    <row r="907" spans="2:8" s="1" customFormat="1" ht="16.899999999999999" customHeight="1">
      <c r="B907" s="33"/>
      <c r="C907" s="207" t="s">
        <v>19</v>
      </c>
      <c r="D907" s="207" t="s">
        <v>11459</v>
      </c>
      <c r="E907" s="18" t="s">
        <v>19</v>
      </c>
      <c r="F907" s="208">
        <v>4.5999999999999996</v>
      </c>
      <c r="H907" s="33"/>
    </row>
    <row r="908" spans="2:8" s="1" customFormat="1" ht="16.899999999999999" customHeight="1">
      <c r="B908" s="33"/>
      <c r="C908" s="207" t="s">
        <v>19</v>
      </c>
      <c r="D908" s="207" t="s">
        <v>220</v>
      </c>
      <c r="E908" s="18" t="s">
        <v>19</v>
      </c>
      <c r="F908" s="208">
        <v>130.80000000000001</v>
      </c>
      <c r="H908" s="33"/>
    </row>
    <row r="909" spans="2:8" s="1" customFormat="1" ht="16.899999999999999" customHeight="1">
      <c r="B909" s="33"/>
      <c r="C909" s="209" t="s">
        <v>11305</v>
      </c>
      <c r="H909" s="33"/>
    </row>
    <row r="910" spans="2:8" s="1" customFormat="1" ht="16.899999999999999" customHeight="1">
      <c r="B910" s="33"/>
      <c r="C910" s="207" t="s">
        <v>3689</v>
      </c>
      <c r="D910" s="207" t="s">
        <v>3690</v>
      </c>
      <c r="E910" s="18" t="s">
        <v>200</v>
      </c>
      <c r="F910" s="208">
        <v>2774.3910000000001</v>
      </c>
      <c r="H910" s="33"/>
    </row>
    <row r="911" spans="2:8" s="1" customFormat="1" ht="16.899999999999999" customHeight="1">
      <c r="B911" s="33"/>
      <c r="C911" s="207" t="s">
        <v>3722</v>
      </c>
      <c r="D911" s="207" t="s">
        <v>3723</v>
      </c>
      <c r="E911" s="18" t="s">
        <v>230</v>
      </c>
      <c r="F911" s="208">
        <v>2257.9499999999998</v>
      </c>
      <c r="H911" s="33"/>
    </row>
    <row r="912" spans="2:8" s="1" customFormat="1" ht="16.899999999999999" customHeight="1">
      <c r="B912" s="33"/>
      <c r="C912" s="207" t="s">
        <v>4752</v>
      </c>
      <c r="D912" s="207" t="s">
        <v>4753</v>
      </c>
      <c r="E912" s="18" t="s">
        <v>230</v>
      </c>
      <c r="F912" s="208">
        <v>391.6</v>
      </c>
      <c r="H912" s="33"/>
    </row>
    <row r="913" spans="2:8" s="1" customFormat="1" ht="16.899999999999999" customHeight="1">
      <c r="B913" s="33"/>
      <c r="C913" s="207" t="s">
        <v>4798</v>
      </c>
      <c r="D913" s="207" t="s">
        <v>4799</v>
      </c>
      <c r="E913" s="18" t="s">
        <v>230</v>
      </c>
      <c r="F913" s="208">
        <v>303.89999999999998</v>
      </c>
      <c r="H913" s="33"/>
    </row>
    <row r="914" spans="2:8" s="1" customFormat="1" ht="16.899999999999999" customHeight="1">
      <c r="B914" s="33"/>
      <c r="C914" s="207" t="s">
        <v>3736</v>
      </c>
      <c r="D914" s="207" t="s">
        <v>3737</v>
      </c>
      <c r="E914" s="18" t="s">
        <v>230</v>
      </c>
      <c r="F914" s="208">
        <v>2189.25</v>
      </c>
      <c r="H914" s="33"/>
    </row>
    <row r="915" spans="2:8" s="1" customFormat="1" ht="16.899999999999999" customHeight="1">
      <c r="B915" s="33"/>
      <c r="C915" s="203" t="s">
        <v>2471</v>
      </c>
      <c r="D915" s="204" t="s">
        <v>2472</v>
      </c>
      <c r="E915" s="205" t="s">
        <v>200</v>
      </c>
      <c r="F915" s="206">
        <v>159.30000000000001</v>
      </c>
      <c r="H915" s="33"/>
    </row>
    <row r="916" spans="2:8" s="1" customFormat="1" ht="16.899999999999999" customHeight="1">
      <c r="B916" s="33"/>
      <c r="C916" s="207" t="s">
        <v>19</v>
      </c>
      <c r="D916" s="207" t="s">
        <v>209</v>
      </c>
      <c r="E916" s="18" t="s">
        <v>19</v>
      </c>
      <c r="F916" s="208">
        <v>0</v>
      </c>
      <c r="H916" s="33"/>
    </row>
    <row r="917" spans="2:8" s="1" customFormat="1" ht="16.899999999999999" customHeight="1">
      <c r="B917" s="33"/>
      <c r="C917" s="207" t="s">
        <v>19</v>
      </c>
      <c r="D917" s="207" t="s">
        <v>434</v>
      </c>
      <c r="E917" s="18" t="s">
        <v>19</v>
      </c>
      <c r="F917" s="208">
        <v>0</v>
      </c>
      <c r="H917" s="33"/>
    </row>
    <row r="918" spans="2:8" s="1" customFormat="1" ht="16.899999999999999" customHeight="1">
      <c r="B918" s="33"/>
      <c r="C918" s="207" t="s">
        <v>19</v>
      </c>
      <c r="D918" s="207" t="s">
        <v>5364</v>
      </c>
      <c r="E918" s="18" t="s">
        <v>19</v>
      </c>
      <c r="F918" s="208">
        <v>0</v>
      </c>
      <c r="H918" s="33"/>
    </row>
    <row r="919" spans="2:8" s="1" customFormat="1" ht="16.899999999999999" customHeight="1">
      <c r="B919" s="33"/>
      <c r="C919" s="207" t="s">
        <v>19</v>
      </c>
      <c r="D919" s="207" t="s">
        <v>507</v>
      </c>
      <c r="E919" s="18" t="s">
        <v>19</v>
      </c>
      <c r="F919" s="208">
        <v>7.1</v>
      </c>
      <c r="H919" s="33"/>
    </row>
    <row r="920" spans="2:8" s="1" customFormat="1" ht="16.899999999999999" customHeight="1">
      <c r="B920" s="33"/>
      <c r="C920" s="207" t="s">
        <v>19</v>
      </c>
      <c r="D920" s="207" t="s">
        <v>11460</v>
      </c>
      <c r="E920" s="18" t="s">
        <v>19</v>
      </c>
      <c r="F920" s="208">
        <v>0</v>
      </c>
      <c r="H920" s="33"/>
    </row>
    <row r="921" spans="2:8" s="1" customFormat="1" ht="16.899999999999999" customHeight="1">
      <c r="B921" s="33"/>
      <c r="C921" s="207" t="s">
        <v>19</v>
      </c>
      <c r="D921" s="207" t="s">
        <v>503</v>
      </c>
      <c r="E921" s="18" t="s">
        <v>19</v>
      </c>
      <c r="F921" s="208">
        <v>1.8</v>
      </c>
      <c r="H921" s="33"/>
    </row>
    <row r="922" spans="2:8" s="1" customFormat="1" ht="16.899999999999999" customHeight="1">
      <c r="B922" s="33"/>
      <c r="C922" s="207" t="s">
        <v>19</v>
      </c>
      <c r="D922" s="207" t="s">
        <v>11461</v>
      </c>
      <c r="E922" s="18" t="s">
        <v>19</v>
      </c>
      <c r="F922" s="208">
        <v>0</v>
      </c>
      <c r="H922" s="33"/>
    </row>
    <row r="923" spans="2:8" s="1" customFormat="1" ht="16.899999999999999" customHeight="1">
      <c r="B923" s="33"/>
      <c r="C923" s="207" t="s">
        <v>19</v>
      </c>
      <c r="D923" s="207" t="s">
        <v>478</v>
      </c>
      <c r="E923" s="18" t="s">
        <v>19</v>
      </c>
      <c r="F923" s="208">
        <v>6.5</v>
      </c>
      <c r="H923" s="33"/>
    </row>
    <row r="924" spans="2:8" s="1" customFormat="1" ht="16.899999999999999" customHeight="1">
      <c r="B924" s="33"/>
      <c r="C924" s="207" t="s">
        <v>19</v>
      </c>
      <c r="D924" s="207" t="s">
        <v>5377</v>
      </c>
      <c r="E924" s="18" t="s">
        <v>19</v>
      </c>
      <c r="F924" s="208">
        <v>0</v>
      </c>
      <c r="H924" s="33"/>
    </row>
    <row r="925" spans="2:8" s="1" customFormat="1" ht="16.899999999999999" customHeight="1">
      <c r="B925" s="33"/>
      <c r="C925" s="207" t="s">
        <v>19</v>
      </c>
      <c r="D925" s="207" t="s">
        <v>1552</v>
      </c>
      <c r="E925" s="18" t="s">
        <v>19</v>
      </c>
      <c r="F925" s="208">
        <v>2.9</v>
      </c>
      <c r="H925" s="33"/>
    </row>
    <row r="926" spans="2:8" s="1" customFormat="1" ht="16.899999999999999" customHeight="1">
      <c r="B926" s="33"/>
      <c r="C926" s="207" t="s">
        <v>19</v>
      </c>
      <c r="D926" s="207" t="s">
        <v>5379</v>
      </c>
      <c r="E926" s="18" t="s">
        <v>19</v>
      </c>
      <c r="F926" s="208">
        <v>0</v>
      </c>
      <c r="H926" s="33"/>
    </row>
    <row r="927" spans="2:8" s="1" customFormat="1" ht="16.899999999999999" customHeight="1">
      <c r="B927" s="33"/>
      <c r="C927" s="207" t="s">
        <v>19</v>
      </c>
      <c r="D927" s="207" t="s">
        <v>1552</v>
      </c>
      <c r="E927" s="18" t="s">
        <v>19</v>
      </c>
      <c r="F927" s="208">
        <v>2.9</v>
      </c>
      <c r="H927" s="33"/>
    </row>
    <row r="928" spans="2:8" s="1" customFormat="1" ht="16.899999999999999" customHeight="1">
      <c r="B928" s="33"/>
      <c r="C928" s="207" t="s">
        <v>19</v>
      </c>
      <c r="D928" s="207" t="s">
        <v>5380</v>
      </c>
      <c r="E928" s="18" t="s">
        <v>19</v>
      </c>
      <c r="F928" s="208">
        <v>0</v>
      </c>
      <c r="H928" s="33"/>
    </row>
    <row r="929" spans="2:8" s="1" customFormat="1" ht="16.899999999999999" customHeight="1">
      <c r="B929" s="33"/>
      <c r="C929" s="207" t="s">
        <v>19</v>
      </c>
      <c r="D929" s="207" t="s">
        <v>5094</v>
      </c>
      <c r="E929" s="18" t="s">
        <v>19</v>
      </c>
      <c r="F929" s="208">
        <v>0.7</v>
      </c>
      <c r="H929" s="33"/>
    </row>
    <row r="930" spans="2:8" s="1" customFormat="1" ht="16.899999999999999" customHeight="1">
      <c r="B930" s="33"/>
      <c r="C930" s="207" t="s">
        <v>19</v>
      </c>
      <c r="D930" s="207" t="s">
        <v>5382</v>
      </c>
      <c r="E930" s="18" t="s">
        <v>19</v>
      </c>
      <c r="F930" s="208">
        <v>0</v>
      </c>
      <c r="H930" s="33"/>
    </row>
    <row r="931" spans="2:8" s="1" customFormat="1" ht="16.899999999999999" customHeight="1">
      <c r="B931" s="33"/>
      <c r="C931" s="207" t="s">
        <v>19</v>
      </c>
      <c r="D931" s="207" t="s">
        <v>519</v>
      </c>
      <c r="E931" s="18" t="s">
        <v>19</v>
      </c>
      <c r="F931" s="208">
        <v>5.9</v>
      </c>
      <c r="H931" s="33"/>
    </row>
    <row r="932" spans="2:8" s="1" customFormat="1" ht="16.899999999999999" customHeight="1">
      <c r="B932" s="33"/>
      <c r="C932" s="207" t="s">
        <v>19</v>
      </c>
      <c r="D932" s="207" t="s">
        <v>5391</v>
      </c>
      <c r="E932" s="18" t="s">
        <v>19</v>
      </c>
      <c r="F932" s="208">
        <v>0</v>
      </c>
      <c r="H932" s="33"/>
    </row>
    <row r="933" spans="2:8" s="1" customFormat="1" ht="16.899999999999999" customHeight="1">
      <c r="B933" s="33"/>
      <c r="C933" s="207" t="s">
        <v>19</v>
      </c>
      <c r="D933" s="207" t="s">
        <v>11462</v>
      </c>
      <c r="E933" s="18" t="s">
        <v>19</v>
      </c>
      <c r="F933" s="208">
        <v>23.4</v>
      </c>
      <c r="H933" s="33"/>
    </row>
    <row r="934" spans="2:8" s="1" customFormat="1" ht="16.899999999999999" customHeight="1">
      <c r="B934" s="33"/>
      <c r="C934" s="207" t="s">
        <v>19</v>
      </c>
      <c r="D934" s="207" t="s">
        <v>5393</v>
      </c>
      <c r="E934" s="18" t="s">
        <v>19</v>
      </c>
      <c r="F934" s="208">
        <v>0</v>
      </c>
      <c r="H934" s="33"/>
    </row>
    <row r="935" spans="2:8" s="1" customFormat="1" ht="16.899999999999999" customHeight="1">
      <c r="B935" s="33"/>
      <c r="C935" s="207" t="s">
        <v>19</v>
      </c>
      <c r="D935" s="207" t="s">
        <v>447</v>
      </c>
      <c r="E935" s="18" t="s">
        <v>19</v>
      </c>
      <c r="F935" s="208">
        <v>35.700000000000003</v>
      </c>
      <c r="H935" s="33"/>
    </row>
    <row r="936" spans="2:8" s="1" customFormat="1" ht="16.899999999999999" customHeight="1">
      <c r="B936" s="33"/>
      <c r="C936" s="207" t="s">
        <v>19</v>
      </c>
      <c r="D936" s="207" t="s">
        <v>5395</v>
      </c>
      <c r="E936" s="18" t="s">
        <v>19</v>
      </c>
      <c r="F936" s="208">
        <v>0</v>
      </c>
      <c r="H936" s="33"/>
    </row>
    <row r="937" spans="2:8" s="1" customFormat="1" ht="16.899999999999999" customHeight="1">
      <c r="B937" s="33"/>
      <c r="C937" s="207" t="s">
        <v>19</v>
      </c>
      <c r="D937" s="207" t="s">
        <v>11463</v>
      </c>
      <c r="E937" s="18" t="s">
        <v>19</v>
      </c>
      <c r="F937" s="208">
        <v>18.899999999999999</v>
      </c>
      <c r="H937" s="33"/>
    </row>
    <row r="938" spans="2:8" s="1" customFormat="1" ht="16.899999999999999" customHeight="1">
      <c r="B938" s="33"/>
      <c r="C938" s="207" t="s">
        <v>19</v>
      </c>
      <c r="D938" s="207" t="s">
        <v>5397</v>
      </c>
      <c r="E938" s="18" t="s">
        <v>19</v>
      </c>
      <c r="F938" s="208">
        <v>0</v>
      </c>
      <c r="H938" s="33"/>
    </row>
    <row r="939" spans="2:8" s="1" customFormat="1" ht="16.899999999999999" customHeight="1">
      <c r="B939" s="33"/>
      <c r="C939" s="207" t="s">
        <v>19</v>
      </c>
      <c r="D939" s="207" t="s">
        <v>11464</v>
      </c>
      <c r="E939" s="18" t="s">
        <v>19</v>
      </c>
      <c r="F939" s="208">
        <v>3.6</v>
      </c>
      <c r="H939" s="33"/>
    </row>
    <row r="940" spans="2:8" s="1" customFormat="1" ht="16.899999999999999" customHeight="1">
      <c r="B940" s="33"/>
      <c r="C940" s="207" t="s">
        <v>19</v>
      </c>
      <c r="D940" s="207" t="s">
        <v>5399</v>
      </c>
      <c r="E940" s="18" t="s">
        <v>19</v>
      </c>
      <c r="F940" s="208">
        <v>0</v>
      </c>
      <c r="H940" s="33"/>
    </row>
    <row r="941" spans="2:8" s="1" customFormat="1" ht="16.899999999999999" customHeight="1">
      <c r="B941" s="33"/>
      <c r="C941" s="207" t="s">
        <v>19</v>
      </c>
      <c r="D941" s="207" t="s">
        <v>478</v>
      </c>
      <c r="E941" s="18" t="s">
        <v>19</v>
      </c>
      <c r="F941" s="208">
        <v>6.5</v>
      </c>
      <c r="H941" s="33"/>
    </row>
    <row r="942" spans="2:8" s="1" customFormat="1" ht="16.899999999999999" customHeight="1">
      <c r="B942" s="33"/>
      <c r="C942" s="207" t="s">
        <v>19</v>
      </c>
      <c r="D942" s="207" t="s">
        <v>5401</v>
      </c>
      <c r="E942" s="18" t="s">
        <v>19</v>
      </c>
      <c r="F942" s="208">
        <v>0</v>
      </c>
      <c r="H942" s="33"/>
    </row>
    <row r="943" spans="2:8" s="1" customFormat="1" ht="16.899999999999999" customHeight="1">
      <c r="B943" s="33"/>
      <c r="C943" s="207" t="s">
        <v>19</v>
      </c>
      <c r="D943" s="207" t="s">
        <v>478</v>
      </c>
      <c r="E943" s="18" t="s">
        <v>19</v>
      </c>
      <c r="F943" s="208">
        <v>6.5</v>
      </c>
      <c r="H943" s="33"/>
    </row>
    <row r="944" spans="2:8" s="1" customFormat="1" ht="16.899999999999999" customHeight="1">
      <c r="B944" s="33"/>
      <c r="C944" s="207" t="s">
        <v>19</v>
      </c>
      <c r="D944" s="207" t="s">
        <v>5402</v>
      </c>
      <c r="E944" s="18" t="s">
        <v>19</v>
      </c>
      <c r="F944" s="208">
        <v>0</v>
      </c>
      <c r="H944" s="33"/>
    </row>
    <row r="945" spans="2:8" s="1" customFormat="1" ht="16.899999999999999" customHeight="1">
      <c r="B945" s="33"/>
      <c r="C945" s="207" t="s">
        <v>19</v>
      </c>
      <c r="D945" s="207" t="s">
        <v>11465</v>
      </c>
      <c r="E945" s="18" t="s">
        <v>19</v>
      </c>
      <c r="F945" s="208">
        <v>14.9</v>
      </c>
      <c r="H945" s="33"/>
    </row>
    <row r="946" spans="2:8" s="1" customFormat="1" ht="16.899999999999999" customHeight="1">
      <c r="B946" s="33"/>
      <c r="C946" s="207" t="s">
        <v>19</v>
      </c>
      <c r="D946" s="207" t="s">
        <v>5407</v>
      </c>
      <c r="E946" s="18" t="s">
        <v>19</v>
      </c>
      <c r="F946" s="208">
        <v>0</v>
      </c>
      <c r="H946" s="33"/>
    </row>
    <row r="947" spans="2:8" s="1" customFormat="1" ht="16.899999999999999" customHeight="1">
      <c r="B947" s="33"/>
      <c r="C947" s="207" t="s">
        <v>19</v>
      </c>
      <c r="D947" s="207" t="s">
        <v>11426</v>
      </c>
      <c r="E947" s="18" t="s">
        <v>19</v>
      </c>
      <c r="F947" s="208">
        <v>11.8</v>
      </c>
      <c r="H947" s="33"/>
    </row>
    <row r="948" spans="2:8" s="1" customFormat="1" ht="16.899999999999999" customHeight="1">
      <c r="B948" s="33"/>
      <c r="C948" s="207" t="s">
        <v>19</v>
      </c>
      <c r="D948" s="207" t="s">
        <v>5409</v>
      </c>
      <c r="E948" s="18" t="s">
        <v>19</v>
      </c>
      <c r="F948" s="208">
        <v>0</v>
      </c>
      <c r="H948" s="33"/>
    </row>
    <row r="949" spans="2:8" s="1" customFormat="1" ht="16.899999999999999" customHeight="1">
      <c r="B949" s="33"/>
      <c r="C949" s="207" t="s">
        <v>19</v>
      </c>
      <c r="D949" s="207" t="s">
        <v>11422</v>
      </c>
      <c r="E949" s="18" t="s">
        <v>19</v>
      </c>
      <c r="F949" s="208">
        <v>3.4</v>
      </c>
      <c r="H949" s="33"/>
    </row>
    <row r="950" spans="2:8" s="1" customFormat="1" ht="16.899999999999999" customHeight="1">
      <c r="B950" s="33"/>
      <c r="C950" s="207" t="s">
        <v>19</v>
      </c>
      <c r="D950" s="207" t="s">
        <v>5413</v>
      </c>
      <c r="E950" s="18" t="s">
        <v>19</v>
      </c>
      <c r="F950" s="208">
        <v>0</v>
      </c>
      <c r="H950" s="33"/>
    </row>
    <row r="951" spans="2:8" s="1" customFormat="1" ht="16.899999999999999" customHeight="1">
      <c r="B951" s="33"/>
      <c r="C951" s="207" t="s">
        <v>19</v>
      </c>
      <c r="D951" s="207" t="s">
        <v>449</v>
      </c>
      <c r="E951" s="18" t="s">
        <v>19</v>
      </c>
      <c r="F951" s="208">
        <v>2.5</v>
      </c>
      <c r="H951" s="33"/>
    </row>
    <row r="952" spans="2:8" s="1" customFormat="1" ht="16.899999999999999" customHeight="1">
      <c r="B952" s="33"/>
      <c r="C952" s="207" t="s">
        <v>19</v>
      </c>
      <c r="D952" s="207" t="s">
        <v>19</v>
      </c>
      <c r="E952" s="18" t="s">
        <v>19</v>
      </c>
      <c r="F952" s="208">
        <v>0</v>
      </c>
      <c r="H952" s="33"/>
    </row>
    <row r="953" spans="2:8" s="1" customFormat="1" ht="16.899999999999999" customHeight="1">
      <c r="B953" s="33"/>
      <c r="C953" s="207" t="s">
        <v>19</v>
      </c>
      <c r="D953" s="207" t="s">
        <v>11466</v>
      </c>
      <c r="E953" s="18" t="s">
        <v>19</v>
      </c>
      <c r="F953" s="208">
        <v>0</v>
      </c>
      <c r="H953" s="33"/>
    </row>
    <row r="954" spans="2:8" s="1" customFormat="1" ht="16.899999999999999" customHeight="1">
      <c r="B954" s="33"/>
      <c r="C954" s="207" t="s">
        <v>19</v>
      </c>
      <c r="D954" s="207" t="s">
        <v>11467</v>
      </c>
      <c r="E954" s="18" t="s">
        <v>19</v>
      </c>
      <c r="F954" s="208">
        <v>0</v>
      </c>
      <c r="H954" s="33"/>
    </row>
    <row r="955" spans="2:8" s="1" customFormat="1" ht="16.899999999999999" customHeight="1">
      <c r="B955" s="33"/>
      <c r="C955" s="207" t="s">
        <v>19</v>
      </c>
      <c r="D955" s="207" t="s">
        <v>5187</v>
      </c>
      <c r="E955" s="18" t="s">
        <v>19</v>
      </c>
      <c r="F955" s="208">
        <v>0.6</v>
      </c>
      <c r="H955" s="33"/>
    </row>
    <row r="956" spans="2:8" s="1" customFormat="1" ht="16.899999999999999" customHeight="1">
      <c r="B956" s="33"/>
      <c r="C956" s="207" t="s">
        <v>19</v>
      </c>
      <c r="D956" s="207" t="s">
        <v>11468</v>
      </c>
      <c r="E956" s="18" t="s">
        <v>19</v>
      </c>
      <c r="F956" s="208">
        <v>0</v>
      </c>
      <c r="H956" s="33"/>
    </row>
    <row r="957" spans="2:8" s="1" customFormat="1" ht="16.899999999999999" customHeight="1">
      <c r="B957" s="33"/>
      <c r="C957" s="207" t="s">
        <v>19</v>
      </c>
      <c r="D957" s="207" t="s">
        <v>11469</v>
      </c>
      <c r="E957" s="18" t="s">
        <v>19</v>
      </c>
      <c r="F957" s="208">
        <v>0.2</v>
      </c>
      <c r="H957" s="33"/>
    </row>
    <row r="958" spans="2:8" s="1" customFormat="1" ht="16.899999999999999" customHeight="1">
      <c r="B958" s="33"/>
      <c r="C958" s="207" t="s">
        <v>19</v>
      </c>
      <c r="D958" s="207" t="s">
        <v>11470</v>
      </c>
      <c r="E958" s="18" t="s">
        <v>19</v>
      </c>
      <c r="F958" s="208">
        <v>0</v>
      </c>
      <c r="H958" s="33"/>
    </row>
    <row r="959" spans="2:8" s="1" customFormat="1" ht="16.899999999999999" customHeight="1">
      <c r="B959" s="33"/>
      <c r="C959" s="207" t="s">
        <v>19</v>
      </c>
      <c r="D959" s="207" t="s">
        <v>10042</v>
      </c>
      <c r="E959" s="18" t="s">
        <v>19</v>
      </c>
      <c r="F959" s="208">
        <v>0.1</v>
      </c>
      <c r="H959" s="33"/>
    </row>
    <row r="960" spans="2:8" s="1" customFormat="1" ht="16.899999999999999" customHeight="1">
      <c r="B960" s="33"/>
      <c r="C960" s="207" t="s">
        <v>19</v>
      </c>
      <c r="D960" s="207" t="s">
        <v>11471</v>
      </c>
      <c r="E960" s="18" t="s">
        <v>19</v>
      </c>
      <c r="F960" s="208">
        <v>0</v>
      </c>
      <c r="H960" s="33"/>
    </row>
    <row r="961" spans="2:8" s="1" customFormat="1" ht="16.899999999999999" customHeight="1">
      <c r="B961" s="33"/>
      <c r="C961" s="207" t="s">
        <v>19</v>
      </c>
      <c r="D961" s="207" t="s">
        <v>11469</v>
      </c>
      <c r="E961" s="18" t="s">
        <v>19</v>
      </c>
      <c r="F961" s="208">
        <v>0.2</v>
      </c>
      <c r="H961" s="33"/>
    </row>
    <row r="962" spans="2:8" s="1" customFormat="1" ht="16.899999999999999" customHeight="1">
      <c r="B962" s="33"/>
      <c r="C962" s="207" t="s">
        <v>19</v>
      </c>
      <c r="D962" s="207" t="s">
        <v>11472</v>
      </c>
      <c r="E962" s="18" t="s">
        <v>19</v>
      </c>
      <c r="F962" s="208">
        <v>0</v>
      </c>
      <c r="H962" s="33"/>
    </row>
    <row r="963" spans="2:8" s="1" customFormat="1" ht="16.899999999999999" customHeight="1">
      <c r="B963" s="33"/>
      <c r="C963" s="207" t="s">
        <v>19</v>
      </c>
      <c r="D963" s="207" t="s">
        <v>11469</v>
      </c>
      <c r="E963" s="18" t="s">
        <v>19</v>
      </c>
      <c r="F963" s="208">
        <v>0.2</v>
      </c>
      <c r="H963" s="33"/>
    </row>
    <row r="964" spans="2:8" s="1" customFormat="1" ht="16.899999999999999" customHeight="1">
      <c r="B964" s="33"/>
      <c r="C964" s="207" t="s">
        <v>19</v>
      </c>
      <c r="D964" s="207" t="s">
        <v>11473</v>
      </c>
      <c r="E964" s="18" t="s">
        <v>19</v>
      </c>
      <c r="F964" s="208">
        <v>0</v>
      </c>
      <c r="H964" s="33"/>
    </row>
    <row r="965" spans="2:8" s="1" customFormat="1" ht="16.899999999999999" customHeight="1">
      <c r="B965" s="33"/>
      <c r="C965" s="207" t="s">
        <v>19</v>
      </c>
      <c r="D965" s="207" t="s">
        <v>11474</v>
      </c>
      <c r="E965" s="18" t="s">
        <v>19</v>
      </c>
      <c r="F965" s="208">
        <v>0.3</v>
      </c>
      <c r="H965" s="33"/>
    </row>
    <row r="966" spans="2:8" s="1" customFormat="1" ht="16.899999999999999" customHeight="1">
      <c r="B966" s="33"/>
      <c r="C966" s="207" t="s">
        <v>19</v>
      </c>
      <c r="D966" s="207" t="s">
        <v>11475</v>
      </c>
      <c r="E966" s="18" t="s">
        <v>19</v>
      </c>
      <c r="F966" s="208">
        <v>0</v>
      </c>
      <c r="H966" s="33"/>
    </row>
    <row r="967" spans="2:8" s="1" customFormat="1" ht="16.899999999999999" customHeight="1">
      <c r="B967" s="33"/>
      <c r="C967" s="207" t="s">
        <v>19</v>
      </c>
      <c r="D967" s="207" t="s">
        <v>11476</v>
      </c>
      <c r="E967" s="18" t="s">
        <v>19</v>
      </c>
      <c r="F967" s="208">
        <v>0.4</v>
      </c>
      <c r="H967" s="33"/>
    </row>
    <row r="968" spans="2:8" s="1" customFormat="1" ht="16.899999999999999" customHeight="1">
      <c r="B968" s="33"/>
      <c r="C968" s="207" t="s">
        <v>19</v>
      </c>
      <c r="D968" s="207" t="s">
        <v>11477</v>
      </c>
      <c r="E968" s="18" t="s">
        <v>19</v>
      </c>
      <c r="F968" s="208">
        <v>0</v>
      </c>
      <c r="H968" s="33"/>
    </row>
    <row r="969" spans="2:8" s="1" customFormat="1" ht="16.899999999999999" customHeight="1">
      <c r="B969" s="33"/>
      <c r="C969" s="207" t="s">
        <v>19</v>
      </c>
      <c r="D969" s="207" t="s">
        <v>11469</v>
      </c>
      <c r="E969" s="18" t="s">
        <v>19</v>
      </c>
      <c r="F969" s="208">
        <v>0.2</v>
      </c>
      <c r="H969" s="33"/>
    </row>
    <row r="970" spans="2:8" s="1" customFormat="1" ht="16.899999999999999" customHeight="1">
      <c r="B970" s="33"/>
      <c r="C970" s="207" t="s">
        <v>19</v>
      </c>
      <c r="D970" s="207" t="s">
        <v>11478</v>
      </c>
      <c r="E970" s="18" t="s">
        <v>19</v>
      </c>
      <c r="F970" s="208">
        <v>0</v>
      </c>
      <c r="H970" s="33"/>
    </row>
    <row r="971" spans="2:8" s="1" customFormat="1" ht="16.899999999999999" customHeight="1">
      <c r="B971" s="33"/>
      <c r="C971" s="207" t="s">
        <v>19</v>
      </c>
      <c r="D971" s="207" t="s">
        <v>11469</v>
      </c>
      <c r="E971" s="18" t="s">
        <v>19</v>
      </c>
      <c r="F971" s="208">
        <v>0.2</v>
      </c>
      <c r="H971" s="33"/>
    </row>
    <row r="972" spans="2:8" s="1" customFormat="1" ht="16.899999999999999" customHeight="1">
      <c r="B972" s="33"/>
      <c r="C972" s="207" t="s">
        <v>19</v>
      </c>
      <c r="D972" s="207" t="s">
        <v>11479</v>
      </c>
      <c r="E972" s="18" t="s">
        <v>19</v>
      </c>
      <c r="F972" s="208">
        <v>0</v>
      </c>
      <c r="H972" s="33"/>
    </row>
    <row r="973" spans="2:8" s="1" customFormat="1" ht="16.899999999999999" customHeight="1">
      <c r="B973" s="33"/>
      <c r="C973" s="207" t="s">
        <v>19</v>
      </c>
      <c r="D973" s="207" t="s">
        <v>5135</v>
      </c>
      <c r="E973" s="18" t="s">
        <v>19</v>
      </c>
      <c r="F973" s="208">
        <v>0.8</v>
      </c>
      <c r="H973" s="33"/>
    </row>
    <row r="974" spans="2:8" s="1" customFormat="1" ht="16.899999999999999" customHeight="1">
      <c r="B974" s="33"/>
      <c r="C974" s="207" t="s">
        <v>19</v>
      </c>
      <c r="D974" s="207" t="s">
        <v>11480</v>
      </c>
      <c r="E974" s="18" t="s">
        <v>19</v>
      </c>
      <c r="F974" s="208">
        <v>0</v>
      </c>
      <c r="H974" s="33"/>
    </row>
    <row r="975" spans="2:8" s="1" customFormat="1" ht="16.899999999999999" customHeight="1">
      <c r="B975" s="33"/>
      <c r="C975" s="207" t="s">
        <v>19</v>
      </c>
      <c r="D975" s="207" t="s">
        <v>10042</v>
      </c>
      <c r="E975" s="18" t="s">
        <v>19</v>
      </c>
      <c r="F975" s="208">
        <v>0.1</v>
      </c>
      <c r="H975" s="33"/>
    </row>
    <row r="976" spans="2:8" s="1" customFormat="1" ht="16.899999999999999" customHeight="1">
      <c r="B976" s="33"/>
      <c r="C976" s="207" t="s">
        <v>19</v>
      </c>
      <c r="D976" s="207" t="s">
        <v>11481</v>
      </c>
      <c r="E976" s="18" t="s">
        <v>19</v>
      </c>
      <c r="F976" s="208">
        <v>0</v>
      </c>
      <c r="H976" s="33"/>
    </row>
    <row r="977" spans="2:8" s="1" customFormat="1" ht="16.899999999999999" customHeight="1">
      <c r="B977" s="33"/>
      <c r="C977" s="207" t="s">
        <v>19</v>
      </c>
      <c r="D977" s="207" t="s">
        <v>11476</v>
      </c>
      <c r="E977" s="18" t="s">
        <v>19</v>
      </c>
      <c r="F977" s="208">
        <v>0.4</v>
      </c>
      <c r="H977" s="33"/>
    </row>
    <row r="978" spans="2:8" s="1" customFormat="1" ht="16.899999999999999" customHeight="1">
      <c r="B978" s="33"/>
      <c r="C978" s="207" t="s">
        <v>19</v>
      </c>
      <c r="D978" s="207" t="s">
        <v>11482</v>
      </c>
      <c r="E978" s="18" t="s">
        <v>19</v>
      </c>
      <c r="F978" s="208">
        <v>0</v>
      </c>
      <c r="H978" s="33"/>
    </row>
    <row r="979" spans="2:8" s="1" customFormat="1" ht="16.899999999999999" customHeight="1">
      <c r="B979" s="33"/>
      <c r="C979" s="207" t="s">
        <v>19</v>
      </c>
      <c r="D979" s="207" t="s">
        <v>11474</v>
      </c>
      <c r="E979" s="18" t="s">
        <v>19</v>
      </c>
      <c r="F979" s="208">
        <v>0.3</v>
      </c>
      <c r="H979" s="33"/>
    </row>
    <row r="980" spans="2:8" s="1" customFormat="1" ht="16.899999999999999" customHeight="1">
      <c r="B980" s="33"/>
      <c r="C980" s="207" t="s">
        <v>19</v>
      </c>
      <c r="D980" s="207" t="s">
        <v>11483</v>
      </c>
      <c r="E980" s="18" t="s">
        <v>19</v>
      </c>
      <c r="F980" s="208">
        <v>0</v>
      </c>
      <c r="H980" s="33"/>
    </row>
    <row r="981" spans="2:8" s="1" customFormat="1" ht="16.899999999999999" customHeight="1">
      <c r="B981" s="33"/>
      <c r="C981" s="207" t="s">
        <v>19</v>
      </c>
      <c r="D981" s="207" t="s">
        <v>10042</v>
      </c>
      <c r="E981" s="18" t="s">
        <v>19</v>
      </c>
      <c r="F981" s="208">
        <v>0.1</v>
      </c>
      <c r="H981" s="33"/>
    </row>
    <row r="982" spans="2:8" s="1" customFormat="1" ht="16.899999999999999" customHeight="1">
      <c r="B982" s="33"/>
      <c r="C982" s="207" t="s">
        <v>19</v>
      </c>
      <c r="D982" s="207" t="s">
        <v>11484</v>
      </c>
      <c r="E982" s="18" t="s">
        <v>19</v>
      </c>
      <c r="F982" s="208">
        <v>0</v>
      </c>
      <c r="H982" s="33"/>
    </row>
    <row r="983" spans="2:8" s="1" customFormat="1" ht="16.899999999999999" customHeight="1">
      <c r="B983" s="33"/>
      <c r="C983" s="207" t="s">
        <v>19</v>
      </c>
      <c r="D983" s="207" t="s">
        <v>10042</v>
      </c>
      <c r="E983" s="18" t="s">
        <v>19</v>
      </c>
      <c r="F983" s="208">
        <v>0.1</v>
      </c>
      <c r="H983" s="33"/>
    </row>
    <row r="984" spans="2:8" s="1" customFormat="1" ht="16.899999999999999" customHeight="1">
      <c r="B984" s="33"/>
      <c r="C984" s="207" t="s">
        <v>19</v>
      </c>
      <c r="D984" s="207" t="s">
        <v>11485</v>
      </c>
      <c r="E984" s="18" t="s">
        <v>19</v>
      </c>
      <c r="F984" s="208">
        <v>0</v>
      </c>
      <c r="H984" s="33"/>
    </row>
    <row r="985" spans="2:8" s="1" customFormat="1" ht="16.899999999999999" customHeight="1">
      <c r="B985" s="33"/>
      <c r="C985" s="207" t="s">
        <v>19</v>
      </c>
      <c r="D985" s="207" t="s">
        <v>10042</v>
      </c>
      <c r="E985" s="18" t="s">
        <v>19</v>
      </c>
      <c r="F985" s="208">
        <v>0.1</v>
      </c>
      <c r="H985" s="33"/>
    </row>
    <row r="986" spans="2:8" s="1" customFormat="1" ht="16.899999999999999" customHeight="1">
      <c r="B986" s="33"/>
      <c r="C986" s="207" t="s">
        <v>19</v>
      </c>
      <c r="D986" s="207" t="s">
        <v>220</v>
      </c>
      <c r="E986" s="18" t="s">
        <v>19</v>
      </c>
      <c r="F986" s="208">
        <v>159.30000000000001</v>
      </c>
      <c r="H986" s="33"/>
    </row>
    <row r="987" spans="2:8" s="1" customFormat="1" ht="16.899999999999999" customHeight="1">
      <c r="B987" s="33"/>
      <c r="C987" s="209" t="s">
        <v>11305</v>
      </c>
      <c r="H987" s="33"/>
    </row>
    <row r="988" spans="2:8" s="1" customFormat="1" ht="16.899999999999999" customHeight="1">
      <c r="B988" s="33"/>
      <c r="C988" s="207" t="s">
        <v>3621</v>
      </c>
      <c r="D988" s="207" t="s">
        <v>3622</v>
      </c>
      <c r="E988" s="18" t="s">
        <v>200</v>
      </c>
      <c r="F988" s="208">
        <v>1200.8</v>
      </c>
      <c r="H988" s="33"/>
    </row>
    <row r="989" spans="2:8" s="1" customFormat="1" ht="16.899999999999999" customHeight="1">
      <c r="B989" s="33"/>
      <c r="C989" s="207" t="s">
        <v>3947</v>
      </c>
      <c r="D989" s="207" t="s">
        <v>3948</v>
      </c>
      <c r="E989" s="18" t="s">
        <v>200</v>
      </c>
      <c r="F989" s="208">
        <v>3758.5</v>
      </c>
      <c r="H989" s="33"/>
    </row>
    <row r="990" spans="2:8" s="1" customFormat="1" ht="16.899999999999999" customHeight="1">
      <c r="B990" s="33"/>
      <c r="C990" s="207" t="s">
        <v>3997</v>
      </c>
      <c r="D990" s="207" t="s">
        <v>3998</v>
      </c>
      <c r="E990" s="18" t="s">
        <v>200</v>
      </c>
      <c r="F990" s="208">
        <v>2159</v>
      </c>
      <c r="H990" s="33"/>
    </row>
    <row r="991" spans="2:8" s="1" customFormat="1" ht="16.899999999999999" customHeight="1">
      <c r="B991" s="33"/>
      <c r="C991" s="207" t="s">
        <v>4850</v>
      </c>
      <c r="D991" s="207" t="s">
        <v>4851</v>
      </c>
      <c r="E991" s="18" t="s">
        <v>200</v>
      </c>
      <c r="F991" s="208">
        <v>174</v>
      </c>
      <c r="H991" s="33"/>
    </row>
    <row r="992" spans="2:8" s="1" customFormat="1" ht="16.899999999999999" customHeight="1">
      <c r="B992" s="33"/>
      <c r="C992" s="207" t="s">
        <v>4875</v>
      </c>
      <c r="D992" s="207" t="s">
        <v>4876</v>
      </c>
      <c r="E992" s="18" t="s">
        <v>200</v>
      </c>
      <c r="F992" s="208">
        <v>174</v>
      </c>
      <c r="H992" s="33"/>
    </row>
    <row r="993" spans="2:8" s="1" customFormat="1" ht="16.899999999999999" customHeight="1">
      <c r="B993" s="33"/>
      <c r="C993" s="207" t="s">
        <v>4928</v>
      </c>
      <c r="D993" s="207" t="s">
        <v>4929</v>
      </c>
      <c r="E993" s="18" t="s">
        <v>200</v>
      </c>
      <c r="F993" s="208">
        <v>196.34</v>
      </c>
      <c r="H993" s="33"/>
    </row>
    <row r="994" spans="2:8" s="1" customFormat="1" ht="16.899999999999999" customHeight="1">
      <c r="B994" s="33"/>
      <c r="C994" s="207" t="s">
        <v>3958</v>
      </c>
      <c r="D994" s="207" t="s">
        <v>3959</v>
      </c>
      <c r="E994" s="18" t="s">
        <v>200</v>
      </c>
      <c r="F994" s="208">
        <v>615.45000000000005</v>
      </c>
      <c r="H994" s="33"/>
    </row>
    <row r="995" spans="2:8" s="1" customFormat="1" ht="16.899999999999999" customHeight="1">
      <c r="B995" s="33"/>
      <c r="C995" s="203" t="s">
        <v>2474</v>
      </c>
      <c r="D995" s="204" t="s">
        <v>2475</v>
      </c>
      <c r="E995" s="205" t="s">
        <v>230</v>
      </c>
      <c r="F995" s="206">
        <v>197.4</v>
      </c>
      <c r="H995" s="33"/>
    </row>
    <row r="996" spans="2:8" s="1" customFormat="1" ht="16.899999999999999" customHeight="1">
      <c r="B996" s="33"/>
      <c r="C996" s="207" t="s">
        <v>19</v>
      </c>
      <c r="D996" s="207" t="s">
        <v>209</v>
      </c>
      <c r="E996" s="18" t="s">
        <v>19</v>
      </c>
      <c r="F996" s="208">
        <v>0</v>
      </c>
      <c r="H996" s="33"/>
    </row>
    <row r="997" spans="2:8" s="1" customFormat="1" ht="16.899999999999999" customHeight="1">
      <c r="B997" s="33"/>
      <c r="C997" s="207" t="s">
        <v>19</v>
      </c>
      <c r="D997" s="207" t="s">
        <v>5364</v>
      </c>
      <c r="E997" s="18" t="s">
        <v>19</v>
      </c>
      <c r="F997" s="208">
        <v>0</v>
      </c>
      <c r="H997" s="33"/>
    </row>
    <row r="998" spans="2:8" s="1" customFormat="1" ht="16.899999999999999" customHeight="1">
      <c r="B998" s="33"/>
      <c r="C998" s="207" t="s">
        <v>19</v>
      </c>
      <c r="D998" s="207" t="s">
        <v>3193</v>
      </c>
      <c r="E998" s="18" t="s">
        <v>19</v>
      </c>
      <c r="F998" s="208">
        <v>11.4</v>
      </c>
      <c r="H998" s="33"/>
    </row>
    <row r="999" spans="2:8" s="1" customFormat="1" ht="16.899999999999999" customHeight="1">
      <c r="B999" s="33"/>
      <c r="C999" s="207" t="s">
        <v>19</v>
      </c>
      <c r="D999" s="207" t="s">
        <v>5377</v>
      </c>
      <c r="E999" s="18" t="s">
        <v>19</v>
      </c>
      <c r="F999" s="208">
        <v>0</v>
      </c>
      <c r="H999" s="33"/>
    </row>
    <row r="1000" spans="2:8" s="1" customFormat="1" ht="16.899999999999999" customHeight="1">
      <c r="B1000" s="33"/>
      <c r="C1000" s="207" t="s">
        <v>19</v>
      </c>
      <c r="D1000" s="207" t="s">
        <v>11486</v>
      </c>
      <c r="E1000" s="18" t="s">
        <v>19</v>
      </c>
      <c r="F1000" s="208">
        <v>6.3</v>
      </c>
      <c r="H1000" s="33"/>
    </row>
    <row r="1001" spans="2:8" s="1" customFormat="1" ht="16.899999999999999" customHeight="1">
      <c r="B1001" s="33"/>
      <c r="C1001" s="207" t="s">
        <v>19</v>
      </c>
      <c r="D1001" s="207" t="s">
        <v>5379</v>
      </c>
      <c r="E1001" s="18" t="s">
        <v>19</v>
      </c>
      <c r="F1001" s="208">
        <v>0</v>
      </c>
      <c r="H1001" s="33"/>
    </row>
    <row r="1002" spans="2:8" s="1" customFormat="1" ht="16.899999999999999" customHeight="1">
      <c r="B1002" s="33"/>
      <c r="C1002" s="207" t="s">
        <v>19</v>
      </c>
      <c r="D1002" s="207" t="s">
        <v>11486</v>
      </c>
      <c r="E1002" s="18" t="s">
        <v>19</v>
      </c>
      <c r="F1002" s="208">
        <v>6.3</v>
      </c>
      <c r="H1002" s="33"/>
    </row>
    <row r="1003" spans="2:8" s="1" customFormat="1" ht="16.899999999999999" customHeight="1">
      <c r="B1003" s="33"/>
      <c r="C1003" s="207" t="s">
        <v>19</v>
      </c>
      <c r="D1003" s="207" t="s">
        <v>5380</v>
      </c>
      <c r="E1003" s="18" t="s">
        <v>19</v>
      </c>
      <c r="F1003" s="208">
        <v>0</v>
      </c>
      <c r="H1003" s="33"/>
    </row>
    <row r="1004" spans="2:8" s="1" customFormat="1" ht="16.899999999999999" customHeight="1">
      <c r="B1004" s="33"/>
      <c r="C1004" s="207" t="s">
        <v>19</v>
      </c>
      <c r="D1004" s="207" t="s">
        <v>11487</v>
      </c>
      <c r="E1004" s="18" t="s">
        <v>19</v>
      </c>
      <c r="F1004" s="208">
        <v>2.5</v>
      </c>
      <c r="H1004" s="33"/>
    </row>
    <row r="1005" spans="2:8" s="1" customFormat="1" ht="16.899999999999999" customHeight="1">
      <c r="B1005" s="33"/>
      <c r="C1005" s="207" t="s">
        <v>19</v>
      </c>
      <c r="D1005" s="207" t="s">
        <v>5382</v>
      </c>
      <c r="E1005" s="18" t="s">
        <v>19</v>
      </c>
      <c r="F1005" s="208">
        <v>0</v>
      </c>
      <c r="H1005" s="33"/>
    </row>
    <row r="1006" spans="2:8" s="1" customFormat="1" ht="16.899999999999999" customHeight="1">
      <c r="B1006" s="33"/>
      <c r="C1006" s="207" t="s">
        <v>19</v>
      </c>
      <c r="D1006" s="207" t="s">
        <v>11488</v>
      </c>
      <c r="E1006" s="18" t="s">
        <v>19</v>
      </c>
      <c r="F1006" s="208">
        <v>9.1</v>
      </c>
      <c r="H1006" s="33"/>
    </row>
    <row r="1007" spans="2:8" s="1" customFormat="1" ht="16.899999999999999" customHeight="1">
      <c r="B1007" s="33"/>
      <c r="C1007" s="207" t="s">
        <v>19</v>
      </c>
      <c r="D1007" s="207" t="s">
        <v>5391</v>
      </c>
      <c r="E1007" s="18" t="s">
        <v>19</v>
      </c>
      <c r="F1007" s="208">
        <v>0</v>
      </c>
      <c r="H1007" s="33"/>
    </row>
    <row r="1008" spans="2:8" s="1" customFormat="1" ht="16.899999999999999" customHeight="1">
      <c r="B1008" s="33"/>
      <c r="C1008" s="207" t="s">
        <v>19</v>
      </c>
      <c r="D1008" s="207" t="s">
        <v>11489</v>
      </c>
      <c r="E1008" s="18" t="s">
        <v>19</v>
      </c>
      <c r="F1008" s="208">
        <v>20.399999999999999</v>
      </c>
      <c r="H1008" s="33"/>
    </row>
    <row r="1009" spans="2:8" s="1" customFormat="1" ht="16.899999999999999" customHeight="1">
      <c r="B1009" s="33"/>
      <c r="C1009" s="207" t="s">
        <v>19</v>
      </c>
      <c r="D1009" s="207" t="s">
        <v>5393</v>
      </c>
      <c r="E1009" s="18" t="s">
        <v>19</v>
      </c>
      <c r="F1009" s="208">
        <v>0</v>
      </c>
      <c r="H1009" s="33"/>
    </row>
    <row r="1010" spans="2:8" s="1" customFormat="1" ht="16.899999999999999" customHeight="1">
      <c r="B1010" s="33"/>
      <c r="C1010" s="207" t="s">
        <v>19</v>
      </c>
      <c r="D1010" s="207" t="s">
        <v>11490</v>
      </c>
      <c r="E1010" s="18" t="s">
        <v>19</v>
      </c>
      <c r="F1010" s="208">
        <v>23.4</v>
      </c>
      <c r="H1010" s="33"/>
    </row>
    <row r="1011" spans="2:8" s="1" customFormat="1" ht="16.899999999999999" customHeight="1">
      <c r="B1011" s="33"/>
      <c r="C1011" s="207" t="s">
        <v>19</v>
      </c>
      <c r="D1011" s="207" t="s">
        <v>5395</v>
      </c>
      <c r="E1011" s="18" t="s">
        <v>19</v>
      </c>
      <c r="F1011" s="208">
        <v>0</v>
      </c>
      <c r="H1011" s="33"/>
    </row>
    <row r="1012" spans="2:8" s="1" customFormat="1" ht="16.899999999999999" customHeight="1">
      <c r="B1012" s="33"/>
      <c r="C1012" s="207" t="s">
        <v>19</v>
      </c>
      <c r="D1012" s="207" t="s">
        <v>11491</v>
      </c>
      <c r="E1012" s="18" t="s">
        <v>19</v>
      </c>
      <c r="F1012" s="208">
        <v>15.1</v>
      </c>
      <c r="H1012" s="33"/>
    </row>
    <row r="1013" spans="2:8" s="1" customFormat="1" ht="16.899999999999999" customHeight="1">
      <c r="B1013" s="33"/>
      <c r="C1013" s="207" t="s">
        <v>19</v>
      </c>
      <c r="D1013" s="207" t="s">
        <v>5397</v>
      </c>
      <c r="E1013" s="18" t="s">
        <v>19</v>
      </c>
      <c r="F1013" s="208">
        <v>0</v>
      </c>
      <c r="H1013" s="33"/>
    </row>
    <row r="1014" spans="2:8" s="1" customFormat="1" ht="16.899999999999999" customHeight="1">
      <c r="B1014" s="33"/>
      <c r="C1014" s="207" t="s">
        <v>19</v>
      </c>
      <c r="D1014" s="207" t="s">
        <v>11492</v>
      </c>
      <c r="E1014" s="18" t="s">
        <v>19</v>
      </c>
      <c r="F1014" s="208">
        <v>7.2</v>
      </c>
      <c r="H1014" s="33"/>
    </row>
    <row r="1015" spans="2:8" s="1" customFormat="1" ht="16.899999999999999" customHeight="1">
      <c r="B1015" s="33"/>
      <c r="C1015" s="207" t="s">
        <v>19</v>
      </c>
      <c r="D1015" s="207" t="s">
        <v>5399</v>
      </c>
      <c r="E1015" s="18" t="s">
        <v>19</v>
      </c>
      <c r="F1015" s="208">
        <v>0</v>
      </c>
      <c r="H1015" s="33"/>
    </row>
    <row r="1016" spans="2:8" s="1" customFormat="1" ht="16.899999999999999" customHeight="1">
      <c r="B1016" s="33"/>
      <c r="C1016" s="207" t="s">
        <v>19</v>
      </c>
      <c r="D1016" s="207" t="s">
        <v>11493</v>
      </c>
      <c r="E1016" s="18" t="s">
        <v>19</v>
      </c>
      <c r="F1016" s="208">
        <v>9.1</v>
      </c>
      <c r="H1016" s="33"/>
    </row>
    <row r="1017" spans="2:8" s="1" customFormat="1" ht="16.899999999999999" customHeight="1">
      <c r="B1017" s="33"/>
      <c r="C1017" s="207" t="s">
        <v>19</v>
      </c>
      <c r="D1017" s="207" t="s">
        <v>5401</v>
      </c>
      <c r="E1017" s="18" t="s">
        <v>19</v>
      </c>
      <c r="F1017" s="208">
        <v>0</v>
      </c>
      <c r="H1017" s="33"/>
    </row>
    <row r="1018" spans="2:8" s="1" customFormat="1" ht="16.899999999999999" customHeight="1">
      <c r="B1018" s="33"/>
      <c r="C1018" s="207" t="s">
        <v>19</v>
      </c>
      <c r="D1018" s="207" t="s">
        <v>11493</v>
      </c>
      <c r="E1018" s="18" t="s">
        <v>19</v>
      </c>
      <c r="F1018" s="208">
        <v>9.1</v>
      </c>
      <c r="H1018" s="33"/>
    </row>
    <row r="1019" spans="2:8" s="1" customFormat="1" ht="16.899999999999999" customHeight="1">
      <c r="B1019" s="33"/>
      <c r="C1019" s="207" t="s">
        <v>19</v>
      </c>
      <c r="D1019" s="207" t="s">
        <v>5402</v>
      </c>
      <c r="E1019" s="18" t="s">
        <v>19</v>
      </c>
      <c r="F1019" s="208">
        <v>0</v>
      </c>
      <c r="H1019" s="33"/>
    </row>
    <row r="1020" spans="2:8" s="1" customFormat="1" ht="16.899999999999999" customHeight="1">
      <c r="B1020" s="33"/>
      <c r="C1020" s="207" t="s">
        <v>19</v>
      </c>
      <c r="D1020" s="207" t="s">
        <v>11494</v>
      </c>
      <c r="E1020" s="18" t="s">
        <v>19</v>
      </c>
      <c r="F1020" s="208">
        <v>14.7</v>
      </c>
      <c r="H1020" s="33"/>
    </row>
    <row r="1021" spans="2:8" s="1" customFormat="1" ht="16.899999999999999" customHeight="1">
      <c r="B1021" s="33"/>
      <c r="C1021" s="207" t="s">
        <v>19</v>
      </c>
      <c r="D1021" s="207" t="s">
        <v>5407</v>
      </c>
      <c r="E1021" s="18" t="s">
        <v>19</v>
      </c>
      <c r="F1021" s="208">
        <v>0</v>
      </c>
      <c r="H1021" s="33"/>
    </row>
    <row r="1022" spans="2:8" s="1" customFormat="1" ht="16.899999999999999" customHeight="1">
      <c r="B1022" s="33"/>
      <c r="C1022" s="207" t="s">
        <v>19</v>
      </c>
      <c r="D1022" s="207" t="s">
        <v>11495</v>
      </c>
      <c r="E1022" s="18" t="s">
        <v>19</v>
      </c>
      <c r="F1022" s="208">
        <v>12.6</v>
      </c>
      <c r="H1022" s="33"/>
    </row>
    <row r="1023" spans="2:8" s="1" customFormat="1" ht="16.899999999999999" customHeight="1">
      <c r="B1023" s="33"/>
      <c r="C1023" s="207" t="s">
        <v>19</v>
      </c>
      <c r="D1023" s="207" t="s">
        <v>5409</v>
      </c>
      <c r="E1023" s="18" t="s">
        <v>19</v>
      </c>
      <c r="F1023" s="208">
        <v>0</v>
      </c>
      <c r="H1023" s="33"/>
    </row>
    <row r="1024" spans="2:8" s="1" customFormat="1" ht="16.899999999999999" customHeight="1">
      <c r="B1024" s="33"/>
      <c r="C1024" s="207" t="s">
        <v>19</v>
      </c>
      <c r="D1024" s="207" t="s">
        <v>11496</v>
      </c>
      <c r="E1024" s="18" t="s">
        <v>19</v>
      </c>
      <c r="F1024" s="208">
        <v>6.5</v>
      </c>
      <c r="H1024" s="33"/>
    </row>
    <row r="1025" spans="2:8" s="1" customFormat="1" ht="16.899999999999999" customHeight="1">
      <c r="B1025" s="33"/>
      <c r="C1025" s="207" t="s">
        <v>19</v>
      </c>
      <c r="D1025" s="207" t="s">
        <v>5413</v>
      </c>
      <c r="E1025" s="18" t="s">
        <v>19</v>
      </c>
      <c r="F1025" s="208">
        <v>0</v>
      </c>
      <c r="H1025" s="33"/>
    </row>
    <row r="1026" spans="2:8" s="1" customFormat="1" ht="16.899999999999999" customHeight="1">
      <c r="B1026" s="33"/>
      <c r="C1026" s="207" t="s">
        <v>19</v>
      </c>
      <c r="D1026" s="207" t="s">
        <v>11497</v>
      </c>
      <c r="E1026" s="18" t="s">
        <v>19</v>
      </c>
      <c r="F1026" s="208">
        <v>5.0999999999999996</v>
      </c>
      <c r="H1026" s="33"/>
    </row>
    <row r="1027" spans="2:8" s="1" customFormat="1" ht="16.899999999999999" customHeight="1">
      <c r="B1027" s="33"/>
      <c r="C1027" s="207" t="s">
        <v>19</v>
      </c>
      <c r="D1027" s="207" t="s">
        <v>19</v>
      </c>
      <c r="E1027" s="18" t="s">
        <v>19</v>
      </c>
      <c r="F1027" s="208">
        <v>0</v>
      </c>
      <c r="H1027" s="33"/>
    </row>
    <row r="1028" spans="2:8" s="1" customFormat="1" ht="16.899999999999999" customHeight="1">
      <c r="B1028" s="33"/>
      <c r="C1028" s="207" t="s">
        <v>19</v>
      </c>
      <c r="D1028" s="207" t="s">
        <v>11466</v>
      </c>
      <c r="E1028" s="18" t="s">
        <v>19</v>
      </c>
      <c r="F1028" s="208">
        <v>0</v>
      </c>
      <c r="H1028" s="33"/>
    </row>
    <row r="1029" spans="2:8" s="1" customFormat="1" ht="16.899999999999999" customHeight="1">
      <c r="B1029" s="33"/>
      <c r="C1029" s="207" t="s">
        <v>19</v>
      </c>
      <c r="D1029" s="207" t="s">
        <v>11467</v>
      </c>
      <c r="E1029" s="18" t="s">
        <v>19</v>
      </c>
      <c r="F1029" s="208">
        <v>0</v>
      </c>
      <c r="H1029" s="33"/>
    </row>
    <row r="1030" spans="2:8" s="1" customFormat="1" ht="16.899999999999999" customHeight="1">
      <c r="B1030" s="33"/>
      <c r="C1030" s="207" t="s">
        <v>19</v>
      </c>
      <c r="D1030" s="207" t="s">
        <v>466</v>
      </c>
      <c r="E1030" s="18" t="s">
        <v>19</v>
      </c>
      <c r="F1030" s="208">
        <v>3.1</v>
      </c>
      <c r="H1030" s="33"/>
    </row>
    <row r="1031" spans="2:8" s="1" customFormat="1" ht="16.899999999999999" customHeight="1">
      <c r="B1031" s="33"/>
      <c r="C1031" s="207" t="s">
        <v>19</v>
      </c>
      <c r="D1031" s="207" t="s">
        <v>11468</v>
      </c>
      <c r="E1031" s="18" t="s">
        <v>19</v>
      </c>
      <c r="F1031" s="208">
        <v>0</v>
      </c>
      <c r="H1031" s="33"/>
    </row>
    <row r="1032" spans="2:8" s="1" customFormat="1" ht="16.899999999999999" customHeight="1">
      <c r="B1032" s="33"/>
      <c r="C1032" s="207" t="s">
        <v>19</v>
      </c>
      <c r="D1032" s="207" t="s">
        <v>469</v>
      </c>
      <c r="E1032" s="18" t="s">
        <v>19</v>
      </c>
      <c r="F1032" s="208">
        <v>1.3</v>
      </c>
      <c r="H1032" s="33"/>
    </row>
    <row r="1033" spans="2:8" s="1" customFormat="1" ht="16.899999999999999" customHeight="1">
      <c r="B1033" s="33"/>
      <c r="C1033" s="207" t="s">
        <v>19</v>
      </c>
      <c r="D1033" s="207" t="s">
        <v>11470</v>
      </c>
      <c r="E1033" s="18" t="s">
        <v>19</v>
      </c>
      <c r="F1033" s="208">
        <v>0</v>
      </c>
      <c r="H1033" s="33"/>
    </row>
    <row r="1034" spans="2:8" s="1" customFormat="1" ht="16.899999999999999" customHeight="1">
      <c r="B1034" s="33"/>
      <c r="C1034" s="207" t="s">
        <v>19</v>
      </c>
      <c r="D1034" s="207" t="s">
        <v>469</v>
      </c>
      <c r="E1034" s="18" t="s">
        <v>19</v>
      </c>
      <c r="F1034" s="208">
        <v>1.3</v>
      </c>
      <c r="H1034" s="33"/>
    </row>
    <row r="1035" spans="2:8" s="1" customFormat="1" ht="16.899999999999999" customHeight="1">
      <c r="B1035" s="33"/>
      <c r="C1035" s="207" t="s">
        <v>19</v>
      </c>
      <c r="D1035" s="207" t="s">
        <v>11471</v>
      </c>
      <c r="E1035" s="18" t="s">
        <v>19</v>
      </c>
      <c r="F1035" s="208">
        <v>0</v>
      </c>
      <c r="H1035" s="33"/>
    </row>
    <row r="1036" spans="2:8" s="1" customFormat="1" ht="16.899999999999999" customHeight="1">
      <c r="B1036" s="33"/>
      <c r="C1036" s="207" t="s">
        <v>19</v>
      </c>
      <c r="D1036" s="207" t="s">
        <v>481</v>
      </c>
      <c r="E1036" s="18" t="s">
        <v>19</v>
      </c>
      <c r="F1036" s="208">
        <v>1.4</v>
      </c>
      <c r="H1036" s="33"/>
    </row>
    <row r="1037" spans="2:8" s="1" customFormat="1" ht="16.899999999999999" customHeight="1">
      <c r="B1037" s="33"/>
      <c r="C1037" s="207" t="s">
        <v>19</v>
      </c>
      <c r="D1037" s="207" t="s">
        <v>11472</v>
      </c>
      <c r="E1037" s="18" t="s">
        <v>19</v>
      </c>
      <c r="F1037" s="208">
        <v>0</v>
      </c>
      <c r="H1037" s="33"/>
    </row>
    <row r="1038" spans="2:8" s="1" customFormat="1" ht="16.899999999999999" customHeight="1">
      <c r="B1038" s="33"/>
      <c r="C1038" s="207" t="s">
        <v>19</v>
      </c>
      <c r="D1038" s="207" t="s">
        <v>11436</v>
      </c>
      <c r="E1038" s="18" t="s">
        <v>19</v>
      </c>
      <c r="F1038" s="208">
        <v>1.7</v>
      </c>
      <c r="H1038" s="33"/>
    </row>
    <row r="1039" spans="2:8" s="1" customFormat="1" ht="16.899999999999999" customHeight="1">
      <c r="B1039" s="33"/>
      <c r="C1039" s="207" t="s">
        <v>19</v>
      </c>
      <c r="D1039" s="207" t="s">
        <v>11473</v>
      </c>
      <c r="E1039" s="18" t="s">
        <v>19</v>
      </c>
      <c r="F1039" s="208">
        <v>0</v>
      </c>
      <c r="H1039" s="33"/>
    </row>
    <row r="1040" spans="2:8" s="1" customFormat="1" ht="16.899999999999999" customHeight="1">
      <c r="B1040" s="33"/>
      <c r="C1040" s="207" t="s">
        <v>19</v>
      </c>
      <c r="D1040" s="207" t="s">
        <v>1552</v>
      </c>
      <c r="E1040" s="18" t="s">
        <v>19</v>
      </c>
      <c r="F1040" s="208">
        <v>2.9</v>
      </c>
      <c r="H1040" s="33"/>
    </row>
    <row r="1041" spans="2:8" s="1" customFormat="1" ht="16.899999999999999" customHeight="1">
      <c r="B1041" s="33"/>
      <c r="C1041" s="207" t="s">
        <v>19</v>
      </c>
      <c r="D1041" s="207" t="s">
        <v>11475</v>
      </c>
      <c r="E1041" s="18" t="s">
        <v>19</v>
      </c>
      <c r="F1041" s="208">
        <v>0</v>
      </c>
      <c r="H1041" s="33"/>
    </row>
    <row r="1042" spans="2:8" s="1" customFormat="1" ht="16.899999999999999" customHeight="1">
      <c r="B1042" s="33"/>
      <c r="C1042" s="207" t="s">
        <v>19</v>
      </c>
      <c r="D1042" s="207" t="s">
        <v>5422</v>
      </c>
      <c r="E1042" s="18" t="s">
        <v>19</v>
      </c>
      <c r="F1042" s="208">
        <v>4.4000000000000004</v>
      </c>
      <c r="H1042" s="33"/>
    </row>
    <row r="1043" spans="2:8" s="1" customFormat="1" ht="16.899999999999999" customHeight="1">
      <c r="B1043" s="33"/>
      <c r="C1043" s="207" t="s">
        <v>19</v>
      </c>
      <c r="D1043" s="207" t="s">
        <v>11477</v>
      </c>
      <c r="E1043" s="18" t="s">
        <v>19</v>
      </c>
      <c r="F1043" s="208">
        <v>0</v>
      </c>
      <c r="H1043" s="33"/>
    </row>
    <row r="1044" spans="2:8" s="1" customFormat="1" ht="16.899999999999999" customHeight="1">
      <c r="B1044" s="33"/>
      <c r="C1044" s="207" t="s">
        <v>19</v>
      </c>
      <c r="D1044" s="207" t="s">
        <v>5235</v>
      </c>
      <c r="E1044" s="18" t="s">
        <v>19</v>
      </c>
      <c r="F1044" s="208">
        <v>2.2000000000000002</v>
      </c>
      <c r="H1044" s="33"/>
    </row>
    <row r="1045" spans="2:8" s="1" customFormat="1" ht="16.899999999999999" customHeight="1">
      <c r="B1045" s="33"/>
      <c r="C1045" s="207" t="s">
        <v>19</v>
      </c>
      <c r="D1045" s="207" t="s">
        <v>11478</v>
      </c>
      <c r="E1045" s="18" t="s">
        <v>19</v>
      </c>
      <c r="F1045" s="208">
        <v>0</v>
      </c>
      <c r="H1045" s="33"/>
    </row>
    <row r="1046" spans="2:8" s="1" customFormat="1" ht="16.899999999999999" customHeight="1">
      <c r="B1046" s="33"/>
      <c r="C1046" s="207" t="s">
        <v>19</v>
      </c>
      <c r="D1046" s="207" t="s">
        <v>5235</v>
      </c>
      <c r="E1046" s="18" t="s">
        <v>19</v>
      </c>
      <c r="F1046" s="208">
        <v>2.2000000000000002</v>
      </c>
      <c r="H1046" s="33"/>
    </row>
    <row r="1047" spans="2:8" s="1" customFormat="1" ht="16.899999999999999" customHeight="1">
      <c r="B1047" s="33"/>
      <c r="C1047" s="207" t="s">
        <v>19</v>
      </c>
      <c r="D1047" s="207" t="s">
        <v>11479</v>
      </c>
      <c r="E1047" s="18" t="s">
        <v>19</v>
      </c>
      <c r="F1047" s="208">
        <v>0</v>
      </c>
      <c r="H1047" s="33"/>
    </row>
    <row r="1048" spans="2:8" s="1" customFormat="1" ht="16.899999999999999" customHeight="1">
      <c r="B1048" s="33"/>
      <c r="C1048" s="207" t="s">
        <v>19</v>
      </c>
      <c r="D1048" s="207" t="s">
        <v>519</v>
      </c>
      <c r="E1048" s="18" t="s">
        <v>19</v>
      </c>
      <c r="F1048" s="208">
        <v>5.9</v>
      </c>
      <c r="H1048" s="33"/>
    </row>
    <row r="1049" spans="2:8" s="1" customFormat="1" ht="16.899999999999999" customHeight="1">
      <c r="B1049" s="33"/>
      <c r="C1049" s="207" t="s">
        <v>19</v>
      </c>
      <c r="D1049" s="207" t="s">
        <v>11480</v>
      </c>
      <c r="E1049" s="18" t="s">
        <v>19</v>
      </c>
      <c r="F1049" s="208">
        <v>0</v>
      </c>
      <c r="H1049" s="33"/>
    </row>
    <row r="1050" spans="2:8" s="1" customFormat="1" ht="16.899999999999999" customHeight="1">
      <c r="B1050" s="33"/>
      <c r="C1050" s="207" t="s">
        <v>19</v>
      </c>
      <c r="D1050" s="207" t="s">
        <v>476</v>
      </c>
      <c r="E1050" s="18" t="s">
        <v>19</v>
      </c>
      <c r="F1050" s="208">
        <v>1.2</v>
      </c>
      <c r="H1050" s="33"/>
    </row>
    <row r="1051" spans="2:8" s="1" customFormat="1" ht="16.899999999999999" customHeight="1">
      <c r="B1051" s="33"/>
      <c r="C1051" s="207" t="s">
        <v>19</v>
      </c>
      <c r="D1051" s="207" t="s">
        <v>11481</v>
      </c>
      <c r="E1051" s="18" t="s">
        <v>19</v>
      </c>
      <c r="F1051" s="208">
        <v>0</v>
      </c>
      <c r="H1051" s="33"/>
    </row>
    <row r="1052" spans="2:8" s="1" customFormat="1" ht="16.899999999999999" customHeight="1">
      <c r="B1052" s="33"/>
      <c r="C1052" s="207" t="s">
        <v>19</v>
      </c>
      <c r="D1052" s="207" t="s">
        <v>5230</v>
      </c>
      <c r="E1052" s="18" t="s">
        <v>19</v>
      </c>
      <c r="F1052" s="208">
        <v>4.5999999999999996</v>
      </c>
      <c r="H1052" s="33"/>
    </row>
    <row r="1053" spans="2:8" s="1" customFormat="1" ht="16.899999999999999" customHeight="1">
      <c r="B1053" s="33"/>
      <c r="C1053" s="207" t="s">
        <v>19</v>
      </c>
      <c r="D1053" s="207" t="s">
        <v>11482</v>
      </c>
      <c r="E1053" s="18" t="s">
        <v>19</v>
      </c>
      <c r="F1053" s="208">
        <v>0</v>
      </c>
      <c r="H1053" s="33"/>
    </row>
    <row r="1054" spans="2:8" s="1" customFormat="1" ht="16.899999999999999" customHeight="1">
      <c r="B1054" s="33"/>
      <c r="C1054" s="207" t="s">
        <v>19</v>
      </c>
      <c r="D1054" s="207" t="s">
        <v>500</v>
      </c>
      <c r="E1054" s="18" t="s">
        <v>19</v>
      </c>
      <c r="F1054" s="208">
        <v>3.2</v>
      </c>
      <c r="H1054" s="33"/>
    </row>
    <row r="1055" spans="2:8" s="1" customFormat="1" ht="16.899999999999999" customHeight="1">
      <c r="B1055" s="33"/>
      <c r="C1055" s="207" t="s">
        <v>19</v>
      </c>
      <c r="D1055" s="207" t="s">
        <v>11483</v>
      </c>
      <c r="E1055" s="18" t="s">
        <v>19</v>
      </c>
      <c r="F1055" s="208">
        <v>0</v>
      </c>
      <c r="H1055" s="33"/>
    </row>
    <row r="1056" spans="2:8" s="1" customFormat="1" ht="16.899999999999999" customHeight="1">
      <c r="B1056" s="33"/>
      <c r="C1056" s="207" t="s">
        <v>19</v>
      </c>
      <c r="D1056" s="207" t="s">
        <v>5169</v>
      </c>
      <c r="E1056" s="18" t="s">
        <v>19</v>
      </c>
      <c r="F1056" s="208">
        <v>1.1000000000000001</v>
      </c>
      <c r="H1056" s="33"/>
    </row>
    <row r="1057" spans="2:8" s="1" customFormat="1" ht="16.899999999999999" customHeight="1">
      <c r="B1057" s="33"/>
      <c r="C1057" s="207" t="s">
        <v>19</v>
      </c>
      <c r="D1057" s="207" t="s">
        <v>11484</v>
      </c>
      <c r="E1057" s="18" t="s">
        <v>19</v>
      </c>
      <c r="F1057" s="208">
        <v>0</v>
      </c>
      <c r="H1057" s="33"/>
    </row>
    <row r="1058" spans="2:8" s="1" customFormat="1" ht="16.899999999999999" customHeight="1">
      <c r="B1058" s="33"/>
      <c r="C1058" s="207" t="s">
        <v>19</v>
      </c>
      <c r="D1058" s="207" t="s">
        <v>476</v>
      </c>
      <c r="E1058" s="18" t="s">
        <v>19</v>
      </c>
      <c r="F1058" s="208">
        <v>1.2</v>
      </c>
      <c r="H1058" s="33"/>
    </row>
    <row r="1059" spans="2:8" s="1" customFormat="1" ht="16.899999999999999" customHeight="1">
      <c r="B1059" s="33"/>
      <c r="C1059" s="207" t="s">
        <v>19</v>
      </c>
      <c r="D1059" s="207" t="s">
        <v>11485</v>
      </c>
      <c r="E1059" s="18" t="s">
        <v>19</v>
      </c>
      <c r="F1059" s="208">
        <v>0</v>
      </c>
      <c r="H1059" s="33"/>
    </row>
    <row r="1060" spans="2:8" s="1" customFormat="1" ht="16.899999999999999" customHeight="1">
      <c r="B1060" s="33"/>
      <c r="C1060" s="207" t="s">
        <v>19</v>
      </c>
      <c r="D1060" s="207" t="s">
        <v>5089</v>
      </c>
      <c r="E1060" s="18" t="s">
        <v>19</v>
      </c>
      <c r="F1060" s="208">
        <v>0.9</v>
      </c>
      <c r="H1060" s="33"/>
    </row>
    <row r="1061" spans="2:8" s="1" customFormat="1" ht="16.899999999999999" customHeight="1">
      <c r="B1061" s="33"/>
      <c r="C1061" s="207" t="s">
        <v>19</v>
      </c>
      <c r="D1061" s="207" t="s">
        <v>220</v>
      </c>
      <c r="E1061" s="18" t="s">
        <v>19</v>
      </c>
      <c r="F1061" s="208">
        <v>197.4</v>
      </c>
      <c r="H1061" s="33"/>
    </row>
    <row r="1062" spans="2:8" s="1" customFormat="1" ht="16.899999999999999" customHeight="1">
      <c r="B1062" s="33"/>
      <c r="C1062" s="209" t="s">
        <v>11305</v>
      </c>
      <c r="H1062" s="33"/>
    </row>
    <row r="1063" spans="2:8" s="1" customFormat="1" ht="16.899999999999999" customHeight="1">
      <c r="B1063" s="33"/>
      <c r="C1063" s="207" t="s">
        <v>3722</v>
      </c>
      <c r="D1063" s="207" t="s">
        <v>3723</v>
      </c>
      <c r="E1063" s="18" t="s">
        <v>230</v>
      </c>
      <c r="F1063" s="208">
        <v>2257.9499999999998</v>
      </c>
      <c r="H1063" s="33"/>
    </row>
    <row r="1064" spans="2:8" s="1" customFormat="1" ht="16.899999999999999" customHeight="1">
      <c r="B1064" s="33"/>
      <c r="C1064" s="207" t="s">
        <v>4928</v>
      </c>
      <c r="D1064" s="207" t="s">
        <v>4929</v>
      </c>
      <c r="E1064" s="18" t="s">
        <v>200</v>
      </c>
      <c r="F1064" s="208">
        <v>196.34</v>
      </c>
      <c r="H1064" s="33"/>
    </row>
    <row r="1065" spans="2:8" s="1" customFormat="1" ht="16.899999999999999" customHeight="1">
      <c r="B1065" s="33"/>
      <c r="C1065" s="207" t="s">
        <v>4924</v>
      </c>
      <c r="D1065" s="207" t="s">
        <v>4925</v>
      </c>
      <c r="E1065" s="18" t="s">
        <v>230</v>
      </c>
      <c r="F1065" s="208">
        <v>223.4</v>
      </c>
      <c r="H1065" s="33"/>
    </row>
    <row r="1066" spans="2:8" s="1" customFormat="1" ht="16.899999999999999" customHeight="1">
      <c r="B1066" s="33"/>
      <c r="C1066" s="203" t="s">
        <v>2477</v>
      </c>
      <c r="D1066" s="204" t="s">
        <v>2478</v>
      </c>
      <c r="E1066" s="205" t="s">
        <v>200</v>
      </c>
      <c r="F1066" s="206">
        <v>14.7</v>
      </c>
      <c r="H1066" s="33"/>
    </row>
    <row r="1067" spans="2:8" s="1" customFormat="1" ht="16.899999999999999" customHeight="1">
      <c r="B1067" s="33"/>
      <c r="C1067" s="207" t="s">
        <v>19</v>
      </c>
      <c r="D1067" s="207" t="s">
        <v>209</v>
      </c>
      <c r="E1067" s="18" t="s">
        <v>19</v>
      </c>
      <c r="F1067" s="208">
        <v>0</v>
      </c>
      <c r="H1067" s="33"/>
    </row>
    <row r="1068" spans="2:8" s="1" customFormat="1" ht="16.899999999999999" customHeight="1">
      <c r="B1068" s="33"/>
      <c r="C1068" s="207" t="s">
        <v>19</v>
      </c>
      <c r="D1068" s="207" t="s">
        <v>434</v>
      </c>
      <c r="E1068" s="18" t="s">
        <v>19</v>
      </c>
      <c r="F1068" s="208">
        <v>0</v>
      </c>
      <c r="H1068" s="33"/>
    </row>
    <row r="1069" spans="2:8" s="1" customFormat="1" ht="16.899999999999999" customHeight="1">
      <c r="B1069" s="33"/>
      <c r="C1069" s="207" t="s">
        <v>19</v>
      </c>
      <c r="D1069" s="207" t="s">
        <v>11460</v>
      </c>
      <c r="E1069" s="18" t="s">
        <v>19</v>
      </c>
      <c r="F1069" s="208">
        <v>0</v>
      </c>
      <c r="H1069" s="33"/>
    </row>
    <row r="1070" spans="2:8" s="1" customFormat="1" ht="16.899999999999999" customHeight="1">
      <c r="B1070" s="33"/>
      <c r="C1070" s="207" t="s">
        <v>19</v>
      </c>
      <c r="D1070" s="207" t="s">
        <v>503</v>
      </c>
      <c r="E1070" s="18" t="s">
        <v>19</v>
      </c>
      <c r="F1070" s="208">
        <v>1.8</v>
      </c>
      <c r="H1070" s="33"/>
    </row>
    <row r="1071" spans="2:8" s="1" customFormat="1" ht="16.899999999999999" customHeight="1">
      <c r="B1071" s="33"/>
      <c r="C1071" s="207" t="s">
        <v>19</v>
      </c>
      <c r="D1071" s="207" t="s">
        <v>11461</v>
      </c>
      <c r="E1071" s="18" t="s">
        <v>19</v>
      </c>
      <c r="F1071" s="208">
        <v>0</v>
      </c>
      <c r="H1071" s="33"/>
    </row>
    <row r="1072" spans="2:8" s="1" customFormat="1" ht="16.899999999999999" customHeight="1">
      <c r="B1072" s="33"/>
      <c r="C1072" s="207" t="s">
        <v>19</v>
      </c>
      <c r="D1072" s="207" t="s">
        <v>478</v>
      </c>
      <c r="E1072" s="18" t="s">
        <v>19</v>
      </c>
      <c r="F1072" s="208">
        <v>6.5</v>
      </c>
      <c r="H1072" s="33"/>
    </row>
    <row r="1073" spans="2:8" s="1" customFormat="1" ht="16.899999999999999" customHeight="1">
      <c r="B1073" s="33"/>
      <c r="C1073" s="207" t="s">
        <v>19</v>
      </c>
      <c r="D1073" s="207" t="s">
        <v>459</v>
      </c>
      <c r="E1073" s="18" t="s">
        <v>19</v>
      </c>
      <c r="F1073" s="208">
        <v>0</v>
      </c>
      <c r="H1073" s="33"/>
    </row>
    <row r="1074" spans="2:8" s="1" customFormat="1" ht="16.899999999999999" customHeight="1">
      <c r="B1074" s="33"/>
      <c r="C1074" s="207" t="s">
        <v>19</v>
      </c>
      <c r="D1074" s="207" t="s">
        <v>11498</v>
      </c>
      <c r="E1074" s="18" t="s">
        <v>19</v>
      </c>
      <c r="F1074" s="208">
        <v>0</v>
      </c>
      <c r="H1074" s="33"/>
    </row>
    <row r="1075" spans="2:8" s="1" customFormat="1" ht="16.899999999999999" customHeight="1">
      <c r="B1075" s="33"/>
      <c r="C1075" s="207" t="s">
        <v>19</v>
      </c>
      <c r="D1075" s="207" t="s">
        <v>492</v>
      </c>
      <c r="E1075" s="18" t="s">
        <v>19</v>
      </c>
      <c r="F1075" s="208">
        <v>6.4</v>
      </c>
      <c r="H1075" s="33"/>
    </row>
    <row r="1076" spans="2:8" s="1" customFormat="1" ht="16.899999999999999" customHeight="1">
      <c r="B1076" s="33"/>
      <c r="C1076" s="207" t="s">
        <v>19</v>
      </c>
      <c r="D1076" s="207" t="s">
        <v>220</v>
      </c>
      <c r="E1076" s="18" t="s">
        <v>19</v>
      </c>
      <c r="F1076" s="208">
        <v>14.7</v>
      </c>
      <c r="H1076" s="33"/>
    </row>
    <row r="1077" spans="2:8" s="1" customFormat="1" ht="16.899999999999999" customHeight="1">
      <c r="B1077" s="33"/>
      <c r="C1077" s="209" t="s">
        <v>11305</v>
      </c>
      <c r="H1077" s="33"/>
    </row>
    <row r="1078" spans="2:8" s="1" customFormat="1" ht="16.899999999999999" customHeight="1">
      <c r="B1078" s="33"/>
      <c r="C1078" s="207" t="s">
        <v>3609</v>
      </c>
      <c r="D1078" s="207" t="s">
        <v>3610</v>
      </c>
      <c r="E1078" s="18" t="s">
        <v>200</v>
      </c>
      <c r="F1078" s="208">
        <v>253.1</v>
      </c>
      <c r="H1078" s="33"/>
    </row>
    <row r="1079" spans="2:8" s="1" customFormat="1" ht="16.899999999999999" customHeight="1">
      <c r="B1079" s="33"/>
      <c r="C1079" s="207" t="s">
        <v>4850</v>
      </c>
      <c r="D1079" s="207" t="s">
        <v>4851</v>
      </c>
      <c r="E1079" s="18" t="s">
        <v>200</v>
      </c>
      <c r="F1079" s="208">
        <v>174</v>
      </c>
      <c r="H1079" s="33"/>
    </row>
    <row r="1080" spans="2:8" s="1" customFormat="1" ht="16.899999999999999" customHeight="1">
      <c r="B1080" s="33"/>
      <c r="C1080" s="207" t="s">
        <v>4875</v>
      </c>
      <c r="D1080" s="207" t="s">
        <v>4876</v>
      </c>
      <c r="E1080" s="18" t="s">
        <v>200</v>
      </c>
      <c r="F1080" s="208">
        <v>174</v>
      </c>
      <c r="H1080" s="33"/>
    </row>
    <row r="1081" spans="2:8" s="1" customFormat="1" ht="16.899999999999999" customHeight="1">
      <c r="B1081" s="33"/>
      <c r="C1081" s="207" t="s">
        <v>4928</v>
      </c>
      <c r="D1081" s="207" t="s">
        <v>4929</v>
      </c>
      <c r="E1081" s="18" t="s">
        <v>200</v>
      </c>
      <c r="F1081" s="208">
        <v>196.34</v>
      </c>
      <c r="H1081" s="33"/>
    </row>
    <row r="1082" spans="2:8" s="1" customFormat="1" ht="16.899999999999999" customHeight="1">
      <c r="B1082" s="33"/>
      <c r="C1082" s="203" t="s">
        <v>2480</v>
      </c>
      <c r="D1082" s="204" t="s">
        <v>2481</v>
      </c>
      <c r="E1082" s="205" t="s">
        <v>230</v>
      </c>
      <c r="F1082" s="206">
        <v>26</v>
      </c>
      <c r="H1082" s="33"/>
    </row>
    <row r="1083" spans="2:8" s="1" customFormat="1" ht="16.899999999999999" customHeight="1">
      <c r="B1083" s="33"/>
      <c r="C1083" s="207" t="s">
        <v>19</v>
      </c>
      <c r="D1083" s="207" t="s">
        <v>209</v>
      </c>
      <c r="E1083" s="18" t="s">
        <v>19</v>
      </c>
      <c r="F1083" s="208">
        <v>0</v>
      </c>
      <c r="H1083" s="33"/>
    </row>
    <row r="1084" spans="2:8" s="1" customFormat="1" ht="16.899999999999999" customHeight="1">
      <c r="B1084" s="33"/>
      <c r="C1084" s="207" t="s">
        <v>19</v>
      </c>
      <c r="D1084" s="207" t="s">
        <v>434</v>
      </c>
      <c r="E1084" s="18" t="s">
        <v>19</v>
      </c>
      <c r="F1084" s="208">
        <v>0</v>
      </c>
      <c r="H1084" s="33"/>
    </row>
    <row r="1085" spans="2:8" s="1" customFormat="1" ht="16.899999999999999" customHeight="1">
      <c r="B1085" s="33"/>
      <c r="C1085" s="207" t="s">
        <v>19</v>
      </c>
      <c r="D1085" s="207" t="s">
        <v>11460</v>
      </c>
      <c r="E1085" s="18" t="s">
        <v>19</v>
      </c>
      <c r="F1085" s="208">
        <v>0</v>
      </c>
      <c r="H1085" s="33"/>
    </row>
    <row r="1086" spans="2:8" s="1" customFormat="1" ht="16.899999999999999" customHeight="1">
      <c r="B1086" s="33"/>
      <c r="C1086" s="207" t="s">
        <v>19</v>
      </c>
      <c r="D1086" s="207" t="s">
        <v>10917</v>
      </c>
      <c r="E1086" s="18" t="s">
        <v>19</v>
      </c>
      <c r="F1086" s="208">
        <v>5.4</v>
      </c>
      <c r="H1086" s="33"/>
    </row>
    <row r="1087" spans="2:8" s="1" customFormat="1" ht="16.899999999999999" customHeight="1">
      <c r="B1087" s="33"/>
      <c r="C1087" s="207" t="s">
        <v>19</v>
      </c>
      <c r="D1087" s="207" t="s">
        <v>11461</v>
      </c>
      <c r="E1087" s="18" t="s">
        <v>19</v>
      </c>
      <c r="F1087" s="208">
        <v>0</v>
      </c>
      <c r="H1087" s="33"/>
    </row>
    <row r="1088" spans="2:8" s="1" customFormat="1" ht="16.899999999999999" customHeight="1">
      <c r="B1088" s="33"/>
      <c r="C1088" s="207" t="s">
        <v>19</v>
      </c>
      <c r="D1088" s="207" t="s">
        <v>11433</v>
      </c>
      <c r="E1088" s="18" t="s">
        <v>19</v>
      </c>
      <c r="F1088" s="208">
        <v>10.199999999999999</v>
      </c>
      <c r="H1088" s="33"/>
    </row>
    <row r="1089" spans="2:8" s="1" customFormat="1" ht="16.899999999999999" customHeight="1">
      <c r="B1089" s="33"/>
      <c r="C1089" s="207" t="s">
        <v>19</v>
      </c>
      <c r="D1089" s="207" t="s">
        <v>459</v>
      </c>
      <c r="E1089" s="18" t="s">
        <v>19</v>
      </c>
      <c r="F1089" s="208">
        <v>0</v>
      </c>
      <c r="H1089" s="33"/>
    </row>
    <row r="1090" spans="2:8" s="1" customFormat="1" ht="16.899999999999999" customHeight="1">
      <c r="B1090" s="33"/>
      <c r="C1090" s="207" t="s">
        <v>19</v>
      </c>
      <c r="D1090" s="207" t="s">
        <v>11498</v>
      </c>
      <c r="E1090" s="18" t="s">
        <v>19</v>
      </c>
      <c r="F1090" s="208">
        <v>0</v>
      </c>
      <c r="H1090" s="33"/>
    </row>
    <row r="1091" spans="2:8" s="1" customFormat="1" ht="16.899999999999999" customHeight="1">
      <c r="B1091" s="33"/>
      <c r="C1091" s="207" t="s">
        <v>19</v>
      </c>
      <c r="D1091" s="207" t="s">
        <v>11499</v>
      </c>
      <c r="E1091" s="18" t="s">
        <v>19</v>
      </c>
      <c r="F1091" s="208">
        <v>10.4</v>
      </c>
      <c r="H1091" s="33"/>
    </row>
    <row r="1092" spans="2:8" s="1" customFormat="1" ht="16.899999999999999" customHeight="1">
      <c r="B1092" s="33"/>
      <c r="C1092" s="207" t="s">
        <v>19</v>
      </c>
      <c r="D1092" s="207" t="s">
        <v>220</v>
      </c>
      <c r="E1092" s="18" t="s">
        <v>19</v>
      </c>
      <c r="F1092" s="208">
        <v>26</v>
      </c>
      <c r="H1092" s="33"/>
    </row>
    <row r="1093" spans="2:8" s="1" customFormat="1" ht="16.899999999999999" customHeight="1">
      <c r="B1093" s="33"/>
      <c r="C1093" s="209" t="s">
        <v>11305</v>
      </c>
      <c r="H1093" s="33"/>
    </row>
    <row r="1094" spans="2:8" s="1" customFormat="1" ht="16.899999999999999" customHeight="1">
      <c r="B1094" s="33"/>
      <c r="C1094" s="207" t="s">
        <v>3722</v>
      </c>
      <c r="D1094" s="207" t="s">
        <v>3723</v>
      </c>
      <c r="E1094" s="18" t="s">
        <v>230</v>
      </c>
      <c r="F1094" s="208">
        <v>2257.9499999999998</v>
      </c>
      <c r="H1094" s="33"/>
    </row>
    <row r="1095" spans="2:8" s="1" customFormat="1" ht="16.899999999999999" customHeight="1">
      <c r="B1095" s="33"/>
      <c r="C1095" s="207" t="s">
        <v>4928</v>
      </c>
      <c r="D1095" s="207" t="s">
        <v>4929</v>
      </c>
      <c r="E1095" s="18" t="s">
        <v>200</v>
      </c>
      <c r="F1095" s="208">
        <v>196.34</v>
      </c>
      <c r="H1095" s="33"/>
    </row>
    <row r="1096" spans="2:8" s="1" customFormat="1" ht="16.899999999999999" customHeight="1">
      <c r="B1096" s="33"/>
      <c r="C1096" s="207" t="s">
        <v>4924</v>
      </c>
      <c r="D1096" s="207" t="s">
        <v>4925</v>
      </c>
      <c r="E1096" s="18" t="s">
        <v>230</v>
      </c>
      <c r="F1096" s="208">
        <v>223.4</v>
      </c>
      <c r="H1096" s="33"/>
    </row>
    <row r="1097" spans="2:8" s="1" customFormat="1" ht="16.899999999999999" customHeight="1">
      <c r="B1097" s="33"/>
      <c r="C1097" s="203" t="s">
        <v>2482</v>
      </c>
      <c r="D1097" s="204" t="s">
        <v>2483</v>
      </c>
      <c r="E1097" s="205" t="s">
        <v>200</v>
      </c>
      <c r="F1097" s="206">
        <v>250.5</v>
      </c>
      <c r="H1097" s="33"/>
    </row>
    <row r="1098" spans="2:8" s="1" customFormat="1" ht="16.899999999999999" customHeight="1">
      <c r="B1098" s="33"/>
      <c r="C1098" s="207" t="s">
        <v>19</v>
      </c>
      <c r="D1098" s="207" t="s">
        <v>209</v>
      </c>
      <c r="E1098" s="18" t="s">
        <v>19</v>
      </c>
      <c r="F1098" s="208">
        <v>0</v>
      </c>
      <c r="H1098" s="33"/>
    </row>
    <row r="1099" spans="2:8" s="1" customFormat="1" ht="16.899999999999999" customHeight="1">
      <c r="B1099" s="33"/>
      <c r="C1099" s="207" t="s">
        <v>19</v>
      </c>
      <c r="D1099" s="207" t="s">
        <v>459</v>
      </c>
      <c r="E1099" s="18" t="s">
        <v>19</v>
      </c>
      <c r="F1099" s="208">
        <v>0</v>
      </c>
      <c r="H1099" s="33"/>
    </row>
    <row r="1100" spans="2:8" s="1" customFormat="1" ht="16.899999999999999" customHeight="1">
      <c r="B1100" s="33"/>
      <c r="C1100" s="207" t="s">
        <v>19</v>
      </c>
      <c r="D1100" s="207" t="s">
        <v>5138</v>
      </c>
      <c r="E1100" s="18" t="s">
        <v>19</v>
      </c>
      <c r="F1100" s="208">
        <v>0</v>
      </c>
      <c r="H1100" s="33"/>
    </row>
    <row r="1101" spans="2:8" s="1" customFormat="1" ht="16.899999999999999" customHeight="1">
      <c r="B1101" s="33"/>
      <c r="C1101" s="207" t="s">
        <v>19</v>
      </c>
      <c r="D1101" s="207" t="s">
        <v>450</v>
      </c>
      <c r="E1101" s="18" t="s">
        <v>19</v>
      </c>
      <c r="F1101" s="208">
        <v>5.0999999999999996</v>
      </c>
      <c r="H1101" s="33"/>
    </row>
    <row r="1102" spans="2:8" s="1" customFormat="1" ht="16.899999999999999" customHeight="1">
      <c r="B1102" s="33"/>
      <c r="C1102" s="207" t="s">
        <v>19</v>
      </c>
      <c r="D1102" s="207" t="s">
        <v>4991</v>
      </c>
      <c r="E1102" s="18" t="s">
        <v>19</v>
      </c>
      <c r="F1102" s="208">
        <v>0</v>
      </c>
      <c r="H1102" s="33"/>
    </row>
    <row r="1103" spans="2:8" s="1" customFormat="1" ht="16.899999999999999" customHeight="1">
      <c r="B1103" s="33"/>
      <c r="C1103" s="207" t="s">
        <v>19</v>
      </c>
      <c r="D1103" s="207" t="s">
        <v>11500</v>
      </c>
      <c r="E1103" s="18" t="s">
        <v>19</v>
      </c>
      <c r="F1103" s="208">
        <v>4.9000000000000004</v>
      </c>
      <c r="H1103" s="33"/>
    </row>
    <row r="1104" spans="2:8" s="1" customFormat="1" ht="16.899999999999999" customHeight="1">
      <c r="B1104" s="33"/>
      <c r="C1104" s="207" t="s">
        <v>19</v>
      </c>
      <c r="D1104" s="207" t="s">
        <v>5141</v>
      </c>
      <c r="E1104" s="18" t="s">
        <v>19</v>
      </c>
      <c r="F1104" s="208">
        <v>0</v>
      </c>
      <c r="H1104" s="33"/>
    </row>
    <row r="1105" spans="2:8" s="1" customFormat="1" ht="16.899999999999999" customHeight="1">
      <c r="B1105" s="33"/>
      <c r="C1105" s="207" t="s">
        <v>19</v>
      </c>
      <c r="D1105" s="207" t="s">
        <v>450</v>
      </c>
      <c r="E1105" s="18" t="s">
        <v>19</v>
      </c>
      <c r="F1105" s="208">
        <v>5.0999999999999996</v>
      </c>
      <c r="H1105" s="33"/>
    </row>
    <row r="1106" spans="2:8" s="1" customFormat="1" ht="16.899999999999999" customHeight="1">
      <c r="B1106" s="33"/>
      <c r="C1106" s="207" t="s">
        <v>19</v>
      </c>
      <c r="D1106" s="207" t="s">
        <v>4993</v>
      </c>
      <c r="E1106" s="18" t="s">
        <v>19</v>
      </c>
      <c r="F1106" s="208">
        <v>0</v>
      </c>
      <c r="H1106" s="33"/>
    </row>
    <row r="1107" spans="2:8" s="1" customFormat="1" ht="16.899999999999999" customHeight="1">
      <c r="B1107" s="33"/>
      <c r="C1107" s="207" t="s">
        <v>19</v>
      </c>
      <c r="D1107" s="207" t="s">
        <v>11501</v>
      </c>
      <c r="E1107" s="18" t="s">
        <v>19</v>
      </c>
      <c r="F1107" s="208">
        <v>2.8</v>
      </c>
      <c r="H1107" s="33"/>
    </row>
    <row r="1108" spans="2:8" s="1" customFormat="1" ht="16.899999999999999" customHeight="1">
      <c r="B1108" s="33"/>
      <c r="C1108" s="207" t="s">
        <v>19</v>
      </c>
      <c r="D1108" s="207" t="s">
        <v>5143</v>
      </c>
      <c r="E1108" s="18" t="s">
        <v>19</v>
      </c>
      <c r="F1108" s="208">
        <v>0</v>
      </c>
      <c r="H1108" s="33"/>
    </row>
    <row r="1109" spans="2:8" s="1" customFormat="1" ht="16.899999999999999" customHeight="1">
      <c r="B1109" s="33"/>
      <c r="C1109" s="207" t="s">
        <v>19</v>
      </c>
      <c r="D1109" s="207" t="s">
        <v>11502</v>
      </c>
      <c r="E1109" s="18" t="s">
        <v>19</v>
      </c>
      <c r="F1109" s="208">
        <v>5.5</v>
      </c>
      <c r="H1109" s="33"/>
    </row>
    <row r="1110" spans="2:8" s="1" customFormat="1" ht="16.899999999999999" customHeight="1">
      <c r="B1110" s="33"/>
      <c r="C1110" s="207" t="s">
        <v>19</v>
      </c>
      <c r="D1110" s="207" t="s">
        <v>4994</v>
      </c>
      <c r="E1110" s="18" t="s">
        <v>19</v>
      </c>
      <c r="F1110" s="208">
        <v>0</v>
      </c>
      <c r="H1110" s="33"/>
    </row>
    <row r="1111" spans="2:8" s="1" customFormat="1" ht="16.899999999999999" customHeight="1">
      <c r="B1111" s="33"/>
      <c r="C1111" s="207" t="s">
        <v>19</v>
      </c>
      <c r="D1111" s="207" t="s">
        <v>11501</v>
      </c>
      <c r="E1111" s="18" t="s">
        <v>19</v>
      </c>
      <c r="F1111" s="208">
        <v>2.8</v>
      </c>
      <c r="H1111" s="33"/>
    </row>
    <row r="1112" spans="2:8" s="1" customFormat="1" ht="16.899999999999999" customHeight="1">
      <c r="B1112" s="33"/>
      <c r="C1112" s="207" t="s">
        <v>19</v>
      </c>
      <c r="D1112" s="207" t="s">
        <v>5144</v>
      </c>
      <c r="E1112" s="18" t="s">
        <v>19</v>
      </c>
      <c r="F1112" s="208">
        <v>0</v>
      </c>
      <c r="H1112" s="33"/>
    </row>
    <row r="1113" spans="2:8" s="1" customFormat="1" ht="16.899999999999999" customHeight="1">
      <c r="B1113" s="33"/>
      <c r="C1113" s="207" t="s">
        <v>19</v>
      </c>
      <c r="D1113" s="207" t="s">
        <v>450</v>
      </c>
      <c r="E1113" s="18" t="s">
        <v>19</v>
      </c>
      <c r="F1113" s="208">
        <v>5.0999999999999996</v>
      </c>
      <c r="H1113" s="33"/>
    </row>
    <row r="1114" spans="2:8" s="1" customFormat="1" ht="16.899999999999999" customHeight="1">
      <c r="B1114" s="33"/>
      <c r="C1114" s="207" t="s">
        <v>19</v>
      </c>
      <c r="D1114" s="207" t="s">
        <v>4995</v>
      </c>
      <c r="E1114" s="18" t="s">
        <v>19</v>
      </c>
      <c r="F1114" s="208">
        <v>0</v>
      </c>
      <c r="H1114" s="33"/>
    </row>
    <row r="1115" spans="2:8" s="1" customFormat="1" ht="16.899999999999999" customHeight="1">
      <c r="B1115" s="33"/>
      <c r="C1115" s="207" t="s">
        <v>19</v>
      </c>
      <c r="D1115" s="207" t="s">
        <v>11501</v>
      </c>
      <c r="E1115" s="18" t="s">
        <v>19</v>
      </c>
      <c r="F1115" s="208">
        <v>2.8</v>
      </c>
      <c r="H1115" s="33"/>
    </row>
    <row r="1116" spans="2:8" s="1" customFormat="1" ht="16.899999999999999" customHeight="1">
      <c r="B1116" s="33"/>
      <c r="C1116" s="207" t="s">
        <v>19</v>
      </c>
      <c r="D1116" s="207" t="s">
        <v>5146</v>
      </c>
      <c r="E1116" s="18" t="s">
        <v>19</v>
      </c>
      <c r="F1116" s="208">
        <v>0</v>
      </c>
      <c r="H1116" s="33"/>
    </row>
    <row r="1117" spans="2:8" s="1" customFormat="1" ht="16.899999999999999" customHeight="1">
      <c r="B1117" s="33"/>
      <c r="C1117" s="207" t="s">
        <v>19</v>
      </c>
      <c r="D1117" s="207" t="s">
        <v>497</v>
      </c>
      <c r="E1117" s="18" t="s">
        <v>19</v>
      </c>
      <c r="F1117" s="208">
        <v>5.3</v>
      </c>
      <c r="H1117" s="33"/>
    </row>
    <row r="1118" spans="2:8" s="1" customFormat="1" ht="16.899999999999999" customHeight="1">
      <c r="B1118" s="33"/>
      <c r="C1118" s="207" t="s">
        <v>19</v>
      </c>
      <c r="D1118" s="207" t="s">
        <v>4996</v>
      </c>
      <c r="E1118" s="18" t="s">
        <v>19</v>
      </c>
      <c r="F1118" s="208">
        <v>0</v>
      </c>
      <c r="H1118" s="33"/>
    </row>
    <row r="1119" spans="2:8" s="1" customFormat="1" ht="16.899999999999999" customHeight="1">
      <c r="B1119" s="33"/>
      <c r="C1119" s="207" t="s">
        <v>19</v>
      </c>
      <c r="D1119" s="207" t="s">
        <v>11501</v>
      </c>
      <c r="E1119" s="18" t="s">
        <v>19</v>
      </c>
      <c r="F1119" s="208">
        <v>2.8</v>
      </c>
      <c r="H1119" s="33"/>
    </row>
    <row r="1120" spans="2:8" s="1" customFormat="1" ht="16.899999999999999" customHeight="1">
      <c r="B1120" s="33"/>
      <c r="C1120" s="207" t="s">
        <v>19</v>
      </c>
      <c r="D1120" s="207" t="s">
        <v>5147</v>
      </c>
      <c r="E1120" s="18" t="s">
        <v>19</v>
      </c>
      <c r="F1120" s="208">
        <v>0</v>
      </c>
      <c r="H1120" s="33"/>
    </row>
    <row r="1121" spans="2:8" s="1" customFormat="1" ht="16.899999999999999" customHeight="1">
      <c r="B1121" s="33"/>
      <c r="C1121" s="207" t="s">
        <v>19</v>
      </c>
      <c r="D1121" s="207" t="s">
        <v>450</v>
      </c>
      <c r="E1121" s="18" t="s">
        <v>19</v>
      </c>
      <c r="F1121" s="208">
        <v>5.0999999999999996</v>
      </c>
      <c r="H1121" s="33"/>
    </row>
    <row r="1122" spans="2:8" s="1" customFormat="1" ht="16.899999999999999" customHeight="1">
      <c r="B1122" s="33"/>
      <c r="C1122" s="207" t="s">
        <v>19</v>
      </c>
      <c r="D1122" s="207" t="s">
        <v>4997</v>
      </c>
      <c r="E1122" s="18" t="s">
        <v>19</v>
      </c>
      <c r="F1122" s="208">
        <v>0</v>
      </c>
      <c r="H1122" s="33"/>
    </row>
    <row r="1123" spans="2:8" s="1" customFormat="1" ht="16.899999999999999" customHeight="1">
      <c r="B1123" s="33"/>
      <c r="C1123" s="207" t="s">
        <v>19</v>
      </c>
      <c r="D1123" s="207" t="s">
        <v>11501</v>
      </c>
      <c r="E1123" s="18" t="s">
        <v>19</v>
      </c>
      <c r="F1123" s="208">
        <v>2.8</v>
      </c>
      <c r="H1123" s="33"/>
    </row>
    <row r="1124" spans="2:8" s="1" customFormat="1" ht="16.899999999999999" customHeight="1">
      <c r="B1124" s="33"/>
      <c r="C1124" s="207" t="s">
        <v>19</v>
      </c>
      <c r="D1124" s="207" t="s">
        <v>5148</v>
      </c>
      <c r="E1124" s="18" t="s">
        <v>19</v>
      </c>
      <c r="F1124" s="208">
        <v>0</v>
      </c>
      <c r="H1124" s="33"/>
    </row>
    <row r="1125" spans="2:8" s="1" customFormat="1" ht="16.899999999999999" customHeight="1">
      <c r="B1125" s="33"/>
      <c r="C1125" s="207" t="s">
        <v>19</v>
      </c>
      <c r="D1125" s="207" t="s">
        <v>236</v>
      </c>
      <c r="E1125" s="18" t="s">
        <v>19</v>
      </c>
      <c r="F1125" s="208">
        <v>5</v>
      </c>
      <c r="H1125" s="33"/>
    </row>
    <row r="1126" spans="2:8" s="1" customFormat="1" ht="16.899999999999999" customHeight="1">
      <c r="B1126" s="33"/>
      <c r="C1126" s="207" t="s">
        <v>19</v>
      </c>
      <c r="D1126" s="207" t="s">
        <v>4998</v>
      </c>
      <c r="E1126" s="18" t="s">
        <v>19</v>
      </c>
      <c r="F1126" s="208">
        <v>0</v>
      </c>
      <c r="H1126" s="33"/>
    </row>
    <row r="1127" spans="2:8" s="1" customFormat="1" ht="16.899999999999999" customHeight="1">
      <c r="B1127" s="33"/>
      <c r="C1127" s="207" t="s">
        <v>19</v>
      </c>
      <c r="D1127" s="207" t="s">
        <v>11501</v>
      </c>
      <c r="E1127" s="18" t="s">
        <v>19</v>
      </c>
      <c r="F1127" s="208">
        <v>2.8</v>
      </c>
      <c r="H1127" s="33"/>
    </row>
    <row r="1128" spans="2:8" s="1" customFormat="1" ht="16.899999999999999" customHeight="1">
      <c r="B1128" s="33"/>
      <c r="C1128" s="207" t="s">
        <v>19</v>
      </c>
      <c r="D1128" s="207" t="s">
        <v>5149</v>
      </c>
      <c r="E1128" s="18" t="s">
        <v>19</v>
      </c>
      <c r="F1128" s="208">
        <v>0</v>
      </c>
      <c r="H1128" s="33"/>
    </row>
    <row r="1129" spans="2:8" s="1" customFormat="1" ht="16.899999999999999" customHeight="1">
      <c r="B1129" s="33"/>
      <c r="C1129" s="207" t="s">
        <v>19</v>
      </c>
      <c r="D1129" s="207" t="s">
        <v>11502</v>
      </c>
      <c r="E1129" s="18" t="s">
        <v>19</v>
      </c>
      <c r="F1129" s="208">
        <v>5.5</v>
      </c>
      <c r="H1129" s="33"/>
    </row>
    <row r="1130" spans="2:8" s="1" customFormat="1" ht="16.899999999999999" customHeight="1">
      <c r="B1130" s="33"/>
      <c r="C1130" s="207" t="s">
        <v>19</v>
      </c>
      <c r="D1130" s="207" t="s">
        <v>4999</v>
      </c>
      <c r="E1130" s="18" t="s">
        <v>19</v>
      </c>
      <c r="F1130" s="208">
        <v>0</v>
      </c>
      <c r="H1130" s="33"/>
    </row>
    <row r="1131" spans="2:8" s="1" customFormat="1" ht="16.899999999999999" customHeight="1">
      <c r="B1131" s="33"/>
      <c r="C1131" s="207" t="s">
        <v>19</v>
      </c>
      <c r="D1131" s="207" t="s">
        <v>11501</v>
      </c>
      <c r="E1131" s="18" t="s">
        <v>19</v>
      </c>
      <c r="F1131" s="208">
        <v>2.8</v>
      </c>
      <c r="H1131" s="33"/>
    </row>
    <row r="1132" spans="2:8" s="1" customFormat="1" ht="16.899999999999999" customHeight="1">
      <c r="B1132" s="33"/>
      <c r="C1132" s="207" t="s">
        <v>19</v>
      </c>
      <c r="D1132" s="207" t="s">
        <v>5151</v>
      </c>
      <c r="E1132" s="18" t="s">
        <v>19</v>
      </c>
      <c r="F1132" s="208">
        <v>0</v>
      </c>
      <c r="H1132" s="33"/>
    </row>
    <row r="1133" spans="2:8" s="1" customFormat="1" ht="16.899999999999999" customHeight="1">
      <c r="B1133" s="33"/>
      <c r="C1133" s="207" t="s">
        <v>19</v>
      </c>
      <c r="D1133" s="207" t="s">
        <v>11502</v>
      </c>
      <c r="E1133" s="18" t="s">
        <v>19</v>
      </c>
      <c r="F1133" s="208">
        <v>5.5</v>
      </c>
      <c r="H1133" s="33"/>
    </row>
    <row r="1134" spans="2:8" s="1" customFormat="1" ht="16.899999999999999" customHeight="1">
      <c r="B1134" s="33"/>
      <c r="C1134" s="207" t="s">
        <v>19</v>
      </c>
      <c r="D1134" s="207" t="s">
        <v>5000</v>
      </c>
      <c r="E1134" s="18" t="s">
        <v>19</v>
      </c>
      <c r="F1134" s="208">
        <v>0</v>
      </c>
      <c r="H1134" s="33"/>
    </row>
    <row r="1135" spans="2:8" s="1" customFormat="1" ht="16.899999999999999" customHeight="1">
      <c r="B1135" s="33"/>
      <c r="C1135" s="207" t="s">
        <v>19</v>
      </c>
      <c r="D1135" s="207" t="s">
        <v>11501</v>
      </c>
      <c r="E1135" s="18" t="s">
        <v>19</v>
      </c>
      <c r="F1135" s="208">
        <v>2.8</v>
      </c>
      <c r="H1135" s="33"/>
    </row>
    <row r="1136" spans="2:8" s="1" customFormat="1" ht="16.899999999999999" customHeight="1">
      <c r="B1136" s="33"/>
      <c r="C1136" s="207" t="s">
        <v>19</v>
      </c>
      <c r="D1136" s="207" t="s">
        <v>494</v>
      </c>
      <c r="E1136" s="18" t="s">
        <v>19</v>
      </c>
      <c r="F1136" s="208">
        <v>0</v>
      </c>
      <c r="H1136" s="33"/>
    </row>
    <row r="1137" spans="2:8" s="1" customFormat="1" ht="16.899999999999999" customHeight="1">
      <c r="B1137" s="33"/>
      <c r="C1137" s="207" t="s">
        <v>19</v>
      </c>
      <c r="D1137" s="207" t="s">
        <v>5158</v>
      </c>
      <c r="E1137" s="18" t="s">
        <v>19</v>
      </c>
      <c r="F1137" s="208">
        <v>0</v>
      </c>
      <c r="H1137" s="33"/>
    </row>
    <row r="1138" spans="2:8" s="1" customFormat="1" ht="16.899999999999999" customHeight="1">
      <c r="B1138" s="33"/>
      <c r="C1138" s="207" t="s">
        <v>19</v>
      </c>
      <c r="D1138" s="207" t="s">
        <v>450</v>
      </c>
      <c r="E1138" s="18" t="s">
        <v>19</v>
      </c>
      <c r="F1138" s="208">
        <v>5.0999999999999996</v>
      </c>
      <c r="H1138" s="33"/>
    </row>
    <row r="1139" spans="2:8" s="1" customFormat="1" ht="16.899999999999999" customHeight="1">
      <c r="B1139" s="33"/>
      <c r="C1139" s="207" t="s">
        <v>19</v>
      </c>
      <c r="D1139" s="207" t="s">
        <v>5010</v>
      </c>
      <c r="E1139" s="18" t="s">
        <v>19</v>
      </c>
      <c r="F1139" s="208">
        <v>0</v>
      </c>
      <c r="H1139" s="33"/>
    </row>
    <row r="1140" spans="2:8" s="1" customFormat="1" ht="16.899999999999999" customHeight="1">
      <c r="B1140" s="33"/>
      <c r="C1140" s="207" t="s">
        <v>19</v>
      </c>
      <c r="D1140" s="207" t="s">
        <v>11500</v>
      </c>
      <c r="E1140" s="18" t="s">
        <v>19</v>
      </c>
      <c r="F1140" s="208">
        <v>4.9000000000000004</v>
      </c>
      <c r="H1140" s="33"/>
    </row>
    <row r="1141" spans="2:8" s="1" customFormat="1" ht="16.899999999999999" customHeight="1">
      <c r="B1141" s="33"/>
      <c r="C1141" s="207" t="s">
        <v>19</v>
      </c>
      <c r="D1141" s="207" t="s">
        <v>5159</v>
      </c>
      <c r="E1141" s="18" t="s">
        <v>19</v>
      </c>
      <c r="F1141" s="208">
        <v>0</v>
      </c>
      <c r="H1141" s="33"/>
    </row>
    <row r="1142" spans="2:8" s="1" customFormat="1" ht="16.899999999999999" customHeight="1">
      <c r="B1142" s="33"/>
      <c r="C1142" s="207" t="s">
        <v>19</v>
      </c>
      <c r="D1142" s="207" t="s">
        <v>450</v>
      </c>
      <c r="E1142" s="18" t="s">
        <v>19</v>
      </c>
      <c r="F1142" s="208">
        <v>5.0999999999999996</v>
      </c>
      <c r="H1142" s="33"/>
    </row>
    <row r="1143" spans="2:8" s="1" customFormat="1" ht="16.899999999999999" customHeight="1">
      <c r="B1143" s="33"/>
      <c r="C1143" s="207" t="s">
        <v>19</v>
      </c>
      <c r="D1143" s="207" t="s">
        <v>5011</v>
      </c>
      <c r="E1143" s="18" t="s">
        <v>19</v>
      </c>
      <c r="F1143" s="208">
        <v>0</v>
      </c>
      <c r="H1143" s="33"/>
    </row>
    <row r="1144" spans="2:8" s="1" customFormat="1" ht="16.899999999999999" customHeight="1">
      <c r="B1144" s="33"/>
      <c r="C1144" s="207" t="s">
        <v>19</v>
      </c>
      <c r="D1144" s="207" t="s">
        <v>11501</v>
      </c>
      <c r="E1144" s="18" t="s">
        <v>19</v>
      </c>
      <c r="F1144" s="208">
        <v>2.8</v>
      </c>
      <c r="H1144" s="33"/>
    </row>
    <row r="1145" spans="2:8" s="1" customFormat="1" ht="16.899999999999999" customHeight="1">
      <c r="B1145" s="33"/>
      <c r="C1145" s="207" t="s">
        <v>19</v>
      </c>
      <c r="D1145" s="207" t="s">
        <v>5160</v>
      </c>
      <c r="E1145" s="18" t="s">
        <v>19</v>
      </c>
      <c r="F1145" s="208">
        <v>0</v>
      </c>
      <c r="H1145" s="33"/>
    </row>
    <row r="1146" spans="2:8" s="1" customFormat="1" ht="16.899999999999999" customHeight="1">
      <c r="B1146" s="33"/>
      <c r="C1146" s="207" t="s">
        <v>19</v>
      </c>
      <c r="D1146" s="207" t="s">
        <v>11502</v>
      </c>
      <c r="E1146" s="18" t="s">
        <v>19</v>
      </c>
      <c r="F1146" s="208">
        <v>5.5</v>
      </c>
      <c r="H1146" s="33"/>
    </row>
    <row r="1147" spans="2:8" s="1" customFormat="1" ht="16.899999999999999" customHeight="1">
      <c r="B1147" s="33"/>
      <c r="C1147" s="207" t="s">
        <v>19</v>
      </c>
      <c r="D1147" s="207" t="s">
        <v>5012</v>
      </c>
      <c r="E1147" s="18" t="s">
        <v>19</v>
      </c>
      <c r="F1147" s="208">
        <v>0</v>
      </c>
      <c r="H1147" s="33"/>
    </row>
    <row r="1148" spans="2:8" s="1" customFormat="1" ht="16.899999999999999" customHeight="1">
      <c r="B1148" s="33"/>
      <c r="C1148" s="207" t="s">
        <v>19</v>
      </c>
      <c r="D1148" s="207" t="s">
        <v>11501</v>
      </c>
      <c r="E1148" s="18" t="s">
        <v>19</v>
      </c>
      <c r="F1148" s="208">
        <v>2.8</v>
      </c>
      <c r="H1148" s="33"/>
    </row>
    <row r="1149" spans="2:8" s="1" customFormat="1" ht="16.899999999999999" customHeight="1">
      <c r="B1149" s="33"/>
      <c r="C1149" s="207" t="s">
        <v>19</v>
      </c>
      <c r="D1149" s="207" t="s">
        <v>5161</v>
      </c>
      <c r="E1149" s="18" t="s">
        <v>19</v>
      </c>
      <c r="F1149" s="208">
        <v>0</v>
      </c>
      <c r="H1149" s="33"/>
    </row>
    <row r="1150" spans="2:8" s="1" customFormat="1" ht="16.899999999999999" customHeight="1">
      <c r="B1150" s="33"/>
      <c r="C1150" s="207" t="s">
        <v>19</v>
      </c>
      <c r="D1150" s="207" t="s">
        <v>450</v>
      </c>
      <c r="E1150" s="18" t="s">
        <v>19</v>
      </c>
      <c r="F1150" s="208">
        <v>5.0999999999999996</v>
      </c>
      <c r="H1150" s="33"/>
    </row>
    <row r="1151" spans="2:8" s="1" customFormat="1" ht="16.899999999999999" customHeight="1">
      <c r="B1151" s="33"/>
      <c r="C1151" s="207" t="s">
        <v>19</v>
      </c>
      <c r="D1151" s="207" t="s">
        <v>5013</v>
      </c>
      <c r="E1151" s="18" t="s">
        <v>19</v>
      </c>
      <c r="F1151" s="208">
        <v>0</v>
      </c>
      <c r="H1151" s="33"/>
    </row>
    <row r="1152" spans="2:8" s="1" customFormat="1" ht="16.899999999999999" customHeight="1">
      <c r="B1152" s="33"/>
      <c r="C1152" s="207" t="s">
        <v>19</v>
      </c>
      <c r="D1152" s="207" t="s">
        <v>11501</v>
      </c>
      <c r="E1152" s="18" t="s">
        <v>19</v>
      </c>
      <c r="F1152" s="208">
        <v>2.8</v>
      </c>
      <c r="H1152" s="33"/>
    </row>
    <row r="1153" spans="2:8" s="1" customFormat="1" ht="16.899999999999999" customHeight="1">
      <c r="B1153" s="33"/>
      <c r="C1153" s="207" t="s">
        <v>19</v>
      </c>
      <c r="D1153" s="207" t="s">
        <v>5163</v>
      </c>
      <c r="E1153" s="18" t="s">
        <v>19</v>
      </c>
      <c r="F1153" s="208">
        <v>0</v>
      </c>
      <c r="H1153" s="33"/>
    </row>
    <row r="1154" spans="2:8" s="1" customFormat="1" ht="16.899999999999999" customHeight="1">
      <c r="B1154" s="33"/>
      <c r="C1154" s="207" t="s">
        <v>19</v>
      </c>
      <c r="D1154" s="207" t="s">
        <v>11502</v>
      </c>
      <c r="E1154" s="18" t="s">
        <v>19</v>
      </c>
      <c r="F1154" s="208">
        <v>5.5</v>
      </c>
      <c r="H1154" s="33"/>
    </row>
    <row r="1155" spans="2:8" s="1" customFormat="1" ht="16.899999999999999" customHeight="1">
      <c r="B1155" s="33"/>
      <c r="C1155" s="207" t="s">
        <v>19</v>
      </c>
      <c r="D1155" s="207" t="s">
        <v>5014</v>
      </c>
      <c r="E1155" s="18" t="s">
        <v>19</v>
      </c>
      <c r="F1155" s="208">
        <v>0</v>
      </c>
      <c r="H1155" s="33"/>
    </row>
    <row r="1156" spans="2:8" s="1" customFormat="1" ht="16.899999999999999" customHeight="1">
      <c r="B1156" s="33"/>
      <c r="C1156" s="207" t="s">
        <v>19</v>
      </c>
      <c r="D1156" s="207" t="s">
        <v>11501</v>
      </c>
      <c r="E1156" s="18" t="s">
        <v>19</v>
      </c>
      <c r="F1156" s="208">
        <v>2.8</v>
      </c>
      <c r="H1156" s="33"/>
    </row>
    <row r="1157" spans="2:8" s="1" customFormat="1" ht="16.899999999999999" customHeight="1">
      <c r="B1157" s="33"/>
      <c r="C1157" s="207" t="s">
        <v>19</v>
      </c>
      <c r="D1157" s="207" t="s">
        <v>5164</v>
      </c>
      <c r="E1157" s="18" t="s">
        <v>19</v>
      </c>
      <c r="F1157" s="208">
        <v>0</v>
      </c>
      <c r="H1157" s="33"/>
    </row>
    <row r="1158" spans="2:8" s="1" customFormat="1" ht="16.899999999999999" customHeight="1">
      <c r="B1158" s="33"/>
      <c r="C1158" s="207" t="s">
        <v>19</v>
      </c>
      <c r="D1158" s="207" t="s">
        <v>236</v>
      </c>
      <c r="E1158" s="18" t="s">
        <v>19</v>
      </c>
      <c r="F1158" s="208">
        <v>5</v>
      </c>
      <c r="H1158" s="33"/>
    </row>
    <row r="1159" spans="2:8" s="1" customFormat="1" ht="16.899999999999999" customHeight="1">
      <c r="B1159" s="33"/>
      <c r="C1159" s="207" t="s">
        <v>19</v>
      </c>
      <c r="D1159" s="207" t="s">
        <v>5015</v>
      </c>
      <c r="E1159" s="18" t="s">
        <v>19</v>
      </c>
      <c r="F1159" s="208">
        <v>0</v>
      </c>
      <c r="H1159" s="33"/>
    </row>
    <row r="1160" spans="2:8" s="1" customFormat="1" ht="16.899999999999999" customHeight="1">
      <c r="B1160" s="33"/>
      <c r="C1160" s="207" t="s">
        <v>19</v>
      </c>
      <c r="D1160" s="207" t="s">
        <v>11501</v>
      </c>
      <c r="E1160" s="18" t="s">
        <v>19</v>
      </c>
      <c r="F1160" s="208">
        <v>2.8</v>
      </c>
      <c r="H1160" s="33"/>
    </row>
    <row r="1161" spans="2:8" s="1" customFormat="1" ht="16.899999999999999" customHeight="1">
      <c r="B1161" s="33"/>
      <c r="C1161" s="207" t="s">
        <v>19</v>
      </c>
      <c r="D1161" s="207" t="s">
        <v>5165</v>
      </c>
      <c r="E1161" s="18" t="s">
        <v>19</v>
      </c>
      <c r="F1161" s="208">
        <v>0</v>
      </c>
      <c r="H1161" s="33"/>
    </row>
    <row r="1162" spans="2:8" s="1" customFormat="1" ht="16.899999999999999" customHeight="1">
      <c r="B1162" s="33"/>
      <c r="C1162" s="207" t="s">
        <v>19</v>
      </c>
      <c r="D1162" s="207" t="s">
        <v>236</v>
      </c>
      <c r="E1162" s="18" t="s">
        <v>19</v>
      </c>
      <c r="F1162" s="208">
        <v>5</v>
      </c>
      <c r="H1162" s="33"/>
    </row>
    <row r="1163" spans="2:8" s="1" customFormat="1" ht="16.899999999999999" customHeight="1">
      <c r="B1163" s="33"/>
      <c r="C1163" s="207" t="s">
        <v>19</v>
      </c>
      <c r="D1163" s="207" t="s">
        <v>5016</v>
      </c>
      <c r="E1163" s="18" t="s">
        <v>19</v>
      </c>
      <c r="F1163" s="208">
        <v>0</v>
      </c>
      <c r="H1163" s="33"/>
    </row>
    <row r="1164" spans="2:8" s="1" customFormat="1" ht="16.899999999999999" customHeight="1">
      <c r="B1164" s="33"/>
      <c r="C1164" s="207" t="s">
        <v>19</v>
      </c>
      <c r="D1164" s="207" t="s">
        <v>11501</v>
      </c>
      <c r="E1164" s="18" t="s">
        <v>19</v>
      </c>
      <c r="F1164" s="208">
        <v>2.8</v>
      </c>
      <c r="H1164" s="33"/>
    </row>
    <row r="1165" spans="2:8" s="1" customFormat="1" ht="16.899999999999999" customHeight="1">
      <c r="B1165" s="33"/>
      <c r="C1165" s="207" t="s">
        <v>19</v>
      </c>
      <c r="D1165" s="207" t="s">
        <v>5166</v>
      </c>
      <c r="E1165" s="18" t="s">
        <v>19</v>
      </c>
      <c r="F1165" s="208">
        <v>0</v>
      </c>
      <c r="H1165" s="33"/>
    </row>
    <row r="1166" spans="2:8" s="1" customFormat="1" ht="16.899999999999999" customHeight="1">
      <c r="B1166" s="33"/>
      <c r="C1166" s="207" t="s">
        <v>19</v>
      </c>
      <c r="D1166" s="207" t="s">
        <v>11502</v>
      </c>
      <c r="E1166" s="18" t="s">
        <v>19</v>
      </c>
      <c r="F1166" s="208">
        <v>5.5</v>
      </c>
      <c r="H1166" s="33"/>
    </row>
    <row r="1167" spans="2:8" s="1" customFormat="1" ht="16.899999999999999" customHeight="1">
      <c r="B1167" s="33"/>
      <c r="C1167" s="207" t="s">
        <v>19</v>
      </c>
      <c r="D1167" s="207" t="s">
        <v>5017</v>
      </c>
      <c r="E1167" s="18" t="s">
        <v>19</v>
      </c>
      <c r="F1167" s="208">
        <v>0</v>
      </c>
      <c r="H1167" s="33"/>
    </row>
    <row r="1168" spans="2:8" s="1" customFormat="1" ht="16.899999999999999" customHeight="1">
      <c r="B1168" s="33"/>
      <c r="C1168" s="207" t="s">
        <v>19</v>
      </c>
      <c r="D1168" s="207" t="s">
        <v>11501</v>
      </c>
      <c r="E1168" s="18" t="s">
        <v>19</v>
      </c>
      <c r="F1168" s="208">
        <v>2.8</v>
      </c>
      <c r="H1168" s="33"/>
    </row>
    <row r="1169" spans="2:8" s="1" customFormat="1" ht="16.899999999999999" customHeight="1">
      <c r="B1169" s="33"/>
      <c r="C1169" s="207" t="s">
        <v>19</v>
      </c>
      <c r="D1169" s="207" t="s">
        <v>5167</v>
      </c>
      <c r="E1169" s="18" t="s">
        <v>19</v>
      </c>
      <c r="F1169" s="208">
        <v>0</v>
      </c>
      <c r="H1169" s="33"/>
    </row>
    <row r="1170" spans="2:8" s="1" customFormat="1" ht="16.899999999999999" customHeight="1">
      <c r="B1170" s="33"/>
      <c r="C1170" s="207" t="s">
        <v>19</v>
      </c>
      <c r="D1170" s="207" t="s">
        <v>11502</v>
      </c>
      <c r="E1170" s="18" t="s">
        <v>19</v>
      </c>
      <c r="F1170" s="208">
        <v>5.5</v>
      </c>
      <c r="H1170" s="33"/>
    </row>
    <row r="1171" spans="2:8" s="1" customFormat="1" ht="16.899999999999999" customHeight="1">
      <c r="B1171" s="33"/>
      <c r="C1171" s="207" t="s">
        <v>19</v>
      </c>
      <c r="D1171" s="207" t="s">
        <v>5018</v>
      </c>
      <c r="E1171" s="18" t="s">
        <v>19</v>
      </c>
      <c r="F1171" s="208">
        <v>0</v>
      </c>
      <c r="H1171" s="33"/>
    </row>
    <row r="1172" spans="2:8" s="1" customFormat="1" ht="16.899999999999999" customHeight="1">
      <c r="B1172" s="33"/>
      <c r="C1172" s="207" t="s">
        <v>19</v>
      </c>
      <c r="D1172" s="207" t="s">
        <v>11501</v>
      </c>
      <c r="E1172" s="18" t="s">
        <v>19</v>
      </c>
      <c r="F1172" s="208">
        <v>2.8</v>
      </c>
      <c r="H1172" s="33"/>
    </row>
    <row r="1173" spans="2:8" s="1" customFormat="1" ht="16.899999999999999" customHeight="1">
      <c r="B1173" s="33"/>
      <c r="C1173" s="207" t="s">
        <v>19</v>
      </c>
      <c r="D1173" s="207" t="s">
        <v>5019</v>
      </c>
      <c r="E1173" s="18" t="s">
        <v>19</v>
      </c>
      <c r="F1173" s="208">
        <v>0</v>
      </c>
      <c r="H1173" s="33"/>
    </row>
    <row r="1174" spans="2:8" s="1" customFormat="1" ht="16.899999999999999" customHeight="1">
      <c r="B1174" s="33"/>
      <c r="C1174" s="207" t="s">
        <v>19</v>
      </c>
      <c r="D1174" s="207" t="s">
        <v>2464</v>
      </c>
      <c r="E1174" s="18" t="s">
        <v>19</v>
      </c>
      <c r="F1174" s="208">
        <v>2.7</v>
      </c>
      <c r="H1174" s="33"/>
    </row>
    <row r="1175" spans="2:8" s="1" customFormat="1" ht="16.899999999999999" customHeight="1">
      <c r="B1175" s="33"/>
      <c r="C1175" s="207" t="s">
        <v>19</v>
      </c>
      <c r="D1175" s="207" t="s">
        <v>5168</v>
      </c>
      <c r="E1175" s="18" t="s">
        <v>19</v>
      </c>
      <c r="F1175" s="208">
        <v>0</v>
      </c>
      <c r="H1175" s="33"/>
    </row>
    <row r="1176" spans="2:8" s="1" customFormat="1" ht="16.899999999999999" customHeight="1">
      <c r="B1176" s="33"/>
      <c r="C1176" s="207" t="s">
        <v>19</v>
      </c>
      <c r="D1176" s="207" t="s">
        <v>11503</v>
      </c>
      <c r="E1176" s="18" t="s">
        <v>19</v>
      </c>
      <c r="F1176" s="208">
        <v>4.0999999999999996</v>
      </c>
      <c r="H1176" s="33"/>
    </row>
    <row r="1177" spans="2:8" s="1" customFormat="1" ht="16.899999999999999" customHeight="1">
      <c r="B1177" s="33"/>
      <c r="C1177" s="207" t="s">
        <v>19</v>
      </c>
      <c r="D1177" s="207" t="s">
        <v>5020</v>
      </c>
      <c r="E1177" s="18" t="s">
        <v>19</v>
      </c>
      <c r="F1177" s="208">
        <v>0</v>
      </c>
      <c r="H1177" s="33"/>
    </row>
    <row r="1178" spans="2:8" s="1" customFormat="1" ht="16.899999999999999" customHeight="1">
      <c r="B1178" s="33"/>
      <c r="C1178" s="207" t="s">
        <v>19</v>
      </c>
      <c r="D1178" s="207" t="s">
        <v>484</v>
      </c>
      <c r="E1178" s="18" t="s">
        <v>19</v>
      </c>
      <c r="F1178" s="208">
        <v>1.5</v>
      </c>
      <c r="H1178" s="33"/>
    </row>
    <row r="1179" spans="2:8" s="1" customFormat="1" ht="16.899999999999999" customHeight="1">
      <c r="B1179" s="33"/>
      <c r="C1179" s="207" t="s">
        <v>19</v>
      </c>
      <c r="D1179" s="207" t="s">
        <v>5021</v>
      </c>
      <c r="E1179" s="18" t="s">
        <v>19</v>
      </c>
      <c r="F1179" s="208">
        <v>0</v>
      </c>
      <c r="H1179" s="33"/>
    </row>
    <row r="1180" spans="2:8" s="1" customFormat="1" ht="16.899999999999999" customHeight="1">
      <c r="B1180" s="33"/>
      <c r="C1180" s="207" t="s">
        <v>19</v>
      </c>
      <c r="D1180" s="207" t="s">
        <v>11436</v>
      </c>
      <c r="E1180" s="18" t="s">
        <v>19</v>
      </c>
      <c r="F1180" s="208">
        <v>1.7</v>
      </c>
      <c r="H1180" s="33"/>
    </row>
    <row r="1181" spans="2:8" s="1" customFormat="1" ht="16.899999999999999" customHeight="1">
      <c r="B1181" s="33"/>
      <c r="C1181" s="207" t="s">
        <v>19</v>
      </c>
      <c r="D1181" s="207" t="s">
        <v>5022</v>
      </c>
      <c r="E1181" s="18" t="s">
        <v>19</v>
      </c>
      <c r="F1181" s="208">
        <v>0</v>
      </c>
      <c r="H1181" s="33"/>
    </row>
    <row r="1182" spans="2:8" s="1" customFormat="1" ht="16.899999999999999" customHeight="1">
      <c r="B1182" s="33"/>
      <c r="C1182" s="207" t="s">
        <v>19</v>
      </c>
      <c r="D1182" s="207" t="s">
        <v>484</v>
      </c>
      <c r="E1182" s="18" t="s">
        <v>19</v>
      </c>
      <c r="F1182" s="208">
        <v>1.5</v>
      </c>
      <c r="H1182" s="33"/>
    </row>
    <row r="1183" spans="2:8" s="1" customFormat="1" ht="16.899999999999999" customHeight="1">
      <c r="B1183" s="33"/>
      <c r="C1183" s="207" t="s">
        <v>19</v>
      </c>
      <c r="D1183" s="207" t="s">
        <v>513</v>
      </c>
      <c r="E1183" s="18" t="s">
        <v>19</v>
      </c>
      <c r="F1183" s="208">
        <v>0</v>
      </c>
      <c r="H1183" s="33"/>
    </row>
    <row r="1184" spans="2:8" s="1" customFormat="1" ht="16.899999999999999" customHeight="1">
      <c r="B1184" s="33"/>
      <c r="C1184" s="207" t="s">
        <v>19</v>
      </c>
      <c r="D1184" s="207" t="s">
        <v>5173</v>
      </c>
      <c r="E1184" s="18" t="s">
        <v>19</v>
      </c>
      <c r="F1184" s="208">
        <v>0</v>
      </c>
      <c r="H1184" s="33"/>
    </row>
    <row r="1185" spans="2:8" s="1" customFormat="1" ht="16.899999999999999" customHeight="1">
      <c r="B1185" s="33"/>
      <c r="C1185" s="207" t="s">
        <v>19</v>
      </c>
      <c r="D1185" s="207" t="s">
        <v>450</v>
      </c>
      <c r="E1185" s="18" t="s">
        <v>19</v>
      </c>
      <c r="F1185" s="208">
        <v>5.0999999999999996</v>
      </c>
      <c r="H1185" s="33"/>
    </row>
    <row r="1186" spans="2:8" s="1" customFormat="1" ht="16.899999999999999" customHeight="1">
      <c r="B1186" s="33"/>
      <c r="C1186" s="207" t="s">
        <v>19</v>
      </c>
      <c r="D1186" s="207" t="s">
        <v>5027</v>
      </c>
      <c r="E1186" s="18" t="s">
        <v>19</v>
      </c>
      <c r="F1186" s="208">
        <v>0</v>
      </c>
      <c r="H1186" s="33"/>
    </row>
    <row r="1187" spans="2:8" s="1" customFormat="1" ht="16.899999999999999" customHeight="1">
      <c r="B1187" s="33"/>
      <c r="C1187" s="207" t="s">
        <v>19</v>
      </c>
      <c r="D1187" s="207" t="s">
        <v>11500</v>
      </c>
      <c r="E1187" s="18" t="s">
        <v>19</v>
      </c>
      <c r="F1187" s="208">
        <v>4.9000000000000004</v>
      </c>
      <c r="H1187" s="33"/>
    </row>
    <row r="1188" spans="2:8" s="1" customFormat="1" ht="16.899999999999999" customHeight="1">
      <c r="B1188" s="33"/>
      <c r="C1188" s="207" t="s">
        <v>19</v>
      </c>
      <c r="D1188" s="207" t="s">
        <v>5175</v>
      </c>
      <c r="E1188" s="18" t="s">
        <v>19</v>
      </c>
      <c r="F1188" s="208">
        <v>0</v>
      </c>
      <c r="H1188" s="33"/>
    </row>
    <row r="1189" spans="2:8" s="1" customFormat="1" ht="16.899999999999999" customHeight="1">
      <c r="B1189" s="33"/>
      <c r="C1189" s="207" t="s">
        <v>19</v>
      </c>
      <c r="D1189" s="207" t="s">
        <v>450</v>
      </c>
      <c r="E1189" s="18" t="s">
        <v>19</v>
      </c>
      <c r="F1189" s="208">
        <v>5.0999999999999996</v>
      </c>
      <c r="H1189" s="33"/>
    </row>
    <row r="1190" spans="2:8" s="1" customFormat="1" ht="16.899999999999999" customHeight="1">
      <c r="B1190" s="33"/>
      <c r="C1190" s="207" t="s">
        <v>19</v>
      </c>
      <c r="D1190" s="207" t="s">
        <v>5028</v>
      </c>
      <c r="E1190" s="18" t="s">
        <v>19</v>
      </c>
      <c r="F1190" s="208">
        <v>0</v>
      </c>
      <c r="H1190" s="33"/>
    </row>
    <row r="1191" spans="2:8" s="1" customFormat="1" ht="16.899999999999999" customHeight="1">
      <c r="B1191" s="33"/>
      <c r="C1191" s="207" t="s">
        <v>19</v>
      </c>
      <c r="D1191" s="207" t="s">
        <v>11501</v>
      </c>
      <c r="E1191" s="18" t="s">
        <v>19</v>
      </c>
      <c r="F1191" s="208">
        <v>2.8</v>
      </c>
      <c r="H1191" s="33"/>
    </row>
    <row r="1192" spans="2:8" s="1" customFormat="1" ht="16.899999999999999" customHeight="1">
      <c r="B1192" s="33"/>
      <c r="C1192" s="207" t="s">
        <v>19</v>
      </c>
      <c r="D1192" s="207" t="s">
        <v>5176</v>
      </c>
      <c r="E1192" s="18" t="s">
        <v>19</v>
      </c>
      <c r="F1192" s="208">
        <v>0</v>
      </c>
      <c r="H1192" s="33"/>
    </row>
    <row r="1193" spans="2:8" s="1" customFormat="1" ht="16.899999999999999" customHeight="1">
      <c r="B1193" s="33"/>
      <c r="C1193" s="207" t="s">
        <v>19</v>
      </c>
      <c r="D1193" s="207" t="s">
        <v>11502</v>
      </c>
      <c r="E1193" s="18" t="s">
        <v>19</v>
      </c>
      <c r="F1193" s="208">
        <v>5.5</v>
      </c>
      <c r="H1193" s="33"/>
    </row>
    <row r="1194" spans="2:8" s="1" customFormat="1" ht="16.899999999999999" customHeight="1">
      <c r="B1194" s="33"/>
      <c r="C1194" s="207" t="s">
        <v>19</v>
      </c>
      <c r="D1194" s="207" t="s">
        <v>5029</v>
      </c>
      <c r="E1194" s="18" t="s">
        <v>19</v>
      </c>
      <c r="F1194" s="208">
        <v>0</v>
      </c>
      <c r="H1194" s="33"/>
    </row>
    <row r="1195" spans="2:8" s="1" customFormat="1" ht="16.899999999999999" customHeight="1">
      <c r="B1195" s="33"/>
      <c r="C1195" s="207" t="s">
        <v>19</v>
      </c>
      <c r="D1195" s="207" t="s">
        <v>11501</v>
      </c>
      <c r="E1195" s="18" t="s">
        <v>19</v>
      </c>
      <c r="F1195" s="208">
        <v>2.8</v>
      </c>
      <c r="H1195" s="33"/>
    </row>
    <row r="1196" spans="2:8" s="1" customFormat="1" ht="16.899999999999999" customHeight="1">
      <c r="B1196" s="33"/>
      <c r="C1196" s="207" t="s">
        <v>19</v>
      </c>
      <c r="D1196" s="207" t="s">
        <v>5177</v>
      </c>
      <c r="E1196" s="18" t="s">
        <v>19</v>
      </c>
      <c r="F1196" s="208">
        <v>0</v>
      </c>
      <c r="H1196" s="33"/>
    </row>
    <row r="1197" spans="2:8" s="1" customFormat="1" ht="16.899999999999999" customHeight="1">
      <c r="B1197" s="33"/>
      <c r="C1197" s="207" t="s">
        <v>19</v>
      </c>
      <c r="D1197" s="207" t="s">
        <v>450</v>
      </c>
      <c r="E1197" s="18" t="s">
        <v>19</v>
      </c>
      <c r="F1197" s="208">
        <v>5.0999999999999996</v>
      </c>
      <c r="H1197" s="33"/>
    </row>
    <row r="1198" spans="2:8" s="1" customFormat="1" ht="16.899999999999999" customHeight="1">
      <c r="B1198" s="33"/>
      <c r="C1198" s="207" t="s">
        <v>19</v>
      </c>
      <c r="D1198" s="207" t="s">
        <v>5030</v>
      </c>
      <c r="E1198" s="18" t="s">
        <v>19</v>
      </c>
      <c r="F1198" s="208">
        <v>0</v>
      </c>
      <c r="H1198" s="33"/>
    </row>
    <row r="1199" spans="2:8" s="1" customFormat="1" ht="16.899999999999999" customHeight="1">
      <c r="B1199" s="33"/>
      <c r="C1199" s="207" t="s">
        <v>19</v>
      </c>
      <c r="D1199" s="207" t="s">
        <v>11501</v>
      </c>
      <c r="E1199" s="18" t="s">
        <v>19</v>
      </c>
      <c r="F1199" s="208">
        <v>2.8</v>
      </c>
      <c r="H1199" s="33"/>
    </row>
    <row r="1200" spans="2:8" s="1" customFormat="1" ht="16.899999999999999" customHeight="1">
      <c r="B1200" s="33"/>
      <c r="C1200" s="207" t="s">
        <v>19</v>
      </c>
      <c r="D1200" s="207" t="s">
        <v>5179</v>
      </c>
      <c r="E1200" s="18" t="s">
        <v>19</v>
      </c>
      <c r="F1200" s="208">
        <v>0</v>
      </c>
      <c r="H1200" s="33"/>
    </row>
    <row r="1201" spans="2:8" s="1" customFormat="1" ht="16.899999999999999" customHeight="1">
      <c r="B1201" s="33"/>
      <c r="C1201" s="207" t="s">
        <v>19</v>
      </c>
      <c r="D1201" s="207" t="s">
        <v>497</v>
      </c>
      <c r="E1201" s="18" t="s">
        <v>19</v>
      </c>
      <c r="F1201" s="208">
        <v>5.3</v>
      </c>
      <c r="H1201" s="33"/>
    </row>
    <row r="1202" spans="2:8" s="1" customFormat="1" ht="16.899999999999999" customHeight="1">
      <c r="B1202" s="33"/>
      <c r="C1202" s="207" t="s">
        <v>19</v>
      </c>
      <c r="D1202" s="207" t="s">
        <v>5031</v>
      </c>
      <c r="E1202" s="18" t="s">
        <v>19</v>
      </c>
      <c r="F1202" s="208">
        <v>0</v>
      </c>
      <c r="H1202" s="33"/>
    </row>
    <row r="1203" spans="2:8" s="1" customFormat="1" ht="16.899999999999999" customHeight="1">
      <c r="B1203" s="33"/>
      <c r="C1203" s="207" t="s">
        <v>19</v>
      </c>
      <c r="D1203" s="207" t="s">
        <v>11501</v>
      </c>
      <c r="E1203" s="18" t="s">
        <v>19</v>
      </c>
      <c r="F1203" s="208">
        <v>2.8</v>
      </c>
      <c r="H1203" s="33"/>
    </row>
    <row r="1204" spans="2:8" s="1" customFormat="1" ht="16.899999999999999" customHeight="1">
      <c r="B1204" s="33"/>
      <c r="C1204" s="207" t="s">
        <v>19</v>
      </c>
      <c r="D1204" s="207" t="s">
        <v>5180</v>
      </c>
      <c r="E1204" s="18" t="s">
        <v>19</v>
      </c>
      <c r="F1204" s="208">
        <v>0</v>
      </c>
      <c r="H1204" s="33"/>
    </row>
    <row r="1205" spans="2:8" s="1" customFormat="1" ht="16.899999999999999" customHeight="1">
      <c r="B1205" s="33"/>
      <c r="C1205" s="207" t="s">
        <v>19</v>
      </c>
      <c r="D1205" s="207" t="s">
        <v>450</v>
      </c>
      <c r="E1205" s="18" t="s">
        <v>19</v>
      </c>
      <c r="F1205" s="208">
        <v>5.0999999999999996</v>
      </c>
      <c r="H1205" s="33"/>
    </row>
    <row r="1206" spans="2:8" s="1" customFormat="1" ht="16.899999999999999" customHeight="1">
      <c r="B1206" s="33"/>
      <c r="C1206" s="207" t="s">
        <v>19</v>
      </c>
      <c r="D1206" s="207" t="s">
        <v>5032</v>
      </c>
      <c r="E1206" s="18" t="s">
        <v>19</v>
      </c>
      <c r="F1206" s="208">
        <v>0</v>
      </c>
      <c r="H1206" s="33"/>
    </row>
    <row r="1207" spans="2:8" s="1" customFormat="1" ht="16.899999999999999" customHeight="1">
      <c r="B1207" s="33"/>
      <c r="C1207" s="207" t="s">
        <v>19</v>
      </c>
      <c r="D1207" s="207" t="s">
        <v>11501</v>
      </c>
      <c r="E1207" s="18" t="s">
        <v>19</v>
      </c>
      <c r="F1207" s="208">
        <v>2.8</v>
      </c>
      <c r="H1207" s="33"/>
    </row>
    <row r="1208" spans="2:8" s="1" customFormat="1" ht="16.899999999999999" customHeight="1">
      <c r="B1208" s="33"/>
      <c r="C1208" s="207" t="s">
        <v>19</v>
      </c>
      <c r="D1208" s="207" t="s">
        <v>5181</v>
      </c>
      <c r="E1208" s="18" t="s">
        <v>19</v>
      </c>
      <c r="F1208" s="208">
        <v>0</v>
      </c>
      <c r="H1208" s="33"/>
    </row>
    <row r="1209" spans="2:8" s="1" customFormat="1" ht="16.899999999999999" customHeight="1">
      <c r="B1209" s="33"/>
      <c r="C1209" s="207" t="s">
        <v>19</v>
      </c>
      <c r="D1209" s="207" t="s">
        <v>236</v>
      </c>
      <c r="E1209" s="18" t="s">
        <v>19</v>
      </c>
      <c r="F1209" s="208">
        <v>5</v>
      </c>
      <c r="H1209" s="33"/>
    </row>
    <row r="1210" spans="2:8" s="1" customFormat="1" ht="16.899999999999999" customHeight="1">
      <c r="B1210" s="33"/>
      <c r="C1210" s="207" t="s">
        <v>19</v>
      </c>
      <c r="D1210" s="207" t="s">
        <v>5033</v>
      </c>
      <c r="E1210" s="18" t="s">
        <v>19</v>
      </c>
      <c r="F1210" s="208">
        <v>0</v>
      </c>
      <c r="H1210" s="33"/>
    </row>
    <row r="1211" spans="2:8" s="1" customFormat="1" ht="16.899999999999999" customHeight="1">
      <c r="B1211" s="33"/>
      <c r="C1211" s="207" t="s">
        <v>19</v>
      </c>
      <c r="D1211" s="207" t="s">
        <v>11501</v>
      </c>
      <c r="E1211" s="18" t="s">
        <v>19</v>
      </c>
      <c r="F1211" s="208">
        <v>2.8</v>
      </c>
      <c r="H1211" s="33"/>
    </row>
    <row r="1212" spans="2:8" s="1" customFormat="1" ht="16.899999999999999" customHeight="1">
      <c r="B1212" s="33"/>
      <c r="C1212" s="207" t="s">
        <v>19</v>
      </c>
      <c r="D1212" s="207" t="s">
        <v>5182</v>
      </c>
      <c r="E1212" s="18" t="s">
        <v>19</v>
      </c>
      <c r="F1212" s="208">
        <v>0</v>
      </c>
      <c r="H1212" s="33"/>
    </row>
    <row r="1213" spans="2:8" s="1" customFormat="1" ht="16.899999999999999" customHeight="1">
      <c r="B1213" s="33"/>
      <c r="C1213" s="207" t="s">
        <v>19</v>
      </c>
      <c r="D1213" s="207" t="s">
        <v>11502</v>
      </c>
      <c r="E1213" s="18" t="s">
        <v>19</v>
      </c>
      <c r="F1213" s="208">
        <v>5.5</v>
      </c>
      <c r="H1213" s="33"/>
    </row>
    <row r="1214" spans="2:8" s="1" customFormat="1" ht="16.899999999999999" customHeight="1">
      <c r="B1214" s="33"/>
      <c r="C1214" s="207" t="s">
        <v>19</v>
      </c>
      <c r="D1214" s="207" t="s">
        <v>5034</v>
      </c>
      <c r="E1214" s="18" t="s">
        <v>19</v>
      </c>
      <c r="F1214" s="208">
        <v>0</v>
      </c>
      <c r="H1214" s="33"/>
    </row>
    <row r="1215" spans="2:8" s="1" customFormat="1" ht="16.899999999999999" customHeight="1">
      <c r="B1215" s="33"/>
      <c r="C1215" s="207" t="s">
        <v>19</v>
      </c>
      <c r="D1215" s="207" t="s">
        <v>11501</v>
      </c>
      <c r="E1215" s="18" t="s">
        <v>19</v>
      </c>
      <c r="F1215" s="208">
        <v>2.8</v>
      </c>
      <c r="H1215" s="33"/>
    </row>
    <row r="1216" spans="2:8" s="1" customFormat="1" ht="16.899999999999999" customHeight="1">
      <c r="B1216" s="33"/>
      <c r="C1216" s="207" t="s">
        <v>19</v>
      </c>
      <c r="D1216" s="207" t="s">
        <v>5183</v>
      </c>
      <c r="E1216" s="18" t="s">
        <v>19</v>
      </c>
      <c r="F1216" s="208">
        <v>0</v>
      </c>
      <c r="H1216" s="33"/>
    </row>
    <row r="1217" spans="2:8" s="1" customFormat="1" ht="16.899999999999999" customHeight="1">
      <c r="B1217" s="33"/>
      <c r="C1217" s="207" t="s">
        <v>19</v>
      </c>
      <c r="D1217" s="207" t="s">
        <v>11502</v>
      </c>
      <c r="E1217" s="18" t="s">
        <v>19</v>
      </c>
      <c r="F1217" s="208">
        <v>5.5</v>
      </c>
      <c r="H1217" s="33"/>
    </row>
    <row r="1218" spans="2:8" s="1" customFormat="1" ht="16.899999999999999" customHeight="1">
      <c r="B1218" s="33"/>
      <c r="C1218" s="207" t="s">
        <v>19</v>
      </c>
      <c r="D1218" s="207" t="s">
        <v>5035</v>
      </c>
      <c r="E1218" s="18" t="s">
        <v>19</v>
      </c>
      <c r="F1218" s="208">
        <v>0</v>
      </c>
      <c r="H1218" s="33"/>
    </row>
    <row r="1219" spans="2:8" s="1" customFormat="1" ht="16.899999999999999" customHeight="1">
      <c r="B1219" s="33"/>
      <c r="C1219" s="207" t="s">
        <v>19</v>
      </c>
      <c r="D1219" s="207" t="s">
        <v>11501</v>
      </c>
      <c r="E1219" s="18" t="s">
        <v>19</v>
      </c>
      <c r="F1219" s="208">
        <v>2.8</v>
      </c>
      <c r="H1219" s="33"/>
    </row>
    <row r="1220" spans="2:8" s="1" customFormat="1" ht="16.899999999999999" customHeight="1">
      <c r="B1220" s="33"/>
      <c r="C1220" s="207" t="s">
        <v>19</v>
      </c>
      <c r="D1220" s="207" t="s">
        <v>5036</v>
      </c>
      <c r="E1220" s="18" t="s">
        <v>19</v>
      </c>
      <c r="F1220" s="208">
        <v>0</v>
      </c>
      <c r="H1220" s="33"/>
    </row>
    <row r="1221" spans="2:8" s="1" customFormat="1" ht="16.899999999999999" customHeight="1">
      <c r="B1221" s="33"/>
      <c r="C1221" s="207" t="s">
        <v>19</v>
      </c>
      <c r="D1221" s="207" t="s">
        <v>2464</v>
      </c>
      <c r="E1221" s="18" t="s">
        <v>19</v>
      </c>
      <c r="F1221" s="208">
        <v>2.7</v>
      </c>
      <c r="H1221" s="33"/>
    </row>
    <row r="1222" spans="2:8" s="1" customFormat="1" ht="16.899999999999999" customHeight="1">
      <c r="B1222" s="33"/>
      <c r="C1222" s="207" t="s">
        <v>19</v>
      </c>
      <c r="D1222" s="207" t="s">
        <v>5185</v>
      </c>
      <c r="E1222" s="18" t="s">
        <v>19</v>
      </c>
      <c r="F1222" s="208">
        <v>0</v>
      </c>
      <c r="H1222" s="33"/>
    </row>
    <row r="1223" spans="2:8" s="1" customFormat="1" ht="16.899999999999999" customHeight="1">
      <c r="B1223" s="33"/>
      <c r="C1223" s="207" t="s">
        <v>19</v>
      </c>
      <c r="D1223" s="207" t="s">
        <v>11503</v>
      </c>
      <c r="E1223" s="18" t="s">
        <v>19</v>
      </c>
      <c r="F1223" s="208">
        <v>4.0999999999999996</v>
      </c>
      <c r="H1223" s="33"/>
    </row>
    <row r="1224" spans="2:8" s="1" customFormat="1" ht="16.899999999999999" customHeight="1">
      <c r="B1224" s="33"/>
      <c r="C1224" s="207" t="s">
        <v>19</v>
      </c>
      <c r="D1224" s="207" t="s">
        <v>5037</v>
      </c>
      <c r="E1224" s="18" t="s">
        <v>19</v>
      </c>
      <c r="F1224" s="208">
        <v>0</v>
      </c>
      <c r="H1224" s="33"/>
    </row>
    <row r="1225" spans="2:8" s="1" customFormat="1" ht="16.899999999999999" customHeight="1">
      <c r="B1225" s="33"/>
      <c r="C1225" s="207" t="s">
        <v>19</v>
      </c>
      <c r="D1225" s="207" t="s">
        <v>484</v>
      </c>
      <c r="E1225" s="18" t="s">
        <v>19</v>
      </c>
      <c r="F1225" s="208">
        <v>1.5</v>
      </c>
      <c r="H1225" s="33"/>
    </row>
    <row r="1226" spans="2:8" s="1" customFormat="1" ht="16.899999999999999" customHeight="1">
      <c r="B1226" s="33"/>
      <c r="C1226" s="207" t="s">
        <v>19</v>
      </c>
      <c r="D1226" s="207" t="s">
        <v>5038</v>
      </c>
      <c r="E1226" s="18" t="s">
        <v>19</v>
      </c>
      <c r="F1226" s="208">
        <v>0</v>
      </c>
      <c r="H1226" s="33"/>
    </row>
    <row r="1227" spans="2:8" s="1" customFormat="1" ht="16.899999999999999" customHeight="1">
      <c r="B1227" s="33"/>
      <c r="C1227" s="207" t="s">
        <v>19</v>
      </c>
      <c r="D1227" s="207" t="s">
        <v>11436</v>
      </c>
      <c r="E1227" s="18" t="s">
        <v>19</v>
      </c>
      <c r="F1227" s="208">
        <v>1.7</v>
      </c>
      <c r="H1227" s="33"/>
    </row>
    <row r="1228" spans="2:8" s="1" customFormat="1" ht="16.899999999999999" customHeight="1">
      <c r="B1228" s="33"/>
      <c r="C1228" s="207" t="s">
        <v>19</v>
      </c>
      <c r="D1228" s="207" t="s">
        <v>5039</v>
      </c>
      <c r="E1228" s="18" t="s">
        <v>19</v>
      </c>
      <c r="F1228" s="208">
        <v>0</v>
      </c>
      <c r="H1228" s="33"/>
    </row>
    <row r="1229" spans="2:8" s="1" customFormat="1" ht="16.899999999999999" customHeight="1">
      <c r="B1229" s="33"/>
      <c r="C1229" s="207" t="s">
        <v>19</v>
      </c>
      <c r="D1229" s="207" t="s">
        <v>484</v>
      </c>
      <c r="E1229" s="18" t="s">
        <v>19</v>
      </c>
      <c r="F1229" s="208">
        <v>1.5</v>
      </c>
      <c r="H1229" s="33"/>
    </row>
    <row r="1230" spans="2:8" s="1" customFormat="1" ht="16.899999999999999" customHeight="1">
      <c r="B1230" s="33"/>
      <c r="C1230" s="207" t="s">
        <v>19</v>
      </c>
      <c r="D1230" s="207" t="s">
        <v>521</v>
      </c>
      <c r="E1230" s="18" t="s">
        <v>19</v>
      </c>
      <c r="F1230" s="208">
        <v>0</v>
      </c>
      <c r="H1230" s="33"/>
    </row>
    <row r="1231" spans="2:8" s="1" customFormat="1" ht="16.899999999999999" customHeight="1">
      <c r="B1231" s="33"/>
      <c r="C1231" s="207" t="s">
        <v>19</v>
      </c>
      <c r="D1231" s="207" t="s">
        <v>5045</v>
      </c>
      <c r="E1231" s="18" t="s">
        <v>19</v>
      </c>
      <c r="F1231" s="208">
        <v>0</v>
      </c>
      <c r="H1231" s="33"/>
    </row>
    <row r="1232" spans="2:8" s="1" customFormat="1" ht="16.899999999999999" customHeight="1">
      <c r="B1232" s="33"/>
      <c r="C1232" s="207" t="s">
        <v>19</v>
      </c>
      <c r="D1232" s="207" t="s">
        <v>78</v>
      </c>
      <c r="E1232" s="18" t="s">
        <v>19</v>
      </c>
      <c r="F1232" s="208">
        <v>2</v>
      </c>
      <c r="H1232" s="33"/>
    </row>
    <row r="1233" spans="2:8" s="1" customFormat="1" ht="16.899999999999999" customHeight="1">
      <c r="B1233" s="33"/>
      <c r="C1233" s="207" t="s">
        <v>19</v>
      </c>
      <c r="D1233" s="207" t="s">
        <v>5047</v>
      </c>
      <c r="E1233" s="18" t="s">
        <v>19</v>
      </c>
      <c r="F1233" s="208">
        <v>0</v>
      </c>
      <c r="H1233" s="33"/>
    </row>
    <row r="1234" spans="2:8" s="1" customFormat="1" ht="16.899999999999999" customHeight="1">
      <c r="B1234" s="33"/>
      <c r="C1234" s="207" t="s">
        <v>19</v>
      </c>
      <c r="D1234" s="207" t="s">
        <v>5234</v>
      </c>
      <c r="E1234" s="18" t="s">
        <v>19</v>
      </c>
      <c r="F1234" s="208">
        <v>1.9</v>
      </c>
      <c r="H1234" s="33"/>
    </row>
    <row r="1235" spans="2:8" s="1" customFormat="1" ht="16.899999999999999" customHeight="1">
      <c r="B1235" s="33"/>
      <c r="C1235" s="207" t="s">
        <v>19</v>
      </c>
      <c r="D1235" s="207" t="s">
        <v>220</v>
      </c>
      <c r="E1235" s="18" t="s">
        <v>19</v>
      </c>
      <c r="F1235" s="208">
        <v>250.5</v>
      </c>
      <c r="H1235" s="33"/>
    </row>
    <row r="1236" spans="2:8" s="1" customFormat="1" ht="16.899999999999999" customHeight="1">
      <c r="B1236" s="33"/>
      <c r="C1236" s="209" t="s">
        <v>11305</v>
      </c>
      <c r="H1236" s="33"/>
    </row>
    <row r="1237" spans="2:8" s="1" customFormat="1" ht="16.899999999999999" customHeight="1">
      <c r="B1237" s="33"/>
      <c r="C1237" s="207" t="s">
        <v>3615</v>
      </c>
      <c r="D1237" s="207" t="s">
        <v>3616</v>
      </c>
      <c r="E1237" s="18" t="s">
        <v>200</v>
      </c>
      <c r="F1237" s="208">
        <v>719.8</v>
      </c>
      <c r="H1237" s="33"/>
    </row>
    <row r="1238" spans="2:8" s="1" customFormat="1" ht="16.899999999999999" customHeight="1">
      <c r="B1238" s="33"/>
      <c r="C1238" s="207" t="s">
        <v>3646</v>
      </c>
      <c r="D1238" s="207" t="s">
        <v>3647</v>
      </c>
      <c r="E1238" s="18" t="s">
        <v>200</v>
      </c>
      <c r="F1238" s="208">
        <v>1578.2</v>
      </c>
      <c r="H1238" s="33"/>
    </row>
    <row r="1239" spans="2:8" s="1" customFormat="1" ht="16.899999999999999" customHeight="1">
      <c r="B1239" s="33"/>
      <c r="C1239" s="207" t="s">
        <v>3689</v>
      </c>
      <c r="D1239" s="207" t="s">
        <v>3690</v>
      </c>
      <c r="E1239" s="18" t="s">
        <v>200</v>
      </c>
      <c r="F1239" s="208">
        <v>2774.3910000000001</v>
      </c>
      <c r="H1239" s="33"/>
    </row>
    <row r="1240" spans="2:8" s="1" customFormat="1" ht="16.899999999999999" customHeight="1">
      <c r="B1240" s="33"/>
      <c r="C1240" s="207" t="s">
        <v>3947</v>
      </c>
      <c r="D1240" s="207" t="s">
        <v>3948</v>
      </c>
      <c r="E1240" s="18" t="s">
        <v>200</v>
      </c>
      <c r="F1240" s="208">
        <v>3758.5</v>
      </c>
      <c r="H1240" s="33"/>
    </row>
    <row r="1241" spans="2:8" s="1" customFormat="1" ht="16.899999999999999" customHeight="1">
      <c r="B1241" s="33"/>
      <c r="C1241" s="207" t="s">
        <v>3997</v>
      </c>
      <c r="D1241" s="207" t="s">
        <v>3998</v>
      </c>
      <c r="E1241" s="18" t="s">
        <v>200</v>
      </c>
      <c r="F1241" s="208">
        <v>2159</v>
      </c>
      <c r="H1241" s="33"/>
    </row>
    <row r="1242" spans="2:8" s="1" customFormat="1" ht="16.899999999999999" customHeight="1">
      <c r="B1242" s="33"/>
      <c r="C1242" s="207" t="s">
        <v>4887</v>
      </c>
      <c r="D1242" s="207" t="s">
        <v>4888</v>
      </c>
      <c r="E1242" s="18" t="s">
        <v>200</v>
      </c>
      <c r="F1242" s="208">
        <v>404.19499999999999</v>
      </c>
      <c r="H1242" s="33"/>
    </row>
    <row r="1243" spans="2:8" s="1" customFormat="1" ht="16.899999999999999" customHeight="1">
      <c r="B1243" s="33"/>
      <c r="C1243" s="207" t="s">
        <v>4850</v>
      </c>
      <c r="D1243" s="207" t="s">
        <v>4851</v>
      </c>
      <c r="E1243" s="18" t="s">
        <v>200</v>
      </c>
      <c r="F1243" s="208">
        <v>1626.6</v>
      </c>
      <c r="H1243" s="33"/>
    </row>
    <row r="1244" spans="2:8" s="1" customFormat="1" ht="16.899999999999999" customHeight="1">
      <c r="B1244" s="33"/>
      <c r="C1244" s="207" t="s">
        <v>4856</v>
      </c>
      <c r="D1244" s="207" t="s">
        <v>4857</v>
      </c>
      <c r="E1244" s="18" t="s">
        <v>200</v>
      </c>
      <c r="F1244" s="208">
        <v>1804.2550000000001</v>
      </c>
      <c r="H1244" s="33"/>
    </row>
    <row r="1245" spans="2:8" s="1" customFormat="1" ht="16.899999999999999" customHeight="1">
      <c r="B1245" s="33"/>
      <c r="C1245" s="207" t="s">
        <v>4875</v>
      </c>
      <c r="D1245" s="207" t="s">
        <v>4876</v>
      </c>
      <c r="E1245" s="18" t="s">
        <v>200</v>
      </c>
      <c r="F1245" s="208">
        <v>1626.6</v>
      </c>
      <c r="H1245" s="33"/>
    </row>
    <row r="1246" spans="2:8" s="1" customFormat="1" ht="16.899999999999999" customHeight="1">
      <c r="B1246" s="33"/>
      <c r="C1246" s="207" t="s">
        <v>3973</v>
      </c>
      <c r="D1246" s="207" t="s">
        <v>3974</v>
      </c>
      <c r="E1246" s="18" t="s">
        <v>200</v>
      </c>
      <c r="F1246" s="208">
        <v>817.3</v>
      </c>
      <c r="H1246" s="33"/>
    </row>
    <row r="1247" spans="2:8" s="1" customFormat="1" ht="16.899999999999999" customHeight="1">
      <c r="B1247" s="33"/>
      <c r="C1247" s="207" t="s">
        <v>3963</v>
      </c>
      <c r="D1247" s="207" t="s">
        <v>3964</v>
      </c>
      <c r="E1247" s="18" t="s">
        <v>200</v>
      </c>
      <c r="F1247" s="208">
        <v>817.3</v>
      </c>
      <c r="H1247" s="33"/>
    </row>
    <row r="1248" spans="2:8" s="1" customFormat="1" ht="16.899999999999999" customHeight="1">
      <c r="B1248" s="33"/>
      <c r="C1248" s="203" t="s">
        <v>2485</v>
      </c>
      <c r="D1248" s="204" t="s">
        <v>2486</v>
      </c>
      <c r="E1248" s="205" t="s">
        <v>230</v>
      </c>
      <c r="F1248" s="206">
        <v>455.1</v>
      </c>
      <c r="H1248" s="33"/>
    </row>
    <row r="1249" spans="2:8" s="1" customFormat="1" ht="16.899999999999999" customHeight="1">
      <c r="B1249" s="33"/>
      <c r="C1249" s="207" t="s">
        <v>19</v>
      </c>
      <c r="D1249" s="207" t="s">
        <v>209</v>
      </c>
      <c r="E1249" s="18" t="s">
        <v>19</v>
      </c>
      <c r="F1249" s="208">
        <v>0</v>
      </c>
      <c r="H1249" s="33"/>
    </row>
    <row r="1250" spans="2:8" s="1" customFormat="1" ht="16.899999999999999" customHeight="1">
      <c r="B1250" s="33"/>
      <c r="C1250" s="207" t="s">
        <v>19</v>
      </c>
      <c r="D1250" s="207" t="s">
        <v>459</v>
      </c>
      <c r="E1250" s="18" t="s">
        <v>19</v>
      </c>
      <c r="F1250" s="208">
        <v>0</v>
      </c>
      <c r="H1250" s="33"/>
    </row>
    <row r="1251" spans="2:8" s="1" customFormat="1" ht="16.899999999999999" customHeight="1">
      <c r="B1251" s="33"/>
      <c r="C1251" s="207" t="s">
        <v>19</v>
      </c>
      <c r="D1251" s="207" t="s">
        <v>5138</v>
      </c>
      <c r="E1251" s="18" t="s">
        <v>19</v>
      </c>
      <c r="F1251" s="208">
        <v>0</v>
      </c>
      <c r="H1251" s="33"/>
    </row>
    <row r="1252" spans="2:8" s="1" customFormat="1" ht="16.899999999999999" customHeight="1">
      <c r="B1252" s="33"/>
      <c r="C1252" s="207" t="s">
        <v>19</v>
      </c>
      <c r="D1252" s="207" t="s">
        <v>11504</v>
      </c>
      <c r="E1252" s="18" t="s">
        <v>19</v>
      </c>
      <c r="F1252" s="208">
        <v>6.8</v>
      </c>
      <c r="H1252" s="33"/>
    </row>
    <row r="1253" spans="2:8" s="1" customFormat="1" ht="16.899999999999999" customHeight="1">
      <c r="B1253" s="33"/>
      <c r="C1253" s="207" t="s">
        <v>19</v>
      </c>
      <c r="D1253" s="207" t="s">
        <v>4991</v>
      </c>
      <c r="E1253" s="18" t="s">
        <v>19</v>
      </c>
      <c r="F1253" s="208">
        <v>0</v>
      </c>
      <c r="H1253" s="33"/>
    </row>
    <row r="1254" spans="2:8" s="1" customFormat="1" ht="16.899999999999999" customHeight="1">
      <c r="B1254" s="33"/>
      <c r="C1254" s="207" t="s">
        <v>19</v>
      </c>
      <c r="D1254" s="207" t="s">
        <v>5140</v>
      </c>
      <c r="E1254" s="18" t="s">
        <v>19</v>
      </c>
      <c r="F1254" s="208">
        <v>9</v>
      </c>
      <c r="H1254" s="33"/>
    </row>
    <row r="1255" spans="2:8" s="1" customFormat="1" ht="16.899999999999999" customHeight="1">
      <c r="B1255" s="33"/>
      <c r="C1255" s="207" t="s">
        <v>19</v>
      </c>
      <c r="D1255" s="207" t="s">
        <v>5141</v>
      </c>
      <c r="E1255" s="18" t="s">
        <v>19</v>
      </c>
      <c r="F1255" s="208">
        <v>0</v>
      </c>
      <c r="H1255" s="33"/>
    </row>
    <row r="1256" spans="2:8" s="1" customFormat="1" ht="16.899999999999999" customHeight="1">
      <c r="B1256" s="33"/>
      <c r="C1256" s="207" t="s">
        <v>19</v>
      </c>
      <c r="D1256" s="207" t="s">
        <v>11505</v>
      </c>
      <c r="E1256" s="18" t="s">
        <v>19</v>
      </c>
      <c r="F1256" s="208">
        <v>7</v>
      </c>
      <c r="H1256" s="33"/>
    </row>
    <row r="1257" spans="2:8" s="1" customFormat="1" ht="16.899999999999999" customHeight="1">
      <c r="B1257" s="33"/>
      <c r="C1257" s="207" t="s">
        <v>19</v>
      </c>
      <c r="D1257" s="207" t="s">
        <v>4993</v>
      </c>
      <c r="E1257" s="18" t="s">
        <v>19</v>
      </c>
      <c r="F1257" s="208">
        <v>0</v>
      </c>
      <c r="H1257" s="33"/>
    </row>
    <row r="1258" spans="2:8" s="1" customFormat="1" ht="16.899999999999999" customHeight="1">
      <c r="B1258" s="33"/>
      <c r="C1258" s="207" t="s">
        <v>19</v>
      </c>
      <c r="D1258" s="207" t="s">
        <v>5142</v>
      </c>
      <c r="E1258" s="18" t="s">
        <v>19</v>
      </c>
      <c r="F1258" s="208">
        <v>7.2</v>
      </c>
      <c r="H1258" s="33"/>
    </row>
    <row r="1259" spans="2:8" s="1" customFormat="1" ht="16.899999999999999" customHeight="1">
      <c r="B1259" s="33"/>
      <c r="C1259" s="207" t="s">
        <v>19</v>
      </c>
      <c r="D1259" s="207" t="s">
        <v>5143</v>
      </c>
      <c r="E1259" s="18" t="s">
        <v>19</v>
      </c>
      <c r="F1259" s="208">
        <v>0</v>
      </c>
      <c r="H1259" s="33"/>
    </row>
    <row r="1260" spans="2:8" s="1" customFormat="1" ht="16.899999999999999" customHeight="1">
      <c r="B1260" s="33"/>
      <c r="C1260" s="207" t="s">
        <v>19</v>
      </c>
      <c r="D1260" s="207" t="s">
        <v>11506</v>
      </c>
      <c r="E1260" s="18" t="s">
        <v>19</v>
      </c>
      <c r="F1260" s="208">
        <v>7.3</v>
      </c>
      <c r="H1260" s="33"/>
    </row>
    <row r="1261" spans="2:8" s="1" customFormat="1" ht="16.899999999999999" customHeight="1">
      <c r="B1261" s="33"/>
      <c r="C1261" s="207" t="s">
        <v>19</v>
      </c>
      <c r="D1261" s="207" t="s">
        <v>4994</v>
      </c>
      <c r="E1261" s="18" t="s">
        <v>19</v>
      </c>
      <c r="F1261" s="208">
        <v>0</v>
      </c>
      <c r="H1261" s="33"/>
    </row>
    <row r="1262" spans="2:8" s="1" customFormat="1" ht="16.899999999999999" customHeight="1">
      <c r="B1262" s="33"/>
      <c r="C1262" s="207" t="s">
        <v>19</v>
      </c>
      <c r="D1262" s="207" t="s">
        <v>5142</v>
      </c>
      <c r="E1262" s="18" t="s">
        <v>19</v>
      </c>
      <c r="F1262" s="208">
        <v>7.2</v>
      </c>
      <c r="H1262" s="33"/>
    </row>
    <row r="1263" spans="2:8" s="1" customFormat="1" ht="16.899999999999999" customHeight="1">
      <c r="B1263" s="33"/>
      <c r="C1263" s="207" t="s">
        <v>19</v>
      </c>
      <c r="D1263" s="207" t="s">
        <v>5144</v>
      </c>
      <c r="E1263" s="18" t="s">
        <v>19</v>
      </c>
      <c r="F1263" s="208">
        <v>0</v>
      </c>
      <c r="H1263" s="33"/>
    </row>
    <row r="1264" spans="2:8" s="1" customFormat="1" ht="16.899999999999999" customHeight="1">
      <c r="B1264" s="33"/>
      <c r="C1264" s="207" t="s">
        <v>19</v>
      </c>
      <c r="D1264" s="207" t="s">
        <v>11505</v>
      </c>
      <c r="E1264" s="18" t="s">
        <v>19</v>
      </c>
      <c r="F1264" s="208">
        <v>7</v>
      </c>
      <c r="H1264" s="33"/>
    </row>
    <row r="1265" spans="2:8" s="1" customFormat="1" ht="16.899999999999999" customHeight="1">
      <c r="B1265" s="33"/>
      <c r="C1265" s="207" t="s">
        <v>19</v>
      </c>
      <c r="D1265" s="207" t="s">
        <v>4995</v>
      </c>
      <c r="E1265" s="18" t="s">
        <v>19</v>
      </c>
      <c r="F1265" s="208">
        <v>0</v>
      </c>
      <c r="H1265" s="33"/>
    </row>
    <row r="1266" spans="2:8" s="1" customFormat="1" ht="16.899999999999999" customHeight="1">
      <c r="B1266" s="33"/>
      <c r="C1266" s="207" t="s">
        <v>19</v>
      </c>
      <c r="D1266" s="207" t="s">
        <v>5142</v>
      </c>
      <c r="E1266" s="18" t="s">
        <v>19</v>
      </c>
      <c r="F1266" s="208">
        <v>7.2</v>
      </c>
      <c r="H1266" s="33"/>
    </row>
    <row r="1267" spans="2:8" s="1" customFormat="1" ht="16.899999999999999" customHeight="1">
      <c r="B1267" s="33"/>
      <c r="C1267" s="207" t="s">
        <v>19</v>
      </c>
      <c r="D1267" s="207" t="s">
        <v>5146</v>
      </c>
      <c r="E1267" s="18" t="s">
        <v>19</v>
      </c>
      <c r="F1267" s="208">
        <v>0</v>
      </c>
      <c r="H1267" s="33"/>
    </row>
    <row r="1268" spans="2:8" s="1" customFormat="1" ht="16.899999999999999" customHeight="1">
      <c r="B1268" s="33"/>
      <c r="C1268" s="207" t="s">
        <v>19</v>
      </c>
      <c r="D1268" s="207" t="s">
        <v>11507</v>
      </c>
      <c r="E1268" s="18" t="s">
        <v>19</v>
      </c>
      <c r="F1268" s="208">
        <v>7.1</v>
      </c>
      <c r="H1268" s="33"/>
    </row>
    <row r="1269" spans="2:8" s="1" customFormat="1" ht="16.899999999999999" customHeight="1">
      <c r="B1269" s="33"/>
      <c r="C1269" s="207" t="s">
        <v>19</v>
      </c>
      <c r="D1269" s="207" t="s">
        <v>4996</v>
      </c>
      <c r="E1269" s="18" t="s">
        <v>19</v>
      </c>
      <c r="F1269" s="208">
        <v>0</v>
      </c>
      <c r="H1269" s="33"/>
    </row>
    <row r="1270" spans="2:8" s="1" customFormat="1" ht="16.899999999999999" customHeight="1">
      <c r="B1270" s="33"/>
      <c r="C1270" s="207" t="s">
        <v>19</v>
      </c>
      <c r="D1270" s="207" t="s">
        <v>5142</v>
      </c>
      <c r="E1270" s="18" t="s">
        <v>19</v>
      </c>
      <c r="F1270" s="208">
        <v>7.2</v>
      </c>
      <c r="H1270" s="33"/>
    </row>
    <row r="1271" spans="2:8" s="1" customFormat="1" ht="16.899999999999999" customHeight="1">
      <c r="B1271" s="33"/>
      <c r="C1271" s="207" t="s">
        <v>19</v>
      </c>
      <c r="D1271" s="207" t="s">
        <v>5147</v>
      </c>
      <c r="E1271" s="18" t="s">
        <v>19</v>
      </c>
      <c r="F1271" s="208">
        <v>0</v>
      </c>
      <c r="H1271" s="33"/>
    </row>
    <row r="1272" spans="2:8" s="1" customFormat="1" ht="16.899999999999999" customHeight="1">
      <c r="B1272" s="33"/>
      <c r="C1272" s="207" t="s">
        <v>19</v>
      </c>
      <c r="D1272" s="207" t="s">
        <v>11505</v>
      </c>
      <c r="E1272" s="18" t="s">
        <v>19</v>
      </c>
      <c r="F1272" s="208">
        <v>7</v>
      </c>
      <c r="H1272" s="33"/>
    </row>
    <row r="1273" spans="2:8" s="1" customFormat="1" ht="16.899999999999999" customHeight="1">
      <c r="B1273" s="33"/>
      <c r="C1273" s="207" t="s">
        <v>19</v>
      </c>
      <c r="D1273" s="207" t="s">
        <v>4997</v>
      </c>
      <c r="E1273" s="18" t="s">
        <v>19</v>
      </c>
      <c r="F1273" s="208">
        <v>0</v>
      </c>
      <c r="H1273" s="33"/>
    </row>
    <row r="1274" spans="2:8" s="1" customFormat="1" ht="16.899999999999999" customHeight="1">
      <c r="B1274" s="33"/>
      <c r="C1274" s="207" t="s">
        <v>19</v>
      </c>
      <c r="D1274" s="207" t="s">
        <v>5142</v>
      </c>
      <c r="E1274" s="18" t="s">
        <v>19</v>
      </c>
      <c r="F1274" s="208">
        <v>7.2</v>
      </c>
      <c r="H1274" s="33"/>
    </row>
    <row r="1275" spans="2:8" s="1" customFormat="1" ht="16.899999999999999" customHeight="1">
      <c r="B1275" s="33"/>
      <c r="C1275" s="207" t="s">
        <v>19</v>
      </c>
      <c r="D1275" s="207" t="s">
        <v>5148</v>
      </c>
      <c r="E1275" s="18" t="s">
        <v>19</v>
      </c>
      <c r="F1275" s="208">
        <v>0</v>
      </c>
      <c r="H1275" s="33"/>
    </row>
    <row r="1276" spans="2:8" s="1" customFormat="1" ht="16.899999999999999" customHeight="1">
      <c r="B1276" s="33"/>
      <c r="C1276" s="207" t="s">
        <v>19</v>
      </c>
      <c r="D1276" s="207" t="s">
        <v>11505</v>
      </c>
      <c r="E1276" s="18" t="s">
        <v>19</v>
      </c>
      <c r="F1276" s="208">
        <v>7</v>
      </c>
      <c r="H1276" s="33"/>
    </row>
    <row r="1277" spans="2:8" s="1" customFormat="1" ht="16.899999999999999" customHeight="1">
      <c r="B1277" s="33"/>
      <c r="C1277" s="207" t="s">
        <v>19</v>
      </c>
      <c r="D1277" s="207" t="s">
        <v>4998</v>
      </c>
      <c r="E1277" s="18" t="s">
        <v>19</v>
      </c>
      <c r="F1277" s="208">
        <v>0</v>
      </c>
      <c r="H1277" s="33"/>
    </row>
    <row r="1278" spans="2:8" s="1" customFormat="1" ht="16.899999999999999" customHeight="1">
      <c r="B1278" s="33"/>
      <c r="C1278" s="207" t="s">
        <v>19</v>
      </c>
      <c r="D1278" s="207" t="s">
        <v>5142</v>
      </c>
      <c r="E1278" s="18" t="s">
        <v>19</v>
      </c>
      <c r="F1278" s="208">
        <v>7.2</v>
      </c>
      <c r="H1278" s="33"/>
    </row>
    <row r="1279" spans="2:8" s="1" customFormat="1" ht="16.899999999999999" customHeight="1">
      <c r="B1279" s="33"/>
      <c r="C1279" s="207" t="s">
        <v>19</v>
      </c>
      <c r="D1279" s="207" t="s">
        <v>5149</v>
      </c>
      <c r="E1279" s="18" t="s">
        <v>19</v>
      </c>
      <c r="F1279" s="208">
        <v>0</v>
      </c>
      <c r="H1279" s="33"/>
    </row>
    <row r="1280" spans="2:8" s="1" customFormat="1" ht="16.899999999999999" customHeight="1">
      <c r="B1280" s="33"/>
      <c r="C1280" s="207" t="s">
        <v>19</v>
      </c>
      <c r="D1280" s="207" t="s">
        <v>11508</v>
      </c>
      <c r="E1280" s="18" t="s">
        <v>19</v>
      </c>
      <c r="F1280" s="208">
        <v>7.2</v>
      </c>
      <c r="H1280" s="33"/>
    </row>
    <row r="1281" spans="2:8" s="1" customFormat="1" ht="16.899999999999999" customHeight="1">
      <c r="B1281" s="33"/>
      <c r="C1281" s="207" t="s">
        <v>19</v>
      </c>
      <c r="D1281" s="207" t="s">
        <v>4999</v>
      </c>
      <c r="E1281" s="18" t="s">
        <v>19</v>
      </c>
      <c r="F1281" s="208">
        <v>0</v>
      </c>
      <c r="H1281" s="33"/>
    </row>
    <row r="1282" spans="2:8" s="1" customFormat="1" ht="16.899999999999999" customHeight="1">
      <c r="B1282" s="33"/>
      <c r="C1282" s="207" t="s">
        <v>19</v>
      </c>
      <c r="D1282" s="207" t="s">
        <v>5150</v>
      </c>
      <c r="E1282" s="18" t="s">
        <v>19</v>
      </c>
      <c r="F1282" s="208">
        <v>7.1</v>
      </c>
      <c r="H1282" s="33"/>
    </row>
    <row r="1283" spans="2:8" s="1" customFormat="1" ht="16.899999999999999" customHeight="1">
      <c r="B1283" s="33"/>
      <c r="C1283" s="207" t="s">
        <v>19</v>
      </c>
      <c r="D1283" s="207" t="s">
        <v>5151</v>
      </c>
      <c r="E1283" s="18" t="s">
        <v>19</v>
      </c>
      <c r="F1283" s="208">
        <v>0</v>
      </c>
      <c r="H1283" s="33"/>
    </row>
    <row r="1284" spans="2:8" s="1" customFormat="1" ht="16.899999999999999" customHeight="1">
      <c r="B1284" s="33"/>
      <c r="C1284" s="207" t="s">
        <v>19</v>
      </c>
      <c r="D1284" s="207" t="s">
        <v>11508</v>
      </c>
      <c r="E1284" s="18" t="s">
        <v>19</v>
      </c>
      <c r="F1284" s="208">
        <v>7.2</v>
      </c>
      <c r="H1284" s="33"/>
    </row>
    <row r="1285" spans="2:8" s="1" customFormat="1" ht="16.899999999999999" customHeight="1">
      <c r="B1285" s="33"/>
      <c r="C1285" s="207" t="s">
        <v>19</v>
      </c>
      <c r="D1285" s="207" t="s">
        <v>5000</v>
      </c>
      <c r="E1285" s="18" t="s">
        <v>19</v>
      </c>
      <c r="F1285" s="208">
        <v>0</v>
      </c>
      <c r="H1285" s="33"/>
    </row>
    <row r="1286" spans="2:8" s="1" customFormat="1" ht="16.899999999999999" customHeight="1">
      <c r="B1286" s="33"/>
      <c r="C1286" s="207" t="s">
        <v>19</v>
      </c>
      <c r="D1286" s="207" t="s">
        <v>5150</v>
      </c>
      <c r="E1286" s="18" t="s">
        <v>19</v>
      </c>
      <c r="F1286" s="208">
        <v>7.1</v>
      </c>
      <c r="H1286" s="33"/>
    </row>
    <row r="1287" spans="2:8" s="1" customFormat="1" ht="16.899999999999999" customHeight="1">
      <c r="B1287" s="33"/>
      <c r="C1287" s="207" t="s">
        <v>19</v>
      </c>
      <c r="D1287" s="207" t="s">
        <v>494</v>
      </c>
      <c r="E1287" s="18" t="s">
        <v>19</v>
      </c>
      <c r="F1287" s="208">
        <v>0</v>
      </c>
      <c r="H1287" s="33"/>
    </row>
    <row r="1288" spans="2:8" s="1" customFormat="1" ht="16.899999999999999" customHeight="1">
      <c r="B1288" s="33"/>
      <c r="C1288" s="207" t="s">
        <v>19</v>
      </c>
      <c r="D1288" s="207" t="s">
        <v>5158</v>
      </c>
      <c r="E1288" s="18" t="s">
        <v>19</v>
      </c>
      <c r="F1288" s="208">
        <v>0</v>
      </c>
      <c r="H1288" s="33"/>
    </row>
    <row r="1289" spans="2:8" s="1" customFormat="1" ht="16.899999999999999" customHeight="1">
      <c r="B1289" s="33"/>
      <c r="C1289" s="207" t="s">
        <v>19</v>
      </c>
      <c r="D1289" s="207" t="s">
        <v>11504</v>
      </c>
      <c r="E1289" s="18" t="s">
        <v>19</v>
      </c>
      <c r="F1289" s="208">
        <v>6.8</v>
      </c>
      <c r="H1289" s="33"/>
    </row>
    <row r="1290" spans="2:8" s="1" customFormat="1" ht="16.899999999999999" customHeight="1">
      <c r="B1290" s="33"/>
      <c r="C1290" s="207" t="s">
        <v>19</v>
      </c>
      <c r="D1290" s="207" t="s">
        <v>5010</v>
      </c>
      <c r="E1290" s="18" t="s">
        <v>19</v>
      </c>
      <c r="F1290" s="208">
        <v>0</v>
      </c>
      <c r="H1290" s="33"/>
    </row>
    <row r="1291" spans="2:8" s="1" customFormat="1" ht="16.899999999999999" customHeight="1">
      <c r="B1291" s="33"/>
      <c r="C1291" s="207" t="s">
        <v>19</v>
      </c>
      <c r="D1291" s="207" t="s">
        <v>5140</v>
      </c>
      <c r="E1291" s="18" t="s">
        <v>19</v>
      </c>
      <c r="F1291" s="208">
        <v>9</v>
      </c>
      <c r="H1291" s="33"/>
    </row>
    <row r="1292" spans="2:8" s="1" customFormat="1" ht="16.899999999999999" customHeight="1">
      <c r="B1292" s="33"/>
      <c r="C1292" s="207" t="s">
        <v>19</v>
      </c>
      <c r="D1292" s="207" t="s">
        <v>5159</v>
      </c>
      <c r="E1292" s="18" t="s">
        <v>19</v>
      </c>
      <c r="F1292" s="208">
        <v>0</v>
      </c>
      <c r="H1292" s="33"/>
    </row>
    <row r="1293" spans="2:8" s="1" customFormat="1" ht="16.899999999999999" customHeight="1">
      <c r="B1293" s="33"/>
      <c r="C1293" s="207" t="s">
        <v>19</v>
      </c>
      <c r="D1293" s="207" t="s">
        <v>11505</v>
      </c>
      <c r="E1293" s="18" t="s">
        <v>19</v>
      </c>
      <c r="F1293" s="208">
        <v>7</v>
      </c>
      <c r="H1293" s="33"/>
    </row>
    <row r="1294" spans="2:8" s="1" customFormat="1" ht="16.899999999999999" customHeight="1">
      <c r="B1294" s="33"/>
      <c r="C1294" s="207" t="s">
        <v>19</v>
      </c>
      <c r="D1294" s="207" t="s">
        <v>5011</v>
      </c>
      <c r="E1294" s="18" t="s">
        <v>19</v>
      </c>
      <c r="F1294" s="208">
        <v>0</v>
      </c>
      <c r="H1294" s="33"/>
    </row>
    <row r="1295" spans="2:8" s="1" customFormat="1" ht="16.899999999999999" customHeight="1">
      <c r="B1295" s="33"/>
      <c r="C1295" s="207" t="s">
        <v>19</v>
      </c>
      <c r="D1295" s="207" t="s">
        <v>5142</v>
      </c>
      <c r="E1295" s="18" t="s">
        <v>19</v>
      </c>
      <c r="F1295" s="208">
        <v>7.2</v>
      </c>
      <c r="H1295" s="33"/>
    </row>
    <row r="1296" spans="2:8" s="1" customFormat="1" ht="16.899999999999999" customHeight="1">
      <c r="B1296" s="33"/>
      <c r="C1296" s="207" t="s">
        <v>19</v>
      </c>
      <c r="D1296" s="207" t="s">
        <v>5160</v>
      </c>
      <c r="E1296" s="18" t="s">
        <v>19</v>
      </c>
      <c r="F1296" s="208">
        <v>0</v>
      </c>
      <c r="H1296" s="33"/>
    </row>
    <row r="1297" spans="2:8" s="1" customFormat="1" ht="16.899999999999999" customHeight="1">
      <c r="B1297" s="33"/>
      <c r="C1297" s="207" t="s">
        <v>19</v>
      </c>
      <c r="D1297" s="207" t="s">
        <v>11506</v>
      </c>
      <c r="E1297" s="18" t="s">
        <v>19</v>
      </c>
      <c r="F1297" s="208">
        <v>7.3</v>
      </c>
      <c r="H1297" s="33"/>
    </row>
    <row r="1298" spans="2:8" s="1" customFormat="1" ht="16.899999999999999" customHeight="1">
      <c r="B1298" s="33"/>
      <c r="C1298" s="207" t="s">
        <v>19</v>
      </c>
      <c r="D1298" s="207" t="s">
        <v>5012</v>
      </c>
      <c r="E1298" s="18" t="s">
        <v>19</v>
      </c>
      <c r="F1298" s="208">
        <v>0</v>
      </c>
      <c r="H1298" s="33"/>
    </row>
    <row r="1299" spans="2:8" s="1" customFormat="1" ht="16.899999999999999" customHeight="1">
      <c r="B1299" s="33"/>
      <c r="C1299" s="207" t="s">
        <v>19</v>
      </c>
      <c r="D1299" s="207" t="s">
        <v>5142</v>
      </c>
      <c r="E1299" s="18" t="s">
        <v>19</v>
      </c>
      <c r="F1299" s="208">
        <v>7.2</v>
      </c>
      <c r="H1299" s="33"/>
    </row>
    <row r="1300" spans="2:8" s="1" customFormat="1" ht="16.899999999999999" customHeight="1">
      <c r="B1300" s="33"/>
      <c r="C1300" s="207" t="s">
        <v>19</v>
      </c>
      <c r="D1300" s="207" t="s">
        <v>5161</v>
      </c>
      <c r="E1300" s="18" t="s">
        <v>19</v>
      </c>
      <c r="F1300" s="208">
        <v>0</v>
      </c>
      <c r="H1300" s="33"/>
    </row>
    <row r="1301" spans="2:8" s="1" customFormat="1" ht="16.899999999999999" customHeight="1">
      <c r="B1301" s="33"/>
      <c r="C1301" s="207" t="s">
        <v>19</v>
      </c>
      <c r="D1301" s="207" t="s">
        <v>11505</v>
      </c>
      <c r="E1301" s="18" t="s">
        <v>19</v>
      </c>
      <c r="F1301" s="208">
        <v>7</v>
      </c>
      <c r="H1301" s="33"/>
    </row>
    <row r="1302" spans="2:8" s="1" customFormat="1" ht="16.899999999999999" customHeight="1">
      <c r="B1302" s="33"/>
      <c r="C1302" s="207" t="s">
        <v>19</v>
      </c>
      <c r="D1302" s="207" t="s">
        <v>5013</v>
      </c>
      <c r="E1302" s="18" t="s">
        <v>19</v>
      </c>
      <c r="F1302" s="208">
        <v>0</v>
      </c>
      <c r="H1302" s="33"/>
    </row>
    <row r="1303" spans="2:8" s="1" customFormat="1" ht="16.899999999999999" customHeight="1">
      <c r="B1303" s="33"/>
      <c r="C1303" s="207" t="s">
        <v>19</v>
      </c>
      <c r="D1303" s="207" t="s">
        <v>5142</v>
      </c>
      <c r="E1303" s="18" t="s">
        <v>19</v>
      </c>
      <c r="F1303" s="208">
        <v>7.2</v>
      </c>
      <c r="H1303" s="33"/>
    </row>
    <row r="1304" spans="2:8" s="1" customFormat="1" ht="16.899999999999999" customHeight="1">
      <c r="B1304" s="33"/>
      <c r="C1304" s="207" t="s">
        <v>19</v>
      </c>
      <c r="D1304" s="207" t="s">
        <v>5163</v>
      </c>
      <c r="E1304" s="18" t="s">
        <v>19</v>
      </c>
      <c r="F1304" s="208">
        <v>0</v>
      </c>
      <c r="H1304" s="33"/>
    </row>
    <row r="1305" spans="2:8" s="1" customFormat="1" ht="16.899999999999999" customHeight="1">
      <c r="B1305" s="33"/>
      <c r="C1305" s="207" t="s">
        <v>19</v>
      </c>
      <c r="D1305" s="207" t="s">
        <v>11507</v>
      </c>
      <c r="E1305" s="18" t="s">
        <v>19</v>
      </c>
      <c r="F1305" s="208">
        <v>7.1</v>
      </c>
      <c r="H1305" s="33"/>
    </row>
    <row r="1306" spans="2:8" s="1" customFormat="1" ht="16.899999999999999" customHeight="1">
      <c r="B1306" s="33"/>
      <c r="C1306" s="207" t="s">
        <v>19</v>
      </c>
      <c r="D1306" s="207" t="s">
        <v>5014</v>
      </c>
      <c r="E1306" s="18" t="s">
        <v>19</v>
      </c>
      <c r="F1306" s="208">
        <v>0</v>
      </c>
      <c r="H1306" s="33"/>
    </row>
    <row r="1307" spans="2:8" s="1" customFormat="1" ht="16.899999999999999" customHeight="1">
      <c r="B1307" s="33"/>
      <c r="C1307" s="207" t="s">
        <v>19</v>
      </c>
      <c r="D1307" s="207" t="s">
        <v>5142</v>
      </c>
      <c r="E1307" s="18" t="s">
        <v>19</v>
      </c>
      <c r="F1307" s="208">
        <v>7.2</v>
      </c>
      <c r="H1307" s="33"/>
    </row>
    <row r="1308" spans="2:8" s="1" customFormat="1" ht="16.899999999999999" customHeight="1">
      <c r="B1308" s="33"/>
      <c r="C1308" s="207" t="s">
        <v>19</v>
      </c>
      <c r="D1308" s="207" t="s">
        <v>5164</v>
      </c>
      <c r="E1308" s="18" t="s">
        <v>19</v>
      </c>
      <c r="F1308" s="208">
        <v>0</v>
      </c>
      <c r="H1308" s="33"/>
    </row>
    <row r="1309" spans="2:8" s="1" customFormat="1" ht="16.899999999999999" customHeight="1">
      <c r="B1309" s="33"/>
      <c r="C1309" s="207" t="s">
        <v>19</v>
      </c>
      <c r="D1309" s="207" t="s">
        <v>11505</v>
      </c>
      <c r="E1309" s="18" t="s">
        <v>19</v>
      </c>
      <c r="F1309" s="208">
        <v>7</v>
      </c>
      <c r="H1309" s="33"/>
    </row>
    <row r="1310" spans="2:8" s="1" customFormat="1" ht="16.899999999999999" customHeight="1">
      <c r="B1310" s="33"/>
      <c r="C1310" s="207" t="s">
        <v>19</v>
      </c>
      <c r="D1310" s="207" t="s">
        <v>5015</v>
      </c>
      <c r="E1310" s="18" t="s">
        <v>19</v>
      </c>
      <c r="F1310" s="208">
        <v>0</v>
      </c>
      <c r="H1310" s="33"/>
    </row>
    <row r="1311" spans="2:8" s="1" customFormat="1" ht="16.899999999999999" customHeight="1">
      <c r="B1311" s="33"/>
      <c r="C1311" s="207" t="s">
        <v>19</v>
      </c>
      <c r="D1311" s="207" t="s">
        <v>5142</v>
      </c>
      <c r="E1311" s="18" t="s">
        <v>19</v>
      </c>
      <c r="F1311" s="208">
        <v>7.2</v>
      </c>
      <c r="H1311" s="33"/>
    </row>
    <row r="1312" spans="2:8" s="1" customFormat="1" ht="16.899999999999999" customHeight="1">
      <c r="B1312" s="33"/>
      <c r="C1312" s="207" t="s">
        <v>19</v>
      </c>
      <c r="D1312" s="207" t="s">
        <v>5165</v>
      </c>
      <c r="E1312" s="18" t="s">
        <v>19</v>
      </c>
      <c r="F1312" s="208">
        <v>0</v>
      </c>
      <c r="H1312" s="33"/>
    </row>
    <row r="1313" spans="2:8" s="1" customFormat="1" ht="16.899999999999999" customHeight="1">
      <c r="B1313" s="33"/>
      <c r="C1313" s="207" t="s">
        <v>19</v>
      </c>
      <c r="D1313" s="207" t="s">
        <v>11505</v>
      </c>
      <c r="E1313" s="18" t="s">
        <v>19</v>
      </c>
      <c r="F1313" s="208">
        <v>7</v>
      </c>
      <c r="H1313" s="33"/>
    </row>
    <row r="1314" spans="2:8" s="1" customFormat="1" ht="16.899999999999999" customHeight="1">
      <c r="B1314" s="33"/>
      <c r="C1314" s="207" t="s">
        <v>19</v>
      </c>
      <c r="D1314" s="207" t="s">
        <v>5016</v>
      </c>
      <c r="E1314" s="18" t="s">
        <v>19</v>
      </c>
      <c r="F1314" s="208">
        <v>0</v>
      </c>
      <c r="H1314" s="33"/>
    </row>
    <row r="1315" spans="2:8" s="1" customFormat="1" ht="16.899999999999999" customHeight="1">
      <c r="B1315" s="33"/>
      <c r="C1315" s="207" t="s">
        <v>19</v>
      </c>
      <c r="D1315" s="207" t="s">
        <v>5142</v>
      </c>
      <c r="E1315" s="18" t="s">
        <v>19</v>
      </c>
      <c r="F1315" s="208">
        <v>7.2</v>
      </c>
      <c r="H1315" s="33"/>
    </row>
    <row r="1316" spans="2:8" s="1" customFormat="1" ht="16.899999999999999" customHeight="1">
      <c r="B1316" s="33"/>
      <c r="C1316" s="207" t="s">
        <v>19</v>
      </c>
      <c r="D1316" s="207" t="s">
        <v>5166</v>
      </c>
      <c r="E1316" s="18" t="s">
        <v>19</v>
      </c>
      <c r="F1316" s="208">
        <v>0</v>
      </c>
      <c r="H1316" s="33"/>
    </row>
    <row r="1317" spans="2:8" s="1" customFormat="1" ht="16.899999999999999" customHeight="1">
      <c r="B1317" s="33"/>
      <c r="C1317" s="207" t="s">
        <v>19</v>
      </c>
      <c r="D1317" s="207" t="s">
        <v>11508</v>
      </c>
      <c r="E1317" s="18" t="s">
        <v>19</v>
      </c>
      <c r="F1317" s="208">
        <v>7.2</v>
      </c>
      <c r="H1317" s="33"/>
    </row>
    <row r="1318" spans="2:8" s="1" customFormat="1" ht="16.899999999999999" customHeight="1">
      <c r="B1318" s="33"/>
      <c r="C1318" s="207" t="s">
        <v>19</v>
      </c>
      <c r="D1318" s="207" t="s">
        <v>5017</v>
      </c>
      <c r="E1318" s="18" t="s">
        <v>19</v>
      </c>
      <c r="F1318" s="208">
        <v>0</v>
      </c>
      <c r="H1318" s="33"/>
    </row>
    <row r="1319" spans="2:8" s="1" customFormat="1" ht="16.899999999999999" customHeight="1">
      <c r="B1319" s="33"/>
      <c r="C1319" s="207" t="s">
        <v>19</v>
      </c>
      <c r="D1319" s="207" t="s">
        <v>5142</v>
      </c>
      <c r="E1319" s="18" t="s">
        <v>19</v>
      </c>
      <c r="F1319" s="208">
        <v>7.2</v>
      </c>
      <c r="H1319" s="33"/>
    </row>
    <row r="1320" spans="2:8" s="1" customFormat="1" ht="16.899999999999999" customHeight="1">
      <c r="B1320" s="33"/>
      <c r="C1320" s="207" t="s">
        <v>19</v>
      </c>
      <c r="D1320" s="207" t="s">
        <v>5167</v>
      </c>
      <c r="E1320" s="18" t="s">
        <v>19</v>
      </c>
      <c r="F1320" s="208">
        <v>0</v>
      </c>
      <c r="H1320" s="33"/>
    </row>
    <row r="1321" spans="2:8" s="1" customFormat="1" ht="16.899999999999999" customHeight="1">
      <c r="B1321" s="33"/>
      <c r="C1321" s="207" t="s">
        <v>19</v>
      </c>
      <c r="D1321" s="207" t="s">
        <v>11508</v>
      </c>
      <c r="E1321" s="18" t="s">
        <v>19</v>
      </c>
      <c r="F1321" s="208">
        <v>7.2</v>
      </c>
      <c r="H1321" s="33"/>
    </row>
    <row r="1322" spans="2:8" s="1" customFormat="1" ht="16.899999999999999" customHeight="1">
      <c r="B1322" s="33"/>
      <c r="C1322" s="207" t="s">
        <v>19</v>
      </c>
      <c r="D1322" s="207" t="s">
        <v>5018</v>
      </c>
      <c r="E1322" s="18" t="s">
        <v>19</v>
      </c>
      <c r="F1322" s="208">
        <v>0</v>
      </c>
      <c r="H1322" s="33"/>
    </row>
    <row r="1323" spans="2:8" s="1" customFormat="1" ht="16.899999999999999" customHeight="1">
      <c r="B1323" s="33"/>
      <c r="C1323" s="207" t="s">
        <v>19</v>
      </c>
      <c r="D1323" s="207" t="s">
        <v>5142</v>
      </c>
      <c r="E1323" s="18" t="s">
        <v>19</v>
      </c>
      <c r="F1323" s="208">
        <v>7.2</v>
      </c>
      <c r="H1323" s="33"/>
    </row>
    <row r="1324" spans="2:8" s="1" customFormat="1" ht="16.899999999999999" customHeight="1">
      <c r="B1324" s="33"/>
      <c r="C1324" s="207" t="s">
        <v>19</v>
      </c>
      <c r="D1324" s="207" t="s">
        <v>5019</v>
      </c>
      <c r="E1324" s="18" t="s">
        <v>19</v>
      </c>
      <c r="F1324" s="208">
        <v>0</v>
      </c>
      <c r="H1324" s="33"/>
    </row>
    <row r="1325" spans="2:8" s="1" customFormat="1" ht="16.899999999999999" customHeight="1">
      <c r="B1325" s="33"/>
      <c r="C1325" s="207" t="s">
        <v>19</v>
      </c>
      <c r="D1325" s="207" t="s">
        <v>5152</v>
      </c>
      <c r="E1325" s="18" t="s">
        <v>19</v>
      </c>
      <c r="F1325" s="208">
        <v>6.3</v>
      </c>
      <c r="H1325" s="33"/>
    </row>
    <row r="1326" spans="2:8" s="1" customFormat="1" ht="16.899999999999999" customHeight="1">
      <c r="B1326" s="33"/>
      <c r="C1326" s="207" t="s">
        <v>19</v>
      </c>
      <c r="D1326" s="207" t="s">
        <v>5168</v>
      </c>
      <c r="E1326" s="18" t="s">
        <v>19</v>
      </c>
      <c r="F1326" s="208">
        <v>0</v>
      </c>
      <c r="H1326" s="33"/>
    </row>
    <row r="1327" spans="2:8" s="1" customFormat="1" ht="16.899999999999999" customHeight="1">
      <c r="B1327" s="33"/>
      <c r="C1327" s="207" t="s">
        <v>19</v>
      </c>
      <c r="D1327" s="207" t="s">
        <v>11509</v>
      </c>
      <c r="E1327" s="18" t="s">
        <v>19</v>
      </c>
      <c r="F1327" s="208">
        <v>7.45</v>
      </c>
      <c r="H1327" s="33"/>
    </row>
    <row r="1328" spans="2:8" s="1" customFormat="1" ht="16.899999999999999" customHeight="1">
      <c r="B1328" s="33"/>
      <c r="C1328" s="207" t="s">
        <v>19</v>
      </c>
      <c r="D1328" s="207" t="s">
        <v>5020</v>
      </c>
      <c r="E1328" s="18" t="s">
        <v>19</v>
      </c>
      <c r="F1328" s="208">
        <v>0</v>
      </c>
      <c r="H1328" s="33"/>
    </row>
    <row r="1329" spans="2:8" s="1" customFormat="1" ht="16.899999999999999" customHeight="1">
      <c r="B1329" s="33"/>
      <c r="C1329" s="207" t="s">
        <v>19</v>
      </c>
      <c r="D1329" s="207" t="s">
        <v>5170</v>
      </c>
      <c r="E1329" s="18" t="s">
        <v>19</v>
      </c>
      <c r="F1329" s="208">
        <v>4.7</v>
      </c>
      <c r="H1329" s="33"/>
    </row>
    <row r="1330" spans="2:8" s="1" customFormat="1" ht="16.899999999999999" customHeight="1">
      <c r="B1330" s="33"/>
      <c r="C1330" s="207" t="s">
        <v>19</v>
      </c>
      <c r="D1330" s="207" t="s">
        <v>5021</v>
      </c>
      <c r="E1330" s="18" t="s">
        <v>19</v>
      </c>
      <c r="F1330" s="208">
        <v>0</v>
      </c>
      <c r="H1330" s="33"/>
    </row>
    <row r="1331" spans="2:8" s="1" customFormat="1" ht="16.899999999999999" customHeight="1">
      <c r="B1331" s="33"/>
      <c r="C1331" s="207" t="s">
        <v>19</v>
      </c>
      <c r="D1331" s="207" t="s">
        <v>5155</v>
      </c>
      <c r="E1331" s="18" t="s">
        <v>19</v>
      </c>
      <c r="F1331" s="208">
        <v>4.5</v>
      </c>
      <c r="H1331" s="33"/>
    </row>
    <row r="1332" spans="2:8" s="1" customFormat="1" ht="16.899999999999999" customHeight="1">
      <c r="B1332" s="33"/>
      <c r="C1332" s="207" t="s">
        <v>19</v>
      </c>
      <c r="D1332" s="207" t="s">
        <v>5022</v>
      </c>
      <c r="E1332" s="18" t="s">
        <v>19</v>
      </c>
      <c r="F1332" s="208">
        <v>0</v>
      </c>
      <c r="H1332" s="33"/>
    </row>
    <row r="1333" spans="2:8" s="1" customFormat="1" ht="16.899999999999999" customHeight="1">
      <c r="B1333" s="33"/>
      <c r="C1333" s="207" t="s">
        <v>19</v>
      </c>
      <c r="D1333" s="207" t="s">
        <v>2361</v>
      </c>
      <c r="E1333" s="18" t="s">
        <v>19</v>
      </c>
      <c r="F1333" s="208">
        <v>4.3</v>
      </c>
      <c r="H1333" s="33"/>
    </row>
    <row r="1334" spans="2:8" s="1" customFormat="1" ht="16.899999999999999" customHeight="1">
      <c r="B1334" s="33"/>
      <c r="C1334" s="207" t="s">
        <v>19</v>
      </c>
      <c r="D1334" s="207" t="s">
        <v>513</v>
      </c>
      <c r="E1334" s="18" t="s">
        <v>19</v>
      </c>
      <c r="F1334" s="208">
        <v>0</v>
      </c>
      <c r="H1334" s="33"/>
    </row>
    <row r="1335" spans="2:8" s="1" customFormat="1" ht="16.899999999999999" customHeight="1">
      <c r="B1335" s="33"/>
      <c r="C1335" s="207" t="s">
        <v>19</v>
      </c>
      <c r="D1335" s="207" t="s">
        <v>5173</v>
      </c>
      <c r="E1335" s="18" t="s">
        <v>19</v>
      </c>
      <c r="F1335" s="208">
        <v>0</v>
      </c>
      <c r="H1335" s="33"/>
    </row>
    <row r="1336" spans="2:8" s="1" customFormat="1" ht="16.899999999999999" customHeight="1">
      <c r="B1336" s="33"/>
      <c r="C1336" s="207" t="s">
        <v>19</v>
      </c>
      <c r="D1336" s="207" t="s">
        <v>11504</v>
      </c>
      <c r="E1336" s="18" t="s">
        <v>19</v>
      </c>
      <c r="F1336" s="208">
        <v>6.8</v>
      </c>
      <c r="H1336" s="33"/>
    </row>
    <row r="1337" spans="2:8" s="1" customFormat="1" ht="16.899999999999999" customHeight="1">
      <c r="B1337" s="33"/>
      <c r="C1337" s="207" t="s">
        <v>19</v>
      </c>
      <c r="D1337" s="207" t="s">
        <v>5027</v>
      </c>
      <c r="E1337" s="18" t="s">
        <v>19</v>
      </c>
      <c r="F1337" s="208">
        <v>0</v>
      </c>
      <c r="H1337" s="33"/>
    </row>
    <row r="1338" spans="2:8" s="1" customFormat="1" ht="16.899999999999999" customHeight="1">
      <c r="B1338" s="33"/>
      <c r="C1338" s="207" t="s">
        <v>19</v>
      </c>
      <c r="D1338" s="207" t="s">
        <v>5174</v>
      </c>
      <c r="E1338" s="18" t="s">
        <v>19</v>
      </c>
      <c r="F1338" s="208">
        <v>8.9</v>
      </c>
      <c r="H1338" s="33"/>
    </row>
    <row r="1339" spans="2:8" s="1" customFormat="1" ht="16.899999999999999" customHeight="1">
      <c r="B1339" s="33"/>
      <c r="C1339" s="207" t="s">
        <v>19</v>
      </c>
      <c r="D1339" s="207" t="s">
        <v>5175</v>
      </c>
      <c r="E1339" s="18" t="s">
        <v>19</v>
      </c>
      <c r="F1339" s="208">
        <v>0</v>
      </c>
      <c r="H1339" s="33"/>
    </row>
    <row r="1340" spans="2:8" s="1" customFormat="1" ht="16.899999999999999" customHeight="1">
      <c r="B1340" s="33"/>
      <c r="C1340" s="207" t="s">
        <v>19</v>
      </c>
      <c r="D1340" s="207" t="s">
        <v>11505</v>
      </c>
      <c r="E1340" s="18" t="s">
        <v>19</v>
      </c>
      <c r="F1340" s="208">
        <v>7</v>
      </c>
      <c r="H1340" s="33"/>
    </row>
    <row r="1341" spans="2:8" s="1" customFormat="1" ht="16.899999999999999" customHeight="1">
      <c r="B1341" s="33"/>
      <c r="C1341" s="207" t="s">
        <v>19</v>
      </c>
      <c r="D1341" s="207" t="s">
        <v>5028</v>
      </c>
      <c r="E1341" s="18" t="s">
        <v>19</v>
      </c>
      <c r="F1341" s="208">
        <v>0</v>
      </c>
      <c r="H1341" s="33"/>
    </row>
    <row r="1342" spans="2:8" s="1" customFormat="1" ht="16.899999999999999" customHeight="1">
      <c r="B1342" s="33"/>
      <c r="C1342" s="207" t="s">
        <v>19</v>
      </c>
      <c r="D1342" s="207" t="s">
        <v>5142</v>
      </c>
      <c r="E1342" s="18" t="s">
        <v>19</v>
      </c>
      <c r="F1342" s="208">
        <v>7.2</v>
      </c>
      <c r="H1342" s="33"/>
    </row>
    <row r="1343" spans="2:8" s="1" customFormat="1" ht="16.899999999999999" customHeight="1">
      <c r="B1343" s="33"/>
      <c r="C1343" s="207" t="s">
        <v>19</v>
      </c>
      <c r="D1343" s="207" t="s">
        <v>5176</v>
      </c>
      <c r="E1343" s="18" t="s">
        <v>19</v>
      </c>
      <c r="F1343" s="208">
        <v>0</v>
      </c>
      <c r="H1343" s="33"/>
    </row>
    <row r="1344" spans="2:8" s="1" customFormat="1" ht="16.899999999999999" customHeight="1">
      <c r="B1344" s="33"/>
      <c r="C1344" s="207" t="s">
        <v>19</v>
      </c>
      <c r="D1344" s="207" t="s">
        <v>11506</v>
      </c>
      <c r="E1344" s="18" t="s">
        <v>19</v>
      </c>
      <c r="F1344" s="208">
        <v>7.3</v>
      </c>
      <c r="H1344" s="33"/>
    </row>
    <row r="1345" spans="2:8" s="1" customFormat="1" ht="16.899999999999999" customHeight="1">
      <c r="B1345" s="33"/>
      <c r="C1345" s="207" t="s">
        <v>19</v>
      </c>
      <c r="D1345" s="207" t="s">
        <v>5029</v>
      </c>
      <c r="E1345" s="18" t="s">
        <v>19</v>
      </c>
      <c r="F1345" s="208">
        <v>0</v>
      </c>
      <c r="H1345" s="33"/>
    </row>
    <row r="1346" spans="2:8" s="1" customFormat="1" ht="16.899999999999999" customHeight="1">
      <c r="B1346" s="33"/>
      <c r="C1346" s="207" t="s">
        <v>19</v>
      </c>
      <c r="D1346" s="207" t="s">
        <v>5142</v>
      </c>
      <c r="E1346" s="18" t="s">
        <v>19</v>
      </c>
      <c r="F1346" s="208">
        <v>7.2</v>
      </c>
      <c r="H1346" s="33"/>
    </row>
    <row r="1347" spans="2:8" s="1" customFormat="1" ht="16.899999999999999" customHeight="1">
      <c r="B1347" s="33"/>
      <c r="C1347" s="207" t="s">
        <v>19</v>
      </c>
      <c r="D1347" s="207" t="s">
        <v>5177</v>
      </c>
      <c r="E1347" s="18" t="s">
        <v>19</v>
      </c>
      <c r="F1347" s="208">
        <v>0</v>
      </c>
      <c r="H1347" s="33"/>
    </row>
    <row r="1348" spans="2:8" s="1" customFormat="1" ht="16.899999999999999" customHeight="1">
      <c r="B1348" s="33"/>
      <c r="C1348" s="207" t="s">
        <v>19</v>
      </c>
      <c r="D1348" s="207" t="s">
        <v>11505</v>
      </c>
      <c r="E1348" s="18" t="s">
        <v>19</v>
      </c>
      <c r="F1348" s="208">
        <v>7</v>
      </c>
      <c r="H1348" s="33"/>
    </row>
    <row r="1349" spans="2:8" s="1" customFormat="1" ht="16.899999999999999" customHeight="1">
      <c r="B1349" s="33"/>
      <c r="C1349" s="207" t="s">
        <v>19</v>
      </c>
      <c r="D1349" s="207" t="s">
        <v>5030</v>
      </c>
      <c r="E1349" s="18" t="s">
        <v>19</v>
      </c>
      <c r="F1349" s="208">
        <v>0</v>
      </c>
      <c r="H1349" s="33"/>
    </row>
    <row r="1350" spans="2:8" s="1" customFormat="1" ht="16.899999999999999" customHeight="1">
      <c r="B1350" s="33"/>
      <c r="C1350" s="207" t="s">
        <v>19</v>
      </c>
      <c r="D1350" s="207" t="s">
        <v>5142</v>
      </c>
      <c r="E1350" s="18" t="s">
        <v>19</v>
      </c>
      <c r="F1350" s="208">
        <v>7.2</v>
      </c>
      <c r="H1350" s="33"/>
    </row>
    <row r="1351" spans="2:8" s="1" customFormat="1" ht="16.899999999999999" customHeight="1">
      <c r="B1351" s="33"/>
      <c r="C1351" s="207" t="s">
        <v>19</v>
      </c>
      <c r="D1351" s="207" t="s">
        <v>5179</v>
      </c>
      <c r="E1351" s="18" t="s">
        <v>19</v>
      </c>
      <c r="F1351" s="208">
        <v>0</v>
      </c>
      <c r="H1351" s="33"/>
    </row>
    <row r="1352" spans="2:8" s="1" customFormat="1" ht="16.899999999999999" customHeight="1">
      <c r="B1352" s="33"/>
      <c r="C1352" s="207" t="s">
        <v>19</v>
      </c>
      <c r="D1352" s="207" t="s">
        <v>11507</v>
      </c>
      <c r="E1352" s="18" t="s">
        <v>19</v>
      </c>
      <c r="F1352" s="208">
        <v>7.1</v>
      </c>
      <c r="H1352" s="33"/>
    </row>
    <row r="1353" spans="2:8" s="1" customFormat="1" ht="16.899999999999999" customHeight="1">
      <c r="B1353" s="33"/>
      <c r="C1353" s="207" t="s">
        <v>19</v>
      </c>
      <c r="D1353" s="207" t="s">
        <v>5031</v>
      </c>
      <c r="E1353" s="18" t="s">
        <v>19</v>
      </c>
      <c r="F1353" s="208">
        <v>0</v>
      </c>
      <c r="H1353" s="33"/>
    </row>
    <row r="1354" spans="2:8" s="1" customFormat="1" ht="16.899999999999999" customHeight="1">
      <c r="B1354" s="33"/>
      <c r="C1354" s="207" t="s">
        <v>19</v>
      </c>
      <c r="D1354" s="207" t="s">
        <v>5142</v>
      </c>
      <c r="E1354" s="18" t="s">
        <v>19</v>
      </c>
      <c r="F1354" s="208">
        <v>7.2</v>
      </c>
      <c r="H1354" s="33"/>
    </row>
    <row r="1355" spans="2:8" s="1" customFormat="1" ht="16.899999999999999" customHeight="1">
      <c r="B1355" s="33"/>
      <c r="C1355" s="207" t="s">
        <v>19</v>
      </c>
      <c r="D1355" s="207" t="s">
        <v>5180</v>
      </c>
      <c r="E1355" s="18" t="s">
        <v>19</v>
      </c>
      <c r="F1355" s="208">
        <v>0</v>
      </c>
      <c r="H1355" s="33"/>
    </row>
    <row r="1356" spans="2:8" s="1" customFormat="1" ht="16.899999999999999" customHeight="1">
      <c r="B1356" s="33"/>
      <c r="C1356" s="207" t="s">
        <v>19</v>
      </c>
      <c r="D1356" s="207" t="s">
        <v>11505</v>
      </c>
      <c r="E1356" s="18" t="s">
        <v>19</v>
      </c>
      <c r="F1356" s="208">
        <v>7</v>
      </c>
      <c r="H1356" s="33"/>
    </row>
    <row r="1357" spans="2:8" s="1" customFormat="1" ht="16.899999999999999" customHeight="1">
      <c r="B1357" s="33"/>
      <c r="C1357" s="207" t="s">
        <v>19</v>
      </c>
      <c r="D1357" s="207" t="s">
        <v>5032</v>
      </c>
      <c r="E1357" s="18" t="s">
        <v>19</v>
      </c>
      <c r="F1357" s="208">
        <v>0</v>
      </c>
      <c r="H1357" s="33"/>
    </row>
    <row r="1358" spans="2:8" s="1" customFormat="1" ht="16.899999999999999" customHeight="1">
      <c r="B1358" s="33"/>
      <c r="C1358" s="207" t="s">
        <v>19</v>
      </c>
      <c r="D1358" s="207" t="s">
        <v>5142</v>
      </c>
      <c r="E1358" s="18" t="s">
        <v>19</v>
      </c>
      <c r="F1358" s="208">
        <v>7.2</v>
      </c>
      <c r="H1358" s="33"/>
    </row>
    <row r="1359" spans="2:8" s="1" customFormat="1" ht="16.899999999999999" customHeight="1">
      <c r="B1359" s="33"/>
      <c r="C1359" s="207" t="s">
        <v>19</v>
      </c>
      <c r="D1359" s="207" t="s">
        <v>5181</v>
      </c>
      <c r="E1359" s="18" t="s">
        <v>19</v>
      </c>
      <c r="F1359" s="208">
        <v>0</v>
      </c>
      <c r="H1359" s="33"/>
    </row>
    <row r="1360" spans="2:8" s="1" customFormat="1" ht="16.899999999999999" customHeight="1">
      <c r="B1360" s="33"/>
      <c r="C1360" s="207" t="s">
        <v>19</v>
      </c>
      <c r="D1360" s="207" t="s">
        <v>11505</v>
      </c>
      <c r="E1360" s="18" t="s">
        <v>19</v>
      </c>
      <c r="F1360" s="208">
        <v>7</v>
      </c>
      <c r="H1360" s="33"/>
    </row>
    <row r="1361" spans="2:8" s="1" customFormat="1" ht="16.899999999999999" customHeight="1">
      <c r="B1361" s="33"/>
      <c r="C1361" s="207" t="s">
        <v>19</v>
      </c>
      <c r="D1361" s="207" t="s">
        <v>5033</v>
      </c>
      <c r="E1361" s="18" t="s">
        <v>19</v>
      </c>
      <c r="F1361" s="208">
        <v>0</v>
      </c>
      <c r="H1361" s="33"/>
    </row>
    <row r="1362" spans="2:8" s="1" customFormat="1" ht="16.899999999999999" customHeight="1">
      <c r="B1362" s="33"/>
      <c r="C1362" s="207" t="s">
        <v>19</v>
      </c>
      <c r="D1362" s="207" t="s">
        <v>5142</v>
      </c>
      <c r="E1362" s="18" t="s">
        <v>19</v>
      </c>
      <c r="F1362" s="208">
        <v>7.2</v>
      </c>
      <c r="H1362" s="33"/>
    </row>
    <row r="1363" spans="2:8" s="1" customFormat="1" ht="16.899999999999999" customHeight="1">
      <c r="B1363" s="33"/>
      <c r="C1363" s="207" t="s">
        <v>19</v>
      </c>
      <c r="D1363" s="207" t="s">
        <v>5182</v>
      </c>
      <c r="E1363" s="18" t="s">
        <v>19</v>
      </c>
      <c r="F1363" s="208">
        <v>0</v>
      </c>
      <c r="H1363" s="33"/>
    </row>
    <row r="1364" spans="2:8" s="1" customFormat="1" ht="16.899999999999999" customHeight="1">
      <c r="B1364" s="33"/>
      <c r="C1364" s="207" t="s">
        <v>19</v>
      </c>
      <c r="D1364" s="207" t="s">
        <v>11508</v>
      </c>
      <c r="E1364" s="18" t="s">
        <v>19</v>
      </c>
      <c r="F1364" s="208">
        <v>7.2</v>
      </c>
      <c r="H1364" s="33"/>
    </row>
    <row r="1365" spans="2:8" s="1" customFormat="1" ht="16.899999999999999" customHeight="1">
      <c r="B1365" s="33"/>
      <c r="C1365" s="207" t="s">
        <v>19</v>
      </c>
      <c r="D1365" s="207" t="s">
        <v>5034</v>
      </c>
      <c r="E1365" s="18" t="s">
        <v>19</v>
      </c>
      <c r="F1365" s="208">
        <v>0</v>
      </c>
      <c r="H1365" s="33"/>
    </row>
    <row r="1366" spans="2:8" s="1" customFormat="1" ht="16.899999999999999" customHeight="1">
      <c r="B1366" s="33"/>
      <c r="C1366" s="207" t="s">
        <v>19</v>
      </c>
      <c r="D1366" s="207" t="s">
        <v>5142</v>
      </c>
      <c r="E1366" s="18" t="s">
        <v>19</v>
      </c>
      <c r="F1366" s="208">
        <v>7.2</v>
      </c>
      <c r="H1366" s="33"/>
    </row>
    <row r="1367" spans="2:8" s="1" customFormat="1" ht="16.899999999999999" customHeight="1">
      <c r="B1367" s="33"/>
      <c r="C1367" s="207" t="s">
        <v>19</v>
      </c>
      <c r="D1367" s="207" t="s">
        <v>5183</v>
      </c>
      <c r="E1367" s="18" t="s">
        <v>19</v>
      </c>
      <c r="F1367" s="208">
        <v>0</v>
      </c>
      <c r="H1367" s="33"/>
    </row>
    <row r="1368" spans="2:8" s="1" customFormat="1" ht="16.899999999999999" customHeight="1">
      <c r="B1368" s="33"/>
      <c r="C1368" s="207" t="s">
        <v>19</v>
      </c>
      <c r="D1368" s="207" t="s">
        <v>11508</v>
      </c>
      <c r="E1368" s="18" t="s">
        <v>19</v>
      </c>
      <c r="F1368" s="208">
        <v>7.2</v>
      </c>
      <c r="H1368" s="33"/>
    </row>
    <row r="1369" spans="2:8" s="1" customFormat="1" ht="16.899999999999999" customHeight="1">
      <c r="B1369" s="33"/>
      <c r="C1369" s="207" t="s">
        <v>19</v>
      </c>
      <c r="D1369" s="207" t="s">
        <v>5035</v>
      </c>
      <c r="E1369" s="18" t="s">
        <v>19</v>
      </c>
      <c r="F1369" s="208">
        <v>0</v>
      </c>
      <c r="H1369" s="33"/>
    </row>
    <row r="1370" spans="2:8" s="1" customFormat="1" ht="16.899999999999999" customHeight="1">
      <c r="B1370" s="33"/>
      <c r="C1370" s="207" t="s">
        <v>19</v>
      </c>
      <c r="D1370" s="207" t="s">
        <v>5142</v>
      </c>
      <c r="E1370" s="18" t="s">
        <v>19</v>
      </c>
      <c r="F1370" s="208">
        <v>7.2</v>
      </c>
      <c r="H1370" s="33"/>
    </row>
    <row r="1371" spans="2:8" s="1" customFormat="1" ht="16.899999999999999" customHeight="1">
      <c r="B1371" s="33"/>
      <c r="C1371" s="207" t="s">
        <v>19</v>
      </c>
      <c r="D1371" s="207" t="s">
        <v>5036</v>
      </c>
      <c r="E1371" s="18" t="s">
        <v>19</v>
      </c>
      <c r="F1371" s="208">
        <v>0</v>
      </c>
      <c r="H1371" s="33"/>
    </row>
    <row r="1372" spans="2:8" s="1" customFormat="1" ht="16.899999999999999" customHeight="1">
      <c r="B1372" s="33"/>
      <c r="C1372" s="207" t="s">
        <v>19</v>
      </c>
      <c r="D1372" s="207" t="s">
        <v>5152</v>
      </c>
      <c r="E1372" s="18" t="s">
        <v>19</v>
      </c>
      <c r="F1372" s="208">
        <v>6.3</v>
      </c>
      <c r="H1372" s="33"/>
    </row>
    <row r="1373" spans="2:8" s="1" customFormat="1" ht="16.899999999999999" customHeight="1">
      <c r="B1373" s="33"/>
      <c r="C1373" s="207" t="s">
        <v>19</v>
      </c>
      <c r="D1373" s="207" t="s">
        <v>5185</v>
      </c>
      <c r="E1373" s="18" t="s">
        <v>19</v>
      </c>
      <c r="F1373" s="208">
        <v>0</v>
      </c>
      <c r="H1373" s="33"/>
    </row>
    <row r="1374" spans="2:8" s="1" customFormat="1" ht="16.899999999999999" customHeight="1">
      <c r="B1374" s="33"/>
      <c r="C1374" s="207" t="s">
        <v>19</v>
      </c>
      <c r="D1374" s="207" t="s">
        <v>11510</v>
      </c>
      <c r="E1374" s="18" t="s">
        <v>19</v>
      </c>
      <c r="F1374" s="208">
        <v>7.25</v>
      </c>
      <c r="H1374" s="33"/>
    </row>
    <row r="1375" spans="2:8" s="1" customFormat="1" ht="16.899999999999999" customHeight="1">
      <c r="B1375" s="33"/>
      <c r="C1375" s="207" t="s">
        <v>19</v>
      </c>
      <c r="D1375" s="207" t="s">
        <v>5037</v>
      </c>
      <c r="E1375" s="18" t="s">
        <v>19</v>
      </c>
      <c r="F1375" s="208">
        <v>0</v>
      </c>
      <c r="H1375" s="33"/>
    </row>
    <row r="1376" spans="2:8" s="1" customFormat="1" ht="16.899999999999999" customHeight="1">
      <c r="B1376" s="33"/>
      <c r="C1376" s="207" t="s">
        <v>19</v>
      </c>
      <c r="D1376" s="207" t="s">
        <v>5170</v>
      </c>
      <c r="E1376" s="18" t="s">
        <v>19</v>
      </c>
      <c r="F1376" s="208">
        <v>4.7</v>
      </c>
      <c r="H1376" s="33"/>
    </row>
    <row r="1377" spans="2:8" s="1" customFormat="1" ht="16.899999999999999" customHeight="1">
      <c r="B1377" s="33"/>
      <c r="C1377" s="207" t="s">
        <v>19</v>
      </c>
      <c r="D1377" s="207" t="s">
        <v>5038</v>
      </c>
      <c r="E1377" s="18" t="s">
        <v>19</v>
      </c>
      <c r="F1377" s="208">
        <v>0</v>
      </c>
      <c r="H1377" s="33"/>
    </row>
    <row r="1378" spans="2:8" s="1" customFormat="1" ht="16.899999999999999" customHeight="1">
      <c r="B1378" s="33"/>
      <c r="C1378" s="207" t="s">
        <v>19</v>
      </c>
      <c r="D1378" s="207" t="s">
        <v>5155</v>
      </c>
      <c r="E1378" s="18" t="s">
        <v>19</v>
      </c>
      <c r="F1378" s="208">
        <v>4.5</v>
      </c>
      <c r="H1378" s="33"/>
    </row>
    <row r="1379" spans="2:8" s="1" customFormat="1" ht="16.899999999999999" customHeight="1">
      <c r="B1379" s="33"/>
      <c r="C1379" s="207" t="s">
        <v>19</v>
      </c>
      <c r="D1379" s="207" t="s">
        <v>5039</v>
      </c>
      <c r="E1379" s="18" t="s">
        <v>19</v>
      </c>
      <c r="F1379" s="208">
        <v>0</v>
      </c>
      <c r="H1379" s="33"/>
    </row>
    <row r="1380" spans="2:8" s="1" customFormat="1" ht="16.899999999999999" customHeight="1">
      <c r="B1380" s="33"/>
      <c r="C1380" s="207" t="s">
        <v>19</v>
      </c>
      <c r="D1380" s="207" t="s">
        <v>2361</v>
      </c>
      <c r="E1380" s="18" t="s">
        <v>19</v>
      </c>
      <c r="F1380" s="208">
        <v>4.3</v>
      </c>
      <c r="H1380" s="33"/>
    </row>
    <row r="1381" spans="2:8" s="1" customFormat="1" ht="16.899999999999999" customHeight="1">
      <c r="B1381" s="33"/>
      <c r="C1381" s="207" t="s">
        <v>19</v>
      </c>
      <c r="D1381" s="207" t="s">
        <v>521</v>
      </c>
      <c r="E1381" s="18" t="s">
        <v>19</v>
      </c>
      <c r="F1381" s="208">
        <v>0</v>
      </c>
      <c r="H1381" s="33"/>
    </row>
    <row r="1382" spans="2:8" s="1" customFormat="1" ht="16.899999999999999" customHeight="1">
      <c r="B1382" s="33"/>
      <c r="C1382" s="207" t="s">
        <v>19</v>
      </c>
      <c r="D1382" s="207" t="s">
        <v>5045</v>
      </c>
      <c r="E1382" s="18" t="s">
        <v>19</v>
      </c>
      <c r="F1382" s="208">
        <v>0</v>
      </c>
      <c r="H1382" s="33"/>
    </row>
    <row r="1383" spans="2:8" s="1" customFormat="1" ht="16.899999999999999" customHeight="1">
      <c r="B1383" s="33"/>
      <c r="C1383" s="207" t="s">
        <v>19</v>
      </c>
      <c r="D1383" s="207" t="s">
        <v>5191</v>
      </c>
      <c r="E1383" s="18" t="s">
        <v>19</v>
      </c>
      <c r="F1383" s="208">
        <v>5.0999999999999996</v>
      </c>
      <c r="H1383" s="33"/>
    </row>
    <row r="1384" spans="2:8" s="1" customFormat="1" ht="16.899999999999999" customHeight="1">
      <c r="B1384" s="33"/>
      <c r="C1384" s="207" t="s">
        <v>19</v>
      </c>
      <c r="D1384" s="207" t="s">
        <v>5047</v>
      </c>
      <c r="E1384" s="18" t="s">
        <v>19</v>
      </c>
      <c r="F1384" s="208">
        <v>0</v>
      </c>
      <c r="H1384" s="33"/>
    </row>
    <row r="1385" spans="2:8" s="1" customFormat="1" ht="16.899999999999999" customHeight="1">
      <c r="B1385" s="33"/>
      <c r="C1385" s="207" t="s">
        <v>19</v>
      </c>
      <c r="D1385" s="207" t="s">
        <v>5192</v>
      </c>
      <c r="E1385" s="18" t="s">
        <v>19</v>
      </c>
      <c r="F1385" s="208">
        <v>5.4</v>
      </c>
      <c r="H1385" s="33"/>
    </row>
    <row r="1386" spans="2:8" s="1" customFormat="1" ht="16.899999999999999" customHeight="1">
      <c r="B1386" s="33"/>
      <c r="C1386" s="207" t="s">
        <v>19</v>
      </c>
      <c r="D1386" s="207" t="s">
        <v>220</v>
      </c>
      <c r="E1386" s="18" t="s">
        <v>19</v>
      </c>
      <c r="F1386" s="208">
        <v>455.1</v>
      </c>
      <c r="H1386" s="33"/>
    </row>
    <row r="1387" spans="2:8" s="1" customFormat="1" ht="16.899999999999999" customHeight="1">
      <c r="B1387" s="33"/>
      <c r="C1387" s="209" t="s">
        <v>11305</v>
      </c>
      <c r="H1387" s="33"/>
    </row>
    <row r="1388" spans="2:8" s="1" customFormat="1" ht="16.899999999999999" customHeight="1">
      <c r="B1388" s="33"/>
      <c r="C1388" s="207" t="s">
        <v>3689</v>
      </c>
      <c r="D1388" s="207" t="s">
        <v>3690</v>
      </c>
      <c r="E1388" s="18" t="s">
        <v>200</v>
      </c>
      <c r="F1388" s="208">
        <v>2774.3910000000001</v>
      </c>
      <c r="H1388" s="33"/>
    </row>
    <row r="1389" spans="2:8" s="1" customFormat="1" ht="16.899999999999999" customHeight="1">
      <c r="B1389" s="33"/>
      <c r="C1389" s="207" t="s">
        <v>3722</v>
      </c>
      <c r="D1389" s="207" t="s">
        <v>3723</v>
      </c>
      <c r="E1389" s="18" t="s">
        <v>230</v>
      </c>
      <c r="F1389" s="208">
        <v>2257.9499999999998</v>
      </c>
      <c r="H1389" s="33"/>
    </row>
    <row r="1390" spans="2:8" s="1" customFormat="1" ht="16.899999999999999" customHeight="1">
      <c r="B1390" s="33"/>
      <c r="C1390" s="207" t="s">
        <v>3736</v>
      </c>
      <c r="D1390" s="207" t="s">
        <v>3737</v>
      </c>
      <c r="E1390" s="18" t="s">
        <v>230</v>
      </c>
      <c r="F1390" s="208">
        <v>2189.25</v>
      </c>
      <c r="H1390" s="33"/>
    </row>
    <row r="1391" spans="2:8" s="1" customFormat="1" ht="16.899999999999999" customHeight="1">
      <c r="B1391" s="33"/>
      <c r="C1391" s="207" t="s">
        <v>4887</v>
      </c>
      <c r="D1391" s="207" t="s">
        <v>4888</v>
      </c>
      <c r="E1391" s="18" t="s">
        <v>200</v>
      </c>
      <c r="F1391" s="208">
        <v>404.19499999999999</v>
      </c>
      <c r="H1391" s="33"/>
    </row>
    <row r="1392" spans="2:8" s="1" customFormat="1" ht="16.899999999999999" customHeight="1">
      <c r="B1392" s="33"/>
      <c r="C1392" s="207" t="s">
        <v>4881</v>
      </c>
      <c r="D1392" s="207" t="s">
        <v>4882</v>
      </c>
      <c r="E1392" s="18" t="s">
        <v>230</v>
      </c>
      <c r="F1392" s="208">
        <v>1776.55</v>
      </c>
      <c r="H1392" s="33"/>
    </row>
    <row r="1393" spans="2:8" s="1" customFormat="1" ht="16.899999999999999" customHeight="1">
      <c r="B1393" s="33"/>
      <c r="C1393" s="207" t="s">
        <v>4856</v>
      </c>
      <c r="D1393" s="207" t="s">
        <v>4857</v>
      </c>
      <c r="E1393" s="18" t="s">
        <v>200</v>
      </c>
      <c r="F1393" s="208">
        <v>1804.2550000000001</v>
      </c>
      <c r="H1393" s="33"/>
    </row>
    <row r="1394" spans="2:8" s="1" customFormat="1" ht="16.899999999999999" customHeight="1">
      <c r="B1394" s="33"/>
      <c r="C1394" s="203" t="s">
        <v>2488</v>
      </c>
      <c r="D1394" s="204" t="s">
        <v>2489</v>
      </c>
      <c r="E1394" s="205" t="s">
        <v>200</v>
      </c>
      <c r="F1394" s="206">
        <v>39.200000000000003</v>
      </c>
      <c r="H1394" s="33"/>
    </row>
    <row r="1395" spans="2:8" s="1" customFormat="1" ht="16.899999999999999" customHeight="1">
      <c r="B1395" s="33"/>
      <c r="C1395" s="207" t="s">
        <v>19</v>
      </c>
      <c r="D1395" s="207" t="s">
        <v>209</v>
      </c>
      <c r="E1395" s="18" t="s">
        <v>19</v>
      </c>
      <c r="F1395" s="208">
        <v>0</v>
      </c>
      <c r="H1395" s="33"/>
    </row>
    <row r="1396" spans="2:8" s="1" customFormat="1" ht="16.899999999999999" customHeight="1">
      <c r="B1396" s="33"/>
      <c r="C1396" s="207" t="s">
        <v>19</v>
      </c>
      <c r="D1396" s="207" t="s">
        <v>459</v>
      </c>
      <c r="E1396" s="18" t="s">
        <v>19</v>
      </c>
      <c r="F1396" s="208">
        <v>0</v>
      </c>
      <c r="H1396" s="33"/>
    </row>
    <row r="1397" spans="2:8" s="1" customFormat="1" ht="16.899999999999999" customHeight="1">
      <c r="B1397" s="33"/>
      <c r="C1397" s="207" t="s">
        <v>19</v>
      </c>
      <c r="D1397" s="207" t="s">
        <v>4984</v>
      </c>
      <c r="E1397" s="18" t="s">
        <v>19</v>
      </c>
      <c r="F1397" s="208">
        <v>0</v>
      </c>
      <c r="H1397" s="33"/>
    </row>
    <row r="1398" spans="2:8" s="1" customFormat="1" ht="16.899999999999999" customHeight="1">
      <c r="B1398" s="33"/>
      <c r="C1398" s="207" t="s">
        <v>19</v>
      </c>
      <c r="D1398" s="207" t="s">
        <v>464</v>
      </c>
      <c r="E1398" s="18" t="s">
        <v>19</v>
      </c>
      <c r="F1398" s="208">
        <v>2.1</v>
      </c>
      <c r="H1398" s="33"/>
    </row>
    <row r="1399" spans="2:8" s="1" customFormat="1" ht="16.899999999999999" customHeight="1">
      <c r="B1399" s="33"/>
      <c r="C1399" s="207" t="s">
        <v>19</v>
      </c>
      <c r="D1399" s="207" t="s">
        <v>4986</v>
      </c>
      <c r="E1399" s="18" t="s">
        <v>19</v>
      </c>
      <c r="F1399" s="208">
        <v>0</v>
      </c>
      <c r="H1399" s="33"/>
    </row>
    <row r="1400" spans="2:8" s="1" customFormat="1" ht="16.899999999999999" customHeight="1">
      <c r="B1400" s="33"/>
      <c r="C1400" s="207" t="s">
        <v>19</v>
      </c>
      <c r="D1400" s="207" t="s">
        <v>484</v>
      </c>
      <c r="E1400" s="18" t="s">
        <v>19</v>
      </c>
      <c r="F1400" s="208">
        <v>1.5</v>
      </c>
      <c r="H1400" s="33"/>
    </row>
    <row r="1401" spans="2:8" s="1" customFormat="1" ht="16.899999999999999" customHeight="1">
      <c r="B1401" s="33"/>
      <c r="C1401" s="207" t="s">
        <v>19</v>
      </c>
      <c r="D1401" s="207" t="s">
        <v>4987</v>
      </c>
      <c r="E1401" s="18" t="s">
        <v>19</v>
      </c>
      <c r="F1401" s="208">
        <v>0</v>
      </c>
      <c r="H1401" s="33"/>
    </row>
    <row r="1402" spans="2:8" s="1" customFormat="1" ht="16.899999999999999" customHeight="1">
      <c r="B1402" s="33"/>
      <c r="C1402" s="207" t="s">
        <v>19</v>
      </c>
      <c r="D1402" s="207" t="s">
        <v>11511</v>
      </c>
      <c r="E1402" s="18" t="s">
        <v>19</v>
      </c>
      <c r="F1402" s="208">
        <v>3.8</v>
      </c>
      <c r="H1402" s="33"/>
    </row>
    <row r="1403" spans="2:8" s="1" customFormat="1" ht="16.899999999999999" customHeight="1">
      <c r="B1403" s="33"/>
      <c r="C1403" s="207" t="s">
        <v>19</v>
      </c>
      <c r="D1403" s="207" t="s">
        <v>4988</v>
      </c>
      <c r="E1403" s="18" t="s">
        <v>19</v>
      </c>
      <c r="F1403" s="208">
        <v>0</v>
      </c>
      <c r="H1403" s="33"/>
    </row>
    <row r="1404" spans="2:8" s="1" customFormat="1" ht="16.899999999999999" customHeight="1">
      <c r="B1404" s="33"/>
      <c r="C1404" s="207" t="s">
        <v>19</v>
      </c>
      <c r="D1404" s="207" t="s">
        <v>500</v>
      </c>
      <c r="E1404" s="18" t="s">
        <v>19</v>
      </c>
      <c r="F1404" s="208">
        <v>3.2</v>
      </c>
      <c r="H1404" s="33"/>
    </row>
    <row r="1405" spans="2:8" s="1" customFormat="1" ht="16.899999999999999" customHeight="1">
      <c r="B1405" s="33"/>
      <c r="C1405" s="207" t="s">
        <v>19</v>
      </c>
      <c r="D1405" s="207" t="s">
        <v>4989</v>
      </c>
      <c r="E1405" s="18" t="s">
        <v>19</v>
      </c>
      <c r="F1405" s="208">
        <v>0</v>
      </c>
      <c r="H1405" s="33"/>
    </row>
    <row r="1406" spans="2:8" s="1" customFormat="1" ht="16.899999999999999" customHeight="1">
      <c r="B1406" s="33"/>
      <c r="C1406" s="207" t="s">
        <v>19</v>
      </c>
      <c r="D1406" s="207" t="s">
        <v>484</v>
      </c>
      <c r="E1406" s="18" t="s">
        <v>19</v>
      </c>
      <c r="F1406" s="208">
        <v>1.5</v>
      </c>
      <c r="H1406" s="33"/>
    </row>
    <row r="1407" spans="2:8" s="1" customFormat="1" ht="16.899999999999999" customHeight="1">
      <c r="B1407" s="33"/>
      <c r="C1407" s="207" t="s">
        <v>19</v>
      </c>
      <c r="D1407" s="207" t="s">
        <v>494</v>
      </c>
      <c r="E1407" s="18" t="s">
        <v>19</v>
      </c>
      <c r="F1407" s="208">
        <v>0</v>
      </c>
      <c r="H1407" s="33"/>
    </row>
    <row r="1408" spans="2:8" s="1" customFormat="1" ht="16.899999999999999" customHeight="1">
      <c r="B1408" s="33"/>
      <c r="C1408" s="207" t="s">
        <v>19</v>
      </c>
      <c r="D1408" s="207" t="s">
        <v>5008</v>
      </c>
      <c r="E1408" s="18" t="s">
        <v>19</v>
      </c>
      <c r="F1408" s="208">
        <v>0</v>
      </c>
      <c r="H1408" s="33"/>
    </row>
    <row r="1409" spans="2:8" s="1" customFormat="1" ht="16.899999999999999" customHeight="1">
      <c r="B1409" s="33"/>
      <c r="C1409" s="207" t="s">
        <v>19</v>
      </c>
      <c r="D1409" s="207" t="s">
        <v>439</v>
      </c>
      <c r="E1409" s="18" t="s">
        <v>19</v>
      </c>
      <c r="F1409" s="208">
        <v>3.3</v>
      </c>
      <c r="H1409" s="33"/>
    </row>
    <row r="1410" spans="2:8" s="1" customFormat="1" ht="16.899999999999999" customHeight="1">
      <c r="B1410" s="33"/>
      <c r="C1410" s="207" t="s">
        <v>19</v>
      </c>
      <c r="D1410" s="207" t="s">
        <v>5009</v>
      </c>
      <c r="E1410" s="18" t="s">
        <v>19</v>
      </c>
      <c r="F1410" s="208">
        <v>0</v>
      </c>
      <c r="H1410" s="33"/>
    </row>
    <row r="1411" spans="2:8" s="1" customFormat="1" ht="16.899999999999999" customHeight="1">
      <c r="B1411" s="33"/>
      <c r="C1411" s="207" t="s">
        <v>19</v>
      </c>
      <c r="D1411" s="207" t="s">
        <v>5233</v>
      </c>
      <c r="E1411" s="18" t="s">
        <v>19</v>
      </c>
      <c r="F1411" s="208">
        <v>1.6</v>
      </c>
      <c r="H1411" s="33"/>
    </row>
    <row r="1412" spans="2:8" s="1" customFormat="1" ht="16.899999999999999" customHeight="1">
      <c r="B1412" s="33"/>
      <c r="C1412" s="207" t="s">
        <v>19</v>
      </c>
      <c r="D1412" s="207" t="s">
        <v>513</v>
      </c>
      <c r="E1412" s="18" t="s">
        <v>19</v>
      </c>
      <c r="F1412" s="208">
        <v>0</v>
      </c>
      <c r="H1412" s="33"/>
    </row>
    <row r="1413" spans="2:8" s="1" customFormat="1" ht="16.899999999999999" customHeight="1">
      <c r="B1413" s="33"/>
      <c r="C1413" s="207" t="s">
        <v>19</v>
      </c>
      <c r="D1413" s="207" t="s">
        <v>5023</v>
      </c>
      <c r="E1413" s="18" t="s">
        <v>19</v>
      </c>
      <c r="F1413" s="208">
        <v>0</v>
      </c>
      <c r="H1413" s="33"/>
    </row>
    <row r="1414" spans="2:8" s="1" customFormat="1" ht="16.899999999999999" customHeight="1">
      <c r="B1414" s="33"/>
      <c r="C1414" s="207" t="s">
        <v>19</v>
      </c>
      <c r="D1414" s="207" t="s">
        <v>11422</v>
      </c>
      <c r="E1414" s="18" t="s">
        <v>19</v>
      </c>
      <c r="F1414" s="208">
        <v>3.4</v>
      </c>
      <c r="H1414" s="33"/>
    </row>
    <row r="1415" spans="2:8" s="1" customFormat="1" ht="16.899999999999999" customHeight="1">
      <c r="B1415" s="33"/>
      <c r="C1415" s="207" t="s">
        <v>19</v>
      </c>
      <c r="D1415" s="207" t="s">
        <v>5025</v>
      </c>
      <c r="E1415" s="18" t="s">
        <v>19</v>
      </c>
      <c r="F1415" s="208">
        <v>0</v>
      </c>
      <c r="H1415" s="33"/>
    </row>
    <row r="1416" spans="2:8" s="1" customFormat="1" ht="16.899999999999999" customHeight="1">
      <c r="B1416" s="33"/>
      <c r="C1416" s="207" t="s">
        <v>19</v>
      </c>
      <c r="D1416" s="207" t="s">
        <v>484</v>
      </c>
      <c r="E1416" s="18" t="s">
        <v>19</v>
      </c>
      <c r="F1416" s="208">
        <v>1.5</v>
      </c>
      <c r="H1416" s="33"/>
    </row>
    <row r="1417" spans="2:8" s="1" customFormat="1" ht="16.899999999999999" customHeight="1">
      <c r="B1417" s="33"/>
      <c r="C1417" s="207" t="s">
        <v>19</v>
      </c>
      <c r="D1417" s="207" t="s">
        <v>521</v>
      </c>
      <c r="E1417" s="18" t="s">
        <v>19</v>
      </c>
      <c r="F1417" s="208">
        <v>0</v>
      </c>
      <c r="H1417" s="33"/>
    </row>
    <row r="1418" spans="2:8" s="1" customFormat="1" ht="16.899999999999999" customHeight="1">
      <c r="B1418" s="33"/>
      <c r="C1418" s="207" t="s">
        <v>19</v>
      </c>
      <c r="D1418" s="207" t="s">
        <v>5040</v>
      </c>
      <c r="E1418" s="18" t="s">
        <v>19</v>
      </c>
      <c r="F1418" s="208">
        <v>0</v>
      </c>
      <c r="H1418" s="33"/>
    </row>
    <row r="1419" spans="2:8" s="1" customFormat="1" ht="16.899999999999999" customHeight="1">
      <c r="B1419" s="33"/>
      <c r="C1419" s="207" t="s">
        <v>19</v>
      </c>
      <c r="D1419" s="207" t="s">
        <v>11464</v>
      </c>
      <c r="E1419" s="18" t="s">
        <v>19</v>
      </c>
      <c r="F1419" s="208">
        <v>3.6</v>
      </c>
      <c r="H1419" s="33"/>
    </row>
    <row r="1420" spans="2:8" s="1" customFormat="1" ht="16.899999999999999" customHeight="1">
      <c r="B1420" s="33"/>
      <c r="C1420" s="207" t="s">
        <v>19</v>
      </c>
      <c r="D1420" s="207" t="s">
        <v>5042</v>
      </c>
      <c r="E1420" s="18" t="s">
        <v>19</v>
      </c>
      <c r="F1420" s="208">
        <v>0</v>
      </c>
      <c r="H1420" s="33"/>
    </row>
    <row r="1421" spans="2:8" s="1" customFormat="1" ht="16.899999999999999" customHeight="1">
      <c r="B1421" s="33"/>
      <c r="C1421" s="207" t="s">
        <v>19</v>
      </c>
      <c r="D1421" s="207" t="s">
        <v>481</v>
      </c>
      <c r="E1421" s="18" t="s">
        <v>19</v>
      </c>
      <c r="F1421" s="208">
        <v>1.4</v>
      </c>
      <c r="H1421" s="33"/>
    </row>
    <row r="1422" spans="2:8" s="1" customFormat="1" ht="16.899999999999999" customHeight="1">
      <c r="B1422" s="33"/>
      <c r="C1422" s="207" t="s">
        <v>19</v>
      </c>
      <c r="D1422" s="207" t="s">
        <v>5043</v>
      </c>
      <c r="E1422" s="18" t="s">
        <v>19</v>
      </c>
      <c r="F1422" s="208">
        <v>0</v>
      </c>
      <c r="H1422" s="33"/>
    </row>
    <row r="1423" spans="2:8" s="1" customFormat="1" ht="16.899999999999999" customHeight="1">
      <c r="B1423" s="33"/>
      <c r="C1423" s="207" t="s">
        <v>19</v>
      </c>
      <c r="D1423" s="207" t="s">
        <v>2538</v>
      </c>
      <c r="E1423" s="18" t="s">
        <v>19</v>
      </c>
      <c r="F1423" s="208">
        <v>4.7</v>
      </c>
      <c r="H1423" s="33"/>
    </row>
    <row r="1424" spans="2:8" s="1" customFormat="1" ht="16.899999999999999" customHeight="1">
      <c r="B1424" s="33"/>
      <c r="C1424" s="207" t="s">
        <v>19</v>
      </c>
      <c r="D1424" s="207" t="s">
        <v>5049</v>
      </c>
      <c r="E1424" s="18" t="s">
        <v>19</v>
      </c>
      <c r="F1424" s="208">
        <v>0</v>
      </c>
      <c r="H1424" s="33"/>
    </row>
    <row r="1425" spans="2:8" s="1" customFormat="1" ht="16.899999999999999" customHeight="1">
      <c r="B1425" s="33"/>
      <c r="C1425" s="207" t="s">
        <v>19</v>
      </c>
      <c r="D1425" s="207" t="s">
        <v>493</v>
      </c>
      <c r="E1425" s="18" t="s">
        <v>19</v>
      </c>
      <c r="F1425" s="208">
        <v>2.2999999999999998</v>
      </c>
      <c r="H1425" s="33"/>
    </row>
    <row r="1426" spans="2:8" s="1" customFormat="1" ht="16.899999999999999" customHeight="1">
      <c r="B1426" s="33"/>
      <c r="C1426" s="207" t="s">
        <v>19</v>
      </c>
      <c r="D1426" s="207" t="s">
        <v>5051</v>
      </c>
      <c r="E1426" s="18" t="s">
        <v>19</v>
      </c>
      <c r="F1426" s="208">
        <v>0</v>
      </c>
      <c r="H1426" s="33"/>
    </row>
    <row r="1427" spans="2:8" s="1" customFormat="1" ht="16.899999999999999" customHeight="1">
      <c r="B1427" s="33"/>
      <c r="C1427" s="207" t="s">
        <v>19</v>
      </c>
      <c r="D1427" s="207" t="s">
        <v>484</v>
      </c>
      <c r="E1427" s="18" t="s">
        <v>19</v>
      </c>
      <c r="F1427" s="208">
        <v>1.5</v>
      </c>
      <c r="H1427" s="33"/>
    </row>
    <row r="1428" spans="2:8" s="1" customFormat="1" ht="16.899999999999999" customHeight="1">
      <c r="B1428" s="33"/>
      <c r="C1428" s="207" t="s">
        <v>19</v>
      </c>
      <c r="D1428" s="207" t="s">
        <v>5053</v>
      </c>
      <c r="E1428" s="18" t="s">
        <v>19</v>
      </c>
      <c r="F1428" s="208">
        <v>0</v>
      </c>
      <c r="H1428" s="33"/>
    </row>
    <row r="1429" spans="2:8" s="1" customFormat="1" ht="16.899999999999999" customHeight="1">
      <c r="B1429" s="33"/>
      <c r="C1429" s="207" t="s">
        <v>19</v>
      </c>
      <c r="D1429" s="207" t="s">
        <v>493</v>
      </c>
      <c r="E1429" s="18" t="s">
        <v>19</v>
      </c>
      <c r="F1429" s="208">
        <v>2.2999999999999998</v>
      </c>
      <c r="H1429" s="33"/>
    </row>
    <row r="1430" spans="2:8" s="1" customFormat="1" ht="16.899999999999999" customHeight="1">
      <c r="B1430" s="33"/>
      <c r="C1430" s="207" t="s">
        <v>19</v>
      </c>
      <c r="D1430" s="207" t="s">
        <v>5054</v>
      </c>
      <c r="E1430" s="18" t="s">
        <v>19</v>
      </c>
      <c r="F1430" s="208">
        <v>0</v>
      </c>
      <c r="H1430" s="33"/>
    </row>
    <row r="1431" spans="2:8" s="1" customFormat="1" ht="16.899999999999999" customHeight="1">
      <c r="B1431" s="33"/>
      <c r="C1431" s="207" t="s">
        <v>19</v>
      </c>
      <c r="D1431" s="207" t="s">
        <v>484</v>
      </c>
      <c r="E1431" s="18" t="s">
        <v>19</v>
      </c>
      <c r="F1431" s="208">
        <v>1.5</v>
      </c>
      <c r="H1431" s="33"/>
    </row>
    <row r="1432" spans="2:8" s="1" customFormat="1" ht="16.899999999999999" customHeight="1">
      <c r="B1432" s="33"/>
      <c r="C1432" s="207" t="s">
        <v>19</v>
      </c>
      <c r="D1432" s="207" t="s">
        <v>220</v>
      </c>
      <c r="E1432" s="18" t="s">
        <v>19</v>
      </c>
      <c r="F1432" s="208">
        <v>39.200000000000003</v>
      </c>
      <c r="H1432" s="33"/>
    </row>
    <row r="1433" spans="2:8" s="1" customFormat="1" ht="16.899999999999999" customHeight="1">
      <c r="B1433" s="33"/>
      <c r="C1433" s="209" t="s">
        <v>11305</v>
      </c>
      <c r="H1433" s="33"/>
    </row>
    <row r="1434" spans="2:8" s="1" customFormat="1" ht="16.899999999999999" customHeight="1">
      <c r="B1434" s="33"/>
      <c r="C1434" s="207" t="s">
        <v>3621</v>
      </c>
      <c r="D1434" s="207" t="s">
        <v>3622</v>
      </c>
      <c r="E1434" s="18" t="s">
        <v>200</v>
      </c>
      <c r="F1434" s="208">
        <v>1200.8</v>
      </c>
      <c r="H1434" s="33"/>
    </row>
    <row r="1435" spans="2:8" s="1" customFormat="1" ht="16.899999999999999" customHeight="1">
      <c r="B1435" s="33"/>
      <c r="C1435" s="207" t="s">
        <v>3627</v>
      </c>
      <c r="D1435" s="207" t="s">
        <v>3628</v>
      </c>
      <c r="E1435" s="18" t="s">
        <v>200</v>
      </c>
      <c r="F1435" s="208">
        <v>1512.4</v>
      </c>
      <c r="H1435" s="33"/>
    </row>
    <row r="1436" spans="2:8" s="1" customFormat="1" ht="16.899999999999999" customHeight="1">
      <c r="B1436" s="33"/>
      <c r="C1436" s="207" t="s">
        <v>3646</v>
      </c>
      <c r="D1436" s="207" t="s">
        <v>3647</v>
      </c>
      <c r="E1436" s="18" t="s">
        <v>200</v>
      </c>
      <c r="F1436" s="208">
        <v>1578.2</v>
      </c>
      <c r="H1436" s="33"/>
    </row>
    <row r="1437" spans="2:8" s="1" customFormat="1" ht="16.899999999999999" customHeight="1">
      <c r="B1437" s="33"/>
      <c r="C1437" s="207" t="s">
        <v>3689</v>
      </c>
      <c r="D1437" s="207" t="s">
        <v>3690</v>
      </c>
      <c r="E1437" s="18" t="s">
        <v>200</v>
      </c>
      <c r="F1437" s="208">
        <v>2774.3910000000001</v>
      </c>
      <c r="H1437" s="33"/>
    </row>
    <row r="1438" spans="2:8" s="1" customFormat="1" ht="16.899999999999999" customHeight="1">
      <c r="B1438" s="33"/>
      <c r="C1438" s="207" t="s">
        <v>3947</v>
      </c>
      <c r="D1438" s="207" t="s">
        <v>3948</v>
      </c>
      <c r="E1438" s="18" t="s">
        <v>200</v>
      </c>
      <c r="F1438" s="208">
        <v>3758.5</v>
      </c>
      <c r="H1438" s="33"/>
    </row>
    <row r="1439" spans="2:8" s="1" customFormat="1" ht="16.899999999999999" customHeight="1">
      <c r="B1439" s="33"/>
      <c r="C1439" s="207" t="s">
        <v>3997</v>
      </c>
      <c r="D1439" s="207" t="s">
        <v>3998</v>
      </c>
      <c r="E1439" s="18" t="s">
        <v>200</v>
      </c>
      <c r="F1439" s="208">
        <v>2159</v>
      </c>
      <c r="H1439" s="33"/>
    </row>
    <row r="1440" spans="2:8" s="1" customFormat="1" ht="16.899999999999999" customHeight="1">
      <c r="B1440" s="33"/>
      <c r="C1440" s="207" t="s">
        <v>4887</v>
      </c>
      <c r="D1440" s="207" t="s">
        <v>4888</v>
      </c>
      <c r="E1440" s="18" t="s">
        <v>200</v>
      </c>
      <c r="F1440" s="208">
        <v>404.19499999999999</v>
      </c>
      <c r="H1440" s="33"/>
    </row>
    <row r="1441" spans="2:8" s="1" customFormat="1" ht="16.899999999999999" customHeight="1">
      <c r="B1441" s="33"/>
      <c r="C1441" s="207" t="s">
        <v>4850</v>
      </c>
      <c r="D1441" s="207" t="s">
        <v>4851</v>
      </c>
      <c r="E1441" s="18" t="s">
        <v>200</v>
      </c>
      <c r="F1441" s="208">
        <v>1626.6</v>
      </c>
      <c r="H1441" s="33"/>
    </row>
    <row r="1442" spans="2:8" s="1" customFormat="1" ht="16.899999999999999" customHeight="1">
      <c r="B1442" s="33"/>
      <c r="C1442" s="207" t="s">
        <v>4856</v>
      </c>
      <c r="D1442" s="207" t="s">
        <v>4857</v>
      </c>
      <c r="E1442" s="18" t="s">
        <v>200</v>
      </c>
      <c r="F1442" s="208">
        <v>1804.2550000000001</v>
      </c>
      <c r="H1442" s="33"/>
    </row>
    <row r="1443" spans="2:8" s="1" customFormat="1" ht="16.899999999999999" customHeight="1">
      <c r="B1443" s="33"/>
      <c r="C1443" s="207" t="s">
        <v>4875</v>
      </c>
      <c r="D1443" s="207" t="s">
        <v>4876</v>
      </c>
      <c r="E1443" s="18" t="s">
        <v>200</v>
      </c>
      <c r="F1443" s="208">
        <v>1626.6</v>
      </c>
      <c r="H1443" s="33"/>
    </row>
    <row r="1444" spans="2:8" s="1" customFormat="1" ht="16.899999999999999" customHeight="1">
      <c r="B1444" s="33"/>
      <c r="C1444" s="207" t="s">
        <v>3977</v>
      </c>
      <c r="D1444" s="207" t="s">
        <v>3978</v>
      </c>
      <c r="E1444" s="18" t="s">
        <v>200</v>
      </c>
      <c r="F1444" s="208">
        <v>942.15</v>
      </c>
      <c r="H1444" s="33"/>
    </row>
    <row r="1445" spans="2:8" s="1" customFormat="1" ht="16.899999999999999" customHeight="1">
      <c r="B1445" s="33"/>
      <c r="C1445" s="207" t="s">
        <v>3968</v>
      </c>
      <c r="D1445" s="207" t="s">
        <v>3969</v>
      </c>
      <c r="E1445" s="18" t="s">
        <v>200</v>
      </c>
      <c r="F1445" s="208">
        <v>942.15</v>
      </c>
      <c r="H1445" s="33"/>
    </row>
    <row r="1446" spans="2:8" s="1" customFormat="1" ht="16.899999999999999" customHeight="1">
      <c r="B1446" s="33"/>
      <c r="C1446" s="203" t="s">
        <v>2491</v>
      </c>
      <c r="D1446" s="204" t="s">
        <v>2492</v>
      </c>
      <c r="E1446" s="205" t="s">
        <v>230</v>
      </c>
      <c r="F1446" s="206">
        <v>84.1</v>
      </c>
      <c r="H1446" s="33"/>
    </row>
    <row r="1447" spans="2:8" s="1" customFormat="1" ht="16.899999999999999" customHeight="1">
      <c r="B1447" s="33"/>
      <c r="C1447" s="207" t="s">
        <v>19</v>
      </c>
      <c r="D1447" s="207" t="s">
        <v>209</v>
      </c>
      <c r="E1447" s="18" t="s">
        <v>19</v>
      </c>
      <c r="F1447" s="208">
        <v>0</v>
      </c>
      <c r="H1447" s="33"/>
    </row>
    <row r="1448" spans="2:8" s="1" customFormat="1" ht="16.899999999999999" customHeight="1">
      <c r="B1448" s="33"/>
      <c r="C1448" s="207" t="s">
        <v>19</v>
      </c>
      <c r="D1448" s="207" t="s">
        <v>459</v>
      </c>
      <c r="E1448" s="18" t="s">
        <v>19</v>
      </c>
      <c r="F1448" s="208">
        <v>0</v>
      </c>
      <c r="H1448" s="33"/>
    </row>
    <row r="1449" spans="2:8" s="1" customFormat="1" ht="16.899999999999999" customHeight="1">
      <c r="B1449" s="33"/>
      <c r="C1449" s="207" t="s">
        <v>19</v>
      </c>
      <c r="D1449" s="207" t="s">
        <v>4984</v>
      </c>
      <c r="E1449" s="18" t="s">
        <v>19</v>
      </c>
      <c r="F1449" s="208">
        <v>0</v>
      </c>
      <c r="H1449" s="33"/>
    </row>
    <row r="1450" spans="2:8" s="1" customFormat="1" ht="16.899999999999999" customHeight="1">
      <c r="B1450" s="33"/>
      <c r="C1450" s="207" t="s">
        <v>19</v>
      </c>
      <c r="D1450" s="207" t="s">
        <v>2397</v>
      </c>
      <c r="E1450" s="18" t="s">
        <v>19</v>
      </c>
      <c r="F1450" s="208">
        <v>4.2</v>
      </c>
      <c r="H1450" s="33"/>
    </row>
    <row r="1451" spans="2:8" s="1" customFormat="1" ht="16.899999999999999" customHeight="1">
      <c r="B1451" s="33"/>
      <c r="C1451" s="207" t="s">
        <v>19</v>
      </c>
      <c r="D1451" s="207" t="s">
        <v>4986</v>
      </c>
      <c r="E1451" s="18" t="s">
        <v>19</v>
      </c>
      <c r="F1451" s="208">
        <v>0</v>
      </c>
      <c r="H1451" s="33"/>
    </row>
    <row r="1452" spans="2:8" s="1" customFormat="1" ht="16.899999999999999" customHeight="1">
      <c r="B1452" s="33"/>
      <c r="C1452" s="207" t="s">
        <v>19</v>
      </c>
      <c r="D1452" s="207" t="s">
        <v>2347</v>
      </c>
      <c r="E1452" s="18" t="s">
        <v>19</v>
      </c>
      <c r="F1452" s="208">
        <v>4.2</v>
      </c>
      <c r="H1452" s="33"/>
    </row>
    <row r="1453" spans="2:8" s="1" customFormat="1" ht="16.899999999999999" customHeight="1">
      <c r="B1453" s="33"/>
      <c r="C1453" s="207" t="s">
        <v>19</v>
      </c>
      <c r="D1453" s="207" t="s">
        <v>4987</v>
      </c>
      <c r="E1453" s="18" t="s">
        <v>19</v>
      </c>
      <c r="F1453" s="208">
        <v>0</v>
      </c>
      <c r="H1453" s="33"/>
    </row>
    <row r="1454" spans="2:8" s="1" customFormat="1" ht="16.899999999999999" customHeight="1">
      <c r="B1454" s="33"/>
      <c r="C1454" s="207" t="s">
        <v>19</v>
      </c>
      <c r="D1454" s="207" t="s">
        <v>5136</v>
      </c>
      <c r="E1454" s="18" t="s">
        <v>19</v>
      </c>
      <c r="F1454" s="208">
        <v>6.9</v>
      </c>
      <c r="H1454" s="33"/>
    </row>
    <row r="1455" spans="2:8" s="1" customFormat="1" ht="16.899999999999999" customHeight="1">
      <c r="B1455" s="33"/>
      <c r="C1455" s="207" t="s">
        <v>19</v>
      </c>
      <c r="D1455" s="207" t="s">
        <v>4988</v>
      </c>
      <c r="E1455" s="18" t="s">
        <v>19</v>
      </c>
      <c r="F1455" s="208">
        <v>0</v>
      </c>
      <c r="H1455" s="33"/>
    </row>
    <row r="1456" spans="2:8" s="1" customFormat="1" ht="16.899999999999999" customHeight="1">
      <c r="B1456" s="33"/>
      <c r="C1456" s="207" t="s">
        <v>19</v>
      </c>
      <c r="D1456" s="207" t="s">
        <v>5137</v>
      </c>
      <c r="E1456" s="18" t="s">
        <v>19</v>
      </c>
      <c r="F1456" s="208">
        <v>5.6</v>
      </c>
      <c r="H1456" s="33"/>
    </row>
    <row r="1457" spans="2:8" s="1" customFormat="1" ht="16.899999999999999" customHeight="1">
      <c r="B1457" s="33"/>
      <c r="C1457" s="207" t="s">
        <v>19</v>
      </c>
      <c r="D1457" s="207" t="s">
        <v>4989</v>
      </c>
      <c r="E1457" s="18" t="s">
        <v>19</v>
      </c>
      <c r="F1457" s="208">
        <v>0</v>
      </c>
      <c r="H1457" s="33"/>
    </row>
    <row r="1458" spans="2:8" s="1" customFormat="1" ht="16.899999999999999" customHeight="1">
      <c r="B1458" s="33"/>
      <c r="C1458" s="207" t="s">
        <v>19</v>
      </c>
      <c r="D1458" s="207" t="s">
        <v>2361</v>
      </c>
      <c r="E1458" s="18" t="s">
        <v>19</v>
      </c>
      <c r="F1458" s="208">
        <v>4.3</v>
      </c>
      <c r="H1458" s="33"/>
    </row>
    <row r="1459" spans="2:8" s="1" customFormat="1" ht="16.899999999999999" customHeight="1">
      <c r="B1459" s="33"/>
      <c r="C1459" s="207" t="s">
        <v>19</v>
      </c>
      <c r="D1459" s="207" t="s">
        <v>494</v>
      </c>
      <c r="E1459" s="18" t="s">
        <v>19</v>
      </c>
      <c r="F1459" s="208">
        <v>0</v>
      </c>
      <c r="H1459" s="33"/>
    </row>
    <row r="1460" spans="2:8" s="1" customFormat="1" ht="16.899999999999999" customHeight="1">
      <c r="B1460" s="33"/>
      <c r="C1460" s="207" t="s">
        <v>19</v>
      </c>
      <c r="D1460" s="207" t="s">
        <v>5008</v>
      </c>
      <c r="E1460" s="18" t="s">
        <v>19</v>
      </c>
      <c r="F1460" s="208">
        <v>0</v>
      </c>
      <c r="H1460" s="33"/>
    </row>
    <row r="1461" spans="2:8" s="1" customFormat="1" ht="16.899999999999999" customHeight="1">
      <c r="B1461" s="33"/>
      <c r="C1461" s="207" t="s">
        <v>19</v>
      </c>
      <c r="D1461" s="207" t="s">
        <v>5130</v>
      </c>
      <c r="E1461" s="18" t="s">
        <v>19</v>
      </c>
      <c r="F1461" s="208">
        <v>5.7</v>
      </c>
      <c r="H1461" s="33"/>
    </row>
    <row r="1462" spans="2:8" s="1" customFormat="1" ht="16.899999999999999" customHeight="1">
      <c r="B1462" s="33"/>
      <c r="C1462" s="207" t="s">
        <v>19</v>
      </c>
      <c r="D1462" s="207" t="s">
        <v>5009</v>
      </c>
      <c r="E1462" s="18" t="s">
        <v>19</v>
      </c>
      <c r="F1462" s="208">
        <v>0</v>
      </c>
      <c r="H1462" s="33"/>
    </row>
    <row r="1463" spans="2:8" s="1" customFormat="1" ht="16.899999999999999" customHeight="1">
      <c r="B1463" s="33"/>
      <c r="C1463" s="207" t="s">
        <v>19</v>
      </c>
      <c r="D1463" s="207" t="s">
        <v>5157</v>
      </c>
      <c r="E1463" s="18" t="s">
        <v>19</v>
      </c>
      <c r="F1463" s="208">
        <v>4.5999999999999996</v>
      </c>
      <c r="H1463" s="33"/>
    </row>
    <row r="1464" spans="2:8" s="1" customFormat="1" ht="16.899999999999999" customHeight="1">
      <c r="B1464" s="33"/>
      <c r="C1464" s="207" t="s">
        <v>19</v>
      </c>
      <c r="D1464" s="207" t="s">
        <v>513</v>
      </c>
      <c r="E1464" s="18" t="s">
        <v>19</v>
      </c>
      <c r="F1464" s="208">
        <v>0</v>
      </c>
      <c r="H1464" s="33"/>
    </row>
    <row r="1465" spans="2:8" s="1" customFormat="1" ht="16.899999999999999" customHeight="1">
      <c r="B1465" s="33"/>
      <c r="C1465" s="207" t="s">
        <v>19</v>
      </c>
      <c r="D1465" s="207" t="s">
        <v>5023</v>
      </c>
      <c r="E1465" s="18" t="s">
        <v>19</v>
      </c>
      <c r="F1465" s="208">
        <v>0</v>
      </c>
      <c r="H1465" s="33"/>
    </row>
    <row r="1466" spans="2:8" s="1" customFormat="1" ht="16.899999999999999" customHeight="1">
      <c r="B1466" s="33"/>
      <c r="C1466" s="207" t="s">
        <v>19</v>
      </c>
      <c r="D1466" s="207" t="s">
        <v>5172</v>
      </c>
      <c r="E1466" s="18" t="s">
        <v>19</v>
      </c>
      <c r="F1466" s="208">
        <v>5.8</v>
      </c>
      <c r="H1466" s="33"/>
    </row>
    <row r="1467" spans="2:8" s="1" customFormat="1" ht="16.899999999999999" customHeight="1">
      <c r="B1467" s="33"/>
      <c r="C1467" s="207" t="s">
        <v>19</v>
      </c>
      <c r="D1467" s="207" t="s">
        <v>5025</v>
      </c>
      <c r="E1467" s="18" t="s">
        <v>19</v>
      </c>
      <c r="F1467" s="208">
        <v>0</v>
      </c>
      <c r="H1467" s="33"/>
    </row>
    <row r="1468" spans="2:8" s="1" customFormat="1" ht="16.899999999999999" customHeight="1">
      <c r="B1468" s="33"/>
      <c r="C1468" s="207" t="s">
        <v>19</v>
      </c>
      <c r="D1468" s="207" t="s">
        <v>2361</v>
      </c>
      <c r="E1468" s="18" t="s">
        <v>19</v>
      </c>
      <c r="F1468" s="208">
        <v>4.3</v>
      </c>
      <c r="H1468" s="33"/>
    </row>
    <row r="1469" spans="2:8" s="1" customFormat="1" ht="16.899999999999999" customHeight="1">
      <c r="B1469" s="33"/>
      <c r="C1469" s="207" t="s">
        <v>19</v>
      </c>
      <c r="D1469" s="207" t="s">
        <v>521</v>
      </c>
      <c r="E1469" s="18" t="s">
        <v>19</v>
      </c>
      <c r="F1469" s="208">
        <v>0</v>
      </c>
      <c r="H1469" s="33"/>
    </row>
    <row r="1470" spans="2:8" s="1" customFormat="1" ht="16.899999999999999" customHeight="1">
      <c r="B1470" s="33"/>
      <c r="C1470" s="207" t="s">
        <v>19</v>
      </c>
      <c r="D1470" s="207" t="s">
        <v>5040</v>
      </c>
      <c r="E1470" s="18" t="s">
        <v>19</v>
      </c>
      <c r="F1470" s="208">
        <v>0</v>
      </c>
      <c r="H1470" s="33"/>
    </row>
    <row r="1471" spans="2:8" s="1" customFormat="1" ht="16.899999999999999" customHeight="1">
      <c r="B1471" s="33"/>
      <c r="C1471" s="207" t="s">
        <v>19</v>
      </c>
      <c r="D1471" s="207" t="s">
        <v>5188</v>
      </c>
      <c r="E1471" s="18" t="s">
        <v>19</v>
      </c>
      <c r="F1471" s="208">
        <v>6.2</v>
      </c>
      <c r="H1471" s="33"/>
    </row>
    <row r="1472" spans="2:8" s="1" customFormat="1" ht="16.899999999999999" customHeight="1">
      <c r="B1472" s="33"/>
      <c r="C1472" s="207" t="s">
        <v>19</v>
      </c>
      <c r="D1472" s="207" t="s">
        <v>5042</v>
      </c>
      <c r="E1472" s="18" t="s">
        <v>19</v>
      </c>
      <c r="F1472" s="208">
        <v>0</v>
      </c>
      <c r="H1472" s="33"/>
    </row>
    <row r="1473" spans="2:8" s="1" customFormat="1" ht="16.899999999999999" customHeight="1">
      <c r="B1473" s="33"/>
      <c r="C1473" s="207" t="s">
        <v>19</v>
      </c>
      <c r="D1473" s="207" t="s">
        <v>11512</v>
      </c>
      <c r="E1473" s="18" t="s">
        <v>19</v>
      </c>
      <c r="F1473" s="208">
        <v>4.3</v>
      </c>
      <c r="H1473" s="33"/>
    </row>
    <row r="1474" spans="2:8" s="1" customFormat="1" ht="16.899999999999999" customHeight="1">
      <c r="B1474" s="33"/>
      <c r="C1474" s="207" t="s">
        <v>19</v>
      </c>
      <c r="D1474" s="207" t="s">
        <v>5043</v>
      </c>
      <c r="E1474" s="18" t="s">
        <v>19</v>
      </c>
      <c r="F1474" s="208">
        <v>0</v>
      </c>
      <c r="H1474" s="33"/>
    </row>
    <row r="1475" spans="2:8" s="1" customFormat="1" ht="16.899999999999999" customHeight="1">
      <c r="B1475" s="33"/>
      <c r="C1475" s="207" t="s">
        <v>19</v>
      </c>
      <c r="D1475" s="207" t="s">
        <v>5190</v>
      </c>
      <c r="E1475" s="18" t="s">
        <v>19</v>
      </c>
      <c r="F1475" s="208">
        <v>10</v>
      </c>
      <c r="H1475" s="33"/>
    </row>
    <row r="1476" spans="2:8" s="1" customFormat="1" ht="16.899999999999999" customHeight="1">
      <c r="B1476" s="33"/>
      <c r="C1476" s="207" t="s">
        <v>19</v>
      </c>
      <c r="D1476" s="207" t="s">
        <v>5049</v>
      </c>
      <c r="E1476" s="18" t="s">
        <v>19</v>
      </c>
      <c r="F1476" s="208">
        <v>0</v>
      </c>
      <c r="H1476" s="33"/>
    </row>
    <row r="1477" spans="2:8" s="1" customFormat="1" ht="16.899999999999999" customHeight="1">
      <c r="B1477" s="33"/>
      <c r="C1477" s="207" t="s">
        <v>19</v>
      </c>
      <c r="D1477" s="207" t="s">
        <v>5193</v>
      </c>
      <c r="E1477" s="18" t="s">
        <v>19</v>
      </c>
      <c r="F1477" s="208">
        <v>4.8</v>
      </c>
      <c r="H1477" s="33"/>
    </row>
    <row r="1478" spans="2:8" s="1" customFormat="1" ht="16.899999999999999" customHeight="1">
      <c r="B1478" s="33"/>
      <c r="C1478" s="207" t="s">
        <v>19</v>
      </c>
      <c r="D1478" s="207" t="s">
        <v>5051</v>
      </c>
      <c r="E1478" s="18" t="s">
        <v>19</v>
      </c>
      <c r="F1478" s="208">
        <v>0</v>
      </c>
      <c r="H1478" s="33"/>
    </row>
    <row r="1479" spans="2:8" s="1" customFormat="1" ht="16.899999999999999" customHeight="1">
      <c r="B1479" s="33"/>
      <c r="C1479" s="207" t="s">
        <v>19</v>
      </c>
      <c r="D1479" s="207" t="s">
        <v>2347</v>
      </c>
      <c r="E1479" s="18" t="s">
        <v>19</v>
      </c>
      <c r="F1479" s="208">
        <v>4.2</v>
      </c>
      <c r="H1479" s="33"/>
    </row>
    <row r="1480" spans="2:8" s="1" customFormat="1" ht="16.899999999999999" customHeight="1">
      <c r="B1480" s="33"/>
      <c r="C1480" s="207" t="s">
        <v>19</v>
      </c>
      <c r="D1480" s="207" t="s">
        <v>5053</v>
      </c>
      <c r="E1480" s="18" t="s">
        <v>19</v>
      </c>
      <c r="F1480" s="208">
        <v>0</v>
      </c>
      <c r="H1480" s="33"/>
    </row>
    <row r="1481" spans="2:8" s="1" customFormat="1" ht="16.899999999999999" customHeight="1">
      <c r="B1481" s="33"/>
      <c r="C1481" s="207" t="s">
        <v>19</v>
      </c>
      <c r="D1481" s="207" t="s">
        <v>5193</v>
      </c>
      <c r="E1481" s="18" t="s">
        <v>19</v>
      </c>
      <c r="F1481" s="208">
        <v>4.8</v>
      </c>
      <c r="H1481" s="33"/>
    </row>
    <row r="1482" spans="2:8" s="1" customFormat="1" ht="16.899999999999999" customHeight="1">
      <c r="B1482" s="33"/>
      <c r="C1482" s="207" t="s">
        <v>19</v>
      </c>
      <c r="D1482" s="207" t="s">
        <v>5054</v>
      </c>
      <c r="E1482" s="18" t="s">
        <v>19</v>
      </c>
      <c r="F1482" s="208">
        <v>0</v>
      </c>
      <c r="H1482" s="33"/>
    </row>
    <row r="1483" spans="2:8" s="1" customFormat="1" ht="16.899999999999999" customHeight="1">
      <c r="B1483" s="33"/>
      <c r="C1483" s="207" t="s">
        <v>19</v>
      </c>
      <c r="D1483" s="207" t="s">
        <v>2347</v>
      </c>
      <c r="E1483" s="18" t="s">
        <v>19</v>
      </c>
      <c r="F1483" s="208">
        <v>4.2</v>
      </c>
      <c r="H1483" s="33"/>
    </row>
    <row r="1484" spans="2:8" s="1" customFormat="1" ht="16.899999999999999" customHeight="1">
      <c r="B1484" s="33"/>
      <c r="C1484" s="207" t="s">
        <v>19</v>
      </c>
      <c r="D1484" s="207" t="s">
        <v>220</v>
      </c>
      <c r="E1484" s="18" t="s">
        <v>19</v>
      </c>
      <c r="F1484" s="208">
        <v>84.1</v>
      </c>
      <c r="H1484" s="33"/>
    </row>
    <row r="1485" spans="2:8" s="1" customFormat="1" ht="16.899999999999999" customHeight="1">
      <c r="B1485" s="33"/>
      <c r="C1485" s="209" t="s">
        <v>11305</v>
      </c>
      <c r="H1485" s="33"/>
    </row>
    <row r="1486" spans="2:8" s="1" customFormat="1" ht="16.899999999999999" customHeight="1">
      <c r="B1486" s="33"/>
      <c r="C1486" s="207" t="s">
        <v>3689</v>
      </c>
      <c r="D1486" s="207" t="s">
        <v>3690</v>
      </c>
      <c r="E1486" s="18" t="s">
        <v>200</v>
      </c>
      <c r="F1486" s="208">
        <v>2774.3910000000001</v>
      </c>
      <c r="H1486" s="33"/>
    </row>
    <row r="1487" spans="2:8" s="1" customFormat="1" ht="16.899999999999999" customHeight="1">
      <c r="B1487" s="33"/>
      <c r="C1487" s="207" t="s">
        <v>3722</v>
      </c>
      <c r="D1487" s="207" t="s">
        <v>3723</v>
      </c>
      <c r="E1487" s="18" t="s">
        <v>230</v>
      </c>
      <c r="F1487" s="208">
        <v>2257.9499999999998</v>
      </c>
      <c r="H1487" s="33"/>
    </row>
    <row r="1488" spans="2:8" s="1" customFormat="1" ht="16.899999999999999" customHeight="1">
      <c r="B1488" s="33"/>
      <c r="C1488" s="207" t="s">
        <v>3736</v>
      </c>
      <c r="D1488" s="207" t="s">
        <v>3737</v>
      </c>
      <c r="E1488" s="18" t="s">
        <v>230</v>
      </c>
      <c r="F1488" s="208">
        <v>2189.25</v>
      </c>
      <c r="H1488" s="33"/>
    </row>
    <row r="1489" spans="2:8" s="1" customFormat="1" ht="16.899999999999999" customHeight="1">
      <c r="B1489" s="33"/>
      <c r="C1489" s="207" t="s">
        <v>4887</v>
      </c>
      <c r="D1489" s="207" t="s">
        <v>4888</v>
      </c>
      <c r="E1489" s="18" t="s">
        <v>200</v>
      </c>
      <c r="F1489" s="208">
        <v>404.19499999999999</v>
      </c>
      <c r="H1489" s="33"/>
    </row>
    <row r="1490" spans="2:8" s="1" customFormat="1" ht="16.899999999999999" customHeight="1">
      <c r="B1490" s="33"/>
      <c r="C1490" s="207" t="s">
        <v>4881</v>
      </c>
      <c r="D1490" s="207" t="s">
        <v>4882</v>
      </c>
      <c r="E1490" s="18" t="s">
        <v>230</v>
      </c>
      <c r="F1490" s="208">
        <v>1776.55</v>
      </c>
      <c r="H1490" s="33"/>
    </row>
    <row r="1491" spans="2:8" s="1" customFormat="1" ht="16.899999999999999" customHeight="1">
      <c r="B1491" s="33"/>
      <c r="C1491" s="207" t="s">
        <v>4856</v>
      </c>
      <c r="D1491" s="207" t="s">
        <v>4857</v>
      </c>
      <c r="E1491" s="18" t="s">
        <v>200</v>
      </c>
      <c r="F1491" s="208">
        <v>1804.2550000000001</v>
      </c>
      <c r="H1491" s="33"/>
    </row>
    <row r="1492" spans="2:8" s="1" customFormat="1" ht="16.899999999999999" customHeight="1">
      <c r="B1492" s="33"/>
      <c r="C1492" s="203" t="s">
        <v>2494</v>
      </c>
      <c r="D1492" s="204" t="s">
        <v>2495</v>
      </c>
      <c r="E1492" s="205" t="s">
        <v>200</v>
      </c>
      <c r="F1492" s="206">
        <v>340.2</v>
      </c>
      <c r="H1492" s="33"/>
    </row>
    <row r="1493" spans="2:8" s="1" customFormat="1" ht="16.899999999999999" customHeight="1">
      <c r="B1493" s="33"/>
      <c r="C1493" s="207" t="s">
        <v>19</v>
      </c>
      <c r="D1493" s="207" t="s">
        <v>209</v>
      </c>
      <c r="E1493" s="18" t="s">
        <v>19</v>
      </c>
      <c r="F1493" s="208">
        <v>0</v>
      </c>
      <c r="H1493" s="33"/>
    </row>
    <row r="1494" spans="2:8" s="1" customFormat="1" ht="16.899999999999999" customHeight="1">
      <c r="B1494" s="33"/>
      <c r="C1494" s="207" t="s">
        <v>19</v>
      </c>
      <c r="D1494" s="207" t="s">
        <v>459</v>
      </c>
      <c r="E1494" s="18" t="s">
        <v>19</v>
      </c>
      <c r="F1494" s="208">
        <v>0</v>
      </c>
      <c r="H1494" s="33"/>
    </row>
    <row r="1495" spans="2:8" s="1" customFormat="1" ht="16.899999999999999" customHeight="1">
      <c r="B1495" s="33"/>
      <c r="C1495" s="207" t="s">
        <v>19</v>
      </c>
      <c r="D1495" s="207" t="s">
        <v>5273</v>
      </c>
      <c r="E1495" s="18" t="s">
        <v>19</v>
      </c>
      <c r="F1495" s="208">
        <v>0</v>
      </c>
      <c r="H1495" s="33"/>
    </row>
    <row r="1496" spans="2:8" s="1" customFormat="1" ht="16.899999999999999" customHeight="1">
      <c r="B1496" s="33"/>
      <c r="C1496" s="207" t="s">
        <v>19</v>
      </c>
      <c r="D1496" s="207" t="s">
        <v>450</v>
      </c>
      <c r="E1496" s="18" t="s">
        <v>19</v>
      </c>
      <c r="F1496" s="208">
        <v>5.0999999999999996</v>
      </c>
      <c r="H1496" s="33"/>
    </row>
    <row r="1497" spans="2:8" s="1" customFormat="1" ht="16.899999999999999" customHeight="1">
      <c r="B1497" s="33"/>
      <c r="C1497" s="207" t="s">
        <v>19</v>
      </c>
      <c r="D1497" s="207" t="s">
        <v>494</v>
      </c>
      <c r="E1497" s="18" t="s">
        <v>19</v>
      </c>
      <c r="F1497" s="208">
        <v>0</v>
      </c>
      <c r="H1497" s="33"/>
    </row>
    <row r="1498" spans="2:8" s="1" customFormat="1" ht="16.899999999999999" customHeight="1">
      <c r="B1498" s="33"/>
      <c r="C1498" s="207" t="s">
        <v>19</v>
      </c>
      <c r="D1498" s="207" t="s">
        <v>3842</v>
      </c>
      <c r="E1498" s="18" t="s">
        <v>19</v>
      </c>
      <c r="F1498" s="208">
        <v>0</v>
      </c>
      <c r="H1498" s="33"/>
    </row>
    <row r="1499" spans="2:8" s="1" customFormat="1" ht="16.899999999999999" customHeight="1">
      <c r="B1499" s="33"/>
      <c r="C1499" s="207" t="s">
        <v>19</v>
      </c>
      <c r="D1499" s="207" t="s">
        <v>11513</v>
      </c>
      <c r="E1499" s="18" t="s">
        <v>19</v>
      </c>
      <c r="F1499" s="208">
        <v>80.3</v>
      </c>
      <c r="H1499" s="33"/>
    </row>
    <row r="1500" spans="2:8" s="1" customFormat="1" ht="16.899999999999999" customHeight="1">
      <c r="B1500" s="33"/>
      <c r="C1500" s="207" t="s">
        <v>19</v>
      </c>
      <c r="D1500" s="207" t="s">
        <v>3844</v>
      </c>
      <c r="E1500" s="18" t="s">
        <v>19</v>
      </c>
      <c r="F1500" s="208">
        <v>0</v>
      </c>
      <c r="H1500" s="33"/>
    </row>
    <row r="1501" spans="2:8" s="1" customFormat="1" ht="16.899999999999999" customHeight="1">
      <c r="B1501" s="33"/>
      <c r="C1501" s="207" t="s">
        <v>19</v>
      </c>
      <c r="D1501" s="207" t="s">
        <v>9579</v>
      </c>
      <c r="E1501" s="18" t="s">
        <v>19</v>
      </c>
      <c r="F1501" s="208">
        <v>14.5</v>
      </c>
      <c r="H1501" s="33"/>
    </row>
    <row r="1502" spans="2:8" s="1" customFormat="1" ht="16.899999999999999" customHeight="1">
      <c r="B1502" s="33"/>
      <c r="C1502" s="207" t="s">
        <v>19</v>
      </c>
      <c r="D1502" s="207" t="s">
        <v>5303</v>
      </c>
      <c r="E1502" s="18" t="s">
        <v>19</v>
      </c>
      <c r="F1502" s="208">
        <v>0</v>
      </c>
      <c r="H1502" s="33"/>
    </row>
    <row r="1503" spans="2:8" s="1" customFormat="1" ht="16.899999999999999" customHeight="1">
      <c r="B1503" s="33"/>
      <c r="C1503" s="207" t="s">
        <v>19</v>
      </c>
      <c r="D1503" s="207" t="s">
        <v>11417</v>
      </c>
      <c r="E1503" s="18" t="s">
        <v>19</v>
      </c>
      <c r="F1503" s="208">
        <v>12.2</v>
      </c>
      <c r="H1503" s="33"/>
    </row>
    <row r="1504" spans="2:8" s="1" customFormat="1" ht="16.899999999999999" customHeight="1">
      <c r="B1504" s="33"/>
      <c r="C1504" s="207" t="s">
        <v>19</v>
      </c>
      <c r="D1504" s="207" t="s">
        <v>5171</v>
      </c>
      <c r="E1504" s="18" t="s">
        <v>19</v>
      </c>
      <c r="F1504" s="208">
        <v>0</v>
      </c>
      <c r="H1504" s="33"/>
    </row>
    <row r="1505" spans="2:8" s="1" customFormat="1" ht="16.899999999999999" customHeight="1">
      <c r="B1505" s="33"/>
      <c r="C1505" s="207" t="s">
        <v>19</v>
      </c>
      <c r="D1505" s="207" t="s">
        <v>11514</v>
      </c>
      <c r="E1505" s="18" t="s">
        <v>19</v>
      </c>
      <c r="F1505" s="208">
        <v>70.3</v>
      </c>
      <c r="H1505" s="33"/>
    </row>
    <row r="1506" spans="2:8" s="1" customFormat="1" ht="16.899999999999999" customHeight="1">
      <c r="B1506" s="33"/>
      <c r="C1506" s="207" t="s">
        <v>19</v>
      </c>
      <c r="D1506" s="207" t="s">
        <v>513</v>
      </c>
      <c r="E1506" s="18" t="s">
        <v>19</v>
      </c>
      <c r="F1506" s="208">
        <v>0</v>
      </c>
      <c r="H1506" s="33"/>
    </row>
    <row r="1507" spans="2:8" s="1" customFormat="1" ht="16.899999999999999" customHeight="1">
      <c r="B1507" s="33"/>
      <c r="C1507" s="207" t="s">
        <v>19</v>
      </c>
      <c r="D1507" s="207" t="s">
        <v>3846</v>
      </c>
      <c r="E1507" s="18" t="s">
        <v>19</v>
      </c>
      <c r="F1507" s="208">
        <v>0</v>
      </c>
      <c r="H1507" s="33"/>
    </row>
    <row r="1508" spans="2:8" s="1" customFormat="1" ht="16.899999999999999" customHeight="1">
      <c r="B1508" s="33"/>
      <c r="C1508" s="207" t="s">
        <v>19</v>
      </c>
      <c r="D1508" s="207" t="s">
        <v>11513</v>
      </c>
      <c r="E1508" s="18" t="s">
        <v>19</v>
      </c>
      <c r="F1508" s="208">
        <v>80.3</v>
      </c>
      <c r="H1508" s="33"/>
    </row>
    <row r="1509" spans="2:8" s="1" customFormat="1" ht="16.899999999999999" customHeight="1">
      <c r="B1509" s="33"/>
      <c r="C1509" s="207" t="s">
        <v>19</v>
      </c>
      <c r="D1509" s="207" t="s">
        <v>3847</v>
      </c>
      <c r="E1509" s="18" t="s">
        <v>19</v>
      </c>
      <c r="F1509" s="208">
        <v>0</v>
      </c>
      <c r="H1509" s="33"/>
    </row>
    <row r="1510" spans="2:8" s="1" customFormat="1" ht="16.899999999999999" customHeight="1">
      <c r="B1510" s="33"/>
      <c r="C1510" s="207" t="s">
        <v>19</v>
      </c>
      <c r="D1510" s="207" t="s">
        <v>9579</v>
      </c>
      <c r="E1510" s="18" t="s">
        <v>19</v>
      </c>
      <c r="F1510" s="208">
        <v>14.5</v>
      </c>
      <c r="H1510" s="33"/>
    </row>
    <row r="1511" spans="2:8" s="1" customFormat="1" ht="16.899999999999999" customHeight="1">
      <c r="B1511" s="33"/>
      <c r="C1511" s="207" t="s">
        <v>19</v>
      </c>
      <c r="D1511" s="207" t="s">
        <v>5184</v>
      </c>
      <c r="E1511" s="18" t="s">
        <v>19</v>
      </c>
      <c r="F1511" s="208">
        <v>0</v>
      </c>
      <c r="H1511" s="33"/>
    </row>
    <row r="1512" spans="2:8" s="1" customFormat="1" ht="16.899999999999999" customHeight="1">
      <c r="B1512" s="33"/>
      <c r="C1512" s="207" t="s">
        <v>19</v>
      </c>
      <c r="D1512" s="207" t="s">
        <v>11515</v>
      </c>
      <c r="E1512" s="18" t="s">
        <v>19</v>
      </c>
      <c r="F1512" s="208">
        <v>12.4</v>
      </c>
      <c r="H1512" s="33"/>
    </row>
    <row r="1513" spans="2:8" s="1" customFormat="1" ht="16.899999999999999" customHeight="1">
      <c r="B1513" s="33"/>
      <c r="C1513" s="207" t="s">
        <v>19</v>
      </c>
      <c r="D1513" s="207" t="s">
        <v>521</v>
      </c>
      <c r="E1513" s="18" t="s">
        <v>19</v>
      </c>
      <c r="F1513" s="208">
        <v>0</v>
      </c>
      <c r="H1513" s="33"/>
    </row>
    <row r="1514" spans="2:8" s="1" customFormat="1" ht="16.899999999999999" customHeight="1">
      <c r="B1514" s="33"/>
      <c r="C1514" s="207" t="s">
        <v>19</v>
      </c>
      <c r="D1514" s="207" t="s">
        <v>5332</v>
      </c>
      <c r="E1514" s="18" t="s">
        <v>19</v>
      </c>
      <c r="F1514" s="208">
        <v>0</v>
      </c>
      <c r="H1514" s="33"/>
    </row>
    <row r="1515" spans="2:8" s="1" customFormat="1" ht="16.899999999999999" customHeight="1">
      <c r="B1515" s="33"/>
      <c r="C1515" s="207" t="s">
        <v>19</v>
      </c>
      <c r="D1515" s="207" t="s">
        <v>11516</v>
      </c>
      <c r="E1515" s="18" t="s">
        <v>19</v>
      </c>
      <c r="F1515" s="208">
        <v>18.100000000000001</v>
      </c>
      <c r="H1515" s="33"/>
    </row>
    <row r="1516" spans="2:8" s="1" customFormat="1" ht="16.899999999999999" customHeight="1">
      <c r="B1516" s="33"/>
      <c r="C1516" s="207" t="s">
        <v>19</v>
      </c>
      <c r="D1516" s="207" t="s">
        <v>5335</v>
      </c>
      <c r="E1516" s="18" t="s">
        <v>19</v>
      </c>
      <c r="F1516" s="208">
        <v>0</v>
      </c>
      <c r="H1516" s="33"/>
    </row>
    <row r="1517" spans="2:8" s="1" customFormat="1" ht="16.899999999999999" customHeight="1">
      <c r="B1517" s="33"/>
      <c r="C1517" s="207" t="s">
        <v>19</v>
      </c>
      <c r="D1517" s="207" t="s">
        <v>497</v>
      </c>
      <c r="E1517" s="18" t="s">
        <v>19</v>
      </c>
      <c r="F1517" s="208">
        <v>5.3</v>
      </c>
      <c r="H1517" s="33"/>
    </row>
    <row r="1518" spans="2:8" s="1" customFormat="1" ht="16.899999999999999" customHeight="1">
      <c r="B1518" s="33"/>
      <c r="C1518" s="207" t="s">
        <v>19</v>
      </c>
      <c r="D1518" s="207" t="s">
        <v>5337</v>
      </c>
      <c r="E1518" s="18" t="s">
        <v>19</v>
      </c>
      <c r="F1518" s="208">
        <v>0</v>
      </c>
      <c r="H1518" s="33"/>
    </row>
    <row r="1519" spans="2:8" s="1" customFormat="1" ht="16.899999999999999" customHeight="1">
      <c r="B1519" s="33"/>
      <c r="C1519" s="207" t="s">
        <v>19</v>
      </c>
      <c r="D1519" s="207" t="s">
        <v>523</v>
      </c>
      <c r="E1519" s="18" t="s">
        <v>19</v>
      </c>
      <c r="F1519" s="208">
        <v>27.2</v>
      </c>
      <c r="H1519" s="33"/>
    </row>
    <row r="1520" spans="2:8" s="1" customFormat="1" ht="16.899999999999999" customHeight="1">
      <c r="B1520" s="33"/>
      <c r="C1520" s="207" t="s">
        <v>19</v>
      </c>
      <c r="D1520" s="207" t="s">
        <v>220</v>
      </c>
      <c r="E1520" s="18" t="s">
        <v>19</v>
      </c>
      <c r="F1520" s="208">
        <v>340.2</v>
      </c>
      <c r="H1520" s="33"/>
    </row>
    <row r="1521" spans="2:8" s="1" customFormat="1" ht="16.899999999999999" customHeight="1">
      <c r="B1521" s="33"/>
      <c r="C1521" s="209" t="s">
        <v>11305</v>
      </c>
      <c r="H1521" s="33"/>
    </row>
    <row r="1522" spans="2:8" s="1" customFormat="1" ht="16.899999999999999" customHeight="1">
      <c r="B1522" s="33"/>
      <c r="C1522" s="207" t="s">
        <v>3615</v>
      </c>
      <c r="D1522" s="207" t="s">
        <v>3616</v>
      </c>
      <c r="E1522" s="18" t="s">
        <v>200</v>
      </c>
      <c r="F1522" s="208">
        <v>719.8</v>
      </c>
      <c r="H1522" s="33"/>
    </row>
    <row r="1523" spans="2:8" s="1" customFormat="1" ht="16.899999999999999" customHeight="1">
      <c r="B1523" s="33"/>
      <c r="C1523" s="207" t="s">
        <v>3646</v>
      </c>
      <c r="D1523" s="207" t="s">
        <v>3647</v>
      </c>
      <c r="E1523" s="18" t="s">
        <v>200</v>
      </c>
      <c r="F1523" s="208">
        <v>1578.2</v>
      </c>
      <c r="H1523" s="33"/>
    </row>
    <row r="1524" spans="2:8" s="1" customFormat="1" ht="16.899999999999999" customHeight="1">
      <c r="B1524" s="33"/>
      <c r="C1524" s="207" t="s">
        <v>3689</v>
      </c>
      <c r="D1524" s="207" t="s">
        <v>3690</v>
      </c>
      <c r="E1524" s="18" t="s">
        <v>200</v>
      </c>
      <c r="F1524" s="208">
        <v>2774.3910000000001</v>
      </c>
      <c r="H1524" s="33"/>
    </row>
    <row r="1525" spans="2:8" s="1" customFormat="1" ht="16.899999999999999" customHeight="1">
      <c r="B1525" s="33"/>
      <c r="C1525" s="207" t="s">
        <v>3947</v>
      </c>
      <c r="D1525" s="207" t="s">
        <v>3948</v>
      </c>
      <c r="E1525" s="18" t="s">
        <v>200</v>
      </c>
      <c r="F1525" s="208">
        <v>3758.5</v>
      </c>
      <c r="H1525" s="33"/>
    </row>
    <row r="1526" spans="2:8" s="1" customFormat="1" ht="16.899999999999999" customHeight="1">
      <c r="B1526" s="33"/>
      <c r="C1526" s="207" t="s">
        <v>3997</v>
      </c>
      <c r="D1526" s="207" t="s">
        <v>3998</v>
      </c>
      <c r="E1526" s="18" t="s">
        <v>200</v>
      </c>
      <c r="F1526" s="208">
        <v>2159</v>
      </c>
      <c r="H1526" s="33"/>
    </row>
    <row r="1527" spans="2:8" s="1" customFormat="1" ht="16.899999999999999" customHeight="1">
      <c r="B1527" s="33"/>
      <c r="C1527" s="207" t="s">
        <v>4893</v>
      </c>
      <c r="D1527" s="207" t="s">
        <v>4894</v>
      </c>
      <c r="E1527" s="18" t="s">
        <v>200</v>
      </c>
      <c r="F1527" s="208">
        <v>1130.21</v>
      </c>
      <c r="H1527" s="33"/>
    </row>
    <row r="1528" spans="2:8" s="1" customFormat="1" ht="16.899999999999999" customHeight="1">
      <c r="B1528" s="33"/>
      <c r="C1528" s="207" t="s">
        <v>4850</v>
      </c>
      <c r="D1528" s="207" t="s">
        <v>4851</v>
      </c>
      <c r="E1528" s="18" t="s">
        <v>200</v>
      </c>
      <c r="F1528" s="208">
        <v>1626.6</v>
      </c>
      <c r="H1528" s="33"/>
    </row>
    <row r="1529" spans="2:8" s="1" customFormat="1" ht="16.899999999999999" customHeight="1">
      <c r="B1529" s="33"/>
      <c r="C1529" s="207" t="s">
        <v>4856</v>
      </c>
      <c r="D1529" s="207" t="s">
        <v>4857</v>
      </c>
      <c r="E1529" s="18" t="s">
        <v>200</v>
      </c>
      <c r="F1529" s="208">
        <v>1804.2550000000001</v>
      </c>
      <c r="H1529" s="33"/>
    </row>
    <row r="1530" spans="2:8" s="1" customFormat="1" ht="16.899999999999999" customHeight="1">
      <c r="B1530" s="33"/>
      <c r="C1530" s="207" t="s">
        <v>4875</v>
      </c>
      <c r="D1530" s="207" t="s">
        <v>4876</v>
      </c>
      <c r="E1530" s="18" t="s">
        <v>200</v>
      </c>
      <c r="F1530" s="208">
        <v>1626.6</v>
      </c>
      <c r="H1530" s="33"/>
    </row>
    <row r="1531" spans="2:8" s="1" customFormat="1" ht="16.899999999999999" customHeight="1">
      <c r="B1531" s="33"/>
      <c r="C1531" s="207" t="s">
        <v>3973</v>
      </c>
      <c r="D1531" s="207" t="s">
        <v>3974</v>
      </c>
      <c r="E1531" s="18" t="s">
        <v>200</v>
      </c>
      <c r="F1531" s="208">
        <v>817.3</v>
      </c>
      <c r="H1531" s="33"/>
    </row>
    <row r="1532" spans="2:8" s="1" customFormat="1" ht="16.899999999999999" customHeight="1">
      <c r="B1532" s="33"/>
      <c r="C1532" s="207" t="s">
        <v>3963</v>
      </c>
      <c r="D1532" s="207" t="s">
        <v>3964</v>
      </c>
      <c r="E1532" s="18" t="s">
        <v>200</v>
      </c>
      <c r="F1532" s="208">
        <v>817.3</v>
      </c>
      <c r="H1532" s="33"/>
    </row>
    <row r="1533" spans="2:8" s="1" customFormat="1" ht="16.899999999999999" customHeight="1">
      <c r="B1533" s="33"/>
      <c r="C1533" s="203" t="s">
        <v>2497</v>
      </c>
      <c r="D1533" s="204" t="s">
        <v>2498</v>
      </c>
      <c r="E1533" s="205" t="s">
        <v>230</v>
      </c>
      <c r="F1533" s="206">
        <v>238.2</v>
      </c>
      <c r="H1533" s="33"/>
    </row>
    <row r="1534" spans="2:8" s="1" customFormat="1" ht="16.899999999999999" customHeight="1">
      <c r="B1534" s="33"/>
      <c r="C1534" s="207" t="s">
        <v>19</v>
      </c>
      <c r="D1534" s="207" t="s">
        <v>209</v>
      </c>
      <c r="E1534" s="18" t="s">
        <v>19</v>
      </c>
      <c r="F1534" s="208">
        <v>0</v>
      </c>
      <c r="H1534" s="33"/>
    </row>
    <row r="1535" spans="2:8" s="1" customFormat="1" ht="16.899999999999999" customHeight="1">
      <c r="B1535" s="33"/>
      <c r="C1535" s="207" t="s">
        <v>19</v>
      </c>
      <c r="D1535" s="207" t="s">
        <v>459</v>
      </c>
      <c r="E1535" s="18" t="s">
        <v>19</v>
      </c>
      <c r="F1535" s="208">
        <v>0</v>
      </c>
      <c r="H1535" s="33"/>
    </row>
    <row r="1536" spans="2:8" s="1" customFormat="1" ht="16.899999999999999" customHeight="1">
      <c r="B1536" s="33"/>
      <c r="C1536" s="207" t="s">
        <v>19</v>
      </c>
      <c r="D1536" s="207" t="s">
        <v>5273</v>
      </c>
      <c r="E1536" s="18" t="s">
        <v>19</v>
      </c>
      <c r="F1536" s="208">
        <v>0</v>
      </c>
      <c r="H1536" s="33"/>
    </row>
    <row r="1537" spans="2:8" s="1" customFormat="1" ht="16.899999999999999" customHeight="1">
      <c r="B1537" s="33"/>
      <c r="C1537" s="207" t="s">
        <v>19</v>
      </c>
      <c r="D1537" s="207" t="s">
        <v>11517</v>
      </c>
      <c r="E1537" s="18" t="s">
        <v>19</v>
      </c>
      <c r="F1537" s="208">
        <v>5.5</v>
      </c>
      <c r="H1537" s="33"/>
    </row>
    <row r="1538" spans="2:8" s="1" customFormat="1" ht="16.899999999999999" customHeight="1">
      <c r="B1538" s="33"/>
      <c r="C1538" s="207" t="s">
        <v>19</v>
      </c>
      <c r="D1538" s="207" t="s">
        <v>494</v>
      </c>
      <c r="E1538" s="18" t="s">
        <v>19</v>
      </c>
      <c r="F1538" s="208">
        <v>0</v>
      </c>
      <c r="H1538" s="33"/>
    </row>
    <row r="1539" spans="2:8" s="1" customFormat="1" ht="16.899999999999999" customHeight="1">
      <c r="B1539" s="33"/>
      <c r="C1539" s="207" t="s">
        <v>19</v>
      </c>
      <c r="D1539" s="207" t="s">
        <v>3842</v>
      </c>
      <c r="E1539" s="18" t="s">
        <v>19</v>
      </c>
      <c r="F1539" s="208">
        <v>0</v>
      </c>
      <c r="H1539" s="33"/>
    </row>
    <row r="1540" spans="2:8" s="1" customFormat="1" ht="16.899999999999999" customHeight="1">
      <c r="B1540" s="33"/>
      <c r="C1540" s="207" t="s">
        <v>19</v>
      </c>
      <c r="D1540" s="207" t="s">
        <v>11518</v>
      </c>
      <c r="E1540" s="18" t="s">
        <v>19</v>
      </c>
      <c r="F1540" s="208">
        <v>51.7</v>
      </c>
      <c r="H1540" s="33"/>
    </row>
    <row r="1541" spans="2:8" s="1" customFormat="1" ht="16.899999999999999" customHeight="1">
      <c r="B1541" s="33"/>
      <c r="C1541" s="207" t="s">
        <v>19</v>
      </c>
      <c r="D1541" s="207" t="s">
        <v>3844</v>
      </c>
      <c r="E1541" s="18" t="s">
        <v>19</v>
      </c>
      <c r="F1541" s="208">
        <v>0</v>
      </c>
      <c r="H1541" s="33"/>
    </row>
    <row r="1542" spans="2:8" s="1" customFormat="1" ht="16.899999999999999" customHeight="1">
      <c r="B1542" s="33"/>
      <c r="C1542" s="207" t="s">
        <v>19</v>
      </c>
      <c r="D1542" s="207" t="s">
        <v>11519</v>
      </c>
      <c r="E1542" s="18" t="s">
        <v>19</v>
      </c>
      <c r="F1542" s="208">
        <v>8</v>
      </c>
      <c r="H1542" s="33"/>
    </row>
    <row r="1543" spans="2:8" s="1" customFormat="1" ht="16.899999999999999" customHeight="1">
      <c r="B1543" s="33"/>
      <c r="C1543" s="207" t="s">
        <v>19</v>
      </c>
      <c r="D1543" s="207" t="s">
        <v>5303</v>
      </c>
      <c r="E1543" s="18" t="s">
        <v>19</v>
      </c>
      <c r="F1543" s="208">
        <v>0</v>
      </c>
      <c r="H1543" s="33"/>
    </row>
    <row r="1544" spans="2:8" s="1" customFormat="1" ht="16.899999999999999" customHeight="1">
      <c r="B1544" s="33"/>
      <c r="C1544" s="207" t="s">
        <v>19</v>
      </c>
      <c r="D1544" s="207" t="s">
        <v>11520</v>
      </c>
      <c r="E1544" s="18" t="s">
        <v>19</v>
      </c>
      <c r="F1544" s="208">
        <v>12.7</v>
      </c>
      <c r="H1544" s="33"/>
    </row>
    <row r="1545" spans="2:8" s="1" customFormat="1" ht="16.899999999999999" customHeight="1">
      <c r="B1545" s="33"/>
      <c r="C1545" s="207" t="s">
        <v>19</v>
      </c>
      <c r="D1545" s="207" t="s">
        <v>5171</v>
      </c>
      <c r="E1545" s="18" t="s">
        <v>19</v>
      </c>
      <c r="F1545" s="208">
        <v>0</v>
      </c>
      <c r="H1545" s="33"/>
    </row>
    <row r="1546" spans="2:8" s="1" customFormat="1" ht="16.899999999999999" customHeight="1">
      <c r="B1546" s="33"/>
      <c r="C1546" s="207" t="s">
        <v>19</v>
      </c>
      <c r="D1546" s="207" t="s">
        <v>11521</v>
      </c>
      <c r="E1546" s="18" t="s">
        <v>19</v>
      </c>
      <c r="F1546" s="208">
        <v>38.700000000000003</v>
      </c>
      <c r="H1546" s="33"/>
    </row>
    <row r="1547" spans="2:8" s="1" customFormat="1" ht="16.899999999999999" customHeight="1">
      <c r="B1547" s="33"/>
      <c r="C1547" s="207" t="s">
        <v>19</v>
      </c>
      <c r="D1547" s="207" t="s">
        <v>513</v>
      </c>
      <c r="E1547" s="18" t="s">
        <v>19</v>
      </c>
      <c r="F1547" s="208">
        <v>0</v>
      </c>
      <c r="H1547" s="33"/>
    </row>
    <row r="1548" spans="2:8" s="1" customFormat="1" ht="16.899999999999999" customHeight="1">
      <c r="B1548" s="33"/>
      <c r="C1548" s="207" t="s">
        <v>19</v>
      </c>
      <c r="D1548" s="207" t="s">
        <v>3846</v>
      </c>
      <c r="E1548" s="18" t="s">
        <v>19</v>
      </c>
      <c r="F1548" s="208">
        <v>0</v>
      </c>
      <c r="H1548" s="33"/>
    </row>
    <row r="1549" spans="2:8" s="1" customFormat="1" ht="16.899999999999999" customHeight="1">
      <c r="B1549" s="33"/>
      <c r="C1549" s="207" t="s">
        <v>19</v>
      </c>
      <c r="D1549" s="207" t="s">
        <v>11522</v>
      </c>
      <c r="E1549" s="18" t="s">
        <v>19</v>
      </c>
      <c r="F1549" s="208">
        <v>51.8</v>
      </c>
      <c r="H1549" s="33"/>
    </row>
    <row r="1550" spans="2:8" s="1" customFormat="1" ht="16.899999999999999" customHeight="1">
      <c r="B1550" s="33"/>
      <c r="C1550" s="207" t="s">
        <v>19</v>
      </c>
      <c r="D1550" s="207" t="s">
        <v>3847</v>
      </c>
      <c r="E1550" s="18" t="s">
        <v>19</v>
      </c>
      <c r="F1550" s="208">
        <v>0</v>
      </c>
      <c r="H1550" s="33"/>
    </row>
    <row r="1551" spans="2:8" s="1" customFormat="1" ht="16.899999999999999" customHeight="1">
      <c r="B1551" s="33"/>
      <c r="C1551" s="207" t="s">
        <v>19</v>
      </c>
      <c r="D1551" s="207" t="s">
        <v>11519</v>
      </c>
      <c r="E1551" s="18" t="s">
        <v>19</v>
      </c>
      <c r="F1551" s="208">
        <v>8</v>
      </c>
      <c r="H1551" s="33"/>
    </row>
    <row r="1552" spans="2:8" s="1" customFormat="1" ht="16.899999999999999" customHeight="1">
      <c r="B1552" s="33"/>
      <c r="C1552" s="207" t="s">
        <v>19</v>
      </c>
      <c r="D1552" s="207" t="s">
        <v>5184</v>
      </c>
      <c r="E1552" s="18" t="s">
        <v>19</v>
      </c>
      <c r="F1552" s="208">
        <v>0</v>
      </c>
      <c r="H1552" s="33"/>
    </row>
    <row r="1553" spans="2:8" s="1" customFormat="1" ht="16.899999999999999" customHeight="1">
      <c r="B1553" s="33"/>
      <c r="C1553" s="207" t="s">
        <v>19</v>
      </c>
      <c r="D1553" s="207" t="s">
        <v>11523</v>
      </c>
      <c r="E1553" s="18" t="s">
        <v>19</v>
      </c>
      <c r="F1553" s="208">
        <v>13</v>
      </c>
      <c r="H1553" s="33"/>
    </row>
    <row r="1554" spans="2:8" s="1" customFormat="1" ht="16.899999999999999" customHeight="1">
      <c r="B1554" s="33"/>
      <c r="C1554" s="207" t="s">
        <v>19</v>
      </c>
      <c r="D1554" s="207" t="s">
        <v>521</v>
      </c>
      <c r="E1554" s="18" t="s">
        <v>19</v>
      </c>
      <c r="F1554" s="208">
        <v>0</v>
      </c>
      <c r="H1554" s="33"/>
    </row>
    <row r="1555" spans="2:8" s="1" customFormat="1" ht="16.899999999999999" customHeight="1">
      <c r="B1555" s="33"/>
      <c r="C1555" s="207" t="s">
        <v>19</v>
      </c>
      <c r="D1555" s="207" t="s">
        <v>5332</v>
      </c>
      <c r="E1555" s="18" t="s">
        <v>19</v>
      </c>
      <c r="F1555" s="208">
        <v>0</v>
      </c>
      <c r="H1555" s="33"/>
    </row>
    <row r="1556" spans="2:8" s="1" customFormat="1" ht="16.899999999999999" customHeight="1">
      <c r="B1556" s="33"/>
      <c r="C1556" s="207" t="s">
        <v>19</v>
      </c>
      <c r="D1556" s="207" t="s">
        <v>11524</v>
      </c>
      <c r="E1556" s="18" t="s">
        <v>19</v>
      </c>
      <c r="F1556" s="208">
        <v>20.9</v>
      </c>
      <c r="H1556" s="33"/>
    </row>
    <row r="1557" spans="2:8" s="1" customFormat="1" ht="16.899999999999999" customHeight="1">
      <c r="B1557" s="33"/>
      <c r="C1557" s="207" t="s">
        <v>19</v>
      </c>
      <c r="D1557" s="207" t="s">
        <v>5335</v>
      </c>
      <c r="E1557" s="18" t="s">
        <v>19</v>
      </c>
      <c r="F1557" s="208">
        <v>0</v>
      </c>
      <c r="H1557" s="33"/>
    </row>
    <row r="1558" spans="2:8" s="1" customFormat="1" ht="16.899999999999999" customHeight="1">
      <c r="B1558" s="33"/>
      <c r="C1558" s="207" t="s">
        <v>19</v>
      </c>
      <c r="D1558" s="207" t="s">
        <v>11525</v>
      </c>
      <c r="E1558" s="18" t="s">
        <v>19</v>
      </c>
      <c r="F1558" s="208">
        <v>5.5</v>
      </c>
      <c r="H1558" s="33"/>
    </row>
    <row r="1559" spans="2:8" s="1" customFormat="1" ht="16.899999999999999" customHeight="1">
      <c r="B1559" s="33"/>
      <c r="C1559" s="207" t="s">
        <v>19</v>
      </c>
      <c r="D1559" s="207" t="s">
        <v>5337</v>
      </c>
      <c r="E1559" s="18" t="s">
        <v>19</v>
      </c>
      <c r="F1559" s="208">
        <v>0</v>
      </c>
      <c r="H1559" s="33"/>
    </row>
    <row r="1560" spans="2:8" s="1" customFormat="1" ht="16.899999999999999" customHeight="1">
      <c r="B1560" s="33"/>
      <c r="C1560" s="207" t="s">
        <v>19</v>
      </c>
      <c r="D1560" s="207" t="s">
        <v>11526</v>
      </c>
      <c r="E1560" s="18" t="s">
        <v>19</v>
      </c>
      <c r="F1560" s="208">
        <v>22.4</v>
      </c>
      <c r="H1560" s="33"/>
    </row>
    <row r="1561" spans="2:8" s="1" customFormat="1" ht="16.899999999999999" customHeight="1">
      <c r="B1561" s="33"/>
      <c r="C1561" s="207" t="s">
        <v>19</v>
      </c>
      <c r="D1561" s="207" t="s">
        <v>220</v>
      </c>
      <c r="E1561" s="18" t="s">
        <v>19</v>
      </c>
      <c r="F1561" s="208">
        <v>238.2</v>
      </c>
      <c r="H1561" s="33"/>
    </row>
    <row r="1562" spans="2:8" s="1" customFormat="1" ht="16.899999999999999" customHeight="1">
      <c r="B1562" s="33"/>
      <c r="C1562" s="209" t="s">
        <v>11305</v>
      </c>
      <c r="H1562" s="33"/>
    </row>
    <row r="1563" spans="2:8" s="1" customFormat="1" ht="16.899999999999999" customHeight="1">
      <c r="B1563" s="33"/>
      <c r="C1563" s="207" t="s">
        <v>3689</v>
      </c>
      <c r="D1563" s="207" t="s">
        <v>3690</v>
      </c>
      <c r="E1563" s="18" t="s">
        <v>200</v>
      </c>
      <c r="F1563" s="208">
        <v>2774.3910000000001</v>
      </c>
      <c r="H1563" s="33"/>
    </row>
    <row r="1564" spans="2:8" s="1" customFormat="1" ht="16.899999999999999" customHeight="1">
      <c r="B1564" s="33"/>
      <c r="C1564" s="207" t="s">
        <v>3722</v>
      </c>
      <c r="D1564" s="207" t="s">
        <v>3723</v>
      </c>
      <c r="E1564" s="18" t="s">
        <v>230</v>
      </c>
      <c r="F1564" s="208">
        <v>2257.9499999999998</v>
      </c>
      <c r="H1564" s="33"/>
    </row>
    <row r="1565" spans="2:8" s="1" customFormat="1" ht="16.899999999999999" customHeight="1">
      <c r="B1565" s="33"/>
      <c r="C1565" s="207" t="s">
        <v>3736</v>
      </c>
      <c r="D1565" s="207" t="s">
        <v>3737</v>
      </c>
      <c r="E1565" s="18" t="s">
        <v>230</v>
      </c>
      <c r="F1565" s="208">
        <v>2189.25</v>
      </c>
      <c r="H1565" s="33"/>
    </row>
    <row r="1566" spans="2:8" s="1" customFormat="1" ht="16.899999999999999" customHeight="1">
      <c r="B1566" s="33"/>
      <c r="C1566" s="207" t="s">
        <v>4893</v>
      </c>
      <c r="D1566" s="207" t="s">
        <v>4894</v>
      </c>
      <c r="E1566" s="18" t="s">
        <v>200</v>
      </c>
      <c r="F1566" s="208">
        <v>1130.21</v>
      </c>
      <c r="H1566" s="33"/>
    </row>
    <row r="1567" spans="2:8" s="1" customFormat="1" ht="16.899999999999999" customHeight="1">
      <c r="B1567" s="33"/>
      <c r="C1567" s="207" t="s">
        <v>4881</v>
      </c>
      <c r="D1567" s="207" t="s">
        <v>4882</v>
      </c>
      <c r="E1567" s="18" t="s">
        <v>230</v>
      </c>
      <c r="F1567" s="208">
        <v>1776.55</v>
      </c>
      <c r="H1567" s="33"/>
    </row>
    <row r="1568" spans="2:8" s="1" customFormat="1" ht="16.899999999999999" customHeight="1">
      <c r="B1568" s="33"/>
      <c r="C1568" s="207" t="s">
        <v>4856</v>
      </c>
      <c r="D1568" s="207" t="s">
        <v>4857</v>
      </c>
      <c r="E1568" s="18" t="s">
        <v>200</v>
      </c>
      <c r="F1568" s="208">
        <v>1804.2550000000001</v>
      </c>
      <c r="H1568" s="33"/>
    </row>
    <row r="1569" spans="2:8" s="1" customFormat="1" ht="16.899999999999999" customHeight="1">
      <c r="B1569" s="33"/>
      <c r="C1569" s="203" t="s">
        <v>2500</v>
      </c>
      <c r="D1569" s="204" t="s">
        <v>2501</v>
      </c>
      <c r="E1569" s="205" t="s">
        <v>200</v>
      </c>
      <c r="F1569" s="206">
        <v>526.4</v>
      </c>
      <c r="H1569" s="33"/>
    </row>
    <row r="1570" spans="2:8" s="1" customFormat="1" ht="16.899999999999999" customHeight="1">
      <c r="B1570" s="33"/>
      <c r="C1570" s="207" t="s">
        <v>19</v>
      </c>
      <c r="D1570" s="207" t="s">
        <v>209</v>
      </c>
      <c r="E1570" s="18" t="s">
        <v>19</v>
      </c>
      <c r="F1570" s="208">
        <v>0</v>
      </c>
      <c r="H1570" s="33"/>
    </row>
    <row r="1571" spans="2:8" s="1" customFormat="1" ht="16.899999999999999" customHeight="1">
      <c r="B1571" s="33"/>
      <c r="C1571" s="207" t="s">
        <v>19</v>
      </c>
      <c r="D1571" s="207" t="s">
        <v>459</v>
      </c>
      <c r="E1571" s="18" t="s">
        <v>19</v>
      </c>
      <c r="F1571" s="208">
        <v>0</v>
      </c>
      <c r="H1571" s="33"/>
    </row>
    <row r="1572" spans="2:8" s="1" customFormat="1" ht="16.899999999999999" customHeight="1">
      <c r="B1572" s="33"/>
      <c r="C1572" s="207" t="s">
        <v>19</v>
      </c>
      <c r="D1572" s="207" t="s">
        <v>5134</v>
      </c>
      <c r="E1572" s="18" t="s">
        <v>19</v>
      </c>
      <c r="F1572" s="208">
        <v>0</v>
      </c>
      <c r="H1572" s="33"/>
    </row>
    <row r="1573" spans="2:8" s="1" customFormat="1" ht="16.899999999999999" customHeight="1">
      <c r="B1573" s="33"/>
      <c r="C1573" s="207" t="s">
        <v>19</v>
      </c>
      <c r="D1573" s="207" t="s">
        <v>479</v>
      </c>
      <c r="E1573" s="18" t="s">
        <v>19</v>
      </c>
      <c r="F1573" s="208">
        <v>13.1</v>
      </c>
      <c r="H1573" s="33"/>
    </row>
    <row r="1574" spans="2:8" s="1" customFormat="1" ht="16.899999999999999" customHeight="1">
      <c r="B1574" s="33"/>
      <c r="C1574" s="207" t="s">
        <v>19</v>
      </c>
      <c r="D1574" s="207" t="s">
        <v>5249</v>
      </c>
      <c r="E1574" s="18" t="s">
        <v>19</v>
      </c>
      <c r="F1574" s="208">
        <v>0</v>
      </c>
      <c r="H1574" s="33"/>
    </row>
    <row r="1575" spans="2:8" s="1" customFormat="1" ht="16.899999999999999" customHeight="1">
      <c r="B1575" s="33"/>
      <c r="C1575" s="207" t="s">
        <v>19</v>
      </c>
      <c r="D1575" s="207" t="s">
        <v>11515</v>
      </c>
      <c r="E1575" s="18" t="s">
        <v>19</v>
      </c>
      <c r="F1575" s="208">
        <v>12.4</v>
      </c>
      <c r="H1575" s="33"/>
    </row>
    <row r="1576" spans="2:8" s="1" customFormat="1" ht="16.899999999999999" customHeight="1">
      <c r="B1576" s="33"/>
      <c r="C1576" s="207" t="s">
        <v>19</v>
      </c>
      <c r="D1576" s="207" t="s">
        <v>5252</v>
      </c>
      <c r="E1576" s="18" t="s">
        <v>19</v>
      </c>
      <c r="F1576" s="208">
        <v>0</v>
      </c>
      <c r="H1576" s="33"/>
    </row>
    <row r="1577" spans="2:8" s="1" customFormat="1" ht="16.899999999999999" customHeight="1">
      <c r="B1577" s="33"/>
      <c r="C1577" s="207" t="s">
        <v>19</v>
      </c>
      <c r="D1577" s="207" t="s">
        <v>11511</v>
      </c>
      <c r="E1577" s="18" t="s">
        <v>19</v>
      </c>
      <c r="F1577" s="208">
        <v>3.8</v>
      </c>
      <c r="H1577" s="33"/>
    </row>
    <row r="1578" spans="2:8" s="1" customFormat="1" ht="16.899999999999999" customHeight="1">
      <c r="B1578" s="33"/>
      <c r="C1578" s="207" t="s">
        <v>19</v>
      </c>
      <c r="D1578" s="207" t="s">
        <v>5254</v>
      </c>
      <c r="E1578" s="18" t="s">
        <v>19</v>
      </c>
      <c r="F1578" s="208">
        <v>0</v>
      </c>
      <c r="H1578" s="33"/>
    </row>
    <row r="1579" spans="2:8" s="1" customFormat="1" ht="16.899999999999999" customHeight="1">
      <c r="B1579" s="33"/>
      <c r="C1579" s="207" t="s">
        <v>19</v>
      </c>
      <c r="D1579" s="207" t="s">
        <v>506</v>
      </c>
      <c r="E1579" s="18" t="s">
        <v>19</v>
      </c>
      <c r="F1579" s="208">
        <v>7.8</v>
      </c>
      <c r="H1579" s="33"/>
    </row>
    <row r="1580" spans="2:8" s="1" customFormat="1" ht="16.899999999999999" customHeight="1">
      <c r="B1580" s="33"/>
      <c r="C1580" s="207" t="s">
        <v>19</v>
      </c>
      <c r="D1580" s="207" t="s">
        <v>5256</v>
      </c>
      <c r="E1580" s="18" t="s">
        <v>19</v>
      </c>
      <c r="F1580" s="208">
        <v>0</v>
      </c>
      <c r="H1580" s="33"/>
    </row>
    <row r="1581" spans="2:8" s="1" customFormat="1" ht="16.899999999999999" customHeight="1">
      <c r="B1581" s="33"/>
      <c r="C1581" s="207" t="s">
        <v>19</v>
      </c>
      <c r="D1581" s="207" t="s">
        <v>465</v>
      </c>
      <c r="E1581" s="18" t="s">
        <v>19</v>
      </c>
      <c r="F1581" s="208">
        <v>11.6</v>
      </c>
      <c r="H1581" s="33"/>
    </row>
    <row r="1582" spans="2:8" s="1" customFormat="1" ht="16.899999999999999" customHeight="1">
      <c r="B1582" s="33"/>
      <c r="C1582" s="207" t="s">
        <v>19</v>
      </c>
      <c r="D1582" s="207" t="s">
        <v>5145</v>
      </c>
      <c r="E1582" s="18" t="s">
        <v>19</v>
      </c>
      <c r="F1582" s="208">
        <v>0</v>
      </c>
      <c r="H1582" s="33"/>
    </row>
    <row r="1583" spans="2:8" s="1" customFormat="1" ht="16.899999999999999" customHeight="1">
      <c r="B1583" s="33"/>
      <c r="C1583" s="207" t="s">
        <v>19</v>
      </c>
      <c r="D1583" s="207" t="s">
        <v>309</v>
      </c>
      <c r="E1583" s="18" t="s">
        <v>19</v>
      </c>
      <c r="F1583" s="208">
        <v>13</v>
      </c>
      <c r="H1583" s="33"/>
    </row>
    <row r="1584" spans="2:8" s="1" customFormat="1" ht="16.899999999999999" customHeight="1">
      <c r="B1584" s="33"/>
      <c r="C1584" s="207" t="s">
        <v>19</v>
      </c>
      <c r="D1584" s="207" t="s">
        <v>5276</v>
      </c>
      <c r="E1584" s="18" t="s">
        <v>19</v>
      </c>
      <c r="F1584" s="208">
        <v>0</v>
      </c>
      <c r="H1584" s="33"/>
    </row>
    <row r="1585" spans="2:8" s="1" customFormat="1" ht="16.899999999999999" customHeight="1">
      <c r="B1585" s="33"/>
      <c r="C1585" s="207" t="s">
        <v>19</v>
      </c>
      <c r="D1585" s="207" t="s">
        <v>475</v>
      </c>
      <c r="E1585" s="18" t="s">
        <v>19</v>
      </c>
      <c r="F1585" s="208">
        <v>8.4</v>
      </c>
      <c r="H1585" s="33"/>
    </row>
    <row r="1586" spans="2:8" s="1" customFormat="1" ht="16.899999999999999" customHeight="1">
      <c r="B1586" s="33"/>
      <c r="C1586" s="207" t="s">
        <v>19</v>
      </c>
      <c r="D1586" s="207" t="s">
        <v>494</v>
      </c>
      <c r="E1586" s="18" t="s">
        <v>19</v>
      </c>
      <c r="F1586" s="208">
        <v>0</v>
      </c>
      <c r="H1586" s="33"/>
    </row>
    <row r="1587" spans="2:8" s="1" customFormat="1" ht="16.899999999999999" customHeight="1">
      <c r="B1587" s="33"/>
      <c r="C1587" s="207" t="s">
        <v>19</v>
      </c>
      <c r="D1587" s="207" t="s">
        <v>5285</v>
      </c>
      <c r="E1587" s="18" t="s">
        <v>19</v>
      </c>
      <c r="F1587" s="208">
        <v>0</v>
      </c>
      <c r="H1587" s="33"/>
    </row>
    <row r="1588" spans="2:8" s="1" customFormat="1" ht="16.899999999999999" customHeight="1">
      <c r="B1588" s="33"/>
      <c r="C1588" s="207" t="s">
        <v>19</v>
      </c>
      <c r="D1588" s="207" t="s">
        <v>11527</v>
      </c>
      <c r="E1588" s="18" t="s">
        <v>19</v>
      </c>
      <c r="F1588" s="208">
        <v>16.899999999999999</v>
      </c>
      <c r="H1588" s="33"/>
    </row>
    <row r="1589" spans="2:8" s="1" customFormat="1" ht="16.899999999999999" customHeight="1">
      <c r="B1589" s="33"/>
      <c r="C1589" s="207" t="s">
        <v>19</v>
      </c>
      <c r="D1589" s="207" t="s">
        <v>5288</v>
      </c>
      <c r="E1589" s="18" t="s">
        <v>19</v>
      </c>
      <c r="F1589" s="208">
        <v>0</v>
      </c>
      <c r="H1589" s="33"/>
    </row>
    <row r="1590" spans="2:8" s="1" customFormat="1" ht="16.899999999999999" customHeight="1">
      <c r="B1590" s="33"/>
      <c r="C1590" s="207" t="s">
        <v>19</v>
      </c>
      <c r="D1590" s="207" t="s">
        <v>496</v>
      </c>
      <c r="E1590" s="18" t="s">
        <v>19</v>
      </c>
      <c r="F1590" s="208">
        <v>8.6999999999999993</v>
      </c>
      <c r="H1590" s="33"/>
    </row>
    <row r="1591" spans="2:8" s="1" customFormat="1" ht="16.899999999999999" customHeight="1">
      <c r="B1591" s="33"/>
      <c r="C1591" s="207" t="s">
        <v>19</v>
      </c>
      <c r="D1591" s="207" t="s">
        <v>5291</v>
      </c>
      <c r="E1591" s="18" t="s">
        <v>19</v>
      </c>
      <c r="F1591" s="208">
        <v>0</v>
      </c>
      <c r="H1591" s="33"/>
    </row>
    <row r="1592" spans="2:8" s="1" customFormat="1" ht="16.899999999999999" customHeight="1">
      <c r="B1592" s="33"/>
      <c r="C1592" s="207" t="s">
        <v>19</v>
      </c>
      <c r="D1592" s="207" t="s">
        <v>11528</v>
      </c>
      <c r="E1592" s="18" t="s">
        <v>19</v>
      </c>
      <c r="F1592" s="208">
        <v>18.3</v>
      </c>
      <c r="H1592" s="33"/>
    </row>
    <row r="1593" spans="2:8" s="1" customFormat="1" ht="16.899999999999999" customHeight="1">
      <c r="B1593" s="33"/>
      <c r="C1593" s="207" t="s">
        <v>19</v>
      </c>
      <c r="D1593" s="207" t="s">
        <v>5434</v>
      </c>
      <c r="E1593" s="18" t="s">
        <v>19</v>
      </c>
      <c r="F1593" s="208">
        <v>0</v>
      </c>
      <c r="H1593" s="33"/>
    </row>
    <row r="1594" spans="2:8" s="1" customFormat="1" ht="16.899999999999999" customHeight="1">
      <c r="B1594" s="33"/>
      <c r="C1594" s="207" t="s">
        <v>19</v>
      </c>
      <c r="D1594" s="207" t="s">
        <v>471</v>
      </c>
      <c r="E1594" s="18" t="s">
        <v>19</v>
      </c>
      <c r="F1594" s="208">
        <v>13.2</v>
      </c>
      <c r="H1594" s="33"/>
    </row>
    <row r="1595" spans="2:8" s="1" customFormat="1" ht="16.899999999999999" customHeight="1">
      <c r="B1595" s="33"/>
      <c r="C1595" s="207" t="s">
        <v>19</v>
      </c>
      <c r="D1595" s="207" t="s">
        <v>5435</v>
      </c>
      <c r="E1595" s="18" t="s">
        <v>19</v>
      </c>
      <c r="F1595" s="208">
        <v>0</v>
      </c>
      <c r="H1595" s="33"/>
    </row>
    <row r="1596" spans="2:8" s="1" customFormat="1" ht="16.899999999999999" customHeight="1">
      <c r="B1596" s="33"/>
      <c r="C1596" s="207" t="s">
        <v>19</v>
      </c>
      <c r="D1596" s="207" t="s">
        <v>489</v>
      </c>
      <c r="E1596" s="18" t="s">
        <v>19</v>
      </c>
      <c r="F1596" s="208">
        <v>12.7</v>
      </c>
      <c r="H1596" s="33"/>
    </row>
    <row r="1597" spans="2:8" s="1" customFormat="1" ht="16.899999999999999" customHeight="1">
      <c r="B1597" s="33"/>
      <c r="C1597" s="207" t="s">
        <v>19</v>
      </c>
      <c r="D1597" s="207" t="s">
        <v>5436</v>
      </c>
      <c r="E1597" s="18" t="s">
        <v>19</v>
      </c>
      <c r="F1597" s="208">
        <v>0</v>
      </c>
      <c r="H1597" s="33"/>
    </row>
    <row r="1598" spans="2:8" s="1" customFormat="1" ht="16.899999999999999" customHeight="1">
      <c r="B1598" s="33"/>
      <c r="C1598" s="207" t="s">
        <v>19</v>
      </c>
      <c r="D1598" s="207" t="s">
        <v>510</v>
      </c>
      <c r="E1598" s="18" t="s">
        <v>19</v>
      </c>
      <c r="F1598" s="208">
        <v>13.4</v>
      </c>
      <c r="H1598" s="33"/>
    </row>
    <row r="1599" spans="2:8" s="1" customFormat="1" ht="16.899999999999999" customHeight="1">
      <c r="B1599" s="33"/>
      <c r="C1599" s="207" t="s">
        <v>19</v>
      </c>
      <c r="D1599" s="207" t="s">
        <v>5437</v>
      </c>
      <c r="E1599" s="18" t="s">
        <v>19</v>
      </c>
      <c r="F1599" s="208">
        <v>0</v>
      </c>
      <c r="H1599" s="33"/>
    </row>
    <row r="1600" spans="2:8" s="1" customFormat="1" ht="16.899999999999999" customHeight="1">
      <c r="B1600" s="33"/>
      <c r="C1600" s="207" t="s">
        <v>19</v>
      </c>
      <c r="D1600" s="207" t="s">
        <v>485</v>
      </c>
      <c r="E1600" s="18" t="s">
        <v>19</v>
      </c>
      <c r="F1600" s="208">
        <v>12.8</v>
      </c>
      <c r="H1600" s="33"/>
    </row>
    <row r="1601" spans="2:8" s="1" customFormat="1" ht="16.899999999999999" customHeight="1">
      <c r="B1601" s="33"/>
      <c r="C1601" s="207" t="s">
        <v>19</v>
      </c>
      <c r="D1601" s="207" t="s">
        <v>3844</v>
      </c>
      <c r="E1601" s="18" t="s">
        <v>19</v>
      </c>
      <c r="F1601" s="208">
        <v>0</v>
      </c>
      <c r="H1601" s="33"/>
    </row>
    <row r="1602" spans="2:8" s="1" customFormat="1" ht="16.899999999999999" customHeight="1">
      <c r="B1602" s="33"/>
      <c r="C1602" s="207" t="s">
        <v>19</v>
      </c>
      <c r="D1602" s="207" t="s">
        <v>471</v>
      </c>
      <c r="E1602" s="18" t="s">
        <v>19</v>
      </c>
      <c r="F1602" s="208">
        <v>13.2</v>
      </c>
      <c r="H1602" s="33"/>
    </row>
    <row r="1603" spans="2:8" s="1" customFormat="1" ht="16.899999999999999" customHeight="1">
      <c r="B1603" s="33"/>
      <c r="C1603" s="207" t="s">
        <v>19</v>
      </c>
      <c r="D1603" s="207" t="s">
        <v>5162</v>
      </c>
      <c r="E1603" s="18" t="s">
        <v>19</v>
      </c>
      <c r="F1603" s="208">
        <v>0</v>
      </c>
      <c r="H1603" s="33"/>
    </row>
    <row r="1604" spans="2:8" s="1" customFormat="1" ht="16.899999999999999" customHeight="1">
      <c r="B1604" s="33"/>
      <c r="C1604" s="207" t="s">
        <v>19</v>
      </c>
      <c r="D1604" s="207" t="s">
        <v>309</v>
      </c>
      <c r="E1604" s="18" t="s">
        <v>19</v>
      </c>
      <c r="F1604" s="208">
        <v>13</v>
      </c>
      <c r="H1604" s="33"/>
    </row>
    <row r="1605" spans="2:8" s="1" customFormat="1" ht="16.899999999999999" customHeight="1">
      <c r="B1605" s="33"/>
      <c r="C1605" s="207" t="s">
        <v>19</v>
      </c>
      <c r="D1605" s="207" t="s">
        <v>5438</v>
      </c>
      <c r="E1605" s="18" t="s">
        <v>19</v>
      </c>
      <c r="F1605" s="208">
        <v>0</v>
      </c>
      <c r="H1605" s="33"/>
    </row>
    <row r="1606" spans="2:8" s="1" customFormat="1" ht="16.899999999999999" customHeight="1">
      <c r="B1606" s="33"/>
      <c r="C1606" s="207" t="s">
        <v>19</v>
      </c>
      <c r="D1606" s="207" t="s">
        <v>309</v>
      </c>
      <c r="E1606" s="18" t="s">
        <v>19</v>
      </c>
      <c r="F1606" s="208">
        <v>13</v>
      </c>
      <c r="H1606" s="33"/>
    </row>
    <row r="1607" spans="2:8" s="1" customFormat="1" ht="16.899999999999999" customHeight="1">
      <c r="B1607" s="33"/>
      <c r="C1607" s="207" t="s">
        <v>19</v>
      </c>
      <c r="D1607" s="207" t="s">
        <v>5439</v>
      </c>
      <c r="E1607" s="18" t="s">
        <v>19</v>
      </c>
      <c r="F1607" s="208">
        <v>0</v>
      </c>
      <c r="H1607" s="33"/>
    </row>
    <row r="1608" spans="2:8" s="1" customFormat="1" ht="16.899999999999999" customHeight="1">
      <c r="B1608" s="33"/>
      <c r="C1608" s="207" t="s">
        <v>19</v>
      </c>
      <c r="D1608" s="207" t="s">
        <v>485</v>
      </c>
      <c r="E1608" s="18" t="s">
        <v>19</v>
      </c>
      <c r="F1608" s="208">
        <v>12.8</v>
      </c>
      <c r="H1608" s="33"/>
    </row>
    <row r="1609" spans="2:8" s="1" customFormat="1" ht="16.899999999999999" customHeight="1">
      <c r="B1609" s="33"/>
      <c r="C1609" s="207" t="s">
        <v>19</v>
      </c>
      <c r="D1609" s="207" t="s">
        <v>5440</v>
      </c>
      <c r="E1609" s="18" t="s">
        <v>19</v>
      </c>
      <c r="F1609" s="208">
        <v>0</v>
      </c>
      <c r="H1609" s="33"/>
    </row>
    <row r="1610" spans="2:8" s="1" customFormat="1" ht="16.899999999999999" customHeight="1">
      <c r="B1610" s="33"/>
      <c r="C1610" s="207" t="s">
        <v>19</v>
      </c>
      <c r="D1610" s="207" t="s">
        <v>482</v>
      </c>
      <c r="E1610" s="18" t="s">
        <v>19</v>
      </c>
      <c r="F1610" s="208">
        <v>12.3</v>
      </c>
      <c r="H1610" s="33"/>
    </row>
    <row r="1611" spans="2:8" s="1" customFormat="1" ht="16.899999999999999" customHeight="1">
      <c r="B1611" s="33"/>
      <c r="C1611" s="207" t="s">
        <v>19</v>
      </c>
      <c r="D1611" s="207" t="s">
        <v>5441</v>
      </c>
      <c r="E1611" s="18" t="s">
        <v>19</v>
      </c>
      <c r="F1611" s="208">
        <v>0</v>
      </c>
      <c r="H1611" s="33"/>
    </row>
    <row r="1612" spans="2:8" s="1" customFormat="1" ht="16.899999999999999" customHeight="1">
      <c r="B1612" s="33"/>
      <c r="C1612" s="207" t="s">
        <v>19</v>
      </c>
      <c r="D1612" s="207" t="s">
        <v>309</v>
      </c>
      <c r="E1612" s="18" t="s">
        <v>19</v>
      </c>
      <c r="F1612" s="208">
        <v>13</v>
      </c>
      <c r="H1612" s="33"/>
    </row>
    <row r="1613" spans="2:8" s="1" customFormat="1" ht="16.899999999999999" customHeight="1">
      <c r="B1613" s="33"/>
      <c r="C1613" s="207" t="s">
        <v>19</v>
      </c>
      <c r="D1613" s="207" t="s">
        <v>5442</v>
      </c>
      <c r="E1613" s="18" t="s">
        <v>19</v>
      </c>
      <c r="F1613" s="208">
        <v>0</v>
      </c>
      <c r="H1613" s="33"/>
    </row>
    <row r="1614" spans="2:8" s="1" customFormat="1" ht="16.899999999999999" customHeight="1">
      <c r="B1614" s="33"/>
      <c r="C1614" s="207" t="s">
        <v>19</v>
      </c>
      <c r="D1614" s="207" t="s">
        <v>309</v>
      </c>
      <c r="E1614" s="18" t="s">
        <v>19</v>
      </c>
      <c r="F1614" s="208">
        <v>13</v>
      </c>
      <c r="H1614" s="33"/>
    </row>
    <row r="1615" spans="2:8" s="1" customFormat="1" ht="16.899999999999999" customHeight="1">
      <c r="B1615" s="33"/>
      <c r="C1615" s="207" t="s">
        <v>19</v>
      </c>
      <c r="D1615" s="207" t="s">
        <v>5306</v>
      </c>
      <c r="E1615" s="18" t="s">
        <v>19</v>
      </c>
      <c r="F1615" s="208">
        <v>0</v>
      </c>
      <c r="H1615" s="33"/>
    </row>
    <row r="1616" spans="2:8" s="1" customFormat="1" ht="16.899999999999999" customHeight="1">
      <c r="B1616" s="33"/>
      <c r="C1616" s="207" t="s">
        <v>19</v>
      </c>
      <c r="D1616" s="207" t="s">
        <v>10008</v>
      </c>
      <c r="E1616" s="18" t="s">
        <v>19</v>
      </c>
      <c r="F1616" s="208">
        <v>18.5</v>
      </c>
      <c r="H1616" s="33"/>
    </row>
    <row r="1617" spans="2:8" s="1" customFormat="1" ht="16.899999999999999" customHeight="1">
      <c r="B1617" s="33"/>
      <c r="C1617" s="207" t="s">
        <v>19</v>
      </c>
      <c r="D1617" s="207" t="s">
        <v>513</v>
      </c>
      <c r="E1617" s="18" t="s">
        <v>19</v>
      </c>
      <c r="F1617" s="208">
        <v>0</v>
      </c>
      <c r="H1617" s="33"/>
    </row>
    <row r="1618" spans="2:8" s="1" customFormat="1" ht="16.899999999999999" customHeight="1">
      <c r="B1618" s="33"/>
      <c r="C1618" s="207" t="s">
        <v>19</v>
      </c>
      <c r="D1618" s="207" t="s">
        <v>5313</v>
      </c>
      <c r="E1618" s="18" t="s">
        <v>19</v>
      </c>
      <c r="F1618" s="208">
        <v>0</v>
      </c>
      <c r="H1618" s="33"/>
    </row>
    <row r="1619" spans="2:8" s="1" customFormat="1" ht="16.899999999999999" customHeight="1">
      <c r="B1619" s="33"/>
      <c r="C1619" s="207" t="s">
        <v>19</v>
      </c>
      <c r="D1619" s="207" t="s">
        <v>11527</v>
      </c>
      <c r="E1619" s="18" t="s">
        <v>19</v>
      </c>
      <c r="F1619" s="208">
        <v>16.899999999999999</v>
      </c>
      <c r="H1619" s="33"/>
    </row>
    <row r="1620" spans="2:8" s="1" customFormat="1" ht="16.899999999999999" customHeight="1">
      <c r="B1620" s="33"/>
      <c r="C1620" s="207" t="s">
        <v>19</v>
      </c>
      <c r="D1620" s="207" t="s">
        <v>5314</v>
      </c>
      <c r="E1620" s="18" t="s">
        <v>19</v>
      </c>
      <c r="F1620" s="208">
        <v>0</v>
      </c>
      <c r="H1620" s="33"/>
    </row>
    <row r="1621" spans="2:8" s="1" customFormat="1" ht="16.899999999999999" customHeight="1">
      <c r="B1621" s="33"/>
      <c r="C1621" s="207" t="s">
        <v>19</v>
      </c>
      <c r="D1621" s="207" t="s">
        <v>496</v>
      </c>
      <c r="E1621" s="18" t="s">
        <v>19</v>
      </c>
      <c r="F1621" s="208">
        <v>8.6999999999999993</v>
      </c>
      <c r="H1621" s="33"/>
    </row>
    <row r="1622" spans="2:8" s="1" customFormat="1" ht="16.899999999999999" customHeight="1">
      <c r="B1622" s="33"/>
      <c r="C1622" s="207" t="s">
        <v>19</v>
      </c>
      <c r="D1622" s="207" t="s">
        <v>5315</v>
      </c>
      <c r="E1622" s="18" t="s">
        <v>19</v>
      </c>
      <c r="F1622" s="208">
        <v>0</v>
      </c>
      <c r="H1622" s="33"/>
    </row>
    <row r="1623" spans="2:8" s="1" customFormat="1" ht="16.899999999999999" customHeight="1">
      <c r="B1623" s="33"/>
      <c r="C1623" s="207" t="s">
        <v>19</v>
      </c>
      <c r="D1623" s="207" t="s">
        <v>350</v>
      </c>
      <c r="E1623" s="18" t="s">
        <v>19</v>
      </c>
      <c r="F1623" s="208">
        <v>18</v>
      </c>
      <c r="H1623" s="33"/>
    </row>
    <row r="1624" spans="2:8" s="1" customFormat="1" ht="16.899999999999999" customHeight="1">
      <c r="B1624" s="33"/>
      <c r="C1624" s="207" t="s">
        <v>19</v>
      </c>
      <c r="D1624" s="207" t="s">
        <v>5443</v>
      </c>
      <c r="E1624" s="18" t="s">
        <v>19</v>
      </c>
      <c r="F1624" s="208">
        <v>0</v>
      </c>
      <c r="H1624" s="33"/>
    </row>
    <row r="1625" spans="2:8" s="1" customFormat="1" ht="16.899999999999999" customHeight="1">
      <c r="B1625" s="33"/>
      <c r="C1625" s="207" t="s">
        <v>19</v>
      </c>
      <c r="D1625" s="207" t="s">
        <v>471</v>
      </c>
      <c r="E1625" s="18" t="s">
        <v>19</v>
      </c>
      <c r="F1625" s="208">
        <v>13.2</v>
      </c>
      <c r="H1625" s="33"/>
    </row>
    <row r="1626" spans="2:8" s="1" customFormat="1" ht="16.899999999999999" customHeight="1">
      <c r="B1626" s="33"/>
      <c r="C1626" s="207" t="s">
        <v>19</v>
      </c>
      <c r="D1626" s="207" t="s">
        <v>5444</v>
      </c>
      <c r="E1626" s="18" t="s">
        <v>19</v>
      </c>
      <c r="F1626" s="208">
        <v>0</v>
      </c>
      <c r="H1626" s="33"/>
    </row>
    <row r="1627" spans="2:8" s="1" customFormat="1" ht="16.899999999999999" customHeight="1">
      <c r="B1627" s="33"/>
      <c r="C1627" s="207" t="s">
        <v>19</v>
      </c>
      <c r="D1627" s="207" t="s">
        <v>489</v>
      </c>
      <c r="E1627" s="18" t="s">
        <v>19</v>
      </c>
      <c r="F1627" s="208">
        <v>12.7</v>
      </c>
      <c r="H1627" s="33"/>
    </row>
    <row r="1628" spans="2:8" s="1" customFormat="1" ht="16.899999999999999" customHeight="1">
      <c r="B1628" s="33"/>
      <c r="C1628" s="207" t="s">
        <v>19</v>
      </c>
      <c r="D1628" s="207" t="s">
        <v>5445</v>
      </c>
      <c r="E1628" s="18" t="s">
        <v>19</v>
      </c>
      <c r="F1628" s="208">
        <v>0</v>
      </c>
      <c r="H1628" s="33"/>
    </row>
    <row r="1629" spans="2:8" s="1" customFormat="1" ht="16.899999999999999" customHeight="1">
      <c r="B1629" s="33"/>
      <c r="C1629" s="207" t="s">
        <v>19</v>
      </c>
      <c r="D1629" s="207" t="s">
        <v>510</v>
      </c>
      <c r="E1629" s="18" t="s">
        <v>19</v>
      </c>
      <c r="F1629" s="208">
        <v>13.4</v>
      </c>
      <c r="H1629" s="33"/>
    </row>
    <row r="1630" spans="2:8" s="1" customFormat="1" ht="16.899999999999999" customHeight="1">
      <c r="B1630" s="33"/>
      <c r="C1630" s="207" t="s">
        <v>19</v>
      </c>
      <c r="D1630" s="207" t="s">
        <v>5446</v>
      </c>
      <c r="E1630" s="18" t="s">
        <v>19</v>
      </c>
      <c r="F1630" s="208">
        <v>0</v>
      </c>
      <c r="H1630" s="33"/>
    </row>
    <row r="1631" spans="2:8" s="1" customFormat="1" ht="16.899999999999999" customHeight="1">
      <c r="B1631" s="33"/>
      <c r="C1631" s="207" t="s">
        <v>19</v>
      </c>
      <c r="D1631" s="207" t="s">
        <v>489</v>
      </c>
      <c r="E1631" s="18" t="s">
        <v>19</v>
      </c>
      <c r="F1631" s="208">
        <v>12.7</v>
      </c>
      <c r="H1631" s="33"/>
    </row>
    <row r="1632" spans="2:8" s="1" customFormat="1" ht="16.899999999999999" customHeight="1">
      <c r="B1632" s="33"/>
      <c r="C1632" s="207" t="s">
        <v>19</v>
      </c>
      <c r="D1632" s="207" t="s">
        <v>3847</v>
      </c>
      <c r="E1632" s="18" t="s">
        <v>19</v>
      </c>
      <c r="F1632" s="208">
        <v>0</v>
      </c>
      <c r="H1632" s="33"/>
    </row>
    <row r="1633" spans="2:8" s="1" customFormat="1" ht="16.899999999999999" customHeight="1">
      <c r="B1633" s="33"/>
      <c r="C1633" s="207" t="s">
        <v>19</v>
      </c>
      <c r="D1633" s="207" t="s">
        <v>471</v>
      </c>
      <c r="E1633" s="18" t="s">
        <v>19</v>
      </c>
      <c r="F1633" s="208">
        <v>13.2</v>
      </c>
      <c r="H1633" s="33"/>
    </row>
    <row r="1634" spans="2:8" s="1" customFormat="1" ht="16.899999999999999" customHeight="1">
      <c r="B1634" s="33"/>
      <c r="C1634" s="207" t="s">
        <v>19</v>
      </c>
      <c r="D1634" s="207" t="s">
        <v>5178</v>
      </c>
      <c r="E1634" s="18" t="s">
        <v>19</v>
      </c>
      <c r="F1634" s="208">
        <v>0</v>
      </c>
      <c r="H1634" s="33"/>
    </row>
    <row r="1635" spans="2:8" s="1" customFormat="1" ht="16.899999999999999" customHeight="1">
      <c r="B1635" s="33"/>
      <c r="C1635" s="207" t="s">
        <v>19</v>
      </c>
      <c r="D1635" s="207" t="s">
        <v>309</v>
      </c>
      <c r="E1635" s="18" t="s">
        <v>19</v>
      </c>
      <c r="F1635" s="208">
        <v>13</v>
      </c>
      <c r="H1635" s="33"/>
    </row>
    <row r="1636" spans="2:8" s="1" customFormat="1" ht="16.899999999999999" customHeight="1">
      <c r="B1636" s="33"/>
      <c r="C1636" s="207" t="s">
        <v>19</v>
      </c>
      <c r="D1636" s="207" t="s">
        <v>5447</v>
      </c>
      <c r="E1636" s="18" t="s">
        <v>19</v>
      </c>
      <c r="F1636" s="208">
        <v>0</v>
      </c>
      <c r="H1636" s="33"/>
    </row>
    <row r="1637" spans="2:8" s="1" customFormat="1" ht="16.899999999999999" customHeight="1">
      <c r="B1637" s="33"/>
      <c r="C1637" s="207" t="s">
        <v>19</v>
      </c>
      <c r="D1637" s="207" t="s">
        <v>309</v>
      </c>
      <c r="E1637" s="18" t="s">
        <v>19</v>
      </c>
      <c r="F1637" s="208">
        <v>13</v>
      </c>
      <c r="H1637" s="33"/>
    </row>
    <row r="1638" spans="2:8" s="1" customFormat="1" ht="16.899999999999999" customHeight="1">
      <c r="B1638" s="33"/>
      <c r="C1638" s="207" t="s">
        <v>19</v>
      </c>
      <c r="D1638" s="207" t="s">
        <v>5448</v>
      </c>
      <c r="E1638" s="18" t="s">
        <v>19</v>
      </c>
      <c r="F1638" s="208">
        <v>0</v>
      </c>
      <c r="H1638" s="33"/>
    </row>
    <row r="1639" spans="2:8" s="1" customFormat="1" ht="16.899999999999999" customHeight="1">
      <c r="B1639" s="33"/>
      <c r="C1639" s="207" t="s">
        <v>19</v>
      </c>
      <c r="D1639" s="207" t="s">
        <v>485</v>
      </c>
      <c r="E1639" s="18" t="s">
        <v>19</v>
      </c>
      <c r="F1639" s="208">
        <v>12.8</v>
      </c>
      <c r="H1639" s="33"/>
    </row>
    <row r="1640" spans="2:8" s="1" customFormat="1" ht="16.899999999999999" customHeight="1">
      <c r="B1640" s="33"/>
      <c r="C1640" s="207" t="s">
        <v>19</v>
      </c>
      <c r="D1640" s="207" t="s">
        <v>5449</v>
      </c>
      <c r="E1640" s="18" t="s">
        <v>19</v>
      </c>
      <c r="F1640" s="208">
        <v>0</v>
      </c>
      <c r="H1640" s="33"/>
    </row>
    <row r="1641" spans="2:8" s="1" customFormat="1" ht="16.899999999999999" customHeight="1">
      <c r="B1641" s="33"/>
      <c r="C1641" s="207" t="s">
        <v>19</v>
      </c>
      <c r="D1641" s="207" t="s">
        <v>482</v>
      </c>
      <c r="E1641" s="18" t="s">
        <v>19</v>
      </c>
      <c r="F1641" s="208">
        <v>12.3</v>
      </c>
      <c r="H1641" s="33"/>
    </row>
    <row r="1642" spans="2:8" s="1" customFormat="1" ht="16.899999999999999" customHeight="1">
      <c r="B1642" s="33"/>
      <c r="C1642" s="207" t="s">
        <v>19</v>
      </c>
      <c r="D1642" s="207" t="s">
        <v>5450</v>
      </c>
      <c r="E1642" s="18" t="s">
        <v>19</v>
      </c>
      <c r="F1642" s="208">
        <v>0</v>
      </c>
      <c r="H1642" s="33"/>
    </row>
    <row r="1643" spans="2:8" s="1" customFormat="1" ht="16.899999999999999" customHeight="1">
      <c r="B1643" s="33"/>
      <c r="C1643" s="207" t="s">
        <v>19</v>
      </c>
      <c r="D1643" s="207" t="s">
        <v>309</v>
      </c>
      <c r="E1643" s="18" t="s">
        <v>19</v>
      </c>
      <c r="F1643" s="208">
        <v>13</v>
      </c>
      <c r="H1643" s="33"/>
    </row>
    <row r="1644" spans="2:8" s="1" customFormat="1" ht="16.899999999999999" customHeight="1">
      <c r="B1644" s="33"/>
      <c r="C1644" s="207" t="s">
        <v>19</v>
      </c>
      <c r="D1644" s="207" t="s">
        <v>5451</v>
      </c>
      <c r="E1644" s="18" t="s">
        <v>19</v>
      </c>
      <c r="F1644" s="208">
        <v>0</v>
      </c>
      <c r="H1644" s="33"/>
    </row>
    <row r="1645" spans="2:8" s="1" customFormat="1" ht="16.899999999999999" customHeight="1">
      <c r="B1645" s="33"/>
      <c r="C1645" s="207" t="s">
        <v>19</v>
      </c>
      <c r="D1645" s="207" t="s">
        <v>309</v>
      </c>
      <c r="E1645" s="18" t="s">
        <v>19</v>
      </c>
      <c r="F1645" s="208">
        <v>13</v>
      </c>
      <c r="H1645" s="33"/>
    </row>
    <row r="1646" spans="2:8" s="1" customFormat="1" ht="16.899999999999999" customHeight="1">
      <c r="B1646" s="33"/>
      <c r="C1646" s="207" t="s">
        <v>19</v>
      </c>
      <c r="D1646" s="207" t="s">
        <v>5318</v>
      </c>
      <c r="E1646" s="18" t="s">
        <v>19</v>
      </c>
      <c r="F1646" s="208">
        <v>0</v>
      </c>
      <c r="H1646" s="33"/>
    </row>
    <row r="1647" spans="2:8" s="1" customFormat="1" ht="16.899999999999999" customHeight="1">
      <c r="B1647" s="33"/>
      <c r="C1647" s="207" t="s">
        <v>19</v>
      </c>
      <c r="D1647" s="207" t="s">
        <v>11528</v>
      </c>
      <c r="E1647" s="18" t="s">
        <v>19</v>
      </c>
      <c r="F1647" s="208">
        <v>18.3</v>
      </c>
      <c r="H1647" s="33"/>
    </row>
    <row r="1648" spans="2:8" s="1" customFormat="1" ht="16.899999999999999" customHeight="1">
      <c r="B1648" s="33"/>
      <c r="C1648" s="207" t="s">
        <v>19</v>
      </c>
      <c r="D1648" s="207" t="s">
        <v>521</v>
      </c>
      <c r="E1648" s="18" t="s">
        <v>19</v>
      </c>
      <c r="F1648" s="208">
        <v>0</v>
      </c>
      <c r="H1648" s="33"/>
    </row>
    <row r="1649" spans="2:8" s="1" customFormat="1" ht="16.899999999999999" customHeight="1">
      <c r="B1649" s="33"/>
      <c r="C1649" s="207" t="s">
        <v>19</v>
      </c>
      <c r="D1649" s="207" t="s">
        <v>5322</v>
      </c>
      <c r="E1649" s="18" t="s">
        <v>19</v>
      </c>
      <c r="F1649" s="208">
        <v>0</v>
      </c>
      <c r="H1649" s="33"/>
    </row>
    <row r="1650" spans="2:8" s="1" customFormat="1" ht="16.899999999999999" customHeight="1">
      <c r="B1650" s="33"/>
      <c r="C1650" s="207" t="s">
        <v>19</v>
      </c>
      <c r="D1650" s="207" t="s">
        <v>5424</v>
      </c>
      <c r="E1650" s="18" t="s">
        <v>19</v>
      </c>
      <c r="F1650" s="208">
        <v>4.5</v>
      </c>
      <c r="H1650" s="33"/>
    </row>
    <row r="1651" spans="2:8" s="1" customFormat="1" ht="16.899999999999999" customHeight="1">
      <c r="B1651" s="33"/>
      <c r="C1651" s="207" t="s">
        <v>19</v>
      </c>
      <c r="D1651" s="207" t="s">
        <v>5186</v>
      </c>
      <c r="E1651" s="18" t="s">
        <v>19</v>
      </c>
      <c r="F1651" s="208">
        <v>0</v>
      </c>
      <c r="H1651" s="33"/>
    </row>
    <row r="1652" spans="2:8" s="1" customFormat="1" ht="16.899999999999999" customHeight="1">
      <c r="B1652" s="33"/>
      <c r="C1652" s="207" t="s">
        <v>19</v>
      </c>
      <c r="D1652" s="207" t="s">
        <v>11529</v>
      </c>
      <c r="E1652" s="18" t="s">
        <v>19</v>
      </c>
      <c r="F1652" s="208">
        <v>18.2</v>
      </c>
      <c r="H1652" s="33"/>
    </row>
    <row r="1653" spans="2:8" s="1" customFormat="1" ht="16.899999999999999" customHeight="1">
      <c r="B1653" s="33"/>
      <c r="C1653" s="207" t="s">
        <v>19</v>
      </c>
      <c r="D1653" s="207" t="s">
        <v>5326</v>
      </c>
      <c r="E1653" s="18" t="s">
        <v>19</v>
      </c>
      <c r="F1653" s="208">
        <v>0</v>
      </c>
      <c r="H1653" s="33"/>
    </row>
    <row r="1654" spans="2:8" s="1" customFormat="1" ht="16.899999999999999" customHeight="1">
      <c r="B1654" s="33"/>
      <c r="C1654" s="207" t="s">
        <v>19</v>
      </c>
      <c r="D1654" s="207" t="s">
        <v>11530</v>
      </c>
      <c r="E1654" s="18" t="s">
        <v>19</v>
      </c>
      <c r="F1654" s="208">
        <v>14.4</v>
      </c>
      <c r="H1654" s="33"/>
    </row>
    <row r="1655" spans="2:8" s="1" customFormat="1" ht="16.899999999999999" customHeight="1">
      <c r="B1655" s="33"/>
      <c r="C1655" s="207" t="s">
        <v>19</v>
      </c>
      <c r="D1655" s="207" t="s">
        <v>5329</v>
      </c>
      <c r="E1655" s="18" t="s">
        <v>19</v>
      </c>
      <c r="F1655" s="208">
        <v>0</v>
      </c>
      <c r="H1655" s="33"/>
    </row>
    <row r="1656" spans="2:8" s="1" customFormat="1" ht="16.899999999999999" customHeight="1">
      <c r="B1656" s="33"/>
      <c r="C1656" s="207" t="s">
        <v>19</v>
      </c>
      <c r="D1656" s="207" t="s">
        <v>11433</v>
      </c>
      <c r="E1656" s="18" t="s">
        <v>19</v>
      </c>
      <c r="F1656" s="208">
        <v>10.199999999999999</v>
      </c>
      <c r="H1656" s="33"/>
    </row>
    <row r="1657" spans="2:8" s="1" customFormat="1" ht="16.899999999999999" customHeight="1">
      <c r="B1657" s="33"/>
      <c r="C1657" s="207" t="s">
        <v>19</v>
      </c>
      <c r="D1657" s="207" t="s">
        <v>220</v>
      </c>
      <c r="E1657" s="18" t="s">
        <v>19</v>
      </c>
      <c r="F1657" s="208">
        <v>526.4</v>
      </c>
      <c r="H1657" s="33"/>
    </row>
    <row r="1658" spans="2:8" s="1" customFormat="1" ht="16.899999999999999" customHeight="1">
      <c r="B1658" s="33"/>
      <c r="C1658" s="209" t="s">
        <v>11305</v>
      </c>
      <c r="H1658" s="33"/>
    </row>
    <row r="1659" spans="2:8" s="1" customFormat="1" ht="16.899999999999999" customHeight="1">
      <c r="B1659" s="33"/>
      <c r="C1659" s="207" t="s">
        <v>3621</v>
      </c>
      <c r="D1659" s="207" t="s">
        <v>3622</v>
      </c>
      <c r="E1659" s="18" t="s">
        <v>200</v>
      </c>
      <c r="F1659" s="208">
        <v>1200.8</v>
      </c>
      <c r="H1659" s="33"/>
    </row>
    <row r="1660" spans="2:8" s="1" customFormat="1" ht="16.899999999999999" customHeight="1">
      <c r="B1660" s="33"/>
      <c r="C1660" s="207" t="s">
        <v>3627</v>
      </c>
      <c r="D1660" s="207" t="s">
        <v>3628</v>
      </c>
      <c r="E1660" s="18" t="s">
        <v>200</v>
      </c>
      <c r="F1660" s="208">
        <v>1512.4</v>
      </c>
      <c r="H1660" s="33"/>
    </row>
    <row r="1661" spans="2:8" s="1" customFormat="1" ht="16.899999999999999" customHeight="1">
      <c r="B1661" s="33"/>
      <c r="C1661" s="207" t="s">
        <v>3646</v>
      </c>
      <c r="D1661" s="207" t="s">
        <v>3647</v>
      </c>
      <c r="E1661" s="18" t="s">
        <v>200</v>
      </c>
      <c r="F1661" s="208">
        <v>1578.2</v>
      </c>
      <c r="H1661" s="33"/>
    </row>
    <row r="1662" spans="2:8" s="1" customFormat="1" ht="16.899999999999999" customHeight="1">
      <c r="B1662" s="33"/>
      <c r="C1662" s="207" t="s">
        <v>3689</v>
      </c>
      <c r="D1662" s="207" t="s">
        <v>3690</v>
      </c>
      <c r="E1662" s="18" t="s">
        <v>200</v>
      </c>
      <c r="F1662" s="208">
        <v>2774.3910000000001</v>
      </c>
      <c r="H1662" s="33"/>
    </row>
    <row r="1663" spans="2:8" s="1" customFormat="1" ht="16.899999999999999" customHeight="1">
      <c r="B1663" s="33"/>
      <c r="C1663" s="207" t="s">
        <v>3947</v>
      </c>
      <c r="D1663" s="207" t="s">
        <v>3948</v>
      </c>
      <c r="E1663" s="18" t="s">
        <v>200</v>
      </c>
      <c r="F1663" s="208">
        <v>3758.5</v>
      </c>
      <c r="H1663" s="33"/>
    </row>
    <row r="1664" spans="2:8" s="1" customFormat="1" ht="16.899999999999999" customHeight="1">
      <c r="B1664" s="33"/>
      <c r="C1664" s="207" t="s">
        <v>3997</v>
      </c>
      <c r="D1664" s="207" t="s">
        <v>3998</v>
      </c>
      <c r="E1664" s="18" t="s">
        <v>200</v>
      </c>
      <c r="F1664" s="208">
        <v>2159</v>
      </c>
      <c r="H1664" s="33"/>
    </row>
    <row r="1665" spans="2:8" s="1" customFormat="1" ht="16.899999999999999" customHeight="1">
      <c r="B1665" s="33"/>
      <c r="C1665" s="207" t="s">
        <v>4893</v>
      </c>
      <c r="D1665" s="207" t="s">
        <v>4894</v>
      </c>
      <c r="E1665" s="18" t="s">
        <v>200</v>
      </c>
      <c r="F1665" s="208">
        <v>1130.21</v>
      </c>
      <c r="H1665" s="33"/>
    </row>
    <row r="1666" spans="2:8" s="1" customFormat="1" ht="16.899999999999999" customHeight="1">
      <c r="B1666" s="33"/>
      <c r="C1666" s="207" t="s">
        <v>4850</v>
      </c>
      <c r="D1666" s="207" t="s">
        <v>4851</v>
      </c>
      <c r="E1666" s="18" t="s">
        <v>200</v>
      </c>
      <c r="F1666" s="208">
        <v>1626.6</v>
      </c>
      <c r="H1666" s="33"/>
    </row>
    <row r="1667" spans="2:8" s="1" customFormat="1" ht="16.899999999999999" customHeight="1">
      <c r="B1667" s="33"/>
      <c r="C1667" s="207" t="s">
        <v>4856</v>
      </c>
      <c r="D1667" s="207" t="s">
        <v>4857</v>
      </c>
      <c r="E1667" s="18" t="s">
        <v>200</v>
      </c>
      <c r="F1667" s="208">
        <v>1804.2550000000001</v>
      </c>
      <c r="H1667" s="33"/>
    </row>
    <row r="1668" spans="2:8" s="1" customFormat="1" ht="16.899999999999999" customHeight="1">
      <c r="B1668" s="33"/>
      <c r="C1668" s="207" t="s">
        <v>4875</v>
      </c>
      <c r="D1668" s="207" t="s">
        <v>4876</v>
      </c>
      <c r="E1668" s="18" t="s">
        <v>200</v>
      </c>
      <c r="F1668" s="208">
        <v>1626.6</v>
      </c>
      <c r="H1668" s="33"/>
    </row>
    <row r="1669" spans="2:8" s="1" customFormat="1" ht="16.899999999999999" customHeight="1">
      <c r="B1669" s="33"/>
      <c r="C1669" s="207" t="s">
        <v>3977</v>
      </c>
      <c r="D1669" s="207" t="s">
        <v>3978</v>
      </c>
      <c r="E1669" s="18" t="s">
        <v>200</v>
      </c>
      <c r="F1669" s="208">
        <v>942.15</v>
      </c>
      <c r="H1669" s="33"/>
    </row>
    <row r="1670" spans="2:8" s="1" customFormat="1" ht="16.899999999999999" customHeight="1">
      <c r="B1670" s="33"/>
      <c r="C1670" s="207" t="s">
        <v>3968</v>
      </c>
      <c r="D1670" s="207" t="s">
        <v>3969</v>
      </c>
      <c r="E1670" s="18" t="s">
        <v>200</v>
      </c>
      <c r="F1670" s="208">
        <v>942.15</v>
      </c>
      <c r="H1670" s="33"/>
    </row>
    <row r="1671" spans="2:8" s="1" customFormat="1" ht="16.899999999999999" customHeight="1">
      <c r="B1671" s="33"/>
      <c r="C1671" s="203" t="s">
        <v>2503</v>
      </c>
      <c r="D1671" s="204" t="s">
        <v>2504</v>
      </c>
      <c r="E1671" s="205" t="s">
        <v>230</v>
      </c>
      <c r="F1671" s="206">
        <v>562.5</v>
      </c>
      <c r="H1671" s="33"/>
    </row>
    <row r="1672" spans="2:8" s="1" customFormat="1" ht="16.899999999999999" customHeight="1">
      <c r="B1672" s="33"/>
      <c r="C1672" s="207" t="s">
        <v>19</v>
      </c>
      <c r="D1672" s="207" t="s">
        <v>209</v>
      </c>
      <c r="E1672" s="18" t="s">
        <v>19</v>
      </c>
      <c r="F1672" s="208">
        <v>0</v>
      </c>
      <c r="H1672" s="33"/>
    </row>
    <row r="1673" spans="2:8" s="1" customFormat="1" ht="16.899999999999999" customHeight="1">
      <c r="B1673" s="33"/>
      <c r="C1673" s="207" t="s">
        <v>19</v>
      </c>
      <c r="D1673" s="207" t="s">
        <v>459</v>
      </c>
      <c r="E1673" s="18" t="s">
        <v>19</v>
      </c>
      <c r="F1673" s="208">
        <v>0</v>
      </c>
      <c r="H1673" s="33"/>
    </row>
    <row r="1674" spans="2:8" s="1" customFormat="1" ht="16.899999999999999" customHeight="1">
      <c r="B1674" s="33"/>
      <c r="C1674" s="207" t="s">
        <v>19</v>
      </c>
      <c r="D1674" s="207" t="s">
        <v>5134</v>
      </c>
      <c r="E1674" s="18" t="s">
        <v>19</v>
      </c>
      <c r="F1674" s="208">
        <v>0</v>
      </c>
      <c r="H1674" s="33"/>
    </row>
    <row r="1675" spans="2:8" s="1" customFormat="1" ht="16.899999999999999" customHeight="1">
      <c r="B1675" s="33"/>
      <c r="C1675" s="207" t="s">
        <v>19</v>
      </c>
      <c r="D1675" s="207" t="s">
        <v>11531</v>
      </c>
      <c r="E1675" s="18" t="s">
        <v>19</v>
      </c>
      <c r="F1675" s="208">
        <v>12.7</v>
      </c>
      <c r="H1675" s="33"/>
    </row>
    <row r="1676" spans="2:8" s="1" customFormat="1" ht="16.899999999999999" customHeight="1">
      <c r="B1676" s="33"/>
      <c r="C1676" s="207" t="s">
        <v>19</v>
      </c>
      <c r="D1676" s="207" t="s">
        <v>5249</v>
      </c>
      <c r="E1676" s="18" t="s">
        <v>19</v>
      </c>
      <c r="F1676" s="208">
        <v>0</v>
      </c>
      <c r="H1676" s="33"/>
    </row>
    <row r="1677" spans="2:8" s="1" customFormat="1" ht="16.899999999999999" customHeight="1">
      <c r="B1677" s="33"/>
      <c r="C1677" s="207" t="s">
        <v>19</v>
      </c>
      <c r="D1677" s="207" t="s">
        <v>11532</v>
      </c>
      <c r="E1677" s="18" t="s">
        <v>19</v>
      </c>
      <c r="F1677" s="208">
        <v>13.6</v>
      </c>
      <c r="H1677" s="33"/>
    </row>
    <row r="1678" spans="2:8" s="1" customFormat="1" ht="16.899999999999999" customHeight="1">
      <c r="B1678" s="33"/>
      <c r="C1678" s="207" t="s">
        <v>19</v>
      </c>
      <c r="D1678" s="207" t="s">
        <v>5252</v>
      </c>
      <c r="E1678" s="18" t="s">
        <v>19</v>
      </c>
      <c r="F1678" s="208">
        <v>0</v>
      </c>
      <c r="H1678" s="33"/>
    </row>
    <row r="1679" spans="2:8" s="1" customFormat="1" ht="16.899999999999999" customHeight="1">
      <c r="B1679" s="33"/>
      <c r="C1679" s="207" t="s">
        <v>19</v>
      </c>
      <c r="D1679" s="207" t="s">
        <v>11533</v>
      </c>
      <c r="E1679" s="18" t="s">
        <v>19</v>
      </c>
      <c r="F1679" s="208">
        <v>7.4</v>
      </c>
      <c r="H1679" s="33"/>
    </row>
    <row r="1680" spans="2:8" s="1" customFormat="1" ht="16.899999999999999" customHeight="1">
      <c r="B1680" s="33"/>
      <c r="C1680" s="207" t="s">
        <v>19</v>
      </c>
      <c r="D1680" s="207" t="s">
        <v>5254</v>
      </c>
      <c r="E1680" s="18" t="s">
        <v>19</v>
      </c>
      <c r="F1680" s="208">
        <v>0</v>
      </c>
      <c r="H1680" s="33"/>
    </row>
    <row r="1681" spans="2:8" s="1" customFormat="1" ht="16.899999999999999" customHeight="1">
      <c r="B1681" s="33"/>
      <c r="C1681" s="207" t="s">
        <v>19</v>
      </c>
      <c r="D1681" s="207" t="s">
        <v>11534</v>
      </c>
      <c r="E1681" s="18" t="s">
        <v>19</v>
      </c>
      <c r="F1681" s="208">
        <v>10.6</v>
      </c>
      <c r="H1681" s="33"/>
    </row>
    <row r="1682" spans="2:8" s="1" customFormat="1" ht="16.899999999999999" customHeight="1">
      <c r="B1682" s="33"/>
      <c r="C1682" s="207" t="s">
        <v>19</v>
      </c>
      <c r="D1682" s="207" t="s">
        <v>5256</v>
      </c>
      <c r="E1682" s="18" t="s">
        <v>19</v>
      </c>
      <c r="F1682" s="208">
        <v>0</v>
      </c>
      <c r="H1682" s="33"/>
    </row>
    <row r="1683" spans="2:8" s="1" customFormat="1" ht="16.899999999999999" customHeight="1">
      <c r="B1683" s="33"/>
      <c r="C1683" s="207" t="s">
        <v>19</v>
      </c>
      <c r="D1683" s="207" t="s">
        <v>11535</v>
      </c>
      <c r="E1683" s="18" t="s">
        <v>19</v>
      </c>
      <c r="F1683" s="208">
        <v>13.3</v>
      </c>
      <c r="H1683" s="33"/>
    </row>
    <row r="1684" spans="2:8" s="1" customFormat="1" ht="16.899999999999999" customHeight="1">
      <c r="B1684" s="33"/>
      <c r="C1684" s="207" t="s">
        <v>19</v>
      </c>
      <c r="D1684" s="207" t="s">
        <v>5145</v>
      </c>
      <c r="E1684" s="18" t="s">
        <v>19</v>
      </c>
      <c r="F1684" s="208">
        <v>0</v>
      </c>
      <c r="H1684" s="33"/>
    </row>
    <row r="1685" spans="2:8" s="1" customFormat="1" ht="16.899999999999999" customHeight="1">
      <c r="B1685" s="33"/>
      <c r="C1685" s="207" t="s">
        <v>19</v>
      </c>
      <c r="D1685" s="207" t="s">
        <v>11536</v>
      </c>
      <c r="E1685" s="18" t="s">
        <v>19</v>
      </c>
      <c r="F1685" s="208">
        <v>14.5</v>
      </c>
      <c r="H1685" s="33"/>
    </row>
    <row r="1686" spans="2:8" s="1" customFormat="1" ht="16.899999999999999" customHeight="1">
      <c r="B1686" s="33"/>
      <c r="C1686" s="207" t="s">
        <v>19</v>
      </c>
      <c r="D1686" s="207" t="s">
        <v>5276</v>
      </c>
      <c r="E1686" s="18" t="s">
        <v>19</v>
      </c>
      <c r="F1686" s="208">
        <v>0</v>
      </c>
      <c r="H1686" s="33"/>
    </row>
    <row r="1687" spans="2:8" s="1" customFormat="1" ht="16.899999999999999" customHeight="1">
      <c r="B1687" s="33"/>
      <c r="C1687" s="207" t="s">
        <v>19</v>
      </c>
      <c r="D1687" s="207" t="s">
        <v>11537</v>
      </c>
      <c r="E1687" s="18" t="s">
        <v>19</v>
      </c>
      <c r="F1687" s="208">
        <v>8.4</v>
      </c>
      <c r="H1687" s="33"/>
    </row>
    <row r="1688" spans="2:8" s="1" customFormat="1" ht="16.899999999999999" customHeight="1">
      <c r="B1688" s="33"/>
      <c r="C1688" s="207" t="s">
        <v>19</v>
      </c>
      <c r="D1688" s="207" t="s">
        <v>494</v>
      </c>
      <c r="E1688" s="18" t="s">
        <v>19</v>
      </c>
      <c r="F1688" s="208">
        <v>0</v>
      </c>
      <c r="H1688" s="33"/>
    </row>
    <row r="1689" spans="2:8" s="1" customFormat="1" ht="16.899999999999999" customHeight="1">
      <c r="B1689" s="33"/>
      <c r="C1689" s="207" t="s">
        <v>19</v>
      </c>
      <c r="D1689" s="207" t="s">
        <v>5285</v>
      </c>
      <c r="E1689" s="18" t="s">
        <v>19</v>
      </c>
      <c r="F1689" s="208">
        <v>0</v>
      </c>
      <c r="H1689" s="33"/>
    </row>
    <row r="1690" spans="2:8" s="1" customFormat="1" ht="16.899999999999999" customHeight="1">
      <c r="B1690" s="33"/>
      <c r="C1690" s="207" t="s">
        <v>19</v>
      </c>
      <c r="D1690" s="207" t="s">
        <v>2377</v>
      </c>
      <c r="E1690" s="18" t="s">
        <v>19</v>
      </c>
      <c r="F1690" s="208">
        <v>16.899999999999999</v>
      </c>
      <c r="H1690" s="33"/>
    </row>
    <row r="1691" spans="2:8" s="1" customFormat="1" ht="16.899999999999999" customHeight="1">
      <c r="B1691" s="33"/>
      <c r="C1691" s="207" t="s">
        <v>19</v>
      </c>
      <c r="D1691" s="207" t="s">
        <v>5288</v>
      </c>
      <c r="E1691" s="18" t="s">
        <v>19</v>
      </c>
      <c r="F1691" s="208">
        <v>0</v>
      </c>
      <c r="H1691" s="33"/>
    </row>
    <row r="1692" spans="2:8" s="1" customFormat="1" ht="16.899999999999999" customHeight="1">
      <c r="B1692" s="33"/>
      <c r="C1692" s="207" t="s">
        <v>19</v>
      </c>
      <c r="D1692" s="207" t="s">
        <v>11538</v>
      </c>
      <c r="E1692" s="18" t="s">
        <v>19</v>
      </c>
      <c r="F1692" s="208">
        <v>11.4</v>
      </c>
      <c r="H1692" s="33"/>
    </row>
    <row r="1693" spans="2:8" s="1" customFormat="1" ht="16.899999999999999" customHeight="1">
      <c r="B1693" s="33"/>
      <c r="C1693" s="207" t="s">
        <v>19</v>
      </c>
      <c r="D1693" s="207" t="s">
        <v>5291</v>
      </c>
      <c r="E1693" s="18" t="s">
        <v>19</v>
      </c>
      <c r="F1693" s="208">
        <v>0</v>
      </c>
      <c r="H1693" s="33"/>
    </row>
    <row r="1694" spans="2:8" s="1" customFormat="1" ht="16.899999999999999" customHeight="1">
      <c r="B1694" s="33"/>
      <c r="C1694" s="207" t="s">
        <v>19</v>
      </c>
      <c r="D1694" s="207" t="s">
        <v>11539</v>
      </c>
      <c r="E1694" s="18" t="s">
        <v>19</v>
      </c>
      <c r="F1694" s="208">
        <v>19.8</v>
      </c>
      <c r="H1694" s="33"/>
    </row>
    <row r="1695" spans="2:8" s="1" customFormat="1" ht="16.899999999999999" customHeight="1">
      <c r="B1695" s="33"/>
      <c r="C1695" s="207" t="s">
        <v>19</v>
      </c>
      <c r="D1695" s="207" t="s">
        <v>5434</v>
      </c>
      <c r="E1695" s="18" t="s">
        <v>19</v>
      </c>
      <c r="F1695" s="208">
        <v>0</v>
      </c>
      <c r="H1695" s="33"/>
    </row>
    <row r="1696" spans="2:8" s="1" customFormat="1" ht="16.899999999999999" customHeight="1">
      <c r="B1696" s="33"/>
      <c r="C1696" s="207" t="s">
        <v>19</v>
      </c>
      <c r="D1696" s="207" t="s">
        <v>2353</v>
      </c>
      <c r="E1696" s="18" t="s">
        <v>19</v>
      </c>
      <c r="F1696" s="208">
        <v>14.1</v>
      </c>
      <c r="H1696" s="33"/>
    </row>
    <row r="1697" spans="2:8" s="1" customFormat="1" ht="16.899999999999999" customHeight="1">
      <c r="B1697" s="33"/>
      <c r="C1697" s="207" t="s">
        <v>19</v>
      </c>
      <c r="D1697" s="207" t="s">
        <v>5435</v>
      </c>
      <c r="E1697" s="18" t="s">
        <v>19</v>
      </c>
      <c r="F1697" s="208">
        <v>0</v>
      </c>
      <c r="H1697" s="33"/>
    </row>
    <row r="1698" spans="2:8" s="1" customFormat="1" ht="16.899999999999999" customHeight="1">
      <c r="B1698" s="33"/>
      <c r="C1698" s="207" t="s">
        <v>19</v>
      </c>
      <c r="D1698" s="207" t="s">
        <v>2348</v>
      </c>
      <c r="E1698" s="18" t="s">
        <v>19</v>
      </c>
      <c r="F1698" s="208">
        <v>13.9</v>
      </c>
      <c r="H1698" s="33"/>
    </row>
    <row r="1699" spans="2:8" s="1" customFormat="1" ht="16.899999999999999" customHeight="1">
      <c r="B1699" s="33"/>
      <c r="C1699" s="207" t="s">
        <v>19</v>
      </c>
      <c r="D1699" s="207" t="s">
        <v>5436</v>
      </c>
      <c r="E1699" s="18" t="s">
        <v>19</v>
      </c>
      <c r="F1699" s="208">
        <v>0</v>
      </c>
      <c r="H1699" s="33"/>
    </row>
    <row r="1700" spans="2:8" s="1" customFormat="1" ht="16.899999999999999" customHeight="1">
      <c r="B1700" s="33"/>
      <c r="C1700" s="207" t="s">
        <v>19</v>
      </c>
      <c r="D1700" s="207" t="s">
        <v>11540</v>
      </c>
      <c r="E1700" s="18" t="s">
        <v>19</v>
      </c>
      <c r="F1700" s="208">
        <v>14.2</v>
      </c>
      <c r="H1700" s="33"/>
    </row>
    <row r="1701" spans="2:8" s="1" customFormat="1" ht="16.899999999999999" customHeight="1">
      <c r="B1701" s="33"/>
      <c r="C1701" s="207" t="s">
        <v>19</v>
      </c>
      <c r="D1701" s="207" t="s">
        <v>5437</v>
      </c>
      <c r="E1701" s="18" t="s">
        <v>19</v>
      </c>
      <c r="F1701" s="208">
        <v>0</v>
      </c>
      <c r="H1701" s="33"/>
    </row>
    <row r="1702" spans="2:8" s="1" customFormat="1" ht="16.899999999999999" customHeight="1">
      <c r="B1702" s="33"/>
      <c r="C1702" s="207" t="s">
        <v>19</v>
      </c>
      <c r="D1702" s="207" t="s">
        <v>2348</v>
      </c>
      <c r="E1702" s="18" t="s">
        <v>19</v>
      </c>
      <c r="F1702" s="208">
        <v>13.9</v>
      </c>
      <c r="H1702" s="33"/>
    </row>
    <row r="1703" spans="2:8" s="1" customFormat="1" ht="16.899999999999999" customHeight="1">
      <c r="B1703" s="33"/>
      <c r="C1703" s="207" t="s">
        <v>19</v>
      </c>
      <c r="D1703" s="207" t="s">
        <v>3844</v>
      </c>
      <c r="E1703" s="18" t="s">
        <v>19</v>
      </c>
      <c r="F1703" s="208">
        <v>0</v>
      </c>
      <c r="H1703" s="33"/>
    </row>
    <row r="1704" spans="2:8" s="1" customFormat="1" ht="16.899999999999999" customHeight="1">
      <c r="B1704" s="33"/>
      <c r="C1704" s="207" t="s">
        <v>19</v>
      </c>
      <c r="D1704" s="207" t="s">
        <v>11541</v>
      </c>
      <c r="E1704" s="18" t="s">
        <v>19</v>
      </c>
      <c r="F1704" s="208">
        <v>11.4</v>
      </c>
      <c r="H1704" s="33"/>
    </row>
    <row r="1705" spans="2:8" s="1" customFormat="1" ht="16.899999999999999" customHeight="1">
      <c r="B1705" s="33"/>
      <c r="C1705" s="207" t="s">
        <v>19</v>
      </c>
      <c r="D1705" s="207" t="s">
        <v>5162</v>
      </c>
      <c r="E1705" s="18" t="s">
        <v>19</v>
      </c>
      <c r="F1705" s="208">
        <v>0</v>
      </c>
      <c r="H1705" s="33"/>
    </row>
    <row r="1706" spans="2:8" s="1" customFormat="1" ht="16.899999999999999" customHeight="1">
      <c r="B1706" s="33"/>
      <c r="C1706" s="207" t="s">
        <v>19</v>
      </c>
      <c r="D1706" s="207" t="s">
        <v>11536</v>
      </c>
      <c r="E1706" s="18" t="s">
        <v>19</v>
      </c>
      <c r="F1706" s="208">
        <v>14.5</v>
      </c>
      <c r="H1706" s="33"/>
    </row>
    <row r="1707" spans="2:8" s="1" customFormat="1" ht="16.899999999999999" customHeight="1">
      <c r="B1707" s="33"/>
      <c r="C1707" s="207" t="s">
        <v>19</v>
      </c>
      <c r="D1707" s="207" t="s">
        <v>5438</v>
      </c>
      <c r="E1707" s="18" t="s">
        <v>19</v>
      </c>
      <c r="F1707" s="208">
        <v>0</v>
      </c>
      <c r="H1707" s="33"/>
    </row>
    <row r="1708" spans="2:8" s="1" customFormat="1" ht="16.899999999999999" customHeight="1">
      <c r="B1708" s="33"/>
      <c r="C1708" s="207" t="s">
        <v>19</v>
      </c>
      <c r="D1708" s="207" t="s">
        <v>2351</v>
      </c>
      <c r="E1708" s="18" t="s">
        <v>19</v>
      </c>
      <c r="F1708" s="208">
        <v>14</v>
      </c>
      <c r="H1708" s="33"/>
    </row>
    <row r="1709" spans="2:8" s="1" customFormat="1" ht="16.899999999999999" customHeight="1">
      <c r="B1709" s="33"/>
      <c r="C1709" s="207" t="s">
        <v>19</v>
      </c>
      <c r="D1709" s="207" t="s">
        <v>5439</v>
      </c>
      <c r="E1709" s="18" t="s">
        <v>19</v>
      </c>
      <c r="F1709" s="208">
        <v>0</v>
      </c>
      <c r="H1709" s="33"/>
    </row>
    <row r="1710" spans="2:8" s="1" customFormat="1" ht="16.899999999999999" customHeight="1">
      <c r="B1710" s="33"/>
      <c r="C1710" s="207" t="s">
        <v>19</v>
      </c>
      <c r="D1710" s="207" t="s">
        <v>2348</v>
      </c>
      <c r="E1710" s="18" t="s">
        <v>19</v>
      </c>
      <c r="F1710" s="208">
        <v>13.9</v>
      </c>
      <c r="H1710" s="33"/>
    </row>
    <row r="1711" spans="2:8" s="1" customFormat="1" ht="16.899999999999999" customHeight="1">
      <c r="B1711" s="33"/>
      <c r="C1711" s="207" t="s">
        <v>19</v>
      </c>
      <c r="D1711" s="207" t="s">
        <v>5440</v>
      </c>
      <c r="E1711" s="18" t="s">
        <v>19</v>
      </c>
      <c r="F1711" s="208">
        <v>0</v>
      </c>
      <c r="H1711" s="33"/>
    </row>
    <row r="1712" spans="2:8" s="1" customFormat="1" ht="16.899999999999999" customHeight="1">
      <c r="B1712" s="33"/>
      <c r="C1712" s="207" t="s">
        <v>19</v>
      </c>
      <c r="D1712" s="207" t="s">
        <v>11542</v>
      </c>
      <c r="E1712" s="18" t="s">
        <v>19</v>
      </c>
      <c r="F1712" s="208">
        <v>13.8</v>
      </c>
      <c r="H1712" s="33"/>
    </row>
    <row r="1713" spans="2:8" s="1" customFormat="1" ht="16.899999999999999" customHeight="1">
      <c r="B1713" s="33"/>
      <c r="C1713" s="207" t="s">
        <v>19</v>
      </c>
      <c r="D1713" s="207" t="s">
        <v>5441</v>
      </c>
      <c r="E1713" s="18" t="s">
        <v>19</v>
      </c>
      <c r="F1713" s="208">
        <v>0</v>
      </c>
      <c r="H1713" s="33"/>
    </row>
    <row r="1714" spans="2:8" s="1" customFormat="1" ht="16.899999999999999" customHeight="1">
      <c r="B1714" s="33"/>
      <c r="C1714" s="207" t="s">
        <v>19</v>
      </c>
      <c r="D1714" s="207" t="s">
        <v>2351</v>
      </c>
      <c r="E1714" s="18" t="s">
        <v>19</v>
      </c>
      <c r="F1714" s="208">
        <v>14</v>
      </c>
      <c r="H1714" s="33"/>
    </row>
    <row r="1715" spans="2:8" s="1" customFormat="1" ht="16.899999999999999" customHeight="1">
      <c r="B1715" s="33"/>
      <c r="C1715" s="207" t="s">
        <v>19</v>
      </c>
      <c r="D1715" s="207" t="s">
        <v>5442</v>
      </c>
      <c r="E1715" s="18" t="s">
        <v>19</v>
      </c>
      <c r="F1715" s="208">
        <v>0</v>
      </c>
      <c r="H1715" s="33"/>
    </row>
    <row r="1716" spans="2:8" s="1" customFormat="1" ht="16.899999999999999" customHeight="1">
      <c r="B1716" s="33"/>
      <c r="C1716" s="207" t="s">
        <v>19</v>
      </c>
      <c r="D1716" s="207" t="s">
        <v>2351</v>
      </c>
      <c r="E1716" s="18" t="s">
        <v>19</v>
      </c>
      <c r="F1716" s="208">
        <v>14</v>
      </c>
      <c r="H1716" s="33"/>
    </row>
    <row r="1717" spans="2:8" s="1" customFormat="1" ht="16.899999999999999" customHeight="1">
      <c r="B1717" s="33"/>
      <c r="C1717" s="207" t="s">
        <v>19</v>
      </c>
      <c r="D1717" s="207" t="s">
        <v>5306</v>
      </c>
      <c r="E1717" s="18" t="s">
        <v>19</v>
      </c>
      <c r="F1717" s="208">
        <v>0</v>
      </c>
      <c r="H1717" s="33"/>
    </row>
    <row r="1718" spans="2:8" s="1" customFormat="1" ht="16.899999999999999" customHeight="1">
      <c r="B1718" s="33"/>
      <c r="C1718" s="207" t="s">
        <v>19</v>
      </c>
      <c r="D1718" s="207" t="s">
        <v>11543</v>
      </c>
      <c r="E1718" s="18" t="s">
        <v>19</v>
      </c>
      <c r="F1718" s="208">
        <v>16.600000000000001</v>
      </c>
      <c r="H1718" s="33"/>
    </row>
    <row r="1719" spans="2:8" s="1" customFormat="1" ht="16.899999999999999" customHeight="1">
      <c r="B1719" s="33"/>
      <c r="C1719" s="207" t="s">
        <v>19</v>
      </c>
      <c r="D1719" s="207" t="s">
        <v>513</v>
      </c>
      <c r="E1719" s="18" t="s">
        <v>19</v>
      </c>
      <c r="F1719" s="208">
        <v>0</v>
      </c>
      <c r="H1719" s="33"/>
    </row>
    <row r="1720" spans="2:8" s="1" customFormat="1" ht="16.899999999999999" customHeight="1">
      <c r="B1720" s="33"/>
      <c r="C1720" s="207" t="s">
        <v>19</v>
      </c>
      <c r="D1720" s="207" t="s">
        <v>5313</v>
      </c>
      <c r="E1720" s="18" t="s">
        <v>19</v>
      </c>
      <c r="F1720" s="208">
        <v>0</v>
      </c>
      <c r="H1720" s="33"/>
    </row>
    <row r="1721" spans="2:8" s="1" customFormat="1" ht="16.899999999999999" customHeight="1">
      <c r="B1721" s="33"/>
      <c r="C1721" s="207" t="s">
        <v>19</v>
      </c>
      <c r="D1721" s="207" t="s">
        <v>2377</v>
      </c>
      <c r="E1721" s="18" t="s">
        <v>19</v>
      </c>
      <c r="F1721" s="208">
        <v>16.899999999999999</v>
      </c>
      <c r="H1721" s="33"/>
    </row>
    <row r="1722" spans="2:8" s="1" customFormat="1" ht="16.899999999999999" customHeight="1">
      <c r="B1722" s="33"/>
      <c r="C1722" s="207" t="s">
        <v>19</v>
      </c>
      <c r="D1722" s="207" t="s">
        <v>5314</v>
      </c>
      <c r="E1722" s="18" t="s">
        <v>19</v>
      </c>
      <c r="F1722" s="208">
        <v>0</v>
      </c>
      <c r="H1722" s="33"/>
    </row>
    <row r="1723" spans="2:8" s="1" customFormat="1" ht="16.899999999999999" customHeight="1">
      <c r="B1723" s="33"/>
      <c r="C1723" s="207" t="s">
        <v>19</v>
      </c>
      <c r="D1723" s="207" t="s">
        <v>11538</v>
      </c>
      <c r="E1723" s="18" t="s">
        <v>19</v>
      </c>
      <c r="F1723" s="208">
        <v>11.4</v>
      </c>
      <c r="H1723" s="33"/>
    </row>
    <row r="1724" spans="2:8" s="1" customFormat="1" ht="16.899999999999999" customHeight="1">
      <c r="B1724" s="33"/>
      <c r="C1724" s="207" t="s">
        <v>19</v>
      </c>
      <c r="D1724" s="207" t="s">
        <v>5315</v>
      </c>
      <c r="E1724" s="18" t="s">
        <v>19</v>
      </c>
      <c r="F1724" s="208">
        <v>0</v>
      </c>
      <c r="H1724" s="33"/>
    </row>
    <row r="1725" spans="2:8" s="1" customFormat="1" ht="16.899999999999999" customHeight="1">
      <c r="B1725" s="33"/>
      <c r="C1725" s="207" t="s">
        <v>19</v>
      </c>
      <c r="D1725" s="207" t="s">
        <v>11544</v>
      </c>
      <c r="E1725" s="18" t="s">
        <v>19</v>
      </c>
      <c r="F1725" s="208">
        <v>19.399999999999999</v>
      </c>
      <c r="H1725" s="33"/>
    </row>
    <row r="1726" spans="2:8" s="1" customFormat="1" ht="16.899999999999999" customHeight="1">
      <c r="B1726" s="33"/>
      <c r="C1726" s="207" t="s">
        <v>19</v>
      </c>
      <c r="D1726" s="207" t="s">
        <v>5443</v>
      </c>
      <c r="E1726" s="18" t="s">
        <v>19</v>
      </c>
      <c r="F1726" s="208">
        <v>0</v>
      </c>
      <c r="H1726" s="33"/>
    </row>
    <row r="1727" spans="2:8" s="1" customFormat="1" ht="16.899999999999999" customHeight="1">
      <c r="B1727" s="33"/>
      <c r="C1727" s="207" t="s">
        <v>19</v>
      </c>
      <c r="D1727" s="207" t="s">
        <v>2353</v>
      </c>
      <c r="E1727" s="18" t="s">
        <v>19</v>
      </c>
      <c r="F1727" s="208">
        <v>14.1</v>
      </c>
      <c r="H1727" s="33"/>
    </row>
    <row r="1728" spans="2:8" s="1" customFormat="1" ht="16.899999999999999" customHeight="1">
      <c r="B1728" s="33"/>
      <c r="C1728" s="207" t="s">
        <v>19</v>
      </c>
      <c r="D1728" s="207" t="s">
        <v>5444</v>
      </c>
      <c r="E1728" s="18" t="s">
        <v>19</v>
      </c>
      <c r="F1728" s="208">
        <v>0</v>
      </c>
      <c r="H1728" s="33"/>
    </row>
    <row r="1729" spans="2:8" s="1" customFormat="1" ht="16.899999999999999" customHeight="1">
      <c r="B1729" s="33"/>
      <c r="C1729" s="207" t="s">
        <v>19</v>
      </c>
      <c r="D1729" s="207" t="s">
        <v>2348</v>
      </c>
      <c r="E1729" s="18" t="s">
        <v>19</v>
      </c>
      <c r="F1729" s="208">
        <v>13.9</v>
      </c>
      <c r="H1729" s="33"/>
    </row>
    <row r="1730" spans="2:8" s="1" customFormat="1" ht="16.899999999999999" customHeight="1">
      <c r="B1730" s="33"/>
      <c r="C1730" s="207" t="s">
        <v>19</v>
      </c>
      <c r="D1730" s="207" t="s">
        <v>5445</v>
      </c>
      <c r="E1730" s="18" t="s">
        <v>19</v>
      </c>
      <c r="F1730" s="208">
        <v>0</v>
      </c>
      <c r="H1730" s="33"/>
    </row>
    <row r="1731" spans="2:8" s="1" customFormat="1" ht="16.899999999999999" customHeight="1">
      <c r="B1731" s="33"/>
      <c r="C1731" s="207" t="s">
        <v>19</v>
      </c>
      <c r="D1731" s="207" t="s">
        <v>11540</v>
      </c>
      <c r="E1731" s="18" t="s">
        <v>19</v>
      </c>
      <c r="F1731" s="208">
        <v>14.2</v>
      </c>
      <c r="H1731" s="33"/>
    </row>
    <row r="1732" spans="2:8" s="1" customFormat="1" ht="16.899999999999999" customHeight="1">
      <c r="B1732" s="33"/>
      <c r="C1732" s="207" t="s">
        <v>19</v>
      </c>
      <c r="D1732" s="207" t="s">
        <v>5446</v>
      </c>
      <c r="E1732" s="18" t="s">
        <v>19</v>
      </c>
      <c r="F1732" s="208">
        <v>0</v>
      </c>
      <c r="H1732" s="33"/>
    </row>
    <row r="1733" spans="2:8" s="1" customFormat="1" ht="16.899999999999999" customHeight="1">
      <c r="B1733" s="33"/>
      <c r="C1733" s="207" t="s">
        <v>19</v>
      </c>
      <c r="D1733" s="207" t="s">
        <v>2348</v>
      </c>
      <c r="E1733" s="18" t="s">
        <v>19</v>
      </c>
      <c r="F1733" s="208">
        <v>13.9</v>
      </c>
      <c r="H1733" s="33"/>
    </row>
    <row r="1734" spans="2:8" s="1" customFormat="1" ht="16.899999999999999" customHeight="1">
      <c r="B1734" s="33"/>
      <c r="C1734" s="207" t="s">
        <v>19</v>
      </c>
      <c r="D1734" s="207" t="s">
        <v>3847</v>
      </c>
      <c r="E1734" s="18" t="s">
        <v>19</v>
      </c>
      <c r="F1734" s="208">
        <v>0</v>
      </c>
      <c r="H1734" s="33"/>
    </row>
    <row r="1735" spans="2:8" s="1" customFormat="1" ht="16.899999999999999" customHeight="1">
      <c r="B1735" s="33"/>
      <c r="C1735" s="207" t="s">
        <v>19</v>
      </c>
      <c r="D1735" s="207" t="s">
        <v>11541</v>
      </c>
      <c r="E1735" s="18" t="s">
        <v>19</v>
      </c>
      <c r="F1735" s="208">
        <v>11.4</v>
      </c>
      <c r="H1735" s="33"/>
    </row>
    <row r="1736" spans="2:8" s="1" customFormat="1" ht="16.899999999999999" customHeight="1">
      <c r="B1736" s="33"/>
      <c r="C1736" s="207" t="s">
        <v>19</v>
      </c>
      <c r="D1736" s="207" t="s">
        <v>5178</v>
      </c>
      <c r="E1736" s="18" t="s">
        <v>19</v>
      </c>
      <c r="F1736" s="208">
        <v>0</v>
      </c>
      <c r="H1736" s="33"/>
    </row>
    <row r="1737" spans="2:8" s="1" customFormat="1" ht="16.899999999999999" customHeight="1">
      <c r="B1737" s="33"/>
      <c r="C1737" s="207" t="s">
        <v>19</v>
      </c>
      <c r="D1737" s="207" t="s">
        <v>2380</v>
      </c>
      <c r="E1737" s="18" t="s">
        <v>19</v>
      </c>
      <c r="F1737" s="208">
        <v>14.4</v>
      </c>
      <c r="H1737" s="33"/>
    </row>
    <row r="1738" spans="2:8" s="1" customFormat="1" ht="16.899999999999999" customHeight="1">
      <c r="B1738" s="33"/>
      <c r="C1738" s="207" t="s">
        <v>19</v>
      </c>
      <c r="D1738" s="207" t="s">
        <v>5447</v>
      </c>
      <c r="E1738" s="18" t="s">
        <v>19</v>
      </c>
      <c r="F1738" s="208">
        <v>0</v>
      </c>
      <c r="H1738" s="33"/>
    </row>
    <row r="1739" spans="2:8" s="1" customFormat="1" ht="16.899999999999999" customHeight="1">
      <c r="B1739" s="33"/>
      <c r="C1739" s="207" t="s">
        <v>19</v>
      </c>
      <c r="D1739" s="207" t="s">
        <v>2351</v>
      </c>
      <c r="E1739" s="18" t="s">
        <v>19</v>
      </c>
      <c r="F1739" s="208">
        <v>14</v>
      </c>
      <c r="H1739" s="33"/>
    </row>
    <row r="1740" spans="2:8" s="1" customFormat="1" ht="16.899999999999999" customHeight="1">
      <c r="B1740" s="33"/>
      <c r="C1740" s="207" t="s">
        <v>19</v>
      </c>
      <c r="D1740" s="207" t="s">
        <v>5448</v>
      </c>
      <c r="E1740" s="18" t="s">
        <v>19</v>
      </c>
      <c r="F1740" s="208">
        <v>0</v>
      </c>
      <c r="H1740" s="33"/>
    </row>
    <row r="1741" spans="2:8" s="1" customFormat="1" ht="16.899999999999999" customHeight="1">
      <c r="B1741" s="33"/>
      <c r="C1741" s="207" t="s">
        <v>19</v>
      </c>
      <c r="D1741" s="207" t="s">
        <v>2348</v>
      </c>
      <c r="E1741" s="18" t="s">
        <v>19</v>
      </c>
      <c r="F1741" s="208">
        <v>13.9</v>
      </c>
      <c r="H1741" s="33"/>
    </row>
    <row r="1742" spans="2:8" s="1" customFormat="1" ht="16.899999999999999" customHeight="1">
      <c r="B1742" s="33"/>
      <c r="C1742" s="207" t="s">
        <v>19</v>
      </c>
      <c r="D1742" s="207" t="s">
        <v>5449</v>
      </c>
      <c r="E1742" s="18" t="s">
        <v>19</v>
      </c>
      <c r="F1742" s="208">
        <v>0</v>
      </c>
      <c r="H1742" s="33"/>
    </row>
    <row r="1743" spans="2:8" s="1" customFormat="1" ht="16.899999999999999" customHeight="1">
      <c r="B1743" s="33"/>
      <c r="C1743" s="207" t="s">
        <v>19</v>
      </c>
      <c r="D1743" s="207" t="s">
        <v>11545</v>
      </c>
      <c r="E1743" s="18" t="s">
        <v>19</v>
      </c>
      <c r="F1743" s="208">
        <v>13.7</v>
      </c>
      <c r="H1743" s="33"/>
    </row>
    <row r="1744" spans="2:8" s="1" customFormat="1" ht="16.899999999999999" customHeight="1">
      <c r="B1744" s="33"/>
      <c r="C1744" s="207" t="s">
        <v>19</v>
      </c>
      <c r="D1744" s="207" t="s">
        <v>5450</v>
      </c>
      <c r="E1744" s="18" t="s">
        <v>19</v>
      </c>
      <c r="F1744" s="208">
        <v>0</v>
      </c>
      <c r="H1744" s="33"/>
    </row>
    <row r="1745" spans="2:8" s="1" customFormat="1" ht="16.899999999999999" customHeight="1">
      <c r="B1745" s="33"/>
      <c r="C1745" s="207" t="s">
        <v>19</v>
      </c>
      <c r="D1745" s="207" t="s">
        <v>2351</v>
      </c>
      <c r="E1745" s="18" t="s">
        <v>19</v>
      </c>
      <c r="F1745" s="208">
        <v>14</v>
      </c>
      <c r="H1745" s="33"/>
    </row>
    <row r="1746" spans="2:8" s="1" customFormat="1" ht="16.899999999999999" customHeight="1">
      <c r="B1746" s="33"/>
      <c r="C1746" s="207" t="s">
        <v>19</v>
      </c>
      <c r="D1746" s="207" t="s">
        <v>5451</v>
      </c>
      <c r="E1746" s="18" t="s">
        <v>19</v>
      </c>
      <c r="F1746" s="208">
        <v>0</v>
      </c>
      <c r="H1746" s="33"/>
    </row>
    <row r="1747" spans="2:8" s="1" customFormat="1" ht="16.899999999999999" customHeight="1">
      <c r="B1747" s="33"/>
      <c r="C1747" s="207" t="s">
        <v>19</v>
      </c>
      <c r="D1747" s="207" t="s">
        <v>2351</v>
      </c>
      <c r="E1747" s="18" t="s">
        <v>19</v>
      </c>
      <c r="F1747" s="208">
        <v>14</v>
      </c>
      <c r="H1747" s="33"/>
    </row>
    <row r="1748" spans="2:8" s="1" customFormat="1" ht="16.899999999999999" customHeight="1">
      <c r="B1748" s="33"/>
      <c r="C1748" s="207" t="s">
        <v>19</v>
      </c>
      <c r="D1748" s="207" t="s">
        <v>5318</v>
      </c>
      <c r="E1748" s="18" t="s">
        <v>19</v>
      </c>
      <c r="F1748" s="208">
        <v>0</v>
      </c>
      <c r="H1748" s="33"/>
    </row>
    <row r="1749" spans="2:8" s="1" customFormat="1" ht="16.899999999999999" customHeight="1">
      <c r="B1749" s="33"/>
      <c r="C1749" s="207" t="s">
        <v>19</v>
      </c>
      <c r="D1749" s="207" t="s">
        <v>11546</v>
      </c>
      <c r="E1749" s="18" t="s">
        <v>19</v>
      </c>
      <c r="F1749" s="208">
        <v>16.3</v>
      </c>
      <c r="H1749" s="33"/>
    </row>
    <row r="1750" spans="2:8" s="1" customFormat="1" ht="16.899999999999999" customHeight="1">
      <c r="B1750" s="33"/>
      <c r="C1750" s="207" t="s">
        <v>19</v>
      </c>
      <c r="D1750" s="207" t="s">
        <v>521</v>
      </c>
      <c r="E1750" s="18" t="s">
        <v>19</v>
      </c>
      <c r="F1750" s="208">
        <v>0</v>
      </c>
      <c r="H1750" s="33"/>
    </row>
    <row r="1751" spans="2:8" s="1" customFormat="1" ht="16.899999999999999" customHeight="1">
      <c r="B1751" s="33"/>
      <c r="C1751" s="207" t="s">
        <v>19</v>
      </c>
      <c r="D1751" s="207" t="s">
        <v>5322</v>
      </c>
      <c r="E1751" s="18" t="s">
        <v>19</v>
      </c>
      <c r="F1751" s="208">
        <v>0</v>
      </c>
      <c r="H1751" s="33"/>
    </row>
    <row r="1752" spans="2:8" s="1" customFormat="1" ht="16.899999999999999" customHeight="1">
      <c r="B1752" s="33"/>
      <c r="C1752" s="207" t="s">
        <v>19</v>
      </c>
      <c r="D1752" s="207" t="s">
        <v>11547</v>
      </c>
      <c r="E1752" s="18" t="s">
        <v>19</v>
      </c>
      <c r="F1752" s="208">
        <v>6.7</v>
      </c>
      <c r="H1752" s="33"/>
    </row>
    <row r="1753" spans="2:8" s="1" customFormat="1" ht="16.899999999999999" customHeight="1">
      <c r="B1753" s="33"/>
      <c r="C1753" s="207" t="s">
        <v>19</v>
      </c>
      <c r="D1753" s="207" t="s">
        <v>5186</v>
      </c>
      <c r="E1753" s="18" t="s">
        <v>19</v>
      </c>
      <c r="F1753" s="208">
        <v>0</v>
      </c>
      <c r="H1753" s="33"/>
    </row>
    <row r="1754" spans="2:8" s="1" customFormat="1" ht="16.899999999999999" customHeight="1">
      <c r="B1754" s="33"/>
      <c r="C1754" s="207" t="s">
        <v>19</v>
      </c>
      <c r="D1754" s="207" t="s">
        <v>11548</v>
      </c>
      <c r="E1754" s="18" t="s">
        <v>19</v>
      </c>
      <c r="F1754" s="208">
        <v>17.3</v>
      </c>
      <c r="H1754" s="33"/>
    </row>
    <row r="1755" spans="2:8" s="1" customFormat="1" ht="16.899999999999999" customHeight="1">
      <c r="B1755" s="33"/>
      <c r="C1755" s="207" t="s">
        <v>19</v>
      </c>
      <c r="D1755" s="207" t="s">
        <v>5326</v>
      </c>
      <c r="E1755" s="18" t="s">
        <v>19</v>
      </c>
      <c r="F1755" s="208">
        <v>0</v>
      </c>
      <c r="H1755" s="33"/>
    </row>
    <row r="1756" spans="2:8" s="1" customFormat="1" ht="16.899999999999999" customHeight="1">
      <c r="B1756" s="33"/>
      <c r="C1756" s="207" t="s">
        <v>19</v>
      </c>
      <c r="D1756" s="207" t="s">
        <v>11549</v>
      </c>
      <c r="E1756" s="18" t="s">
        <v>19</v>
      </c>
      <c r="F1756" s="208">
        <v>14.6</v>
      </c>
      <c r="H1756" s="33"/>
    </row>
    <row r="1757" spans="2:8" s="1" customFormat="1" ht="16.899999999999999" customHeight="1">
      <c r="B1757" s="33"/>
      <c r="C1757" s="207" t="s">
        <v>19</v>
      </c>
      <c r="D1757" s="207" t="s">
        <v>5329</v>
      </c>
      <c r="E1757" s="18" t="s">
        <v>19</v>
      </c>
      <c r="F1757" s="208">
        <v>0</v>
      </c>
      <c r="H1757" s="33"/>
    </row>
    <row r="1758" spans="2:8" s="1" customFormat="1" ht="16.899999999999999" customHeight="1">
      <c r="B1758" s="33"/>
      <c r="C1758" s="207" t="s">
        <v>19</v>
      </c>
      <c r="D1758" s="207" t="s">
        <v>11550</v>
      </c>
      <c r="E1758" s="18" t="s">
        <v>19</v>
      </c>
      <c r="F1758" s="208">
        <v>11.5</v>
      </c>
      <c r="H1758" s="33"/>
    </row>
    <row r="1759" spans="2:8" s="1" customFormat="1" ht="16.899999999999999" customHeight="1">
      <c r="B1759" s="33"/>
      <c r="C1759" s="207" t="s">
        <v>19</v>
      </c>
      <c r="D1759" s="207" t="s">
        <v>220</v>
      </c>
      <c r="E1759" s="18" t="s">
        <v>19</v>
      </c>
      <c r="F1759" s="208">
        <v>562.5</v>
      </c>
      <c r="H1759" s="33"/>
    </row>
    <row r="1760" spans="2:8" s="1" customFormat="1" ht="16.899999999999999" customHeight="1">
      <c r="B1760" s="33"/>
      <c r="C1760" s="209" t="s">
        <v>11305</v>
      </c>
      <c r="H1760" s="33"/>
    </row>
    <row r="1761" spans="2:8" s="1" customFormat="1" ht="16.899999999999999" customHeight="1">
      <c r="B1761" s="33"/>
      <c r="C1761" s="207" t="s">
        <v>3689</v>
      </c>
      <c r="D1761" s="207" t="s">
        <v>3690</v>
      </c>
      <c r="E1761" s="18" t="s">
        <v>200</v>
      </c>
      <c r="F1761" s="208">
        <v>2774.3910000000001</v>
      </c>
      <c r="H1761" s="33"/>
    </row>
    <row r="1762" spans="2:8" s="1" customFormat="1" ht="16.899999999999999" customHeight="1">
      <c r="B1762" s="33"/>
      <c r="C1762" s="207" t="s">
        <v>3722</v>
      </c>
      <c r="D1762" s="207" t="s">
        <v>3723</v>
      </c>
      <c r="E1762" s="18" t="s">
        <v>230</v>
      </c>
      <c r="F1762" s="208">
        <v>2257.9499999999998</v>
      </c>
      <c r="H1762" s="33"/>
    </row>
    <row r="1763" spans="2:8" s="1" customFormat="1" ht="16.899999999999999" customHeight="1">
      <c r="B1763" s="33"/>
      <c r="C1763" s="207" t="s">
        <v>3736</v>
      </c>
      <c r="D1763" s="207" t="s">
        <v>3737</v>
      </c>
      <c r="E1763" s="18" t="s">
        <v>230</v>
      </c>
      <c r="F1763" s="208">
        <v>2189.25</v>
      </c>
      <c r="H1763" s="33"/>
    </row>
    <row r="1764" spans="2:8" s="1" customFormat="1" ht="16.899999999999999" customHeight="1">
      <c r="B1764" s="33"/>
      <c r="C1764" s="207" t="s">
        <v>4893</v>
      </c>
      <c r="D1764" s="207" t="s">
        <v>4894</v>
      </c>
      <c r="E1764" s="18" t="s">
        <v>200</v>
      </c>
      <c r="F1764" s="208">
        <v>1130.21</v>
      </c>
      <c r="H1764" s="33"/>
    </row>
    <row r="1765" spans="2:8" s="1" customFormat="1" ht="16.899999999999999" customHeight="1">
      <c r="B1765" s="33"/>
      <c r="C1765" s="207" t="s">
        <v>4881</v>
      </c>
      <c r="D1765" s="207" t="s">
        <v>4882</v>
      </c>
      <c r="E1765" s="18" t="s">
        <v>230</v>
      </c>
      <c r="F1765" s="208">
        <v>1776.55</v>
      </c>
      <c r="H1765" s="33"/>
    </row>
    <row r="1766" spans="2:8" s="1" customFormat="1" ht="16.899999999999999" customHeight="1">
      <c r="B1766" s="33"/>
      <c r="C1766" s="207" t="s">
        <v>4856</v>
      </c>
      <c r="D1766" s="207" t="s">
        <v>4857</v>
      </c>
      <c r="E1766" s="18" t="s">
        <v>200</v>
      </c>
      <c r="F1766" s="208">
        <v>1804.2550000000001</v>
      </c>
      <c r="H1766" s="33"/>
    </row>
    <row r="1767" spans="2:8" s="1" customFormat="1" ht="16.899999999999999" customHeight="1">
      <c r="B1767" s="33"/>
      <c r="C1767" s="203" t="s">
        <v>2506</v>
      </c>
      <c r="D1767" s="204" t="s">
        <v>2507</v>
      </c>
      <c r="E1767" s="205" t="s">
        <v>200</v>
      </c>
      <c r="F1767" s="206">
        <v>109.4</v>
      </c>
      <c r="H1767" s="33"/>
    </row>
    <row r="1768" spans="2:8" s="1" customFormat="1" ht="16.899999999999999" customHeight="1">
      <c r="B1768" s="33"/>
      <c r="C1768" s="207" t="s">
        <v>19</v>
      </c>
      <c r="D1768" s="207" t="s">
        <v>209</v>
      </c>
      <c r="E1768" s="18" t="s">
        <v>19</v>
      </c>
      <c r="F1768" s="208">
        <v>0</v>
      </c>
      <c r="H1768" s="33"/>
    </row>
    <row r="1769" spans="2:8" s="1" customFormat="1" ht="16.899999999999999" customHeight="1">
      <c r="B1769" s="33"/>
      <c r="C1769" s="207" t="s">
        <v>19</v>
      </c>
      <c r="D1769" s="207" t="s">
        <v>459</v>
      </c>
      <c r="E1769" s="18" t="s">
        <v>19</v>
      </c>
      <c r="F1769" s="208">
        <v>0</v>
      </c>
      <c r="H1769" s="33"/>
    </row>
    <row r="1770" spans="2:8" s="1" customFormat="1" ht="16.899999999999999" customHeight="1">
      <c r="B1770" s="33"/>
      <c r="C1770" s="207" t="s">
        <v>19</v>
      </c>
      <c r="D1770" s="207" t="s">
        <v>5452</v>
      </c>
      <c r="E1770" s="18" t="s">
        <v>19</v>
      </c>
      <c r="F1770" s="208">
        <v>0</v>
      </c>
      <c r="H1770" s="33"/>
    </row>
    <row r="1771" spans="2:8" s="1" customFormat="1" ht="16.899999999999999" customHeight="1">
      <c r="B1771" s="33"/>
      <c r="C1771" s="207" t="s">
        <v>19</v>
      </c>
      <c r="D1771" s="207" t="s">
        <v>471</v>
      </c>
      <c r="E1771" s="18" t="s">
        <v>19</v>
      </c>
      <c r="F1771" s="208">
        <v>13.2</v>
      </c>
      <c r="H1771" s="33"/>
    </row>
    <row r="1772" spans="2:8" s="1" customFormat="1" ht="16.899999999999999" customHeight="1">
      <c r="B1772" s="33"/>
      <c r="C1772" s="207" t="s">
        <v>19</v>
      </c>
      <c r="D1772" s="207" t="s">
        <v>3834</v>
      </c>
      <c r="E1772" s="18" t="s">
        <v>19</v>
      </c>
      <c r="F1772" s="208">
        <v>0</v>
      </c>
      <c r="H1772" s="33"/>
    </row>
    <row r="1773" spans="2:8" s="1" customFormat="1" ht="16.899999999999999" customHeight="1">
      <c r="B1773" s="33"/>
      <c r="C1773" s="207" t="s">
        <v>19</v>
      </c>
      <c r="D1773" s="207" t="s">
        <v>11551</v>
      </c>
      <c r="E1773" s="18" t="s">
        <v>19</v>
      </c>
      <c r="F1773" s="208">
        <v>8.8000000000000007</v>
      </c>
      <c r="H1773" s="33"/>
    </row>
    <row r="1774" spans="2:8" s="1" customFormat="1" ht="16.899999999999999" customHeight="1">
      <c r="B1774" s="33"/>
      <c r="C1774" s="207" t="s">
        <v>19</v>
      </c>
      <c r="D1774" s="207" t="s">
        <v>3836</v>
      </c>
      <c r="E1774" s="18" t="s">
        <v>19</v>
      </c>
      <c r="F1774" s="208">
        <v>0</v>
      </c>
      <c r="H1774" s="33"/>
    </row>
    <row r="1775" spans="2:8" s="1" customFormat="1" ht="16.899999999999999" customHeight="1">
      <c r="B1775" s="33"/>
      <c r="C1775" s="207" t="s">
        <v>19</v>
      </c>
      <c r="D1775" s="207" t="s">
        <v>11552</v>
      </c>
      <c r="E1775" s="18" t="s">
        <v>19</v>
      </c>
      <c r="F1775" s="208">
        <v>62.1</v>
      </c>
      <c r="H1775" s="33"/>
    </row>
    <row r="1776" spans="2:8" s="1" customFormat="1" ht="16.899999999999999" customHeight="1">
      <c r="B1776" s="33"/>
      <c r="C1776" s="207" t="s">
        <v>19</v>
      </c>
      <c r="D1776" s="207" t="s">
        <v>3838</v>
      </c>
      <c r="E1776" s="18" t="s">
        <v>19</v>
      </c>
      <c r="F1776" s="208">
        <v>0</v>
      </c>
      <c r="H1776" s="33"/>
    </row>
    <row r="1777" spans="2:8" s="1" customFormat="1" ht="16.899999999999999" customHeight="1">
      <c r="B1777" s="33"/>
      <c r="C1777" s="207" t="s">
        <v>19</v>
      </c>
      <c r="D1777" s="207" t="s">
        <v>444</v>
      </c>
      <c r="E1777" s="18" t="s">
        <v>19</v>
      </c>
      <c r="F1777" s="208">
        <v>10.5</v>
      </c>
      <c r="H1777" s="33"/>
    </row>
    <row r="1778" spans="2:8" s="1" customFormat="1" ht="16.899999999999999" customHeight="1">
      <c r="B1778" s="33"/>
      <c r="C1778" s="207" t="s">
        <v>19</v>
      </c>
      <c r="D1778" s="207" t="s">
        <v>3840</v>
      </c>
      <c r="E1778" s="18" t="s">
        <v>19</v>
      </c>
      <c r="F1778" s="208">
        <v>0</v>
      </c>
      <c r="H1778" s="33"/>
    </row>
    <row r="1779" spans="2:8" s="1" customFormat="1" ht="16.899999999999999" customHeight="1">
      <c r="B1779" s="33"/>
      <c r="C1779" s="207" t="s">
        <v>19</v>
      </c>
      <c r="D1779" s="207" t="s">
        <v>11553</v>
      </c>
      <c r="E1779" s="18" t="s">
        <v>19</v>
      </c>
      <c r="F1779" s="208">
        <v>14.8</v>
      </c>
      <c r="H1779" s="33"/>
    </row>
    <row r="1780" spans="2:8" s="1" customFormat="1" ht="16.899999999999999" customHeight="1">
      <c r="B1780" s="33"/>
      <c r="C1780" s="207" t="s">
        <v>19</v>
      </c>
      <c r="D1780" s="207" t="s">
        <v>220</v>
      </c>
      <c r="E1780" s="18" t="s">
        <v>19</v>
      </c>
      <c r="F1780" s="208">
        <v>109.4</v>
      </c>
      <c r="H1780" s="33"/>
    </row>
    <row r="1781" spans="2:8" s="1" customFormat="1" ht="16.899999999999999" customHeight="1">
      <c r="B1781" s="33"/>
      <c r="C1781" s="209" t="s">
        <v>11305</v>
      </c>
      <c r="H1781" s="33"/>
    </row>
    <row r="1782" spans="2:8" s="1" customFormat="1" ht="16.899999999999999" customHeight="1">
      <c r="B1782" s="33"/>
      <c r="C1782" s="207" t="s">
        <v>3615</v>
      </c>
      <c r="D1782" s="207" t="s">
        <v>3616</v>
      </c>
      <c r="E1782" s="18" t="s">
        <v>200</v>
      </c>
      <c r="F1782" s="208">
        <v>719.8</v>
      </c>
      <c r="H1782" s="33"/>
    </row>
    <row r="1783" spans="2:8" s="1" customFormat="1" ht="16.899999999999999" customHeight="1">
      <c r="B1783" s="33"/>
      <c r="C1783" s="207" t="s">
        <v>3646</v>
      </c>
      <c r="D1783" s="207" t="s">
        <v>3647</v>
      </c>
      <c r="E1783" s="18" t="s">
        <v>200</v>
      </c>
      <c r="F1783" s="208">
        <v>1578.2</v>
      </c>
      <c r="H1783" s="33"/>
    </row>
    <row r="1784" spans="2:8" s="1" customFormat="1" ht="16.899999999999999" customHeight="1">
      <c r="B1784" s="33"/>
      <c r="C1784" s="207" t="s">
        <v>3689</v>
      </c>
      <c r="D1784" s="207" t="s">
        <v>3690</v>
      </c>
      <c r="E1784" s="18" t="s">
        <v>200</v>
      </c>
      <c r="F1784" s="208">
        <v>2774.3910000000001</v>
      </c>
      <c r="H1784" s="33"/>
    </row>
    <row r="1785" spans="2:8" s="1" customFormat="1" ht="16.899999999999999" customHeight="1">
      <c r="B1785" s="33"/>
      <c r="C1785" s="207" t="s">
        <v>3947</v>
      </c>
      <c r="D1785" s="207" t="s">
        <v>3948</v>
      </c>
      <c r="E1785" s="18" t="s">
        <v>200</v>
      </c>
      <c r="F1785" s="208">
        <v>3758.5</v>
      </c>
      <c r="H1785" s="33"/>
    </row>
    <row r="1786" spans="2:8" s="1" customFormat="1" ht="16.899999999999999" customHeight="1">
      <c r="B1786" s="33"/>
      <c r="C1786" s="207" t="s">
        <v>3997</v>
      </c>
      <c r="D1786" s="207" t="s">
        <v>3998</v>
      </c>
      <c r="E1786" s="18" t="s">
        <v>200</v>
      </c>
      <c r="F1786" s="208">
        <v>2159</v>
      </c>
      <c r="H1786" s="33"/>
    </row>
    <row r="1787" spans="2:8" s="1" customFormat="1" ht="16.899999999999999" customHeight="1">
      <c r="B1787" s="33"/>
      <c r="C1787" s="207" t="s">
        <v>4898</v>
      </c>
      <c r="D1787" s="207" t="s">
        <v>4899</v>
      </c>
      <c r="E1787" s="18" t="s">
        <v>200</v>
      </c>
      <c r="F1787" s="208">
        <v>262.05</v>
      </c>
      <c r="H1787" s="33"/>
    </row>
    <row r="1788" spans="2:8" s="1" customFormat="1" ht="16.899999999999999" customHeight="1">
      <c r="B1788" s="33"/>
      <c r="C1788" s="207" t="s">
        <v>4850</v>
      </c>
      <c r="D1788" s="207" t="s">
        <v>4851</v>
      </c>
      <c r="E1788" s="18" t="s">
        <v>200</v>
      </c>
      <c r="F1788" s="208">
        <v>1626.6</v>
      </c>
      <c r="H1788" s="33"/>
    </row>
    <row r="1789" spans="2:8" s="1" customFormat="1" ht="16.899999999999999" customHeight="1">
      <c r="B1789" s="33"/>
      <c r="C1789" s="207" t="s">
        <v>4856</v>
      </c>
      <c r="D1789" s="207" t="s">
        <v>4857</v>
      </c>
      <c r="E1789" s="18" t="s">
        <v>200</v>
      </c>
      <c r="F1789" s="208">
        <v>1804.2550000000001</v>
      </c>
      <c r="H1789" s="33"/>
    </row>
    <row r="1790" spans="2:8" s="1" customFormat="1" ht="16.899999999999999" customHeight="1">
      <c r="B1790" s="33"/>
      <c r="C1790" s="207" t="s">
        <v>4875</v>
      </c>
      <c r="D1790" s="207" t="s">
        <v>4876</v>
      </c>
      <c r="E1790" s="18" t="s">
        <v>200</v>
      </c>
      <c r="F1790" s="208">
        <v>1626.6</v>
      </c>
      <c r="H1790" s="33"/>
    </row>
    <row r="1791" spans="2:8" s="1" customFormat="1" ht="16.899999999999999" customHeight="1">
      <c r="B1791" s="33"/>
      <c r="C1791" s="207" t="s">
        <v>3973</v>
      </c>
      <c r="D1791" s="207" t="s">
        <v>3974</v>
      </c>
      <c r="E1791" s="18" t="s">
        <v>200</v>
      </c>
      <c r="F1791" s="208">
        <v>817.3</v>
      </c>
      <c r="H1791" s="33"/>
    </row>
    <row r="1792" spans="2:8" s="1" customFormat="1" ht="16.899999999999999" customHeight="1">
      <c r="B1792" s="33"/>
      <c r="C1792" s="207" t="s">
        <v>3963</v>
      </c>
      <c r="D1792" s="207" t="s">
        <v>3964</v>
      </c>
      <c r="E1792" s="18" t="s">
        <v>200</v>
      </c>
      <c r="F1792" s="208">
        <v>817.3</v>
      </c>
      <c r="H1792" s="33"/>
    </row>
    <row r="1793" spans="2:8" s="1" customFormat="1" ht="16.899999999999999" customHeight="1">
      <c r="B1793" s="33"/>
      <c r="C1793" s="203" t="s">
        <v>2509</v>
      </c>
      <c r="D1793" s="204" t="s">
        <v>2510</v>
      </c>
      <c r="E1793" s="205" t="s">
        <v>230</v>
      </c>
      <c r="F1793" s="206">
        <v>71.400000000000006</v>
      </c>
      <c r="H1793" s="33"/>
    </row>
    <row r="1794" spans="2:8" s="1" customFormat="1" ht="16.899999999999999" customHeight="1">
      <c r="B1794" s="33"/>
      <c r="C1794" s="207" t="s">
        <v>19</v>
      </c>
      <c r="D1794" s="207" t="s">
        <v>209</v>
      </c>
      <c r="E1794" s="18" t="s">
        <v>19</v>
      </c>
      <c r="F1794" s="208">
        <v>0</v>
      </c>
      <c r="H1794" s="33"/>
    </row>
    <row r="1795" spans="2:8" s="1" customFormat="1" ht="16.899999999999999" customHeight="1">
      <c r="B1795" s="33"/>
      <c r="C1795" s="207" t="s">
        <v>19</v>
      </c>
      <c r="D1795" s="207" t="s">
        <v>459</v>
      </c>
      <c r="E1795" s="18" t="s">
        <v>19</v>
      </c>
      <c r="F1795" s="208">
        <v>0</v>
      </c>
      <c r="H1795" s="33"/>
    </row>
    <row r="1796" spans="2:8" s="1" customFormat="1" ht="16.899999999999999" customHeight="1">
      <c r="B1796" s="33"/>
      <c r="C1796" s="207" t="s">
        <v>19</v>
      </c>
      <c r="D1796" s="207" t="s">
        <v>5452</v>
      </c>
      <c r="E1796" s="18" t="s">
        <v>19</v>
      </c>
      <c r="F1796" s="208">
        <v>0</v>
      </c>
      <c r="H1796" s="33"/>
    </row>
    <row r="1797" spans="2:8" s="1" customFormat="1" ht="16.899999999999999" customHeight="1">
      <c r="B1797" s="33"/>
      <c r="C1797" s="207" t="s">
        <v>19</v>
      </c>
      <c r="D1797" s="207" t="s">
        <v>11554</v>
      </c>
      <c r="E1797" s="18" t="s">
        <v>19</v>
      </c>
      <c r="F1797" s="208">
        <v>10.7</v>
      </c>
      <c r="H1797" s="33"/>
    </row>
    <row r="1798" spans="2:8" s="1" customFormat="1" ht="16.899999999999999" customHeight="1">
      <c r="B1798" s="33"/>
      <c r="C1798" s="207" t="s">
        <v>19</v>
      </c>
      <c r="D1798" s="207" t="s">
        <v>3834</v>
      </c>
      <c r="E1798" s="18" t="s">
        <v>19</v>
      </c>
      <c r="F1798" s="208">
        <v>0</v>
      </c>
      <c r="H1798" s="33"/>
    </row>
    <row r="1799" spans="2:8" s="1" customFormat="1" ht="16.899999999999999" customHeight="1">
      <c r="B1799" s="33"/>
      <c r="C1799" s="207" t="s">
        <v>19</v>
      </c>
      <c r="D1799" s="207" t="s">
        <v>11555</v>
      </c>
      <c r="E1799" s="18" t="s">
        <v>19</v>
      </c>
      <c r="F1799" s="208">
        <v>7.6</v>
      </c>
      <c r="H1799" s="33"/>
    </row>
    <row r="1800" spans="2:8" s="1" customFormat="1" ht="16.899999999999999" customHeight="1">
      <c r="B1800" s="33"/>
      <c r="C1800" s="207" t="s">
        <v>19</v>
      </c>
      <c r="D1800" s="207" t="s">
        <v>3836</v>
      </c>
      <c r="E1800" s="18" t="s">
        <v>19</v>
      </c>
      <c r="F1800" s="208">
        <v>0</v>
      </c>
      <c r="H1800" s="33"/>
    </row>
    <row r="1801" spans="2:8" s="1" customFormat="1" ht="16.899999999999999" customHeight="1">
      <c r="B1801" s="33"/>
      <c r="C1801" s="207" t="s">
        <v>19</v>
      </c>
      <c r="D1801" s="207" t="s">
        <v>11556</v>
      </c>
      <c r="E1801" s="18" t="s">
        <v>19</v>
      </c>
      <c r="F1801" s="208">
        <v>38.299999999999997</v>
      </c>
      <c r="H1801" s="33"/>
    </row>
    <row r="1802" spans="2:8" s="1" customFormat="1" ht="16.899999999999999" customHeight="1">
      <c r="B1802" s="33"/>
      <c r="C1802" s="207" t="s">
        <v>19</v>
      </c>
      <c r="D1802" s="207" t="s">
        <v>3838</v>
      </c>
      <c r="E1802" s="18" t="s">
        <v>19</v>
      </c>
      <c r="F1802" s="208">
        <v>0</v>
      </c>
      <c r="H1802" s="33"/>
    </row>
    <row r="1803" spans="2:8" s="1" customFormat="1" ht="16.899999999999999" customHeight="1">
      <c r="B1803" s="33"/>
      <c r="C1803" s="207" t="s">
        <v>19</v>
      </c>
      <c r="D1803" s="207" t="s">
        <v>11557</v>
      </c>
      <c r="E1803" s="18" t="s">
        <v>19</v>
      </c>
      <c r="F1803" s="208">
        <v>7.4</v>
      </c>
      <c r="H1803" s="33"/>
    </row>
    <row r="1804" spans="2:8" s="1" customFormat="1" ht="16.899999999999999" customHeight="1">
      <c r="B1804" s="33"/>
      <c r="C1804" s="207" t="s">
        <v>19</v>
      </c>
      <c r="D1804" s="207" t="s">
        <v>3840</v>
      </c>
      <c r="E1804" s="18" t="s">
        <v>19</v>
      </c>
      <c r="F1804" s="208">
        <v>0</v>
      </c>
      <c r="H1804" s="33"/>
    </row>
    <row r="1805" spans="2:8" s="1" customFormat="1" ht="16.899999999999999" customHeight="1">
      <c r="B1805" s="33"/>
      <c r="C1805" s="207" t="s">
        <v>19</v>
      </c>
      <c r="D1805" s="207" t="s">
        <v>11558</v>
      </c>
      <c r="E1805" s="18" t="s">
        <v>19</v>
      </c>
      <c r="F1805" s="208">
        <v>7.4</v>
      </c>
      <c r="H1805" s="33"/>
    </row>
    <row r="1806" spans="2:8" s="1" customFormat="1" ht="16.899999999999999" customHeight="1">
      <c r="B1806" s="33"/>
      <c r="C1806" s="207" t="s">
        <v>19</v>
      </c>
      <c r="D1806" s="207" t="s">
        <v>220</v>
      </c>
      <c r="E1806" s="18" t="s">
        <v>19</v>
      </c>
      <c r="F1806" s="208">
        <v>71.400000000000006</v>
      </c>
      <c r="H1806" s="33"/>
    </row>
    <row r="1807" spans="2:8" s="1" customFormat="1" ht="16.899999999999999" customHeight="1">
      <c r="B1807" s="33"/>
      <c r="C1807" s="209" t="s">
        <v>11305</v>
      </c>
      <c r="H1807" s="33"/>
    </row>
    <row r="1808" spans="2:8" s="1" customFormat="1" ht="16.899999999999999" customHeight="1">
      <c r="B1808" s="33"/>
      <c r="C1808" s="207" t="s">
        <v>3689</v>
      </c>
      <c r="D1808" s="207" t="s">
        <v>3690</v>
      </c>
      <c r="E1808" s="18" t="s">
        <v>200</v>
      </c>
      <c r="F1808" s="208">
        <v>2774.3910000000001</v>
      </c>
      <c r="H1808" s="33"/>
    </row>
    <row r="1809" spans="2:8" s="1" customFormat="1" ht="16.899999999999999" customHeight="1">
      <c r="B1809" s="33"/>
      <c r="C1809" s="207" t="s">
        <v>3722</v>
      </c>
      <c r="D1809" s="207" t="s">
        <v>3723</v>
      </c>
      <c r="E1809" s="18" t="s">
        <v>230</v>
      </c>
      <c r="F1809" s="208">
        <v>2257.9499999999998</v>
      </c>
      <c r="H1809" s="33"/>
    </row>
    <row r="1810" spans="2:8" s="1" customFormat="1" ht="16.899999999999999" customHeight="1">
      <c r="B1810" s="33"/>
      <c r="C1810" s="207" t="s">
        <v>3736</v>
      </c>
      <c r="D1810" s="207" t="s">
        <v>3737</v>
      </c>
      <c r="E1810" s="18" t="s">
        <v>230</v>
      </c>
      <c r="F1810" s="208">
        <v>2189.25</v>
      </c>
      <c r="H1810" s="33"/>
    </row>
    <row r="1811" spans="2:8" s="1" customFormat="1" ht="16.899999999999999" customHeight="1">
      <c r="B1811" s="33"/>
      <c r="C1811" s="207" t="s">
        <v>4898</v>
      </c>
      <c r="D1811" s="207" t="s">
        <v>4899</v>
      </c>
      <c r="E1811" s="18" t="s">
        <v>200</v>
      </c>
      <c r="F1811" s="208">
        <v>262.05</v>
      </c>
      <c r="H1811" s="33"/>
    </row>
    <row r="1812" spans="2:8" s="1" customFormat="1" ht="16.899999999999999" customHeight="1">
      <c r="B1812" s="33"/>
      <c r="C1812" s="207" t="s">
        <v>4881</v>
      </c>
      <c r="D1812" s="207" t="s">
        <v>4882</v>
      </c>
      <c r="E1812" s="18" t="s">
        <v>230</v>
      </c>
      <c r="F1812" s="208">
        <v>1776.55</v>
      </c>
      <c r="H1812" s="33"/>
    </row>
    <row r="1813" spans="2:8" s="1" customFormat="1" ht="16.899999999999999" customHeight="1">
      <c r="B1813" s="33"/>
      <c r="C1813" s="207" t="s">
        <v>4856</v>
      </c>
      <c r="D1813" s="207" t="s">
        <v>4857</v>
      </c>
      <c r="E1813" s="18" t="s">
        <v>200</v>
      </c>
      <c r="F1813" s="208">
        <v>1804.2550000000001</v>
      </c>
      <c r="H1813" s="33"/>
    </row>
    <row r="1814" spans="2:8" s="1" customFormat="1" ht="16.899999999999999" customHeight="1">
      <c r="B1814" s="33"/>
      <c r="C1814" s="203" t="s">
        <v>2512</v>
      </c>
      <c r="D1814" s="204" t="s">
        <v>2513</v>
      </c>
      <c r="E1814" s="205" t="s">
        <v>200</v>
      </c>
      <c r="F1814" s="206">
        <v>129.19999999999999</v>
      </c>
      <c r="H1814" s="33"/>
    </row>
    <row r="1815" spans="2:8" s="1" customFormat="1" ht="16.899999999999999" customHeight="1">
      <c r="B1815" s="33"/>
      <c r="C1815" s="207" t="s">
        <v>19</v>
      </c>
      <c r="D1815" s="207" t="s">
        <v>209</v>
      </c>
      <c r="E1815" s="18" t="s">
        <v>19</v>
      </c>
      <c r="F1815" s="208">
        <v>0</v>
      </c>
      <c r="H1815" s="33"/>
    </row>
    <row r="1816" spans="2:8" s="1" customFormat="1" ht="16.899999999999999" customHeight="1">
      <c r="B1816" s="33"/>
      <c r="C1816" s="207" t="s">
        <v>19</v>
      </c>
      <c r="D1816" s="207" t="s">
        <v>459</v>
      </c>
      <c r="E1816" s="18" t="s">
        <v>19</v>
      </c>
      <c r="F1816" s="208">
        <v>0</v>
      </c>
      <c r="H1816" s="33"/>
    </row>
    <row r="1817" spans="2:8" s="1" customFormat="1" ht="16.899999999999999" customHeight="1">
      <c r="B1817" s="33"/>
      <c r="C1817" s="207" t="s">
        <v>19</v>
      </c>
      <c r="D1817" s="207" t="s">
        <v>5425</v>
      </c>
      <c r="E1817" s="18" t="s">
        <v>19</v>
      </c>
      <c r="F1817" s="208">
        <v>0</v>
      </c>
      <c r="H1817" s="33"/>
    </row>
    <row r="1818" spans="2:8" s="1" customFormat="1" ht="16.899999999999999" customHeight="1">
      <c r="B1818" s="33"/>
      <c r="C1818" s="207" t="s">
        <v>19</v>
      </c>
      <c r="D1818" s="207" t="s">
        <v>471</v>
      </c>
      <c r="E1818" s="18" t="s">
        <v>19</v>
      </c>
      <c r="F1818" s="208">
        <v>13.2</v>
      </c>
      <c r="H1818" s="33"/>
    </row>
    <row r="1819" spans="2:8" s="1" customFormat="1" ht="16.899999999999999" customHeight="1">
      <c r="B1819" s="33"/>
      <c r="C1819" s="207" t="s">
        <v>19</v>
      </c>
      <c r="D1819" s="207" t="s">
        <v>5426</v>
      </c>
      <c r="E1819" s="18" t="s">
        <v>19</v>
      </c>
      <c r="F1819" s="208">
        <v>0</v>
      </c>
      <c r="H1819" s="33"/>
    </row>
    <row r="1820" spans="2:8" s="1" customFormat="1" ht="16.899999999999999" customHeight="1">
      <c r="B1820" s="33"/>
      <c r="C1820" s="207" t="s">
        <v>19</v>
      </c>
      <c r="D1820" s="207" t="s">
        <v>489</v>
      </c>
      <c r="E1820" s="18" t="s">
        <v>19</v>
      </c>
      <c r="F1820" s="208">
        <v>12.7</v>
      </c>
      <c r="H1820" s="33"/>
    </row>
    <row r="1821" spans="2:8" s="1" customFormat="1" ht="16.899999999999999" customHeight="1">
      <c r="B1821" s="33"/>
      <c r="C1821" s="207" t="s">
        <v>19</v>
      </c>
      <c r="D1821" s="207" t="s">
        <v>5427</v>
      </c>
      <c r="E1821" s="18" t="s">
        <v>19</v>
      </c>
      <c r="F1821" s="208">
        <v>0</v>
      </c>
      <c r="H1821" s="33"/>
    </row>
    <row r="1822" spans="2:8" s="1" customFormat="1" ht="16.899999999999999" customHeight="1">
      <c r="B1822" s="33"/>
      <c r="C1822" s="207" t="s">
        <v>19</v>
      </c>
      <c r="D1822" s="207" t="s">
        <v>510</v>
      </c>
      <c r="E1822" s="18" t="s">
        <v>19</v>
      </c>
      <c r="F1822" s="208">
        <v>13.4</v>
      </c>
      <c r="H1822" s="33"/>
    </row>
    <row r="1823" spans="2:8" s="1" customFormat="1" ht="16.899999999999999" customHeight="1">
      <c r="B1823" s="33"/>
      <c r="C1823" s="207" t="s">
        <v>19</v>
      </c>
      <c r="D1823" s="207" t="s">
        <v>5428</v>
      </c>
      <c r="E1823" s="18" t="s">
        <v>19</v>
      </c>
      <c r="F1823" s="208">
        <v>0</v>
      </c>
      <c r="H1823" s="33"/>
    </row>
    <row r="1824" spans="2:8" s="1" customFormat="1" ht="16.899999999999999" customHeight="1">
      <c r="B1824" s="33"/>
      <c r="C1824" s="207" t="s">
        <v>19</v>
      </c>
      <c r="D1824" s="207" t="s">
        <v>489</v>
      </c>
      <c r="E1824" s="18" t="s">
        <v>19</v>
      </c>
      <c r="F1824" s="208">
        <v>12.7</v>
      </c>
      <c r="H1824" s="33"/>
    </row>
    <row r="1825" spans="2:8" s="1" customFormat="1" ht="16.899999999999999" customHeight="1">
      <c r="B1825" s="33"/>
      <c r="C1825" s="207" t="s">
        <v>19</v>
      </c>
      <c r="D1825" s="207" t="s">
        <v>3840</v>
      </c>
      <c r="E1825" s="18" t="s">
        <v>19</v>
      </c>
      <c r="F1825" s="208">
        <v>0</v>
      </c>
      <c r="H1825" s="33"/>
    </row>
    <row r="1826" spans="2:8" s="1" customFormat="1" ht="16.899999999999999" customHeight="1">
      <c r="B1826" s="33"/>
      <c r="C1826" s="207" t="s">
        <v>19</v>
      </c>
      <c r="D1826" s="207" t="s">
        <v>471</v>
      </c>
      <c r="E1826" s="18" t="s">
        <v>19</v>
      </c>
      <c r="F1826" s="208">
        <v>13.2</v>
      </c>
      <c r="H1826" s="33"/>
    </row>
    <row r="1827" spans="2:8" s="1" customFormat="1" ht="16.899999999999999" customHeight="1">
      <c r="B1827" s="33"/>
      <c r="C1827" s="207" t="s">
        <v>19</v>
      </c>
      <c r="D1827" s="207" t="s">
        <v>5429</v>
      </c>
      <c r="E1827" s="18" t="s">
        <v>19</v>
      </c>
      <c r="F1827" s="208">
        <v>0</v>
      </c>
      <c r="H1827" s="33"/>
    </row>
    <row r="1828" spans="2:8" s="1" customFormat="1" ht="16.899999999999999" customHeight="1">
      <c r="B1828" s="33"/>
      <c r="C1828" s="207" t="s">
        <v>19</v>
      </c>
      <c r="D1828" s="207" t="s">
        <v>309</v>
      </c>
      <c r="E1828" s="18" t="s">
        <v>19</v>
      </c>
      <c r="F1828" s="208">
        <v>13</v>
      </c>
      <c r="H1828" s="33"/>
    </row>
    <row r="1829" spans="2:8" s="1" customFormat="1" ht="16.899999999999999" customHeight="1">
      <c r="B1829" s="33"/>
      <c r="C1829" s="207" t="s">
        <v>19</v>
      </c>
      <c r="D1829" s="207" t="s">
        <v>5430</v>
      </c>
      <c r="E1829" s="18" t="s">
        <v>19</v>
      </c>
      <c r="F1829" s="208">
        <v>0</v>
      </c>
      <c r="H1829" s="33"/>
    </row>
    <row r="1830" spans="2:8" s="1" customFormat="1" ht="16.899999999999999" customHeight="1">
      <c r="B1830" s="33"/>
      <c r="C1830" s="207" t="s">
        <v>19</v>
      </c>
      <c r="D1830" s="207" t="s">
        <v>485</v>
      </c>
      <c r="E1830" s="18" t="s">
        <v>19</v>
      </c>
      <c r="F1830" s="208">
        <v>12.8</v>
      </c>
      <c r="H1830" s="33"/>
    </row>
    <row r="1831" spans="2:8" s="1" customFormat="1" ht="16.899999999999999" customHeight="1">
      <c r="B1831" s="33"/>
      <c r="C1831" s="207" t="s">
        <v>19</v>
      </c>
      <c r="D1831" s="207" t="s">
        <v>5431</v>
      </c>
      <c r="E1831" s="18" t="s">
        <v>19</v>
      </c>
      <c r="F1831" s="208">
        <v>0</v>
      </c>
      <c r="H1831" s="33"/>
    </row>
    <row r="1832" spans="2:8" s="1" customFormat="1" ht="16.899999999999999" customHeight="1">
      <c r="B1832" s="33"/>
      <c r="C1832" s="207" t="s">
        <v>19</v>
      </c>
      <c r="D1832" s="207" t="s">
        <v>482</v>
      </c>
      <c r="E1832" s="18" t="s">
        <v>19</v>
      </c>
      <c r="F1832" s="208">
        <v>12.3</v>
      </c>
      <c r="H1832" s="33"/>
    </row>
    <row r="1833" spans="2:8" s="1" customFormat="1" ht="16.899999999999999" customHeight="1">
      <c r="B1833" s="33"/>
      <c r="C1833" s="207" t="s">
        <v>19</v>
      </c>
      <c r="D1833" s="207" t="s">
        <v>5432</v>
      </c>
      <c r="E1833" s="18" t="s">
        <v>19</v>
      </c>
      <c r="F1833" s="208">
        <v>0</v>
      </c>
      <c r="H1833" s="33"/>
    </row>
    <row r="1834" spans="2:8" s="1" customFormat="1" ht="16.899999999999999" customHeight="1">
      <c r="B1834" s="33"/>
      <c r="C1834" s="207" t="s">
        <v>19</v>
      </c>
      <c r="D1834" s="207" t="s">
        <v>309</v>
      </c>
      <c r="E1834" s="18" t="s">
        <v>19</v>
      </c>
      <c r="F1834" s="208">
        <v>13</v>
      </c>
      <c r="H1834" s="33"/>
    </row>
    <row r="1835" spans="2:8" s="1" customFormat="1" ht="16.899999999999999" customHeight="1">
      <c r="B1835" s="33"/>
      <c r="C1835" s="207" t="s">
        <v>19</v>
      </c>
      <c r="D1835" s="207" t="s">
        <v>5433</v>
      </c>
      <c r="E1835" s="18" t="s">
        <v>19</v>
      </c>
      <c r="F1835" s="208">
        <v>0</v>
      </c>
      <c r="H1835" s="33"/>
    </row>
    <row r="1836" spans="2:8" s="1" customFormat="1" ht="16.899999999999999" customHeight="1">
      <c r="B1836" s="33"/>
      <c r="C1836" s="207" t="s">
        <v>19</v>
      </c>
      <c r="D1836" s="207" t="s">
        <v>511</v>
      </c>
      <c r="E1836" s="18" t="s">
        <v>19</v>
      </c>
      <c r="F1836" s="208">
        <v>12.9</v>
      </c>
      <c r="H1836" s="33"/>
    </row>
    <row r="1837" spans="2:8" s="1" customFormat="1" ht="16.899999999999999" customHeight="1">
      <c r="B1837" s="33"/>
      <c r="C1837" s="207" t="s">
        <v>19</v>
      </c>
      <c r="D1837" s="207" t="s">
        <v>220</v>
      </c>
      <c r="E1837" s="18" t="s">
        <v>19</v>
      </c>
      <c r="F1837" s="208">
        <v>129.19999999999999</v>
      </c>
      <c r="H1837" s="33"/>
    </row>
    <row r="1838" spans="2:8" s="1" customFormat="1" ht="16.899999999999999" customHeight="1">
      <c r="B1838" s="33"/>
      <c r="C1838" s="209" t="s">
        <v>11305</v>
      </c>
      <c r="H1838" s="33"/>
    </row>
    <row r="1839" spans="2:8" s="1" customFormat="1" ht="16.899999999999999" customHeight="1">
      <c r="B1839" s="33"/>
      <c r="C1839" s="207" t="s">
        <v>3621</v>
      </c>
      <c r="D1839" s="207" t="s">
        <v>3622</v>
      </c>
      <c r="E1839" s="18" t="s">
        <v>200</v>
      </c>
      <c r="F1839" s="208">
        <v>1200.8</v>
      </c>
      <c r="H1839" s="33"/>
    </row>
    <row r="1840" spans="2:8" s="1" customFormat="1" ht="16.899999999999999" customHeight="1">
      <c r="B1840" s="33"/>
      <c r="C1840" s="207" t="s">
        <v>3627</v>
      </c>
      <c r="D1840" s="207" t="s">
        <v>3628</v>
      </c>
      <c r="E1840" s="18" t="s">
        <v>200</v>
      </c>
      <c r="F1840" s="208">
        <v>1512.4</v>
      </c>
      <c r="H1840" s="33"/>
    </row>
    <row r="1841" spans="2:8" s="1" customFormat="1" ht="16.899999999999999" customHeight="1">
      <c r="B1841" s="33"/>
      <c r="C1841" s="207" t="s">
        <v>3646</v>
      </c>
      <c r="D1841" s="207" t="s">
        <v>3647</v>
      </c>
      <c r="E1841" s="18" t="s">
        <v>200</v>
      </c>
      <c r="F1841" s="208">
        <v>1578.2</v>
      </c>
      <c r="H1841" s="33"/>
    </row>
    <row r="1842" spans="2:8" s="1" customFormat="1" ht="16.899999999999999" customHeight="1">
      <c r="B1842" s="33"/>
      <c r="C1842" s="207" t="s">
        <v>3689</v>
      </c>
      <c r="D1842" s="207" t="s">
        <v>3690</v>
      </c>
      <c r="E1842" s="18" t="s">
        <v>200</v>
      </c>
      <c r="F1842" s="208">
        <v>2774.3910000000001</v>
      </c>
      <c r="H1842" s="33"/>
    </row>
    <row r="1843" spans="2:8" s="1" customFormat="1" ht="16.899999999999999" customHeight="1">
      <c r="B1843" s="33"/>
      <c r="C1843" s="207" t="s">
        <v>3947</v>
      </c>
      <c r="D1843" s="207" t="s">
        <v>3948</v>
      </c>
      <c r="E1843" s="18" t="s">
        <v>200</v>
      </c>
      <c r="F1843" s="208">
        <v>3758.5</v>
      </c>
      <c r="H1843" s="33"/>
    </row>
    <row r="1844" spans="2:8" s="1" customFormat="1" ht="16.899999999999999" customHeight="1">
      <c r="B1844" s="33"/>
      <c r="C1844" s="207" t="s">
        <v>3997</v>
      </c>
      <c r="D1844" s="207" t="s">
        <v>3998</v>
      </c>
      <c r="E1844" s="18" t="s">
        <v>200</v>
      </c>
      <c r="F1844" s="208">
        <v>2159</v>
      </c>
      <c r="H1844" s="33"/>
    </row>
    <row r="1845" spans="2:8" s="1" customFormat="1" ht="16.899999999999999" customHeight="1">
      <c r="B1845" s="33"/>
      <c r="C1845" s="207" t="s">
        <v>4898</v>
      </c>
      <c r="D1845" s="207" t="s">
        <v>4899</v>
      </c>
      <c r="E1845" s="18" t="s">
        <v>200</v>
      </c>
      <c r="F1845" s="208">
        <v>262.05</v>
      </c>
      <c r="H1845" s="33"/>
    </row>
    <row r="1846" spans="2:8" s="1" customFormat="1" ht="16.899999999999999" customHeight="1">
      <c r="B1846" s="33"/>
      <c r="C1846" s="207" t="s">
        <v>4850</v>
      </c>
      <c r="D1846" s="207" t="s">
        <v>4851</v>
      </c>
      <c r="E1846" s="18" t="s">
        <v>200</v>
      </c>
      <c r="F1846" s="208">
        <v>1626.6</v>
      </c>
      <c r="H1846" s="33"/>
    </row>
    <row r="1847" spans="2:8" s="1" customFormat="1" ht="16.899999999999999" customHeight="1">
      <c r="B1847" s="33"/>
      <c r="C1847" s="207" t="s">
        <v>4856</v>
      </c>
      <c r="D1847" s="207" t="s">
        <v>4857</v>
      </c>
      <c r="E1847" s="18" t="s">
        <v>200</v>
      </c>
      <c r="F1847" s="208">
        <v>1804.2550000000001</v>
      </c>
      <c r="H1847" s="33"/>
    </row>
    <row r="1848" spans="2:8" s="1" customFormat="1" ht="16.899999999999999" customHeight="1">
      <c r="B1848" s="33"/>
      <c r="C1848" s="207" t="s">
        <v>4875</v>
      </c>
      <c r="D1848" s="207" t="s">
        <v>4876</v>
      </c>
      <c r="E1848" s="18" t="s">
        <v>200</v>
      </c>
      <c r="F1848" s="208">
        <v>1626.6</v>
      </c>
      <c r="H1848" s="33"/>
    </row>
    <row r="1849" spans="2:8" s="1" customFormat="1" ht="16.899999999999999" customHeight="1">
      <c r="B1849" s="33"/>
      <c r="C1849" s="207" t="s">
        <v>3977</v>
      </c>
      <c r="D1849" s="207" t="s">
        <v>3978</v>
      </c>
      <c r="E1849" s="18" t="s">
        <v>200</v>
      </c>
      <c r="F1849" s="208">
        <v>942.15</v>
      </c>
      <c r="H1849" s="33"/>
    </row>
    <row r="1850" spans="2:8" s="1" customFormat="1" ht="16.899999999999999" customHeight="1">
      <c r="B1850" s="33"/>
      <c r="C1850" s="207" t="s">
        <v>3968</v>
      </c>
      <c r="D1850" s="207" t="s">
        <v>3969</v>
      </c>
      <c r="E1850" s="18" t="s">
        <v>200</v>
      </c>
      <c r="F1850" s="208">
        <v>942.15</v>
      </c>
      <c r="H1850" s="33"/>
    </row>
    <row r="1851" spans="2:8" s="1" customFormat="1" ht="16.899999999999999" customHeight="1">
      <c r="B1851" s="33"/>
      <c r="C1851" s="203" t="s">
        <v>2515</v>
      </c>
      <c r="D1851" s="204" t="s">
        <v>2516</v>
      </c>
      <c r="E1851" s="205" t="s">
        <v>230</v>
      </c>
      <c r="F1851" s="206">
        <v>136.4</v>
      </c>
      <c r="H1851" s="33"/>
    </row>
    <row r="1852" spans="2:8" s="1" customFormat="1" ht="16.899999999999999" customHeight="1">
      <c r="B1852" s="33"/>
      <c r="C1852" s="207" t="s">
        <v>19</v>
      </c>
      <c r="D1852" s="207" t="s">
        <v>209</v>
      </c>
      <c r="E1852" s="18" t="s">
        <v>19</v>
      </c>
      <c r="F1852" s="208">
        <v>0</v>
      </c>
      <c r="H1852" s="33"/>
    </row>
    <row r="1853" spans="2:8" s="1" customFormat="1" ht="16.899999999999999" customHeight="1">
      <c r="B1853" s="33"/>
      <c r="C1853" s="207" t="s">
        <v>19</v>
      </c>
      <c r="D1853" s="207" t="s">
        <v>459</v>
      </c>
      <c r="E1853" s="18" t="s">
        <v>19</v>
      </c>
      <c r="F1853" s="208">
        <v>0</v>
      </c>
      <c r="H1853" s="33"/>
    </row>
    <row r="1854" spans="2:8" s="1" customFormat="1" ht="16.899999999999999" customHeight="1">
      <c r="B1854" s="33"/>
      <c r="C1854" s="207" t="s">
        <v>19</v>
      </c>
      <c r="D1854" s="207" t="s">
        <v>5425</v>
      </c>
      <c r="E1854" s="18" t="s">
        <v>19</v>
      </c>
      <c r="F1854" s="208">
        <v>0</v>
      </c>
      <c r="H1854" s="33"/>
    </row>
    <row r="1855" spans="2:8" s="1" customFormat="1" ht="16.899999999999999" customHeight="1">
      <c r="B1855" s="33"/>
      <c r="C1855" s="207" t="s">
        <v>19</v>
      </c>
      <c r="D1855" s="207" t="s">
        <v>2353</v>
      </c>
      <c r="E1855" s="18" t="s">
        <v>19</v>
      </c>
      <c r="F1855" s="208">
        <v>14.1</v>
      </c>
      <c r="H1855" s="33"/>
    </row>
    <row r="1856" spans="2:8" s="1" customFormat="1" ht="16.899999999999999" customHeight="1">
      <c r="B1856" s="33"/>
      <c r="C1856" s="207" t="s">
        <v>19</v>
      </c>
      <c r="D1856" s="207" t="s">
        <v>5426</v>
      </c>
      <c r="E1856" s="18" t="s">
        <v>19</v>
      </c>
      <c r="F1856" s="208">
        <v>0</v>
      </c>
      <c r="H1856" s="33"/>
    </row>
    <row r="1857" spans="2:8" s="1" customFormat="1" ht="16.899999999999999" customHeight="1">
      <c r="B1857" s="33"/>
      <c r="C1857" s="207" t="s">
        <v>19</v>
      </c>
      <c r="D1857" s="207" t="s">
        <v>2348</v>
      </c>
      <c r="E1857" s="18" t="s">
        <v>19</v>
      </c>
      <c r="F1857" s="208">
        <v>13.9</v>
      </c>
      <c r="H1857" s="33"/>
    </row>
    <row r="1858" spans="2:8" s="1" customFormat="1" ht="16.899999999999999" customHeight="1">
      <c r="B1858" s="33"/>
      <c r="C1858" s="207" t="s">
        <v>19</v>
      </c>
      <c r="D1858" s="207" t="s">
        <v>5427</v>
      </c>
      <c r="E1858" s="18" t="s">
        <v>19</v>
      </c>
      <c r="F1858" s="208">
        <v>0</v>
      </c>
      <c r="H1858" s="33"/>
    </row>
    <row r="1859" spans="2:8" s="1" customFormat="1" ht="16.899999999999999" customHeight="1">
      <c r="B1859" s="33"/>
      <c r="C1859" s="207" t="s">
        <v>19</v>
      </c>
      <c r="D1859" s="207" t="s">
        <v>11540</v>
      </c>
      <c r="E1859" s="18" t="s">
        <v>19</v>
      </c>
      <c r="F1859" s="208">
        <v>14.2</v>
      </c>
      <c r="H1859" s="33"/>
    </row>
    <row r="1860" spans="2:8" s="1" customFormat="1" ht="16.899999999999999" customHeight="1">
      <c r="B1860" s="33"/>
      <c r="C1860" s="207" t="s">
        <v>19</v>
      </c>
      <c r="D1860" s="207" t="s">
        <v>5428</v>
      </c>
      <c r="E1860" s="18" t="s">
        <v>19</v>
      </c>
      <c r="F1860" s="208">
        <v>0</v>
      </c>
      <c r="H1860" s="33"/>
    </row>
    <row r="1861" spans="2:8" s="1" customFormat="1" ht="16.899999999999999" customHeight="1">
      <c r="B1861" s="33"/>
      <c r="C1861" s="207" t="s">
        <v>19</v>
      </c>
      <c r="D1861" s="207" t="s">
        <v>2348</v>
      </c>
      <c r="E1861" s="18" t="s">
        <v>19</v>
      </c>
      <c r="F1861" s="208">
        <v>13.9</v>
      </c>
      <c r="H1861" s="33"/>
    </row>
    <row r="1862" spans="2:8" s="1" customFormat="1" ht="16.899999999999999" customHeight="1">
      <c r="B1862" s="33"/>
      <c r="C1862" s="207" t="s">
        <v>19</v>
      </c>
      <c r="D1862" s="207" t="s">
        <v>3840</v>
      </c>
      <c r="E1862" s="18" t="s">
        <v>19</v>
      </c>
      <c r="F1862" s="208">
        <v>0</v>
      </c>
      <c r="H1862" s="33"/>
    </row>
    <row r="1863" spans="2:8" s="1" customFormat="1" ht="16.899999999999999" customHeight="1">
      <c r="B1863" s="33"/>
      <c r="C1863" s="207" t="s">
        <v>19</v>
      </c>
      <c r="D1863" s="207" t="s">
        <v>11559</v>
      </c>
      <c r="E1863" s="18" t="s">
        <v>19</v>
      </c>
      <c r="F1863" s="208">
        <v>10.7</v>
      </c>
      <c r="H1863" s="33"/>
    </row>
    <row r="1864" spans="2:8" s="1" customFormat="1" ht="16.899999999999999" customHeight="1">
      <c r="B1864" s="33"/>
      <c r="C1864" s="207" t="s">
        <v>19</v>
      </c>
      <c r="D1864" s="207" t="s">
        <v>5429</v>
      </c>
      <c r="E1864" s="18" t="s">
        <v>19</v>
      </c>
      <c r="F1864" s="208">
        <v>0</v>
      </c>
      <c r="H1864" s="33"/>
    </row>
    <row r="1865" spans="2:8" s="1" customFormat="1" ht="16.899999999999999" customHeight="1">
      <c r="B1865" s="33"/>
      <c r="C1865" s="207" t="s">
        <v>19</v>
      </c>
      <c r="D1865" s="207" t="s">
        <v>2351</v>
      </c>
      <c r="E1865" s="18" t="s">
        <v>19</v>
      </c>
      <c r="F1865" s="208">
        <v>14</v>
      </c>
      <c r="H1865" s="33"/>
    </row>
    <row r="1866" spans="2:8" s="1" customFormat="1" ht="16.899999999999999" customHeight="1">
      <c r="B1866" s="33"/>
      <c r="C1866" s="207" t="s">
        <v>19</v>
      </c>
      <c r="D1866" s="207" t="s">
        <v>5430</v>
      </c>
      <c r="E1866" s="18" t="s">
        <v>19</v>
      </c>
      <c r="F1866" s="208">
        <v>0</v>
      </c>
      <c r="H1866" s="33"/>
    </row>
    <row r="1867" spans="2:8" s="1" customFormat="1" ht="16.899999999999999" customHeight="1">
      <c r="B1867" s="33"/>
      <c r="C1867" s="207" t="s">
        <v>19</v>
      </c>
      <c r="D1867" s="207" t="s">
        <v>2348</v>
      </c>
      <c r="E1867" s="18" t="s">
        <v>19</v>
      </c>
      <c r="F1867" s="208">
        <v>13.9</v>
      </c>
      <c r="H1867" s="33"/>
    </row>
    <row r="1868" spans="2:8" s="1" customFormat="1" ht="16.899999999999999" customHeight="1">
      <c r="B1868" s="33"/>
      <c r="C1868" s="207" t="s">
        <v>19</v>
      </c>
      <c r="D1868" s="207" t="s">
        <v>5431</v>
      </c>
      <c r="E1868" s="18" t="s">
        <v>19</v>
      </c>
      <c r="F1868" s="208">
        <v>0</v>
      </c>
      <c r="H1868" s="33"/>
    </row>
    <row r="1869" spans="2:8" s="1" customFormat="1" ht="16.899999999999999" customHeight="1">
      <c r="B1869" s="33"/>
      <c r="C1869" s="207" t="s">
        <v>19</v>
      </c>
      <c r="D1869" s="207" t="s">
        <v>11545</v>
      </c>
      <c r="E1869" s="18" t="s">
        <v>19</v>
      </c>
      <c r="F1869" s="208">
        <v>13.7</v>
      </c>
      <c r="H1869" s="33"/>
    </row>
    <row r="1870" spans="2:8" s="1" customFormat="1" ht="16.899999999999999" customHeight="1">
      <c r="B1870" s="33"/>
      <c r="C1870" s="207" t="s">
        <v>19</v>
      </c>
      <c r="D1870" s="207" t="s">
        <v>5432</v>
      </c>
      <c r="E1870" s="18" t="s">
        <v>19</v>
      </c>
      <c r="F1870" s="208">
        <v>0</v>
      </c>
      <c r="H1870" s="33"/>
    </row>
    <row r="1871" spans="2:8" s="1" customFormat="1" ht="16.899999999999999" customHeight="1">
      <c r="B1871" s="33"/>
      <c r="C1871" s="207" t="s">
        <v>19</v>
      </c>
      <c r="D1871" s="207" t="s">
        <v>2351</v>
      </c>
      <c r="E1871" s="18" t="s">
        <v>19</v>
      </c>
      <c r="F1871" s="208">
        <v>14</v>
      </c>
      <c r="H1871" s="33"/>
    </row>
    <row r="1872" spans="2:8" s="1" customFormat="1" ht="16.899999999999999" customHeight="1">
      <c r="B1872" s="33"/>
      <c r="C1872" s="207" t="s">
        <v>19</v>
      </c>
      <c r="D1872" s="207" t="s">
        <v>5433</v>
      </c>
      <c r="E1872" s="18" t="s">
        <v>19</v>
      </c>
      <c r="F1872" s="208">
        <v>0</v>
      </c>
      <c r="H1872" s="33"/>
    </row>
    <row r="1873" spans="2:8" s="1" customFormat="1" ht="16.899999999999999" customHeight="1">
      <c r="B1873" s="33"/>
      <c r="C1873" s="207" t="s">
        <v>19</v>
      </c>
      <c r="D1873" s="207" t="s">
        <v>2351</v>
      </c>
      <c r="E1873" s="18" t="s">
        <v>19</v>
      </c>
      <c r="F1873" s="208">
        <v>14</v>
      </c>
      <c r="H1873" s="33"/>
    </row>
    <row r="1874" spans="2:8" s="1" customFormat="1" ht="16.899999999999999" customHeight="1">
      <c r="B1874" s="33"/>
      <c r="C1874" s="207" t="s">
        <v>19</v>
      </c>
      <c r="D1874" s="207" t="s">
        <v>220</v>
      </c>
      <c r="E1874" s="18" t="s">
        <v>19</v>
      </c>
      <c r="F1874" s="208">
        <v>136.4</v>
      </c>
      <c r="H1874" s="33"/>
    </row>
    <row r="1875" spans="2:8" s="1" customFormat="1" ht="16.899999999999999" customHeight="1">
      <c r="B1875" s="33"/>
      <c r="C1875" s="209" t="s">
        <v>11305</v>
      </c>
      <c r="H1875" s="33"/>
    </row>
    <row r="1876" spans="2:8" s="1" customFormat="1" ht="16.899999999999999" customHeight="1">
      <c r="B1876" s="33"/>
      <c r="C1876" s="207" t="s">
        <v>3689</v>
      </c>
      <c r="D1876" s="207" t="s">
        <v>3690</v>
      </c>
      <c r="E1876" s="18" t="s">
        <v>200</v>
      </c>
      <c r="F1876" s="208">
        <v>2774.3910000000001</v>
      </c>
      <c r="H1876" s="33"/>
    </row>
    <row r="1877" spans="2:8" s="1" customFormat="1" ht="16.899999999999999" customHeight="1">
      <c r="B1877" s="33"/>
      <c r="C1877" s="207" t="s">
        <v>3722</v>
      </c>
      <c r="D1877" s="207" t="s">
        <v>3723</v>
      </c>
      <c r="E1877" s="18" t="s">
        <v>230</v>
      </c>
      <c r="F1877" s="208">
        <v>2257.9499999999998</v>
      </c>
      <c r="H1877" s="33"/>
    </row>
    <row r="1878" spans="2:8" s="1" customFormat="1" ht="16.899999999999999" customHeight="1">
      <c r="B1878" s="33"/>
      <c r="C1878" s="207" t="s">
        <v>3736</v>
      </c>
      <c r="D1878" s="207" t="s">
        <v>3737</v>
      </c>
      <c r="E1878" s="18" t="s">
        <v>230</v>
      </c>
      <c r="F1878" s="208">
        <v>2189.25</v>
      </c>
      <c r="H1878" s="33"/>
    </row>
    <row r="1879" spans="2:8" s="1" customFormat="1" ht="16.899999999999999" customHeight="1">
      <c r="B1879" s="33"/>
      <c r="C1879" s="207" t="s">
        <v>4898</v>
      </c>
      <c r="D1879" s="207" t="s">
        <v>4899</v>
      </c>
      <c r="E1879" s="18" t="s">
        <v>200</v>
      </c>
      <c r="F1879" s="208">
        <v>262.05</v>
      </c>
      <c r="H1879" s="33"/>
    </row>
    <row r="1880" spans="2:8" s="1" customFormat="1" ht="16.899999999999999" customHeight="1">
      <c r="B1880" s="33"/>
      <c r="C1880" s="207" t="s">
        <v>4881</v>
      </c>
      <c r="D1880" s="207" t="s">
        <v>4882</v>
      </c>
      <c r="E1880" s="18" t="s">
        <v>230</v>
      </c>
      <c r="F1880" s="208">
        <v>1776.55</v>
      </c>
      <c r="H1880" s="33"/>
    </row>
    <row r="1881" spans="2:8" s="1" customFormat="1" ht="16.899999999999999" customHeight="1">
      <c r="B1881" s="33"/>
      <c r="C1881" s="207" t="s">
        <v>4856</v>
      </c>
      <c r="D1881" s="207" t="s">
        <v>4857</v>
      </c>
      <c r="E1881" s="18" t="s">
        <v>200</v>
      </c>
      <c r="F1881" s="208">
        <v>1804.2550000000001</v>
      </c>
      <c r="H1881" s="33"/>
    </row>
    <row r="1882" spans="2:8" s="1" customFormat="1" ht="16.899999999999999" customHeight="1">
      <c r="B1882" s="33"/>
      <c r="C1882" s="203" t="s">
        <v>2518</v>
      </c>
      <c r="D1882" s="204" t="s">
        <v>2519</v>
      </c>
      <c r="E1882" s="205" t="s">
        <v>200</v>
      </c>
      <c r="F1882" s="206">
        <v>38.200000000000003</v>
      </c>
      <c r="H1882" s="33"/>
    </row>
    <row r="1883" spans="2:8" s="1" customFormat="1" ht="16.899999999999999" customHeight="1">
      <c r="B1883" s="33"/>
      <c r="C1883" s="207" t="s">
        <v>19</v>
      </c>
      <c r="D1883" s="207" t="s">
        <v>209</v>
      </c>
      <c r="E1883" s="18" t="s">
        <v>19</v>
      </c>
      <c r="F1883" s="208">
        <v>0</v>
      </c>
      <c r="H1883" s="33"/>
    </row>
    <row r="1884" spans="2:8" s="1" customFormat="1" ht="16.899999999999999" customHeight="1">
      <c r="B1884" s="33"/>
      <c r="C1884" s="207" t="s">
        <v>19</v>
      </c>
      <c r="D1884" s="207" t="s">
        <v>459</v>
      </c>
      <c r="E1884" s="18" t="s">
        <v>19</v>
      </c>
      <c r="F1884" s="208">
        <v>0</v>
      </c>
      <c r="H1884" s="33"/>
    </row>
    <row r="1885" spans="2:8" s="1" customFormat="1" ht="16.899999999999999" customHeight="1">
      <c r="B1885" s="33"/>
      <c r="C1885" s="207" t="s">
        <v>19</v>
      </c>
      <c r="D1885" s="207" t="s">
        <v>5242</v>
      </c>
      <c r="E1885" s="18" t="s">
        <v>19</v>
      </c>
      <c r="F1885" s="208">
        <v>0</v>
      </c>
      <c r="H1885" s="33"/>
    </row>
    <row r="1886" spans="2:8" s="1" customFormat="1" ht="16.899999999999999" customHeight="1">
      <c r="B1886" s="33"/>
      <c r="C1886" s="207" t="s">
        <v>19</v>
      </c>
      <c r="D1886" s="207" t="s">
        <v>11560</v>
      </c>
      <c r="E1886" s="18" t="s">
        <v>19</v>
      </c>
      <c r="F1886" s="208">
        <v>14.2</v>
      </c>
      <c r="H1886" s="33"/>
    </row>
    <row r="1887" spans="2:8" s="1" customFormat="1" ht="16.899999999999999" customHeight="1">
      <c r="B1887" s="33"/>
      <c r="C1887" s="207" t="s">
        <v>19</v>
      </c>
      <c r="D1887" s="207" t="s">
        <v>5264</v>
      </c>
      <c r="E1887" s="18" t="s">
        <v>19</v>
      </c>
      <c r="F1887" s="208">
        <v>0</v>
      </c>
      <c r="H1887" s="33"/>
    </row>
    <row r="1888" spans="2:8" s="1" customFormat="1" ht="16.899999999999999" customHeight="1">
      <c r="B1888" s="33"/>
      <c r="C1888" s="207" t="s">
        <v>19</v>
      </c>
      <c r="D1888" s="207" t="s">
        <v>507</v>
      </c>
      <c r="E1888" s="18" t="s">
        <v>19</v>
      </c>
      <c r="F1888" s="208">
        <v>7.1</v>
      </c>
      <c r="H1888" s="33"/>
    </row>
    <row r="1889" spans="2:8" s="1" customFormat="1" ht="16.899999999999999" customHeight="1">
      <c r="B1889" s="33"/>
      <c r="C1889" s="207" t="s">
        <v>19</v>
      </c>
      <c r="D1889" s="207" t="s">
        <v>3750</v>
      </c>
      <c r="E1889" s="18" t="s">
        <v>19</v>
      </c>
      <c r="F1889" s="208">
        <v>0</v>
      </c>
      <c r="H1889" s="33"/>
    </row>
    <row r="1890" spans="2:8" s="1" customFormat="1" ht="16.899999999999999" customHeight="1">
      <c r="B1890" s="33"/>
      <c r="C1890" s="207" t="s">
        <v>19</v>
      </c>
      <c r="D1890" s="207" t="s">
        <v>5089</v>
      </c>
      <c r="E1890" s="18" t="s">
        <v>19</v>
      </c>
      <c r="F1890" s="208">
        <v>0.9</v>
      </c>
      <c r="H1890" s="33"/>
    </row>
    <row r="1891" spans="2:8" s="1" customFormat="1" ht="16.899999999999999" customHeight="1">
      <c r="B1891" s="33"/>
      <c r="C1891" s="207" t="s">
        <v>19</v>
      </c>
      <c r="D1891" s="207" t="s">
        <v>494</v>
      </c>
      <c r="E1891" s="18" t="s">
        <v>19</v>
      </c>
      <c r="F1891" s="208">
        <v>0</v>
      </c>
      <c r="H1891" s="33"/>
    </row>
    <row r="1892" spans="2:8" s="1" customFormat="1" ht="16.899999999999999" customHeight="1">
      <c r="B1892" s="33"/>
      <c r="C1892" s="207" t="s">
        <v>19</v>
      </c>
      <c r="D1892" s="207" t="s">
        <v>5294</v>
      </c>
      <c r="E1892" s="18" t="s">
        <v>19</v>
      </c>
      <c r="F1892" s="208">
        <v>0</v>
      </c>
      <c r="H1892" s="33"/>
    </row>
    <row r="1893" spans="2:8" s="1" customFormat="1" ht="16.899999999999999" customHeight="1">
      <c r="B1893" s="33"/>
      <c r="C1893" s="207" t="s">
        <v>19</v>
      </c>
      <c r="D1893" s="207" t="s">
        <v>453</v>
      </c>
      <c r="E1893" s="18" t="s">
        <v>19</v>
      </c>
      <c r="F1893" s="208">
        <v>2.6</v>
      </c>
      <c r="H1893" s="33"/>
    </row>
    <row r="1894" spans="2:8" s="1" customFormat="1" ht="16.899999999999999" customHeight="1">
      <c r="B1894" s="33"/>
      <c r="C1894" s="207" t="s">
        <v>19</v>
      </c>
      <c r="D1894" s="207" t="s">
        <v>3752</v>
      </c>
      <c r="E1894" s="18" t="s">
        <v>19</v>
      </c>
      <c r="F1894" s="208">
        <v>0</v>
      </c>
      <c r="H1894" s="33"/>
    </row>
    <row r="1895" spans="2:8" s="1" customFormat="1" ht="16.899999999999999" customHeight="1">
      <c r="B1895" s="33"/>
      <c r="C1895" s="207" t="s">
        <v>19</v>
      </c>
      <c r="D1895" s="207" t="s">
        <v>10917</v>
      </c>
      <c r="E1895" s="18" t="s">
        <v>19</v>
      </c>
      <c r="F1895" s="208">
        <v>5.4</v>
      </c>
      <c r="H1895" s="33"/>
    </row>
    <row r="1896" spans="2:8" s="1" customFormat="1" ht="16.899999999999999" customHeight="1">
      <c r="B1896" s="33"/>
      <c r="C1896" s="207" t="s">
        <v>19</v>
      </c>
      <c r="D1896" s="207" t="s">
        <v>513</v>
      </c>
      <c r="E1896" s="18" t="s">
        <v>19</v>
      </c>
      <c r="F1896" s="208">
        <v>0</v>
      </c>
      <c r="H1896" s="33"/>
    </row>
    <row r="1897" spans="2:8" s="1" customFormat="1" ht="16.899999999999999" customHeight="1">
      <c r="B1897" s="33"/>
      <c r="C1897" s="207" t="s">
        <v>19</v>
      </c>
      <c r="D1897" s="207" t="s">
        <v>5316</v>
      </c>
      <c r="E1897" s="18" t="s">
        <v>19</v>
      </c>
      <c r="F1897" s="208">
        <v>0</v>
      </c>
      <c r="H1897" s="33"/>
    </row>
    <row r="1898" spans="2:8" s="1" customFormat="1" ht="16.899999999999999" customHeight="1">
      <c r="B1898" s="33"/>
      <c r="C1898" s="207" t="s">
        <v>19</v>
      </c>
      <c r="D1898" s="207" t="s">
        <v>453</v>
      </c>
      <c r="E1898" s="18" t="s">
        <v>19</v>
      </c>
      <c r="F1898" s="208">
        <v>2.6</v>
      </c>
      <c r="H1898" s="33"/>
    </row>
    <row r="1899" spans="2:8" s="1" customFormat="1" ht="16.899999999999999" customHeight="1">
      <c r="B1899" s="33"/>
      <c r="C1899" s="207" t="s">
        <v>19</v>
      </c>
      <c r="D1899" s="207" t="s">
        <v>3754</v>
      </c>
      <c r="E1899" s="18" t="s">
        <v>19</v>
      </c>
      <c r="F1899" s="208">
        <v>0</v>
      </c>
      <c r="H1899" s="33"/>
    </row>
    <row r="1900" spans="2:8" s="1" customFormat="1" ht="16.899999999999999" customHeight="1">
      <c r="B1900" s="33"/>
      <c r="C1900" s="207" t="s">
        <v>19</v>
      </c>
      <c r="D1900" s="207" t="s">
        <v>10917</v>
      </c>
      <c r="E1900" s="18" t="s">
        <v>19</v>
      </c>
      <c r="F1900" s="208">
        <v>5.4</v>
      </c>
      <c r="H1900" s="33"/>
    </row>
    <row r="1901" spans="2:8" s="1" customFormat="1" ht="16.899999999999999" customHeight="1">
      <c r="B1901" s="33"/>
      <c r="C1901" s="207" t="s">
        <v>19</v>
      </c>
      <c r="D1901" s="207" t="s">
        <v>220</v>
      </c>
      <c r="E1901" s="18" t="s">
        <v>19</v>
      </c>
      <c r="F1901" s="208">
        <v>38.200000000000003</v>
      </c>
      <c r="H1901" s="33"/>
    </row>
    <row r="1902" spans="2:8" s="1" customFormat="1" ht="16.899999999999999" customHeight="1">
      <c r="B1902" s="33"/>
      <c r="C1902" s="209" t="s">
        <v>11305</v>
      </c>
      <c r="H1902" s="33"/>
    </row>
    <row r="1903" spans="2:8" s="1" customFormat="1" ht="16.899999999999999" customHeight="1">
      <c r="B1903" s="33"/>
      <c r="C1903" s="207" t="s">
        <v>3609</v>
      </c>
      <c r="D1903" s="207" t="s">
        <v>3610</v>
      </c>
      <c r="E1903" s="18" t="s">
        <v>200</v>
      </c>
      <c r="F1903" s="208">
        <v>253.1</v>
      </c>
      <c r="H1903" s="33"/>
    </row>
    <row r="1904" spans="2:8" s="1" customFormat="1" ht="16.899999999999999" customHeight="1">
      <c r="B1904" s="33"/>
      <c r="C1904" s="207" t="s">
        <v>3646</v>
      </c>
      <c r="D1904" s="207" t="s">
        <v>3647</v>
      </c>
      <c r="E1904" s="18" t="s">
        <v>200</v>
      </c>
      <c r="F1904" s="208">
        <v>1578.2</v>
      </c>
      <c r="H1904" s="33"/>
    </row>
    <row r="1905" spans="2:8" s="1" customFormat="1" ht="16.899999999999999" customHeight="1">
      <c r="B1905" s="33"/>
      <c r="C1905" s="207" t="s">
        <v>3689</v>
      </c>
      <c r="D1905" s="207" t="s">
        <v>3690</v>
      </c>
      <c r="E1905" s="18" t="s">
        <v>200</v>
      </c>
      <c r="F1905" s="208">
        <v>2774.3910000000001</v>
      </c>
      <c r="H1905" s="33"/>
    </row>
    <row r="1906" spans="2:8" s="1" customFormat="1" ht="16.899999999999999" customHeight="1">
      <c r="B1906" s="33"/>
      <c r="C1906" s="207" t="s">
        <v>3947</v>
      </c>
      <c r="D1906" s="207" t="s">
        <v>3948</v>
      </c>
      <c r="E1906" s="18" t="s">
        <v>200</v>
      </c>
      <c r="F1906" s="208">
        <v>3758.5</v>
      </c>
      <c r="H1906" s="33"/>
    </row>
    <row r="1907" spans="2:8" s="1" customFormat="1" ht="16.899999999999999" customHeight="1">
      <c r="B1907" s="33"/>
      <c r="C1907" s="207" t="s">
        <v>3997</v>
      </c>
      <c r="D1907" s="207" t="s">
        <v>3998</v>
      </c>
      <c r="E1907" s="18" t="s">
        <v>200</v>
      </c>
      <c r="F1907" s="208">
        <v>2159</v>
      </c>
      <c r="H1907" s="33"/>
    </row>
    <row r="1908" spans="2:8" s="1" customFormat="1" ht="16.899999999999999" customHeight="1">
      <c r="B1908" s="33"/>
      <c r="C1908" s="207" t="s">
        <v>4746</v>
      </c>
      <c r="D1908" s="207" t="s">
        <v>4747</v>
      </c>
      <c r="E1908" s="18" t="s">
        <v>200</v>
      </c>
      <c r="F1908" s="208">
        <v>410.2</v>
      </c>
      <c r="H1908" s="33"/>
    </row>
    <row r="1909" spans="2:8" s="1" customFormat="1" ht="16.899999999999999" customHeight="1">
      <c r="B1909" s="33"/>
      <c r="C1909" s="207" t="s">
        <v>4820</v>
      </c>
      <c r="D1909" s="207" t="s">
        <v>4821</v>
      </c>
      <c r="E1909" s="18" t="s">
        <v>200</v>
      </c>
      <c r="F1909" s="208">
        <v>410.2</v>
      </c>
      <c r="H1909" s="33"/>
    </row>
    <row r="1910" spans="2:8" s="1" customFormat="1" ht="16.899999999999999" customHeight="1">
      <c r="B1910" s="33"/>
      <c r="C1910" s="207" t="s">
        <v>3973</v>
      </c>
      <c r="D1910" s="207" t="s">
        <v>3974</v>
      </c>
      <c r="E1910" s="18" t="s">
        <v>200</v>
      </c>
      <c r="F1910" s="208">
        <v>817.3</v>
      </c>
      <c r="H1910" s="33"/>
    </row>
    <row r="1911" spans="2:8" s="1" customFormat="1" ht="16.899999999999999" customHeight="1">
      <c r="B1911" s="33"/>
      <c r="C1911" s="207" t="s">
        <v>3963</v>
      </c>
      <c r="D1911" s="207" t="s">
        <v>3964</v>
      </c>
      <c r="E1911" s="18" t="s">
        <v>200</v>
      </c>
      <c r="F1911" s="208">
        <v>817.3</v>
      </c>
      <c r="H1911" s="33"/>
    </row>
    <row r="1912" spans="2:8" s="1" customFormat="1" ht="16.899999999999999" customHeight="1">
      <c r="B1912" s="33"/>
      <c r="C1912" s="203" t="s">
        <v>2521</v>
      </c>
      <c r="D1912" s="204" t="s">
        <v>2522</v>
      </c>
      <c r="E1912" s="205" t="s">
        <v>230</v>
      </c>
      <c r="F1912" s="206">
        <v>21.7</v>
      </c>
      <c r="H1912" s="33"/>
    </row>
    <row r="1913" spans="2:8" s="1" customFormat="1" ht="16.899999999999999" customHeight="1">
      <c r="B1913" s="33"/>
      <c r="C1913" s="207" t="s">
        <v>19</v>
      </c>
      <c r="D1913" s="207" t="s">
        <v>209</v>
      </c>
      <c r="E1913" s="18" t="s">
        <v>19</v>
      </c>
      <c r="F1913" s="208">
        <v>0</v>
      </c>
      <c r="H1913" s="33"/>
    </row>
    <row r="1914" spans="2:8" s="1" customFormat="1" ht="16.899999999999999" customHeight="1">
      <c r="B1914" s="33"/>
      <c r="C1914" s="207" t="s">
        <v>19</v>
      </c>
      <c r="D1914" s="207" t="s">
        <v>459</v>
      </c>
      <c r="E1914" s="18" t="s">
        <v>19</v>
      </c>
      <c r="F1914" s="208">
        <v>0</v>
      </c>
      <c r="H1914" s="33"/>
    </row>
    <row r="1915" spans="2:8" s="1" customFormat="1" ht="16.899999999999999" customHeight="1">
      <c r="B1915" s="33"/>
      <c r="C1915" s="207" t="s">
        <v>19</v>
      </c>
      <c r="D1915" s="207" t="s">
        <v>5242</v>
      </c>
      <c r="E1915" s="18" t="s">
        <v>19</v>
      </c>
      <c r="F1915" s="208">
        <v>0</v>
      </c>
      <c r="H1915" s="33"/>
    </row>
    <row r="1916" spans="2:8" s="1" customFormat="1" ht="16.899999999999999" customHeight="1">
      <c r="B1916" s="33"/>
      <c r="C1916" s="207" t="s">
        <v>19</v>
      </c>
      <c r="D1916" s="207" t="s">
        <v>11561</v>
      </c>
      <c r="E1916" s="18" t="s">
        <v>19</v>
      </c>
      <c r="F1916" s="208">
        <v>8.5</v>
      </c>
      <c r="H1916" s="33"/>
    </row>
    <row r="1917" spans="2:8" s="1" customFormat="1" ht="16.899999999999999" customHeight="1">
      <c r="B1917" s="33"/>
      <c r="C1917" s="207" t="s">
        <v>19</v>
      </c>
      <c r="D1917" s="207" t="s">
        <v>5264</v>
      </c>
      <c r="E1917" s="18" t="s">
        <v>19</v>
      </c>
      <c r="F1917" s="208">
        <v>0</v>
      </c>
      <c r="H1917" s="33"/>
    </row>
    <row r="1918" spans="2:8" s="1" customFormat="1" ht="16.899999999999999" customHeight="1">
      <c r="B1918" s="33"/>
      <c r="C1918" s="207" t="s">
        <v>19</v>
      </c>
      <c r="D1918" s="207" t="s">
        <v>11562</v>
      </c>
      <c r="E1918" s="18" t="s">
        <v>19</v>
      </c>
      <c r="F1918" s="208">
        <v>10.1</v>
      </c>
      <c r="H1918" s="33"/>
    </row>
    <row r="1919" spans="2:8" s="1" customFormat="1" ht="16.899999999999999" customHeight="1">
      <c r="B1919" s="33"/>
      <c r="C1919" s="207" t="s">
        <v>19</v>
      </c>
      <c r="D1919" s="207" t="s">
        <v>3750</v>
      </c>
      <c r="E1919" s="18" t="s">
        <v>19</v>
      </c>
      <c r="F1919" s="208">
        <v>0</v>
      </c>
      <c r="H1919" s="33"/>
    </row>
    <row r="1920" spans="2:8" s="1" customFormat="1" ht="16.899999999999999" customHeight="1">
      <c r="B1920" s="33"/>
      <c r="C1920" s="207" t="s">
        <v>19</v>
      </c>
      <c r="D1920" s="207" t="s">
        <v>11563</v>
      </c>
      <c r="E1920" s="18" t="s">
        <v>19</v>
      </c>
      <c r="F1920" s="208">
        <v>3.1</v>
      </c>
      <c r="H1920" s="33"/>
    </row>
    <row r="1921" spans="2:8" s="1" customFormat="1" ht="16.899999999999999" customHeight="1">
      <c r="B1921" s="33"/>
      <c r="C1921" s="207" t="s">
        <v>19</v>
      </c>
      <c r="D1921" s="207" t="s">
        <v>220</v>
      </c>
      <c r="E1921" s="18" t="s">
        <v>19</v>
      </c>
      <c r="F1921" s="208">
        <v>21.7</v>
      </c>
      <c r="H1921" s="33"/>
    </row>
    <row r="1922" spans="2:8" s="1" customFormat="1" ht="16.899999999999999" customHeight="1">
      <c r="B1922" s="33"/>
      <c r="C1922" s="209" t="s">
        <v>11305</v>
      </c>
      <c r="H1922" s="33"/>
    </row>
    <row r="1923" spans="2:8" s="1" customFormat="1" ht="16.899999999999999" customHeight="1">
      <c r="B1923" s="33"/>
      <c r="C1923" s="207" t="s">
        <v>3689</v>
      </c>
      <c r="D1923" s="207" t="s">
        <v>3690</v>
      </c>
      <c r="E1923" s="18" t="s">
        <v>200</v>
      </c>
      <c r="F1923" s="208">
        <v>2774.3910000000001</v>
      </c>
      <c r="H1923" s="33"/>
    </row>
    <row r="1924" spans="2:8" s="1" customFormat="1" ht="16.899999999999999" customHeight="1">
      <c r="B1924" s="33"/>
      <c r="C1924" s="207" t="s">
        <v>3722</v>
      </c>
      <c r="D1924" s="207" t="s">
        <v>3723</v>
      </c>
      <c r="E1924" s="18" t="s">
        <v>230</v>
      </c>
      <c r="F1924" s="208">
        <v>2257.9499999999998</v>
      </c>
      <c r="H1924" s="33"/>
    </row>
    <row r="1925" spans="2:8" s="1" customFormat="1" ht="16.899999999999999" customHeight="1">
      <c r="B1925" s="33"/>
      <c r="C1925" s="207" t="s">
        <v>4752</v>
      </c>
      <c r="D1925" s="207" t="s">
        <v>4753</v>
      </c>
      <c r="E1925" s="18" t="s">
        <v>230</v>
      </c>
      <c r="F1925" s="208">
        <v>391.6</v>
      </c>
      <c r="H1925" s="33"/>
    </row>
    <row r="1926" spans="2:8" s="1" customFormat="1" ht="16.899999999999999" customHeight="1">
      <c r="B1926" s="33"/>
      <c r="C1926" s="207" t="s">
        <v>4798</v>
      </c>
      <c r="D1926" s="207" t="s">
        <v>4799</v>
      </c>
      <c r="E1926" s="18" t="s">
        <v>230</v>
      </c>
      <c r="F1926" s="208">
        <v>303.89999999999998</v>
      </c>
      <c r="H1926" s="33"/>
    </row>
    <row r="1927" spans="2:8" s="1" customFormat="1" ht="16.899999999999999" customHeight="1">
      <c r="B1927" s="33"/>
      <c r="C1927" s="207" t="s">
        <v>3736</v>
      </c>
      <c r="D1927" s="207" t="s">
        <v>3737</v>
      </c>
      <c r="E1927" s="18" t="s">
        <v>230</v>
      </c>
      <c r="F1927" s="208">
        <v>2189.25</v>
      </c>
      <c r="H1927" s="33"/>
    </row>
    <row r="1928" spans="2:8" s="1" customFormat="1" ht="16.899999999999999" customHeight="1">
      <c r="B1928" s="33"/>
      <c r="C1928" s="203" t="s">
        <v>2524</v>
      </c>
      <c r="D1928" s="204" t="s">
        <v>2525</v>
      </c>
      <c r="E1928" s="205" t="s">
        <v>200</v>
      </c>
      <c r="F1928" s="206">
        <v>122.8</v>
      </c>
      <c r="H1928" s="33"/>
    </row>
    <row r="1929" spans="2:8" s="1" customFormat="1" ht="16.899999999999999" customHeight="1">
      <c r="B1929" s="33"/>
      <c r="C1929" s="207" t="s">
        <v>19</v>
      </c>
      <c r="D1929" s="207" t="s">
        <v>209</v>
      </c>
      <c r="E1929" s="18" t="s">
        <v>19</v>
      </c>
      <c r="F1929" s="208">
        <v>0</v>
      </c>
      <c r="H1929" s="33"/>
    </row>
    <row r="1930" spans="2:8" s="1" customFormat="1" ht="16.899999999999999" customHeight="1">
      <c r="B1930" s="33"/>
      <c r="C1930" s="207" t="s">
        <v>19</v>
      </c>
      <c r="D1930" s="207" t="s">
        <v>459</v>
      </c>
      <c r="E1930" s="18" t="s">
        <v>19</v>
      </c>
      <c r="F1930" s="208">
        <v>0</v>
      </c>
      <c r="H1930" s="33"/>
    </row>
    <row r="1931" spans="2:8" s="1" customFormat="1" ht="16.899999999999999" customHeight="1">
      <c r="B1931" s="33"/>
      <c r="C1931" s="207" t="s">
        <v>19</v>
      </c>
      <c r="D1931" s="207" t="s">
        <v>5246</v>
      </c>
      <c r="E1931" s="18" t="s">
        <v>19</v>
      </c>
      <c r="F1931" s="208">
        <v>0</v>
      </c>
      <c r="H1931" s="33"/>
    </row>
    <row r="1932" spans="2:8" s="1" customFormat="1" ht="16.899999999999999" customHeight="1">
      <c r="B1932" s="33"/>
      <c r="C1932" s="207" t="s">
        <v>19</v>
      </c>
      <c r="D1932" s="207" t="s">
        <v>11564</v>
      </c>
      <c r="E1932" s="18" t="s">
        <v>19</v>
      </c>
      <c r="F1932" s="208">
        <v>24.2</v>
      </c>
      <c r="H1932" s="33"/>
    </row>
    <row r="1933" spans="2:8" s="1" customFormat="1" ht="16.899999999999999" customHeight="1">
      <c r="B1933" s="33"/>
      <c r="C1933" s="207" t="s">
        <v>19</v>
      </c>
      <c r="D1933" s="207" t="s">
        <v>5259</v>
      </c>
      <c r="E1933" s="18" t="s">
        <v>19</v>
      </c>
      <c r="F1933" s="208">
        <v>0</v>
      </c>
      <c r="H1933" s="33"/>
    </row>
    <row r="1934" spans="2:8" s="1" customFormat="1" ht="16.899999999999999" customHeight="1">
      <c r="B1934" s="33"/>
      <c r="C1934" s="207" t="s">
        <v>19</v>
      </c>
      <c r="D1934" s="207" t="s">
        <v>491</v>
      </c>
      <c r="E1934" s="18" t="s">
        <v>19</v>
      </c>
      <c r="F1934" s="208">
        <v>13.6</v>
      </c>
      <c r="H1934" s="33"/>
    </row>
    <row r="1935" spans="2:8" s="1" customFormat="1" ht="16.899999999999999" customHeight="1">
      <c r="B1935" s="33"/>
      <c r="C1935" s="207" t="s">
        <v>19</v>
      </c>
      <c r="D1935" s="207" t="s">
        <v>494</v>
      </c>
      <c r="E1935" s="18" t="s">
        <v>19</v>
      </c>
      <c r="F1935" s="208">
        <v>0</v>
      </c>
      <c r="H1935" s="33"/>
    </row>
    <row r="1936" spans="2:8" s="1" customFormat="1" ht="16.899999999999999" customHeight="1">
      <c r="B1936" s="33"/>
      <c r="C1936" s="207" t="s">
        <v>19</v>
      </c>
      <c r="D1936" s="207" t="s">
        <v>5282</v>
      </c>
      <c r="E1936" s="18" t="s">
        <v>19</v>
      </c>
      <c r="F1936" s="208">
        <v>0</v>
      </c>
      <c r="H1936" s="33"/>
    </row>
    <row r="1937" spans="2:8" s="1" customFormat="1" ht="16.899999999999999" customHeight="1">
      <c r="B1937" s="33"/>
      <c r="C1937" s="207" t="s">
        <v>19</v>
      </c>
      <c r="D1937" s="207" t="s">
        <v>514</v>
      </c>
      <c r="E1937" s="18" t="s">
        <v>19</v>
      </c>
      <c r="F1937" s="208">
        <v>23.1</v>
      </c>
      <c r="H1937" s="33"/>
    </row>
    <row r="1938" spans="2:8" s="1" customFormat="1" ht="16.899999999999999" customHeight="1">
      <c r="B1938" s="33"/>
      <c r="C1938" s="207" t="s">
        <v>19</v>
      </c>
      <c r="D1938" s="207" t="s">
        <v>5296</v>
      </c>
      <c r="E1938" s="18" t="s">
        <v>19</v>
      </c>
      <c r="F1938" s="208">
        <v>0</v>
      </c>
      <c r="H1938" s="33"/>
    </row>
    <row r="1939" spans="2:8" s="1" customFormat="1" ht="16.899999999999999" customHeight="1">
      <c r="B1939" s="33"/>
      <c r="C1939" s="207" t="s">
        <v>19</v>
      </c>
      <c r="D1939" s="207" t="s">
        <v>479</v>
      </c>
      <c r="E1939" s="18" t="s">
        <v>19</v>
      </c>
      <c r="F1939" s="208">
        <v>13.1</v>
      </c>
      <c r="H1939" s="33"/>
    </row>
    <row r="1940" spans="2:8" s="1" customFormat="1" ht="16.899999999999999" customHeight="1">
      <c r="B1940" s="33"/>
      <c r="C1940" s="207" t="s">
        <v>19</v>
      </c>
      <c r="D1940" s="207" t="s">
        <v>513</v>
      </c>
      <c r="E1940" s="18" t="s">
        <v>19</v>
      </c>
      <c r="F1940" s="208">
        <v>0</v>
      </c>
      <c r="H1940" s="33"/>
    </row>
    <row r="1941" spans="2:8" s="1" customFormat="1" ht="16.899999999999999" customHeight="1">
      <c r="B1941" s="33"/>
      <c r="C1941" s="207" t="s">
        <v>19</v>
      </c>
      <c r="D1941" s="207" t="s">
        <v>5312</v>
      </c>
      <c r="E1941" s="18" t="s">
        <v>19</v>
      </c>
      <c r="F1941" s="208">
        <v>0</v>
      </c>
      <c r="H1941" s="33"/>
    </row>
    <row r="1942" spans="2:8" s="1" customFormat="1" ht="16.899999999999999" customHeight="1">
      <c r="B1942" s="33"/>
      <c r="C1942" s="207" t="s">
        <v>19</v>
      </c>
      <c r="D1942" s="207" t="s">
        <v>11565</v>
      </c>
      <c r="E1942" s="18" t="s">
        <v>19</v>
      </c>
      <c r="F1942" s="208">
        <v>22.6</v>
      </c>
      <c r="H1942" s="33"/>
    </row>
    <row r="1943" spans="2:8" s="1" customFormat="1" ht="16.899999999999999" customHeight="1">
      <c r="B1943" s="33"/>
      <c r="C1943" s="207" t="s">
        <v>19</v>
      </c>
      <c r="D1943" s="207" t="s">
        <v>5317</v>
      </c>
      <c r="E1943" s="18" t="s">
        <v>19</v>
      </c>
      <c r="F1943" s="208">
        <v>0</v>
      </c>
      <c r="H1943" s="33"/>
    </row>
    <row r="1944" spans="2:8" s="1" customFormat="1" ht="16.899999999999999" customHeight="1">
      <c r="B1944" s="33"/>
      <c r="C1944" s="207" t="s">
        <v>19</v>
      </c>
      <c r="D1944" s="207" t="s">
        <v>479</v>
      </c>
      <c r="E1944" s="18" t="s">
        <v>19</v>
      </c>
      <c r="F1944" s="208">
        <v>13.1</v>
      </c>
      <c r="H1944" s="33"/>
    </row>
    <row r="1945" spans="2:8" s="1" customFormat="1" ht="16.899999999999999" customHeight="1">
      <c r="B1945" s="33"/>
      <c r="C1945" s="207" t="s">
        <v>19</v>
      </c>
      <c r="D1945" s="207" t="s">
        <v>521</v>
      </c>
      <c r="E1945" s="18" t="s">
        <v>19</v>
      </c>
      <c r="F1945" s="208">
        <v>0</v>
      </c>
      <c r="H1945" s="33"/>
    </row>
    <row r="1946" spans="2:8" s="1" customFormat="1" ht="16.899999999999999" customHeight="1">
      <c r="B1946" s="33"/>
      <c r="C1946" s="207" t="s">
        <v>19</v>
      </c>
      <c r="D1946" s="207" t="s">
        <v>5319</v>
      </c>
      <c r="E1946" s="18" t="s">
        <v>19</v>
      </c>
      <c r="F1946" s="208">
        <v>0</v>
      </c>
      <c r="H1946" s="33"/>
    </row>
    <row r="1947" spans="2:8" s="1" customFormat="1" ht="16.899999999999999" customHeight="1">
      <c r="B1947" s="33"/>
      <c r="C1947" s="207" t="s">
        <v>19</v>
      </c>
      <c r="D1947" s="207" t="s">
        <v>479</v>
      </c>
      <c r="E1947" s="18" t="s">
        <v>19</v>
      </c>
      <c r="F1947" s="208">
        <v>13.1</v>
      </c>
      <c r="H1947" s="33"/>
    </row>
    <row r="1948" spans="2:8" s="1" customFormat="1" ht="16.899999999999999" customHeight="1">
      <c r="B1948" s="33"/>
      <c r="C1948" s="207" t="s">
        <v>19</v>
      </c>
      <c r="D1948" s="207" t="s">
        <v>220</v>
      </c>
      <c r="E1948" s="18" t="s">
        <v>19</v>
      </c>
      <c r="F1948" s="208">
        <v>122.8</v>
      </c>
      <c r="H1948" s="33"/>
    </row>
    <row r="1949" spans="2:8" s="1" customFormat="1" ht="16.899999999999999" customHeight="1">
      <c r="B1949" s="33"/>
      <c r="C1949" s="209" t="s">
        <v>11305</v>
      </c>
      <c r="H1949" s="33"/>
    </row>
    <row r="1950" spans="2:8" s="1" customFormat="1" ht="16.899999999999999" customHeight="1">
      <c r="B1950" s="33"/>
      <c r="C1950" s="207" t="s">
        <v>3621</v>
      </c>
      <c r="D1950" s="207" t="s">
        <v>3622</v>
      </c>
      <c r="E1950" s="18" t="s">
        <v>200</v>
      </c>
      <c r="F1950" s="208">
        <v>1200.8</v>
      </c>
      <c r="H1950" s="33"/>
    </row>
    <row r="1951" spans="2:8" s="1" customFormat="1" ht="16.899999999999999" customHeight="1">
      <c r="B1951" s="33"/>
      <c r="C1951" s="207" t="s">
        <v>3627</v>
      </c>
      <c r="D1951" s="207" t="s">
        <v>3628</v>
      </c>
      <c r="E1951" s="18" t="s">
        <v>200</v>
      </c>
      <c r="F1951" s="208">
        <v>1512.4</v>
      </c>
      <c r="H1951" s="33"/>
    </row>
    <row r="1952" spans="2:8" s="1" customFormat="1" ht="16.899999999999999" customHeight="1">
      <c r="B1952" s="33"/>
      <c r="C1952" s="207" t="s">
        <v>3646</v>
      </c>
      <c r="D1952" s="207" t="s">
        <v>3647</v>
      </c>
      <c r="E1952" s="18" t="s">
        <v>200</v>
      </c>
      <c r="F1952" s="208">
        <v>1578.2</v>
      </c>
      <c r="H1952" s="33"/>
    </row>
    <row r="1953" spans="2:8" s="1" customFormat="1" ht="16.899999999999999" customHeight="1">
      <c r="B1953" s="33"/>
      <c r="C1953" s="207" t="s">
        <v>3689</v>
      </c>
      <c r="D1953" s="207" t="s">
        <v>3690</v>
      </c>
      <c r="E1953" s="18" t="s">
        <v>200</v>
      </c>
      <c r="F1953" s="208">
        <v>2774.3910000000001</v>
      </c>
      <c r="H1953" s="33"/>
    </row>
    <row r="1954" spans="2:8" s="1" customFormat="1" ht="16.899999999999999" customHeight="1">
      <c r="B1954" s="33"/>
      <c r="C1954" s="207" t="s">
        <v>3947</v>
      </c>
      <c r="D1954" s="207" t="s">
        <v>3948</v>
      </c>
      <c r="E1954" s="18" t="s">
        <v>200</v>
      </c>
      <c r="F1954" s="208">
        <v>3758.5</v>
      </c>
      <c r="H1954" s="33"/>
    </row>
    <row r="1955" spans="2:8" s="1" customFormat="1" ht="16.899999999999999" customHeight="1">
      <c r="B1955" s="33"/>
      <c r="C1955" s="207" t="s">
        <v>3997</v>
      </c>
      <c r="D1955" s="207" t="s">
        <v>3998</v>
      </c>
      <c r="E1955" s="18" t="s">
        <v>200</v>
      </c>
      <c r="F1955" s="208">
        <v>2159</v>
      </c>
      <c r="H1955" s="33"/>
    </row>
    <row r="1956" spans="2:8" s="1" customFormat="1" ht="16.899999999999999" customHeight="1">
      <c r="B1956" s="33"/>
      <c r="C1956" s="207" t="s">
        <v>4746</v>
      </c>
      <c r="D1956" s="207" t="s">
        <v>4747</v>
      </c>
      <c r="E1956" s="18" t="s">
        <v>200</v>
      </c>
      <c r="F1956" s="208">
        <v>410.2</v>
      </c>
      <c r="H1956" s="33"/>
    </row>
    <row r="1957" spans="2:8" s="1" customFormat="1" ht="16.899999999999999" customHeight="1">
      <c r="B1957" s="33"/>
      <c r="C1957" s="207" t="s">
        <v>4820</v>
      </c>
      <c r="D1957" s="207" t="s">
        <v>4821</v>
      </c>
      <c r="E1957" s="18" t="s">
        <v>200</v>
      </c>
      <c r="F1957" s="208">
        <v>410.2</v>
      </c>
      <c r="H1957" s="33"/>
    </row>
    <row r="1958" spans="2:8" s="1" customFormat="1" ht="16.899999999999999" customHeight="1">
      <c r="B1958" s="33"/>
      <c r="C1958" s="207" t="s">
        <v>3977</v>
      </c>
      <c r="D1958" s="207" t="s">
        <v>3978</v>
      </c>
      <c r="E1958" s="18" t="s">
        <v>200</v>
      </c>
      <c r="F1958" s="208">
        <v>942.15</v>
      </c>
      <c r="H1958" s="33"/>
    </row>
    <row r="1959" spans="2:8" s="1" customFormat="1" ht="16.899999999999999" customHeight="1">
      <c r="B1959" s="33"/>
      <c r="C1959" s="207" t="s">
        <v>3968</v>
      </c>
      <c r="D1959" s="207" t="s">
        <v>3969</v>
      </c>
      <c r="E1959" s="18" t="s">
        <v>200</v>
      </c>
      <c r="F1959" s="208">
        <v>942.15</v>
      </c>
      <c r="H1959" s="33"/>
    </row>
    <row r="1960" spans="2:8" s="1" customFormat="1" ht="16.899999999999999" customHeight="1">
      <c r="B1960" s="33"/>
      <c r="C1960" s="203" t="s">
        <v>2527</v>
      </c>
      <c r="D1960" s="204" t="s">
        <v>2528</v>
      </c>
      <c r="E1960" s="205" t="s">
        <v>230</v>
      </c>
      <c r="F1960" s="206">
        <v>84.4</v>
      </c>
      <c r="H1960" s="33"/>
    </row>
    <row r="1961" spans="2:8" s="1" customFormat="1" ht="16.899999999999999" customHeight="1">
      <c r="B1961" s="33"/>
      <c r="C1961" s="207" t="s">
        <v>19</v>
      </c>
      <c r="D1961" s="207" t="s">
        <v>209</v>
      </c>
      <c r="E1961" s="18" t="s">
        <v>19</v>
      </c>
      <c r="F1961" s="208">
        <v>0</v>
      </c>
      <c r="H1961" s="33"/>
    </row>
    <row r="1962" spans="2:8" s="1" customFormat="1" ht="16.899999999999999" customHeight="1">
      <c r="B1962" s="33"/>
      <c r="C1962" s="207" t="s">
        <v>19</v>
      </c>
      <c r="D1962" s="207" t="s">
        <v>459</v>
      </c>
      <c r="E1962" s="18" t="s">
        <v>19</v>
      </c>
      <c r="F1962" s="208">
        <v>0</v>
      </c>
      <c r="H1962" s="33"/>
    </row>
    <row r="1963" spans="2:8" s="1" customFormat="1" ht="16.899999999999999" customHeight="1">
      <c r="B1963" s="33"/>
      <c r="C1963" s="207" t="s">
        <v>19</v>
      </c>
      <c r="D1963" s="207" t="s">
        <v>5246</v>
      </c>
      <c r="E1963" s="18" t="s">
        <v>19</v>
      </c>
      <c r="F1963" s="208">
        <v>0</v>
      </c>
      <c r="H1963" s="33"/>
    </row>
    <row r="1964" spans="2:8" s="1" customFormat="1" ht="16.899999999999999" customHeight="1">
      <c r="B1964" s="33"/>
      <c r="C1964" s="207" t="s">
        <v>19</v>
      </c>
      <c r="D1964" s="207" t="s">
        <v>11566</v>
      </c>
      <c r="E1964" s="18" t="s">
        <v>19</v>
      </c>
      <c r="F1964" s="208">
        <v>10.6</v>
      </c>
      <c r="H1964" s="33"/>
    </row>
    <row r="1965" spans="2:8" s="1" customFormat="1" ht="16.899999999999999" customHeight="1">
      <c r="B1965" s="33"/>
      <c r="C1965" s="207" t="s">
        <v>19</v>
      </c>
      <c r="D1965" s="207" t="s">
        <v>5259</v>
      </c>
      <c r="E1965" s="18" t="s">
        <v>19</v>
      </c>
      <c r="F1965" s="208">
        <v>0</v>
      </c>
      <c r="H1965" s="33"/>
    </row>
    <row r="1966" spans="2:8" s="1" customFormat="1" ht="16.899999999999999" customHeight="1">
      <c r="B1966" s="33"/>
      <c r="C1966" s="207" t="s">
        <v>19</v>
      </c>
      <c r="D1966" s="207" t="s">
        <v>11567</v>
      </c>
      <c r="E1966" s="18" t="s">
        <v>19</v>
      </c>
      <c r="F1966" s="208">
        <v>14.9</v>
      </c>
      <c r="H1966" s="33"/>
    </row>
    <row r="1967" spans="2:8" s="1" customFormat="1" ht="16.899999999999999" customHeight="1">
      <c r="B1967" s="33"/>
      <c r="C1967" s="207" t="s">
        <v>19</v>
      </c>
      <c r="D1967" s="207" t="s">
        <v>494</v>
      </c>
      <c r="E1967" s="18" t="s">
        <v>19</v>
      </c>
      <c r="F1967" s="208">
        <v>0</v>
      </c>
      <c r="H1967" s="33"/>
    </row>
    <row r="1968" spans="2:8" s="1" customFormat="1" ht="16.899999999999999" customHeight="1">
      <c r="B1968" s="33"/>
      <c r="C1968" s="207" t="s">
        <v>19</v>
      </c>
      <c r="D1968" s="207" t="s">
        <v>5282</v>
      </c>
      <c r="E1968" s="18" t="s">
        <v>19</v>
      </c>
      <c r="F1968" s="208">
        <v>0</v>
      </c>
      <c r="H1968" s="33"/>
    </row>
    <row r="1969" spans="2:8" s="1" customFormat="1" ht="16.899999999999999" customHeight="1">
      <c r="B1969" s="33"/>
      <c r="C1969" s="207" t="s">
        <v>19</v>
      </c>
      <c r="D1969" s="207" t="s">
        <v>11568</v>
      </c>
      <c r="E1969" s="18" t="s">
        <v>19</v>
      </c>
      <c r="F1969" s="208">
        <v>11.9</v>
      </c>
      <c r="H1969" s="33"/>
    </row>
    <row r="1970" spans="2:8" s="1" customFormat="1" ht="16.899999999999999" customHeight="1">
      <c r="B1970" s="33"/>
      <c r="C1970" s="207" t="s">
        <v>19</v>
      </c>
      <c r="D1970" s="207" t="s">
        <v>5296</v>
      </c>
      <c r="E1970" s="18" t="s">
        <v>19</v>
      </c>
      <c r="F1970" s="208">
        <v>0</v>
      </c>
      <c r="H1970" s="33"/>
    </row>
    <row r="1971" spans="2:8" s="1" customFormat="1" ht="16.899999999999999" customHeight="1">
      <c r="B1971" s="33"/>
      <c r="C1971" s="207" t="s">
        <v>19</v>
      </c>
      <c r="D1971" s="207" t="s">
        <v>2353</v>
      </c>
      <c r="E1971" s="18" t="s">
        <v>19</v>
      </c>
      <c r="F1971" s="208">
        <v>14.1</v>
      </c>
      <c r="H1971" s="33"/>
    </row>
    <row r="1972" spans="2:8" s="1" customFormat="1" ht="16.899999999999999" customHeight="1">
      <c r="B1972" s="33"/>
      <c r="C1972" s="207" t="s">
        <v>19</v>
      </c>
      <c r="D1972" s="207" t="s">
        <v>513</v>
      </c>
      <c r="E1972" s="18" t="s">
        <v>19</v>
      </c>
      <c r="F1972" s="208">
        <v>0</v>
      </c>
      <c r="H1972" s="33"/>
    </row>
    <row r="1973" spans="2:8" s="1" customFormat="1" ht="16.899999999999999" customHeight="1">
      <c r="B1973" s="33"/>
      <c r="C1973" s="207" t="s">
        <v>19</v>
      </c>
      <c r="D1973" s="207" t="s">
        <v>5312</v>
      </c>
      <c r="E1973" s="18" t="s">
        <v>19</v>
      </c>
      <c r="F1973" s="208">
        <v>0</v>
      </c>
      <c r="H1973" s="33"/>
    </row>
    <row r="1974" spans="2:8" s="1" customFormat="1" ht="16.899999999999999" customHeight="1">
      <c r="B1974" s="33"/>
      <c r="C1974" s="207" t="s">
        <v>19</v>
      </c>
      <c r="D1974" s="207" t="s">
        <v>11569</v>
      </c>
      <c r="E1974" s="18" t="s">
        <v>19</v>
      </c>
      <c r="F1974" s="208">
        <v>12</v>
      </c>
      <c r="H1974" s="33"/>
    </row>
    <row r="1975" spans="2:8" s="1" customFormat="1" ht="16.899999999999999" customHeight="1">
      <c r="B1975" s="33"/>
      <c r="C1975" s="207" t="s">
        <v>19</v>
      </c>
      <c r="D1975" s="207" t="s">
        <v>5317</v>
      </c>
      <c r="E1975" s="18" t="s">
        <v>19</v>
      </c>
      <c r="F1975" s="208">
        <v>0</v>
      </c>
      <c r="H1975" s="33"/>
    </row>
    <row r="1976" spans="2:8" s="1" customFormat="1" ht="16.899999999999999" customHeight="1">
      <c r="B1976" s="33"/>
      <c r="C1976" s="207" t="s">
        <v>19</v>
      </c>
      <c r="D1976" s="207" t="s">
        <v>2353</v>
      </c>
      <c r="E1976" s="18" t="s">
        <v>19</v>
      </c>
      <c r="F1976" s="208">
        <v>14.1</v>
      </c>
      <c r="H1976" s="33"/>
    </row>
    <row r="1977" spans="2:8" s="1" customFormat="1" ht="16.899999999999999" customHeight="1">
      <c r="B1977" s="33"/>
      <c r="C1977" s="207" t="s">
        <v>19</v>
      </c>
      <c r="D1977" s="207" t="s">
        <v>521</v>
      </c>
      <c r="E1977" s="18" t="s">
        <v>19</v>
      </c>
      <c r="F1977" s="208">
        <v>0</v>
      </c>
      <c r="H1977" s="33"/>
    </row>
    <row r="1978" spans="2:8" s="1" customFormat="1" ht="16.899999999999999" customHeight="1">
      <c r="B1978" s="33"/>
      <c r="C1978" s="207" t="s">
        <v>19</v>
      </c>
      <c r="D1978" s="207" t="s">
        <v>5319</v>
      </c>
      <c r="E1978" s="18" t="s">
        <v>19</v>
      </c>
      <c r="F1978" s="208">
        <v>0</v>
      </c>
      <c r="H1978" s="33"/>
    </row>
    <row r="1979" spans="2:8" s="1" customFormat="1" ht="16.899999999999999" customHeight="1">
      <c r="B1979" s="33"/>
      <c r="C1979" s="207" t="s">
        <v>19</v>
      </c>
      <c r="D1979" s="207" t="s">
        <v>11570</v>
      </c>
      <c r="E1979" s="18" t="s">
        <v>19</v>
      </c>
      <c r="F1979" s="208">
        <v>6.8</v>
      </c>
      <c r="H1979" s="33"/>
    </row>
    <row r="1980" spans="2:8" s="1" customFormat="1" ht="16.899999999999999" customHeight="1">
      <c r="B1980" s="33"/>
      <c r="C1980" s="207" t="s">
        <v>19</v>
      </c>
      <c r="D1980" s="207" t="s">
        <v>220</v>
      </c>
      <c r="E1980" s="18" t="s">
        <v>19</v>
      </c>
      <c r="F1980" s="208">
        <v>84.4</v>
      </c>
      <c r="H1980" s="33"/>
    </row>
    <row r="1981" spans="2:8" s="1" customFormat="1" ht="16.899999999999999" customHeight="1">
      <c r="B1981" s="33"/>
      <c r="C1981" s="209" t="s">
        <v>11305</v>
      </c>
      <c r="H1981" s="33"/>
    </row>
    <row r="1982" spans="2:8" s="1" customFormat="1" ht="16.899999999999999" customHeight="1">
      <c r="B1982" s="33"/>
      <c r="C1982" s="207" t="s">
        <v>3689</v>
      </c>
      <c r="D1982" s="207" t="s">
        <v>3690</v>
      </c>
      <c r="E1982" s="18" t="s">
        <v>200</v>
      </c>
      <c r="F1982" s="208">
        <v>2774.3910000000001</v>
      </c>
      <c r="H1982" s="33"/>
    </row>
    <row r="1983" spans="2:8" s="1" customFormat="1" ht="16.899999999999999" customHeight="1">
      <c r="B1983" s="33"/>
      <c r="C1983" s="207" t="s">
        <v>3722</v>
      </c>
      <c r="D1983" s="207" t="s">
        <v>3723</v>
      </c>
      <c r="E1983" s="18" t="s">
        <v>230</v>
      </c>
      <c r="F1983" s="208">
        <v>2257.9499999999998</v>
      </c>
      <c r="H1983" s="33"/>
    </row>
    <row r="1984" spans="2:8" s="1" customFormat="1" ht="16.899999999999999" customHeight="1">
      <c r="B1984" s="33"/>
      <c r="C1984" s="207" t="s">
        <v>4752</v>
      </c>
      <c r="D1984" s="207" t="s">
        <v>4753</v>
      </c>
      <c r="E1984" s="18" t="s">
        <v>230</v>
      </c>
      <c r="F1984" s="208">
        <v>391.6</v>
      </c>
      <c r="H1984" s="33"/>
    </row>
    <row r="1985" spans="2:8" s="1" customFormat="1" ht="16.899999999999999" customHeight="1">
      <c r="B1985" s="33"/>
      <c r="C1985" s="207" t="s">
        <v>4798</v>
      </c>
      <c r="D1985" s="207" t="s">
        <v>4799</v>
      </c>
      <c r="E1985" s="18" t="s">
        <v>230</v>
      </c>
      <c r="F1985" s="208">
        <v>303.89999999999998</v>
      </c>
      <c r="H1985" s="33"/>
    </row>
    <row r="1986" spans="2:8" s="1" customFormat="1" ht="16.899999999999999" customHeight="1">
      <c r="B1986" s="33"/>
      <c r="C1986" s="207" t="s">
        <v>3736</v>
      </c>
      <c r="D1986" s="207" t="s">
        <v>3737</v>
      </c>
      <c r="E1986" s="18" t="s">
        <v>230</v>
      </c>
      <c r="F1986" s="208">
        <v>2189.25</v>
      </c>
      <c r="H1986" s="33"/>
    </row>
    <row r="1987" spans="2:8" s="1" customFormat="1" ht="16.899999999999999" customHeight="1">
      <c r="B1987" s="33"/>
      <c r="C1987" s="203" t="s">
        <v>2530</v>
      </c>
      <c r="D1987" s="204" t="s">
        <v>2531</v>
      </c>
      <c r="E1987" s="205" t="s">
        <v>200</v>
      </c>
      <c r="F1987" s="206">
        <v>17.600000000000001</v>
      </c>
      <c r="H1987" s="33"/>
    </row>
    <row r="1988" spans="2:8" s="1" customFormat="1" ht="16.899999999999999" customHeight="1">
      <c r="B1988" s="33"/>
      <c r="C1988" s="207" t="s">
        <v>19</v>
      </c>
      <c r="D1988" s="207" t="s">
        <v>209</v>
      </c>
      <c r="E1988" s="18" t="s">
        <v>19</v>
      </c>
      <c r="F1988" s="208">
        <v>0</v>
      </c>
      <c r="H1988" s="33"/>
    </row>
    <row r="1989" spans="2:8" s="1" customFormat="1" ht="16.899999999999999" customHeight="1">
      <c r="B1989" s="33"/>
      <c r="C1989" s="207" t="s">
        <v>19</v>
      </c>
      <c r="D1989" s="207" t="s">
        <v>459</v>
      </c>
      <c r="E1989" s="18" t="s">
        <v>19</v>
      </c>
      <c r="F1989" s="208">
        <v>0</v>
      </c>
      <c r="H1989" s="33"/>
    </row>
    <row r="1990" spans="2:8" s="1" customFormat="1" ht="16.899999999999999" customHeight="1">
      <c r="B1990" s="33"/>
      <c r="C1990" s="207" t="s">
        <v>19</v>
      </c>
      <c r="D1990" s="207" t="s">
        <v>5273</v>
      </c>
      <c r="E1990" s="18" t="s">
        <v>19</v>
      </c>
      <c r="F1990" s="208">
        <v>0</v>
      </c>
      <c r="H1990" s="33"/>
    </row>
    <row r="1991" spans="2:8" s="1" customFormat="1" ht="16.899999999999999" customHeight="1">
      <c r="B1991" s="33"/>
      <c r="C1991" s="207" t="s">
        <v>19</v>
      </c>
      <c r="D1991" s="207" t="s">
        <v>11571</v>
      </c>
      <c r="E1991" s="18" t="s">
        <v>19</v>
      </c>
      <c r="F1991" s="208">
        <v>7.3</v>
      </c>
      <c r="H1991" s="33"/>
    </row>
    <row r="1992" spans="2:8" s="1" customFormat="1" ht="16.899999999999999" customHeight="1">
      <c r="B1992" s="33"/>
      <c r="C1992" s="207" t="s">
        <v>19</v>
      </c>
      <c r="D1992" s="207" t="s">
        <v>5276</v>
      </c>
      <c r="E1992" s="18" t="s">
        <v>19</v>
      </c>
      <c r="F1992" s="208">
        <v>0</v>
      </c>
      <c r="H1992" s="33"/>
    </row>
    <row r="1993" spans="2:8" s="1" customFormat="1" ht="16.899999999999999" customHeight="1">
      <c r="B1993" s="33"/>
      <c r="C1993" s="207" t="s">
        <v>19</v>
      </c>
      <c r="D1993" s="207" t="s">
        <v>446</v>
      </c>
      <c r="E1993" s="18" t="s">
        <v>19</v>
      </c>
      <c r="F1993" s="208">
        <v>10.3</v>
      </c>
      <c r="H1993" s="33"/>
    </row>
    <row r="1994" spans="2:8" s="1" customFormat="1" ht="16.899999999999999" customHeight="1">
      <c r="B1994" s="33"/>
      <c r="C1994" s="207" t="s">
        <v>19</v>
      </c>
      <c r="D1994" s="207" t="s">
        <v>220</v>
      </c>
      <c r="E1994" s="18" t="s">
        <v>19</v>
      </c>
      <c r="F1994" s="208">
        <v>17.600000000000001</v>
      </c>
      <c r="H1994" s="33"/>
    </row>
    <row r="1995" spans="2:8" s="1" customFormat="1" ht="16.899999999999999" customHeight="1">
      <c r="B1995" s="33"/>
      <c r="C1995" s="209" t="s">
        <v>11305</v>
      </c>
      <c r="H1995" s="33"/>
    </row>
    <row r="1996" spans="2:8" s="1" customFormat="1" ht="16.899999999999999" customHeight="1">
      <c r="B1996" s="33"/>
      <c r="C1996" s="207" t="s">
        <v>3621</v>
      </c>
      <c r="D1996" s="207" t="s">
        <v>3622</v>
      </c>
      <c r="E1996" s="18" t="s">
        <v>200</v>
      </c>
      <c r="F1996" s="208">
        <v>1200.8</v>
      </c>
      <c r="H1996" s="33"/>
    </row>
    <row r="1997" spans="2:8" s="1" customFormat="1" ht="16.899999999999999" customHeight="1">
      <c r="B1997" s="33"/>
      <c r="C1997" s="207" t="s">
        <v>3646</v>
      </c>
      <c r="D1997" s="207" t="s">
        <v>3647</v>
      </c>
      <c r="E1997" s="18" t="s">
        <v>200</v>
      </c>
      <c r="F1997" s="208">
        <v>1578.2</v>
      </c>
      <c r="H1997" s="33"/>
    </row>
    <row r="1998" spans="2:8" s="1" customFormat="1" ht="16.899999999999999" customHeight="1">
      <c r="B1998" s="33"/>
      <c r="C1998" s="207" t="s">
        <v>3689</v>
      </c>
      <c r="D1998" s="207" t="s">
        <v>3690</v>
      </c>
      <c r="E1998" s="18" t="s">
        <v>200</v>
      </c>
      <c r="F1998" s="208">
        <v>2774.3910000000001</v>
      </c>
      <c r="H1998" s="33"/>
    </row>
    <row r="1999" spans="2:8" s="1" customFormat="1" ht="16.899999999999999" customHeight="1">
      <c r="B1999" s="33"/>
      <c r="C1999" s="207" t="s">
        <v>3947</v>
      </c>
      <c r="D1999" s="207" t="s">
        <v>3948</v>
      </c>
      <c r="E1999" s="18" t="s">
        <v>200</v>
      </c>
      <c r="F1999" s="208">
        <v>3758.5</v>
      </c>
      <c r="H1999" s="33"/>
    </row>
    <row r="2000" spans="2:8" s="1" customFormat="1" ht="16.899999999999999" customHeight="1">
      <c r="B2000" s="33"/>
      <c r="C2000" s="207" t="s">
        <v>3997</v>
      </c>
      <c r="D2000" s="207" t="s">
        <v>3998</v>
      </c>
      <c r="E2000" s="18" t="s">
        <v>200</v>
      </c>
      <c r="F2000" s="208">
        <v>2159</v>
      </c>
      <c r="H2000" s="33"/>
    </row>
    <row r="2001" spans="2:8" s="1" customFormat="1" ht="16.899999999999999" customHeight="1">
      <c r="B2001" s="33"/>
      <c r="C2001" s="207" t="s">
        <v>4893</v>
      </c>
      <c r="D2001" s="207" t="s">
        <v>4894</v>
      </c>
      <c r="E2001" s="18" t="s">
        <v>200</v>
      </c>
      <c r="F2001" s="208">
        <v>1130.21</v>
      </c>
      <c r="H2001" s="33"/>
    </row>
    <row r="2002" spans="2:8" s="1" customFormat="1" ht="16.899999999999999" customHeight="1">
      <c r="B2002" s="33"/>
      <c r="C2002" s="207" t="s">
        <v>4850</v>
      </c>
      <c r="D2002" s="207" t="s">
        <v>4851</v>
      </c>
      <c r="E2002" s="18" t="s">
        <v>200</v>
      </c>
      <c r="F2002" s="208">
        <v>1626.6</v>
      </c>
      <c r="H2002" s="33"/>
    </row>
    <row r="2003" spans="2:8" s="1" customFormat="1" ht="16.899999999999999" customHeight="1">
      <c r="B2003" s="33"/>
      <c r="C2003" s="207" t="s">
        <v>4856</v>
      </c>
      <c r="D2003" s="207" t="s">
        <v>4857</v>
      </c>
      <c r="E2003" s="18" t="s">
        <v>200</v>
      </c>
      <c r="F2003" s="208">
        <v>1804.2550000000001</v>
      </c>
      <c r="H2003" s="33"/>
    </row>
    <row r="2004" spans="2:8" s="1" customFormat="1" ht="16.899999999999999" customHeight="1">
      <c r="B2004" s="33"/>
      <c r="C2004" s="207" t="s">
        <v>4875</v>
      </c>
      <c r="D2004" s="207" t="s">
        <v>4876</v>
      </c>
      <c r="E2004" s="18" t="s">
        <v>200</v>
      </c>
      <c r="F2004" s="208">
        <v>1626.6</v>
      </c>
      <c r="H2004" s="33"/>
    </row>
    <row r="2005" spans="2:8" s="1" customFormat="1" ht="16.899999999999999" customHeight="1">
      <c r="B2005" s="33"/>
      <c r="C2005" s="207" t="s">
        <v>3977</v>
      </c>
      <c r="D2005" s="207" t="s">
        <v>3978</v>
      </c>
      <c r="E2005" s="18" t="s">
        <v>200</v>
      </c>
      <c r="F2005" s="208">
        <v>942.15</v>
      </c>
      <c r="H2005" s="33"/>
    </row>
    <row r="2006" spans="2:8" s="1" customFormat="1" ht="16.899999999999999" customHeight="1">
      <c r="B2006" s="33"/>
      <c r="C2006" s="207" t="s">
        <v>3968</v>
      </c>
      <c r="D2006" s="207" t="s">
        <v>3969</v>
      </c>
      <c r="E2006" s="18" t="s">
        <v>200</v>
      </c>
      <c r="F2006" s="208">
        <v>942.15</v>
      </c>
      <c r="H2006" s="33"/>
    </row>
    <row r="2007" spans="2:8" s="1" customFormat="1" ht="16.899999999999999" customHeight="1">
      <c r="B2007" s="33"/>
      <c r="C2007" s="203" t="s">
        <v>2533</v>
      </c>
      <c r="D2007" s="204" t="s">
        <v>2534</v>
      </c>
      <c r="E2007" s="205" t="s">
        <v>230</v>
      </c>
      <c r="F2007" s="206">
        <v>15.8</v>
      </c>
      <c r="H2007" s="33"/>
    </row>
    <row r="2008" spans="2:8" s="1" customFormat="1" ht="16.899999999999999" customHeight="1">
      <c r="B2008" s="33"/>
      <c r="C2008" s="207" t="s">
        <v>19</v>
      </c>
      <c r="D2008" s="207" t="s">
        <v>209</v>
      </c>
      <c r="E2008" s="18" t="s">
        <v>19</v>
      </c>
      <c r="F2008" s="208">
        <v>0</v>
      </c>
      <c r="H2008" s="33"/>
    </row>
    <row r="2009" spans="2:8" s="1" customFormat="1" ht="16.899999999999999" customHeight="1">
      <c r="B2009" s="33"/>
      <c r="C2009" s="207" t="s">
        <v>19</v>
      </c>
      <c r="D2009" s="207" t="s">
        <v>459</v>
      </c>
      <c r="E2009" s="18" t="s">
        <v>19</v>
      </c>
      <c r="F2009" s="208">
        <v>0</v>
      </c>
      <c r="H2009" s="33"/>
    </row>
    <row r="2010" spans="2:8" s="1" customFormat="1" ht="16.899999999999999" customHeight="1">
      <c r="B2010" s="33"/>
      <c r="C2010" s="207" t="s">
        <v>19</v>
      </c>
      <c r="D2010" s="207" t="s">
        <v>5273</v>
      </c>
      <c r="E2010" s="18" t="s">
        <v>19</v>
      </c>
      <c r="F2010" s="208">
        <v>0</v>
      </c>
      <c r="H2010" s="33"/>
    </row>
    <row r="2011" spans="2:8" s="1" customFormat="1" ht="16.899999999999999" customHeight="1">
      <c r="B2011" s="33"/>
      <c r="C2011" s="207" t="s">
        <v>19</v>
      </c>
      <c r="D2011" s="207" t="s">
        <v>11572</v>
      </c>
      <c r="E2011" s="18" t="s">
        <v>19</v>
      </c>
      <c r="F2011" s="208">
        <v>7.5</v>
      </c>
      <c r="H2011" s="33"/>
    </row>
    <row r="2012" spans="2:8" s="1" customFormat="1" ht="16.899999999999999" customHeight="1">
      <c r="B2012" s="33"/>
      <c r="C2012" s="207" t="s">
        <v>19</v>
      </c>
      <c r="D2012" s="207" t="s">
        <v>5276</v>
      </c>
      <c r="E2012" s="18" t="s">
        <v>19</v>
      </c>
      <c r="F2012" s="208">
        <v>0</v>
      </c>
      <c r="H2012" s="33"/>
    </row>
    <row r="2013" spans="2:8" s="1" customFormat="1" ht="16.899999999999999" customHeight="1">
      <c r="B2013" s="33"/>
      <c r="C2013" s="207" t="s">
        <v>19</v>
      </c>
      <c r="D2013" s="207" t="s">
        <v>11573</v>
      </c>
      <c r="E2013" s="18" t="s">
        <v>19</v>
      </c>
      <c r="F2013" s="208">
        <v>8.3000000000000007</v>
      </c>
      <c r="H2013" s="33"/>
    </row>
    <row r="2014" spans="2:8" s="1" customFormat="1" ht="16.899999999999999" customHeight="1">
      <c r="B2014" s="33"/>
      <c r="C2014" s="207" t="s">
        <v>19</v>
      </c>
      <c r="D2014" s="207" t="s">
        <v>220</v>
      </c>
      <c r="E2014" s="18" t="s">
        <v>19</v>
      </c>
      <c r="F2014" s="208">
        <v>15.8</v>
      </c>
      <c r="H2014" s="33"/>
    </row>
    <row r="2015" spans="2:8" s="1" customFormat="1" ht="16.899999999999999" customHeight="1">
      <c r="B2015" s="33"/>
      <c r="C2015" s="209" t="s">
        <v>11305</v>
      </c>
      <c r="H2015" s="33"/>
    </row>
    <row r="2016" spans="2:8" s="1" customFormat="1" ht="16.899999999999999" customHeight="1">
      <c r="B2016" s="33"/>
      <c r="C2016" s="207" t="s">
        <v>3689</v>
      </c>
      <c r="D2016" s="207" t="s">
        <v>3690</v>
      </c>
      <c r="E2016" s="18" t="s">
        <v>200</v>
      </c>
      <c r="F2016" s="208">
        <v>2774.3910000000001</v>
      </c>
      <c r="H2016" s="33"/>
    </row>
    <row r="2017" spans="2:8" s="1" customFormat="1" ht="16.899999999999999" customHeight="1">
      <c r="B2017" s="33"/>
      <c r="C2017" s="207" t="s">
        <v>3722</v>
      </c>
      <c r="D2017" s="207" t="s">
        <v>3723</v>
      </c>
      <c r="E2017" s="18" t="s">
        <v>230</v>
      </c>
      <c r="F2017" s="208">
        <v>2257.9499999999998</v>
      </c>
      <c r="H2017" s="33"/>
    </row>
    <row r="2018" spans="2:8" s="1" customFormat="1" ht="16.899999999999999" customHeight="1">
      <c r="B2018" s="33"/>
      <c r="C2018" s="207" t="s">
        <v>3736</v>
      </c>
      <c r="D2018" s="207" t="s">
        <v>3737</v>
      </c>
      <c r="E2018" s="18" t="s">
        <v>230</v>
      </c>
      <c r="F2018" s="208">
        <v>2189.25</v>
      </c>
      <c r="H2018" s="33"/>
    </row>
    <row r="2019" spans="2:8" s="1" customFormat="1" ht="16.899999999999999" customHeight="1">
      <c r="B2019" s="33"/>
      <c r="C2019" s="207" t="s">
        <v>4893</v>
      </c>
      <c r="D2019" s="207" t="s">
        <v>4894</v>
      </c>
      <c r="E2019" s="18" t="s">
        <v>200</v>
      </c>
      <c r="F2019" s="208">
        <v>1130.21</v>
      </c>
      <c r="H2019" s="33"/>
    </row>
    <row r="2020" spans="2:8" s="1" customFormat="1" ht="16.899999999999999" customHeight="1">
      <c r="B2020" s="33"/>
      <c r="C2020" s="207" t="s">
        <v>4881</v>
      </c>
      <c r="D2020" s="207" t="s">
        <v>4882</v>
      </c>
      <c r="E2020" s="18" t="s">
        <v>230</v>
      </c>
      <c r="F2020" s="208">
        <v>1776.55</v>
      </c>
      <c r="H2020" s="33"/>
    </row>
    <row r="2021" spans="2:8" s="1" customFormat="1" ht="16.899999999999999" customHeight="1">
      <c r="B2021" s="33"/>
      <c r="C2021" s="207" t="s">
        <v>4856</v>
      </c>
      <c r="D2021" s="207" t="s">
        <v>4857</v>
      </c>
      <c r="E2021" s="18" t="s">
        <v>200</v>
      </c>
      <c r="F2021" s="208">
        <v>1804.2550000000001</v>
      </c>
      <c r="H2021" s="33"/>
    </row>
    <row r="2022" spans="2:8" s="1" customFormat="1" ht="16.899999999999999" customHeight="1">
      <c r="B2022" s="33"/>
      <c r="C2022" s="203" t="s">
        <v>2536</v>
      </c>
      <c r="D2022" s="204" t="s">
        <v>2537</v>
      </c>
      <c r="E2022" s="205" t="s">
        <v>200</v>
      </c>
      <c r="F2022" s="206">
        <v>4.7</v>
      </c>
      <c r="H2022" s="33"/>
    </row>
    <row r="2023" spans="2:8" s="1" customFormat="1" ht="16.899999999999999" customHeight="1">
      <c r="B2023" s="33"/>
      <c r="C2023" s="207" t="s">
        <v>19</v>
      </c>
      <c r="D2023" s="207" t="s">
        <v>209</v>
      </c>
      <c r="E2023" s="18" t="s">
        <v>19</v>
      </c>
      <c r="F2023" s="208">
        <v>0</v>
      </c>
      <c r="H2023" s="33"/>
    </row>
    <row r="2024" spans="2:8" s="1" customFormat="1" ht="16.899999999999999" customHeight="1">
      <c r="B2024" s="33"/>
      <c r="C2024" s="207" t="s">
        <v>19</v>
      </c>
      <c r="D2024" s="207" t="s">
        <v>459</v>
      </c>
      <c r="E2024" s="18" t="s">
        <v>19</v>
      </c>
      <c r="F2024" s="208">
        <v>0</v>
      </c>
      <c r="H2024" s="33"/>
    </row>
    <row r="2025" spans="2:8" s="1" customFormat="1" ht="16.899999999999999" customHeight="1">
      <c r="B2025" s="33"/>
      <c r="C2025" s="207" t="s">
        <v>19</v>
      </c>
      <c r="D2025" s="207" t="s">
        <v>5001</v>
      </c>
      <c r="E2025" s="18" t="s">
        <v>19</v>
      </c>
      <c r="F2025" s="208">
        <v>0</v>
      </c>
      <c r="H2025" s="33"/>
    </row>
    <row r="2026" spans="2:8" s="1" customFormat="1" ht="16.899999999999999" customHeight="1">
      <c r="B2026" s="33"/>
      <c r="C2026" s="207" t="s">
        <v>19</v>
      </c>
      <c r="D2026" s="207" t="s">
        <v>2464</v>
      </c>
      <c r="E2026" s="18" t="s">
        <v>19</v>
      </c>
      <c r="F2026" s="208">
        <v>2.7</v>
      </c>
      <c r="H2026" s="33"/>
    </row>
    <row r="2027" spans="2:8" s="1" customFormat="1" ht="16.899999999999999" customHeight="1">
      <c r="B2027" s="33"/>
      <c r="C2027" s="207" t="s">
        <v>19</v>
      </c>
      <c r="D2027" s="207" t="s">
        <v>5153</v>
      </c>
      <c r="E2027" s="18" t="s">
        <v>19</v>
      </c>
      <c r="F2027" s="208">
        <v>0</v>
      </c>
      <c r="H2027" s="33"/>
    </row>
    <row r="2028" spans="2:8" s="1" customFormat="1" ht="16.899999999999999" customHeight="1">
      <c r="B2028" s="33"/>
      <c r="C2028" s="207" t="s">
        <v>19</v>
      </c>
      <c r="D2028" s="207" t="s">
        <v>469</v>
      </c>
      <c r="E2028" s="18" t="s">
        <v>19</v>
      </c>
      <c r="F2028" s="208">
        <v>1.3</v>
      </c>
      <c r="H2028" s="33"/>
    </row>
    <row r="2029" spans="2:8" s="1" customFormat="1" ht="16.899999999999999" customHeight="1">
      <c r="B2029" s="33"/>
      <c r="C2029" s="207" t="s">
        <v>19</v>
      </c>
      <c r="D2029" s="207" t="s">
        <v>5003</v>
      </c>
      <c r="E2029" s="18" t="s">
        <v>19</v>
      </c>
      <c r="F2029" s="208">
        <v>0</v>
      </c>
      <c r="H2029" s="33"/>
    </row>
    <row r="2030" spans="2:8" s="1" customFormat="1" ht="16.899999999999999" customHeight="1">
      <c r="B2030" s="33"/>
      <c r="C2030" s="207" t="s">
        <v>19</v>
      </c>
      <c r="D2030" s="207" t="s">
        <v>5094</v>
      </c>
      <c r="E2030" s="18" t="s">
        <v>19</v>
      </c>
      <c r="F2030" s="208">
        <v>0.7</v>
      </c>
      <c r="H2030" s="33"/>
    </row>
    <row r="2031" spans="2:8" s="1" customFormat="1" ht="16.899999999999999" customHeight="1">
      <c r="B2031" s="33"/>
      <c r="C2031" s="207" t="s">
        <v>19</v>
      </c>
      <c r="D2031" s="207" t="s">
        <v>220</v>
      </c>
      <c r="E2031" s="18" t="s">
        <v>19</v>
      </c>
      <c r="F2031" s="208">
        <v>4.7</v>
      </c>
      <c r="H2031" s="33"/>
    </row>
    <row r="2032" spans="2:8" s="1" customFormat="1" ht="16.899999999999999" customHeight="1">
      <c r="B2032" s="33"/>
      <c r="C2032" s="209" t="s">
        <v>11305</v>
      </c>
      <c r="H2032" s="33"/>
    </row>
    <row r="2033" spans="2:8" s="1" customFormat="1" ht="16.899999999999999" customHeight="1">
      <c r="B2033" s="33"/>
      <c r="C2033" s="207" t="s">
        <v>3621</v>
      </c>
      <c r="D2033" s="207" t="s">
        <v>3622</v>
      </c>
      <c r="E2033" s="18" t="s">
        <v>200</v>
      </c>
      <c r="F2033" s="208">
        <v>1200.8</v>
      </c>
      <c r="H2033" s="33"/>
    </row>
    <row r="2034" spans="2:8" s="1" customFormat="1" ht="16.899999999999999" customHeight="1">
      <c r="B2034" s="33"/>
      <c r="C2034" s="207" t="s">
        <v>3646</v>
      </c>
      <c r="D2034" s="207" t="s">
        <v>3647</v>
      </c>
      <c r="E2034" s="18" t="s">
        <v>200</v>
      </c>
      <c r="F2034" s="208">
        <v>1578.2</v>
      </c>
      <c r="H2034" s="33"/>
    </row>
    <row r="2035" spans="2:8" s="1" customFormat="1" ht="16.899999999999999" customHeight="1">
      <c r="B2035" s="33"/>
      <c r="C2035" s="207" t="s">
        <v>3689</v>
      </c>
      <c r="D2035" s="207" t="s">
        <v>3690</v>
      </c>
      <c r="E2035" s="18" t="s">
        <v>200</v>
      </c>
      <c r="F2035" s="208">
        <v>2774.3910000000001</v>
      </c>
      <c r="H2035" s="33"/>
    </row>
    <row r="2036" spans="2:8" s="1" customFormat="1" ht="16.899999999999999" customHeight="1">
      <c r="B2036" s="33"/>
      <c r="C2036" s="207" t="s">
        <v>3947</v>
      </c>
      <c r="D2036" s="207" t="s">
        <v>3948</v>
      </c>
      <c r="E2036" s="18" t="s">
        <v>200</v>
      </c>
      <c r="F2036" s="208">
        <v>3758.5</v>
      </c>
      <c r="H2036" s="33"/>
    </row>
    <row r="2037" spans="2:8" s="1" customFormat="1" ht="16.899999999999999" customHeight="1">
      <c r="B2037" s="33"/>
      <c r="C2037" s="207" t="s">
        <v>3997</v>
      </c>
      <c r="D2037" s="207" t="s">
        <v>3998</v>
      </c>
      <c r="E2037" s="18" t="s">
        <v>200</v>
      </c>
      <c r="F2037" s="208">
        <v>2159</v>
      </c>
      <c r="H2037" s="33"/>
    </row>
    <row r="2038" spans="2:8" s="1" customFormat="1" ht="16.899999999999999" customHeight="1">
      <c r="B2038" s="33"/>
      <c r="C2038" s="207" t="s">
        <v>4887</v>
      </c>
      <c r="D2038" s="207" t="s">
        <v>4888</v>
      </c>
      <c r="E2038" s="18" t="s">
        <v>200</v>
      </c>
      <c r="F2038" s="208">
        <v>404.19499999999999</v>
      </c>
      <c r="H2038" s="33"/>
    </row>
    <row r="2039" spans="2:8" s="1" customFormat="1" ht="16.899999999999999" customHeight="1">
      <c r="B2039" s="33"/>
      <c r="C2039" s="207" t="s">
        <v>4850</v>
      </c>
      <c r="D2039" s="207" t="s">
        <v>4851</v>
      </c>
      <c r="E2039" s="18" t="s">
        <v>200</v>
      </c>
      <c r="F2039" s="208">
        <v>1626.6</v>
      </c>
      <c r="H2039" s="33"/>
    </row>
    <row r="2040" spans="2:8" s="1" customFormat="1" ht="16.899999999999999" customHeight="1">
      <c r="B2040" s="33"/>
      <c r="C2040" s="207" t="s">
        <v>4856</v>
      </c>
      <c r="D2040" s="207" t="s">
        <v>4857</v>
      </c>
      <c r="E2040" s="18" t="s">
        <v>200</v>
      </c>
      <c r="F2040" s="208">
        <v>1804.2550000000001</v>
      </c>
      <c r="H2040" s="33"/>
    </row>
    <row r="2041" spans="2:8" s="1" customFormat="1" ht="16.899999999999999" customHeight="1">
      <c r="B2041" s="33"/>
      <c r="C2041" s="207" t="s">
        <v>4875</v>
      </c>
      <c r="D2041" s="207" t="s">
        <v>4876</v>
      </c>
      <c r="E2041" s="18" t="s">
        <v>200</v>
      </c>
      <c r="F2041" s="208">
        <v>1626.6</v>
      </c>
      <c r="H2041" s="33"/>
    </row>
    <row r="2042" spans="2:8" s="1" customFormat="1" ht="16.899999999999999" customHeight="1">
      <c r="B2042" s="33"/>
      <c r="C2042" s="207" t="s">
        <v>3977</v>
      </c>
      <c r="D2042" s="207" t="s">
        <v>3978</v>
      </c>
      <c r="E2042" s="18" t="s">
        <v>200</v>
      </c>
      <c r="F2042" s="208">
        <v>942.15</v>
      </c>
      <c r="H2042" s="33"/>
    </row>
    <row r="2043" spans="2:8" s="1" customFormat="1" ht="16.899999999999999" customHeight="1">
      <c r="B2043" s="33"/>
      <c r="C2043" s="207" t="s">
        <v>3968</v>
      </c>
      <c r="D2043" s="207" t="s">
        <v>3969</v>
      </c>
      <c r="E2043" s="18" t="s">
        <v>200</v>
      </c>
      <c r="F2043" s="208">
        <v>942.15</v>
      </c>
      <c r="H2043" s="33"/>
    </row>
    <row r="2044" spans="2:8" s="1" customFormat="1" ht="16.899999999999999" customHeight="1">
      <c r="B2044" s="33"/>
      <c r="C2044" s="203" t="s">
        <v>2539</v>
      </c>
      <c r="D2044" s="204" t="s">
        <v>2540</v>
      </c>
      <c r="E2044" s="205" t="s">
        <v>230</v>
      </c>
      <c r="F2044" s="206">
        <v>11.2</v>
      </c>
      <c r="H2044" s="33"/>
    </row>
    <row r="2045" spans="2:8" s="1" customFormat="1" ht="16.899999999999999" customHeight="1">
      <c r="B2045" s="33"/>
      <c r="C2045" s="207" t="s">
        <v>19</v>
      </c>
      <c r="D2045" s="207" t="s">
        <v>209</v>
      </c>
      <c r="E2045" s="18" t="s">
        <v>19</v>
      </c>
      <c r="F2045" s="208">
        <v>0</v>
      </c>
      <c r="H2045" s="33"/>
    </row>
    <row r="2046" spans="2:8" s="1" customFormat="1" ht="16.899999999999999" customHeight="1">
      <c r="B2046" s="33"/>
      <c r="C2046" s="207" t="s">
        <v>19</v>
      </c>
      <c r="D2046" s="207" t="s">
        <v>459</v>
      </c>
      <c r="E2046" s="18" t="s">
        <v>19</v>
      </c>
      <c r="F2046" s="208">
        <v>0</v>
      </c>
      <c r="H2046" s="33"/>
    </row>
    <row r="2047" spans="2:8" s="1" customFormat="1" ht="16.899999999999999" customHeight="1">
      <c r="B2047" s="33"/>
      <c r="C2047" s="207" t="s">
        <v>19</v>
      </c>
      <c r="D2047" s="207" t="s">
        <v>5001</v>
      </c>
      <c r="E2047" s="18" t="s">
        <v>19</v>
      </c>
      <c r="F2047" s="208">
        <v>0</v>
      </c>
      <c r="H2047" s="33"/>
    </row>
    <row r="2048" spans="2:8" s="1" customFormat="1" ht="16.899999999999999" customHeight="1">
      <c r="B2048" s="33"/>
      <c r="C2048" s="207" t="s">
        <v>19</v>
      </c>
      <c r="D2048" s="207" t="s">
        <v>5152</v>
      </c>
      <c r="E2048" s="18" t="s">
        <v>19</v>
      </c>
      <c r="F2048" s="208">
        <v>6.3</v>
      </c>
      <c r="H2048" s="33"/>
    </row>
    <row r="2049" spans="2:8" s="1" customFormat="1" ht="16.899999999999999" customHeight="1">
      <c r="B2049" s="33"/>
      <c r="C2049" s="207" t="s">
        <v>19</v>
      </c>
      <c r="D2049" s="207" t="s">
        <v>5153</v>
      </c>
      <c r="E2049" s="18" t="s">
        <v>19</v>
      </c>
      <c r="F2049" s="208">
        <v>0</v>
      </c>
      <c r="H2049" s="33"/>
    </row>
    <row r="2050" spans="2:8" s="1" customFormat="1" ht="16.899999999999999" customHeight="1">
      <c r="B2050" s="33"/>
      <c r="C2050" s="207" t="s">
        <v>19</v>
      </c>
      <c r="D2050" s="207" t="s">
        <v>11574</v>
      </c>
      <c r="E2050" s="18" t="s">
        <v>19</v>
      </c>
      <c r="F2050" s="208">
        <v>2.2000000000000002</v>
      </c>
      <c r="H2050" s="33"/>
    </row>
    <row r="2051" spans="2:8" s="1" customFormat="1" ht="16.899999999999999" customHeight="1">
      <c r="B2051" s="33"/>
      <c r="C2051" s="207" t="s">
        <v>19</v>
      </c>
      <c r="D2051" s="207" t="s">
        <v>5003</v>
      </c>
      <c r="E2051" s="18" t="s">
        <v>19</v>
      </c>
      <c r="F2051" s="208">
        <v>0</v>
      </c>
      <c r="H2051" s="33"/>
    </row>
    <row r="2052" spans="2:8" s="1" customFormat="1" ht="16.899999999999999" customHeight="1">
      <c r="B2052" s="33"/>
      <c r="C2052" s="207" t="s">
        <v>19</v>
      </c>
      <c r="D2052" s="207" t="s">
        <v>11575</v>
      </c>
      <c r="E2052" s="18" t="s">
        <v>19</v>
      </c>
      <c r="F2052" s="208">
        <v>2.7</v>
      </c>
      <c r="H2052" s="33"/>
    </row>
    <row r="2053" spans="2:8" s="1" customFormat="1" ht="16.899999999999999" customHeight="1">
      <c r="B2053" s="33"/>
      <c r="C2053" s="207" t="s">
        <v>19</v>
      </c>
      <c r="D2053" s="207" t="s">
        <v>220</v>
      </c>
      <c r="E2053" s="18" t="s">
        <v>19</v>
      </c>
      <c r="F2053" s="208">
        <v>11.2</v>
      </c>
      <c r="H2053" s="33"/>
    </row>
    <row r="2054" spans="2:8" s="1" customFormat="1" ht="16.899999999999999" customHeight="1">
      <c r="B2054" s="33"/>
      <c r="C2054" s="209" t="s">
        <v>11305</v>
      </c>
      <c r="H2054" s="33"/>
    </row>
    <row r="2055" spans="2:8" s="1" customFormat="1" ht="16.899999999999999" customHeight="1">
      <c r="B2055" s="33"/>
      <c r="C2055" s="207" t="s">
        <v>3689</v>
      </c>
      <c r="D2055" s="207" t="s">
        <v>3690</v>
      </c>
      <c r="E2055" s="18" t="s">
        <v>200</v>
      </c>
      <c r="F2055" s="208">
        <v>2774.3910000000001</v>
      </c>
      <c r="H2055" s="33"/>
    </row>
    <row r="2056" spans="2:8" s="1" customFormat="1" ht="16.899999999999999" customHeight="1">
      <c r="B2056" s="33"/>
      <c r="C2056" s="207" t="s">
        <v>3722</v>
      </c>
      <c r="D2056" s="207" t="s">
        <v>3723</v>
      </c>
      <c r="E2056" s="18" t="s">
        <v>230</v>
      </c>
      <c r="F2056" s="208">
        <v>2257.9499999999998</v>
      </c>
      <c r="H2056" s="33"/>
    </row>
    <row r="2057" spans="2:8" s="1" customFormat="1" ht="16.899999999999999" customHeight="1">
      <c r="B2057" s="33"/>
      <c r="C2057" s="207" t="s">
        <v>3736</v>
      </c>
      <c r="D2057" s="207" t="s">
        <v>3737</v>
      </c>
      <c r="E2057" s="18" t="s">
        <v>230</v>
      </c>
      <c r="F2057" s="208">
        <v>2189.25</v>
      </c>
      <c r="H2057" s="33"/>
    </row>
    <row r="2058" spans="2:8" s="1" customFormat="1" ht="16.899999999999999" customHeight="1">
      <c r="B2058" s="33"/>
      <c r="C2058" s="207" t="s">
        <v>4887</v>
      </c>
      <c r="D2058" s="207" t="s">
        <v>4888</v>
      </c>
      <c r="E2058" s="18" t="s">
        <v>200</v>
      </c>
      <c r="F2058" s="208">
        <v>404.19499999999999</v>
      </c>
      <c r="H2058" s="33"/>
    </row>
    <row r="2059" spans="2:8" s="1" customFormat="1" ht="16.899999999999999" customHeight="1">
      <c r="B2059" s="33"/>
      <c r="C2059" s="207" t="s">
        <v>4881</v>
      </c>
      <c r="D2059" s="207" t="s">
        <v>4882</v>
      </c>
      <c r="E2059" s="18" t="s">
        <v>230</v>
      </c>
      <c r="F2059" s="208">
        <v>1776.55</v>
      </c>
      <c r="H2059" s="33"/>
    </row>
    <row r="2060" spans="2:8" s="1" customFormat="1" ht="16.899999999999999" customHeight="1">
      <c r="B2060" s="33"/>
      <c r="C2060" s="207" t="s">
        <v>4856</v>
      </c>
      <c r="D2060" s="207" t="s">
        <v>4857</v>
      </c>
      <c r="E2060" s="18" t="s">
        <v>200</v>
      </c>
      <c r="F2060" s="208">
        <v>1804.2550000000001</v>
      </c>
      <c r="H2060" s="33"/>
    </row>
    <row r="2061" spans="2:8" s="1" customFormat="1" ht="16.899999999999999" customHeight="1">
      <c r="B2061" s="33"/>
      <c r="C2061" s="203" t="s">
        <v>2542</v>
      </c>
      <c r="D2061" s="204" t="s">
        <v>2543</v>
      </c>
      <c r="E2061" s="205" t="s">
        <v>200</v>
      </c>
      <c r="F2061" s="206">
        <v>16.600000000000001</v>
      </c>
      <c r="H2061" s="33"/>
    </row>
    <row r="2062" spans="2:8" s="1" customFormat="1" ht="16.899999999999999" customHeight="1">
      <c r="B2062" s="33"/>
      <c r="C2062" s="207" t="s">
        <v>19</v>
      </c>
      <c r="D2062" s="207" t="s">
        <v>209</v>
      </c>
      <c r="E2062" s="18" t="s">
        <v>19</v>
      </c>
      <c r="F2062" s="208">
        <v>0</v>
      </c>
      <c r="H2062" s="33"/>
    </row>
    <row r="2063" spans="2:8" s="1" customFormat="1" ht="16.899999999999999" customHeight="1">
      <c r="B2063" s="33"/>
      <c r="C2063" s="207" t="s">
        <v>19</v>
      </c>
      <c r="D2063" s="207" t="s">
        <v>5238</v>
      </c>
      <c r="E2063" s="18" t="s">
        <v>19</v>
      </c>
      <c r="F2063" s="208">
        <v>0</v>
      </c>
      <c r="H2063" s="33"/>
    </row>
    <row r="2064" spans="2:8" s="1" customFormat="1" ht="16.899999999999999" customHeight="1">
      <c r="B2064" s="33"/>
      <c r="C2064" s="207" t="s">
        <v>19</v>
      </c>
      <c r="D2064" s="207" t="s">
        <v>458</v>
      </c>
      <c r="E2064" s="18" t="s">
        <v>19</v>
      </c>
      <c r="F2064" s="208">
        <v>5.6</v>
      </c>
      <c r="H2064" s="33"/>
    </row>
    <row r="2065" spans="2:8" s="1" customFormat="1" ht="16.899999999999999" customHeight="1">
      <c r="B2065" s="33"/>
      <c r="C2065" s="207" t="s">
        <v>19</v>
      </c>
      <c r="D2065" s="207" t="s">
        <v>11576</v>
      </c>
      <c r="E2065" s="18" t="s">
        <v>19</v>
      </c>
      <c r="F2065" s="208">
        <v>0</v>
      </c>
      <c r="H2065" s="33"/>
    </row>
    <row r="2066" spans="2:8" s="1" customFormat="1" ht="16.899999999999999" customHeight="1">
      <c r="B2066" s="33"/>
      <c r="C2066" s="207" t="s">
        <v>19</v>
      </c>
      <c r="D2066" s="207" t="s">
        <v>11502</v>
      </c>
      <c r="E2066" s="18" t="s">
        <v>19</v>
      </c>
      <c r="F2066" s="208">
        <v>5.5</v>
      </c>
      <c r="H2066" s="33"/>
    </row>
    <row r="2067" spans="2:8" s="1" customFormat="1" ht="16.899999999999999" customHeight="1">
      <c r="B2067" s="33"/>
      <c r="C2067" s="207" t="s">
        <v>19</v>
      </c>
      <c r="D2067" s="207" t="s">
        <v>11430</v>
      </c>
      <c r="E2067" s="18" t="s">
        <v>19</v>
      </c>
      <c r="F2067" s="208">
        <v>0</v>
      </c>
      <c r="H2067" s="33"/>
    </row>
    <row r="2068" spans="2:8" s="1" customFormat="1" ht="16.899999999999999" customHeight="1">
      <c r="B2068" s="33"/>
      <c r="C2068" s="207" t="s">
        <v>19</v>
      </c>
      <c r="D2068" s="207" t="s">
        <v>11502</v>
      </c>
      <c r="E2068" s="18" t="s">
        <v>19</v>
      </c>
      <c r="F2068" s="208">
        <v>5.5</v>
      </c>
      <c r="H2068" s="33"/>
    </row>
    <row r="2069" spans="2:8" s="1" customFormat="1" ht="16.899999999999999" customHeight="1">
      <c r="B2069" s="33"/>
      <c r="C2069" s="207" t="s">
        <v>19</v>
      </c>
      <c r="D2069" s="207" t="s">
        <v>220</v>
      </c>
      <c r="E2069" s="18" t="s">
        <v>19</v>
      </c>
      <c r="F2069" s="208">
        <v>16.600000000000001</v>
      </c>
      <c r="H2069" s="33"/>
    </row>
    <row r="2070" spans="2:8" s="1" customFormat="1" ht="16.899999999999999" customHeight="1">
      <c r="B2070" s="33"/>
      <c r="C2070" s="209" t="s">
        <v>11305</v>
      </c>
      <c r="H2070" s="33"/>
    </row>
    <row r="2071" spans="2:8" s="1" customFormat="1" ht="16.899999999999999" customHeight="1">
      <c r="B2071" s="33"/>
      <c r="C2071" s="207" t="s">
        <v>3615</v>
      </c>
      <c r="D2071" s="207" t="s">
        <v>3616</v>
      </c>
      <c r="E2071" s="18" t="s">
        <v>200</v>
      </c>
      <c r="F2071" s="208">
        <v>719.8</v>
      </c>
      <c r="H2071" s="33"/>
    </row>
    <row r="2072" spans="2:8" s="1" customFormat="1" ht="16.899999999999999" customHeight="1">
      <c r="B2072" s="33"/>
      <c r="C2072" s="207" t="s">
        <v>3689</v>
      </c>
      <c r="D2072" s="207" t="s">
        <v>3690</v>
      </c>
      <c r="E2072" s="18" t="s">
        <v>200</v>
      </c>
      <c r="F2072" s="208">
        <v>2774.3910000000001</v>
      </c>
      <c r="H2072" s="33"/>
    </row>
    <row r="2073" spans="2:8" s="1" customFormat="1" ht="16.899999999999999" customHeight="1">
      <c r="B2073" s="33"/>
      <c r="C2073" s="207" t="s">
        <v>3947</v>
      </c>
      <c r="D2073" s="207" t="s">
        <v>3948</v>
      </c>
      <c r="E2073" s="18" t="s">
        <v>200</v>
      </c>
      <c r="F2073" s="208">
        <v>3758.5</v>
      </c>
      <c r="H2073" s="33"/>
    </row>
    <row r="2074" spans="2:8" s="1" customFormat="1" ht="16.899999999999999" customHeight="1">
      <c r="B2074" s="33"/>
      <c r="C2074" s="207" t="s">
        <v>3997</v>
      </c>
      <c r="D2074" s="207" t="s">
        <v>3998</v>
      </c>
      <c r="E2074" s="18" t="s">
        <v>200</v>
      </c>
      <c r="F2074" s="208">
        <v>2159</v>
      </c>
      <c r="H2074" s="33"/>
    </row>
    <row r="2075" spans="2:8" s="1" customFormat="1" ht="16.899999999999999" customHeight="1">
      <c r="B2075" s="33"/>
      <c r="C2075" s="207" t="s">
        <v>4746</v>
      </c>
      <c r="D2075" s="207" t="s">
        <v>4747</v>
      </c>
      <c r="E2075" s="18" t="s">
        <v>200</v>
      </c>
      <c r="F2075" s="208">
        <v>410.2</v>
      </c>
      <c r="H2075" s="33"/>
    </row>
    <row r="2076" spans="2:8" s="1" customFormat="1" ht="16.899999999999999" customHeight="1">
      <c r="B2076" s="33"/>
      <c r="C2076" s="207" t="s">
        <v>4820</v>
      </c>
      <c r="D2076" s="207" t="s">
        <v>4821</v>
      </c>
      <c r="E2076" s="18" t="s">
        <v>200</v>
      </c>
      <c r="F2076" s="208">
        <v>410.2</v>
      </c>
      <c r="H2076" s="33"/>
    </row>
    <row r="2077" spans="2:8" s="1" customFormat="1" ht="16.899999999999999" customHeight="1">
      <c r="B2077" s="33"/>
      <c r="C2077" s="207" t="s">
        <v>3977</v>
      </c>
      <c r="D2077" s="207" t="s">
        <v>3978</v>
      </c>
      <c r="E2077" s="18" t="s">
        <v>200</v>
      </c>
      <c r="F2077" s="208">
        <v>942.15</v>
      </c>
      <c r="H2077" s="33"/>
    </row>
    <row r="2078" spans="2:8" s="1" customFormat="1" ht="16.899999999999999" customHeight="1">
      <c r="B2078" s="33"/>
      <c r="C2078" s="207" t="s">
        <v>3968</v>
      </c>
      <c r="D2078" s="207" t="s">
        <v>3969</v>
      </c>
      <c r="E2078" s="18" t="s">
        <v>200</v>
      </c>
      <c r="F2078" s="208">
        <v>942.15</v>
      </c>
      <c r="H2078" s="33"/>
    </row>
    <row r="2079" spans="2:8" s="1" customFormat="1" ht="16.899999999999999" customHeight="1">
      <c r="B2079" s="33"/>
      <c r="C2079" s="203" t="s">
        <v>2545</v>
      </c>
      <c r="D2079" s="204" t="s">
        <v>2546</v>
      </c>
      <c r="E2079" s="205" t="s">
        <v>230</v>
      </c>
      <c r="F2079" s="206">
        <v>21.1</v>
      </c>
      <c r="H2079" s="33"/>
    </row>
    <row r="2080" spans="2:8" s="1" customFormat="1" ht="16.899999999999999" customHeight="1">
      <c r="B2080" s="33"/>
      <c r="C2080" s="207" t="s">
        <v>19</v>
      </c>
      <c r="D2080" s="207" t="s">
        <v>209</v>
      </c>
      <c r="E2080" s="18" t="s">
        <v>19</v>
      </c>
      <c r="F2080" s="208">
        <v>0</v>
      </c>
      <c r="H2080" s="33"/>
    </row>
    <row r="2081" spans="2:8" s="1" customFormat="1" ht="16.899999999999999" customHeight="1">
      <c r="B2081" s="33"/>
      <c r="C2081" s="207" t="s">
        <v>19</v>
      </c>
      <c r="D2081" s="207" t="s">
        <v>5238</v>
      </c>
      <c r="E2081" s="18" t="s">
        <v>19</v>
      </c>
      <c r="F2081" s="208">
        <v>0</v>
      </c>
      <c r="H2081" s="33"/>
    </row>
    <row r="2082" spans="2:8" s="1" customFormat="1" ht="16.899999999999999" customHeight="1">
      <c r="B2082" s="33"/>
      <c r="C2082" s="207" t="s">
        <v>19</v>
      </c>
      <c r="D2082" s="207" t="s">
        <v>11577</v>
      </c>
      <c r="E2082" s="18" t="s">
        <v>19</v>
      </c>
      <c r="F2082" s="208">
        <v>7.1</v>
      </c>
      <c r="H2082" s="33"/>
    </row>
    <row r="2083" spans="2:8" s="1" customFormat="1" ht="16.899999999999999" customHeight="1">
      <c r="B2083" s="33"/>
      <c r="C2083" s="207" t="s">
        <v>19</v>
      </c>
      <c r="D2083" s="207" t="s">
        <v>11576</v>
      </c>
      <c r="E2083" s="18" t="s">
        <v>19</v>
      </c>
      <c r="F2083" s="208">
        <v>0</v>
      </c>
      <c r="H2083" s="33"/>
    </row>
    <row r="2084" spans="2:8" s="1" customFormat="1" ht="16.899999999999999" customHeight="1">
      <c r="B2084" s="33"/>
      <c r="C2084" s="207" t="s">
        <v>19</v>
      </c>
      <c r="D2084" s="207" t="s">
        <v>11578</v>
      </c>
      <c r="E2084" s="18" t="s">
        <v>19</v>
      </c>
      <c r="F2084" s="208">
        <v>7</v>
      </c>
      <c r="H2084" s="33"/>
    </row>
    <row r="2085" spans="2:8" s="1" customFormat="1" ht="16.899999999999999" customHeight="1">
      <c r="B2085" s="33"/>
      <c r="C2085" s="207" t="s">
        <v>19</v>
      </c>
      <c r="D2085" s="207" t="s">
        <v>11430</v>
      </c>
      <c r="E2085" s="18" t="s">
        <v>19</v>
      </c>
      <c r="F2085" s="208">
        <v>0</v>
      </c>
      <c r="H2085" s="33"/>
    </row>
    <row r="2086" spans="2:8" s="1" customFormat="1" ht="16.899999999999999" customHeight="1">
      <c r="B2086" s="33"/>
      <c r="C2086" s="207" t="s">
        <v>19</v>
      </c>
      <c r="D2086" s="207" t="s">
        <v>11578</v>
      </c>
      <c r="E2086" s="18" t="s">
        <v>19</v>
      </c>
      <c r="F2086" s="208">
        <v>7</v>
      </c>
      <c r="H2086" s="33"/>
    </row>
    <row r="2087" spans="2:8" s="1" customFormat="1" ht="16.899999999999999" customHeight="1">
      <c r="B2087" s="33"/>
      <c r="C2087" s="207" t="s">
        <v>19</v>
      </c>
      <c r="D2087" s="207" t="s">
        <v>220</v>
      </c>
      <c r="E2087" s="18" t="s">
        <v>19</v>
      </c>
      <c r="F2087" s="208">
        <v>21.1</v>
      </c>
      <c r="H2087" s="33"/>
    </row>
    <row r="2088" spans="2:8" s="1" customFormat="1" ht="16.899999999999999" customHeight="1">
      <c r="B2088" s="33"/>
      <c r="C2088" s="209" t="s">
        <v>11305</v>
      </c>
      <c r="H2088" s="33"/>
    </row>
    <row r="2089" spans="2:8" s="1" customFormat="1" ht="16.899999999999999" customHeight="1">
      <c r="B2089" s="33"/>
      <c r="C2089" s="207" t="s">
        <v>3689</v>
      </c>
      <c r="D2089" s="207" t="s">
        <v>3690</v>
      </c>
      <c r="E2089" s="18" t="s">
        <v>200</v>
      </c>
      <c r="F2089" s="208">
        <v>2774.3910000000001</v>
      </c>
      <c r="H2089" s="33"/>
    </row>
    <row r="2090" spans="2:8" s="1" customFormat="1" ht="16.899999999999999" customHeight="1">
      <c r="B2090" s="33"/>
      <c r="C2090" s="207" t="s">
        <v>3722</v>
      </c>
      <c r="D2090" s="207" t="s">
        <v>3723</v>
      </c>
      <c r="E2090" s="18" t="s">
        <v>230</v>
      </c>
      <c r="F2090" s="208">
        <v>2257.9499999999998</v>
      </c>
      <c r="H2090" s="33"/>
    </row>
    <row r="2091" spans="2:8" s="1" customFormat="1" ht="16.899999999999999" customHeight="1">
      <c r="B2091" s="33"/>
      <c r="C2091" s="207" t="s">
        <v>4798</v>
      </c>
      <c r="D2091" s="207" t="s">
        <v>4799</v>
      </c>
      <c r="E2091" s="18" t="s">
        <v>230</v>
      </c>
      <c r="F2091" s="208">
        <v>303.89999999999998</v>
      </c>
      <c r="H2091" s="33"/>
    </row>
    <row r="2092" spans="2:8" s="1" customFormat="1" ht="16.899999999999999" customHeight="1">
      <c r="B2092" s="33"/>
      <c r="C2092" s="207" t="s">
        <v>3736</v>
      </c>
      <c r="D2092" s="207" t="s">
        <v>3737</v>
      </c>
      <c r="E2092" s="18" t="s">
        <v>230</v>
      </c>
      <c r="F2092" s="208">
        <v>2189.25</v>
      </c>
      <c r="H2092" s="33"/>
    </row>
    <row r="2093" spans="2:8" s="1" customFormat="1" ht="16.899999999999999" customHeight="1">
      <c r="B2093" s="33"/>
      <c r="C2093" s="203" t="s">
        <v>2548</v>
      </c>
      <c r="D2093" s="204" t="s">
        <v>2549</v>
      </c>
      <c r="E2093" s="205" t="s">
        <v>200</v>
      </c>
      <c r="F2093" s="206">
        <v>4.7</v>
      </c>
      <c r="H2093" s="33"/>
    </row>
    <row r="2094" spans="2:8" s="1" customFormat="1" ht="16.899999999999999" customHeight="1">
      <c r="B2094" s="33"/>
      <c r="C2094" s="207" t="s">
        <v>19</v>
      </c>
      <c r="D2094" s="207" t="s">
        <v>209</v>
      </c>
      <c r="E2094" s="18" t="s">
        <v>19</v>
      </c>
      <c r="F2094" s="208">
        <v>0</v>
      </c>
      <c r="H2094" s="33"/>
    </row>
    <row r="2095" spans="2:8" s="1" customFormat="1" ht="16.899999999999999" customHeight="1">
      <c r="B2095" s="33"/>
      <c r="C2095" s="207" t="s">
        <v>19</v>
      </c>
      <c r="D2095" s="207" t="s">
        <v>5242</v>
      </c>
      <c r="E2095" s="18" t="s">
        <v>19</v>
      </c>
      <c r="F2095" s="208">
        <v>0</v>
      </c>
      <c r="H2095" s="33"/>
    </row>
    <row r="2096" spans="2:8" s="1" customFormat="1" ht="16.899999999999999" customHeight="1">
      <c r="B2096" s="33"/>
      <c r="C2096" s="207" t="s">
        <v>19</v>
      </c>
      <c r="D2096" s="207" t="s">
        <v>2538</v>
      </c>
      <c r="E2096" s="18" t="s">
        <v>19</v>
      </c>
      <c r="F2096" s="208">
        <v>4.7</v>
      </c>
      <c r="H2096" s="33"/>
    </row>
    <row r="2097" spans="2:8" s="1" customFormat="1" ht="16.899999999999999" customHeight="1">
      <c r="B2097" s="33"/>
      <c r="C2097" s="209" t="s">
        <v>11305</v>
      </c>
      <c r="H2097" s="33"/>
    </row>
    <row r="2098" spans="2:8" s="1" customFormat="1" ht="16.899999999999999" customHeight="1">
      <c r="B2098" s="33"/>
      <c r="C2098" s="207" t="s">
        <v>3609</v>
      </c>
      <c r="D2098" s="207" t="s">
        <v>3610</v>
      </c>
      <c r="E2098" s="18" t="s">
        <v>200</v>
      </c>
      <c r="F2098" s="208">
        <v>253.1</v>
      </c>
      <c r="H2098" s="33"/>
    </row>
    <row r="2099" spans="2:8" s="1" customFormat="1" ht="16.899999999999999" customHeight="1">
      <c r="B2099" s="33"/>
      <c r="C2099" s="207" t="s">
        <v>3689</v>
      </c>
      <c r="D2099" s="207" t="s">
        <v>3690</v>
      </c>
      <c r="E2099" s="18" t="s">
        <v>200</v>
      </c>
      <c r="F2099" s="208">
        <v>2774.3910000000001</v>
      </c>
      <c r="H2099" s="33"/>
    </row>
    <row r="2100" spans="2:8" s="1" customFormat="1" ht="16.899999999999999" customHeight="1">
      <c r="B2100" s="33"/>
      <c r="C2100" s="207" t="s">
        <v>3947</v>
      </c>
      <c r="D2100" s="207" t="s">
        <v>3948</v>
      </c>
      <c r="E2100" s="18" t="s">
        <v>200</v>
      </c>
      <c r="F2100" s="208">
        <v>3758.5</v>
      </c>
      <c r="H2100" s="33"/>
    </row>
    <row r="2101" spans="2:8" s="1" customFormat="1" ht="16.899999999999999" customHeight="1">
      <c r="B2101" s="33"/>
      <c r="C2101" s="207" t="s">
        <v>3997</v>
      </c>
      <c r="D2101" s="207" t="s">
        <v>3998</v>
      </c>
      <c r="E2101" s="18" t="s">
        <v>200</v>
      </c>
      <c r="F2101" s="208">
        <v>2159</v>
      </c>
      <c r="H2101" s="33"/>
    </row>
    <row r="2102" spans="2:8" s="1" customFormat="1" ht="16.899999999999999" customHeight="1">
      <c r="B2102" s="33"/>
      <c r="C2102" s="207" t="s">
        <v>4850</v>
      </c>
      <c r="D2102" s="207" t="s">
        <v>4851</v>
      </c>
      <c r="E2102" s="18" t="s">
        <v>200</v>
      </c>
      <c r="F2102" s="208">
        <v>1626.6</v>
      </c>
      <c r="H2102" s="33"/>
    </row>
    <row r="2103" spans="2:8" s="1" customFormat="1" ht="16.899999999999999" customHeight="1">
      <c r="B2103" s="33"/>
      <c r="C2103" s="207" t="s">
        <v>4856</v>
      </c>
      <c r="D2103" s="207" t="s">
        <v>4857</v>
      </c>
      <c r="E2103" s="18" t="s">
        <v>200</v>
      </c>
      <c r="F2103" s="208">
        <v>1804.2550000000001</v>
      </c>
      <c r="H2103" s="33"/>
    </row>
    <row r="2104" spans="2:8" s="1" customFormat="1" ht="16.899999999999999" customHeight="1">
      <c r="B2104" s="33"/>
      <c r="C2104" s="207" t="s">
        <v>4875</v>
      </c>
      <c r="D2104" s="207" t="s">
        <v>4876</v>
      </c>
      <c r="E2104" s="18" t="s">
        <v>200</v>
      </c>
      <c r="F2104" s="208">
        <v>1626.6</v>
      </c>
      <c r="H2104" s="33"/>
    </row>
    <row r="2105" spans="2:8" s="1" customFormat="1" ht="16.899999999999999" customHeight="1">
      <c r="B2105" s="33"/>
      <c r="C2105" s="207" t="s">
        <v>3973</v>
      </c>
      <c r="D2105" s="207" t="s">
        <v>3974</v>
      </c>
      <c r="E2105" s="18" t="s">
        <v>200</v>
      </c>
      <c r="F2105" s="208">
        <v>817.3</v>
      </c>
      <c r="H2105" s="33"/>
    </row>
    <row r="2106" spans="2:8" s="1" customFormat="1" ht="16.899999999999999" customHeight="1">
      <c r="B2106" s="33"/>
      <c r="C2106" s="207" t="s">
        <v>3963</v>
      </c>
      <c r="D2106" s="207" t="s">
        <v>3964</v>
      </c>
      <c r="E2106" s="18" t="s">
        <v>200</v>
      </c>
      <c r="F2106" s="208">
        <v>817.3</v>
      </c>
      <c r="H2106" s="33"/>
    </row>
    <row r="2107" spans="2:8" s="1" customFormat="1" ht="16.899999999999999" customHeight="1">
      <c r="B2107" s="33"/>
      <c r="C2107" s="203" t="s">
        <v>2550</v>
      </c>
      <c r="D2107" s="204" t="s">
        <v>2551</v>
      </c>
      <c r="E2107" s="205" t="s">
        <v>200</v>
      </c>
      <c r="F2107" s="206">
        <v>3.1</v>
      </c>
      <c r="H2107" s="33"/>
    </row>
    <row r="2108" spans="2:8" s="1" customFormat="1" ht="16.899999999999999" customHeight="1">
      <c r="B2108" s="33"/>
      <c r="C2108" s="207" t="s">
        <v>19</v>
      </c>
      <c r="D2108" s="207" t="s">
        <v>209</v>
      </c>
      <c r="E2108" s="18" t="s">
        <v>19</v>
      </c>
      <c r="F2108" s="208">
        <v>0</v>
      </c>
      <c r="H2108" s="33"/>
    </row>
    <row r="2109" spans="2:8" s="1" customFormat="1" ht="16.899999999999999" customHeight="1">
      <c r="B2109" s="33"/>
      <c r="C2109" s="207" t="s">
        <v>19</v>
      </c>
      <c r="D2109" s="207" t="s">
        <v>5280</v>
      </c>
      <c r="E2109" s="18" t="s">
        <v>19</v>
      </c>
      <c r="F2109" s="208">
        <v>0</v>
      </c>
      <c r="H2109" s="33"/>
    </row>
    <row r="2110" spans="2:8" s="1" customFormat="1" ht="16.899999999999999" customHeight="1">
      <c r="B2110" s="33"/>
      <c r="C2110" s="207" t="s">
        <v>19</v>
      </c>
      <c r="D2110" s="207" t="s">
        <v>466</v>
      </c>
      <c r="E2110" s="18" t="s">
        <v>19</v>
      </c>
      <c r="F2110" s="208">
        <v>3.1</v>
      </c>
      <c r="H2110" s="33"/>
    </row>
    <row r="2111" spans="2:8" s="1" customFormat="1" ht="16.899999999999999" customHeight="1">
      <c r="B2111" s="33"/>
      <c r="C2111" s="209" t="s">
        <v>11305</v>
      </c>
      <c r="H2111" s="33"/>
    </row>
    <row r="2112" spans="2:8" s="1" customFormat="1" ht="16.899999999999999" customHeight="1">
      <c r="B2112" s="33"/>
      <c r="C2112" s="207" t="s">
        <v>3615</v>
      </c>
      <c r="D2112" s="207" t="s">
        <v>3616</v>
      </c>
      <c r="E2112" s="18" t="s">
        <v>200</v>
      </c>
      <c r="F2112" s="208">
        <v>719.8</v>
      </c>
      <c r="H2112" s="33"/>
    </row>
    <row r="2113" spans="2:8" s="1" customFormat="1" ht="16.899999999999999" customHeight="1">
      <c r="B2113" s="33"/>
      <c r="C2113" s="207" t="s">
        <v>3689</v>
      </c>
      <c r="D2113" s="207" t="s">
        <v>3690</v>
      </c>
      <c r="E2113" s="18" t="s">
        <v>200</v>
      </c>
      <c r="F2113" s="208">
        <v>2774.3910000000001</v>
      </c>
      <c r="H2113" s="33"/>
    </row>
    <row r="2114" spans="2:8" s="1" customFormat="1" ht="16.899999999999999" customHeight="1">
      <c r="B2114" s="33"/>
      <c r="C2114" s="207" t="s">
        <v>3947</v>
      </c>
      <c r="D2114" s="207" t="s">
        <v>3948</v>
      </c>
      <c r="E2114" s="18" t="s">
        <v>200</v>
      </c>
      <c r="F2114" s="208">
        <v>3758.5</v>
      </c>
      <c r="H2114" s="33"/>
    </row>
    <row r="2115" spans="2:8" s="1" customFormat="1" ht="16.899999999999999" customHeight="1">
      <c r="B2115" s="33"/>
      <c r="C2115" s="207" t="s">
        <v>3997</v>
      </c>
      <c r="D2115" s="207" t="s">
        <v>3998</v>
      </c>
      <c r="E2115" s="18" t="s">
        <v>200</v>
      </c>
      <c r="F2115" s="208">
        <v>2159</v>
      </c>
      <c r="H2115" s="33"/>
    </row>
    <row r="2116" spans="2:8" s="1" customFormat="1" ht="16.899999999999999" customHeight="1">
      <c r="B2116" s="33"/>
      <c r="C2116" s="207" t="s">
        <v>4850</v>
      </c>
      <c r="D2116" s="207" t="s">
        <v>4851</v>
      </c>
      <c r="E2116" s="18" t="s">
        <v>200</v>
      </c>
      <c r="F2116" s="208">
        <v>1626.6</v>
      </c>
      <c r="H2116" s="33"/>
    </row>
    <row r="2117" spans="2:8" s="1" customFormat="1" ht="16.899999999999999" customHeight="1">
      <c r="B2117" s="33"/>
      <c r="C2117" s="207" t="s">
        <v>4856</v>
      </c>
      <c r="D2117" s="207" t="s">
        <v>4857</v>
      </c>
      <c r="E2117" s="18" t="s">
        <v>200</v>
      </c>
      <c r="F2117" s="208">
        <v>1804.2550000000001</v>
      </c>
      <c r="H2117" s="33"/>
    </row>
    <row r="2118" spans="2:8" s="1" customFormat="1" ht="16.899999999999999" customHeight="1">
      <c r="B2118" s="33"/>
      <c r="C2118" s="207" t="s">
        <v>4875</v>
      </c>
      <c r="D2118" s="207" t="s">
        <v>4876</v>
      </c>
      <c r="E2118" s="18" t="s">
        <v>200</v>
      </c>
      <c r="F2118" s="208">
        <v>1626.6</v>
      </c>
      <c r="H2118" s="33"/>
    </row>
    <row r="2119" spans="2:8" s="1" customFormat="1" ht="16.899999999999999" customHeight="1">
      <c r="B2119" s="33"/>
      <c r="C2119" s="207" t="s">
        <v>3958</v>
      </c>
      <c r="D2119" s="207" t="s">
        <v>3959</v>
      </c>
      <c r="E2119" s="18" t="s">
        <v>200</v>
      </c>
      <c r="F2119" s="208">
        <v>615.45000000000005</v>
      </c>
      <c r="H2119" s="33"/>
    </row>
    <row r="2120" spans="2:8" s="1" customFormat="1" ht="16.899999999999999" customHeight="1">
      <c r="B2120" s="33"/>
      <c r="C2120" s="203" t="s">
        <v>2552</v>
      </c>
      <c r="D2120" s="204" t="s">
        <v>2553</v>
      </c>
      <c r="E2120" s="205" t="s">
        <v>200</v>
      </c>
      <c r="F2120" s="206">
        <v>315.60000000000002</v>
      </c>
      <c r="H2120" s="33"/>
    </row>
    <row r="2121" spans="2:8" s="1" customFormat="1" ht="16.899999999999999" customHeight="1">
      <c r="B2121" s="33"/>
      <c r="C2121" s="207" t="s">
        <v>19</v>
      </c>
      <c r="D2121" s="207" t="s">
        <v>209</v>
      </c>
      <c r="E2121" s="18" t="s">
        <v>19</v>
      </c>
      <c r="F2121" s="208">
        <v>0</v>
      </c>
      <c r="H2121" s="33"/>
    </row>
    <row r="2122" spans="2:8" s="1" customFormat="1" ht="16.899999999999999" customHeight="1">
      <c r="B2122" s="33"/>
      <c r="C2122" s="207" t="s">
        <v>19</v>
      </c>
      <c r="D2122" s="207" t="s">
        <v>434</v>
      </c>
      <c r="E2122" s="18" t="s">
        <v>19</v>
      </c>
      <c r="F2122" s="208">
        <v>0</v>
      </c>
      <c r="H2122" s="33"/>
    </row>
    <row r="2123" spans="2:8" s="1" customFormat="1" ht="16.899999999999999" customHeight="1">
      <c r="B2123" s="33"/>
      <c r="C2123" s="207" t="s">
        <v>19</v>
      </c>
      <c r="D2123" s="207" t="s">
        <v>4967</v>
      </c>
      <c r="E2123" s="18" t="s">
        <v>19</v>
      </c>
      <c r="F2123" s="208">
        <v>0</v>
      </c>
      <c r="H2123" s="33"/>
    </row>
    <row r="2124" spans="2:8" s="1" customFormat="1" ht="16.899999999999999" customHeight="1">
      <c r="B2124" s="33"/>
      <c r="C2124" s="207" t="s">
        <v>19</v>
      </c>
      <c r="D2124" s="207" t="s">
        <v>472</v>
      </c>
      <c r="E2124" s="18" t="s">
        <v>19</v>
      </c>
      <c r="F2124" s="208">
        <v>4.2</v>
      </c>
      <c r="H2124" s="33"/>
    </row>
    <row r="2125" spans="2:8" s="1" customFormat="1" ht="16.899999999999999" customHeight="1">
      <c r="B2125" s="33"/>
      <c r="C2125" s="207" t="s">
        <v>19</v>
      </c>
      <c r="D2125" s="207" t="s">
        <v>4969</v>
      </c>
      <c r="E2125" s="18" t="s">
        <v>19</v>
      </c>
      <c r="F2125" s="208">
        <v>0</v>
      </c>
      <c r="H2125" s="33"/>
    </row>
    <row r="2126" spans="2:8" s="1" customFormat="1" ht="16.899999999999999" customHeight="1">
      <c r="B2126" s="33"/>
      <c r="C2126" s="207" t="s">
        <v>19</v>
      </c>
      <c r="D2126" s="207" t="s">
        <v>503</v>
      </c>
      <c r="E2126" s="18" t="s">
        <v>19</v>
      </c>
      <c r="F2126" s="208">
        <v>1.8</v>
      </c>
      <c r="H2126" s="33"/>
    </row>
    <row r="2127" spans="2:8" s="1" customFormat="1" ht="16.899999999999999" customHeight="1">
      <c r="B2127" s="33"/>
      <c r="C2127" s="207" t="s">
        <v>19</v>
      </c>
      <c r="D2127" s="207" t="s">
        <v>4971</v>
      </c>
      <c r="E2127" s="18" t="s">
        <v>19</v>
      </c>
      <c r="F2127" s="208">
        <v>0</v>
      </c>
      <c r="H2127" s="33"/>
    </row>
    <row r="2128" spans="2:8" s="1" customFormat="1" ht="16.899999999999999" customHeight="1">
      <c r="B2128" s="33"/>
      <c r="C2128" s="207" t="s">
        <v>19</v>
      </c>
      <c r="D2128" s="207" t="s">
        <v>500</v>
      </c>
      <c r="E2128" s="18" t="s">
        <v>19</v>
      </c>
      <c r="F2128" s="208">
        <v>3.2</v>
      </c>
      <c r="H2128" s="33"/>
    </row>
    <row r="2129" spans="2:8" s="1" customFormat="1" ht="16.899999999999999" customHeight="1">
      <c r="B2129" s="33"/>
      <c r="C2129" s="207" t="s">
        <v>19</v>
      </c>
      <c r="D2129" s="207" t="s">
        <v>4973</v>
      </c>
      <c r="E2129" s="18" t="s">
        <v>19</v>
      </c>
      <c r="F2129" s="208">
        <v>0</v>
      </c>
      <c r="H2129" s="33"/>
    </row>
    <row r="2130" spans="2:8" s="1" customFormat="1" ht="16.899999999999999" customHeight="1">
      <c r="B2130" s="33"/>
      <c r="C2130" s="207" t="s">
        <v>19</v>
      </c>
      <c r="D2130" s="207" t="s">
        <v>484</v>
      </c>
      <c r="E2130" s="18" t="s">
        <v>19</v>
      </c>
      <c r="F2130" s="208">
        <v>1.5</v>
      </c>
      <c r="H2130" s="33"/>
    </row>
    <row r="2131" spans="2:8" s="1" customFormat="1" ht="16.899999999999999" customHeight="1">
      <c r="B2131" s="33"/>
      <c r="C2131" s="207" t="s">
        <v>19</v>
      </c>
      <c r="D2131" s="207" t="s">
        <v>4976</v>
      </c>
      <c r="E2131" s="18" t="s">
        <v>19</v>
      </c>
      <c r="F2131" s="208">
        <v>0</v>
      </c>
      <c r="H2131" s="33"/>
    </row>
    <row r="2132" spans="2:8" s="1" customFormat="1" ht="16.899999999999999" customHeight="1">
      <c r="B2132" s="33"/>
      <c r="C2132" s="207" t="s">
        <v>19</v>
      </c>
      <c r="D2132" s="207" t="s">
        <v>5230</v>
      </c>
      <c r="E2132" s="18" t="s">
        <v>19</v>
      </c>
      <c r="F2132" s="208">
        <v>4.5999999999999996</v>
      </c>
      <c r="H2132" s="33"/>
    </row>
    <row r="2133" spans="2:8" s="1" customFormat="1" ht="16.899999999999999" customHeight="1">
      <c r="B2133" s="33"/>
      <c r="C2133" s="207" t="s">
        <v>19</v>
      </c>
      <c r="D2133" s="207" t="s">
        <v>4978</v>
      </c>
      <c r="E2133" s="18" t="s">
        <v>19</v>
      </c>
      <c r="F2133" s="208">
        <v>0</v>
      </c>
      <c r="H2133" s="33"/>
    </row>
    <row r="2134" spans="2:8" s="1" customFormat="1" ht="16.899999999999999" customHeight="1">
      <c r="B2134" s="33"/>
      <c r="C2134" s="207" t="s">
        <v>19</v>
      </c>
      <c r="D2134" s="207" t="s">
        <v>5231</v>
      </c>
      <c r="E2134" s="18" t="s">
        <v>19</v>
      </c>
      <c r="F2134" s="208">
        <v>9.4</v>
      </c>
      <c r="H2134" s="33"/>
    </row>
    <row r="2135" spans="2:8" s="1" customFormat="1" ht="16.899999999999999" customHeight="1">
      <c r="B2135" s="33"/>
      <c r="C2135" s="207" t="s">
        <v>19</v>
      </c>
      <c r="D2135" s="207" t="s">
        <v>4979</v>
      </c>
      <c r="E2135" s="18" t="s">
        <v>19</v>
      </c>
      <c r="F2135" s="208">
        <v>0</v>
      </c>
      <c r="H2135" s="33"/>
    </row>
    <row r="2136" spans="2:8" s="1" customFormat="1" ht="16.899999999999999" customHeight="1">
      <c r="B2136" s="33"/>
      <c r="C2136" s="207" t="s">
        <v>19</v>
      </c>
      <c r="D2136" s="207" t="s">
        <v>481</v>
      </c>
      <c r="E2136" s="18" t="s">
        <v>19</v>
      </c>
      <c r="F2136" s="208">
        <v>1.4</v>
      </c>
      <c r="H2136" s="33"/>
    </row>
    <row r="2137" spans="2:8" s="1" customFormat="1" ht="16.899999999999999" customHeight="1">
      <c r="B2137" s="33"/>
      <c r="C2137" s="207" t="s">
        <v>19</v>
      </c>
      <c r="D2137" s="207" t="s">
        <v>4981</v>
      </c>
      <c r="E2137" s="18" t="s">
        <v>19</v>
      </c>
      <c r="F2137" s="208">
        <v>0</v>
      </c>
      <c r="H2137" s="33"/>
    </row>
    <row r="2138" spans="2:8" s="1" customFormat="1" ht="16.899999999999999" customHeight="1">
      <c r="B2138" s="33"/>
      <c r="C2138" s="207" t="s">
        <v>19</v>
      </c>
      <c r="D2138" s="207" t="s">
        <v>481</v>
      </c>
      <c r="E2138" s="18" t="s">
        <v>19</v>
      </c>
      <c r="F2138" s="208">
        <v>1.4</v>
      </c>
      <c r="H2138" s="33"/>
    </row>
    <row r="2139" spans="2:8" s="1" customFormat="1" ht="16.899999999999999" customHeight="1">
      <c r="B2139" s="33"/>
      <c r="C2139" s="207" t="s">
        <v>19</v>
      </c>
      <c r="D2139" s="207" t="s">
        <v>4982</v>
      </c>
      <c r="E2139" s="18" t="s">
        <v>19</v>
      </c>
      <c r="F2139" s="208">
        <v>0</v>
      </c>
      <c r="H2139" s="33"/>
    </row>
    <row r="2140" spans="2:8" s="1" customFormat="1" ht="16.899999999999999" customHeight="1">
      <c r="B2140" s="33"/>
      <c r="C2140" s="207" t="s">
        <v>19</v>
      </c>
      <c r="D2140" s="207" t="s">
        <v>5232</v>
      </c>
      <c r="E2140" s="18" t="s">
        <v>19</v>
      </c>
      <c r="F2140" s="208">
        <v>10.1</v>
      </c>
      <c r="H2140" s="33"/>
    </row>
    <row r="2141" spans="2:8" s="1" customFormat="1" ht="16.899999999999999" customHeight="1">
      <c r="B2141" s="33"/>
      <c r="C2141" s="207" t="s">
        <v>19</v>
      </c>
      <c r="D2141" s="207" t="s">
        <v>459</v>
      </c>
      <c r="E2141" s="18" t="s">
        <v>19</v>
      </c>
      <c r="F2141" s="208">
        <v>0</v>
      </c>
      <c r="H2141" s="33"/>
    </row>
    <row r="2142" spans="2:8" s="1" customFormat="1" ht="16.899999999999999" customHeight="1">
      <c r="B2142" s="33"/>
      <c r="C2142" s="207" t="s">
        <v>19</v>
      </c>
      <c r="D2142" s="207" t="s">
        <v>4984</v>
      </c>
      <c r="E2142" s="18" t="s">
        <v>19</v>
      </c>
      <c r="F2142" s="208">
        <v>0</v>
      </c>
      <c r="H2142" s="33"/>
    </row>
    <row r="2143" spans="2:8" s="1" customFormat="1" ht="16.899999999999999" customHeight="1">
      <c r="B2143" s="33"/>
      <c r="C2143" s="207" t="s">
        <v>19</v>
      </c>
      <c r="D2143" s="207" t="s">
        <v>78</v>
      </c>
      <c r="E2143" s="18" t="s">
        <v>19</v>
      </c>
      <c r="F2143" s="208">
        <v>2</v>
      </c>
      <c r="H2143" s="33"/>
    </row>
    <row r="2144" spans="2:8" s="1" customFormat="1" ht="16.899999999999999" customHeight="1">
      <c r="B2144" s="33"/>
      <c r="C2144" s="207" t="s">
        <v>19</v>
      </c>
      <c r="D2144" s="207" t="s">
        <v>4986</v>
      </c>
      <c r="E2144" s="18" t="s">
        <v>19</v>
      </c>
      <c r="F2144" s="208">
        <v>0</v>
      </c>
      <c r="H2144" s="33"/>
    </row>
    <row r="2145" spans="2:8" s="1" customFormat="1" ht="16.899999999999999" customHeight="1">
      <c r="B2145" s="33"/>
      <c r="C2145" s="207" t="s">
        <v>19</v>
      </c>
      <c r="D2145" s="207" t="s">
        <v>481</v>
      </c>
      <c r="E2145" s="18" t="s">
        <v>19</v>
      </c>
      <c r="F2145" s="208">
        <v>1.4</v>
      </c>
      <c r="H2145" s="33"/>
    </row>
    <row r="2146" spans="2:8" s="1" customFormat="1" ht="16.899999999999999" customHeight="1">
      <c r="B2146" s="33"/>
      <c r="C2146" s="207" t="s">
        <v>19</v>
      </c>
      <c r="D2146" s="207" t="s">
        <v>4987</v>
      </c>
      <c r="E2146" s="18" t="s">
        <v>19</v>
      </c>
      <c r="F2146" s="208">
        <v>0</v>
      </c>
      <c r="H2146" s="33"/>
    </row>
    <row r="2147" spans="2:8" s="1" customFormat="1" ht="16.899999999999999" customHeight="1">
      <c r="B2147" s="33"/>
      <c r="C2147" s="207" t="s">
        <v>19</v>
      </c>
      <c r="D2147" s="207" t="s">
        <v>516</v>
      </c>
      <c r="E2147" s="18" t="s">
        <v>19</v>
      </c>
      <c r="F2147" s="208">
        <v>3.7</v>
      </c>
      <c r="H2147" s="33"/>
    </row>
    <row r="2148" spans="2:8" s="1" customFormat="1" ht="16.899999999999999" customHeight="1">
      <c r="B2148" s="33"/>
      <c r="C2148" s="207" t="s">
        <v>19</v>
      </c>
      <c r="D2148" s="207" t="s">
        <v>4988</v>
      </c>
      <c r="E2148" s="18" t="s">
        <v>19</v>
      </c>
      <c r="F2148" s="208">
        <v>0</v>
      </c>
      <c r="H2148" s="33"/>
    </row>
    <row r="2149" spans="2:8" s="1" customFormat="1" ht="16.899999999999999" customHeight="1">
      <c r="B2149" s="33"/>
      <c r="C2149" s="207" t="s">
        <v>19</v>
      </c>
      <c r="D2149" s="207" t="s">
        <v>466</v>
      </c>
      <c r="E2149" s="18" t="s">
        <v>19</v>
      </c>
      <c r="F2149" s="208">
        <v>3.1</v>
      </c>
      <c r="H2149" s="33"/>
    </row>
    <row r="2150" spans="2:8" s="1" customFormat="1" ht="16.899999999999999" customHeight="1">
      <c r="B2150" s="33"/>
      <c r="C2150" s="207" t="s">
        <v>19</v>
      </c>
      <c r="D2150" s="207" t="s">
        <v>4989</v>
      </c>
      <c r="E2150" s="18" t="s">
        <v>19</v>
      </c>
      <c r="F2150" s="208">
        <v>0</v>
      </c>
      <c r="H2150" s="33"/>
    </row>
    <row r="2151" spans="2:8" s="1" customFormat="1" ht="16.899999999999999" customHeight="1">
      <c r="B2151" s="33"/>
      <c r="C2151" s="207" t="s">
        <v>19</v>
      </c>
      <c r="D2151" s="207" t="s">
        <v>484</v>
      </c>
      <c r="E2151" s="18" t="s">
        <v>19</v>
      </c>
      <c r="F2151" s="208">
        <v>1.5</v>
      </c>
      <c r="H2151" s="33"/>
    </row>
    <row r="2152" spans="2:8" s="1" customFormat="1" ht="16.899999999999999" customHeight="1">
      <c r="B2152" s="33"/>
      <c r="C2152" s="207" t="s">
        <v>19</v>
      </c>
      <c r="D2152" s="207" t="s">
        <v>5138</v>
      </c>
      <c r="E2152" s="18" t="s">
        <v>19</v>
      </c>
      <c r="F2152" s="208">
        <v>0</v>
      </c>
      <c r="H2152" s="33"/>
    </row>
    <row r="2153" spans="2:8" s="1" customFormat="1" ht="16.899999999999999" customHeight="1">
      <c r="B2153" s="33"/>
      <c r="C2153" s="207" t="s">
        <v>19</v>
      </c>
      <c r="D2153" s="207" t="s">
        <v>5422</v>
      </c>
      <c r="E2153" s="18" t="s">
        <v>19</v>
      </c>
      <c r="F2153" s="208">
        <v>4.4000000000000004</v>
      </c>
      <c r="H2153" s="33"/>
    </row>
    <row r="2154" spans="2:8" s="1" customFormat="1" ht="16.899999999999999" customHeight="1">
      <c r="B2154" s="33"/>
      <c r="C2154" s="207" t="s">
        <v>19</v>
      </c>
      <c r="D2154" s="207" t="s">
        <v>4991</v>
      </c>
      <c r="E2154" s="18" t="s">
        <v>19</v>
      </c>
      <c r="F2154" s="208">
        <v>0</v>
      </c>
      <c r="H2154" s="33"/>
    </row>
    <row r="2155" spans="2:8" s="1" customFormat="1" ht="16.899999999999999" customHeight="1">
      <c r="B2155" s="33"/>
      <c r="C2155" s="207" t="s">
        <v>19</v>
      </c>
      <c r="D2155" s="207" t="s">
        <v>1564</v>
      </c>
      <c r="E2155" s="18" t="s">
        <v>19</v>
      </c>
      <c r="F2155" s="208">
        <v>4.8</v>
      </c>
      <c r="H2155" s="33"/>
    </row>
    <row r="2156" spans="2:8" s="1" customFormat="1" ht="16.899999999999999" customHeight="1">
      <c r="B2156" s="33"/>
      <c r="C2156" s="207" t="s">
        <v>19</v>
      </c>
      <c r="D2156" s="207" t="s">
        <v>5141</v>
      </c>
      <c r="E2156" s="18" t="s">
        <v>19</v>
      </c>
      <c r="F2156" s="208">
        <v>0</v>
      </c>
      <c r="H2156" s="33"/>
    </row>
    <row r="2157" spans="2:8" s="1" customFormat="1" ht="16.899999999999999" customHeight="1">
      <c r="B2157" s="33"/>
      <c r="C2157" s="207" t="s">
        <v>19</v>
      </c>
      <c r="D2157" s="207" t="s">
        <v>5422</v>
      </c>
      <c r="E2157" s="18" t="s">
        <v>19</v>
      </c>
      <c r="F2157" s="208">
        <v>4.4000000000000004</v>
      </c>
      <c r="H2157" s="33"/>
    </row>
    <row r="2158" spans="2:8" s="1" customFormat="1" ht="16.899999999999999" customHeight="1">
      <c r="B2158" s="33"/>
      <c r="C2158" s="207" t="s">
        <v>19</v>
      </c>
      <c r="D2158" s="207" t="s">
        <v>4993</v>
      </c>
      <c r="E2158" s="18" t="s">
        <v>19</v>
      </c>
      <c r="F2158" s="208">
        <v>0</v>
      </c>
      <c r="H2158" s="33"/>
    </row>
    <row r="2159" spans="2:8" s="1" customFormat="1" ht="16.899999999999999" customHeight="1">
      <c r="B2159" s="33"/>
      <c r="C2159" s="207" t="s">
        <v>19</v>
      </c>
      <c r="D2159" s="207" t="s">
        <v>2464</v>
      </c>
      <c r="E2159" s="18" t="s">
        <v>19</v>
      </c>
      <c r="F2159" s="208">
        <v>2.7</v>
      </c>
      <c r="H2159" s="33"/>
    </row>
    <row r="2160" spans="2:8" s="1" customFormat="1" ht="16.899999999999999" customHeight="1">
      <c r="B2160" s="33"/>
      <c r="C2160" s="207" t="s">
        <v>19</v>
      </c>
      <c r="D2160" s="207" t="s">
        <v>5143</v>
      </c>
      <c r="E2160" s="18" t="s">
        <v>19</v>
      </c>
      <c r="F2160" s="208">
        <v>0</v>
      </c>
      <c r="H2160" s="33"/>
    </row>
    <row r="2161" spans="2:8" s="1" customFormat="1" ht="16.899999999999999" customHeight="1">
      <c r="B2161" s="33"/>
      <c r="C2161" s="207" t="s">
        <v>19</v>
      </c>
      <c r="D2161" s="207" t="s">
        <v>1564</v>
      </c>
      <c r="E2161" s="18" t="s">
        <v>19</v>
      </c>
      <c r="F2161" s="208">
        <v>4.8</v>
      </c>
      <c r="H2161" s="33"/>
    </row>
    <row r="2162" spans="2:8" s="1" customFormat="1" ht="16.899999999999999" customHeight="1">
      <c r="B2162" s="33"/>
      <c r="C2162" s="207" t="s">
        <v>19</v>
      </c>
      <c r="D2162" s="207" t="s">
        <v>4994</v>
      </c>
      <c r="E2162" s="18" t="s">
        <v>19</v>
      </c>
      <c r="F2162" s="208">
        <v>0</v>
      </c>
      <c r="H2162" s="33"/>
    </row>
    <row r="2163" spans="2:8" s="1" customFormat="1" ht="16.899999999999999" customHeight="1">
      <c r="B2163" s="33"/>
      <c r="C2163" s="207" t="s">
        <v>19</v>
      </c>
      <c r="D2163" s="207" t="s">
        <v>2464</v>
      </c>
      <c r="E2163" s="18" t="s">
        <v>19</v>
      </c>
      <c r="F2163" s="208">
        <v>2.7</v>
      </c>
      <c r="H2163" s="33"/>
    </row>
    <row r="2164" spans="2:8" s="1" customFormat="1" ht="16.899999999999999" customHeight="1">
      <c r="B2164" s="33"/>
      <c r="C2164" s="207" t="s">
        <v>19</v>
      </c>
      <c r="D2164" s="207" t="s">
        <v>5144</v>
      </c>
      <c r="E2164" s="18" t="s">
        <v>19</v>
      </c>
      <c r="F2164" s="208">
        <v>0</v>
      </c>
      <c r="H2164" s="33"/>
    </row>
    <row r="2165" spans="2:8" s="1" customFormat="1" ht="16.899999999999999" customHeight="1">
      <c r="B2165" s="33"/>
      <c r="C2165" s="207" t="s">
        <v>19</v>
      </c>
      <c r="D2165" s="207" t="s">
        <v>5422</v>
      </c>
      <c r="E2165" s="18" t="s">
        <v>19</v>
      </c>
      <c r="F2165" s="208">
        <v>4.4000000000000004</v>
      </c>
      <c r="H2165" s="33"/>
    </row>
    <row r="2166" spans="2:8" s="1" customFormat="1" ht="16.899999999999999" customHeight="1">
      <c r="B2166" s="33"/>
      <c r="C2166" s="207" t="s">
        <v>19</v>
      </c>
      <c r="D2166" s="207" t="s">
        <v>4995</v>
      </c>
      <c r="E2166" s="18" t="s">
        <v>19</v>
      </c>
      <c r="F2166" s="208">
        <v>0</v>
      </c>
      <c r="H2166" s="33"/>
    </row>
    <row r="2167" spans="2:8" s="1" customFormat="1" ht="16.899999999999999" customHeight="1">
      <c r="B2167" s="33"/>
      <c r="C2167" s="207" t="s">
        <v>19</v>
      </c>
      <c r="D2167" s="207" t="s">
        <v>2464</v>
      </c>
      <c r="E2167" s="18" t="s">
        <v>19</v>
      </c>
      <c r="F2167" s="208">
        <v>2.7</v>
      </c>
      <c r="H2167" s="33"/>
    </row>
    <row r="2168" spans="2:8" s="1" customFormat="1" ht="16.899999999999999" customHeight="1">
      <c r="B2168" s="33"/>
      <c r="C2168" s="207" t="s">
        <v>19</v>
      </c>
      <c r="D2168" s="207" t="s">
        <v>5146</v>
      </c>
      <c r="E2168" s="18" t="s">
        <v>19</v>
      </c>
      <c r="F2168" s="208">
        <v>0</v>
      </c>
      <c r="H2168" s="33"/>
    </row>
    <row r="2169" spans="2:8" s="1" customFormat="1" ht="16.899999999999999" customHeight="1">
      <c r="B2169" s="33"/>
      <c r="C2169" s="207" t="s">
        <v>19</v>
      </c>
      <c r="D2169" s="207" t="s">
        <v>5230</v>
      </c>
      <c r="E2169" s="18" t="s">
        <v>19</v>
      </c>
      <c r="F2169" s="208">
        <v>4.5999999999999996</v>
      </c>
      <c r="H2169" s="33"/>
    </row>
    <row r="2170" spans="2:8" s="1" customFormat="1" ht="16.899999999999999" customHeight="1">
      <c r="B2170" s="33"/>
      <c r="C2170" s="207" t="s">
        <v>19</v>
      </c>
      <c r="D2170" s="207" t="s">
        <v>4996</v>
      </c>
      <c r="E2170" s="18" t="s">
        <v>19</v>
      </c>
      <c r="F2170" s="208">
        <v>0</v>
      </c>
      <c r="H2170" s="33"/>
    </row>
    <row r="2171" spans="2:8" s="1" customFormat="1" ht="16.899999999999999" customHeight="1">
      <c r="B2171" s="33"/>
      <c r="C2171" s="207" t="s">
        <v>19</v>
      </c>
      <c r="D2171" s="207" t="s">
        <v>2464</v>
      </c>
      <c r="E2171" s="18" t="s">
        <v>19</v>
      </c>
      <c r="F2171" s="208">
        <v>2.7</v>
      </c>
      <c r="H2171" s="33"/>
    </row>
    <row r="2172" spans="2:8" s="1" customFormat="1" ht="16.899999999999999" customHeight="1">
      <c r="B2172" s="33"/>
      <c r="C2172" s="207" t="s">
        <v>19</v>
      </c>
      <c r="D2172" s="207" t="s">
        <v>5147</v>
      </c>
      <c r="E2172" s="18" t="s">
        <v>19</v>
      </c>
      <c r="F2172" s="208">
        <v>0</v>
      </c>
      <c r="H2172" s="33"/>
    </row>
    <row r="2173" spans="2:8" s="1" customFormat="1" ht="16.899999999999999" customHeight="1">
      <c r="B2173" s="33"/>
      <c r="C2173" s="207" t="s">
        <v>19</v>
      </c>
      <c r="D2173" s="207" t="s">
        <v>5422</v>
      </c>
      <c r="E2173" s="18" t="s">
        <v>19</v>
      </c>
      <c r="F2173" s="208">
        <v>4.4000000000000004</v>
      </c>
      <c r="H2173" s="33"/>
    </row>
    <row r="2174" spans="2:8" s="1" customFormat="1" ht="16.899999999999999" customHeight="1">
      <c r="B2174" s="33"/>
      <c r="C2174" s="207" t="s">
        <v>19</v>
      </c>
      <c r="D2174" s="207" t="s">
        <v>4997</v>
      </c>
      <c r="E2174" s="18" t="s">
        <v>19</v>
      </c>
      <c r="F2174" s="208">
        <v>0</v>
      </c>
      <c r="H2174" s="33"/>
    </row>
    <row r="2175" spans="2:8" s="1" customFormat="1" ht="16.899999999999999" customHeight="1">
      <c r="B2175" s="33"/>
      <c r="C2175" s="207" t="s">
        <v>19</v>
      </c>
      <c r="D2175" s="207" t="s">
        <v>2464</v>
      </c>
      <c r="E2175" s="18" t="s">
        <v>19</v>
      </c>
      <c r="F2175" s="208">
        <v>2.7</v>
      </c>
      <c r="H2175" s="33"/>
    </row>
    <row r="2176" spans="2:8" s="1" customFormat="1" ht="16.899999999999999" customHeight="1">
      <c r="B2176" s="33"/>
      <c r="C2176" s="207" t="s">
        <v>19</v>
      </c>
      <c r="D2176" s="207" t="s">
        <v>5148</v>
      </c>
      <c r="E2176" s="18" t="s">
        <v>19</v>
      </c>
      <c r="F2176" s="208">
        <v>0</v>
      </c>
      <c r="H2176" s="33"/>
    </row>
    <row r="2177" spans="2:8" s="1" customFormat="1" ht="16.899999999999999" customHeight="1">
      <c r="B2177" s="33"/>
      <c r="C2177" s="207" t="s">
        <v>19</v>
      </c>
      <c r="D2177" s="207" t="s">
        <v>5422</v>
      </c>
      <c r="E2177" s="18" t="s">
        <v>19</v>
      </c>
      <c r="F2177" s="208">
        <v>4.4000000000000004</v>
      </c>
      <c r="H2177" s="33"/>
    </row>
    <row r="2178" spans="2:8" s="1" customFormat="1" ht="16.899999999999999" customHeight="1">
      <c r="B2178" s="33"/>
      <c r="C2178" s="207" t="s">
        <v>19</v>
      </c>
      <c r="D2178" s="207" t="s">
        <v>4998</v>
      </c>
      <c r="E2178" s="18" t="s">
        <v>19</v>
      </c>
      <c r="F2178" s="208">
        <v>0</v>
      </c>
      <c r="H2178" s="33"/>
    </row>
    <row r="2179" spans="2:8" s="1" customFormat="1" ht="16.899999999999999" customHeight="1">
      <c r="B2179" s="33"/>
      <c r="C2179" s="207" t="s">
        <v>19</v>
      </c>
      <c r="D2179" s="207" t="s">
        <v>2464</v>
      </c>
      <c r="E2179" s="18" t="s">
        <v>19</v>
      </c>
      <c r="F2179" s="208">
        <v>2.7</v>
      </c>
      <c r="H2179" s="33"/>
    </row>
    <row r="2180" spans="2:8" s="1" customFormat="1" ht="16.899999999999999" customHeight="1">
      <c r="B2180" s="33"/>
      <c r="C2180" s="207" t="s">
        <v>19</v>
      </c>
      <c r="D2180" s="207" t="s">
        <v>5149</v>
      </c>
      <c r="E2180" s="18" t="s">
        <v>19</v>
      </c>
      <c r="F2180" s="208">
        <v>0</v>
      </c>
      <c r="H2180" s="33"/>
    </row>
    <row r="2181" spans="2:8" s="1" customFormat="1" ht="16.899999999999999" customHeight="1">
      <c r="B2181" s="33"/>
      <c r="C2181" s="207" t="s">
        <v>19</v>
      </c>
      <c r="D2181" s="207" t="s">
        <v>5423</v>
      </c>
      <c r="E2181" s="18" t="s">
        <v>19</v>
      </c>
      <c r="F2181" s="208">
        <v>5.2</v>
      </c>
      <c r="H2181" s="33"/>
    </row>
    <row r="2182" spans="2:8" s="1" customFormat="1" ht="16.899999999999999" customHeight="1">
      <c r="B2182" s="33"/>
      <c r="C2182" s="207" t="s">
        <v>19</v>
      </c>
      <c r="D2182" s="207" t="s">
        <v>4999</v>
      </c>
      <c r="E2182" s="18" t="s">
        <v>19</v>
      </c>
      <c r="F2182" s="208">
        <v>0</v>
      </c>
      <c r="H2182" s="33"/>
    </row>
    <row r="2183" spans="2:8" s="1" customFormat="1" ht="16.899999999999999" customHeight="1">
      <c r="B2183" s="33"/>
      <c r="C2183" s="207" t="s">
        <v>19</v>
      </c>
      <c r="D2183" s="207" t="s">
        <v>2464</v>
      </c>
      <c r="E2183" s="18" t="s">
        <v>19</v>
      </c>
      <c r="F2183" s="208">
        <v>2.7</v>
      </c>
      <c r="H2183" s="33"/>
    </row>
    <row r="2184" spans="2:8" s="1" customFormat="1" ht="16.899999999999999" customHeight="1">
      <c r="B2184" s="33"/>
      <c r="C2184" s="207" t="s">
        <v>19</v>
      </c>
      <c r="D2184" s="207" t="s">
        <v>5151</v>
      </c>
      <c r="E2184" s="18" t="s">
        <v>19</v>
      </c>
      <c r="F2184" s="208">
        <v>0</v>
      </c>
      <c r="H2184" s="33"/>
    </row>
    <row r="2185" spans="2:8" s="1" customFormat="1" ht="16.899999999999999" customHeight="1">
      <c r="B2185" s="33"/>
      <c r="C2185" s="207" t="s">
        <v>19</v>
      </c>
      <c r="D2185" s="207" t="s">
        <v>1564</v>
      </c>
      <c r="E2185" s="18" t="s">
        <v>19</v>
      </c>
      <c r="F2185" s="208">
        <v>4.8</v>
      </c>
      <c r="H2185" s="33"/>
    </row>
    <row r="2186" spans="2:8" s="1" customFormat="1" ht="16.899999999999999" customHeight="1">
      <c r="B2186" s="33"/>
      <c r="C2186" s="207" t="s">
        <v>19</v>
      </c>
      <c r="D2186" s="207" t="s">
        <v>5000</v>
      </c>
      <c r="E2186" s="18" t="s">
        <v>19</v>
      </c>
      <c r="F2186" s="208">
        <v>0</v>
      </c>
      <c r="H2186" s="33"/>
    </row>
    <row r="2187" spans="2:8" s="1" customFormat="1" ht="16.899999999999999" customHeight="1">
      <c r="B2187" s="33"/>
      <c r="C2187" s="207" t="s">
        <v>19</v>
      </c>
      <c r="D2187" s="207" t="s">
        <v>2464</v>
      </c>
      <c r="E2187" s="18" t="s">
        <v>19</v>
      </c>
      <c r="F2187" s="208">
        <v>2.7</v>
      </c>
      <c r="H2187" s="33"/>
    </row>
    <row r="2188" spans="2:8" s="1" customFormat="1" ht="16.899999999999999" customHeight="1">
      <c r="B2188" s="33"/>
      <c r="C2188" s="207" t="s">
        <v>19</v>
      </c>
      <c r="D2188" s="207" t="s">
        <v>5001</v>
      </c>
      <c r="E2188" s="18" t="s">
        <v>19</v>
      </c>
      <c r="F2188" s="208">
        <v>0</v>
      </c>
      <c r="H2188" s="33"/>
    </row>
    <row r="2189" spans="2:8" s="1" customFormat="1" ht="16.899999999999999" customHeight="1">
      <c r="B2189" s="33"/>
      <c r="C2189" s="207" t="s">
        <v>19</v>
      </c>
      <c r="D2189" s="207" t="s">
        <v>453</v>
      </c>
      <c r="E2189" s="18" t="s">
        <v>19</v>
      </c>
      <c r="F2189" s="208">
        <v>2.6</v>
      </c>
      <c r="H2189" s="33"/>
    </row>
    <row r="2190" spans="2:8" s="1" customFormat="1" ht="16.899999999999999" customHeight="1">
      <c r="B2190" s="33"/>
      <c r="C2190" s="207" t="s">
        <v>19</v>
      </c>
      <c r="D2190" s="207" t="s">
        <v>5153</v>
      </c>
      <c r="E2190" s="18" t="s">
        <v>19</v>
      </c>
      <c r="F2190" s="208">
        <v>0</v>
      </c>
      <c r="H2190" s="33"/>
    </row>
    <row r="2191" spans="2:8" s="1" customFormat="1" ht="16.899999999999999" customHeight="1">
      <c r="B2191" s="33"/>
      <c r="C2191" s="207" t="s">
        <v>19</v>
      </c>
      <c r="D2191" s="207" t="s">
        <v>516</v>
      </c>
      <c r="E2191" s="18" t="s">
        <v>19</v>
      </c>
      <c r="F2191" s="208">
        <v>3.7</v>
      </c>
      <c r="H2191" s="33"/>
    </row>
    <row r="2192" spans="2:8" s="1" customFormat="1" ht="16.899999999999999" customHeight="1">
      <c r="B2192" s="33"/>
      <c r="C2192" s="207" t="s">
        <v>19</v>
      </c>
      <c r="D2192" s="207" t="s">
        <v>5003</v>
      </c>
      <c r="E2192" s="18" t="s">
        <v>19</v>
      </c>
      <c r="F2192" s="208">
        <v>0</v>
      </c>
      <c r="H2192" s="33"/>
    </row>
    <row r="2193" spans="2:8" s="1" customFormat="1" ht="16.899999999999999" customHeight="1">
      <c r="B2193" s="33"/>
      <c r="C2193" s="207" t="s">
        <v>19</v>
      </c>
      <c r="D2193" s="207" t="s">
        <v>481</v>
      </c>
      <c r="E2193" s="18" t="s">
        <v>19</v>
      </c>
      <c r="F2193" s="208">
        <v>1.4</v>
      </c>
      <c r="H2193" s="33"/>
    </row>
    <row r="2194" spans="2:8" s="1" customFormat="1" ht="16.899999999999999" customHeight="1">
      <c r="B2194" s="33"/>
      <c r="C2194" s="207" t="s">
        <v>19</v>
      </c>
      <c r="D2194" s="207" t="s">
        <v>5004</v>
      </c>
      <c r="E2194" s="18" t="s">
        <v>19</v>
      </c>
      <c r="F2194" s="208">
        <v>0</v>
      </c>
      <c r="H2194" s="33"/>
    </row>
    <row r="2195" spans="2:8" s="1" customFormat="1" ht="16.899999999999999" customHeight="1">
      <c r="B2195" s="33"/>
      <c r="C2195" s="207" t="s">
        <v>19</v>
      </c>
      <c r="D2195" s="207" t="s">
        <v>5233</v>
      </c>
      <c r="E2195" s="18" t="s">
        <v>19</v>
      </c>
      <c r="F2195" s="208">
        <v>1.6</v>
      </c>
      <c r="H2195" s="33"/>
    </row>
    <row r="2196" spans="2:8" s="1" customFormat="1" ht="16.899999999999999" customHeight="1">
      <c r="B2196" s="33"/>
      <c r="C2196" s="207" t="s">
        <v>19</v>
      </c>
      <c r="D2196" s="207" t="s">
        <v>5005</v>
      </c>
      <c r="E2196" s="18" t="s">
        <v>19</v>
      </c>
      <c r="F2196" s="208">
        <v>0</v>
      </c>
      <c r="H2196" s="33"/>
    </row>
    <row r="2197" spans="2:8" s="1" customFormat="1" ht="16.899999999999999" customHeight="1">
      <c r="B2197" s="33"/>
      <c r="C2197" s="207" t="s">
        <v>19</v>
      </c>
      <c r="D2197" s="207" t="s">
        <v>481</v>
      </c>
      <c r="E2197" s="18" t="s">
        <v>19</v>
      </c>
      <c r="F2197" s="208">
        <v>1.4</v>
      </c>
      <c r="H2197" s="33"/>
    </row>
    <row r="2198" spans="2:8" s="1" customFormat="1" ht="16.899999999999999" customHeight="1">
      <c r="B2198" s="33"/>
      <c r="C2198" s="207" t="s">
        <v>19</v>
      </c>
      <c r="D2198" s="207" t="s">
        <v>5006</v>
      </c>
      <c r="E2198" s="18" t="s">
        <v>19</v>
      </c>
      <c r="F2198" s="208">
        <v>0</v>
      </c>
      <c r="H2198" s="33"/>
    </row>
    <row r="2199" spans="2:8" s="1" customFormat="1" ht="16.899999999999999" customHeight="1">
      <c r="B2199" s="33"/>
      <c r="C2199" s="207" t="s">
        <v>19</v>
      </c>
      <c r="D2199" s="207" t="s">
        <v>5234</v>
      </c>
      <c r="E2199" s="18" t="s">
        <v>19</v>
      </c>
      <c r="F2199" s="208">
        <v>1.9</v>
      </c>
      <c r="H2199" s="33"/>
    </row>
    <row r="2200" spans="2:8" s="1" customFormat="1" ht="16.899999999999999" customHeight="1">
      <c r="B2200" s="33"/>
      <c r="C2200" s="207" t="s">
        <v>19</v>
      </c>
      <c r="D2200" s="207" t="s">
        <v>494</v>
      </c>
      <c r="E2200" s="18" t="s">
        <v>19</v>
      </c>
      <c r="F2200" s="208">
        <v>0</v>
      </c>
      <c r="H2200" s="33"/>
    </row>
    <row r="2201" spans="2:8" s="1" customFormat="1" ht="16.899999999999999" customHeight="1">
      <c r="B2201" s="33"/>
      <c r="C2201" s="207" t="s">
        <v>19</v>
      </c>
      <c r="D2201" s="207" t="s">
        <v>5008</v>
      </c>
      <c r="E2201" s="18" t="s">
        <v>19</v>
      </c>
      <c r="F2201" s="208">
        <v>0</v>
      </c>
      <c r="H2201" s="33"/>
    </row>
    <row r="2202" spans="2:8" s="1" customFormat="1" ht="16.899999999999999" customHeight="1">
      <c r="B2202" s="33"/>
      <c r="C2202" s="207" t="s">
        <v>19</v>
      </c>
      <c r="D2202" s="207" t="s">
        <v>500</v>
      </c>
      <c r="E2202" s="18" t="s">
        <v>19</v>
      </c>
      <c r="F2202" s="208">
        <v>3.2</v>
      </c>
      <c r="H2202" s="33"/>
    </row>
    <row r="2203" spans="2:8" s="1" customFormat="1" ht="16.899999999999999" customHeight="1">
      <c r="B2203" s="33"/>
      <c r="C2203" s="207" t="s">
        <v>19</v>
      </c>
      <c r="D2203" s="207" t="s">
        <v>5009</v>
      </c>
      <c r="E2203" s="18" t="s">
        <v>19</v>
      </c>
      <c r="F2203" s="208">
        <v>0</v>
      </c>
      <c r="H2203" s="33"/>
    </row>
    <row r="2204" spans="2:8" s="1" customFormat="1" ht="16.899999999999999" customHeight="1">
      <c r="B2204" s="33"/>
      <c r="C2204" s="207" t="s">
        <v>19</v>
      </c>
      <c r="D2204" s="207" t="s">
        <v>484</v>
      </c>
      <c r="E2204" s="18" t="s">
        <v>19</v>
      </c>
      <c r="F2204" s="208">
        <v>1.5</v>
      </c>
      <c r="H2204" s="33"/>
    </row>
    <row r="2205" spans="2:8" s="1" customFormat="1" ht="16.899999999999999" customHeight="1">
      <c r="B2205" s="33"/>
      <c r="C2205" s="207" t="s">
        <v>19</v>
      </c>
      <c r="D2205" s="207" t="s">
        <v>5158</v>
      </c>
      <c r="E2205" s="18" t="s">
        <v>19</v>
      </c>
      <c r="F2205" s="208">
        <v>0</v>
      </c>
      <c r="H2205" s="33"/>
    </row>
    <row r="2206" spans="2:8" s="1" customFormat="1" ht="16.899999999999999" customHeight="1">
      <c r="B2206" s="33"/>
      <c r="C2206" s="207" t="s">
        <v>19</v>
      </c>
      <c r="D2206" s="207" t="s">
        <v>5422</v>
      </c>
      <c r="E2206" s="18" t="s">
        <v>19</v>
      </c>
      <c r="F2206" s="208">
        <v>4.4000000000000004</v>
      </c>
      <c r="H2206" s="33"/>
    </row>
    <row r="2207" spans="2:8" s="1" customFormat="1" ht="16.899999999999999" customHeight="1">
      <c r="B2207" s="33"/>
      <c r="C2207" s="207" t="s">
        <v>19</v>
      </c>
      <c r="D2207" s="207" t="s">
        <v>5010</v>
      </c>
      <c r="E2207" s="18" t="s">
        <v>19</v>
      </c>
      <c r="F2207" s="208">
        <v>0</v>
      </c>
      <c r="H2207" s="33"/>
    </row>
    <row r="2208" spans="2:8" s="1" customFormat="1" ht="16.899999999999999" customHeight="1">
      <c r="B2208" s="33"/>
      <c r="C2208" s="207" t="s">
        <v>19</v>
      </c>
      <c r="D2208" s="207" t="s">
        <v>1564</v>
      </c>
      <c r="E2208" s="18" t="s">
        <v>19</v>
      </c>
      <c r="F2208" s="208">
        <v>4.8</v>
      </c>
      <c r="H2208" s="33"/>
    </row>
    <row r="2209" spans="2:8" s="1" customFormat="1" ht="16.899999999999999" customHeight="1">
      <c r="B2209" s="33"/>
      <c r="C2209" s="207" t="s">
        <v>19</v>
      </c>
      <c r="D2209" s="207" t="s">
        <v>5159</v>
      </c>
      <c r="E2209" s="18" t="s">
        <v>19</v>
      </c>
      <c r="F2209" s="208">
        <v>0</v>
      </c>
      <c r="H2209" s="33"/>
    </row>
    <row r="2210" spans="2:8" s="1" customFormat="1" ht="16.899999999999999" customHeight="1">
      <c r="B2210" s="33"/>
      <c r="C2210" s="207" t="s">
        <v>19</v>
      </c>
      <c r="D2210" s="207" t="s">
        <v>5422</v>
      </c>
      <c r="E2210" s="18" t="s">
        <v>19</v>
      </c>
      <c r="F2210" s="208">
        <v>4.4000000000000004</v>
      </c>
      <c r="H2210" s="33"/>
    </row>
    <row r="2211" spans="2:8" s="1" customFormat="1" ht="16.899999999999999" customHeight="1">
      <c r="B2211" s="33"/>
      <c r="C2211" s="207" t="s">
        <v>19</v>
      </c>
      <c r="D2211" s="207" t="s">
        <v>5011</v>
      </c>
      <c r="E2211" s="18" t="s">
        <v>19</v>
      </c>
      <c r="F2211" s="208">
        <v>0</v>
      </c>
      <c r="H2211" s="33"/>
    </row>
    <row r="2212" spans="2:8" s="1" customFormat="1" ht="16.899999999999999" customHeight="1">
      <c r="B2212" s="33"/>
      <c r="C2212" s="207" t="s">
        <v>19</v>
      </c>
      <c r="D2212" s="207" t="s">
        <v>2464</v>
      </c>
      <c r="E2212" s="18" t="s">
        <v>19</v>
      </c>
      <c r="F2212" s="208">
        <v>2.7</v>
      </c>
      <c r="H2212" s="33"/>
    </row>
    <row r="2213" spans="2:8" s="1" customFormat="1" ht="16.899999999999999" customHeight="1">
      <c r="B2213" s="33"/>
      <c r="C2213" s="207" t="s">
        <v>19</v>
      </c>
      <c r="D2213" s="207" t="s">
        <v>5160</v>
      </c>
      <c r="E2213" s="18" t="s">
        <v>19</v>
      </c>
      <c r="F2213" s="208">
        <v>0</v>
      </c>
      <c r="H2213" s="33"/>
    </row>
    <row r="2214" spans="2:8" s="1" customFormat="1" ht="16.899999999999999" customHeight="1">
      <c r="B2214" s="33"/>
      <c r="C2214" s="207" t="s">
        <v>19</v>
      </c>
      <c r="D2214" s="207" t="s">
        <v>1564</v>
      </c>
      <c r="E2214" s="18" t="s">
        <v>19</v>
      </c>
      <c r="F2214" s="208">
        <v>4.8</v>
      </c>
      <c r="H2214" s="33"/>
    </row>
    <row r="2215" spans="2:8" s="1" customFormat="1" ht="16.899999999999999" customHeight="1">
      <c r="B2215" s="33"/>
      <c r="C2215" s="207" t="s">
        <v>19</v>
      </c>
      <c r="D2215" s="207" t="s">
        <v>5012</v>
      </c>
      <c r="E2215" s="18" t="s">
        <v>19</v>
      </c>
      <c r="F2215" s="208">
        <v>0</v>
      </c>
      <c r="H2215" s="33"/>
    </row>
    <row r="2216" spans="2:8" s="1" customFormat="1" ht="16.899999999999999" customHeight="1">
      <c r="B2216" s="33"/>
      <c r="C2216" s="207" t="s">
        <v>19</v>
      </c>
      <c r="D2216" s="207" t="s">
        <v>2464</v>
      </c>
      <c r="E2216" s="18" t="s">
        <v>19</v>
      </c>
      <c r="F2216" s="208">
        <v>2.7</v>
      </c>
      <c r="H2216" s="33"/>
    </row>
    <row r="2217" spans="2:8" s="1" customFormat="1" ht="16.899999999999999" customHeight="1">
      <c r="B2217" s="33"/>
      <c r="C2217" s="207" t="s">
        <v>19</v>
      </c>
      <c r="D2217" s="207" t="s">
        <v>5161</v>
      </c>
      <c r="E2217" s="18" t="s">
        <v>19</v>
      </c>
      <c r="F2217" s="208">
        <v>0</v>
      </c>
      <c r="H2217" s="33"/>
    </row>
    <row r="2218" spans="2:8" s="1" customFormat="1" ht="16.899999999999999" customHeight="1">
      <c r="B2218" s="33"/>
      <c r="C2218" s="207" t="s">
        <v>19</v>
      </c>
      <c r="D2218" s="207" t="s">
        <v>5422</v>
      </c>
      <c r="E2218" s="18" t="s">
        <v>19</v>
      </c>
      <c r="F2218" s="208">
        <v>4.4000000000000004</v>
      </c>
      <c r="H2218" s="33"/>
    </row>
    <row r="2219" spans="2:8" s="1" customFormat="1" ht="16.899999999999999" customHeight="1">
      <c r="B2219" s="33"/>
      <c r="C2219" s="207" t="s">
        <v>19</v>
      </c>
      <c r="D2219" s="207" t="s">
        <v>5013</v>
      </c>
      <c r="E2219" s="18" t="s">
        <v>19</v>
      </c>
      <c r="F2219" s="208">
        <v>0</v>
      </c>
      <c r="H2219" s="33"/>
    </row>
    <row r="2220" spans="2:8" s="1" customFormat="1" ht="16.899999999999999" customHeight="1">
      <c r="B2220" s="33"/>
      <c r="C2220" s="207" t="s">
        <v>19</v>
      </c>
      <c r="D2220" s="207" t="s">
        <v>2464</v>
      </c>
      <c r="E2220" s="18" t="s">
        <v>19</v>
      </c>
      <c r="F2220" s="208">
        <v>2.7</v>
      </c>
      <c r="H2220" s="33"/>
    </row>
    <row r="2221" spans="2:8" s="1" customFormat="1" ht="16.899999999999999" customHeight="1">
      <c r="B2221" s="33"/>
      <c r="C2221" s="207" t="s">
        <v>19</v>
      </c>
      <c r="D2221" s="207" t="s">
        <v>5163</v>
      </c>
      <c r="E2221" s="18" t="s">
        <v>19</v>
      </c>
      <c r="F2221" s="208">
        <v>0</v>
      </c>
      <c r="H2221" s="33"/>
    </row>
    <row r="2222" spans="2:8" s="1" customFormat="1" ht="16.899999999999999" customHeight="1">
      <c r="B2222" s="33"/>
      <c r="C2222" s="207" t="s">
        <v>19</v>
      </c>
      <c r="D2222" s="207" t="s">
        <v>5230</v>
      </c>
      <c r="E2222" s="18" t="s">
        <v>19</v>
      </c>
      <c r="F2222" s="208">
        <v>4.5999999999999996</v>
      </c>
      <c r="H2222" s="33"/>
    </row>
    <row r="2223" spans="2:8" s="1" customFormat="1" ht="16.899999999999999" customHeight="1">
      <c r="B2223" s="33"/>
      <c r="C2223" s="207" t="s">
        <v>19</v>
      </c>
      <c r="D2223" s="207" t="s">
        <v>5014</v>
      </c>
      <c r="E2223" s="18" t="s">
        <v>19</v>
      </c>
      <c r="F2223" s="208">
        <v>0</v>
      </c>
      <c r="H2223" s="33"/>
    </row>
    <row r="2224" spans="2:8" s="1" customFormat="1" ht="16.899999999999999" customHeight="1">
      <c r="B2224" s="33"/>
      <c r="C2224" s="207" t="s">
        <v>19</v>
      </c>
      <c r="D2224" s="207" t="s">
        <v>2464</v>
      </c>
      <c r="E2224" s="18" t="s">
        <v>19</v>
      </c>
      <c r="F2224" s="208">
        <v>2.7</v>
      </c>
      <c r="H2224" s="33"/>
    </row>
    <row r="2225" spans="2:8" s="1" customFormat="1" ht="16.899999999999999" customHeight="1">
      <c r="B2225" s="33"/>
      <c r="C2225" s="207" t="s">
        <v>19</v>
      </c>
      <c r="D2225" s="207" t="s">
        <v>5164</v>
      </c>
      <c r="E2225" s="18" t="s">
        <v>19</v>
      </c>
      <c r="F2225" s="208">
        <v>0</v>
      </c>
      <c r="H2225" s="33"/>
    </row>
    <row r="2226" spans="2:8" s="1" customFormat="1" ht="16.899999999999999" customHeight="1">
      <c r="B2226" s="33"/>
      <c r="C2226" s="207" t="s">
        <v>19</v>
      </c>
      <c r="D2226" s="207" t="s">
        <v>5422</v>
      </c>
      <c r="E2226" s="18" t="s">
        <v>19</v>
      </c>
      <c r="F2226" s="208">
        <v>4.4000000000000004</v>
      </c>
      <c r="H2226" s="33"/>
    </row>
    <row r="2227" spans="2:8" s="1" customFormat="1" ht="16.899999999999999" customHeight="1">
      <c r="B2227" s="33"/>
      <c r="C2227" s="207" t="s">
        <v>19</v>
      </c>
      <c r="D2227" s="207" t="s">
        <v>5015</v>
      </c>
      <c r="E2227" s="18" t="s">
        <v>19</v>
      </c>
      <c r="F2227" s="208">
        <v>0</v>
      </c>
      <c r="H2227" s="33"/>
    </row>
    <row r="2228" spans="2:8" s="1" customFormat="1" ht="16.899999999999999" customHeight="1">
      <c r="B2228" s="33"/>
      <c r="C2228" s="207" t="s">
        <v>19</v>
      </c>
      <c r="D2228" s="207" t="s">
        <v>2464</v>
      </c>
      <c r="E2228" s="18" t="s">
        <v>19</v>
      </c>
      <c r="F2228" s="208">
        <v>2.7</v>
      </c>
      <c r="H2228" s="33"/>
    </row>
    <row r="2229" spans="2:8" s="1" customFormat="1" ht="16.899999999999999" customHeight="1">
      <c r="B2229" s="33"/>
      <c r="C2229" s="207" t="s">
        <v>19</v>
      </c>
      <c r="D2229" s="207" t="s">
        <v>5165</v>
      </c>
      <c r="E2229" s="18" t="s">
        <v>19</v>
      </c>
      <c r="F2229" s="208">
        <v>0</v>
      </c>
      <c r="H2229" s="33"/>
    </row>
    <row r="2230" spans="2:8" s="1" customFormat="1" ht="16.899999999999999" customHeight="1">
      <c r="B2230" s="33"/>
      <c r="C2230" s="207" t="s">
        <v>19</v>
      </c>
      <c r="D2230" s="207" t="s">
        <v>5422</v>
      </c>
      <c r="E2230" s="18" t="s">
        <v>19</v>
      </c>
      <c r="F2230" s="208">
        <v>4.4000000000000004</v>
      </c>
      <c r="H2230" s="33"/>
    </row>
    <row r="2231" spans="2:8" s="1" customFormat="1" ht="16.899999999999999" customHeight="1">
      <c r="B2231" s="33"/>
      <c r="C2231" s="207" t="s">
        <v>19</v>
      </c>
      <c r="D2231" s="207" t="s">
        <v>5016</v>
      </c>
      <c r="E2231" s="18" t="s">
        <v>19</v>
      </c>
      <c r="F2231" s="208">
        <v>0</v>
      </c>
      <c r="H2231" s="33"/>
    </row>
    <row r="2232" spans="2:8" s="1" customFormat="1" ht="16.899999999999999" customHeight="1">
      <c r="B2232" s="33"/>
      <c r="C2232" s="207" t="s">
        <v>19</v>
      </c>
      <c r="D2232" s="207" t="s">
        <v>2464</v>
      </c>
      <c r="E2232" s="18" t="s">
        <v>19</v>
      </c>
      <c r="F2232" s="208">
        <v>2.7</v>
      </c>
      <c r="H2232" s="33"/>
    </row>
    <row r="2233" spans="2:8" s="1" customFormat="1" ht="16.899999999999999" customHeight="1">
      <c r="B2233" s="33"/>
      <c r="C2233" s="207" t="s">
        <v>19</v>
      </c>
      <c r="D2233" s="207" t="s">
        <v>5166</v>
      </c>
      <c r="E2233" s="18" t="s">
        <v>19</v>
      </c>
      <c r="F2233" s="208">
        <v>0</v>
      </c>
      <c r="H2233" s="33"/>
    </row>
    <row r="2234" spans="2:8" s="1" customFormat="1" ht="16.899999999999999" customHeight="1">
      <c r="B2234" s="33"/>
      <c r="C2234" s="207" t="s">
        <v>19</v>
      </c>
      <c r="D2234" s="207" t="s">
        <v>1564</v>
      </c>
      <c r="E2234" s="18" t="s">
        <v>19</v>
      </c>
      <c r="F2234" s="208">
        <v>4.8</v>
      </c>
      <c r="H2234" s="33"/>
    </row>
    <row r="2235" spans="2:8" s="1" customFormat="1" ht="16.899999999999999" customHeight="1">
      <c r="B2235" s="33"/>
      <c r="C2235" s="207" t="s">
        <v>19</v>
      </c>
      <c r="D2235" s="207" t="s">
        <v>5017</v>
      </c>
      <c r="E2235" s="18" t="s">
        <v>19</v>
      </c>
      <c r="F2235" s="208">
        <v>0</v>
      </c>
      <c r="H2235" s="33"/>
    </row>
    <row r="2236" spans="2:8" s="1" customFormat="1" ht="16.899999999999999" customHeight="1">
      <c r="B2236" s="33"/>
      <c r="C2236" s="207" t="s">
        <v>19</v>
      </c>
      <c r="D2236" s="207" t="s">
        <v>2464</v>
      </c>
      <c r="E2236" s="18" t="s">
        <v>19</v>
      </c>
      <c r="F2236" s="208">
        <v>2.7</v>
      </c>
      <c r="H2236" s="33"/>
    </row>
    <row r="2237" spans="2:8" s="1" customFormat="1" ht="16.899999999999999" customHeight="1">
      <c r="B2237" s="33"/>
      <c r="C2237" s="207" t="s">
        <v>19</v>
      </c>
      <c r="D2237" s="207" t="s">
        <v>5167</v>
      </c>
      <c r="E2237" s="18" t="s">
        <v>19</v>
      </c>
      <c r="F2237" s="208">
        <v>0</v>
      </c>
      <c r="H2237" s="33"/>
    </row>
    <row r="2238" spans="2:8" s="1" customFormat="1" ht="16.899999999999999" customHeight="1">
      <c r="B2238" s="33"/>
      <c r="C2238" s="207" t="s">
        <v>19</v>
      </c>
      <c r="D2238" s="207" t="s">
        <v>1564</v>
      </c>
      <c r="E2238" s="18" t="s">
        <v>19</v>
      </c>
      <c r="F2238" s="208">
        <v>4.8</v>
      </c>
      <c r="H2238" s="33"/>
    </row>
    <row r="2239" spans="2:8" s="1" customFormat="1" ht="16.899999999999999" customHeight="1">
      <c r="B2239" s="33"/>
      <c r="C2239" s="207" t="s">
        <v>19</v>
      </c>
      <c r="D2239" s="207" t="s">
        <v>5018</v>
      </c>
      <c r="E2239" s="18" t="s">
        <v>19</v>
      </c>
      <c r="F2239" s="208">
        <v>0</v>
      </c>
      <c r="H2239" s="33"/>
    </row>
    <row r="2240" spans="2:8" s="1" customFormat="1" ht="16.899999999999999" customHeight="1">
      <c r="B2240" s="33"/>
      <c r="C2240" s="207" t="s">
        <v>19</v>
      </c>
      <c r="D2240" s="207" t="s">
        <v>2464</v>
      </c>
      <c r="E2240" s="18" t="s">
        <v>19</v>
      </c>
      <c r="F2240" s="208">
        <v>2.7</v>
      </c>
      <c r="H2240" s="33"/>
    </row>
    <row r="2241" spans="2:8" s="1" customFormat="1" ht="16.899999999999999" customHeight="1">
      <c r="B2241" s="33"/>
      <c r="C2241" s="207" t="s">
        <v>19</v>
      </c>
      <c r="D2241" s="207" t="s">
        <v>5019</v>
      </c>
      <c r="E2241" s="18" t="s">
        <v>19</v>
      </c>
      <c r="F2241" s="208">
        <v>0</v>
      </c>
      <c r="H2241" s="33"/>
    </row>
    <row r="2242" spans="2:8" s="1" customFormat="1" ht="16.899999999999999" customHeight="1">
      <c r="B2242" s="33"/>
      <c r="C2242" s="207" t="s">
        <v>19</v>
      </c>
      <c r="D2242" s="207" t="s">
        <v>453</v>
      </c>
      <c r="E2242" s="18" t="s">
        <v>19</v>
      </c>
      <c r="F2242" s="208">
        <v>2.6</v>
      </c>
      <c r="H2242" s="33"/>
    </row>
    <row r="2243" spans="2:8" s="1" customFormat="1" ht="16.899999999999999" customHeight="1">
      <c r="B2243" s="33"/>
      <c r="C2243" s="207" t="s">
        <v>19</v>
      </c>
      <c r="D2243" s="207" t="s">
        <v>5168</v>
      </c>
      <c r="E2243" s="18" t="s">
        <v>19</v>
      </c>
      <c r="F2243" s="208">
        <v>0</v>
      </c>
      <c r="H2243" s="33"/>
    </row>
    <row r="2244" spans="2:8" s="1" customFormat="1" ht="16.899999999999999" customHeight="1">
      <c r="B2244" s="33"/>
      <c r="C2244" s="207" t="s">
        <v>19</v>
      </c>
      <c r="D2244" s="207" t="s">
        <v>516</v>
      </c>
      <c r="E2244" s="18" t="s">
        <v>19</v>
      </c>
      <c r="F2244" s="208">
        <v>3.7</v>
      </c>
      <c r="H2244" s="33"/>
    </row>
    <row r="2245" spans="2:8" s="1" customFormat="1" ht="16.899999999999999" customHeight="1">
      <c r="B2245" s="33"/>
      <c r="C2245" s="207" t="s">
        <v>19</v>
      </c>
      <c r="D2245" s="207" t="s">
        <v>5020</v>
      </c>
      <c r="E2245" s="18" t="s">
        <v>19</v>
      </c>
      <c r="F2245" s="208">
        <v>0</v>
      </c>
      <c r="H2245" s="33"/>
    </row>
    <row r="2246" spans="2:8" s="1" customFormat="1" ht="16.899999999999999" customHeight="1">
      <c r="B2246" s="33"/>
      <c r="C2246" s="207" t="s">
        <v>19</v>
      </c>
      <c r="D2246" s="207" t="s">
        <v>469</v>
      </c>
      <c r="E2246" s="18" t="s">
        <v>19</v>
      </c>
      <c r="F2246" s="208">
        <v>1.3</v>
      </c>
      <c r="H2246" s="33"/>
    </row>
    <row r="2247" spans="2:8" s="1" customFormat="1" ht="16.899999999999999" customHeight="1">
      <c r="B2247" s="33"/>
      <c r="C2247" s="207" t="s">
        <v>19</v>
      </c>
      <c r="D2247" s="207" t="s">
        <v>5021</v>
      </c>
      <c r="E2247" s="18" t="s">
        <v>19</v>
      </c>
      <c r="F2247" s="208">
        <v>0</v>
      </c>
      <c r="H2247" s="33"/>
    </row>
    <row r="2248" spans="2:8" s="1" customFormat="1" ht="16.899999999999999" customHeight="1">
      <c r="B2248" s="33"/>
      <c r="C2248" s="207" t="s">
        <v>19</v>
      </c>
      <c r="D2248" s="207" t="s">
        <v>5233</v>
      </c>
      <c r="E2248" s="18" t="s">
        <v>19</v>
      </c>
      <c r="F2248" s="208">
        <v>1.6</v>
      </c>
      <c r="H2248" s="33"/>
    </row>
    <row r="2249" spans="2:8" s="1" customFormat="1" ht="16.899999999999999" customHeight="1">
      <c r="B2249" s="33"/>
      <c r="C2249" s="207" t="s">
        <v>19</v>
      </c>
      <c r="D2249" s="207" t="s">
        <v>5022</v>
      </c>
      <c r="E2249" s="18" t="s">
        <v>19</v>
      </c>
      <c r="F2249" s="208">
        <v>0</v>
      </c>
      <c r="H2249" s="33"/>
    </row>
    <row r="2250" spans="2:8" s="1" customFormat="1" ht="16.899999999999999" customHeight="1">
      <c r="B2250" s="33"/>
      <c r="C2250" s="207" t="s">
        <v>19</v>
      </c>
      <c r="D2250" s="207" t="s">
        <v>481</v>
      </c>
      <c r="E2250" s="18" t="s">
        <v>19</v>
      </c>
      <c r="F2250" s="208">
        <v>1.4</v>
      </c>
      <c r="H2250" s="33"/>
    </row>
    <row r="2251" spans="2:8" s="1" customFormat="1" ht="16.899999999999999" customHeight="1">
      <c r="B2251" s="33"/>
      <c r="C2251" s="207" t="s">
        <v>19</v>
      </c>
      <c r="D2251" s="207" t="s">
        <v>513</v>
      </c>
      <c r="E2251" s="18" t="s">
        <v>19</v>
      </c>
      <c r="F2251" s="208">
        <v>0</v>
      </c>
      <c r="H2251" s="33"/>
    </row>
    <row r="2252" spans="2:8" s="1" customFormat="1" ht="16.899999999999999" customHeight="1">
      <c r="B2252" s="33"/>
      <c r="C2252" s="207" t="s">
        <v>19</v>
      </c>
      <c r="D2252" s="207" t="s">
        <v>5023</v>
      </c>
      <c r="E2252" s="18" t="s">
        <v>19</v>
      </c>
      <c r="F2252" s="208">
        <v>0</v>
      </c>
      <c r="H2252" s="33"/>
    </row>
    <row r="2253" spans="2:8" s="1" customFormat="1" ht="16.899999999999999" customHeight="1">
      <c r="B2253" s="33"/>
      <c r="C2253" s="207" t="s">
        <v>19</v>
      </c>
      <c r="D2253" s="207" t="s">
        <v>500</v>
      </c>
      <c r="E2253" s="18" t="s">
        <v>19</v>
      </c>
      <c r="F2253" s="208">
        <v>3.2</v>
      </c>
      <c r="H2253" s="33"/>
    </row>
    <row r="2254" spans="2:8" s="1" customFormat="1" ht="16.899999999999999" customHeight="1">
      <c r="B2254" s="33"/>
      <c r="C2254" s="207" t="s">
        <v>19</v>
      </c>
      <c r="D2254" s="207" t="s">
        <v>5025</v>
      </c>
      <c r="E2254" s="18" t="s">
        <v>19</v>
      </c>
      <c r="F2254" s="208">
        <v>0</v>
      </c>
      <c r="H2254" s="33"/>
    </row>
    <row r="2255" spans="2:8" s="1" customFormat="1" ht="16.899999999999999" customHeight="1">
      <c r="B2255" s="33"/>
      <c r="C2255" s="207" t="s">
        <v>19</v>
      </c>
      <c r="D2255" s="207" t="s">
        <v>484</v>
      </c>
      <c r="E2255" s="18" t="s">
        <v>19</v>
      </c>
      <c r="F2255" s="208">
        <v>1.5</v>
      </c>
      <c r="H2255" s="33"/>
    </row>
    <row r="2256" spans="2:8" s="1" customFormat="1" ht="16.899999999999999" customHeight="1">
      <c r="B2256" s="33"/>
      <c r="C2256" s="207" t="s">
        <v>19</v>
      </c>
      <c r="D2256" s="207" t="s">
        <v>5173</v>
      </c>
      <c r="E2256" s="18" t="s">
        <v>19</v>
      </c>
      <c r="F2256" s="208">
        <v>0</v>
      </c>
      <c r="H2256" s="33"/>
    </row>
    <row r="2257" spans="2:8" s="1" customFormat="1" ht="16.899999999999999" customHeight="1">
      <c r="B2257" s="33"/>
      <c r="C2257" s="207" t="s">
        <v>19</v>
      </c>
      <c r="D2257" s="207" t="s">
        <v>5424</v>
      </c>
      <c r="E2257" s="18" t="s">
        <v>19</v>
      </c>
      <c r="F2257" s="208">
        <v>4.5</v>
      </c>
      <c r="H2257" s="33"/>
    </row>
    <row r="2258" spans="2:8" s="1" customFormat="1" ht="16.899999999999999" customHeight="1">
      <c r="B2258" s="33"/>
      <c r="C2258" s="207" t="s">
        <v>19</v>
      </c>
      <c r="D2258" s="207" t="s">
        <v>5027</v>
      </c>
      <c r="E2258" s="18" t="s">
        <v>19</v>
      </c>
      <c r="F2258" s="208">
        <v>0</v>
      </c>
      <c r="H2258" s="33"/>
    </row>
    <row r="2259" spans="2:8" s="1" customFormat="1" ht="16.899999999999999" customHeight="1">
      <c r="B2259" s="33"/>
      <c r="C2259" s="207" t="s">
        <v>19</v>
      </c>
      <c r="D2259" s="207" t="s">
        <v>2538</v>
      </c>
      <c r="E2259" s="18" t="s">
        <v>19</v>
      </c>
      <c r="F2259" s="208">
        <v>4.7</v>
      </c>
      <c r="H2259" s="33"/>
    </row>
    <row r="2260" spans="2:8" s="1" customFormat="1" ht="16.899999999999999" customHeight="1">
      <c r="B2260" s="33"/>
      <c r="C2260" s="207" t="s">
        <v>19</v>
      </c>
      <c r="D2260" s="207" t="s">
        <v>5175</v>
      </c>
      <c r="E2260" s="18" t="s">
        <v>19</v>
      </c>
      <c r="F2260" s="208">
        <v>0</v>
      </c>
      <c r="H2260" s="33"/>
    </row>
    <row r="2261" spans="2:8" s="1" customFormat="1" ht="16.899999999999999" customHeight="1">
      <c r="B2261" s="33"/>
      <c r="C2261" s="207" t="s">
        <v>19</v>
      </c>
      <c r="D2261" s="207" t="s">
        <v>5422</v>
      </c>
      <c r="E2261" s="18" t="s">
        <v>19</v>
      </c>
      <c r="F2261" s="208">
        <v>4.4000000000000004</v>
      </c>
      <c r="H2261" s="33"/>
    </row>
    <row r="2262" spans="2:8" s="1" customFormat="1" ht="16.899999999999999" customHeight="1">
      <c r="B2262" s="33"/>
      <c r="C2262" s="207" t="s">
        <v>19</v>
      </c>
      <c r="D2262" s="207" t="s">
        <v>5028</v>
      </c>
      <c r="E2262" s="18" t="s">
        <v>19</v>
      </c>
      <c r="F2262" s="208">
        <v>0</v>
      </c>
      <c r="H2262" s="33"/>
    </row>
    <row r="2263" spans="2:8" s="1" customFormat="1" ht="16.899999999999999" customHeight="1">
      <c r="B2263" s="33"/>
      <c r="C2263" s="207" t="s">
        <v>19</v>
      </c>
      <c r="D2263" s="207" t="s">
        <v>2464</v>
      </c>
      <c r="E2263" s="18" t="s">
        <v>19</v>
      </c>
      <c r="F2263" s="208">
        <v>2.7</v>
      </c>
      <c r="H2263" s="33"/>
    </row>
    <row r="2264" spans="2:8" s="1" customFormat="1" ht="16.899999999999999" customHeight="1">
      <c r="B2264" s="33"/>
      <c r="C2264" s="207" t="s">
        <v>19</v>
      </c>
      <c r="D2264" s="207" t="s">
        <v>5176</v>
      </c>
      <c r="E2264" s="18" t="s">
        <v>19</v>
      </c>
      <c r="F2264" s="208">
        <v>0</v>
      </c>
      <c r="H2264" s="33"/>
    </row>
    <row r="2265" spans="2:8" s="1" customFormat="1" ht="16.899999999999999" customHeight="1">
      <c r="B2265" s="33"/>
      <c r="C2265" s="207" t="s">
        <v>19</v>
      </c>
      <c r="D2265" s="207" t="s">
        <v>1564</v>
      </c>
      <c r="E2265" s="18" t="s">
        <v>19</v>
      </c>
      <c r="F2265" s="208">
        <v>4.8</v>
      </c>
      <c r="H2265" s="33"/>
    </row>
    <row r="2266" spans="2:8" s="1" customFormat="1" ht="16.899999999999999" customHeight="1">
      <c r="B2266" s="33"/>
      <c r="C2266" s="207" t="s">
        <v>19</v>
      </c>
      <c r="D2266" s="207" t="s">
        <v>5029</v>
      </c>
      <c r="E2266" s="18" t="s">
        <v>19</v>
      </c>
      <c r="F2266" s="208">
        <v>0</v>
      </c>
      <c r="H2266" s="33"/>
    </row>
    <row r="2267" spans="2:8" s="1" customFormat="1" ht="16.899999999999999" customHeight="1">
      <c r="B2267" s="33"/>
      <c r="C2267" s="207" t="s">
        <v>19</v>
      </c>
      <c r="D2267" s="207" t="s">
        <v>2464</v>
      </c>
      <c r="E2267" s="18" t="s">
        <v>19</v>
      </c>
      <c r="F2267" s="208">
        <v>2.7</v>
      </c>
      <c r="H2267" s="33"/>
    </row>
    <row r="2268" spans="2:8" s="1" customFormat="1" ht="16.899999999999999" customHeight="1">
      <c r="B2268" s="33"/>
      <c r="C2268" s="207" t="s">
        <v>19</v>
      </c>
      <c r="D2268" s="207" t="s">
        <v>5177</v>
      </c>
      <c r="E2268" s="18" t="s">
        <v>19</v>
      </c>
      <c r="F2268" s="208">
        <v>0</v>
      </c>
      <c r="H2268" s="33"/>
    </row>
    <row r="2269" spans="2:8" s="1" customFormat="1" ht="16.899999999999999" customHeight="1">
      <c r="B2269" s="33"/>
      <c r="C2269" s="207" t="s">
        <v>19</v>
      </c>
      <c r="D2269" s="207" t="s">
        <v>5422</v>
      </c>
      <c r="E2269" s="18" t="s">
        <v>19</v>
      </c>
      <c r="F2269" s="208">
        <v>4.4000000000000004</v>
      </c>
      <c r="H2269" s="33"/>
    </row>
    <row r="2270" spans="2:8" s="1" customFormat="1" ht="16.899999999999999" customHeight="1">
      <c r="B2270" s="33"/>
      <c r="C2270" s="207" t="s">
        <v>19</v>
      </c>
      <c r="D2270" s="207" t="s">
        <v>5030</v>
      </c>
      <c r="E2270" s="18" t="s">
        <v>19</v>
      </c>
      <c r="F2270" s="208">
        <v>0</v>
      </c>
      <c r="H2270" s="33"/>
    </row>
    <row r="2271" spans="2:8" s="1" customFormat="1" ht="16.899999999999999" customHeight="1">
      <c r="B2271" s="33"/>
      <c r="C2271" s="207" t="s">
        <v>19</v>
      </c>
      <c r="D2271" s="207" t="s">
        <v>2464</v>
      </c>
      <c r="E2271" s="18" t="s">
        <v>19</v>
      </c>
      <c r="F2271" s="208">
        <v>2.7</v>
      </c>
      <c r="H2271" s="33"/>
    </row>
    <row r="2272" spans="2:8" s="1" customFormat="1" ht="16.899999999999999" customHeight="1">
      <c r="B2272" s="33"/>
      <c r="C2272" s="207" t="s">
        <v>19</v>
      </c>
      <c r="D2272" s="207" t="s">
        <v>5179</v>
      </c>
      <c r="E2272" s="18" t="s">
        <v>19</v>
      </c>
      <c r="F2272" s="208">
        <v>0</v>
      </c>
      <c r="H2272" s="33"/>
    </row>
    <row r="2273" spans="2:8" s="1" customFormat="1" ht="16.899999999999999" customHeight="1">
      <c r="B2273" s="33"/>
      <c r="C2273" s="207" t="s">
        <v>19</v>
      </c>
      <c r="D2273" s="207" t="s">
        <v>5230</v>
      </c>
      <c r="E2273" s="18" t="s">
        <v>19</v>
      </c>
      <c r="F2273" s="208">
        <v>4.5999999999999996</v>
      </c>
      <c r="H2273" s="33"/>
    </row>
    <row r="2274" spans="2:8" s="1" customFormat="1" ht="16.899999999999999" customHeight="1">
      <c r="B2274" s="33"/>
      <c r="C2274" s="207" t="s">
        <v>19</v>
      </c>
      <c r="D2274" s="207" t="s">
        <v>5031</v>
      </c>
      <c r="E2274" s="18" t="s">
        <v>19</v>
      </c>
      <c r="F2274" s="208">
        <v>0</v>
      </c>
      <c r="H2274" s="33"/>
    </row>
    <row r="2275" spans="2:8" s="1" customFormat="1" ht="16.899999999999999" customHeight="1">
      <c r="B2275" s="33"/>
      <c r="C2275" s="207" t="s">
        <v>19</v>
      </c>
      <c r="D2275" s="207" t="s">
        <v>2464</v>
      </c>
      <c r="E2275" s="18" t="s">
        <v>19</v>
      </c>
      <c r="F2275" s="208">
        <v>2.7</v>
      </c>
      <c r="H2275" s="33"/>
    </row>
    <row r="2276" spans="2:8" s="1" customFormat="1" ht="16.899999999999999" customHeight="1">
      <c r="B2276" s="33"/>
      <c r="C2276" s="207" t="s">
        <v>19</v>
      </c>
      <c r="D2276" s="207" t="s">
        <v>5180</v>
      </c>
      <c r="E2276" s="18" t="s">
        <v>19</v>
      </c>
      <c r="F2276" s="208">
        <v>0</v>
      </c>
      <c r="H2276" s="33"/>
    </row>
    <row r="2277" spans="2:8" s="1" customFormat="1" ht="16.899999999999999" customHeight="1">
      <c r="B2277" s="33"/>
      <c r="C2277" s="207" t="s">
        <v>19</v>
      </c>
      <c r="D2277" s="207" t="s">
        <v>5422</v>
      </c>
      <c r="E2277" s="18" t="s">
        <v>19</v>
      </c>
      <c r="F2277" s="208">
        <v>4.4000000000000004</v>
      </c>
      <c r="H2277" s="33"/>
    </row>
    <row r="2278" spans="2:8" s="1" customFormat="1" ht="16.899999999999999" customHeight="1">
      <c r="B2278" s="33"/>
      <c r="C2278" s="207" t="s">
        <v>19</v>
      </c>
      <c r="D2278" s="207" t="s">
        <v>5032</v>
      </c>
      <c r="E2278" s="18" t="s">
        <v>19</v>
      </c>
      <c r="F2278" s="208">
        <v>0</v>
      </c>
      <c r="H2278" s="33"/>
    </row>
    <row r="2279" spans="2:8" s="1" customFormat="1" ht="16.899999999999999" customHeight="1">
      <c r="B2279" s="33"/>
      <c r="C2279" s="207" t="s">
        <v>19</v>
      </c>
      <c r="D2279" s="207" t="s">
        <v>2464</v>
      </c>
      <c r="E2279" s="18" t="s">
        <v>19</v>
      </c>
      <c r="F2279" s="208">
        <v>2.7</v>
      </c>
      <c r="H2279" s="33"/>
    </row>
    <row r="2280" spans="2:8" s="1" customFormat="1" ht="16.899999999999999" customHeight="1">
      <c r="B2280" s="33"/>
      <c r="C2280" s="207" t="s">
        <v>19</v>
      </c>
      <c r="D2280" s="207" t="s">
        <v>5181</v>
      </c>
      <c r="E2280" s="18" t="s">
        <v>19</v>
      </c>
      <c r="F2280" s="208">
        <v>0</v>
      </c>
      <c r="H2280" s="33"/>
    </row>
    <row r="2281" spans="2:8" s="1" customFormat="1" ht="16.899999999999999" customHeight="1">
      <c r="B2281" s="33"/>
      <c r="C2281" s="207" t="s">
        <v>19</v>
      </c>
      <c r="D2281" s="207" t="s">
        <v>5422</v>
      </c>
      <c r="E2281" s="18" t="s">
        <v>19</v>
      </c>
      <c r="F2281" s="208">
        <v>4.4000000000000004</v>
      </c>
      <c r="H2281" s="33"/>
    </row>
    <row r="2282" spans="2:8" s="1" customFormat="1" ht="16.899999999999999" customHeight="1">
      <c r="B2282" s="33"/>
      <c r="C2282" s="207" t="s">
        <v>19</v>
      </c>
      <c r="D2282" s="207" t="s">
        <v>5033</v>
      </c>
      <c r="E2282" s="18" t="s">
        <v>19</v>
      </c>
      <c r="F2282" s="208">
        <v>0</v>
      </c>
      <c r="H2282" s="33"/>
    </row>
    <row r="2283" spans="2:8" s="1" customFormat="1" ht="16.899999999999999" customHeight="1">
      <c r="B2283" s="33"/>
      <c r="C2283" s="207" t="s">
        <v>19</v>
      </c>
      <c r="D2283" s="207" t="s">
        <v>2464</v>
      </c>
      <c r="E2283" s="18" t="s">
        <v>19</v>
      </c>
      <c r="F2283" s="208">
        <v>2.7</v>
      </c>
      <c r="H2283" s="33"/>
    </row>
    <row r="2284" spans="2:8" s="1" customFormat="1" ht="16.899999999999999" customHeight="1">
      <c r="B2284" s="33"/>
      <c r="C2284" s="207" t="s">
        <v>19</v>
      </c>
      <c r="D2284" s="207" t="s">
        <v>5182</v>
      </c>
      <c r="E2284" s="18" t="s">
        <v>19</v>
      </c>
      <c r="F2284" s="208">
        <v>0</v>
      </c>
      <c r="H2284" s="33"/>
    </row>
    <row r="2285" spans="2:8" s="1" customFormat="1" ht="16.899999999999999" customHeight="1">
      <c r="B2285" s="33"/>
      <c r="C2285" s="207" t="s">
        <v>19</v>
      </c>
      <c r="D2285" s="207" t="s">
        <v>1564</v>
      </c>
      <c r="E2285" s="18" t="s">
        <v>19</v>
      </c>
      <c r="F2285" s="208">
        <v>4.8</v>
      </c>
      <c r="H2285" s="33"/>
    </row>
    <row r="2286" spans="2:8" s="1" customFormat="1" ht="16.899999999999999" customHeight="1">
      <c r="B2286" s="33"/>
      <c r="C2286" s="207" t="s">
        <v>19</v>
      </c>
      <c r="D2286" s="207" t="s">
        <v>5034</v>
      </c>
      <c r="E2286" s="18" t="s">
        <v>19</v>
      </c>
      <c r="F2286" s="208">
        <v>0</v>
      </c>
      <c r="H2286" s="33"/>
    </row>
    <row r="2287" spans="2:8" s="1" customFormat="1" ht="16.899999999999999" customHeight="1">
      <c r="B2287" s="33"/>
      <c r="C2287" s="207" t="s">
        <v>19</v>
      </c>
      <c r="D2287" s="207" t="s">
        <v>2464</v>
      </c>
      <c r="E2287" s="18" t="s">
        <v>19</v>
      </c>
      <c r="F2287" s="208">
        <v>2.7</v>
      </c>
      <c r="H2287" s="33"/>
    </row>
    <row r="2288" spans="2:8" s="1" customFormat="1" ht="16.899999999999999" customHeight="1">
      <c r="B2288" s="33"/>
      <c r="C2288" s="207" t="s">
        <v>19</v>
      </c>
      <c r="D2288" s="207" t="s">
        <v>5183</v>
      </c>
      <c r="E2288" s="18" t="s">
        <v>19</v>
      </c>
      <c r="F2288" s="208">
        <v>0</v>
      </c>
      <c r="H2288" s="33"/>
    </row>
    <row r="2289" spans="2:8" s="1" customFormat="1" ht="16.899999999999999" customHeight="1">
      <c r="B2289" s="33"/>
      <c r="C2289" s="207" t="s">
        <v>19</v>
      </c>
      <c r="D2289" s="207" t="s">
        <v>1564</v>
      </c>
      <c r="E2289" s="18" t="s">
        <v>19</v>
      </c>
      <c r="F2289" s="208">
        <v>4.8</v>
      </c>
      <c r="H2289" s="33"/>
    </row>
    <row r="2290" spans="2:8" s="1" customFormat="1" ht="16.899999999999999" customHeight="1">
      <c r="B2290" s="33"/>
      <c r="C2290" s="207" t="s">
        <v>19</v>
      </c>
      <c r="D2290" s="207" t="s">
        <v>5035</v>
      </c>
      <c r="E2290" s="18" t="s">
        <v>19</v>
      </c>
      <c r="F2290" s="208">
        <v>0</v>
      </c>
      <c r="H2290" s="33"/>
    </row>
    <row r="2291" spans="2:8" s="1" customFormat="1" ht="16.899999999999999" customHeight="1">
      <c r="B2291" s="33"/>
      <c r="C2291" s="207" t="s">
        <v>19</v>
      </c>
      <c r="D2291" s="207" t="s">
        <v>2464</v>
      </c>
      <c r="E2291" s="18" t="s">
        <v>19</v>
      </c>
      <c r="F2291" s="208">
        <v>2.7</v>
      </c>
      <c r="H2291" s="33"/>
    </row>
    <row r="2292" spans="2:8" s="1" customFormat="1" ht="16.899999999999999" customHeight="1">
      <c r="B2292" s="33"/>
      <c r="C2292" s="207" t="s">
        <v>19</v>
      </c>
      <c r="D2292" s="207" t="s">
        <v>5036</v>
      </c>
      <c r="E2292" s="18" t="s">
        <v>19</v>
      </c>
      <c r="F2292" s="208">
        <v>0</v>
      </c>
      <c r="H2292" s="33"/>
    </row>
    <row r="2293" spans="2:8" s="1" customFormat="1" ht="16.899999999999999" customHeight="1">
      <c r="B2293" s="33"/>
      <c r="C2293" s="207" t="s">
        <v>19</v>
      </c>
      <c r="D2293" s="207" t="s">
        <v>453</v>
      </c>
      <c r="E2293" s="18" t="s">
        <v>19</v>
      </c>
      <c r="F2293" s="208">
        <v>2.6</v>
      </c>
      <c r="H2293" s="33"/>
    </row>
    <row r="2294" spans="2:8" s="1" customFormat="1" ht="16.899999999999999" customHeight="1">
      <c r="B2294" s="33"/>
      <c r="C2294" s="207" t="s">
        <v>19</v>
      </c>
      <c r="D2294" s="207" t="s">
        <v>5185</v>
      </c>
      <c r="E2294" s="18" t="s">
        <v>19</v>
      </c>
      <c r="F2294" s="208">
        <v>0</v>
      </c>
      <c r="H2294" s="33"/>
    </row>
    <row r="2295" spans="2:8" s="1" customFormat="1" ht="16.899999999999999" customHeight="1">
      <c r="B2295" s="33"/>
      <c r="C2295" s="207" t="s">
        <v>19</v>
      </c>
      <c r="D2295" s="207" t="s">
        <v>516</v>
      </c>
      <c r="E2295" s="18" t="s">
        <v>19</v>
      </c>
      <c r="F2295" s="208">
        <v>3.7</v>
      </c>
      <c r="H2295" s="33"/>
    </row>
    <row r="2296" spans="2:8" s="1" customFormat="1" ht="16.899999999999999" customHeight="1">
      <c r="B2296" s="33"/>
      <c r="C2296" s="207" t="s">
        <v>19</v>
      </c>
      <c r="D2296" s="207" t="s">
        <v>5037</v>
      </c>
      <c r="E2296" s="18" t="s">
        <v>19</v>
      </c>
      <c r="F2296" s="208">
        <v>0</v>
      </c>
      <c r="H2296" s="33"/>
    </row>
    <row r="2297" spans="2:8" s="1" customFormat="1" ht="16.899999999999999" customHeight="1">
      <c r="B2297" s="33"/>
      <c r="C2297" s="207" t="s">
        <v>19</v>
      </c>
      <c r="D2297" s="207" t="s">
        <v>469</v>
      </c>
      <c r="E2297" s="18" t="s">
        <v>19</v>
      </c>
      <c r="F2297" s="208">
        <v>1.3</v>
      </c>
      <c r="H2297" s="33"/>
    </row>
    <row r="2298" spans="2:8" s="1" customFormat="1" ht="16.899999999999999" customHeight="1">
      <c r="B2298" s="33"/>
      <c r="C2298" s="207" t="s">
        <v>19</v>
      </c>
      <c r="D2298" s="207" t="s">
        <v>5038</v>
      </c>
      <c r="E2298" s="18" t="s">
        <v>19</v>
      </c>
      <c r="F2298" s="208">
        <v>0</v>
      </c>
      <c r="H2298" s="33"/>
    </row>
    <row r="2299" spans="2:8" s="1" customFormat="1" ht="16.899999999999999" customHeight="1">
      <c r="B2299" s="33"/>
      <c r="C2299" s="207" t="s">
        <v>19</v>
      </c>
      <c r="D2299" s="207" t="s">
        <v>5233</v>
      </c>
      <c r="E2299" s="18" t="s">
        <v>19</v>
      </c>
      <c r="F2299" s="208">
        <v>1.6</v>
      </c>
      <c r="H2299" s="33"/>
    </row>
    <row r="2300" spans="2:8" s="1" customFormat="1" ht="16.899999999999999" customHeight="1">
      <c r="B2300" s="33"/>
      <c r="C2300" s="207" t="s">
        <v>19</v>
      </c>
      <c r="D2300" s="207" t="s">
        <v>5039</v>
      </c>
      <c r="E2300" s="18" t="s">
        <v>19</v>
      </c>
      <c r="F2300" s="208">
        <v>0</v>
      </c>
      <c r="H2300" s="33"/>
    </row>
    <row r="2301" spans="2:8" s="1" customFormat="1" ht="16.899999999999999" customHeight="1">
      <c r="B2301" s="33"/>
      <c r="C2301" s="207" t="s">
        <v>19</v>
      </c>
      <c r="D2301" s="207" t="s">
        <v>481</v>
      </c>
      <c r="E2301" s="18" t="s">
        <v>19</v>
      </c>
      <c r="F2301" s="208">
        <v>1.4</v>
      </c>
      <c r="H2301" s="33"/>
    </row>
    <row r="2302" spans="2:8" s="1" customFormat="1" ht="16.899999999999999" customHeight="1">
      <c r="B2302" s="33"/>
      <c r="C2302" s="207" t="s">
        <v>19</v>
      </c>
      <c r="D2302" s="207" t="s">
        <v>521</v>
      </c>
      <c r="E2302" s="18" t="s">
        <v>19</v>
      </c>
      <c r="F2302" s="208">
        <v>0</v>
      </c>
      <c r="H2302" s="33"/>
    </row>
    <row r="2303" spans="2:8" s="1" customFormat="1" ht="16.899999999999999" customHeight="1">
      <c r="B2303" s="33"/>
      <c r="C2303" s="207" t="s">
        <v>19</v>
      </c>
      <c r="D2303" s="207" t="s">
        <v>5040</v>
      </c>
      <c r="E2303" s="18" t="s">
        <v>19</v>
      </c>
      <c r="F2303" s="208">
        <v>0</v>
      </c>
      <c r="H2303" s="33"/>
    </row>
    <row r="2304" spans="2:8" s="1" customFormat="1" ht="16.899999999999999" customHeight="1">
      <c r="B2304" s="33"/>
      <c r="C2304" s="207" t="s">
        <v>19</v>
      </c>
      <c r="D2304" s="207" t="s">
        <v>439</v>
      </c>
      <c r="E2304" s="18" t="s">
        <v>19</v>
      </c>
      <c r="F2304" s="208">
        <v>3.3</v>
      </c>
      <c r="H2304" s="33"/>
    </row>
    <row r="2305" spans="2:8" s="1" customFormat="1" ht="16.899999999999999" customHeight="1">
      <c r="B2305" s="33"/>
      <c r="C2305" s="207" t="s">
        <v>19</v>
      </c>
      <c r="D2305" s="207" t="s">
        <v>5042</v>
      </c>
      <c r="E2305" s="18" t="s">
        <v>19</v>
      </c>
      <c r="F2305" s="208">
        <v>0</v>
      </c>
      <c r="H2305" s="33"/>
    </row>
    <row r="2306" spans="2:8" s="1" customFormat="1" ht="16.899999999999999" customHeight="1">
      <c r="B2306" s="33"/>
      <c r="C2306" s="207" t="s">
        <v>19</v>
      </c>
      <c r="D2306" s="207" t="s">
        <v>481</v>
      </c>
      <c r="E2306" s="18" t="s">
        <v>19</v>
      </c>
      <c r="F2306" s="208">
        <v>1.4</v>
      </c>
      <c r="H2306" s="33"/>
    </row>
    <row r="2307" spans="2:8" s="1" customFormat="1" ht="16.899999999999999" customHeight="1">
      <c r="B2307" s="33"/>
      <c r="C2307" s="207" t="s">
        <v>19</v>
      </c>
      <c r="D2307" s="207" t="s">
        <v>5043</v>
      </c>
      <c r="E2307" s="18" t="s">
        <v>19</v>
      </c>
      <c r="F2307" s="208">
        <v>0</v>
      </c>
      <c r="H2307" s="33"/>
    </row>
    <row r="2308" spans="2:8" s="1" customFormat="1" ht="16.899999999999999" customHeight="1">
      <c r="B2308" s="33"/>
      <c r="C2308" s="207" t="s">
        <v>19</v>
      </c>
      <c r="D2308" s="207" t="s">
        <v>5230</v>
      </c>
      <c r="E2308" s="18" t="s">
        <v>19</v>
      </c>
      <c r="F2308" s="208">
        <v>4.5999999999999996</v>
      </c>
      <c r="H2308" s="33"/>
    </row>
    <row r="2309" spans="2:8" s="1" customFormat="1" ht="16.899999999999999" customHeight="1">
      <c r="B2309" s="33"/>
      <c r="C2309" s="207" t="s">
        <v>19</v>
      </c>
      <c r="D2309" s="207" t="s">
        <v>5045</v>
      </c>
      <c r="E2309" s="18" t="s">
        <v>19</v>
      </c>
      <c r="F2309" s="208">
        <v>0</v>
      </c>
      <c r="H2309" s="33"/>
    </row>
    <row r="2310" spans="2:8" s="1" customFormat="1" ht="16.899999999999999" customHeight="1">
      <c r="B2310" s="33"/>
      <c r="C2310" s="207" t="s">
        <v>19</v>
      </c>
      <c r="D2310" s="207" t="s">
        <v>78</v>
      </c>
      <c r="E2310" s="18" t="s">
        <v>19</v>
      </c>
      <c r="F2310" s="208">
        <v>2</v>
      </c>
      <c r="H2310" s="33"/>
    </row>
    <row r="2311" spans="2:8" s="1" customFormat="1" ht="16.899999999999999" customHeight="1">
      <c r="B2311" s="33"/>
      <c r="C2311" s="207" t="s">
        <v>19</v>
      </c>
      <c r="D2311" s="207" t="s">
        <v>5047</v>
      </c>
      <c r="E2311" s="18" t="s">
        <v>19</v>
      </c>
      <c r="F2311" s="208">
        <v>0</v>
      </c>
      <c r="H2311" s="33"/>
    </row>
    <row r="2312" spans="2:8" s="1" customFormat="1" ht="16.899999999999999" customHeight="1">
      <c r="B2312" s="33"/>
      <c r="C2312" s="207" t="s">
        <v>19</v>
      </c>
      <c r="D2312" s="207" t="s">
        <v>78</v>
      </c>
      <c r="E2312" s="18" t="s">
        <v>19</v>
      </c>
      <c r="F2312" s="208">
        <v>2</v>
      </c>
      <c r="H2312" s="33"/>
    </row>
    <row r="2313" spans="2:8" s="1" customFormat="1" ht="16.899999999999999" customHeight="1">
      <c r="B2313" s="33"/>
      <c r="C2313" s="207" t="s">
        <v>19</v>
      </c>
      <c r="D2313" s="207" t="s">
        <v>5049</v>
      </c>
      <c r="E2313" s="18" t="s">
        <v>19</v>
      </c>
      <c r="F2313" s="208">
        <v>0</v>
      </c>
      <c r="H2313" s="33"/>
    </row>
    <row r="2314" spans="2:8" s="1" customFormat="1" ht="16.899999999999999" customHeight="1">
      <c r="B2314" s="33"/>
      <c r="C2314" s="207" t="s">
        <v>19</v>
      </c>
      <c r="D2314" s="207" t="s">
        <v>5235</v>
      </c>
      <c r="E2314" s="18" t="s">
        <v>19</v>
      </c>
      <c r="F2314" s="208">
        <v>2.2000000000000002</v>
      </c>
      <c r="H2314" s="33"/>
    </row>
    <row r="2315" spans="2:8" s="1" customFormat="1" ht="16.899999999999999" customHeight="1">
      <c r="B2315" s="33"/>
      <c r="C2315" s="207" t="s">
        <v>19</v>
      </c>
      <c r="D2315" s="207" t="s">
        <v>5051</v>
      </c>
      <c r="E2315" s="18" t="s">
        <v>19</v>
      </c>
      <c r="F2315" s="208">
        <v>0</v>
      </c>
      <c r="H2315" s="33"/>
    </row>
    <row r="2316" spans="2:8" s="1" customFormat="1" ht="16.899999999999999" customHeight="1">
      <c r="B2316" s="33"/>
      <c r="C2316" s="207" t="s">
        <v>19</v>
      </c>
      <c r="D2316" s="207" t="s">
        <v>481</v>
      </c>
      <c r="E2316" s="18" t="s">
        <v>19</v>
      </c>
      <c r="F2316" s="208">
        <v>1.4</v>
      </c>
      <c r="H2316" s="33"/>
    </row>
    <row r="2317" spans="2:8" s="1" customFormat="1" ht="16.899999999999999" customHeight="1">
      <c r="B2317" s="33"/>
      <c r="C2317" s="207" t="s">
        <v>19</v>
      </c>
      <c r="D2317" s="207" t="s">
        <v>5053</v>
      </c>
      <c r="E2317" s="18" t="s">
        <v>19</v>
      </c>
      <c r="F2317" s="208">
        <v>0</v>
      </c>
      <c r="H2317" s="33"/>
    </row>
    <row r="2318" spans="2:8" s="1" customFormat="1" ht="16.899999999999999" customHeight="1">
      <c r="B2318" s="33"/>
      <c r="C2318" s="207" t="s">
        <v>19</v>
      </c>
      <c r="D2318" s="207" t="s">
        <v>5235</v>
      </c>
      <c r="E2318" s="18" t="s">
        <v>19</v>
      </c>
      <c r="F2318" s="208">
        <v>2.2000000000000002</v>
      </c>
      <c r="H2318" s="33"/>
    </row>
    <row r="2319" spans="2:8" s="1" customFormat="1" ht="16.899999999999999" customHeight="1">
      <c r="B2319" s="33"/>
      <c r="C2319" s="207" t="s">
        <v>19</v>
      </c>
      <c r="D2319" s="207" t="s">
        <v>5054</v>
      </c>
      <c r="E2319" s="18" t="s">
        <v>19</v>
      </c>
      <c r="F2319" s="208">
        <v>0</v>
      </c>
      <c r="H2319" s="33"/>
    </row>
    <row r="2320" spans="2:8" s="1" customFormat="1" ht="16.899999999999999" customHeight="1">
      <c r="B2320" s="33"/>
      <c r="C2320" s="207" t="s">
        <v>19</v>
      </c>
      <c r="D2320" s="207" t="s">
        <v>481</v>
      </c>
      <c r="E2320" s="18" t="s">
        <v>19</v>
      </c>
      <c r="F2320" s="208">
        <v>1.4</v>
      </c>
      <c r="H2320" s="33"/>
    </row>
    <row r="2321" spans="2:8" s="1" customFormat="1" ht="16.899999999999999" customHeight="1">
      <c r="B2321" s="33"/>
      <c r="C2321" s="207" t="s">
        <v>19</v>
      </c>
      <c r="D2321" s="207" t="s">
        <v>220</v>
      </c>
      <c r="E2321" s="18" t="s">
        <v>19</v>
      </c>
      <c r="F2321" s="208">
        <v>315.60000000000002</v>
      </c>
      <c r="H2321" s="33"/>
    </row>
    <row r="2322" spans="2:8" s="1" customFormat="1" ht="16.899999999999999" customHeight="1">
      <c r="B2322" s="33"/>
      <c r="C2322" s="209" t="s">
        <v>11305</v>
      </c>
      <c r="H2322" s="33"/>
    </row>
    <row r="2323" spans="2:8" s="1" customFormat="1" ht="16.899999999999999" customHeight="1">
      <c r="B2323" s="33"/>
      <c r="C2323" s="207" t="s">
        <v>429</v>
      </c>
      <c r="D2323" s="207" t="s">
        <v>430</v>
      </c>
      <c r="E2323" s="18" t="s">
        <v>200</v>
      </c>
      <c r="F2323" s="208">
        <v>2103.66</v>
      </c>
      <c r="H2323" s="33"/>
    </row>
    <row r="2324" spans="2:8" s="1" customFormat="1" ht="16.899999999999999" customHeight="1">
      <c r="B2324" s="33"/>
      <c r="C2324" s="207" t="s">
        <v>4104</v>
      </c>
      <c r="D2324" s="207" t="s">
        <v>4105</v>
      </c>
      <c r="E2324" s="18" t="s">
        <v>200</v>
      </c>
      <c r="F2324" s="208">
        <v>315.60000000000002</v>
      </c>
      <c r="H2324" s="33"/>
    </row>
    <row r="2325" spans="2:8" s="1" customFormat="1" ht="16.899999999999999" customHeight="1">
      <c r="B2325" s="33"/>
      <c r="C2325" s="203" t="s">
        <v>2555</v>
      </c>
      <c r="D2325" s="204" t="s">
        <v>2556</v>
      </c>
      <c r="E2325" s="205" t="s">
        <v>200</v>
      </c>
      <c r="F2325" s="206">
        <v>366.3</v>
      </c>
      <c r="H2325" s="33"/>
    </row>
    <row r="2326" spans="2:8" s="1" customFormat="1" ht="16.899999999999999" customHeight="1">
      <c r="B2326" s="33"/>
      <c r="C2326" s="207" t="s">
        <v>19</v>
      </c>
      <c r="D2326" s="207" t="s">
        <v>209</v>
      </c>
      <c r="E2326" s="18" t="s">
        <v>19</v>
      </c>
      <c r="F2326" s="208">
        <v>0</v>
      </c>
      <c r="H2326" s="33"/>
    </row>
    <row r="2327" spans="2:8" s="1" customFormat="1" ht="16.899999999999999" customHeight="1">
      <c r="B2327" s="33"/>
      <c r="C2327" s="207" t="s">
        <v>19</v>
      </c>
      <c r="D2327" s="207" t="s">
        <v>459</v>
      </c>
      <c r="E2327" s="18" t="s">
        <v>19</v>
      </c>
      <c r="F2327" s="208">
        <v>0</v>
      </c>
      <c r="H2327" s="33"/>
    </row>
    <row r="2328" spans="2:8" s="1" customFormat="1" ht="16.899999999999999" customHeight="1">
      <c r="B2328" s="33"/>
      <c r="C2328" s="207" t="s">
        <v>19</v>
      </c>
      <c r="D2328" s="207" t="s">
        <v>5425</v>
      </c>
      <c r="E2328" s="18" t="s">
        <v>19</v>
      </c>
      <c r="F2328" s="208">
        <v>0</v>
      </c>
      <c r="H2328" s="33"/>
    </row>
    <row r="2329" spans="2:8" s="1" customFormat="1" ht="16.899999999999999" customHeight="1">
      <c r="B2329" s="33"/>
      <c r="C2329" s="207" t="s">
        <v>19</v>
      </c>
      <c r="D2329" s="207" t="s">
        <v>471</v>
      </c>
      <c r="E2329" s="18" t="s">
        <v>19</v>
      </c>
      <c r="F2329" s="208">
        <v>13.2</v>
      </c>
      <c r="H2329" s="33"/>
    </row>
    <row r="2330" spans="2:8" s="1" customFormat="1" ht="16.899999999999999" customHeight="1">
      <c r="B2330" s="33"/>
      <c r="C2330" s="207" t="s">
        <v>19</v>
      </c>
      <c r="D2330" s="207" t="s">
        <v>5426</v>
      </c>
      <c r="E2330" s="18" t="s">
        <v>19</v>
      </c>
      <c r="F2330" s="208">
        <v>0</v>
      </c>
      <c r="H2330" s="33"/>
    </row>
    <row r="2331" spans="2:8" s="1" customFormat="1" ht="16.899999999999999" customHeight="1">
      <c r="B2331" s="33"/>
      <c r="C2331" s="207" t="s">
        <v>19</v>
      </c>
      <c r="D2331" s="207" t="s">
        <v>489</v>
      </c>
      <c r="E2331" s="18" t="s">
        <v>19</v>
      </c>
      <c r="F2331" s="208">
        <v>12.7</v>
      </c>
      <c r="H2331" s="33"/>
    </row>
    <row r="2332" spans="2:8" s="1" customFormat="1" ht="16.899999999999999" customHeight="1">
      <c r="B2332" s="33"/>
      <c r="C2332" s="207" t="s">
        <v>19</v>
      </c>
      <c r="D2332" s="207" t="s">
        <v>5427</v>
      </c>
      <c r="E2332" s="18" t="s">
        <v>19</v>
      </c>
      <c r="F2332" s="208">
        <v>0</v>
      </c>
      <c r="H2332" s="33"/>
    </row>
    <row r="2333" spans="2:8" s="1" customFormat="1" ht="16.899999999999999" customHeight="1">
      <c r="B2333" s="33"/>
      <c r="C2333" s="207" t="s">
        <v>19</v>
      </c>
      <c r="D2333" s="207" t="s">
        <v>510</v>
      </c>
      <c r="E2333" s="18" t="s">
        <v>19</v>
      </c>
      <c r="F2333" s="208">
        <v>13.4</v>
      </c>
      <c r="H2333" s="33"/>
    </row>
    <row r="2334" spans="2:8" s="1" customFormat="1" ht="16.899999999999999" customHeight="1">
      <c r="B2334" s="33"/>
      <c r="C2334" s="207" t="s">
        <v>19</v>
      </c>
      <c r="D2334" s="207" t="s">
        <v>5428</v>
      </c>
      <c r="E2334" s="18" t="s">
        <v>19</v>
      </c>
      <c r="F2334" s="208">
        <v>0</v>
      </c>
      <c r="H2334" s="33"/>
    </row>
    <row r="2335" spans="2:8" s="1" customFormat="1" ht="16.899999999999999" customHeight="1">
      <c r="B2335" s="33"/>
      <c r="C2335" s="207" t="s">
        <v>19</v>
      </c>
      <c r="D2335" s="207" t="s">
        <v>489</v>
      </c>
      <c r="E2335" s="18" t="s">
        <v>19</v>
      </c>
      <c r="F2335" s="208">
        <v>12.7</v>
      </c>
      <c r="H2335" s="33"/>
    </row>
    <row r="2336" spans="2:8" s="1" customFormat="1" ht="16.899999999999999" customHeight="1">
      <c r="B2336" s="33"/>
      <c r="C2336" s="207" t="s">
        <v>19</v>
      </c>
      <c r="D2336" s="207" t="s">
        <v>5429</v>
      </c>
      <c r="E2336" s="18" t="s">
        <v>19</v>
      </c>
      <c r="F2336" s="208">
        <v>0</v>
      </c>
      <c r="H2336" s="33"/>
    </row>
    <row r="2337" spans="2:8" s="1" customFormat="1" ht="16.899999999999999" customHeight="1">
      <c r="B2337" s="33"/>
      <c r="C2337" s="207" t="s">
        <v>19</v>
      </c>
      <c r="D2337" s="207" t="s">
        <v>309</v>
      </c>
      <c r="E2337" s="18" t="s">
        <v>19</v>
      </c>
      <c r="F2337" s="208">
        <v>13</v>
      </c>
      <c r="H2337" s="33"/>
    </row>
    <row r="2338" spans="2:8" s="1" customFormat="1" ht="16.899999999999999" customHeight="1">
      <c r="B2338" s="33"/>
      <c r="C2338" s="207" t="s">
        <v>19</v>
      </c>
      <c r="D2338" s="207" t="s">
        <v>5430</v>
      </c>
      <c r="E2338" s="18" t="s">
        <v>19</v>
      </c>
      <c r="F2338" s="208">
        <v>0</v>
      </c>
      <c r="H2338" s="33"/>
    </row>
    <row r="2339" spans="2:8" s="1" customFormat="1" ht="16.899999999999999" customHeight="1">
      <c r="B2339" s="33"/>
      <c r="C2339" s="207" t="s">
        <v>19</v>
      </c>
      <c r="D2339" s="207" t="s">
        <v>485</v>
      </c>
      <c r="E2339" s="18" t="s">
        <v>19</v>
      </c>
      <c r="F2339" s="208">
        <v>12.8</v>
      </c>
      <c r="H2339" s="33"/>
    </row>
    <row r="2340" spans="2:8" s="1" customFormat="1" ht="16.899999999999999" customHeight="1">
      <c r="B2340" s="33"/>
      <c r="C2340" s="207" t="s">
        <v>19</v>
      </c>
      <c r="D2340" s="207" t="s">
        <v>5431</v>
      </c>
      <c r="E2340" s="18" t="s">
        <v>19</v>
      </c>
      <c r="F2340" s="208">
        <v>0</v>
      </c>
      <c r="H2340" s="33"/>
    </row>
    <row r="2341" spans="2:8" s="1" customFormat="1" ht="16.899999999999999" customHeight="1">
      <c r="B2341" s="33"/>
      <c r="C2341" s="207" t="s">
        <v>19</v>
      </c>
      <c r="D2341" s="207" t="s">
        <v>482</v>
      </c>
      <c r="E2341" s="18" t="s">
        <v>19</v>
      </c>
      <c r="F2341" s="208">
        <v>12.3</v>
      </c>
      <c r="H2341" s="33"/>
    </row>
    <row r="2342" spans="2:8" s="1" customFormat="1" ht="16.899999999999999" customHeight="1">
      <c r="B2342" s="33"/>
      <c r="C2342" s="207" t="s">
        <v>19</v>
      </c>
      <c r="D2342" s="207" t="s">
        <v>5432</v>
      </c>
      <c r="E2342" s="18" t="s">
        <v>19</v>
      </c>
      <c r="F2342" s="208">
        <v>0</v>
      </c>
      <c r="H2342" s="33"/>
    </row>
    <row r="2343" spans="2:8" s="1" customFormat="1" ht="16.899999999999999" customHeight="1">
      <c r="B2343" s="33"/>
      <c r="C2343" s="207" t="s">
        <v>19</v>
      </c>
      <c r="D2343" s="207" t="s">
        <v>309</v>
      </c>
      <c r="E2343" s="18" t="s">
        <v>19</v>
      </c>
      <c r="F2343" s="208">
        <v>13</v>
      </c>
      <c r="H2343" s="33"/>
    </row>
    <row r="2344" spans="2:8" s="1" customFormat="1" ht="16.899999999999999" customHeight="1">
      <c r="B2344" s="33"/>
      <c r="C2344" s="207" t="s">
        <v>19</v>
      </c>
      <c r="D2344" s="207" t="s">
        <v>5433</v>
      </c>
      <c r="E2344" s="18" t="s">
        <v>19</v>
      </c>
      <c r="F2344" s="208">
        <v>0</v>
      </c>
      <c r="H2344" s="33"/>
    </row>
    <row r="2345" spans="2:8" s="1" customFormat="1" ht="16.899999999999999" customHeight="1">
      <c r="B2345" s="33"/>
      <c r="C2345" s="207" t="s">
        <v>19</v>
      </c>
      <c r="D2345" s="207" t="s">
        <v>511</v>
      </c>
      <c r="E2345" s="18" t="s">
        <v>19</v>
      </c>
      <c r="F2345" s="208">
        <v>12.9</v>
      </c>
      <c r="H2345" s="33"/>
    </row>
    <row r="2346" spans="2:8" s="1" customFormat="1" ht="16.899999999999999" customHeight="1">
      <c r="B2346" s="33"/>
      <c r="C2346" s="207" t="s">
        <v>19</v>
      </c>
      <c r="D2346" s="207" t="s">
        <v>3750</v>
      </c>
      <c r="E2346" s="18" t="s">
        <v>19</v>
      </c>
      <c r="F2346" s="208">
        <v>0</v>
      </c>
      <c r="H2346" s="33"/>
    </row>
    <row r="2347" spans="2:8" s="1" customFormat="1" ht="16.899999999999999" customHeight="1">
      <c r="B2347" s="33"/>
      <c r="C2347" s="207" t="s">
        <v>19</v>
      </c>
      <c r="D2347" s="207" t="s">
        <v>2273</v>
      </c>
      <c r="E2347" s="18" t="s">
        <v>19</v>
      </c>
      <c r="F2347" s="208">
        <v>7.5</v>
      </c>
      <c r="H2347" s="33"/>
    </row>
    <row r="2348" spans="2:8" s="1" customFormat="1" ht="16.899999999999999" customHeight="1">
      <c r="B2348" s="33"/>
      <c r="C2348" s="207" t="s">
        <v>19</v>
      </c>
      <c r="D2348" s="207" t="s">
        <v>494</v>
      </c>
      <c r="E2348" s="18" t="s">
        <v>19</v>
      </c>
      <c r="F2348" s="208">
        <v>0</v>
      </c>
      <c r="H2348" s="33"/>
    </row>
    <row r="2349" spans="2:8" s="1" customFormat="1" ht="16.899999999999999" customHeight="1">
      <c r="B2349" s="33"/>
      <c r="C2349" s="207" t="s">
        <v>19</v>
      </c>
      <c r="D2349" s="207" t="s">
        <v>3752</v>
      </c>
      <c r="E2349" s="18" t="s">
        <v>19</v>
      </c>
      <c r="F2349" s="208">
        <v>0</v>
      </c>
      <c r="H2349" s="33"/>
    </row>
    <row r="2350" spans="2:8" s="1" customFormat="1" ht="16.899999999999999" customHeight="1">
      <c r="B2350" s="33"/>
      <c r="C2350" s="207" t="s">
        <v>19</v>
      </c>
      <c r="D2350" s="207" t="s">
        <v>497</v>
      </c>
      <c r="E2350" s="18" t="s">
        <v>19</v>
      </c>
      <c r="F2350" s="208">
        <v>5.3</v>
      </c>
      <c r="H2350" s="33"/>
    </row>
    <row r="2351" spans="2:8" s="1" customFormat="1" ht="16.899999999999999" customHeight="1">
      <c r="B2351" s="33"/>
      <c r="C2351" s="207" t="s">
        <v>19</v>
      </c>
      <c r="D2351" s="207" t="s">
        <v>5434</v>
      </c>
      <c r="E2351" s="18" t="s">
        <v>19</v>
      </c>
      <c r="F2351" s="208">
        <v>0</v>
      </c>
      <c r="H2351" s="33"/>
    </row>
    <row r="2352" spans="2:8" s="1" customFormat="1" ht="16.899999999999999" customHeight="1">
      <c r="B2352" s="33"/>
      <c r="C2352" s="207" t="s">
        <v>19</v>
      </c>
      <c r="D2352" s="207" t="s">
        <v>471</v>
      </c>
      <c r="E2352" s="18" t="s">
        <v>19</v>
      </c>
      <c r="F2352" s="208">
        <v>13.2</v>
      </c>
      <c r="H2352" s="33"/>
    </row>
    <row r="2353" spans="2:8" s="1" customFormat="1" ht="16.899999999999999" customHeight="1">
      <c r="B2353" s="33"/>
      <c r="C2353" s="207" t="s">
        <v>19</v>
      </c>
      <c r="D2353" s="207" t="s">
        <v>5435</v>
      </c>
      <c r="E2353" s="18" t="s">
        <v>19</v>
      </c>
      <c r="F2353" s="208">
        <v>0</v>
      </c>
      <c r="H2353" s="33"/>
    </row>
    <row r="2354" spans="2:8" s="1" customFormat="1" ht="16.899999999999999" customHeight="1">
      <c r="B2354" s="33"/>
      <c r="C2354" s="207" t="s">
        <v>19</v>
      </c>
      <c r="D2354" s="207" t="s">
        <v>489</v>
      </c>
      <c r="E2354" s="18" t="s">
        <v>19</v>
      </c>
      <c r="F2354" s="208">
        <v>12.7</v>
      </c>
      <c r="H2354" s="33"/>
    </row>
    <row r="2355" spans="2:8" s="1" customFormat="1" ht="16.899999999999999" customHeight="1">
      <c r="B2355" s="33"/>
      <c r="C2355" s="207" t="s">
        <v>19</v>
      </c>
      <c r="D2355" s="207" t="s">
        <v>5436</v>
      </c>
      <c r="E2355" s="18" t="s">
        <v>19</v>
      </c>
      <c r="F2355" s="208">
        <v>0</v>
      </c>
      <c r="H2355" s="33"/>
    </row>
    <row r="2356" spans="2:8" s="1" customFormat="1" ht="16.899999999999999" customHeight="1">
      <c r="B2356" s="33"/>
      <c r="C2356" s="207" t="s">
        <v>19</v>
      </c>
      <c r="D2356" s="207" t="s">
        <v>510</v>
      </c>
      <c r="E2356" s="18" t="s">
        <v>19</v>
      </c>
      <c r="F2356" s="208">
        <v>13.4</v>
      </c>
      <c r="H2356" s="33"/>
    </row>
    <row r="2357" spans="2:8" s="1" customFormat="1" ht="16.899999999999999" customHeight="1">
      <c r="B2357" s="33"/>
      <c r="C2357" s="207" t="s">
        <v>19</v>
      </c>
      <c r="D2357" s="207" t="s">
        <v>5437</v>
      </c>
      <c r="E2357" s="18" t="s">
        <v>19</v>
      </c>
      <c r="F2357" s="208">
        <v>0</v>
      </c>
      <c r="H2357" s="33"/>
    </row>
    <row r="2358" spans="2:8" s="1" customFormat="1" ht="16.899999999999999" customHeight="1">
      <c r="B2358" s="33"/>
      <c r="C2358" s="207" t="s">
        <v>19</v>
      </c>
      <c r="D2358" s="207" t="s">
        <v>489</v>
      </c>
      <c r="E2358" s="18" t="s">
        <v>19</v>
      </c>
      <c r="F2358" s="208">
        <v>12.7</v>
      </c>
      <c r="H2358" s="33"/>
    </row>
    <row r="2359" spans="2:8" s="1" customFormat="1" ht="16.899999999999999" customHeight="1">
      <c r="B2359" s="33"/>
      <c r="C2359" s="207" t="s">
        <v>19</v>
      </c>
      <c r="D2359" s="207" t="s">
        <v>5438</v>
      </c>
      <c r="E2359" s="18" t="s">
        <v>19</v>
      </c>
      <c r="F2359" s="208">
        <v>0</v>
      </c>
      <c r="H2359" s="33"/>
    </row>
    <row r="2360" spans="2:8" s="1" customFormat="1" ht="16.899999999999999" customHeight="1">
      <c r="B2360" s="33"/>
      <c r="C2360" s="207" t="s">
        <v>19</v>
      </c>
      <c r="D2360" s="207" t="s">
        <v>309</v>
      </c>
      <c r="E2360" s="18" t="s">
        <v>19</v>
      </c>
      <c r="F2360" s="208">
        <v>13</v>
      </c>
      <c r="H2360" s="33"/>
    </row>
    <row r="2361" spans="2:8" s="1" customFormat="1" ht="16.899999999999999" customHeight="1">
      <c r="B2361" s="33"/>
      <c r="C2361" s="207" t="s">
        <v>19</v>
      </c>
      <c r="D2361" s="207" t="s">
        <v>5439</v>
      </c>
      <c r="E2361" s="18" t="s">
        <v>19</v>
      </c>
      <c r="F2361" s="208">
        <v>0</v>
      </c>
      <c r="H2361" s="33"/>
    </row>
    <row r="2362" spans="2:8" s="1" customFormat="1" ht="16.899999999999999" customHeight="1">
      <c r="B2362" s="33"/>
      <c r="C2362" s="207" t="s">
        <v>19</v>
      </c>
      <c r="D2362" s="207" t="s">
        <v>485</v>
      </c>
      <c r="E2362" s="18" t="s">
        <v>19</v>
      </c>
      <c r="F2362" s="208">
        <v>12.8</v>
      </c>
      <c r="H2362" s="33"/>
    </row>
    <row r="2363" spans="2:8" s="1" customFormat="1" ht="16.899999999999999" customHeight="1">
      <c r="B2363" s="33"/>
      <c r="C2363" s="207" t="s">
        <v>19</v>
      </c>
      <c r="D2363" s="207" t="s">
        <v>5440</v>
      </c>
      <c r="E2363" s="18" t="s">
        <v>19</v>
      </c>
      <c r="F2363" s="208">
        <v>0</v>
      </c>
      <c r="H2363" s="33"/>
    </row>
    <row r="2364" spans="2:8" s="1" customFormat="1" ht="16.899999999999999" customHeight="1">
      <c r="B2364" s="33"/>
      <c r="C2364" s="207" t="s">
        <v>19</v>
      </c>
      <c r="D2364" s="207" t="s">
        <v>482</v>
      </c>
      <c r="E2364" s="18" t="s">
        <v>19</v>
      </c>
      <c r="F2364" s="208">
        <v>12.3</v>
      </c>
      <c r="H2364" s="33"/>
    </row>
    <row r="2365" spans="2:8" s="1" customFormat="1" ht="16.899999999999999" customHeight="1">
      <c r="B2365" s="33"/>
      <c r="C2365" s="207" t="s">
        <v>19</v>
      </c>
      <c r="D2365" s="207" t="s">
        <v>5441</v>
      </c>
      <c r="E2365" s="18" t="s">
        <v>19</v>
      </c>
      <c r="F2365" s="208">
        <v>0</v>
      </c>
      <c r="H2365" s="33"/>
    </row>
    <row r="2366" spans="2:8" s="1" customFormat="1" ht="16.899999999999999" customHeight="1">
      <c r="B2366" s="33"/>
      <c r="C2366" s="207" t="s">
        <v>19</v>
      </c>
      <c r="D2366" s="207" t="s">
        <v>309</v>
      </c>
      <c r="E2366" s="18" t="s">
        <v>19</v>
      </c>
      <c r="F2366" s="208">
        <v>13</v>
      </c>
      <c r="H2366" s="33"/>
    </row>
    <row r="2367" spans="2:8" s="1" customFormat="1" ht="16.899999999999999" customHeight="1">
      <c r="B2367" s="33"/>
      <c r="C2367" s="207" t="s">
        <v>19</v>
      </c>
      <c r="D2367" s="207" t="s">
        <v>5442</v>
      </c>
      <c r="E2367" s="18" t="s">
        <v>19</v>
      </c>
      <c r="F2367" s="208">
        <v>0</v>
      </c>
      <c r="H2367" s="33"/>
    </row>
    <row r="2368" spans="2:8" s="1" customFormat="1" ht="16.899999999999999" customHeight="1">
      <c r="B2368" s="33"/>
      <c r="C2368" s="207" t="s">
        <v>19</v>
      </c>
      <c r="D2368" s="207" t="s">
        <v>309</v>
      </c>
      <c r="E2368" s="18" t="s">
        <v>19</v>
      </c>
      <c r="F2368" s="208">
        <v>13</v>
      </c>
      <c r="H2368" s="33"/>
    </row>
    <row r="2369" spans="2:8" s="1" customFormat="1" ht="16.899999999999999" customHeight="1">
      <c r="B2369" s="33"/>
      <c r="C2369" s="207" t="s">
        <v>19</v>
      </c>
      <c r="D2369" s="207" t="s">
        <v>513</v>
      </c>
      <c r="E2369" s="18" t="s">
        <v>19</v>
      </c>
      <c r="F2369" s="208">
        <v>0</v>
      </c>
      <c r="H2369" s="33"/>
    </row>
    <row r="2370" spans="2:8" s="1" customFormat="1" ht="16.899999999999999" customHeight="1">
      <c r="B2370" s="33"/>
      <c r="C2370" s="207" t="s">
        <v>19</v>
      </c>
      <c r="D2370" s="207" t="s">
        <v>3754</v>
      </c>
      <c r="E2370" s="18" t="s">
        <v>19</v>
      </c>
      <c r="F2370" s="208">
        <v>0</v>
      </c>
      <c r="H2370" s="33"/>
    </row>
    <row r="2371" spans="2:8" s="1" customFormat="1" ht="16.899999999999999" customHeight="1">
      <c r="B2371" s="33"/>
      <c r="C2371" s="207" t="s">
        <v>19</v>
      </c>
      <c r="D2371" s="207" t="s">
        <v>497</v>
      </c>
      <c r="E2371" s="18" t="s">
        <v>19</v>
      </c>
      <c r="F2371" s="208">
        <v>5.3</v>
      </c>
      <c r="H2371" s="33"/>
    </row>
    <row r="2372" spans="2:8" s="1" customFormat="1" ht="16.899999999999999" customHeight="1">
      <c r="B2372" s="33"/>
      <c r="C2372" s="207" t="s">
        <v>19</v>
      </c>
      <c r="D2372" s="207" t="s">
        <v>5443</v>
      </c>
      <c r="E2372" s="18" t="s">
        <v>19</v>
      </c>
      <c r="F2372" s="208">
        <v>0</v>
      </c>
      <c r="H2372" s="33"/>
    </row>
    <row r="2373" spans="2:8" s="1" customFormat="1" ht="16.899999999999999" customHeight="1">
      <c r="B2373" s="33"/>
      <c r="C2373" s="207" t="s">
        <v>19</v>
      </c>
      <c r="D2373" s="207" t="s">
        <v>471</v>
      </c>
      <c r="E2373" s="18" t="s">
        <v>19</v>
      </c>
      <c r="F2373" s="208">
        <v>13.2</v>
      </c>
      <c r="H2373" s="33"/>
    </row>
    <row r="2374" spans="2:8" s="1" customFormat="1" ht="16.899999999999999" customHeight="1">
      <c r="B2374" s="33"/>
      <c r="C2374" s="207" t="s">
        <v>19</v>
      </c>
      <c r="D2374" s="207" t="s">
        <v>5444</v>
      </c>
      <c r="E2374" s="18" t="s">
        <v>19</v>
      </c>
      <c r="F2374" s="208">
        <v>0</v>
      </c>
      <c r="H2374" s="33"/>
    </row>
    <row r="2375" spans="2:8" s="1" customFormat="1" ht="16.899999999999999" customHeight="1">
      <c r="B2375" s="33"/>
      <c r="C2375" s="207" t="s">
        <v>19</v>
      </c>
      <c r="D2375" s="207" t="s">
        <v>489</v>
      </c>
      <c r="E2375" s="18" t="s">
        <v>19</v>
      </c>
      <c r="F2375" s="208">
        <v>12.7</v>
      </c>
      <c r="H2375" s="33"/>
    </row>
    <row r="2376" spans="2:8" s="1" customFormat="1" ht="16.899999999999999" customHeight="1">
      <c r="B2376" s="33"/>
      <c r="C2376" s="207" t="s">
        <v>19</v>
      </c>
      <c r="D2376" s="207" t="s">
        <v>5445</v>
      </c>
      <c r="E2376" s="18" t="s">
        <v>19</v>
      </c>
      <c r="F2376" s="208">
        <v>0</v>
      </c>
      <c r="H2376" s="33"/>
    </row>
    <row r="2377" spans="2:8" s="1" customFormat="1" ht="16.899999999999999" customHeight="1">
      <c r="B2377" s="33"/>
      <c r="C2377" s="207" t="s">
        <v>19</v>
      </c>
      <c r="D2377" s="207" t="s">
        <v>510</v>
      </c>
      <c r="E2377" s="18" t="s">
        <v>19</v>
      </c>
      <c r="F2377" s="208">
        <v>13.4</v>
      </c>
      <c r="H2377" s="33"/>
    </row>
    <row r="2378" spans="2:8" s="1" customFormat="1" ht="16.899999999999999" customHeight="1">
      <c r="B2378" s="33"/>
      <c r="C2378" s="207" t="s">
        <v>19</v>
      </c>
      <c r="D2378" s="207" t="s">
        <v>5446</v>
      </c>
      <c r="E2378" s="18" t="s">
        <v>19</v>
      </c>
      <c r="F2378" s="208">
        <v>0</v>
      </c>
      <c r="H2378" s="33"/>
    </row>
    <row r="2379" spans="2:8" s="1" customFormat="1" ht="16.899999999999999" customHeight="1">
      <c r="B2379" s="33"/>
      <c r="C2379" s="207" t="s">
        <v>19</v>
      </c>
      <c r="D2379" s="207" t="s">
        <v>489</v>
      </c>
      <c r="E2379" s="18" t="s">
        <v>19</v>
      </c>
      <c r="F2379" s="208">
        <v>12.7</v>
      </c>
      <c r="H2379" s="33"/>
    </row>
    <row r="2380" spans="2:8" s="1" customFormat="1" ht="16.899999999999999" customHeight="1">
      <c r="B2380" s="33"/>
      <c r="C2380" s="207" t="s">
        <v>19</v>
      </c>
      <c r="D2380" s="207" t="s">
        <v>5447</v>
      </c>
      <c r="E2380" s="18" t="s">
        <v>19</v>
      </c>
      <c r="F2380" s="208">
        <v>0</v>
      </c>
      <c r="H2380" s="33"/>
    </row>
    <row r="2381" spans="2:8" s="1" customFormat="1" ht="16.899999999999999" customHeight="1">
      <c r="B2381" s="33"/>
      <c r="C2381" s="207" t="s">
        <v>19</v>
      </c>
      <c r="D2381" s="207" t="s">
        <v>309</v>
      </c>
      <c r="E2381" s="18" t="s">
        <v>19</v>
      </c>
      <c r="F2381" s="208">
        <v>13</v>
      </c>
      <c r="H2381" s="33"/>
    </row>
    <row r="2382" spans="2:8" s="1" customFormat="1" ht="16.899999999999999" customHeight="1">
      <c r="B2382" s="33"/>
      <c r="C2382" s="207" t="s">
        <v>19</v>
      </c>
      <c r="D2382" s="207" t="s">
        <v>5448</v>
      </c>
      <c r="E2382" s="18" t="s">
        <v>19</v>
      </c>
      <c r="F2382" s="208">
        <v>0</v>
      </c>
      <c r="H2382" s="33"/>
    </row>
    <row r="2383" spans="2:8" s="1" customFormat="1" ht="16.899999999999999" customHeight="1">
      <c r="B2383" s="33"/>
      <c r="C2383" s="207" t="s">
        <v>19</v>
      </c>
      <c r="D2383" s="207" t="s">
        <v>485</v>
      </c>
      <c r="E2383" s="18" t="s">
        <v>19</v>
      </c>
      <c r="F2383" s="208">
        <v>12.8</v>
      </c>
      <c r="H2383" s="33"/>
    </row>
    <row r="2384" spans="2:8" s="1" customFormat="1" ht="16.899999999999999" customHeight="1">
      <c r="B2384" s="33"/>
      <c r="C2384" s="207" t="s">
        <v>19</v>
      </c>
      <c r="D2384" s="207" t="s">
        <v>5449</v>
      </c>
      <c r="E2384" s="18" t="s">
        <v>19</v>
      </c>
      <c r="F2384" s="208">
        <v>0</v>
      </c>
      <c r="H2384" s="33"/>
    </row>
    <row r="2385" spans="2:8" s="1" customFormat="1" ht="16.899999999999999" customHeight="1">
      <c r="B2385" s="33"/>
      <c r="C2385" s="207" t="s">
        <v>19</v>
      </c>
      <c r="D2385" s="207" t="s">
        <v>482</v>
      </c>
      <c r="E2385" s="18" t="s">
        <v>19</v>
      </c>
      <c r="F2385" s="208">
        <v>12.3</v>
      </c>
      <c r="H2385" s="33"/>
    </row>
    <row r="2386" spans="2:8" s="1" customFormat="1" ht="16.899999999999999" customHeight="1">
      <c r="B2386" s="33"/>
      <c r="C2386" s="207" t="s">
        <v>19</v>
      </c>
      <c r="D2386" s="207" t="s">
        <v>5450</v>
      </c>
      <c r="E2386" s="18" t="s">
        <v>19</v>
      </c>
      <c r="F2386" s="208">
        <v>0</v>
      </c>
      <c r="H2386" s="33"/>
    </row>
    <row r="2387" spans="2:8" s="1" customFormat="1" ht="16.899999999999999" customHeight="1">
      <c r="B2387" s="33"/>
      <c r="C2387" s="207" t="s">
        <v>19</v>
      </c>
      <c r="D2387" s="207" t="s">
        <v>309</v>
      </c>
      <c r="E2387" s="18" t="s">
        <v>19</v>
      </c>
      <c r="F2387" s="208">
        <v>13</v>
      </c>
      <c r="H2387" s="33"/>
    </row>
    <row r="2388" spans="2:8" s="1" customFormat="1" ht="16.899999999999999" customHeight="1">
      <c r="B2388" s="33"/>
      <c r="C2388" s="207" t="s">
        <v>19</v>
      </c>
      <c r="D2388" s="207" t="s">
        <v>5451</v>
      </c>
      <c r="E2388" s="18" t="s">
        <v>19</v>
      </c>
      <c r="F2388" s="208">
        <v>0</v>
      </c>
      <c r="H2388" s="33"/>
    </row>
    <row r="2389" spans="2:8" s="1" customFormat="1" ht="16.899999999999999" customHeight="1">
      <c r="B2389" s="33"/>
      <c r="C2389" s="207" t="s">
        <v>19</v>
      </c>
      <c r="D2389" s="207" t="s">
        <v>309</v>
      </c>
      <c r="E2389" s="18" t="s">
        <v>19</v>
      </c>
      <c r="F2389" s="208">
        <v>13</v>
      </c>
      <c r="H2389" s="33"/>
    </row>
    <row r="2390" spans="2:8" s="1" customFormat="1" ht="16.899999999999999" customHeight="1">
      <c r="B2390" s="33"/>
      <c r="C2390" s="207" t="s">
        <v>19</v>
      </c>
      <c r="D2390" s="207" t="s">
        <v>220</v>
      </c>
      <c r="E2390" s="18" t="s">
        <v>19</v>
      </c>
      <c r="F2390" s="208">
        <v>366.3</v>
      </c>
      <c r="H2390" s="33"/>
    </row>
    <row r="2391" spans="2:8" s="1" customFormat="1" ht="16.899999999999999" customHeight="1">
      <c r="B2391" s="33"/>
      <c r="C2391" s="209" t="s">
        <v>11305</v>
      </c>
      <c r="H2391" s="33"/>
    </row>
    <row r="2392" spans="2:8" s="1" customFormat="1" ht="16.899999999999999" customHeight="1">
      <c r="B2392" s="33"/>
      <c r="C2392" s="207" t="s">
        <v>429</v>
      </c>
      <c r="D2392" s="207" t="s">
        <v>430</v>
      </c>
      <c r="E2392" s="18" t="s">
        <v>200</v>
      </c>
      <c r="F2392" s="208">
        <v>2103.66</v>
      </c>
      <c r="H2392" s="33"/>
    </row>
    <row r="2393" spans="2:8" s="1" customFormat="1" ht="16.899999999999999" customHeight="1">
      <c r="B2393" s="33"/>
      <c r="C2393" s="207" t="s">
        <v>4109</v>
      </c>
      <c r="D2393" s="207" t="s">
        <v>4110</v>
      </c>
      <c r="E2393" s="18" t="s">
        <v>200</v>
      </c>
      <c r="F2393" s="208">
        <v>366.3</v>
      </c>
      <c r="H2393" s="33"/>
    </row>
    <row r="2394" spans="2:8" s="1" customFormat="1" ht="16.899999999999999" customHeight="1">
      <c r="B2394" s="33"/>
      <c r="C2394" s="203" t="s">
        <v>2558</v>
      </c>
      <c r="D2394" s="204" t="s">
        <v>2559</v>
      </c>
      <c r="E2394" s="205" t="s">
        <v>200</v>
      </c>
      <c r="F2394" s="206">
        <v>502.3</v>
      </c>
      <c r="H2394" s="33"/>
    </row>
    <row r="2395" spans="2:8" s="1" customFormat="1" ht="16.899999999999999" customHeight="1">
      <c r="B2395" s="33"/>
      <c r="C2395" s="207" t="s">
        <v>19</v>
      </c>
      <c r="D2395" s="207" t="s">
        <v>209</v>
      </c>
      <c r="E2395" s="18" t="s">
        <v>19</v>
      </c>
      <c r="F2395" s="208">
        <v>0</v>
      </c>
      <c r="H2395" s="33"/>
    </row>
    <row r="2396" spans="2:8" s="1" customFormat="1" ht="16.899999999999999" customHeight="1">
      <c r="B2396" s="33"/>
      <c r="C2396" s="207" t="s">
        <v>19</v>
      </c>
      <c r="D2396" s="207" t="s">
        <v>434</v>
      </c>
      <c r="E2396" s="18" t="s">
        <v>19</v>
      </c>
      <c r="F2396" s="208">
        <v>0</v>
      </c>
      <c r="H2396" s="33"/>
    </row>
    <row r="2397" spans="2:8" s="1" customFormat="1" ht="16.899999999999999" customHeight="1">
      <c r="B2397" s="33"/>
      <c r="C2397" s="207" t="s">
        <v>19</v>
      </c>
      <c r="D2397" s="207" t="s">
        <v>5127</v>
      </c>
      <c r="E2397" s="18" t="s">
        <v>19</v>
      </c>
      <c r="F2397" s="208">
        <v>0</v>
      </c>
      <c r="H2397" s="33"/>
    </row>
    <row r="2398" spans="2:8" s="1" customFormat="1" ht="16.899999999999999" customHeight="1">
      <c r="B2398" s="33"/>
      <c r="C2398" s="207" t="s">
        <v>19</v>
      </c>
      <c r="D2398" s="207" t="s">
        <v>11579</v>
      </c>
      <c r="E2398" s="18" t="s">
        <v>19</v>
      </c>
      <c r="F2398" s="208">
        <v>16.8</v>
      </c>
      <c r="H2398" s="33"/>
    </row>
    <row r="2399" spans="2:8" s="1" customFormat="1" ht="16.899999999999999" customHeight="1">
      <c r="B2399" s="33"/>
      <c r="C2399" s="207" t="s">
        <v>19</v>
      </c>
      <c r="D2399" s="207" t="s">
        <v>5369</v>
      </c>
      <c r="E2399" s="18" t="s">
        <v>19</v>
      </c>
      <c r="F2399" s="208">
        <v>0</v>
      </c>
      <c r="H2399" s="33"/>
    </row>
    <row r="2400" spans="2:8" s="1" customFormat="1" ht="16.899999999999999" customHeight="1">
      <c r="B2400" s="33"/>
      <c r="C2400" s="207" t="s">
        <v>19</v>
      </c>
      <c r="D2400" s="207" t="s">
        <v>524</v>
      </c>
      <c r="E2400" s="18" t="s">
        <v>19</v>
      </c>
      <c r="F2400" s="208">
        <v>12.1</v>
      </c>
      <c r="H2400" s="33"/>
    </row>
    <row r="2401" spans="2:8" s="1" customFormat="1" ht="16.899999999999999" customHeight="1">
      <c r="B2401" s="33"/>
      <c r="C2401" s="207" t="s">
        <v>19</v>
      </c>
      <c r="D2401" s="207" t="s">
        <v>5386</v>
      </c>
      <c r="E2401" s="18" t="s">
        <v>19</v>
      </c>
      <c r="F2401" s="208">
        <v>0</v>
      </c>
      <c r="H2401" s="33"/>
    </row>
    <row r="2402" spans="2:8" s="1" customFormat="1" ht="16.899999999999999" customHeight="1">
      <c r="B2402" s="33"/>
      <c r="C2402" s="207" t="s">
        <v>19</v>
      </c>
      <c r="D2402" s="207" t="s">
        <v>11580</v>
      </c>
      <c r="E2402" s="18" t="s">
        <v>19</v>
      </c>
      <c r="F2402" s="208">
        <v>34.700000000000003</v>
      </c>
      <c r="H2402" s="33"/>
    </row>
    <row r="2403" spans="2:8" s="1" customFormat="1" ht="16.899999999999999" customHeight="1">
      <c r="B2403" s="33"/>
      <c r="C2403" s="207" t="s">
        <v>19</v>
      </c>
      <c r="D2403" s="207" t="s">
        <v>5389</v>
      </c>
      <c r="E2403" s="18" t="s">
        <v>19</v>
      </c>
      <c r="F2403" s="208">
        <v>0</v>
      </c>
      <c r="H2403" s="33"/>
    </row>
    <row r="2404" spans="2:8" s="1" customFormat="1" ht="16.899999999999999" customHeight="1">
      <c r="B2404" s="33"/>
      <c r="C2404" s="207" t="s">
        <v>19</v>
      </c>
      <c r="D2404" s="207" t="s">
        <v>11581</v>
      </c>
      <c r="E2404" s="18" t="s">
        <v>19</v>
      </c>
      <c r="F2404" s="208">
        <v>30.1</v>
      </c>
      <c r="H2404" s="33"/>
    </row>
    <row r="2405" spans="2:8" s="1" customFormat="1" ht="16.899999999999999" customHeight="1">
      <c r="B2405" s="33"/>
      <c r="C2405" s="207" t="s">
        <v>19</v>
      </c>
      <c r="D2405" s="207" t="s">
        <v>459</v>
      </c>
      <c r="E2405" s="18" t="s">
        <v>19</v>
      </c>
      <c r="F2405" s="208">
        <v>0</v>
      </c>
      <c r="H2405" s="33"/>
    </row>
    <row r="2406" spans="2:8" s="1" customFormat="1" ht="16.899999999999999" customHeight="1">
      <c r="B2406" s="33"/>
      <c r="C2406" s="207" t="s">
        <v>19</v>
      </c>
      <c r="D2406" s="207" t="s">
        <v>5242</v>
      </c>
      <c r="E2406" s="18" t="s">
        <v>19</v>
      </c>
      <c r="F2406" s="208">
        <v>0</v>
      </c>
      <c r="H2406" s="33"/>
    </row>
    <row r="2407" spans="2:8" s="1" customFormat="1" ht="16.899999999999999" customHeight="1">
      <c r="B2407" s="33"/>
      <c r="C2407" s="207" t="s">
        <v>19</v>
      </c>
      <c r="D2407" s="207" t="s">
        <v>11582</v>
      </c>
      <c r="E2407" s="18" t="s">
        <v>19</v>
      </c>
      <c r="F2407" s="208">
        <v>16.5</v>
      </c>
      <c r="H2407" s="33"/>
    </row>
    <row r="2408" spans="2:8" s="1" customFormat="1" ht="16.899999999999999" customHeight="1">
      <c r="B2408" s="33"/>
      <c r="C2408" s="207" t="s">
        <v>19</v>
      </c>
      <c r="D2408" s="207" t="s">
        <v>5134</v>
      </c>
      <c r="E2408" s="18" t="s">
        <v>19</v>
      </c>
      <c r="F2408" s="208">
        <v>0</v>
      </c>
      <c r="H2408" s="33"/>
    </row>
    <row r="2409" spans="2:8" s="1" customFormat="1" ht="16.899999999999999" customHeight="1">
      <c r="B2409" s="33"/>
      <c r="C2409" s="207" t="s">
        <v>19</v>
      </c>
      <c r="D2409" s="207" t="s">
        <v>485</v>
      </c>
      <c r="E2409" s="18" t="s">
        <v>19</v>
      </c>
      <c r="F2409" s="208">
        <v>12.8</v>
      </c>
      <c r="H2409" s="33"/>
    </row>
    <row r="2410" spans="2:8" s="1" customFormat="1" ht="16.899999999999999" customHeight="1">
      <c r="B2410" s="33"/>
      <c r="C2410" s="207" t="s">
        <v>19</v>
      </c>
      <c r="D2410" s="207" t="s">
        <v>5246</v>
      </c>
      <c r="E2410" s="18" t="s">
        <v>19</v>
      </c>
      <c r="F2410" s="208">
        <v>0</v>
      </c>
      <c r="H2410" s="33"/>
    </row>
    <row r="2411" spans="2:8" s="1" customFormat="1" ht="16.899999999999999" customHeight="1">
      <c r="B2411" s="33"/>
      <c r="C2411" s="207" t="s">
        <v>19</v>
      </c>
      <c r="D2411" s="207" t="s">
        <v>11565</v>
      </c>
      <c r="E2411" s="18" t="s">
        <v>19</v>
      </c>
      <c r="F2411" s="208">
        <v>22.6</v>
      </c>
      <c r="H2411" s="33"/>
    </row>
    <row r="2412" spans="2:8" s="1" customFormat="1" ht="16.899999999999999" customHeight="1">
      <c r="B2412" s="33"/>
      <c r="C2412" s="207" t="s">
        <v>19</v>
      </c>
      <c r="D2412" s="207" t="s">
        <v>5249</v>
      </c>
      <c r="E2412" s="18" t="s">
        <v>19</v>
      </c>
      <c r="F2412" s="208">
        <v>0</v>
      </c>
      <c r="H2412" s="33"/>
    </row>
    <row r="2413" spans="2:8" s="1" customFormat="1" ht="16.899999999999999" customHeight="1">
      <c r="B2413" s="33"/>
      <c r="C2413" s="207" t="s">
        <v>19</v>
      </c>
      <c r="D2413" s="207" t="s">
        <v>524</v>
      </c>
      <c r="E2413" s="18" t="s">
        <v>19</v>
      </c>
      <c r="F2413" s="208">
        <v>12.1</v>
      </c>
      <c r="H2413" s="33"/>
    </row>
    <row r="2414" spans="2:8" s="1" customFormat="1" ht="16.899999999999999" customHeight="1">
      <c r="B2414" s="33"/>
      <c r="C2414" s="207" t="s">
        <v>19</v>
      </c>
      <c r="D2414" s="207" t="s">
        <v>5252</v>
      </c>
      <c r="E2414" s="18" t="s">
        <v>19</v>
      </c>
      <c r="F2414" s="208">
        <v>0</v>
      </c>
      <c r="H2414" s="33"/>
    </row>
    <row r="2415" spans="2:8" s="1" customFormat="1" ht="16.899999999999999" customHeight="1">
      <c r="B2415" s="33"/>
      <c r="C2415" s="207" t="s">
        <v>19</v>
      </c>
      <c r="D2415" s="207" t="s">
        <v>11511</v>
      </c>
      <c r="E2415" s="18" t="s">
        <v>19</v>
      </c>
      <c r="F2415" s="208">
        <v>3.8</v>
      </c>
      <c r="H2415" s="33"/>
    </row>
    <row r="2416" spans="2:8" s="1" customFormat="1" ht="16.899999999999999" customHeight="1">
      <c r="B2416" s="33"/>
      <c r="C2416" s="207" t="s">
        <v>19</v>
      </c>
      <c r="D2416" s="207" t="s">
        <v>5254</v>
      </c>
      <c r="E2416" s="18" t="s">
        <v>19</v>
      </c>
      <c r="F2416" s="208">
        <v>0</v>
      </c>
      <c r="H2416" s="33"/>
    </row>
    <row r="2417" spans="2:8" s="1" customFormat="1" ht="16.899999999999999" customHeight="1">
      <c r="B2417" s="33"/>
      <c r="C2417" s="207" t="s">
        <v>19</v>
      </c>
      <c r="D2417" s="207" t="s">
        <v>506</v>
      </c>
      <c r="E2417" s="18" t="s">
        <v>19</v>
      </c>
      <c r="F2417" s="208">
        <v>7.8</v>
      </c>
      <c r="H2417" s="33"/>
    </row>
    <row r="2418" spans="2:8" s="1" customFormat="1" ht="16.899999999999999" customHeight="1">
      <c r="B2418" s="33"/>
      <c r="C2418" s="207" t="s">
        <v>19</v>
      </c>
      <c r="D2418" s="207" t="s">
        <v>5256</v>
      </c>
      <c r="E2418" s="18" t="s">
        <v>19</v>
      </c>
      <c r="F2418" s="208">
        <v>0</v>
      </c>
      <c r="H2418" s="33"/>
    </row>
    <row r="2419" spans="2:8" s="1" customFormat="1" ht="16.899999999999999" customHeight="1">
      <c r="B2419" s="33"/>
      <c r="C2419" s="207" t="s">
        <v>19</v>
      </c>
      <c r="D2419" s="207" t="s">
        <v>11583</v>
      </c>
      <c r="E2419" s="18" t="s">
        <v>19</v>
      </c>
      <c r="F2419" s="208">
        <v>11.5</v>
      </c>
      <c r="H2419" s="33"/>
    </row>
    <row r="2420" spans="2:8" s="1" customFormat="1" ht="16.899999999999999" customHeight="1">
      <c r="B2420" s="33"/>
      <c r="C2420" s="207" t="s">
        <v>19</v>
      </c>
      <c r="D2420" s="207" t="s">
        <v>5273</v>
      </c>
      <c r="E2420" s="18" t="s">
        <v>19</v>
      </c>
      <c r="F2420" s="208">
        <v>0</v>
      </c>
      <c r="H2420" s="33"/>
    </row>
    <row r="2421" spans="2:8" s="1" customFormat="1" ht="16.899999999999999" customHeight="1">
      <c r="B2421" s="33"/>
      <c r="C2421" s="207" t="s">
        <v>19</v>
      </c>
      <c r="D2421" s="207" t="s">
        <v>524</v>
      </c>
      <c r="E2421" s="18" t="s">
        <v>19</v>
      </c>
      <c r="F2421" s="208">
        <v>12.1</v>
      </c>
      <c r="H2421" s="33"/>
    </row>
    <row r="2422" spans="2:8" s="1" customFormat="1" ht="16.899999999999999" customHeight="1">
      <c r="B2422" s="33"/>
      <c r="C2422" s="207" t="s">
        <v>19</v>
      </c>
      <c r="D2422" s="207" t="s">
        <v>5276</v>
      </c>
      <c r="E2422" s="18" t="s">
        <v>19</v>
      </c>
      <c r="F2422" s="208">
        <v>0</v>
      </c>
      <c r="H2422" s="33"/>
    </row>
    <row r="2423" spans="2:8" s="1" customFormat="1" ht="16.899999999999999" customHeight="1">
      <c r="B2423" s="33"/>
      <c r="C2423" s="207" t="s">
        <v>19</v>
      </c>
      <c r="D2423" s="207" t="s">
        <v>11584</v>
      </c>
      <c r="E2423" s="18" t="s">
        <v>19</v>
      </c>
      <c r="F2423" s="208">
        <v>18.7</v>
      </c>
      <c r="H2423" s="33"/>
    </row>
    <row r="2424" spans="2:8" s="1" customFormat="1" ht="16.899999999999999" customHeight="1">
      <c r="B2424" s="33"/>
      <c r="C2424" s="207" t="s">
        <v>19</v>
      </c>
      <c r="D2424" s="207" t="s">
        <v>5280</v>
      </c>
      <c r="E2424" s="18" t="s">
        <v>19</v>
      </c>
      <c r="F2424" s="208">
        <v>0</v>
      </c>
      <c r="H2424" s="33"/>
    </row>
    <row r="2425" spans="2:8" s="1" customFormat="1" ht="16.899999999999999" customHeight="1">
      <c r="B2425" s="33"/>
      <c r="C2425" s="207" t="s">
        <v>19</v>
      </c>
      <c r="D2425" s="207" t="s">
        <v>5424</v>
      </c>
      <c r="E2425" s="18" t="s">
        <v>19</v>
      </c>
      <c r="F2425" s="208">
        <v>4.5</v>
      </c>
      <c r="H2425" s="33"/>
    </row>
    <row r="2426" spans="2:8" s="1" customFormat="1" ht="16.899999999999999" customHeight="1">
      <c r="B2426" s="33"/>
      <c r="C2426" s="207" t="s">
        <v>19</v>
      </c>
      <c r="D2426" s="207" t="s">
        <v>494</v>
      </c>
      <c r="E2426" s="18" t="s">
        <v>19</v>
      </c>
      <c r="F2426" s="208">
        <v>0</v>
      </c>
      <c r="H2426" s="33"/>
    </row>
    <row r="2427" spans="2:8" s="1" customFormat="1" ht="16.899999999999999" customHeight="1">
      <c r="B2427" s="33"/>
      <c r="C2427" s="207" t="s">
        <v>19</v>
      </c>
      <c r="D2427" s="207" t="s">
        <v>5282</v>
      </c>
      <c r="E2427" s="18" t="s">
        <v>19</v>
      </c>
      <c r="F2427" s="208">
        <v>0</v>
      </c>
      <c r="H2427" s="33"/>
    </row>
    <row r="2428" spans="2:8" s="1" customFormat="1" ht="16.899999999999999" customHeight="1">
      <c r="B2428" s="33"/>
      <c r="C2428" s="207" t="s">
        <v>19</v>
      </c>
      <c r="D2428" s="207" t="s">
        <v>11565</v>
      </c>
      <c r="E2428" s="18" t="s">
        <v>19</v>
      </c>
      <c r="F2428" s="208">
        <v>22.6</v>
      </c>
      <c r="H2428" s="33"/>
    </row>
    <row r="2429" spans="2:8" s="1" customFormat="1" ht="16.899999999999999" customHeight="1">
      <c r="B2429" s="33"/>
      <c r="C2429" s="207" t="s">
        <v>19</v>
      </c>
      <c r="D2429" s="207" t="s">
        <v>5285</v>
      </c>
      <c r="E2429" s="18" t="s">
        <v>19</v>
      </c>
      <c r="F2429" s="208">
        <v>0</v>
      </c>
      <c r="H2429" s="33"/>
    </row>
    <row r="2430" spans="2:8" s="1" customFormat="1" ht="16.899999999999999" customHeight="1">
      <c r="B2430" s="33"/>
      <c r="C2430" s="207" t="s">
        <v>19</v>
      </c>
      <c r="D2430" s="207" t="s">
        <v>11579</v>
      </c>
      <c r="E2430" s="18" t="s">
        <v>19</v>
      </c>
      <c r="F2430" s="208">
        <v>16.8</v>
      </c>
      <c r="H2430" s="33"/>
    </row>
    <row r="2431" spans="2:8" s="1" customFormat="1" ht="16.899999999999999" customHeight="1">
      <c r="B2431" s="33"/>
      <c r="C2431" s="207" t="s">
        <v>19</v>
      </c>
      <c r="D2431" s="207" t="s">
        <v>5288</v>
      </c>
      <c r="E2431" s="18" t="s">
        <v>19</v>
      </c>
      <c r="F2431" s="208">
        <v>0</v>
      </c>
      <c r="H2431" s="33"/>
    </row>
    <row r="2432" spans="2:8" s="1" customFormat="1" ht="16.899999999999999" customHeight="1">
      <c r="B2432" s="33"/>
      <c r="C2432" s="207" t="s">
        <v>19</v>
      </c>
      <c r="D2432" s="207" t="s">
        <v>490</v>
      </c>
      <c r="E2432" s="18" t="s">
        <v>19</v>
      </c>
      <c r="F2432" s="208">
        <v>8.6</v>
      </c>
      <c r="H2432" s="33"/>
    </row>
    <row r="2433" spans="2:8" s="1" customFormat="1" ht="16.899999999999999" customHeight="1">
      <c r="B2433" s="33"/>
      <c r="C2433" s="207" t="s">
        <v>19</v>
      </c>
      <c r="D2433" s="207" t="s">
        <v>5291</v>
      </c>
      <c r="E2433" s="18" t="s">
        <v>19</v>
      </c>
      <c r="F2433" s="208">
        <v>0</v>
      </c>
      <c r="H2433" s="33"/>
    </row>
    <row r="2434" spans="2:8" s="1" customFormat="1" ht="16.899999999999999" customHeight="1">
      <c r="B2434" s="33"/>
      <c r="C2434" s="207" t="s">
        <v>19</v>
      </c>
      <c r="D2434" s="207" t="s">
        <v>11585</v>
      </c>
      <c r="E2434" s="18" t="s">
        <v>19</v>
      </c>
      <c r="F2434" s="208">
        <v>17.2</v>
      </c>
      <c r="H2434" s="33"/>
    </row>
    <row r="2435" spans="2:8" s="1" customFormat="1" ht="16.899999999999999" customHeight="1">
      <c r="B2435" s="33"/>
      <c r="C2435" s="207" t="s">
        <v>19</v>
      </c>
      <c r="D2435" s="207" t="s">
        <v>5303</v>
      </c>
      <c r="E2435" s="18" t="s">
        <v>19</v>
      </c>
      <c r="F2435" s="208">
        <v>0</v>
      </c>
      <c r="H2435" s="33"/>
    </row>
    <row r="2436" spans="2:8" s="1" customFormat="1" ht="16.899999999999999" customHeight="1">
      <c r="B2436" s="33"/>
      <c r="C2436" s="207" t="s">
        <v>19</v>
      </c>
      <c r="D2436" s="207" t="s">
        <v>524</v>
      </c>
      <c r="E2436" s="18" t="s">
        <v>19</v>
      </c>
      <c r="F2436" s="208">
        <v>12.1</v>
      </c>
      <c r="H2436" s="33"/>
    </row>
    <row r="2437" spans="2:8" s="1" customFormat="1" ht="16.899999999999999" customHeight="1">
      <c r="B2437" s="33"/>
      <c r="C2437" s="207" t="s">
        <v>19</v>
      </c>
      <c r="D2437" s="207" t="s">
        <v>5306</v>
      </c>
      <c r="E2437" s="18" t="s">
        <v>19</v>
      </c>
      <c r="F2437" s="208">
        <v>0</v>
      </c>
      <c r="H2437" s="33"/>
    </row>
    <row r="2438" spans="2:8" s="1" customFormat="1" ht="16.899999999999999" customHeight="1">
      <c r="B2438" s="33"/>
      <c r="C2438" s="207" t="s">
        <v>19</v>
      </c>
      <c r="D2438" s="207" t="s">
        <v>11528</v>
      </c>
      <c r="E2438" s="18" t="s">
        <v>19</v>
      </c>
      <c r="F2438" s="208">
        <v>18.3</v>
      </c>
      <c r="H2438" s="33"/>
    </row>
    <row r="2439" spans="2:8" s="1" customFormat="1" ht="16.899999999999999" customHeight="1">
      <c r="B2439" s="33"/>
      <c r="C2439" s="207" t="s">
        <v>19</v>
      </c>
      <c r="D2439" s="207" t="s">
        <v>513</v>
      </c>
      <c r="E2439" s="18" t="s">
        <v>19</v>
      </c>
      <c r="F2439" s="208">
        <v>0</v>
      </c>
      <c r="H2439" s="33"/>
    </row>
    <row r="2440" spans="2:8" s="1" customFormat="1" ht="16.899999999999999" customHeight="1">
      <c r="B2440" s="33"/>
      <c r="C2440" s="207" t="s">
        <v>19</v>
      </c>
      <c r="D2440" s="207" t="s">
        <v>5312</v>
      </c>
      <c r="E2440" s="18" t="s">
        <v>19</v>
      </c>
      <c r="F2440" s="208">
        <v>0</v>
      </c>
      <c r="H2440" s="33"/>
    </row>
    <row r="2441" spans="2:8" s="1" customFormat="1" ht="16.899999999999999" customHeight="1">
      <c r="B2441" s="33"/>
      <c r="C2441" s="207" t="s">
        <v>19</v>
      </c>
      <c r="D2441" s="207" t="s">
        <v>11565</v>
      </c>
      <c r="E2441" s="18" t="s">
        <v>19</v>
      </c>
      <c r="F2441" s="208">
        <v>22.6</v>
      </c>
      <c r="H2441" s="33"/>
    </row>
    <row r="2442" spans="2:8" s="1" customFormat="1" ht="16.899999999999999" customHeight="1">
      <c r="B2442" s="33"/>
      <c r="C2442" s="207" t="s">
        <v>19</v>
      </c>
      <c r="D2442" s="207" t="s">
        <v>5313</v>
      </c>
      <c r="E2442" s="18" t="s">
        <v>19</v>
      </c>
      <c r="F2442" s="208">
        <v>0</v>
      </c>
      <c r="H2442" s="33"/>
    </row>
    <row r="2443" spans="2:8" s="1" customFormat="1" ht="16.899999999999999" customHeight="1">
      <c r="B2443" s="33"/>
      <c r="C2443" s="207" t="s">
        <v>19</v>
      </c>
      <c r="D2443" s="207" t="s">
        <v>11579</v>
      </c>
      <c r="E2443" s="18" t="s">
        <v>19</v>
      </c>
      <c r="F2443" s="208">
        <v>16.8</v>
      </c>
      <c r="H2443" s="33"/>
    </row>
    <row r="2444" spans="2:8" s="1" customFormat="1" ht="16.899999999999999" customHeight="1">
      <c r="B2444" s="33"/>
      <c r="C2444" s="207" t="s">
        <v>19</v>
      </c>
      <c r="D2444" s="207" t="s">
        <v>5314</v>
      </c>
      <c r="E2444" s="18" t="s">
        <v>19</v>
      </c>
      <c r="F2444" s="208">
        <v>0</v>
      </c>
      <c r="H2444" s="33"/>
    </row>
    <row r="2445" spans="2:8" s="1" customFormat="1" ht="16.899999999999999" customHeight="1">
      <c r="B2445" s="33"/>
      <c r="C2445" s="207" t="s">
        <v>19</v>
      </c>
      <c r="D2445" s="207" t="s">
        <v>490</v>
      </c>
      <c r="E2445" s="18" t="s">
        <v>19</v>
      </c>
      <c r="F2445" s="208">
        <v>8.6</v>
      </c>
      <c r="H2445" s="33"/>
    </row>
    <row r="2446" spans="2:8" s="1" customFormat="1" ht="16.899999999999999" customHeight="1">
      <c r="B2446" s="33"/>
      <c r="C2446" s="207" t="s">
        <v>19</v>
      </c>
      <c r="D2446" s="207" t="s">
        <v>5315</v>
      </c>
      <c r="E2446" s="18" t="s">
        <v>19</v>
      </c>
      <c r="F2446" s="208">
        <v>0</v>
      </c>
      <c r="H2446" s="33"/>
    </row>
    <row r="2447" spans="2:8" s="1" customFormat="1" ht="16.899999999999999" customHeight="1">
      <c r="B2447" s="33"/>
      <c r="C2447" s="207" t="s">
        <v>19</v>
      </c>
      <c r="D2447" s="207" t="s">
        <v>505</v>
      </c>
      <c r="E2447" s="18" t="s">
        <v>19</v>
      </c>
      <c r="F2447" s="208">
        <v>17.100000000000001</v>
      </c>
      <c r="H2447" s="33"/>
    </row>
    <row r="2448" spans="2:8" s="1" customFormat="1" ht="16.899999999999999" customHeight="1">
      <c r="B2448" s="33"/>
      <c r="C2448" s="207" t="s">
        <v>19</v>
      </c>
      <c r="D2448" s="207" t="s">
        <v>5184</v>
      </c>
      <c r="E2448" s="18" t="s">
        <v>19</v>
      </c>
      <c r="F2448" s="208">
        <v>0</v>
      </c>
      <c r="H2448" s="33"/>
    </row>
    <row r="2449" spans="2:8" s="1" customFormat="1" ht="16.899999999999999" customHeight="1">
      <c r="B2449" s="33"/>
      <c r="C2449" s="207" t="s">
        <v>19</v>
      </c>
      <c r="D2449" s="207" t="s">
        <v>524</v>
      </c>
      <c r="E2449" s="18" t="s">
        <v>19</v>
      </c>
      <c r="F2449" s="208">
        <v>12.1</v>
      </c>
      <c r="H2449" s="33"/>
    </row>
    <row r="2450" spans="2:8" s="1" customFormat="1" ht="16.899999999999999" customHeight="1">
      <c r="B2450" s="33"/>
      <c r="C2450" s="207" t="s">
        <v>19</v>
      </c>
      <c r="D2450" s="207" t="s">
        <v>5318</v>
      </c>
      <c r="E2450" s="18" t="s">
        <v>19</v>
      </c>
      <c r="F2450" s="208">
        <v>0</v>
      </c>
      <c r="H2450" s="33"/>
    </row>
    <row r="2451" spans="2:8" s="1" customFormat="1" ht="16.899999999999999" customHeight="1">
      <c r="B2451" s="33"/>
      <c r="C2451" s="207" t="s">
        <v>19</v>
      </c>
      <c r="D2451" s="207" t="s">
        <v>11528</v>
      </c>
      <c r="E2451" s="18" t="s">
        <v>19</v>
      </c>
      <c r="F2451" s="208">
        <v>18.3</v>
      </c>
      <c r="H2451" s="33"/>
    </row>
    <row r="2452" spans="2:8" s="1" customFormat="1" ht="16.899999999999999" customHeight="1">
      <c r="B2452" s="33"/>
      <c r="C2452" s="207" t="s">
        <v>19</v>
      </c>
      <c r="D2452" s="207" t="s">
        <v>521</v>
      </c>
      <c r="E2452" s="18" t="s">
        <v>19</v>
      </c>
      <c r="F2452" s="208">
        <v>0</v>
      </c>
      <c r="H2452" s="33"/>
    </row>
    <row r="2453" spans="2:8" s="1" customFormat="1" ht="16.899999999999999" customHeight="1">
      <c r="B2453" s="33"/>
      <c r="C2453" s="207" t="s">
        <v>19</v>
      </c>
      <c r="D2453" s="207" t="s">
        <v>11586</v>
      </c>
      <c r="E2453" s="18" t="s">
        <v>19</v>
      </c>
      <c r="F2453" s="208">
        <v>0</v>
      </c>
      <c r="H2453" s="33"/>
    </row>
    <row r="2454" spans="2:8" s="1" customFormat="1" ht="16.899999999999999" customHeight="1">
      <c r="B2454" s="33"/>
      <c r="C2454" s="207" t="s">
        <v>19</v>
      </c>
      <c r="D2454" s="207" t="s">
        <v>11587</v>
      </c>
      <c r="E2454" s="18" t="s">
        <v>19</v>
      </c>
      <c r="F2454" s="208">
        <v>25.7</v>
      </c>
      <c r="H2454" s="33"/>
    </row>
    <row r="2455" spans="2:8" s="1" customFormat="1" ht="16.899999999999999" customHeight="1">
      <c r="B2455" s="33"/>
      <c r="C2455" s="207" t="s">
        <v>19</v>
      </c>
      <c r="D2455" s="207" t="s">
        <v>5322</v>
      </c>
      <c r="E2455" s="18" t="s">
        <v>19</v>
      </c>
      <c r="F2455" s="208">
        <v>0</v>
      </c>
      <c r="H2455" s="33"/>
    </row>
    <row r="2456" spans="2:8" s="1" customFormat="1" ht="16.899999999999999" customHeight="1">
      <c r="B2456" s="33"/>
      <c r="C2456" s="207" t="s">
        <v>19</v>
      </c>
      <c r="D2456" s="207" t="s">
        <v>11503</v>
      </c>
      <c r="E2456" s="18" t="s">
        <v>19</v>
      </c>
      <c r="F2456" s="208">
        <v>4.0999999999999996</v>
      </c>
      <c r="H2456" s="33"/>
    </row>
    <row r="2457" spans="2:8" s="1" customFormat="1" ht="16.899999999999999" customHeight="1">
      <c r="B2457" s="33"/>
      <c r="C2457" s="207" t="s">
        <v>19</v>
      </c>
      <c r="D2457" s="207" t="s">
        <v>5186</v>
      </c>
      <c r="E2457" s="18" t="s">
        <v>19</v>
      </c>
      <c r="F2457" s="208">
        <v>0</v>
      </c>
      <c r="H2457" s="33"/>
    </row>
    <row r="2458" spans="2:8" s="1" customFormat="1" ht="16.899999999999999" customHeight="1">
      <c r="B2458" s="33"/>
      <c r="C2458" s="207" t="s">
        <v>19</v>
      </c>
      <c r="D2458" s="207" t="s">
        <v>10008</v>
      </c>
      <c r="E2458" s="18" t="s">
        <v>19</v>
      </c>
      <c r="F2458" s="208">
        <v>18.5</v>
      </c>
      <c r="H2458" s="33"/>
    </row>
    <row r="2459" spans="2:8" s="1" customFormat="1" ht="16.899999999999999" customHeight="1">
      <c r="B2459" s="33"/>
      <c r="C2459" s="207" t="s">
        <v>19</v>
      </c>
      <c r="D2459" s="207" t="s">
        <v>5326</v>
      </c>
      <c r="E2459" s="18" t="s">
        <v>19</v>
      </c>
      <c r="F2459" s="208">
        <v>0</v>
      </c>
      <c r="H2459" s="33"/>
    </row>
    <row r="2460" spans="2:8" s="1" customFormat="1" ht="16.899999999999999" customHeight="1">
      <c r="B2460" s="33"/>
      <c r="C2460" s="207" t="s">
        <v>19</v>
      </c>
      <c r="D2460" s="207" t="s">
        <v>11560</v>
      </c>
      <c r="E2460" s="18" t="s">
        <v>19</v>
      </c>
      <c r="F2460" s="208">
        <v>14.2</v>
      </c>
      <c r="H2460" s="33"/>
    </row>
    <row r="2461" spans="2:8" s="1" customFormat="1" ht="16.899999999999999" customHeight="1">
      <c r="B2461" s="33"/>
      <c r="C2461" s="207" t="s">
        <v>19</v>
      </c>
      <c r="D2461" s="207" t="s">
        <v>5329</v>
      </c>
      <c r="E2461" s="18" t="s">
        <v>19</v>
      </c>
      <c r="F2461" s="208">
        <v>0</v>
      </c>
      <c r="H2461" s="33"/>
    </row>
    <row r="2462" spans="2:8" s="1" customFormat="1" ht="16.899999999999999" customHeight="1">
      <c r="B2462" s="33"/>
      <c r="C2462" s="207" t="s">
        <v>19</v>
      </c>
      <c r="D2462" s="207" t="s">
        <v>288</v>
      </c>
      <c r="E2462" s="18" t="s">
        <v>19</v>
      </c>
      <c r="F2462" s="208">
        <v>10</v>
      </c>
      <c r="H2462" s="33"/>
    </row>
    <row r="2463" spans="2:8" s="1" customFormat="1" ht="16.899999999999999" customHeight="1">
      <c r="B2463" s="33"/>
      <c r="C2463" s="207" t="s">
        <v>19</v>
      </c>
      <c r="D2463" s="207" t="s">
        <v>5332</v>
      </c>
      <c r="E2463" s="18" t="s">
        <v>19</v>
      </c>
      <c r="F2463" s="208">
        <v>0</v>
      </c>
      <c r="H2463" s="33"/>
    </row>
    <row r="2464" spans="2:8" s="1" customFormat="1" ht="16.899999999999999" customHeight="1">
      <c r="B2464" s="33"/>
      <c r="C2464" s="207" t="s">
        <v>19</v>
      </c>
      <c r="D2464" s="207" t="s">
        <v>11448</v>
      </c>
      <c r="E2464" s="18" t="s">
        <v>19</v>
      </c>
      <c r="F2464" s="208">
        <v>17.899999999999999</v>
      </c>
      <c r="H2464" s="33"/>
    </row>
    <row r="2465" spans="2:8" s="1" customFormat="1" ht="16.899999999999999" customHeight="1">
      <c r="B2465" s="33"/>
      <c r="C2465" s="207" t="s">
        <v>19</v>
      </c>
      <c r="D2465" s="207" t="s">
        <v>5335</v>
      </c>
      <c r="E2465" s="18" t="s">
        <v>19</v>
      </c>
      <c r="F2465" s="208">
        <v>0</v>
      </c>
      <c r="H2465" s="33"/>
    </row>
    <row r="2466" spans="2:8" s="1" customFormat="1" ht="16.899999999999999" customHeight="1">
      <c r="B2466" s="33"/>
      <c r="C2466" s="207" t="s">
        <v>19</v>
      </c>
      <c r="D2466" s="207" t="s">
        <v>2538</v>
      </c>
      <c r="E2466" s="18" t="s">
        <v>19</v>
      </c>
      <c r="F2466" s="208">
        <v>4.7</v>
      </c>
      <c r="H2466" s="33"/>
    </row>
    <row r="2467" spans="2:8" s="1" customFormat="1" ht="16.899999999999999" customHeight="1">
      <c r="B2467" s="33"/>
      <c r="C2467" s="207" t="s">
        <v>19</v>
      </c>
      <c r="D2467" s="207" t="s">
        <v>220</v>
      </c>
      <c r="E2467" s="18" t="s">
        <v>19</v>
      </c>
      <c r="F2467" s="208">
        <v>502.3</v>
      </c>
      <c r="H2467" s="33"/>
    </row>
    <row r="2468" spans="2:8" s="1" customFormat="1" ht="16.899999999999999" customHeight="1">
      <c r="B2468" s="33"/>
      <c r="C2468" s="209" t="s">
        <v>11305</v>
      </c>
      <c r="H2468" s="33"/>
    </row>
    <row r="2469" spans="2:8" s="1" customFormat="1" ht="16.899999999999999" customHeight="1">
      <c r="B2469" s="33"/>
      <c r="C2469" s="207" t="s">
        <v>429</v>
      </c>
      <c r="D2469" s="207" t="s">
        <v>430</v>
      </c>
      <c r="E2469" s="18" t="s">
        <v>200</v>
      </c>
      <c r="F2469" s="208">
        <v>2103.66</v>
      </c>
      <c r="H2469" s="33"/>
    </row>
    <row r="2470" spans="2:8" s="1" customFormat="1" ht="16.899999999999999" customHeight="1">
      <c r="B2470" s="33"/>
      <c r="C2470" s="207" t="s">
        <v>4711</v>
      </c>
      <c r="D2470" s="207" t="s">
        <v>4712</v>
      </c>
      <c r="E2470" s="18" t="s">
        <v>200</v>
      </c>
      <c r="F2470" s="208">
        <v>502.3</v>
      </c>
      <c r="H2470" s="33"/>
    </row>
    <row r="2471" spans="2:8" s="1" customFormat="1" ht="16.899999999999999" customHeight="1">
      <c r="B2471" s="33"/>
      <c r="C2471" s="203" t="s">
        <v>2561</v>
      </c>
      <c r="D2471" s="204" t="s">
        <v>2562</v>
      </c>
      <c r="E2471" s="205" t="s">
        <v>200</v>
      </c>
      <c r="F2471" s="206">
        <v>14.6</v>
      </c>
      <c r="H2471" s="33"/>
    </row>
    <row r="2472" spans="2:8" s="1" customFormat="1" ht="16.899999999999999" customHeight="1">
      <c r="B2472" s="33"/>
      <c r="C2472" s="207" t="s">
        <v>19</v>
      </c>
      <c r="D2472" s="207" t="s">
        <v>209</v>
      </c>
      <c r="E2472" s="18" t="s">
        <v>19</v>
      </c>
      <c r="F2472" s="208">
        <v>0</v>
      </c>
      <c r="H2472" s="33"/>
    </row>
    <row r="2473" spans="2:8" s="1" customFormat="1" ht="16.899999999999999" customHeight="1">
      <c r="B2473" s="33"/>
      <c r="C2473" s="207" t="s">
        <v>19</v>
      </c>
      <c r="D2473" s="207" t="s">
        <v>459</v>
      </c>
      <c r="E2473" s="18" t="s">
        <v>19</v>
      </c>
      <c r="F2473" s="208">
        <v>0</v>
      </c>
      <c r="H2473" s="33"/>
    </row>
    <row r="2474" spans="2:8" s="1" customFormat="1" ht="16.899999999999999" customHeight="1">
      <c r="B2474" s="33"/>
      <c r="C2474" s="207" t="s">
        <v>19</v>
      </c>
      <c r="D2474" s="207" t="s">
        <v>5452</v>
      </c>
      <c r="E2474" s="18" t="s">
        <v>19</v>
      </c>
      <c r="F2474" s="208">
        <v>0</v>
      </c>
      <c r="H2474" s="33"/>
    </row>
    <row r="2475" spans="2:8" s="1" customFormat="1" ht="16.899999999999999" customHeight="1">
      <c r="B2475" s="33"/>
      <c r="C2475" s="207" t="s">
        <v>19</v>
      </c>
      <c r="D2475" s="207" t="s">
        <v>2563</v>
      </c>
      <c r="E2475" s="18" t="s">
        <v>19</v>
      </c>
      <c r="F2475" s="208">
        <v>14.6</v>
      </c>
      <c r="H2475" s="33"/>
    </row>
    <row r="2476" spans="2:8" s="1" customFormat="1" ht="16.899999999999999" customHeight="1">
      <c r="B2476" s="33"/>
      <c r="C2476" s="209" t="s">
        <v>11305</v>
      </c>
      <c r="H2476" s="33"/>
    </row>
    <row r="2477" spans="2:8" s="1" customFormat="1" ht="16.899999999999999" customHeight="1">
      <c r="B2477" s="33"/>
      <c r="C2477" s="207" t="s">
        <v>429</v>
      </c>
      <c r="D2477" s="207" t="s">
        <v>430</v>
      </c>
      <c r="E2477" s="18" t="s">
        <v>200</v>
      </c>
      <c r="F2477" s="208">
        <v>2103.66</v>
      </c>
      <c r="H2477" s="33"/>
    </row>
    <row r="2478" spans="2:8" s="1" customFormat="1" ht="16.899999999999999" customHeight="1">
      <c r="B2478" s="33"/>
      <c r="C2478" s="207" t="s">
        <v>4717</v>
      </c>
      <c r="D2478" s="207" t="s">
        <v>4718</v>
      </c>
      <c r="E2478" s="18" t="s">
        <v>200</v>
      </c>
      <c r="F2478" s="208">
        <v>14.6</v>
      </c>
      <c r="H2478" s="33"/>
    </row>
    <row r="2479" spans="2:8" s="1" customFormat="1" ht="16.899999999999999" customHeight="1">
      <c r="B2479" s="33"/>
      <c r="C2479" s="203" t="s">
        <v>2564</v>
      </c>
      <c r="D2479" s="204" t="s">
        <v>2565</v>
      </c>
      <c r="E2479" s="205" t="s">
        <v>200</v>
      </c>
      <c r="F2479" s="206">
        <v>97.1</v>
      </c>
      <c r="H2479" s="33"/>
    </row>
    <row r="2480" spans="2:8" s="1" customFormat="1" ht="16.899999999999999" customHeight="1">
      <c r="B2480" s="33"/>
      <c r="C2480" s="207" t="s">
        <v>19</v>
      </c>
      <c r="D2480" s="207" t="s">
        <v>209</v>
      </c>
      <c r="E2480" s="18" t="s">
        <v>19</v>
      </c>
      <c r="F2480" s="208">
        <v>0</v>
      </c>
      <c r="H2480" s="33"/>
    </row>
    <row r="2481" spans="2:8" s="1" customFormat="1" ht="16.899999999999999" customHeight="1">
      <c r="B2481" s="33"/>
      <c r="C2481" s="207" t="s">
        <v>19</v>
      </c>
      <c r="D2481" s="207" t="s">
        <v>494</v>
      </c>
      <c r="E2481" s="18" t="s">
        <v>19</v>
      </c>
      <c r="F2481" s="208">
        <v>0</v>
      </c>
      <c r="H2481" s="33"/>
    </row>
    <row r="2482" spans="2:8" s="1" customFormat="1" ht="16.899999999999999" customHeight="1">
      <c r="B2482" s="33"/>
      <c r="C2482" s="207" t="s">
        <v>19</v>
      </c>
      <c r="D2482" s="207" t="s">
        <v>5171</v>
      </c>
      <c r="E2482" s="18" t="s">
        <v>19</v>
      </c>
      <c r="F2482" s="208">
        <v>0</v>
      </c>
      <c r="H2482" s="33"/>
    </row>
    <row r="2483" spans="2:8" s="1" customFormat="1" ht="16.899999999999999" customHeight="1">
      <c r="B2483" s="33"/>
      <c r="C2483" s="207" t="s">
        <v>19</v>
      </c>
      <c r="D2483" s="207" t="s">
        <v>11588</v>
      </c>
      <c r="E2483" s="18" t="s">
        <v>19</v>
      </c>
      <c r="F2483" s="208">
        <v>69.900000000000006</v>
      </c>
      <c r="H2483" s="33"/>
    </row>
    <row r="2484" spans="2:8" s="1" customFormat="1" ht="16.899999999999999" customHeight="1">
      <c r="B2484" s="33"/>
      <c r="C2484" s="207" t="s">
        <v>19</v>
      </c>
      <c r="D2484" s="207" t="s">
        <v>521</v>
      </c>
      <c r="E2484" s="18" t="s">
        <v>19</v>
      </c>
      <c r="F2484" s="208">
        <v>0</v>
      </c>
      <c r="H2484" s="33"/>
    </row>
    <row r="2485" spans="2:8" s="1" customFormat="1" ht="16.899999999999999" customHeight="1">
      <c r="B2485" s="33"/>
      <c r="C2485" s="207" t="s">
        <v>19</v>
      </c>
      <c r="D2485" s="207" t="s">
        <v>5337</v>
      </c>
      <c r="E2485" s="18" t="s">
        <v>19</v>
      </c>
      <c r="F2485" s="208">
        <v>0</v>
      </c>
      <c r="H2485" s="33"/>
    </row>
    <row r="2486" spans="2:8" s="1" customFormat="1" ht="16.899999999999999" customHeight="1">
      <c r="B2486" s="33"/>
      <c r="C2486" s="207" t="s">
        <v>19</v>
      </c>
      <c r="D2486" s="207" t="s">
        <v>523</v>
      </c>
      <c r="E2486" s="18" t="s">
        <v>19</v>
      </c>
      <c r="F2486" s="208">
        <v>27.2</v>
      </c>
      <c r="H2486" s="33"/>
    </row>
    <row r="2487" spans="2:8" s="1" customFormat="1" ht="16.899999999999999" customHeight="1">
      <c r="B2487" s="33"/>
      <c r="C2487" s="207" t="s">
        <v>19</v>
      </c>
      <c r="D2487" s="207" t="s">
        <v>220</v>
      </c>
      <c r="E2487" s="18" t="s">
        <v>19</v>
      </c>
      <c r="F2487" s="208">
        <v>97.1</v>
      </c>
      <c r="H2487" s="33"/>
    </row>
    <row r="2488" spans="2:8" s="1" customFormat="1" ht="16.899999999999999" customHeight="1">
      <c r="B2488" s="33"/>
      <c r="C2488" s="209" t="s">
        <v>11305</v>
      </c>
      <c r="H2488" s="33"/>
    </row>
    <row r="2489" spans="2:8" s="1" customFormat="1" ht="16.899999999999999" customHeight="1">
      <c r="B2489" s="33"/>
      <c r="C2489" s="207" t="s">
        <v>429</v>
      </c>
      <c r="D2489" s="207" t="s">
        <v>430</v>
      </c>
      <c r="E2489" s="18" t="s">
        <v>200</v>
      </c>
      <c r="F2489" s="208">
        <v>2103.66</v>
      </c>
      <c r="H2489" s="33"/>
    </row>
    <row r="2490" spans="2:8" s="1" customFormat="1" ht="16.899999999999999" customHeight="1">
      <c r="B2490" s="33"/>
      <c r="C2490" s="207" t="s">
        <v>4722</v>
      </c>
      <c r="D2490" s="207" t="s">
        <v>4723</v>
      </c>
      <c r="E2490" s="18" t="s">
        <v>200</v>
      </c>
      <c r="F2490" s="208">
        <v>97.1</v>
      </c>
      <c r="H2490" s="33"/>
    </row>
    <row r="2491" spans="2:8" s="1" customFormat="1" ht="16.899999999999999" customHeight="1">
      <c r="B2491" s="33"/>
      <c r="C2491" s="203" t="s">
        <v>2567</v>
      </c>
      <c r="D2491" s="204" t="s">
        <v>2568</v>
      </c>
      <c r="E2491" s="205" t="s">
        <v>200</v>
      </c>
      <c r="F2491" s="206">
        <v>358.5</v>
      </c>
      <c r="H2491" s="33"/>
    </row>
    <row r="2492" spans="2:8" s="1" customFormat="1" ht="16.899999999999999" customHeight="1">
      <c r="B2492" s="33"/>
      <c r="C2492" s="207" t="s">
        <v>19</v>
      </c>
      <c r="D2492" s="207" t="s">
        <v>209</v>
      </c>
      <c r="E2492" s="18" t="s">
        <v>19</v>
      </c>
      <c r="F2492" s="208">
        <v>0</v>
      </c>
      <c r="H2492" s="33"/>
    </row>
    <row r="2493" spans="2:8" s="1" customFormat="1" ht="16.899999999999999" customHeight="1">
      <c r="B2493" s="33"/>
      <c r="C2493" s="207" t="s">
        <v>19</v>
      </c>
      <c r="D2493" s="207" t="s">
        <v>459</v>
      </c>
      <c r="E2493" s="18" t="s">
        <v>19</v>
      </c>
      <c r="F2493" s="208">
        <v>0</v>
      </c>
      <c r="H2493" s="33"/>
    </row>
    <row r="2494" spans="2:8" s="1" customFormat="1" ht="16.899999999999999" customHeight="1">
      <c r="B2494" s="33"/>
      <c r="C2494" s="207" t="s">
        <v>19</v>
      </c>
      <c r="D2494" s="207" t="s">
        <v>3834</v>
      </c>
      <c r="E2494" s="18" t="s">
        <v>19</v>
      </c>
      <c r="F2494" s="208">
        <v>0</v>
      </c>
      <c r="H2494" s="33"/>
    </row>
    <row r="2495" spans="2:8" s="1" customFormat="1" ht="16.899999999999999" customHeight="1">
      <c r="B2495" s="33"/>
      <c r="C2495" s="207" t="s">
        <v>19</v>
      </c>
      <c r="D2495" s="207" t="s">
        <v>11589</v>
      </c>
      <c r="E2495" s="18" t="s">
        <v>19</v>
      </c>
      <c r="F2495" s="208">
        <v>7.7</v>
      </c>
      <c r="H2495" s="33"/>
    </row>
    <row r="2496" spans="2:8" s="1" customFormat="1" ht="16.899999999999999" customHeight="1">
      <c r="B2496" s="33"/>
      <c r="C2496" s="207" t="s">
        <v>19</v>
      </c>
      <c r="D2496" s="207" t="s">
        <v>3836</v>
      </c>
      <c r="E2496" s="18" t="s">
        <v>19</v>
      </c>
      <c r="F2496" s="208">
        <v>0</v>
      </c>
      <c r="H2496" s="33"/>
    </row>
    <row r="2497" spans="2:8" s="1" customFormat="1" ht="16.899999999999999" customHeight="1">
      <c r="B2497" s="33"/>
      <c r="C2497" s="207" t="s">
        <v>19</v>
      </c>
      <c r="D2497" s="207" t="s">
        <v>11590</v>
      </c>
      <c r="E2497" s="18" t="s">
        <v>19</v>
      </c>
      <c r="F2497" s="208">
        <v>61.3</v>
      </c>
      <c r="H2497" s="33"/>
    </row>
    <row r="2498" spans="2:8" s="1" customFormat="1" ht="16.899999999999999" customHeight="1">
      <c r="B2498" s="33"/>
      <c r="C2498" s="207" t="s">
        <v>19</v>
      </c>
      <c r="D2498" s="207" t="s">
        <v>3838</v>
      </c>
      <c r="E2498" s="18" t="s">
        <v>19</v>
      </c>
      <c r="F2498" s="208">
        <v>0</v>
      </c>
      <c r="H2498" s="33"/>
    </row>
    <row r="2499" spans="2:8" s="1" customFormat="1" ht="16.899999999999999" customHeight="1">
      <c r="B2499" s="33"/>
      <c r="C2499" s="207" t="s">
        <v>19</v>
      </c>
      <c r="D2499" s="207" t="s">
        <v>456</v>
      </c>
      <c r="E2499" s="18" t="s">
        <v>19</v>
      </c>
      <c r="F2499" s="208">
        <v>9.9</v>
      </c>
      <c r="H2499" s="33"/>
    </row>
    <row r="2500" spans="2:8" s="1" customFormat="1" ht="16.899999999999999" customHeight="1">
      <c r="B2500" s="33"/>
      <c r="C2500" s="207" t="s">
        <v>19</v>
      </c>
      <c r="D2500" s="207" t="s">
        <v>3840</v>
      </c>
      <c r="E2500" s="18" t="s">
        <v>19</v>
      </c>
      <c r="F2500" s="208">
        <v>0</v>
      </c>
      <c r="H2500" s="33"/>
    </row>
    <row r="2501" spans="2:8" s="1" customFormat="1" ht="16.899999999999999" customHeight="1">
      <c r="B2501" s="33"/>
      <c r="C2501" s="207" t="s">
        <v>19</v>
      </c>
      <c r="D2501" s="207" t="s">
        <v>11591</v>
      </c>
      <c r="E2501" s="18" t="s">
        <v>19</v>
      </c>
      <c r="F2501" s="208">
        <v>27.8</v>
      </c>
      <c r="H2501" s="33"/>
    </row>
    <row r="2502" spans="2:8" s="1" customFormat="1" ht="16.899999999999999" customHeight="1">
      <c r="B2502" s="33"/>
      <c r="C2502" s="207" t="s">
        <v>19</v>
      </c>
      <c r="D2502" s="207" t="s">
        <v>5145</v>
      </c>
      <c r="E2502" s="18" t="s">
        <v>19</v>
      </c>
      <c r="F2502" s="208">
        <v>0</v>
      </c>
      <c r="H2502" s="33"/>
    </row>
    <row r="2503" spans="2:8" s="1" customFormat="1" ht="16.899999999999999" customHeight="1">
      <c r="B2503" s="33"/>
      <c r="C2503" s="207" t="s">
        <v>19</v>
      </c>
      <c r="D2503" s="207" t="s">
        <v>309</v>
      </c>
      <c r="E2503" s="18" t="s">
        <v>19</v>
      </c>
      <c r="F2503" s="208">
        <v>13</v>
      </c>
      <c r="H2503" s="33"/>
    </row>
    <row r="2504" spans="2:8" s="1" customFormat="1" ht="16.899999999999999" customHeight="1">
      <c r="B2504" s="33"/>
      <c r="C2504" s="207" t="s">
        <v>19</v>
      </c>
      <c r="D2504" s="207" t="s">
        <v>494</v>
      </c>
      <c r="E2504" s="18" t="s">
        <v>19</v>
      </c>
      <c r="F2504" s="208">
        <v>0</v>
      </c>
      <c r="H2504" s="33"/>
    </row>
    <row r="2505" spans="2:8" s="1" customFormat="1" ht="16.899999999999999" customHeight="1">
      <c r="B2505" s="33"/>
      <c r="C2505" s="207" t="s">
        <v>19</v>
      </c>
      <c r="D2505" s="207" t="s">
        <v>3842</v>
      </c>
      <c r="E2505" s="18" t="s">
        <v>19</v>
      </c>
      <c r="F2505" s="208">
        <v>0</v>
      </c>
      <c r="H2505" s="33"/>
    </row>
    <row r="2506" spans="2:8" s="1" customFormat="1" ht="16.899999999999999" customHeight="1">
      <c r="B2506" s="33"/>
      <c r="C2506" s="207" t="s">
        <v>19</v>
      </c>
      <c r="D2506" s="207" t="s">
        <v>11592</v>
      </c>
      <c r="E2506" s="18" t="s">
        <v>19</v>
      </c>
      <c r="F2506" s="208">
        <v>79.2</v>
      </c>
      <c r="H2506" s="33"/>
    </row>
    <row r="2507" spans="2:8" s="1" customFormat="1" ht="16.899999999999999" customHeight="1">
      <c r="B2507" s="33"/>
      <c r="C2507" s="207" t="s">
        <v>19</v>
      </c>
      <c r="D2507" s="207" t="s">
        <v>3844</v>
      </c>
      <c r="E2507" s="18" t="s">
        <v>19</v>
      </c>
      <c r="F2507" s="208">
        <v>0</v>
      </c>
      <c r="H2507" s="33"/>
    </row>
    <row r="2508" spans="2:8" s="1" customFormat="1" ht="16.899999999999999" customHeight="1">
      <c r="B2508" s="33"/>
      <c r="C2508" s="207" t="s">
        <v>19</v>
      </c>
      <c r="D2508" s="207" t="s">
        <v>523</v>
      </c>
      <c r="E2508" s="18" t="s">
        <v>19</v>
      </c>
      <c r="F2508" s="208">
        <v>27.2</v>
      </c>
      <c r="H2508" s="33"/>
    </row>
    <row r="2509" spans="2:8" s="1" customFormat="1" ht="16.899999999999999" customHeight="1">
      <c r="B2509" s="33"/>
      <c r="C2509" s="207" t="s">
        <v>19</v>
      </c>
      <c r="D2509" s="207" t="s">
        <v>5162</v>
      </c>
      <c r="E2509" s="18" t="s">
        <v>19</v>
      </c>
      <c r="F2509" s="208">
        <v>0</v>
      </c>
      <c r="H2509" s="33"/>
    </row>
    <row r="2510" spans="2:8" s="1" customFormat="1" ht="16.899999999999999" customHeight="1">
      <c r="B2510" s="33"/>
      <c r="C2510" s="207" t="s">
        <v>19</v>
      </c>
      <c r="D2510" s="207" t="s">
        <v>309</v>
      </c>
      <c r="E2510" s="18" t="s">
        <v>19</v>
      </c>
      <c r="F2510" s="208">
        <v>13</v>
      </c>
      <c r="H2510" s="33"/>
    </row>
    <row r="2511" spans="2:8" s="1" customFormat="1" ht="16.899999999999999" customHeight="1">
      <c r="B2511" s="33"/>
      <c r="C2511" s="207" t="s">
        <v>19</v>
      </c>
      <c r="D2511" s="207" t="s">
        <v>513</v>
      </c>
      <c r="E2511" s="18" t="s">
        <v>19</v>
      </c>
      <c r="F2511" s="208">
        <v>0</v>
      </c>
      <c r="H2511" s="33"/>
    </row>
    <row r="2512" spans="2:8" s="1" customFormat="1" ht="16.899999999999999" customHeight="1">
      <c r="B2512" s="33"/>
      <c r="C2512" s="207" t="s">
        <v>19</v>
      </c>
      <c r="D2512" s="207" t="s">
        <v>3846</v>
      </c>
      <c r="E2512" s="18" t="s">
        <v>19</v>
      </c>
      <c r="F2512" s="208">
        <v>0</v>
      </c>
      <c r="H2512" s="33"/>
    </row>
    <row r="2513" spans="2:8" s="1" customFormat="1" ht="16.899999999999999" customHeight="1">
      <c r="B2513" s="33"/>
      <c r="C2513" s="207" t="s">
        <v>19</v>
      </c>
      <c r="D2513" s="207" t="s">
        <v>11592</v>
      </c>
      <c r="E2513" s="18" t="s">
        <v>19</v>
      </c>
      <c r="F2513" s="208">
        <v>79.2</v>
      </c>
      <c r="H2513" s="33"/>
    </row>
    <row r="2514" spans="2:8" s="1" customFormat="1" ht="16.899999999999999" customHeight="1">
      <c r="B2514" s="33"/>
      <c r="C2514" s="207" t="s">
        <v>19</v>
      </c>
      <c r="D2514" s="207" t="s">
        <v>3847</v>
      </c>
      <c r="E2514" s="18" t="s">
        <v>19</v>
      </c>
      <c r="F2514" s="208">
        <v>0</v>
      </c>
      <c r="H2514" s="33"/>
    </row>
    <row r="2515" spans="2:8" s="1" customFormat="1" ht="16.899999999999999" customHeight="1">
      <c r="B2515" s="33"/>
      <c r="C2515" s="207" t="s">
        <v>19</v>
      </c>
      <c r="D2515" s="207" t="s">
        <v>523</v>
      </c>
      <c r="E2515" s="18" t="s">
        <v>19</v>
      </c>
      <c r="F2515" s="208">
        <v>27.2</v>
      </c>
      <c r="H2515" s="33"/>
    </row>
    <row r="2516" spans="2:8" s="1" customFormat="1" ht="16.899999999999999" customHeight="1">
      <c r="B2516" s="33"/>
      <c r="C2516" s="207" t="s">
        <v>19</v>
      </c>
      <c r="D2516" s="207" t="s">
        <v>5178</v>
      </c>
      <c r="E2516" s="18" t="s">
        <v>19</v>
      </c>
      <c r="F2516" s="208">
        <v>0</v>
      </c>
      <c r="H2516" s="33"/>
    </row>
    <row r="2517" spans="2:8" s="1" customFormat="1" ht="16.899999999999999" customHeight="1">
      <c r="B2517" s="33"/>
      <c r="C2517" s="207" t="s">
        <v>19</v>
      </c>
      <c r="D2517" s="207" t="s">
        <v>309</v>
      </c>
      <c r="E2517" s="18" t="s">
        <v>19</v>
      </c>
      <c r="F2517" s="208">
        <v>13</v>
      </c>
      <c r="H2517" s="33"/>
    </row>
    <row r="2518" spans="2:8" s="1" customFormat="1" ht="16.899999999999999" customHeight="1">
      <c r="B2518" s="33"/>
      <c r="C2518" s="207" t="s">
        <v>19</v>
      </c>
      <c r="D2518" s="207" t="s">
        <v>220</v>
      </c>
      <c r="E2518" s="18" t="s">
        <v>19</v>
      </c>
      <c r="F2518" s="208">
        <v>358.5</v>
      </c>
      <c r="H2518" s="33"/>
    </row>
    <row r="2519" spans="2:8" s="1" customFormat="1" ht="16.899999999999999" customHeight="1">
      <c r="B2519" s="33"/>
      <c r="C2519" s="209" t="s">
        <v>11305</v>
      </c>
      <c r="H2519" s="33"/>
    </row>
    <row r="2520" spans="2:8" s="1" customFormat="1" ht="16.899999999999999" customHeight="1">
      <c r="B2520" s="33"/>
      <c r="C2520" s="207" t="s">
        <v>429</v>
      </c>
      <c r="D2520" s="207" t="s">
        <v>430</v>
      </c>
      <c r="E2520" s="18" t="s">
        <v>200</v>
      </c>
      <c r="F2520" s="208">
        <v>2103.66</v>
      </c>
      <c r="H2520" s="33"/>
    </row>
    <row r="2521" spans="2:8" s="1" customFormat="1" ht="16.899999999999999" customHeight="1">
      <c r="B2521" s="33"/>
      <c r="C2521" s="207" t="s">
        <v>4727</v>
      </c>
      <c r="D2521" s="207" t="s">
        <v>4728</v>
      </c>
      <c r="E2521" s="18" t="s">
        <v>200</v>
      </c>
      <c r="F2521" s="208">
        <v>358.5</v>
      </c>
      <c r="H2521" s="33"/>
    </row>
    <row r="2522" spans="2:8" s="1" customFormat="1" ht="16.899999999999999" customHeight="1">
      <c r="B2522" s="33"/>
      <c r="C2522" s="203" t="s">
        <v>2570</v>
      </c>
      <c r="D2522" s="204" t="s">
        <v>2571</v>
      </c>
      <c r="E2522" s="205" t="s">
        <v>200</v>
      </c>
      <c r="F2522" s="206">
        <v>47</v>
      </c>
      <c r="H2522" s="33"/>
    </row>
    <row r="2523" spans="2:8" s="1" customFormat="1" ht="16.899999999999999" customHeight="1">
      <c r="B2523" s="33"/>
      <c r="C2523" s="207" t="s">
        <v>19</v>
      </c>
      <c r="D2523" s="207" t="s">
        <v>209</v>
      </c>
      <c r="E2523" s="18" t="s">
        <v>19</v>
      </c>
      <c r="F2523" s="208">
        <v>0</v>
      </c>
      <c r="H2523" s="33"/>
    </row>
    <row r="2524" spans="2:8" s="1" customFormat="1" ht="16.899999999999999" customHeight="1">
      <c r="B2524" s="33"/>
      <c r="C2524" s="207" t="s">
        <v>19</v>
      </c>
      <c r="D2524" s="207" t="s">
        <v>5386</v>
      </c>
      <c r="E2524" s="18" t="s">
        <v>19</v>
      </c>
      <c r="F2524" s="208">
        <v>0</v>
      </c>
      <c r="H2524" s="33"/>
    </row>
    <row r="2525" spans="2:8" s="1" customFormat="1" ht="16.899999999999999" customHeight="1">
      <c r="B2525" s="33"/>
      <c r="C2525" s="207" t="s">
        <v>19</v>
      </c>
      <c r="D2525" s="207" t="s">
        <v>11593</v>
      </c>
      <c r="E2525" s="18" t="s">
        <v>19</v>
      </c>
      <c r="F2525" s="208">
        <v>26.8</v>
      </c>
      <c r="H2525" s="33"/>
    </row>
    <row r="2526" spans="2:8" s="1" customFormat="1" ht="16.899999999999999" customHeight="1">
      <c r="B2526" s="33"/>
      <c r="C2526" s="207" t="s">
        <v>19</v>
      </c>
      <c r="D2526" s="207" t="s">
        <v>5389</v>
      </c>
      <c r="E2526" s="18" t="s">
        <v>19</v>
      </c>
      <c r="F2526" s="208">
        <v>0</v>
      </c>
      <c r="H2526" s="33"/>
    </row>
    <row r="2527" spans="2:8" s="1" customFormat="1" ht="16.899999999999999" customHeight="1">
      <c r="B2527" s="33"/>
      <c r="C2527" s="207" t="s">
        <v>19</v>
      </c>
      <c r="D2527" s="207" t="s">
        <v>11594</v>
      </c>
      <c r="E2527" s="18" t="s">
        <v>19</v>
      </c>
      <c r="F2527" s="208">
        <v>20.2</v>
      </c>
      <c r="H2527" s="33"/>
    </row>
    <row r="2528" spans="2:8" s="1" customFormat="1" ht="16.899999999999999" customHeight="1">
      <c r="B2528" s="33"/>
      <c r="C2528" s="207" t="s">
        <v>19</v>
      </c>
      <c r="D2528" s="207" t="s">
        <v>220</v>
      </c>
      <c r="E2528" s="18" t="s">
        <v>19</v>
      </c>
      <c r="F2528" s="208">
        <v>47</v>
      </c>
      <c r="H2528" s="33"/>
    </row>
    <row r="2529" spans="2:8" s="1" customFormat="1" ht="16.899999999999999" customHeight="1">
      <c r="B2529" s="33"/>
      <c r="C2529" s="209" t="s">
        <v>11305</v>
      </c>
      <c r="H2529" s="33"/>
    </row>
    <row r="2530" spans="2:8" s="1" customFormat="1" ht="16.899999999999999" customHeight="1">
      <c r="B2530" s="33"/>
      <c r="C2530" s="207" t="s">
        <v>429</v>
      </c>
      <c r="D2530" s="207" t="s">
        <v>430</v>
      </c>
      <c r="E2530" s="18" t="s">
        <v>200</v>
      </c>
      <c r="F2530" s="208">
        <v>2103.66</v>
      </c>
      <c r="H2530" s="33"/>
    </row>
    <row r="2531" spans="2:8" s="1" customFormat="1" ht="16.899999999999999" customHeight="1">
      <c r="B2531" s="33"/>
      <c r="C2531" s="207" t="s">
        <v>4119</v>
      </c>
      <c r="D2531" s="207" t="s">
        <v>4120</v>
      </c>
      <c r="E2531" s="18" t="s">
        <v>200</v>
      </c>
      <c r="F2531" s="208">
        <v>47</v>
      </c>
      <c r="H2531" s="33"/>
    </row>
    <row r="2532" spans="2:8" s="1" customFormat="1" ht="16.899999999999999" customHeight="1">
      <c r="B2532" s="33"/>
      <c r="C2532" s="203" t="s">
        <v>2572</v>
      </c>
      <c r="D2532" s="204" t="s">
        <v>2573</v>
      </c>
      <c r="E2532" s="205" t="s">
        <v>200</v>
      </c>
      <c r="F2532" s="206">
        <v>215.727</v>
      </c>
      <c r="H2532" s="33"/>
    </row>
    <row r="2533" spans="2:8" s="1" customFormat="1" ht="16.899999999999999" customHeight="1">
      <c r="B2533" s="33"/>
      <c r="C2533" s="207" t="s">
        <v>19</v>
      </c>
      <c r="D2533" s="207" t="s">
        <v>209</v>
      </c>
      <c r="E2533" s="18" t="s">
        <v>19</v>
      </c>
      <c r="F2533" s="208">
        <v>0</v>
      </c>
      <c r="H2533" s="33"/>
    </row>
    <row r="2534" spans="2:8" s="1" customFormat="1" ht="16.899999999999999" customHeight="1">
      <c r="B2534" s="33"/>
      <c r="C2534" s="207" t="s">
        <v>19</v>
      </c>
      <c r="D2534" s="207" t="s">
        <v>5238</v>
      </c>
      <c r="E2534" s="18" t="s">
        <v>19</v>
      </c>
      <c r="F2534" s="208">
        <v>0</v>
      </c>
      <c r="H2534" s="33"/>
    </row>
    <row r="2535" spans="2:8" s="1" customFormat="1" ht="16.899999999999999" customHeight="1">
      <c r="B2535" s="33"/>
      <c r="C2535" s="207" t="s">
        <v>19</v>
      </c>
      <c r="D2535" s="207" t="s">
        <v>492</v>
      </c>
      <c r="E2535" s="18" t="s">
        <v>19</v>
      </c>
      <c r="F2535" s="208">
        <v>6.4</v>
      </c>
      <c r="H2535" s="33"/>
    </row>
    <row r="2536" spans="2:8" s="1" customFormat="1" ht="16.899999999999999" customHeight="1">
      <c r="B2536" s="33"/>
      <c r="C2536" s="207" t="s">
        <v>19</v>
      </c>
      <c r="D2536" s="207" t="s">
        <v>11595</v>
      </c>
      <c r="E2536" s="18" t="s">
        <v>19</v>
      </c>
      <c r="F2536" s="208">
        <v>0</v>
      </c>
      <c r="H2536" s="33"/>
    </row>
    <row r="2537" spans="2:8" s="1" customFormat="1" ht="16.899999999999999" customHeight="1">
      <c r="B2537" s="33"/>
      <c r="C2537" s="207" t="s">
        <v>19</v>
      </c>
      <c r="D2537" s="207" t="s">
        <v>434</v>
      </c>
      <c r="E2537" s="18" t="s">
        <v>19</v>
      </c>
      <c r="F2537" s="208">
        <v>0</v>
      </c>
      <c r="H2537" s="33"/>
    </row>
    <row r="2538" spans="2:8" s="1" customFormat="1" ht="16.899999999999999" customHeight="1">
      <c r="B2538" s="33"/>
      <c r="C2538" s="207" t="s">
        <v>19</v>
      </c>
      <c r="D2538" s="207" t="s">
        <v>11596</v>
      </c>
      <c r="E2538" s="18" t="s">
        <v>19</v>
      </c>
      <c r="F2538" s="208">
        <v>9.0399999999999991</v>
      </c>
      <c r="H2538" s="33"/>
    </row>
    <row r="2539" spans="2:8" s="1" customFormat="1" ht="16.899999999999999" customHeight="1">
      <c r="B2539" s="33"/>
      <c r="C2539" s="207" t="s">
        <v>19</v>
      </c>
      <c r="D2539" s="207" t="s">
        <v>459</v>
      </c>
      <c r="E2539" s="18" t="s">
        <v>19</v>
      </c>
      <c r="F2539" s="208">
        <v>0</v>
      </c>
      <c r="H2539" s="33"/>
    </row>
    <row r="2540" spans="2:8" s="1" customFormat="1" ht="16.899999999999999" customHeight="1">
      <c r="B2540" s="33"/>
      <c r="C2540" s="207" t="s">
        <v>19</v>
      </c>
      <c r="D2540" s="207" t="s">
        <v>11597</v>
      </c>
      <c r="E2540" s="18" t="s">
        <v>19</v>
      </c>
      <c r="F2540" s="208">
        <v>19.774999999999999</v>
      </c>
      <c r="H2540" s="33"/>
    </row>
    <row r="2541" spans="2:8" s="1" customFormat="1" ht="16.899999999999999" customHeight="1">
      <c r="B2541" s="33"/>
      <c r="C2541" s="207" t="s">
        <v>19</v>
      </c>
      <c r="D2541" s="207" t="s">
        <v>11597</v>
      </c>
      <c r="E2541" s="18" t="s">
        <v>19</v>
      </c>
      <c r="F2541" s="208">
        <v>19.774999999999999</v>
      </c>
      <c r="H2541" s="33"/>
    </row>
    <row r="2542" spans="2:8" s="1" customFormat="1" ht="16.899999999999999" customHeight="1">
      <c r="B2542" s="33"/>
      <c r="C2542" s="207" t="s">
        <v>19</v>
      </c>
      <c r="D2542" s="207" t="s">
        <v>11598</v>
      </c>
      <c r="E2542" s="18" t="s">
        <v>19</v>
      </c>
      <c r="F2542" s="208">
        <v>12.994999999999999</v>
      </c>
      <c r="H2542" s="33"/>
    </row>
    <row r="2543" spans="2:8" s="1" customFormat="1" ht="16.899999999999999" customHeight="1">
      <c r="B2543" s="33"/>
      <c r="C2543" s="207" t="s">
        <v>19</v>
      </c>
      <c r="D2543" s="207" t="s">
        <v>11599</v>
      </c>
      <c r="E2543" s="18" t="s">
        <v>19</v>
      </c>
      <c r="F2543" s="208">
        <v>12.496</v>
      </c>
      <c r="H2543" s="33"/>
    </row>
    <row r="2544" spans="2:8" s="1" customFormat="1" ht="16.899999999999999" customHeight="1">
      <c r="B2544" s="33"/>
      <c r="C2544" s="207" t="s">
        <v>19</v>
      </c>
      <c r="D2544" s="207" t="s">
        <v>494</v>
      </c>
      <c r="E2544" s="18" t="s">
        <v>19</v>
      </c>
      <c r="F2544" s="208">
        <v>0</v>
      </c>
      <c r="H2544" s="33"/>
    </row>
    <row r="2545" spans="2:8" s="1" customFormat="1" ht="16.899999999999999" customHeight="1">
      <c r="B2545" s="33"/>
      <c r="C2545" s="207" t="s">
        <v>19</v>
      </c>
      <c r="D2545" s="207" t="s">
        <v>11597</v>
      </c>
      <c r="E2545" s="18" t="s">
        <v>19</v>
      </c>
      <c r="F2545" s="208">
        <v>19.774999999999999</v>
      </c>
      <c r="H2545" s="33"/>
    </row>
    <row r="2546" spans="2:8" s="1" customFormat="1" ht="16.899999999999999" customHeight="1">
      <c r="B2546" s="33"/>
      <c r="C2546" s="207" t="s">
        <v>19</v>
      </c>
      <c r="D2546" s="207" t="s">
        <v>11600</v>
      </c>
      <c r="E2546" s="18" t="s">
        <v>19</v>
      </c>
      <c r="F2546" s="208">
        <v>14.973000000000001</v>
      </c>
      <c r="H2546" s="33"/>
    </row>
    <row r="2547" spans="2:8" s="1" customFormat="1" ht="16.899999999999999" customHeight="1">
      <c r="B2547" s="33"/>
      <c r="C2547" s="207" t="s">
        <v>19</v>
      </c>
      <c r="D2547" s="207" t="s">
        <v>11598</v>
      </c>
      <c r="E2547" s="18" t="s">
        <v>19</v>
      </c>
      <c r="F2547" s="208">
        <v>12.994999999999999</v>
      </c>
      <c r="H2547" s="33"/>
    </row>
    <row r="2548" spans="2:8" s="1" customFormat="1" ht="16.899999999999999" customHeight="1">
      <c r="B2548" s="33"/>
      <c r="C2548" s="207" t="s">
        <v>19</v>
      </c>
      <c r="D2548" s="207" t="s">
        <v>11601</v>
      </c>
      <c r="E2548" s="18" t="s">
        <v>19</v>
      </c>
      <c r="F2548" s="208">
        <v>14.3</v>
      </c>
      <c r="H2548" s="33"/>
    </row>
    <row r="2549" spans="2:8" s="1" customFormat="1" ht="16.899999999999999" customHeight="1">
      <c r="B2549" s="33"/>
      <c r="C2549" s="207" t="s">
        <v>19</v>
      </c>
      <c r="D2549" s="207" t="s">
        <v>513</v>
      </c>
      <c r="E2549" s="18" t="s">
        <v>19</v>
      </c>
      <c r="F2549" s="208">
        <v>0</v>
      </c>
      <c r="H2549" s="33"/>
    </row>
    <row r="2550" spans="2:8" s="1" customFormat="1" ht="16.899999999999999" customHeight="1">
      <c r="B2550" s="33"/>
      <c r="C2550" s="207" t="s">
        <v>19</v>
      </c>
      <c r="D2550" s="207" t="s">
        <v>11597</v>
      </c>
      <c r="E2550" s="18" t="s">
        <v>19</v>
      </c>
      <c r="F2550" s="208">
        <v>19.774999999999999</v>
      </c>
      <c r="H2550" s="33"/>
    </row>
    <row r="2551" spans="2:8" s="1" customFormat="1" ht="16.899999999999999" customHeight="1">
      <c r="B2551" s="33"/>
      <c r="C2551" s="207" t="s">
        <v>19</v>
      </c>
      <c r="D2551" s="207" t="s">
        <v>11600</v>
      </c>
      <c r="E2551" s="18" t="s">
        <v>19</v>
      </c>
      <c r="F2551" s="208">
        <v>14.973000000000001</v>
      </c>
      <c r="H2551" s="33"/>
    </row>
    <row r="2552" spans="2:8" s="1" customFormat="1" ht="16.899999999999999" customHeight="1">
      <c r="B2552" s="33"/>
      <c r="C2552" s="207" t="s">
        <v>19</v>
      </c>
      <c r="D2552" s="207" t="s">
        <v>11598</v>
      </c>
      <c r="E2552" s="18" t="s">
        <v>19</v>
      </c>
      <c r="F2552" s="208">
        <v>12.994999999999999</v>
      </c>
      <c r="H2552" s="33"/>
    </row>
    <row r="2553" spans="2:8" s="1" customFormat="1" ht="16.899999999999999" customHeight="1">
      <c r="B2553" s="33"/>
      <c r="C2553" s="207" t="s">
        <v>19</v>
      </c>
      <c r="D2553" s="207" t="s">
        <v>11601</v>
      </c>
      <c r="E2553" s="18" t="s">
        <v>19</v>
      </c>
      <c r="F2553" s="208">
        <v>14.3</v>
      </c>
      <c r="H2553" s="33"/>
    </row>
    <row r="2554" spans="2:8" s="1" customFormat="1" ht="16.899999999999999" customHeight="1">
      <c r="B2554" s="33"/>
      <c r="C2554" s="207" t="s">
        <v>19</v>
      </c>
      <c r="D2554" s="207" t="s">
        <v>521</v>
      </c>
      <c r="E2554" s="18" t="s">
        <v>19</v>
      </c>
      <c r="F2554" s="208">
        <v>0</v>
      </c>
      <c r="H2554" s="33"/>
    </row>
    <row r="2555" spans="2:8" s="1" customFormat="1" ht="16.899999999999999" customHeight="1">
      <c r="B2555" s="33"/>
      <c r="C2555" s="207" t="s">
        <v>19</v>
      </c>
      <c r="D2555" s="207" t="s">
        <v>11602</v>
      </c>
      <c r="E2555" s="18" t="s">
        <v>19</v>
      </c>
      <c r="F2555" s="208">
        <v>9.24</v>
      </c>
      <c r="H2555" s="33"/>
    </row>
    <row r="2556" spans="2:8" s="1" customFormat="1" ht="16.899999999999999" customHeight="1">
      <c r="B2556" s="33"/>
      <c r="C2556" s="207" t="s">
        <v>19</v>
      </c>
      <c r="D2556" s="207" t="s">
        <v>11603</v>
      </c>
      <c r="E2556" s="18" t="s">
        <v>19</v>
      </c>
      <c r="F2556" s="208">
        <v>1.92</v>
      </c>
      <c r="H2556" s="33"/>
    </row>
    <row r="2557" spans="2:8" s="1" customFormat="1" ht="16.899999999999999" customHeight="1">
      <c r="B2557" s="33"/>
      <c r="C2557" s="207" t="s">
        <v>19</v>
      </c>
      <c r="D2557" s="207" t="s">
        <v>220</v>
      </c>
      <c r="E2557" s="18" t="s">
        <v>19</v>
      </c>
      <c r="F2557" s="208">
        <v>215.727</v>
      </c>
      <c r="H2557" s="33"/>
    </row>
    <row r="2558" spans="2:8" s="1" customFormat="1" ht="16.899999999999999" customHeight="1">
      <c r="B2558" s="33"/>
      <c r="C2558" s="209" t="s">
        <v>11305</v>
      </c>
      <c r="H2558" s="33"/>
    </row>
    <row r="2559" spans="2:8" s="1" customFormat="1" ht="16.899999999999999" customHeight="1">
      <c r="B2559" s="33"/>
      <c r="C2559" s="207" t="s">
        <v>4114</v>
      </c>
      <c r="D2559" s="207" t="s">
        <v>4115</v>
      </c>
      <c r="E2559" s="18" t="s">
        <v>200</v>
      </c>
      <c r="F2559" s="208">
        <v>215.727</v>
      </c>
      <c r="H2559" s="33"/>
    </row>
    <row r="2560" spans="2:8" s="1" customFormat="1" ht="26.45" customHeight="1">
      <c r="B2560" s="33"/>
      <c r="C2560" s="202" t="s">
        <v>11604</v>
      </c>
      <c r="D2560" s="202" t="s">
        <v>85</v>
      </c>
      <c r="H2560" s="33"/>
    </row>
    <row r="2561" spans="2:8" s="1" customFormat="1" ht="16.899999999999999" customHeight="1">
      <c r="B2561" s="33"/>
      <c r="C2561" s="203" t="s">
        <v>2424</v>
      </c>
      <c r="D2561" s="204" t="s">
        <v>2425</v>
      </c>
      <c r="E2561" s="205" t="s">
        <v>200</v>
      </c>
      <c r="F2561" s="206">
        <v>1331.394</v>
      </c>
      <c r="H2561" s="33"/>
    </row>
    <row r="2562" spans="2:8" s="1" customFormat="1" ht="16.899999999999999" customHeight="1">
      <c r="B2562" s="33"/>
      <c r="C2562" s="207" t="s">
        <v>19</v>
      </c>
      <c r="D2562" s="207" t="s">
        <v>209</v>
      </c>
      <c r="E2562" s="18" t="s">
        <v>19</v>
      </c>
      <c r="F2562" s="208">
        <v>0</v>
      </c>
      <c r="H2562" s="33"/>
    </row>
    <row r="2563" spans="2:8" s="1" customFormat="1" ht="16.899999999999999" customHeight="1">
      <c r="B2563" s="33"/>
      <c r="C2563" s="207" t="s">
        <v>19</v>
      </c>
      <c r="D2563" s="207" t="s">
        <v>434</v>
      </c>
      <c r="E2563" s="18" t="s">
        <v>19</v>
      </c>
      <c r="F2563" s="208">
        <v>0</v>
      </c>
      <c r="H2563" s="33"/>
    </row>
    <row r="2564" spans="2:8" s="1" customFormat="1" ht="16.899999999999999" customHeight="1">
      <c r="B2564" s="33"/>
      <c r="C2564" s="207" t="s">
        <v>19</v>
      </c>
      <c r="D2564" s="207" t="s">
        <v>5127</v>
      </c>
      <c r="E2564" s="18" t="s">
        <v>19</v>
      </c>
      <c r="F2564" s="208">
        <v>0</v>
      </c>
      <c r="H2564" s="33"/>
    </row>
    <row r="2565" spans="2:8" s="1" customFormat="1" ht="16.899999999999999" customHeight="1">
      <c r="B2565" s="33"/>
      <c r="C2565" s="207" t="s">
        <v>19</v>
      </c>
      <c r="D2565" s="207" t="s">
        <v>11258</v>
      </c>
      <c r="E2565" s="18" t="s">
        <v>19</v>
      </c>
      <c r="F2565" s="208">
        <v>1.08</v>
      </c>
      <c r="H2565" s="33"/>
    </row>
    <row r="2566" spans="2:8" s="1" customFormat="1" ht="16.899999999999999" customHeight="1">
      <c r="B2566" s="33"/>
      <c r="C2566" s="207" t="s">
        <v>19</v>
      </c>
      <c r="D2566" s="207" t="s">
        <v>4967</v>
      </c>
      <c r="E2566" s="18" t="s">
        <v>19</v>
      </c>
      <c r="F2566" s="208">
        <v>0</v>
      </c>
      <c r="H2566" s="33"/>
    </row>
    <row r="2567" spans="2:8" s="1" customFormat="1" ht="16.899999999999999" customHeight="1">
      <c r="B2567" s="33"/>
      <c r="C2567" s="207" t="s">
        <v>19</v>
      </c>
      <c r="D2567" s="207" t="s">
        <v>11259</v>
      </c>
      <c r="E2567" s="18" t="s">
        <v>19</v>
      </c>
      <c r="F2567" s="208">
        <v>19.448</v>
      </c>
      <c r="H2567" s="33"/>
    </row>
    <row r="2568" spans="2:8" s="1" customFormat="1" ht="16.899999999999999" customHeight="1">
      <c r="B2568" s="33"/>
      <c r="C2568" s="207" t="s">
        <v>19</v>
      </c>
      <c r="D2568" s="207" t="s">
        <v>4969</v>
      </c>
      <c r="E2568" s="18" t="s">
        <v>19</v>
      </c>
      <c r="F2568" s="208">
        <v>0</v>
      </c>
      <c r="H2568" s="33"/>
    </row>
    <row r="2569" spans="2:8" s="1" customFormat="1" ht="16.899999999999999" customHeight="1">
      <c r="B2569" s="33"/>
      <c r="C2569" s="207" t="s">
        <v>19</v>
      </c>
      <c r="D2569" s="207" t="s">
        <v>11260</v>
      </c>
      <c r="E2569" s="18" t="s">
        <v>19</v>
      </c>
      <c r="F2569" s="208">
        <v>13.02</v>
      </c>
      <c r="H2569" s="33"/>
    </row>
    <row r="2570" spans="2:8" s="1" customFormat="1" ht="16.899999999999999" customHeight="1">
      <c r="B2570" s="33"/>
      <c r="C2570" s="207" t="s">
        <v>19</v>
      </c>
      <c r="D2570" s="207" t="s">
        <v>4971</v>
      </c>
      <c r="E2570" s="18" t="s">
        <v>19</v>
      </c>
      <c r="F2570" s="208">
        <v>0</v>
      </c>
      <c r="H2570" s="33"/>
    </row>
    <row r="2571" spans="2:8" s="1" customFormat="1" ht="16.899999999999999" customHeight="1">
      <c r="B2571" s="33"/>
      <c r="C2571" s="207" t="s">
        <v>19</v>
      </c>
      <c r="D2571" s="207" t="s">
        <v>11261</v>
      </c>
      <c r="E2571" s="18" t="s">
        <v>19</v>
      </c>
      <c r="F2571" s="208">
        <v>14.72</v>
      </c>
      <c r="H2571" s="33"/>
    </row>
    <row r="2572" spans="2:8" s="1" customFormat="1" ht="16.899999999999999" customHeight="1">
      <c r="B2572" s="33"/>
      <c r="C2572" s="207" t="s">
        <v>19</v>
      </c>
      <c r="D2572" s="207" t="s">
        <v>4973</v>
      </c>
      <c r="E2572" s="18" t="s">
        <v>19</v>
      </c>
      <c r="F2572" s="208">
        <v>0</v>
      </c>
      <c r="H2572" s="33"/>
    </row>
    <row r="2573" spans="2:8" s="1" customFormat="1" ht="16.899999999999999" customHeight="1">
      <c r="B2573" s="33"/>
      <c r="C2573" s="207" t="s">
        <v>19</v>
      </c>
      <c r="D2573" s="207" t="s">
        <v>11262</v>
      </c>
      <c r="E2573" s="18" t="s">
        <v>19</v>
      </c>
      <c r="F2573" s="208">
        <v>11.595000000000001</v>
      </c>
      <c r="H2573" s="33"/>
    </row>
    <row r="2574" spans="2:8" s="1" customFormat="1" ht="16.899999999999999" customHeight="1">
      <c r="B2574" s="33"/>
      <c r="C2574" s="207" t="s">
        <v>19</v>
      </c>
      <c r="D2574" s="207" t="s">
        <v>3748</v>
      </c>
      <c r="E2574" s="18" t="s">
        <v>19</v>
      </c>
      <c r="F2574" s="208">
        <v>0</v>
      </c>
      <c r="H2574" s="33"/>
    </row>
    <row r="2575" spans="2:8" s="1" customFormat="1" ht="16.899999999999999" customHeight="1">
      <c r="B2575" s="33"/>
      <c r="C2575" s="207" t="s">
        <v>19</v>
      </c>
      <c r="D2575" s="207" t="s">
        <v>11263</v>
      </c>
      <c r="E2575" s="18" t="s">
        <v>19</v>
      </c>
      <c r="F2575" s="208">
        <v>27.895</v>
      </c>
      <c r="H2575" s="33"/>
    </row>
    <row r="2576" spans="2:8" s="1" customFormat="1" ht="16.899999999999999" customHeight="1">
      <c r="B2576" s="33"/>
      <c r="C2576" s="207" t="s">
        <v>19</v>
      </c>
      <c r="D2576" s="207" t="s">
        <v>4976</v>
      </c>
      <c r="E2576" s="18" t="s">
        <v>19</v>
      </c>
      <c r="F2576" s="208">
        <v>0</v>
      </c>
      <c r="H2576" s="33"/>
    </row>
    <row r="2577" spans="2:8" s="1" customFormat="1" ht="16.899999999999999" customHeight="1">
      <c r="B2577" s="33"/>
      <c r="C2577" s="207" t="s">
        <v>19</v>
      </c>
      <c r="D2577" s="207" t="s">
        <v>11264</v>
      </c>
      <c r="E2577" s="18" t="s">
        <v>19</v>
      </c>
      <c r="F2577" s="208">
        <v>21.495000000000001</v>
      </c>
      <c r="H2577" s="33"/>
    </row>
    <row r="2578" spans="2:8" s="1" customFormat="1" ht="16.899999999999999" customHeight="1">
      <c r="B2578" s="33"/>
      <c r="C2578" s="207" t="s">
        <v>19</v>
      </c>
      <c r="D2578" s="207" t="s">
        <v>4978</v>
      </c>
      <c r="E2578" s="18" t="s">
        <v>19</v>
      </c>
      <c r="F2578" s="208">
        <v>0</v>
      </c>
      <c r="H2578" s="33"/>
    </row>
    <row r="2579" spans="2:8" s="1" customFormat="1" ht="16.899999999999999" customHeight="1">
      <c r="B2579" s="33"/>
      <c r="C2579" s="207" t="s">
        <v>19</v>
      </c>
      <c r="D2579" s="207" t="s">
        <v>11265</v>
      </c>
      <c r="E2579" s="18" t="s">
        <v>19</v>
      </c>
      <c r="F2579" s="208">
        <v>27.27</v>
      </c>
      <c r="H2579" s="33"/>
    </row>
    <row r="2580" spans="2:8" s="1" customFormat="1" ht="16.899999999999999" customHeight="1">
      <c r="B2580" s="33"/>
      <c r="C2580" s="207" t="s">
        <v>19</v>
      </c>
      <c r="D2580" s="207" t="s">
        <v>4979</v>
      </c>
      <c r="E2580" s="18" t="s">
        <v>19</v>
      </c>
      <c r="F2580" s="208">
        <v>0</v>
      </c>
      <c r="H2580" s="33"/>
    </row>
    <row r="2581" spans="2:8" s="1" customFormat="1" ht="16.899999999999999" customHeight="1">
      <c r="B2581" s="33"/>
      <c r="C2581" s="207" t="s">
        <v>19</v>
      </c>
      <c r="D2581" s="207" t="s">
        <v>11266</v>
      </c>
      <c r="E2581" s="18" t="s">
        <v>19</v>
      </c>
      <c r="F2581" s="208">
        <v>11.595000000000001</v>
      </c>
      <c r="H2581" s="33"/>
    </row>
    <row r="2582" spans="2:8" s="1" customFormat="1" ht="16.899999999999999" customHeight="1">
      <c r="B2582" s="33"/>
      <c r="C2582" s="207" t="s">
        <v>19</v>
      </c>
      <c r="D2582" s="207" t="s">
        <v>4981</v>
      </c>
      <c r="E2582" s="18" t="s">
        <v>19</v>
      </c>
      <c r="F2582" s="208">
        <v>0</v>
      </c>
      <c r="H2582" s="33"/>
    </row>
    <row r="2583" spans="2:8" s="1" customFormat="1" ht="16.899999999999999" customHeight="1">
      <c r="B2583" s="33"/>
      <c r="C2583" s="207" t="s">
        <v>19</v>
      </c>
      <c r="D2583" s="207" t="s">
        <v>11266</v>
      </c>
      <c r="E2583" s="18" t="s">
        <v>19</v>
      </c>
      <c r="F2583" s="208">
        <v>11.595000000000001</v>
      </c>
      <c r="H2583" s="33"/>
    </row>
    <row r="2584" spans="2:8" s="1" customFormat="1" ht="16.899999999999999" customHeight="1">
      <c r="B2584" s="33"/>
      <c r="C2584" s="207" t="s">
        <v>19</v>
      </c>
      <c r="D2584" s="207" t="s">
        <v>4982</v>
      </c>
      <c r="E2584" s="18" t="s">
        <v>19</v>
      </c>
      <c r="F2584" s="208">
        <v>0</v>
      </c>
      <c r="H2584" s="33"/>
    </row>
    <row r="2585" spans="2:8" s="1" customFormat="1" ht="16.899999999999999" customHeight="1">
      <c r="B2585" s="33"/>
      <c r="C2585" s="207" t="s">
        <v>19</v>
      </c>
      <c r="D2585" s="207" t="s">
        <v>11267</v>
      </c>
      <c r="E2585" s="18" t="s">
        <v>19</v>
      </c>
      <c r="F2585" s="208">
        <v>46.71</v>
      </c>
      <c r="H2585" s="33"/>
    </row>
    <row r="2586" spans="2:8" s="1" customFormat="1" ht="16.899999999999999" customHeight="1">
      <c r="B2586" s="33"/>
      <c r="C2586" s="207" t="s">
        <v>19</v>
      </c>
      <c r="D2586" s="207" t="s">
        <v>459</v>
      </c>
      <c r="E2586" s="18" t="s">
        <v>19</v>
      </c>
      <c r="F2586" s="208">
        <v>0</v>
      </c>
      <c r="H2586" s="33"/>
    </row>
    <row r="2587" spans="2:8" s="1" customFormat="1" ht="16.899999999999999" customHeight="1">
      <c r="B2587" s="33"/>
      <c r="C2587" s="207" t="s">
        <v>19</v>
      </c>
      <c r="D2587" s="207" t="s">
        <v>5134</v>
      </c>
      <c r="E2587" s="18" t="s">
        <v>19</v>
      </c>
      <c r="F2587" s="208">
        <v>0</v>
      </c>
      <c r="H2587" s="33"/>
    </row>
    <row r="2588" spans="2:8" s="1" customFormat="1" ht="16.899999999999999" customHeight="1">
      <c r="B2588" s="33"/>
      <c r="C2588" s="207" t="s">
        <v>19</v>
      </c>
      <c r="D2588" s="207" t="s">
        <v>11268</v>
      </c>
      <c r="E2588" s="18" t="s">
        <v>19</v>
      </c>
      <c r="F2588" s="208">
        <v>2.16</v>
      </c>
      <c r="H2588" s="33"/>
    </row>
    <row r="2589" spans="2:8" s="1" customFormat="1" ht="16.899999999999999" customHeight="1">
      <c r="B2589" s="33"/>
      <c r="C2589" s="207" t="s">
        <v>19</v>
      </c>
      <c r="D2589" s="207" t="s">
        <v>4984</v>
      </c>
      <c r="E2589" s="18" t="s">
        <v>19</v>
      </c>
      <c r="F2589" s="208">
        <v>0</v>
      </c>
      <c r="H2589" s="33"/>
    </row>
    <row r="2590" spans="2:8" s="1" customFormat="1" ht="16.899999999999999" customHeight="1">
      <c r="B2590" s="33"/>
      <c r="C2590" s="207" t="s">
        <v>19</v>
      </c>
      <c r="D2590" s="207" t="s">
        <v>11269</v>
      </c>
      <c r="E2590" s="18" t="s">
        <v>19</v>
      </c>
      <c r="F2590" s="208">
        <v>11.14</v>
      </c>
      <c r="H2590" s="33"/>
    </row>
    <row r="2591" spans="2:8" s="1" customFormat="1" ht="16.899999999999999" customHeight="1">
      <c r="B2591" s="33"/>
      <c r="C2591" s="207" t="s">
        <v>19</v>
      </c>
      <c r="D2591" s="207" t="s">
        <v>4986</v>
      </c>
      <c r="E2591" s="18" t="s">
        <v>19</v>
      </c>
      <c r="F2591" s="208">
        <v>0</v>
      </c>
      <c r="H2591" s="33"/>
    </row>
    <row r="2592" spans="2:8" s="1" customFormat="1" ht="16.899999999999999" customHeight="1">
      <c r="B2592" s="33"/>
      <c r="C2592" s="207" t="s">
        <v>19</v>
      </c>
      <c r="D2592" s="207" t="s">
        <v>11270</v>
      </c>
      <c r="E2592" s="18" t="s">
        <v>19</v>
      </c>
      <c r="F2592" s="208">
        <v>10.82</v>
      </c>
      <c r="H2592" s="33"/>
    </row>
    <row r="2593" spans="2:8" s="1" customFormat="1" ht="16.899999999999999" customHeight="1">
      <c r="B2593" s="33"/>
      <c r="C2593" s="207" t="s">
        <v>19</v>
      </c>
      <c r="D2593" s="207" t="s">
        <v>4987</v>
      </c>
      <c r="E2593" s="18" t="s">
        <v>19</v>
      </c>
      <c r="F2593" s="208">
        <v>0</v>
      </c>
      <c r="H2593" s="33"/>
    </row>
    <row r="2594" spans="2:8" s="1" customFormat="1" ht="16.899999999999999" customHeight="1">
      <c r="B2594" s="33"/>
      <c r="C2594" s="207" t="s">
        <v>19</v>
      </c>
      <c r="D2594" s="207" t="s">
        <v>11271</v>
      </c>
      <c r="E2594" s="18" t="s">
        <v>19</v>
      </c>
      <c r="F2594" s="208">
        <v>17.649999999999999</v>
      </c>
      <c r="H2594" s="33"/>
    </row>
    <row r="2595" spans="2:8" s="1" customFormat="1" ht="16.899999999999999" customHeight="1">
      <c r="B2595" s="33"/>
      <c r="C2595" s="207" t="s">
        <v>19</v>
      </c>
      <c r="D2595" s="207" t="s">
        <v>5249</v>
      </c>
      <c r="E2595" s="18" t="s">
        <v>19</v>
      </c>
      <c r="F2595" s="208">
        <v>0</v>
      </c>
      <c r="H2595" s="33"/>
    </row>
    <row r="2596" spans="2:8" s="1" customFormat="1" ht="16.899999999999999" customHeight="1">
      <c r="B2596" s="33"/>
      <c r="C2596" s="207" t="s">
        <v>19</v>
      </c>
      <c r="D2596" s="207" t="s">
        <v>11272</v>
      </c>
      <c r="E2596" s="18" t="s">
        <v>19</v>
      </c>
      <c r="F2596" s="208">
        <v>0.96</v>
      </c>
      <c r="H2596" s="33"/>
    </row>
    <row r="2597" spans="2:8" s="1" customFormat="1" ht="16.899999999999999" customHeight="1">
      <c r="B2597" s="33"/>
      <c r="C2597" s="207" t="s">
        <v>19</v>
      </c>
      <c r="D2597" s="207" t="s">
        <v>4988</v>
      </c>
      <c r="E2597" s="18" t="s">
        <v>19</v>
      </c>
      <c r="F2597" s="208">
        <v>0</v>
      </c>
      <c r="H2597" s="33"/>
    </row>
    <row r="2598" spans="2:8" s="1" customFormat="1" ht="16.899999999999999" customHeight="1">
      <c r="B2598" s="33"/>
      <c r="C2598" s="207" t="s">
        <v>19</v>
      </c>
      <c r="D2598" s="207" t="s">
        <v>11273</v>
      </c>
      <c r="E2598" s="18" t="s">
        <v>19</v>
      </c>
      <c r="F2598" s="208">
        <v>13.78</v>
      </c>
      <c r="H2598" s="33"/>
    </row>
    <row r="2599" spans="2:8" s="1" customFormat="1" ht="16.899999999999999" customHeight="1">
      <c r="B2599" s="33"/>
      <c r="C2599" s="207" t="s">
        <v>19</v>
      </c>
      <c r="D2599" s="207" t="s">
        <v>4989</v>
      </c>
      <c r="E2599" s="18" t="s">
        <v>19</v>
      </c>
      <c r="F2599" s="208">
        <v>0</v>
      </c>
      <c r="H2599" s="33"/>
    </row>
    <row r="2600" spans="2:8" s="1" customFormat="1" ht="16.899999999999999" customHeight="1">
      <c r="B2600" s="33"/>
      <c r="C2600" s="207" t="s">
        <v>19</v>
      </c>
      <c r="D2600" s="207" t="s">
        <v>11262</v>
      </c>
      <c r="E2600" s="18" t="s">
        <v>19</v>
      </c>
      <c r="F2600" s="208">
        <v>11.595000000000001</v>
      </c>
      <c r="H2600" s="33"/>
    </row>
    <row r="2601" spans="2:8" s="1" customFormat="1" ht="16.899999999999999" customHeight="1">
      <c r="B2601" s="33"/>
      <c r="C2601" s="207" t="s">
        <v>19</v>
      </c>
      <c r="D2601" s="207" t="s">
        <v>5138</v>
      </c>
      <c r="E2601" s="18" t="s">
        <v>19</v>
      </c>
      <c r="F2601" s="208">
        <v>0</v>
      </c>
      <c r="H2601" s="33"/>
    </row>
    <row r="2602" spans="2:8" s="1" customFormat="1" ht="16.899999999999999" customHeight="1">
      <c r="B2602" s="33"/>
      <c r="C2602" s="207" t="s">
        <v>19</v>
      </c>
      <c r="D2602" s="207" t="s">
        <v>2892</v>
      </c>
      <c r="E2602" s="18" t="s">
        <v>19</v>
      </c>
      <c r="F2602" s="208">
        <v>1.35</v>
      </c>
      <c r="H2602" s="33"/>
    </row>
    <row r="2603" spans="2:8" s="1" customFormat="1" ht="16.899999999999999" customHeight="1">
      <c r="B2603" s="33"/>
      <c r="C2603" s="207" t="s">
        <v>19</v>
      </c>
      <c r="D2603" s="207" t="s">
        <v>4991</v>
      </c>
      <c r="E2603" s="18" t="s">
        <v>19</v>
      </c>
      <c r="F2603" s="208">
        <v>0</v>
      </c>
      <c r="H2603" s="33"/>
    </row>
    <row r="2604" spans="2:8" s="1" customFormat="1" ht="16.899999999999999" customHeight="1">
      <c r="B2604" s="33"/>
      <c r="C2604" s="207" t="s">
        <v>19</v>
      </c>
      <c r="D2604" s="207" t="s">
        <v>11274</v>
      </c>
      <c r="E2604" s="18" t="s">
        <v>19</v>
      </c>
      <c r="F2604" s="208">
        <v>24.9</v>
      </c>
      <c r="H2604" s="33"/>
    </row>
    <row r="2605" spans="2:8" s="1" customFormat="1" ht="16.899999999999999" customHeight="1">
      <c r="B2605" s="33"/>
      <c r="C2605" s="207" t="s">
        <v>19</v>
      </c>
      <c r="D2605" s="207" t="s">
        <v>5141</v>
      </c>
      <c r="E2605" s="18" t="s">
        <v>19</v>
      </c>
      <c r="F2605" s="208">
        <v>0</v>
      </c>
      <c r="H2605" s="33"/>
    </row>
    <row r="2606" spans="2:8" s="1" customFormat="1" ht="16.899999999999999" customHeight="1">
      <c r="B2606" s="33"/>
      <c r="C2606" s="207" t="s">
        <v>19</v>
      </c>
      <c r="D2606" s="207" t="s">
        <v>2892</v>
      </c>
      <c r="E2606" s="18" t="s">
        <v>19</v>
      </c>
      <c r="F2606" s="208">
        <v>1.35</v>
      </c>
      <c r="H2606" s="33"/>
    </row>
    <row r="2607" spans="2:8" s="1" customFormat="1" ht="16.899999999999999" customHeight="1">
      <c r="B2607" s="33"/>
      <c r="C2607" s="207" t="s">
        <v>19</v>
      </c>
      <c r="D2607" s="207" t="s">
        <v>4993</v>
      </c>
      <c r="E2607" s="18" t="s">
        <v>19</v>
      </c>
      <c r="F2607" s="208">
        <v>0</v>
      </c>
      <c r="H2607" s="33"/>
    </row>
    <row r="2608" spans="2:8" s="1" customFormat="1" ht="16.899999999999999" customHeight="1">
      <c r="B2608" s="33"/>
      <c r="C2608" s="207" t="s">
        <v>19</v>
      </c>
      <c r="D2608" s="207" t="s">
        <v>11275</v>
      </c>
      <c r="E2608" s="18" t="s">
        <v>19</v>
      </c>
      <c r="F2608" s="208">
        <v>19.920000000000002</v>
      </c>
      <c r="H2608" s="33"/>
    </row>
    <row r="2609" spans="2:8" s="1" customFormat="1" ht="16.899999999999999" customHeight="1">
      <c r="B2609" s="33"/>
      <c r="C2609" s="207" t="s">
        <v>19</v>
      </c>
      <c r="D2609" s="207" t="s">
        <v>5143</v>
      </c>
      <c r="E2609" s="18" t="s">
        <v>19</v>
      </c>
      <c r="F2609" s="208">
        <v>0</v>
      </c>
      <c r="H2609" s="33"/>
    </row>
    <row r="2610" spans="2:8" s="1" customFormat="1" ht="16.899999999999999" customHeight="1">
      <c r="B2610" s="33"/>
      <c r="C2610" s="207" t="s">
        <v>19</v>
      </c>
      <c r="D2610" s="207" t="s">
        <v>2892</v>
      </c>
      <c r="E2610" s="18" t="s">
        <v>19</v>
      </c>
      <c r="F2610" s="208">
        <v>1.35</v>
      </c>
      <c r="H2610" s="33"/>
    </row>
    <row r="2611" spans="2:8" s="1" customFormat="1" ht="16.899999999999999" customHeight="1">
      <c r="B2611" s="33"/>
      <c r="C2611" s="207" t="s">
        <v>19</v>
      </c>
      <c r="D2611" s="207" t="s">
        <v>4994</v>
      </c>
      <c r="E2611" s="18" t="s">
        <v>19</v>
      </c>
      <c r="F2611" s="208">
        <v>0</v>
      </c>
      <c r="H2611" s="33"/>
    </row>
    <row r="2612" spans="2:8" s="1" customFormat="1" ht="16.899999999999999" customHeight="1">
      <c r="B2612" s="33"/>
      <c r="C2612" s="207" t="s">
        <v>19</v>
      </c>
      <c r="D2612" s="207" t="s">
        <v>11275</v>
      </c>
      <c r="E2612" s="18" t="s">
        <v>19</v>
      </c>
      <c r="F2612" s="208">
        <v>19.920000000000002</v>
      </c>
      <c r="H2612" s="33"/>
    </row>
    <row r="2613" spans="2:8" s="1" customFormat="1" ht="16.899999999999999" customHeight="1">
      <c r="B2613" s="33"/>
      <c r="C2613" s="207" t="s">
        <v>19</v>
      </c>
      <c r="D2613" s="207" t="s">
        <v>5144</v>
      </c>
      <c r="E2613" s="18" t="s">
        <v>19</v>
      </c>
      <c r="F2613" s="208">
        <v>0</v>
      </c>
      <c r="H2613" s="33"/>
    </row>
    <row r="2614" spans="2:8" s="1" customFormat="1" ht="16.899999999999999" customHeight="1">
      <c r="B2614" s="33"/>
      <c r="C2614" s="207" t="s">
        <v>19</v>
      </c>
      <c r="D2614" s="207" t="s">
        <v>2892</v>
      </c>
      <c r="E2614" s="18" t="s">
        <v>19</v>
      </c>
      <c r="F2614" s="208">
        <v>1.35</v>
      </c>
      <c r="H2614" s="33"/>
    </row>
    <row r="2615" spans="2:8" s="1" customFormat="1" ht="16.899999999999999" customHeight="1">
      <c r="B2615" s="33"/>
      <c r="C2615" s="207" t="s">
        <v>19</v>
      </c>
      <c r="D2615" s="207" t="s">
        <v>4995</v>
      </c>
      <c r="E2615" s="18" t="s">
        <v>19</v>
      </c>
      <c r="F2615" s="208">
        <v>0</v>
      </c>
      <c r="H2615" s="33"/>
    </row>
    <row r="2616" spans="2:8" s="1" customFormat="1" ht="16.899999999999999" customHeight="1">
      <c r="B2616" s="33"/>
      <c r="C2616" s="207" t="s">
        <v>19</v>
      </c>
      <c r="D2616" s="207" t="s">
        <v>11275</v>
      </c>
      <c r="E2616" s="18" t="s">
        <v>19</v>
      </c>
      <c r="F2616" s="208">
        <v>19.920000000000002</v>
      </c>
      <c r="H2616" s="33"/>
    </row>
    <row r="2617" spans="2:8" s="1" customFormat="1" ht="16.899999999999999" customHeight="1">
      <c r="B2617" s="33"/>
      <c r="C2617" s="207" t="s">
        <v>19</v>
      </c>
      <c r="D2617" s="207" t="s">
        <v>3840</v>
      </c>
      <c r="E2617" s="18" t="s">
        <v>19</v>
      </c>
      <c r="F2617" s="208">
        <v>0</v>
      </c>
      <c r="H2617" s="33"/>
    </row>
    <row r="2618" spans="2:8" s="1" customFormat="1" ht="16.899999999999999" customHeight="1">
      <c r="B2618" s="33"/>
      <c r="C2618" s="207" t="s">
        <v>19</v>
      </c>
      <c r="D2618" s="207" t="s">
        <v>11276</v>
      </c>
      <c r="E2618" s="18" t="s">
        <v>19</v>
      </c>
      <c r="F2618" s="208">
        <v>3.87</v>
      </c>
      <c r="H2618" s="33"/>
    </row>
    <row r="2619" spans="2:8" s="1" customFormat="1" ht="16.899999999999999" customHeight="1">
      <c r="B2619" s="33"/>
      <c r="C2619" s="207" t="s">
        <v>19</v>
      </c>
      <c r="D2619" s="207" t="s">
        <v>5145</v>
      </c>
      <c r="E2619" s="18" t="s">
        <v>19</v>
      </c>
      <c r="F2619" s="208">
        <v>0</v>
      </c>
      <c r="H2619" s="33"/>
    </row>
    <row r="2620" spans="2:8" s="1" customFormat="1" ht="16.899999999999999" customHeight="1">
      <c r="B2620" s="33"/>
      <c r="C2620" s="207" t="s">
        <v>19</v>
      </c>
      <c r="D2620" s="207" t="s">
        <v>2892</v>
      </c>
      <c r="E2620" s="18" t="s">
        <v>19</v>
      </c>
      <c r="F2620" s="208">
        <v>1.35</v>
      </c>
      <c r="H2620" s="33"/>
    </row>
    <row r="2621" spans="2:8" s="1" customFormat="1" ht="16.899999999999999" customHeight="1">
      <c r="B2621" s="33"/>
      <c r="C2621" s="207" t="s">
        <v>19</v>
      </c>
      <c r="D2621" s="207" t="s">
        <v>5146</v>
      </c>
      <c r="E2621" s="18" t="s">
        <v>19</v>
      </c>
      <c r="F2621" s="208">
        <v>0</v>
      </c>
      <c r="H2621" s="33"/>
    </row>
    <row r="2622" spans="2:8" s="1" customFormat="1" ht="16.899999999999999" customHeight="1">
      <c r="B2622" s="33"/>
      <c r="C2622" s="207" t="s">
        <v>19</v>
      </c>
      <c r="D2622" s="207" t="s">
        <v>2892</v>
      </c>
      <c r="E2622" s="18" t="s">
        <v>19</v>
      </c>
      <c r="F2622" s="208">
        <v>1.35</v>
      </c>
      <c r="H2622" s="33"/>
    </row>
    <row r="2623" spans="2:8" s="1" customFormat="1" ht="16.899999999999999" customHeight="1">
      <c r="B2623" s="33"/>
      <c r="C2623" s="207" t="s">
        <v>19</v>
      </c>
      <c r="D2623" s="207" t="s">
        <v>4996</v>
      </c>
      <c r="E2623" s="18" t="s">
        <v>19</v>
      </c>
      <c r="F2623" s="208">
        <v>0</v>
      </c>
      <c r="H2623" s="33"/>
    </row>
    <row r="2624" spans="2:8" s="1" customFormat="1" ht="16.899999999999999" customHeight="1">
      <c r="B2624" s="33"/>
      <c r="C2624" s="207" t="s">
        <v>19</v>
      </c>
      <c r="D2624" s="207" t="s">
        <v>11275</v>
      </c>
      <c r="E2624" s="18" t="s">
        <v>19</v>
      </c>
      <c r="F2624" s="208">
        <v>19.920000000000002</v>
      </c>
      <c r="H2624" s="33"/>
    </row>
    <row r="2625" spans="2:8" s="1" customFormat="1" ht="16.899999999999999" customHeight="1">
      <c r="B2625" s="33"/>
      <c r="C2625" s="207" t="s">
        <v>19</v>
      </c>
      <c r="D2625" s="207" t="s">
        <v>5147</v>
      </c>
      <c r="E2625" s="18" t="s">
        <v>19</v>
      </c>
      <c r="F2625" s="208">
        <v>0</v>
      </c>
      <c r="H2625" s="33"/>
    </row>
    <row r="2626" spans="2:8" s="1" customFormat="1" ht="16.899999999999999" customHeight="1">
      <c r="B2626" s="33"/>
      <c r="C2626" s="207" t="s">
        <v>19</v>
      </c>
      <c r="D2626" s="207" t="s">
        <v>2892</v>
      </c>
      <c r="E2626" s="18" t="s">
        <v>19</v>
      </c>
      <c r="F2626" s="208">
        <v>1.35</v>
      </c>
      <c r="H2626" s="33"/>
    </row>
    <row r="2627" spans="2:8" s="1" customFormat="1" ht="16.899999999999999" customHeight="1">
      <c r="B2627" s="33"/>
      <c r="C2627" s="207" t="s">
        <v>19</v>
      </c>
      <c r="D2627" s="207" t="s">
        <v>4997</v>
      </c>
      <c r="E2627" s="18" t="s">
        <v>19</v>
      </c>
      <c r="F2627" s="208">
        <v>0</v>
      </c>
      <c r="H2627" s="33"/>
    </row>
    <row r="2628" spans="2:8" s="1" customFormat="1" ht="16.899999999999999" customHeight="1">
      <c r="B2628" s="33"/>
      <c r="C2628" s="207" t="s">
        <v>19</v>
      </c>
      <c r="D2628" s="207" t="s">
        <v>11275</v>
      </c>
      <c r="E2628" s="18" t="s">
        <v>19</v>
      </c>
      <c r="F2628" s="208">
        <v>19.920000000000002</v>
      </c>
      <c r="H2628" s="33"/>
    </row>
    <row r="2629" spans="2:8" s="1" customFormat="1" ht="16.899999999999999" customHeight="1">
      <c r="B2629" s="33"/>
      <c r="C2629" s="207" t="s">
        <v>19</v>
      </c>
      <c r="D2629" s="207" t="s">
        <v>5148</v>
      </c>
      <c r="E2629" s="18" t="s">
        <v>19</v>
      </c>
      <c r="F2629" s="208">
        <v>0</v>
      </c>
      <c r="H2629" s="33"/>
    </row>
    <row r="2630" spans="2:8" s="1" customFormat="1" ht="16.899999999999999" customHeight="1">
      <c r="B2630" s="33"/>
      <c r="C2630" s="207" t="s">
        <v>19</v>
      </c>
      <c r="D2630" s="207" t="s">
        <v>2892</v>
      </c>
      <c r="E2630" s="18" t="s">
        <v>19</v>
      </c>
      <c r="F2630" s="208">
        <v>1.35</v>
      </c>
      <c r="H2630" s="33"/>
    </row>
    <row r="2631" spans="2:8" s="1" customFormat="1" ht="16.899999999999999" customHeight="1">
      <c r="B2631" s="33"/>
      <c r="C2631" s="207" t="s">
        <v>19</v>
      </c>
      <c r="D2631" s="207" t="s">
        <v>4998</v>
      </c>
      <c r="E2631" s="18" t="s">
        <v>19</v>
      </c>
      <c r="F2631" s="208">
        <v>0</v>
      </c>
      <c r="H2631" s="33"/>
    </row>
    <row r="2632" spans="2:8" s="1" customFormat="1" ht="16.899999999999999" customHeight="1">
      <c r="B2632" s="33"/>
      <c r="C2632" s="207" t="s">
        <v>19</v>
      </c>
      <c r="D2632" s="207" t="s">
        <v>11275</v>
      </c>
      <c r="E2632" s="18" t="s">
        <v>19</v>
      </c>
      <c r="F2632" s="208">
        <v>19.920000000000002</v>
      </c>
      <c r="H2632" s="33"/>
    </row>
    <row r="2633" spans="2:8" s="1" customFormat="1" ht="16.899999999999999" customHeight="1">
      <c r="B2633" s="33"/>
      <c r="C2633" s="207" t="s">
        <v>19</v>
      </c>
      <c r="D2633" s="207" t="s">
        <v>5149</v>
      </c>
      <c r="E2633" s="18" t="s">
        <v>19</v>
      </c>
      <c r="F2633" s="208">
        <v>0</v>
      </c>
      <c r="H2633" s="33"/>
    </row>
    <row r="2634" spans="2:8" s="1" customFormat="1" ht="16.899999999999999" customHeight="1">
      <c r="B2634" s="33"/>
      <c r="C2634" s="207" t="s">
        <v>19</v>
      </c>
      <c r="D2634" s="207" t="s">
        <v>2892</v>
      </c>
      <c r="E2634" s="18" t="s">
        <v>19</v>
      </c>
      <c r="F2634" s="208">
        <v>1.35</v>
      </c>
      <c r="H2634" s="33"/>
    </row>
    <row r="2635" spans="2:8" s="1" customFormat="1" ht="16.899999999999999" customHeight="1">
      <c r="B2635" s="33"/>
      <c r="C2635" s="207" t="s">
        <v>19</v>
      </c>
      <c r="D2635" s="207" t="s">
        <v>4999</v>
      </c>
      <c r="E2635" s="18" t="s">
        <v>19</v>
      </c>
      <c r="F2635" s="208">
        <v>0</v>
      </c>
      <c r="H2635" s="33"/>
    </row>
    <row r="2636" spans="2:8" s="1" customFormat="1" ht="16.899999999999999" customHeight="1">
      <c r="B2636" s="33"/>
      <c r="C2636" s="207" t="s">
        <v>19</v>
      </c>
      <c r="D2636" s="207" t="s">
        <v>11277</v>
      </c>
      <c r="E2636" s="18" t="s">
        <v>19</v>
      </c>
      <c r="F2636" s="208">
        <v>19.649999999999999</v>
      </c>
      <c r="H2636" s="33"/>
    </row>
    <row r="2637" spans="2:8" s="1" customFormat="1" ht="16.899999999999999" customHeight="1">
      <c r="B2637" s="33"/>
      <c r="C2637" s="207" t="s">
        <v>19</v>
      </c>
      <c r="D2637" s="207" t="s">
        <v>5151</v>
      </c>
      <c r="E2637" s="18" t="s">
        <v>19</v>
      </c>
      <c r="F2637" s="208">
        <v>0</v>
      </c>
      <c r="H2637" s="33"/>
    </row>
    <row r="2638" spans="2:8" s="1" customFormat="1" ht="16.899999999999999" customHeight="1">
      <c r="B2638" s="33"/>
      <c r="C2638" s="207" t="s">
        <v>19</v>
      </c>
      <c r="D2638" s="207" t="s">
        <v>2892</v>
      </c>
      <c r="E2638" s="18" t="s">
        <v>19</v>
      </c>
      <c r="F2638" s="208">
        <v>1.35</v>
      </c>
      <c r="H2638" s="33"/>
    </row>
    <row r="2639" spans="2:8" s="1" customFormat="1" ht="16.899999999999999" customHeight="1">
      <c r="B2639" s="33"/>
      <c r="C2639" s="207" t="s">
        <v>19</v>
      </c>
      <c r="D2639" s="207" t="s">
        <v>5000</v>
      </c>
      <c r="E2639" s="18" t="s">
        <v>19</v>
      </c>
      <c r="F2639" s="208">
        <v>0</v>
      </c>
      <c r="H2639" s="33"/>
    </row>
    <row r="2640" spans="2:8" s="1" customFormat="1" ht="16.899999999999999" customHeight="1">
      <c r="B2640" s="33"/>
      <c r="C2640" s="207" t="s">
        <v>19</v>
      </c>
      <c r="D2640" s="207" t="s">
        <v>11277</v>
      </c>
      <c r="E2640" s="18" t="s">
        <v>19</v>
      </c>
      <c r="F2640" s="208">
        <v>19.649999999999999</v>
      </c>
      <c r="H2640" s="33"/>
    </row>
    <row r="2641" spans="2:8" s="1" customFormat="1" ht="16.899999999999999" customHeight="1">
      <c r="B2641" s="33"/>
      <c r="C2641" s="207" t="s">
        <v>19</v>
      </c>
      <c r="D2641" s="207" t="s">
        <v>5273</v>
      </c>
      <c r="E2641" s="18" t="s">
        <v>19</v>
      </c>
      <c r="F2641" s="208">
        <v>0</v>
      </c>
      <c r="H2641" s="33"/>
    </row>
    <row r="2642" spans="2:8" s="1" customFormat="1" ht="16.899999999999999" customHeight="1">
      <c r="B2642" s="33"/>
      <c r="C2642" s="207" t="s">
        <v>19</v>
      </c>
      <c r="D2642" s="207" t="s">
        <v>11258</v>
      </c>
      <c r="E2642" s="18" t="s">
        <v>19</v>
      </c>
      <c r="F2642" s="208">
        <v>1.08</v>
      </c>
      <c r="H2642" s="33"/>
    </row>
    <row r="2643" spans="2:8" s="1" customFormat="1" ht="16.899999999999999" customHeight="1">
      <c r="B2643" s="33"/>
      <c r="C2643" s="207" t="s">
        <v>19</v>
      </c>
      <c r="D2643" s="207" t="s">
        <v>5001</v>
      </c>
      <c r="E2643" s="18" t="s">
        <v>19</v>
      </c>
      <c r="F2643" s="208">
        <v>0</v>
      </c>
      <c r="H2643" s="33"/>
    </row>
    <row r="2644" spans="2:8" s="1" customFormat="1" ht="16.899999999999999" customHeight="1">
      <c r="B2644" s="33"/>
      <c r="C2644" s="207" t="s">
        <v>19</v>
      </c>
      <c r="D2644" s="207" t="s">
        <v>11278</v>
      </c>
      <c r="E2644" s="18" t="s">
        <v>19</v>
      </c>
      <c r="F2644" s="208">
        <v>16.07</v>
      </c>
      <c r="H2644" s="33"/>
    </row>
    <row r="2645" spans="2:8" s="1" customFormat="1" ht="16.899999999999999" customHeight="1">
      <c r="B2645" s="33"/>
      <c r="C2645" s="207" t="s">
        <v>19</v>
      </c>
      <c r="D2645" s="207" t="s">
        <v>5276</v>
      </c>
      <c r="E2645" s="18" t="s">
        <v>19</v>
      </c>
      <c r="F2645" s="208">
        <v>0</v>
      </c>
      <c r="H2645" s="33"/>
    </row>
    <row r="2646" spans="2:8" s="1" customFormat="1" ht="16.899999999999999" customHeight="1">
      <c r="B2646" s="33"/>
      <c r="C2646" s="207" t="s">
        <v>19</v>
      </c>
      <c r="D2646" s="207" t="s">
        <v>11279</v>
      </c>
      <c r="E2646" s="18" t="s">
        <v>19</v>
      </c>
      <c r="F2646" s="208">
        <v>2.7</v>
      </c>
      <c r="H2646" s="33"/>
    </row>
    <row r="2647" spans="2:8" s="1" customFormat="1" ht="16.899999999999999" customHeight="1">
      <c r="B2647" s="33"/>
      <c r="C2647" s="207" t="s">
        <v>19</v>
      </c>
      <c r="D2647" s="207" t="s">
        <v>5153</v>
      </c>
      <c r="E2647" s="18" t="s">
        <v>19</v>
      </c>
      <c r="F2647" s="208">
        <v>0</v>
      </c>
      <c r="H2647" s="33"/>
    </row>
    <row r="2648" spans="2:8" s="1" customFormat="1" ht="16.899999999999999" customHeight="1">
      <c r="B2648" s="33"/>
      <c r="C2648" s="207" t="s">
        <v>19</v>
      </c>
      <c r="D2648" s="207" t="s">
        <v>11280</v>
      </c>
      <c r="E2648" s="18" t="s">
        <v>19</v>
      </c>
      <c r="F2648" s="208">
        <v>3</v>
      </c>
      <c r="H2648" s="33"/>
    </row>
    <row r="2649" spans="2:8" s="1" customFormat="1" ht="16.899999999999999" customHeight="1">
      <c r="B2649" s="33"/>
      <c r="C2649" s="207" t="s">
        <v>19</v>
      </c>
      <c r="D2649" s="207" t="s">
        <v>5003</v>
      </c>
      <c r="E2649" s="18" t="s">
        <v>19</v>
      </c>
      <c r="F2649" s="208">
        <v>0</v>
      </c>
      <c r="H2649" s="33"/>
    </row>
    <row r="2650" spans="2:8" s="1" customFormat="1" ht="16.899999999999999" customHeight="1">
      <c r="B2650" s="33"/>
      <c r="C2650" s="207" t="s">
        <v>19</v>
      </c>
      <c r="D2650" s="207" t="s">
        <v>11281</v>
      </c>
      <c r="E2650" s="18" t="s">
        <v>19</v>
      </c>
      <c r="F2650" s="208">
        <v>12.28</v>
      </c>
      <c r="H2650" s="33"/>
    </row>
    <row r="2651" spans="2:8" s="1" customFormat="1" ht="16.899999999999999" customHeight="1">
      <c r="B2651" s="33"/>
      <c r="C2651" s="207" t="s">
        <v>19</v>
      </c>
      <c r="D2651" s="207" t="s">
        <v>5004</v>
      </c>
      <c r="E2651" s="18" t="s">
        <v>19</v>
      </c>
      <c r="F2651" s="208">
        <v>0</v>
      </c>
      <c r="H2651" s="33"/>
    </row>
    <row r="2652" spans="2:8" s="1" customFormat="1" ht="16.899999999999999" customHeight="1">
      <c r="B2652" s="33"/>
      <c r="C2652" s="207" t="s">
        <v>19</v>
      </c>
      <c r="D2652" s="207" t="s">
        <v>11282</v>
      </c>
      <c r="E2652" s="18" t="s">
        <v>19</v>
      </c>
      <c r="F2652" s="208">
        <v>11.57</v>
      </c>
      <c r="H2652" s="33"/>
    </row>
    <row r="2653" spans="2:8" s="1" customFormat="1" ht="16.899999999999999" customHeight="1">
      <c r="B2653" s="33"/>
      <c r="C2653" s="207" t="s">
        <v>19</v>
      </c>
      <c r="D2653" s="207" t="s">
        <v>5005</v>
      </c>
      <c r="E2653" s="18" t="s">
        <v>19</v>
      </c>
      <c r="F2653" s="208">
        <v>0</v>
      </c>
      <c r="H2653" s="33"/>
    </row>
    <row r="2654" spans="2:8" s="1" customFormat="1" ht="16.899999999999999" customHeight="1">
      <c r="B2654" s="33"/>
      <c r="C2654" s="207" t="s">
        <v>19</v>
      </c>
      <c r="D2654" s="207" t="s">
        <v>11283</v>
      </c>
      <c r="E2654" s="18" t="s">
        <v>19</v>
      </c>
      <c r="F2654" s="208">
        <v>11.07</v>
      </c>
      <c r="H2654" s="33"/>
    </row>
    <row r="2655" spans="2:8" s="1" customFormat="1" ht="16.899999999999999" customHeight="1">
      <c r="B2655" s="33"/>
      <c r="C2655" s="207" t="s">
        <v>19</v>
      </c>
      <c r="D2655" s="207" t="s">
        <v>3750</v>
      </c>
      <c r="E2655" s="18" t="s">
        <v>19</v>
      </c>
      <c r="F2655" s="208">
        <v>0</v>
      </c>
      <c r="H2655" s="33"/>
    </row>
    <row r="2656" spans="2:8" s="1" customFormat="1" ht="16.899999999999999" customHeight="1">
      <c r="B2656" s="33"/>
      <c r="C2656" s="207" t="s">
        <v>19</v>
      </c>
      <c r="D2656" s="207" t="s">
        <v>11284</v>
      </c>
      <c r="E2656" s="18" t="s">
        <v>19</v>
      </c>
      <c r="F2656" s="208">
        <v>29.97</v>
      </c>
      <c r="H2656" s="33"/>
    </row>
    <row r="2657" spans="2:8" s="1" customFormat="1" ht="16.899999999999999" customHeight="1">
      <c r="B2657" s="33"/>
      <c r="C2657" s="207" t="s">
        <v>19</v>
      </c>
      <c r="D2657" s="207" t="s">
        <v>5006</v>
      </c>
      <c r="E2657" s="18" t="s">
        <v>19</v>
      </c>
      <c r="F2657" s="208">
        <v>0</v>
      </c>
      <c r="H2657" s="33"/>
    </row>
    <row r="2658" spans="2:8" s="1" customFormat="1" ht="16.899999999999999" customHeight="1">
      <c r="B2658" s="33"/>
      <c r="C2658" s="207" t="s">
        <v>19</v>
      </c>
      <c r="D2658" s="207" t="s">
        <v>11285</v>
      </c>
      <c r="E2658" s="18" t="s">
        <v>19</v>
      </c>
      <c r="F2658" s="208">
        <v>13.65</v>
      </c>
      <c r="H2658" s="33"/>
    </row>
    <row r="2659" spans="2:8" s="1" customFormat="1" ht="16.899999999999999" customHeight="1">
      <c r="B2659" s="33"/>
      <c r="C2659" s="207" t="s">
        <v>19</v>
      </c>
      <c r="D2659" s="207" t="s">
        <v>494</v>
      </c>
      <c r="E2659" s="18" t="s">
        <v>19</v>
      </c>
      <c r="F2659" s="208">
        <v>0</v>
      </c>
      <c r="H2659" s="33"/>
    </row>
    <row r="2660" spans="2:8" s="1" customFormat="1" ht="16.899999999999999" customHeight="1">
      <c r="B2660" s="33"/>
      <c r="C2660" s="207" t="s">
        <v>19</v>
      </c>
      <c r="D2660" s="207" t="s">
        <v>5291</v>
      </c>
      <c r="E2660" s="18" t="s">
        <v>19</v>
      </c>
      <c r="F2660" s="208">
        <v>0</v>
      </c>
      <c r="H2660" s="33"/>
    </row>
    <row r="2661" spans="2:8" s="1" customFormat="1" ht="16.899999999999999" customHeight="1">
      <c r="B2661" s="33"/>
      <c r="C2661" s="207" t="s">
        <v>19</v>
      </c>
      <c r="D2661" s="207" t="s">
        <v>11272</v>
      </c>
      <c r="E2661" s="18" t="s">
        <v>19</v>
      </c>
      <c r="F2661" s="208">
        <v>0.96</v>
      </c>
      <c r="H2661" s="33"/>
    </row>
    <row r="2662" spans="2:8" s="1" customFormat="1" ht="16.899999999999999" customHeight="1">
      <c r="B2662" s="33"/>
      <c r="C2662" s="207" t="s">
        <v>19</v>
      </c>
      <c r="D2662" s="207" t="s">
        <v>5008</v>
      </c>
      <c r="E2662" s="18" t="s">
        <v>19</v>
      </c>
      <c r="F2662" s="208">
        <v>0</v>
      </c>
      <c r="H2662" s="33"/>
    </row>
    <row r="2663" spans="2:8" s="1" customFormat="1" ht="16.899999999999999" customHeight="1">
      <c r="B2663" s="33"/>
      <c r="C2663" s="207" t="s">
        <v>19</v>
      </c>
      <c r="D2663" s="207" t="s">
        <v>11286</v>
      </c>
      <c r="E2663" s="18" t="s">
        <v>19</v>
      </c>
      <c r="F2663" s="208">
        <v>14.03</v>
      </c>
      <c r="H2663" s="33"/>
    </row>
    <row r="2664" spans="2:8" s="1" customFormat="1" ht="16.899999999999999" customHeight="1">
      <c r="B2664" s="33"/>
      <c r="C2664" s="207" t="s">
        <v>19</v>
      </c>
      <c r="D2664" s="207" t="s">
        <v>5009</v>
      </c>
      <c r="E2664" s="18" t="s">
        <v>19</v>
      </c>
      <c r="F2664" s="208">
        <v>0</v>
      </c>
      <c r="H2664" s="33"/>
    </row>
    <row r="2665" spans="2:8" s="1" customFormat="1" ht="16.899999999999999" customHeight="1">
      <c r="B2665" s="33"/>
      <c r="C2665" s="207" t="s">
        <v>19</v>
      </c>
      <c r="D2665" s="207" t="s">
        <v>11287</v>
      </c>
      <c r="E2665" s="18" t="s">
        <v>19</v>
      </c>
      <c r="F2665" s="208">
        <v>12.345000000000001</v>
      </c>
      <c r="H2665" s="33"/>
    </row>
    <row r="2666" spans="2:8" s="1" customFormat="1" ht="16.899999999999999" customHeight="1">
      <c r="B2666" s="33"/>
      <c r="C2666" s="207" t="s">
        <v>19</v>
      </c>
      <c r="D2666" s="207" t="s">
        <v>3752</v>
      </c>
      <c r="E2666" s="18" t="s">
        <v>19</v>
      </c>
      <c r="F2666" s="208">
        <v>0</v>
      </c>
      <c r="H2666" s="33"/>
    </row>
    <row r="2667" spans="2:8" s="1" customFormat="1" ht="16.899999999999999" customHeight="1">
      <c r="B2667" s="33"/>
      <c r="C2667" s="207" t="s">
        <v>19</v>
      </c>
      <c r="D2667" s="207" t="s">
        <v>11288</v>
      </c>
      <c r="E2667" s="18" t="s">
        <v>19</v>
      </c>
      <c r="F2667" s="208">
        <v>24.09</v>
      </c>
      <c r="H2667" s="33"/>
    </row>
    <row r="2668" spans="2:8" s="1" customFormat="1" ht="16.899999999999999" customHeight="1">
      <c r="B2668" s="33"/>
      <c r="C2668" s="207" t="s">
        <v>19</v>
      </c>
      <c r="D2668" s="207" t="s">
        <v>5158</v>
      </c>
      <c r="E2668" s="18" t="s">
        <v>19</v>
      </c>
      <c r="F2668" s="208">
        <v>0</v>
      </c>
      <c r="H2668" s="33"/>
    </row>
    <row r="2669" spans="2:8" s="1" customFormat="1" ht="16.899999999999999" customHeight="1">
      <c r="B2669" s="33"/>
      <c r="C2669" s="207" t="s">
        <v>19</v>
      </c>
      <c r="D2669" s="207" t="s">
        <v>2892</v>
      </c>
      <c r="E2669" s="18" t="s">
        <v>19</v>
      </c>
      <c r="F2669" s="208">
        <v>1.35</v>
      </c>
      <c r="H2669" s="33"/>
    </row>
    <row r="2670" spans="2:8" s="1" customFormat="1" ht="16.899999999999999" customHeight="1">
      <c r="B2670" s="33"/>
      <c r="C2670" s="207" t="s">
        <v>19</v>
      </c>
      <c r="D2670" s="207" t="s">
        <v>5010</v>
      </c>
      <c r="E2670" s="18" t="s">
        <v>19</v>
      </c>
      <c r="F2670" s="208">
        <v>0</v>
      </c>
      <c r="H2670" s="33"/>
    </row>
    <row r="2671" spans="2:8" s="1" customFormat="1" ht="16.899999999999999" customHeight="1">
      <c r="B2671" s="33"/>
      <c r="C2671" s="207" t="s">
        <v>19</v>
      </c>
      <c r="D2671" s="207" t="s">
        <v>11274</v>
      </c>
      <c r="E2671" s="18" t="s">
        <v>19</v>
      </c>
      <c r="F2671" s="208">
        <v>24.9</v>
      </c>
      <c r="H2671" s="33"/>
    </row>
    <row r="2672" spans="2:8" s="1" customFormat="1" ht="16.899999999999999" customHeight="1">
      <c r="B2672" s="33"/>
      <c r="C2672" s="207" t="s">
        <v>19</v>
      </c>
      <c r="D2672" s="207" t="s">
        <v>5159</v>
      </c>
      <c r="E2672" s="18" t="s">
        <v>19</v>
      </c>
      <c r="F2672" s="208">
        <v>0</v>
      </c>
      <c r="H2672" s="33"/>
    </row>
    <row r="2673" spans="2:8" s="1" customFormat="1" ht="16.899999999999999" customHeight="1">
      <c r="B2673" s="33"/>
      <c r="C2673" s="207" t="s">
        <v>19</v>
      </c>
      <c r="D2673" s="207" t="s">
        <v>2892</v>
      </c>
      <c r="E2673" s="18" t="s">
        <v>19</v>
      </c>
      <c r="F2673" s="208">
        <v>1.35</v>
      </c>
      <c r="H2673" s="33"/>
    </row>
    <row r="2674" spans="2:8" s="1" customFormat="1" ht="16.899999999999999" customHeight="1">
      <c r="B2674" s="33"/>
      <c r="C2674" s="207" t="s">
        <v>19</v>
      </c>
      <c r="D2674" s="207" t="s">
        <v>5011</v>
      </c>
      <c r="E2674" s="18" t="s">
        <v>19</v>
      </c>
      <c r="F2674" s="208">
        <v>0</v>
      </c>
      <c r="H2674" s="33"/>
    </row>
    <row r="2675" spans="2:8" s="1" customFormat="1" ht="16.899999999999999" customHeight="1">
      <c r="B2675" s="33"/>
      <c r="C2675" s="207" t="s">
        <v>19</v>
      </c>
      <c r="D2675" s="207" t="s">
        <v>11275</v>
      </c>
      <c r="E2675" s="18" t="s">
        <v>19</v>
      </c>
      <c r="F2675" s="208">
        <v>19.920000000000002</v>
      </c>
      <c r="H2675" s="33"/>
    </row>
    <row r="2676" spans="2:8" s="1" customFormat="1" ht="16.899999999999999" customHeight="1">
      <c r="B2676" s="33"/>
      <c r="C2676" s="207" t="s">
        <v>19</v>
      </c>
      <c r="D2676" s="207" t="s">
        <v>5160</v>
      </c>
      <c r="E2676" s="18" t="s">
        <v>19</v>
      </c>
      <c r="F2676" s="208">
        <v>0</v>
      </c>
      <c r="H2676" s="33"/>
    </row>
    <row r="2677" spans="2:8" s="1" customFormat="1" ht="16.899999999999999" customHeight="1">
      <c r="B2677" s="33"/>
      <c r="C2677" s="207" t="s">
        <v>19</v>
      </c>
      <c r="D2677" s="207" t="s">
        <v>2892</v>
      </c>
      <c r="E2677" s="18" t="s">
        <v>19</v>
      </c>
      <c r="F2677" s="208">
        <v>1.35</v>
      </c>
      <c r="H2677" s="33"/>
    </row>
    <row r="2678" spans="2:8" s="1" customFormat="1" ht="16.899999999999999" customHeight="1">
      <c r="B2678" s="33"/>
      <c r="C2678" s="207" t="s">
        <v>19</v>
      </c>
      <c r="D2678" s="207" t="s">
        <v>5012</v>
      </c>
      <c r="E2678" s="18" t="s">
        <v>19</v>
      </c>
      <c r="F2678" s="208">
        <v>0</v>
      </c>
      <c r="H2678" s="33"/>
    </row>
    <row r="2679" spans="2:8" s="1" customFormat="1" ht="16.899999999999999" customHeight="1">
      <c r="B2679" s="33"/>
      <c r="C2679" s="207" t="s">
        <v>19</v>
      </c>
      <c r="D2679" s="207" t="s">
        <v>11275</v>
      </c>
      <c r="E2679" s="18" t="s">
        <v>19</v>
      </c>
      <c r="F2679" s="208">
        <v>19.920000000000002</v>
      </c>
      <c r="H2679" s="33"/>
    </row>
    <row r="2680" spans="2:8" s="1" customFormat="1" ht="16.899999999999999" customHeight="1">
      <c r="B2680" s="33"/>
      <c r="C2680" s="207" t="s">
        <v>19</v>
      </c>
      <c r="D2680" s="207" t="s">
        <v>5161</v>
      </c>
      <c r="E2680" s="18" t="s">
        <v>19</v>
      </c>
      <c r="F2680" s="208">
        <v>0</v>
      </c>
      <c r="H2680" s="33"/>
    </row>
    <row r="2681" spans="2:8" s="1" customFormat="1" ht="16.899999999999999" customHeight="1">
      <c r="B2681" s="33"/>
      <c r="C2681" s="207" t="s">
        <v>19</v>
      </c>
      <c r="D2681" s="207" t="s">
        <v>2892</v>
      </c>
      <c r="E2681" s="18" t="s">
        <v>19</v>
      </c>
      <c r="F2681" s="208">
        <v>1.35</v>
      </c>
      <c r="H2681" s="33"/>
    </row>
    <row r="2682" spans="2:8" s="1" customFormat="1" ht="16.899999999999999" customHeight="1">
      <c r="B2682" s="33"/>
      <c r="C2682" s="207" t="s">
        <v>19</v>
      </c>
      <c r="D2682" s="207" t="s">
        <v>5013</v>
      </c>
      <c r="E2682" s="18" t="s">
        <v>19</v>
      </c>
      <c r="F2682" s="208">
        <v>0</v>
      </c>
      <c r="H2682" s="33"/>
    </row>
    <row r="2683" spans="2:8" s="1" customFormat="1" ht="16.899999999999999" customHeight="1">
      <c r="B2683" s="33"/>
      <c r="C2683" s="207" t="s">
        <v>19</v>
      </c>
      <c r="D2683" s="207" t="s">
        <v>11275</v>
      </c>
      <c r="E2683" s="18" t="s">
        <v>19</v>
      </c>
      <c r="F2683" s="208">
        <v>19.920000000000002</v>
      </c>
      <c r="H2683" s="33"/>
    </row>
    <row r="2684" spans="2:8" s="1" customFormat="1" ht="16.899999999999999" customHeight="1">
      <c r="B2684" s="33"/>
      <c r="C2684" s="207" t="s">
        <v>19</v>
      </c>
      <c r="D2684" s="207" t="s">
        <v>3844</v>
      </c>
      <c r="E2684" s="18" t="s">
        <v>19</v>
      </c>
      <c r="F2684" s="208">
        <v>0</v>
      </c>
      <c r="H2684" s="33"/>
    </row>
    <row r="2685" spans="2:8" s="1" customFormat="1" ht="16.899999999999999" customHeight="1">
      <c r="B2685" s="33"/>
      <c r="C2685" s="207" t="s">
        <v>19</v>
      </c>
      <c r="D2685" s="207" t="s">
        <v>11276</v>
      </c>
      <c r="E2685" s="18" t="s">
        <v>19</v>
      </c>
      <c r="F2685" s="208">
        <v>3.87</v>
      </c>
      <c r="H2685" s="33"/>
    </row>
    <row r="2686" spans="2:8" s="1" customFormat="1" ht="16.899999999999999" customHeight="1">
      <c r="B2686" s="33"/>
      <c r="C2686" s="207" t="s">
        <v>19</v>
      </c>
      <c r="D2686" s="207" t="s">
        <v>5162</v>
      </c>
      <c r="E2686" s="18" t="s">
        <v>19</v>
      </c>
      <c r="F2686" s="208">
        <v>0</v>
      </c>
      <c r="H2686" s="33"/>
    </row>
    <row r="2687" spans="2:8" s="1" customFormat="1" ht="16.899999999999999" customHeight="1">
      <c r="B2687" s="33"/>
      <c r="C2687" s="207" t="s">
        <v>19</v>
      </c>
      <c r="D2687" s="207" t="s">
        <v>2892</v>
      </c>
      <c r="E2687" s="18" t="s">
        <v>19</v>
      </c>
      <c r="F2687" s="208">
        <v>1.35</v>
      </c>
      <c r="H2687" s="33"/>
    </row>
    <row r="2688" spans="2:8" s="1" customFormat="1" ht="16.899999999999999" customHeight="1">
      <c r="B2688" s="33"/>
      <c r="C2688" s="207" t="s">
        <v>19</v>
      </c>
      <c r="D2688" s="207" t="s">
        <v>5163</v>
      </c>
      <c r="E2688" s="18" t="s">
        <v>19</v>
      </c>
      <c r="F2688" s="208">
        <v>0</v>
      </c>
      <c r="H2688" s="33"/>
    </row>
    <row r="2689" spans="2:8" s="1" customFormat="1" ht="16.899999999999999" customHeight="1">
      <c r="B2689" s="33"/>
      <c r="C2689" s="207" t="s">
        <v>19</v>
      </c>
      <c r="D2689" s="207" t="s">
        <v>2892</v>
      </c>
      <c r="E2689" s="18" t="s">
        <v>19</v>
      </c>
      <c r="F2689" s="208">
        <v>1.35</v>
      </c>
      <c r="H2689" s="33"/>
    </row>
    <row r="2690" spans="2:8" s="1" customFormat="1" ht="16.899999999999999" customHeight="1">
      <c r="B2690" s="33"/>
      <c r="C2690" s="207" t="s">
        <v>19</v>
      </c>
      <c r="D2690" s="207" t="s">
        <v>5014</v>
      </c>
      <c r="E2690" s="18" t="s">
        <v>19</v>
      </c>
      <c r="F2690" s="208">
        <v>0</v>
      </c>
      <c r="H2690" s="33"/>
    </row>
    <row r="2691" spans="2:8" s="1" customFormat="1" ht="16.899999999999999" customHeight="1">
      <c r="B2691" s="33"/>
      <c r="C2691" s="207" t="s">
        <v>19</v>
      </c>
      <c r="D2691" s="207" t="s">
        <v>11275</v>
      </c>
      <c r="E2691" s="18" t="s">
        <v>19</v>
      </c>
      <c r="F2691" s="208">
        <v>19.920000000000002</v>
      </c>
      <c r="H2691" s="33"/>
    </row>
    <row r="2692" spans="2:8" s="1" customFormat="1" ht="16.899999999999999" customHeight="1">
      <c r="B2692" s="33"/>
      <c r="C2692" s="207" t="s">
        <v>19</v>
      </c>
      <c r="D2692" s="207" t="s">
        <v>5164</v>
      </c>
      <c r="E2692" s="18" t="s">
        <v>19</v>
      </c>
      <c r="F2692" s="208">
        <v>0</v>
      </c>
      <c r="H2692" s="33"/>
    </row>
    <row r="2693" spans="2:8" s="1" customFormat="1" ht="16.899999999999999" customHeight="1">
      <c r="B2693" s="33"/>
      <c r="C2693" s="207" t="s">
        <v>19</v>
      </c>
      <c r="D2693" s="207" t="s">
        <v>2892</v>
      </c>
      <c r="E2693" s="18" t="s">
        <v>19</v>
      </c>
      <c r="F2693" s="208">
        <v>1.35</v>
      </c>
      <c r="H2693" s="33"/>
    </row>
    <row r="2694" spans="2:8" s="1" customFormat="1" ht="16.899999999999999" customHeight="1">
      <c r="B2694" s="33"/>
      <c r="C2694" s="207" t="s">
        <v>19</v>
      </c>
      <c r="D2694" s="207" t="s">
        <v>5015</v>
      </c>
      <c r="E2694" s="18" t="s">
        <v>19</v>
      </c>
      <c r="F2694" s="208">
        <v>0</v>
      </c>
      <c r="H2694" s="33"/>
    </row>
    <row r="2695" spans="2:8" s="1" customFormat="1" ht="16.899999999999999" customHeight="1">
      <c r="B2695" s="33"/>
      <c r="C2695" s="207" t="s">
        <v>19</v>
      </c>
      <c r="D2695" s="207" t="s">
        <v>11275</v>
      </c>
      <c r="E2695" s="18" t="s">
        <v>19</v>
      </c>
      <c r="F2695" s="208">
        <v>19.920000000000002</v>
      </c>
      <c r="H2695" s="33"/>
    </row>
    <row r="2696" spans="2:8" s="1" customFormat="1" ht="16.899999999999999" customHeight="1">
      <c r="B2696" s="33"/>
      <c r="C2696" s="207" t="s">
        <v>19</v>
      </c>
      <c r="D2696" s="207" t="s">
        <v>5165</v>
      </c>
      <c r="E2696" s="18" t="s">
        <v>19</v>
      </c>
      <c r="F2696" s="208">
        <v>0</v>
      </c>
      <c r="H2696" s="33"/>
    </row>
    <row r="2697" spans="2:8" s="1" customFormat="1" ht="16.899999999999999" customHeight="1">
      <c r="B2697" s="33"/>
      <c r="C2697" s="207" t="s">
        <v>19</v>
      </c>
      <c r="D2697" s="207" t="s">
        <v>2892</v>
      </c>
      <c r="E2697" s="18" t="s">
        <v>19</v>
      </c>
      <c r="F2697" s="208">
        <v>1.35</v>
      </c>
      <c r="H2697" s="33"/>
    </row>
    <row r="2698" spans="2:8" s="1" customFormat="1" ht="16.899999999999999" customHeight="1">
      <c r="B2698" s="33"/>
      <c r="C2698" s="207" t="s">
        <v>19</v>
      </c>
      <c r="D2698" s="207" t="s">
        <v>5016</v>
      </c>
      <c r="E2698" s="18" t="s">
        <v>19</v>
      </c>
      <c r="F2698" s="208">
        <v>0</v>
      </c>
      <c r="H2698" s="33"/>
    </row>
    <row r="2699" spans="2:8" s="1" customFormat="1" ht="16.899999999999999" customHeight="1">
      <c r="B2699" s="33"/>
      <c r="C2699" s="207" t="s">
        <v>19</v>
      </c>
      <c r="D2699" s="207" t="s">
        <v>11275</v>
      </c>
      <c r="E2699" s="18" t="s">
        <v>19</v>
      </c>
      <c r="F2699" s="208">
        <v>19.920000000000002</v>
      </c>
      <c r="H2699" s="33"/>
    </row>
    <row r="2700" spans="2:8" s="1" customFormat="1" ht="16.899999999999999" customHeight="1">
      <c r="B2700" s="33"/>
      <c r="C2700" s="207" t="s">
        <v>19</v>
      </c>
      <c r="D2700" s="207" t="s">
        <v>5166</v>
      </c>
      <c r="E2700" s="18" t="s">
        <v>19</v>
      </c>
      <c r="F2700" s="208">
        <v>0</v>
      </c>
      <c r="H2700" s="33"/>
    </row>
    <row r="2701" spans="2:8" s="1" customFormat="1" ht="16.899999999999999" customHeight="1">
      <c r="B2701" s="33"/>
      <c r="C2701" s="207" t="s">
        <v>19</v>
      </c>
      <c r="D2701" s="207" t="s">
        <v>2892</v>
      </c>
      <c r="E2701" s="18" t="s">
        <v>19</v>
      </c>
      <c r="F2701" s="208">
        <v>1.35</v>
      </c>
      <c r="H2701" s="33"/>
    </row>
    <row r="2702" spans="2:8" s="1" customFormat="1" ht="16.899999999999999" customHeight="1">
      <c r="B2702" s="33"/>
      <c r="C2702" s="207" t="s">
        <v>19</v>
      </c>
      <c r="D2702" s="207" t="s">
        <v>5017</v>
      </c>
      <c r="E2702" s="18" t="s">
        <v>19</v>
      </c>
      <c r="F2702" s="208">
        <v>0</v>
      </c>
      <c r="H2702" s="33"/>
    </row>
    <row r="2703" spans="2:8" s="1" customFormat="1" ht="16.899999999999999" customHeight="1">
      <c r="B2703" s="33"/>
      <c r="C2703" s="207" t="s">
        <v>19</v>
      </c>
      <c r="D2703" s="207" t="s">
        <v>11275</v>
      </c>
      <c r="E2703" s="18" t="s">
        <v>19</v>
      </c>
      <c r="F2703" s="208">
        <v>19.920000000000002</v>
      </c>
      <c r="H2703" s="33"/>
    </row>
    <row r="2704" spans="2:8" s="1" customFormat="1" ht="16.899999999999999" customHeight="1">
      <c r="B2704" s="33"/>
      <c r="C2704" s="207" t="s">
        <v>19</v>
      </c>
      <c r="D2704" s="207" t="s">
        <v>5167</v>
      </c>
      <c r="E2704" s="18" t="s">
        <v>19</v>
      </c>
      <c r="F2704" s="208">
        <v>0</v>
      </c>
      <c r="H2704" s="33"/>
    </row>
    <row r="2705" spans="2:8" s="1" customFormat="1" ht="16.899999999999999" customHeight="1">
      <c r="B2705" s="33"/>
      <c r="C2705" s="207" t="s">
        <v>19</v>
      </c>
      <c r="D2705" s="207" t="s">
        <v>2892</v>
      </c>
      <c r="E2705" s="18" t="s">
        <v>19</v>
      </c>
      <c r="F2705" s="208">
        <v>1.35</v>
      </c>
      <c r="H2705" s="33"/>
    </row>
    <row r="2706" spans="2:8" s="1" customFormat="1" ht="16.899999999999999" customHeight="1">
      <c r="B2706" s="33"/>
      <c r="C2706" s="207" t="s">
        <v>19</v>
      </c>
      <c r="D2706" s="207" t="s">
        <v>5018</v>
      </c>
      <c r="E2706" s="18" t="s">
        <v>19</v>
      </c>
      <c r="F2706" s="208">
        <v>0</v>
      </c>
      <c r="H2706" s="33"/>
    </row>
    <row r="2707" spans="2:8" s="1" customFormat="1" ht="16.899999999999999" customHeight="1">
      <c r="B2707" s="33"/>
      <c r="C2707" s="207" t="s">
        <v>19</v>
      </c>
      <c r="D2707" s="207" t="s">
        <v>11275</v>
      </c>
      <c r="E2707" s="18" t="s">
        <v>19</v>
      </c>
      <c r="F2707" s="208">
        <v>19.920000000000002</v>
      </c>
      <c r="H2707" s="33"/>
    </row>
    <row r="2708" spans="2:8" s="1" customFormat="1" ht="16.899999999999999" customHeight="1">
      <c r="B2708" s="33"/>
      <c r="C2708" s="207" t="s">
        <v>19</v>
      </c>
      <c r="D2708" s="207" t="s">
        <v>5303</v>
      </c>
      <c r="E2708" s="18" t="s">
        <v>19</v>
      </c>
      <c r="F2708" s="208">
        <v>0</v>
      </c>
      <c r="H2708" s="33"/>
    </row>
    <row r="2709" spans="2:8" s="1" customFormat="1" ht="16.899999999999999" customHeight="1">
      <c r="B2709" s="33"/>
      <c r="C2709" s="207" t="s">
        <v>19</v>
      </c>
      <c r="D2709" s="207" t="s">
        <v>11258</v>
      </c>
      <c r="E2709" s="18" t="s">
        <v>19</v>
      </c>
      <c r="F2709" s="208">
        <v>1.08</v>
      </c>
      <c r="H2709" s="33"/>
    </row>
    <row r="2710" spans="2:8" s="1" customFormat="1" ht="16.899999999999999" customHeight="1">
      <c r="B2710" s="33"/>
      <c r="C2710" s="207" t="s">
        <v>19</v>
      </c>
      <c r="D2710" s="207" t="s">
        <v>5019</v>
      </c>
      <c r="E2710" s="18" t="s">
        <v>19</v>
      </c>
      <c r="F2710" s="208">
        <v>0</v>
      </c>
      <c r="H2710" s="33"/>
    </row>
    <row r="2711" spans="2:8" s="1" customFormat="1" ht="16.899999999999999" customHeight="1">
      <c r="B2711" s="33"/>
      <c r="C2711" s="207" t="s">
        <v>19</v>
      </c>
      <c r="D2711" s="207" t="s">
        <v>11278</v>
      </c>
      <c r="E2711" s="18" t="s">
        <v>19</v>
      </c>
      <c r="F2711" s="208">
        <v>16.07</v>
      </c>
      <c r="H2711" s="33"/>
    </row>
    <row r="2712" spans="2:8" s="1" customFormat="1" ht="16.899999999999999" customHeight="1">
      <c r="B2712" s="33"/>
      <c r="C2712" s="207" t="s">
        <v>19</v>
      </c>
      <c r="D2712" s="207" t="s">
        <v>5306</v>
      </c>
      <c r="E2712" s="18" t="s">
        <v>19</v>
      </c>
      <c r="F2712" s="208">
        <v>0</v>
      </c>
      <c r="H2712" s="33"/>
    </row>
    <row r="2713" spans="2:8" s="1" customFormat="1" ht="16.899999999999999" customHeight="1">
      <c r="B2713" s="33"/>
      <c r="C2713" s="207" t="s">
        <v>19</v>
      </c>
      <c r="D2713" s="207" t="s">
        <v>11289</v>
      </c>
      <c r="E2713" s="18" t="s">
        <v>19</v>
      </c>
      <c r="F2713" s="208">
        <v>2.64</v>
      </c>
      <c r="H2713" s="33"/>
    </row>
    <row r="2714" spans="2:8" s="1" customFormat="1" ht="16.899999999999999" customHeight="1">
      <c r="B2714" s="33"/>
      <c r="C2714" s="207" t="s">
        <v>19</v>
      </c>
      <c r="D2714" s="207" t="s">
        <v>5168</v>
      </c>
      <c r="E2714" s="18" t="s">
        <v>19</v>
      </c>
      <c r="F2714" s="208">
        <v>0</v>
      </c>
      <c r="H2714" s="33"/>
    </row>
    <row r="2715" spans="2:8" s="1" customFormat="1" ht="16.899999999999999" customHeight="1">
      <c r="B2715" s="33"/>
      <c r="C2715" s="207" t="s">
        <v>19</v>
      </c>
      <c r="D2715" s="207" t="s">
        <v>11290</v>
      </c>
      <c r="E2715" s="18" t="s">
        <v>19</v>
      </c>
      <c r="F2715" s="208">
        <v>2.75</v>
      </c>
      <c r="H2715" s="33"/>
    </row>
    <row r="2716" spans="2:8" s="1" customFormat="1" ht="16.899999999999999" customHeight="1">
      <c r="B2716" s="33"/>
      <c r="C2716" s="207" t="s">
        <v>19</v>
      </c>
      <c r="D2716" s="207" t="s">
        <v>5020</v>
      </c>
      <c r="E2716" s="18" t="s">
        <v>19</v>
      </c>
      <c r="F2716" s="208">
        <v>0</v>
      </c>
      <c r="H2716" s="33"/>
    </row>
    <row r="2717" spans="2:8" s="1" customFormat="1" ht="16.899999999999999" customHeight="1">
      <c r="B2717" s="33"/>
      <c r="C2717" s="207" t="s">
        <v>19</v>
      </c>
      <c r="D2717" s="207" t="s">
        <v>11291</v>
      </c>
      <c r="E2717" s="18" t="s">
        <v>19</v>
      </c>
      <c r="F2717" s="208">
        <v>12.03</v>
      </c>
      <c r="H2717" s="33"/>
    </row>
    <row r="2718" spans="2:8" s="1" customFormat="1" ht="16.899999999999999" customHeight="1">
      <c r="B2718" s="33"/>
      <c r="C2718" s="207" t="s">
        <v>19</v>
      </c>
      <c r="D2718" s="207" t="s">
        <v>5021</v>
      </c>
      <c r="E2718" s="18" t="s">
        <v>19</v>
      </c>
      <c r="F2718" s="208">
        <v>0</v>
      </c>
      <c r="H2718" s="33"/>
    </row>
    <row r="2719" spans="2:8" s="1" customFormat="1" ht="16.899999999999999" customHeight="1">
      <c r="B2719" s="33"/>
      <c r="C2719" s="207" t="s">
        <v>19</v>
      </c>
      <c r="D2719" s="207" t="s">
        <v>11282</v>
      </c>
      <c r="E2719" s="18" t="s">
        <v>19</v>
      </c>
      <c r="F2719" s="208">
        <v>11.57</v>
      </c>
      <c r="H2719" s="33"/>
    </row>
    <row r="2720" spans="2:8" s="1" customFormat="1" ht="16.899999999999999" customHeight="1">
      <c r="B2720" s="33"/>
      <c r="C2720" s="207" t="s">
        <v>19</v>
      </c>
      <c r="D2720" s="207" t="s">
        <v>5022</v>
      </c>
      <c r="E2720" s="18" t="s">
        <v>19</v>
      </c>
      <c r="F2720" s="208">
        <v>0</v>
      </c>
      <c r="H2720" s="33"/>
    </row>
    <row r="2721" spans="2:8" s="1" customFormat="1" ht="16.899999999999999" customHeight="1">
      <c r="B2721" s="33"/>
      <c r="C2721" s="207" t="s">
        <v>19</v>
      </c>
      <c r="D2721" s="207" t="s">
        <v>11283</v>
      </c>
      <c r="E2721" s="18" t="s">
        <v>19</v>
      </c>
      <c r="F2721" s="208">
        <v>11.07</v>
      </c>
      <c r="H2721" s="33"/>
    </row>
    <row r="2722" spans="2:8" s="1" customFormat="1" ht="16.899999999999999" customHeight="1">
      <c r="B2722" s="33"/>
      <c r="C2722" s="207" t="s">
        <v>19</v>
      </c>
      <c r="D2722" s="207" t="s">
        <v>5171</v>
      </c>
      <c r="E2722" s="18" t="s">
        <v>19</v>
      </c>
      <c r="F2722" s="208">
        <v>0</v>
      </c>
      <c r="H2722" s="33"/>
    </row>
    <row r="2723" spans="2:8" s="1" customFormat="1" ht="16.899999999999999" customHeight="1">
      <c r="B2723" s="33"/>
      <c r="C2723" s="207" t="s">
        <v>19</v>
      </c>
      <c r="D2723" s="207" t="s">
        <v>2883</v>
      </c>
      <c r="E2723" s="18" t="s">
        <v>19</v>
      </c>
      <c r="F2723" s="208">
        <v>2.7</v>
      </c>
      <c r="H2723" s="33"/>
    </row>
    <row r="2724" spans="2:8" s="1" customFormat="1" ht="16.899999999999999" customHeight="1">
      <c r="B2724" s="33"/>
      <c r="C2724" s="207" t="s">
        <v>19</v>
      </c>
      <c r="D2724" s="207" t="s">
        <v>513</v>
      </c>
      <c r="E2724" s="18" t="s">
        <v>19</v>
      </c>
      <c r="F2724" s="208">
        <v>0</v>
      </c>
      <c r="H2724" s="33"/>
    </row>
    <row r="2725" spans="2:8" s="1" customFormat="1" ht="16.899999999999999" customHeight="1">
      <c r="B2725" s="33"/>
      <c r="C2725" s="207" t="s">
        <v>19</v>
      </c>
      <c r="D2725" s="207" t="s">
        <v>5315</v>
      </c>
      <c r="E2725" s="18" t="s">
        <v>19</v>
      </c>
      <c r="F2725" s="208">
        <v>0</v>
      </c>
      <c r="H2725" s="33"/>
    </row>
    <row r="2726" spans="2:8" s="1" customFormat="1" ht="16.899999999999999" customHeight="1">
      <c r="B2726" s="33"/>
      <c r="C2726" s="207" t="s">
        <v>19</v>
      </c>
      <c r="D2726" s="207" t="s">
        <v>11272</v>
      </c>
      <c r="E2726" s="18" t="s">
        <v>19</v>
      </c>
      <c r="F2726" s="208">
        <v>0.96</v>
      </c>
      <c r="H2726" s="33"/>
    </row>
    <row r="2727" spans="2:8" s="1" customFormat="1" ht="16.899999999999999" customHeight="1">
      <c r="B2727" s="33"/>
      <c r="C2727" s="207" t="s">
        <v>19</v>
      </c>
      <c r="D2727" s="207" t="s">
        <v>5023</v>
      </c>
      <c r="E2727" s="18" t="s">
        <v>19</v>
      </c>
      <c r="F2727" s="208">
        <v>0</v>
      </c>
      <c r="H2727" s="33"/>
    </row>
    <row r="2728" spans="2:8" s="1" customFormat="1" ht="16.899999999999999" customHeight="1">
      <c r="B2728" s="33"/>
      <c r="C2728" s="207" t="s">
        <v>19</v>
      </c>
      <c r="D2728" s="207" t="s">
        <v>11292</v>
      </c>
      <c r="E2728" s="18" t="s">
        <v>19</v>
      </c>
      <c r="F2728" s="208">
        <v>14.32</v>
      </c>
      <c r="H2728" s="33"/>
    </row>
    <row r="2729" spans="2:8" s="1" customFormat="1" ht="16.899999999999999" customHeight="1">
      <c r="B2729" s="33"/>
      <c r="C2729" s="207" t="s">
        <v>19</v>
      </c>
      <c r="D2729" s="207" t="s">
        <v>5025</v>
      </c>
      <c r="E2729" s="18" t="s">
        <v>19</v>
      </c>
      <c r="F2729" s="208">
        <v>0</v>
      </c>
      <c r="H2729" s="33"/>
    </row>
    <row r="2730" spans="2:8" s="1" customFormat="1" ht="16.899999999999999" customHeight="1">
      <c r="B2730" s="33"/>
      <c r="C2730" s="207" t="s">
        <v>19</v>
      </c>
      <c r="D2730" s="207" t="s">
        <v>11293</v>
      </c>
      <c r="E2730" s="18" t="s">
        <v>19</v>
      </c>
      <c r="F2730" s="208">
        <v>11.565</v>
      </c>
      <c r="H2730" s="33"/>
    </row>
    <row r="2731" spans="2:8" s="1" customFormat="1" ht="16.899999999999999" customHeight="1">
      <c r="B2731" s="33"/>
      <c r="C2731" s="207" t="s">
        <v>19</v>
      </c>
      <c r="D2731" s="207" t="s">
        <v>3754</v>
      </c>
      <c r="E2731" s="18" t="s">
        <v>19</v>
      </c>
      <c r="F2731" s="208">
        <v>0</v>
      </c>
      <c r="H2731" s="33"/>
    </row>
    <row r="2732" spans="2:8" s="1" customFormat="1" ht="16.899999999999999" customHeight="1">
      <c r="B2732" s="33"/>
      <c r="C2732" s="207" t="s">
        <v>19</v>
      </c>
      <c r="D2732" s="207" t="s">
        <v>11288</v>
      </c>
      <c r="E2732" s="18" t="s">
        <v>19</v>
      </c>
      <c r="F2732" s="208">
        <v>24.09</v>
      </c>
      <c r="H2732" s="33"/>
    </row>
    <row r="2733" spans="2:8" s="1" customFormat="1" ht="16.899999999999999" customHeight="1">
      <c r="B2733" s="33"/>
      <c r="C2733" s="207" t="s">
        <v>19</v>
      </c>
      <c r="D2733" s="207" t="s">
        <v>5173</v>
      </c>
      <c r="E2733" s="18" t="s">
        <v>19</v>
      </c>
      <c r="F2733" s="208">
        <v>0</v>
      </c>
      <c r="H2733" s="33"/>
    </row>
    <row r="2734" spans="2:8" s="1" customFormat="1" ht="16.899999999999999" customHeight="1">
      <c r="B2734" s="33"/>
      <c r="C2734" s="207" t="s">
        <v>19</v>
      </c>
      <c r="D2734" s="207" t="s">
        <v>2892</v>
      </c>
      <c r="E2734" s="18" t="s">
        <v>19</v>
      </c>
      <c r="F2734" s="208">
        <v>1.35</v>
      </c>
      <c r="H2734" s="33"/>
    </row>
    <row r="2735" spans="2:8" s="1" customFormat="1" ht="16.899999999999999" customHeight="1">
      <c r="B2735" s="33"/>
      <c r="C2735" s="207" t="s">
        <v>19</v>
      </c>
      <c r="D2735" s="207" t="s">
        <v>5027</v>
      </c>
      <c r="E2735" s="18" t="s">
        <v>19</v>
      </c>
      <c r="F2735" s="208">
        <v>0</v>
      </c>
      <c r="H2735" s="33"/>
    </row>
    <row r="2736" spans="2:8" s="1" customFormat="1" ht="16.899999999999999" customHeight="1">
      <c r="B2736" s="33"/>
      <c r="C2736" s="207" t="s">
        <v>19</v>
      </c>
      <c r="D2736" s="207" t="s">
        <v>11294</v>
      </c>
      <c r="E2736" s="18" t="s">
        <v>19</v>
      </c>
      <c r="F2736" s="208">
        <v>24.63</v>
      </c>
      <c r="H2736" s="33"/>
    </row>
    <row r="2737" spans="2:8" s="1" customFormat="1" ht="16.899999999999999" customHeight="1">
      <c r="B2737" s="33"/>
      <c r="C2737" s="207" t="s">
        <v>19</v>
      </c>
      <c r="D2737" s="207" t="s">
        <v>5175</v>
      </c>
      <c r="E2737" s="18" t="s">
        <v>19</v>
      </c>
      <c r="F2737" s="208">
        <v>0</v>
      </c>
      <c r="H2737" s="33"/>
    </row>
    <row r="2738" spans="2:8" s="1" customFormat="1" ht="16.899999999999999" customHeight="1">
      <c r="B2738" s="33"/>
      <c r="C2738" s="207" t="s">
        <v>19</v>
      </c>
      <c r="D2738" s="207" t="s">
        <v>2892</v>
      </c>
      <c r="E2738" s="18" t="s">
        <v>19</v>
      </c>
      <c r="F2738" s="208">
        <v>1.35</v>
      </c>
      <c r="H2738" s="33"/>
    </row>
    <row r="2739" spans="2:8" s="1" customFormat="1" ht="16.899999999999999" customHeight="1">
      <c r="B2739" s="33"/>
      <c r="C2739" s="207" t="s">
        <v>19</v>
      </c>
      <c r="D2739" s="207" t="s">
        <v>5028</v>
      </c>
      <c r="E2739" s="18" t="s">
        <v>19</v>
      </c>
      <c r="F2739" s="208">
        <v>0</v>
      </c>
      <c r="H2739" s="33"/>
    </row>
    <row r="2740" spans="2:8" s="1" customFormat="1" ht="16.899999999999999" customHeight="1">
      <c r="B2740" s="33"/>
      <c r="C2740" s="207" t="s">
        <v>19</v>
      </c>
      <c r="D2740" s="207" t="s">
        <v>11275</v>
      </c>
      <c r="E2740" s="18" t="s">
        <v>19</v>
      </c>
      <c r="F2740" s="208">
        <v>19.920000000000002</v>
      </c>
      <c r="H2740" s="33"/>
    </row>
    <row r="2741" spans="2:8" s="1" customFormat="1" ht="16.899999999999999" customHeight="1">
      <c r="B2741" s="33"/>
      <c r="C2741" s="207" t="s">
        <v>19</v>
      </c>
      <c r="D2741" s="207" t="s">
        <v>5176</v>
      </c>
      <c r="E2741" s="18" t="s">
        <v>19</v>
      </c>
      <c r="F2741" s="208">
        <v>0</v>
      </c>
      <c r="H2741" s="33"/>
    </row>
    <row r="2742" spans="2:8" s="1" customFormat="1" ht="16.899999999999999" customHeight="1">
      <c r="B2742" s="33"/>
      <c r="C2742" s="207" t="s">
        <v>19</v>
      </c>
      <c r="D2742" s="207" t="s">
        <v>2892</v>
      </c>
      <c r="E2742" s="18" t="s">
        <v>19</v>
      </c>
      <c r="F2742" s="208">
        <v>1.35</v>
      </c>
      <c r="H2742" s="33"/>
    </row>
    <row r="2743" spans="2:8" s="1" customFormat="1" ht="16.899999999999999" customHeight="1">
      <c r="B2743" s="33"/>
      <c r="C2743" s="207" t="s">
        <v>19</v>
      </c>
      <c r="D2743" s="207" t="s">
        <v>5029</v>
      </c>
      <c r="E2743" s="18" t="s">
        <v>19</v>
      </c>
      <c r="F2743" s="208">
        <v>0</v>
      </c>
      <c r="H2743" s="33"/>
    </row>
    <row r="2744" spans="2:8" s="1" customFormat="1" ht="16.899999999999999" customHeight="1">
      <c r="B2744" s="33"/>
      <c r="C2744" s="207" t="s">
        <v>19</v>
      </c>
      <c r="D2744" s="207" t="s">
        <v>11275</v>
      </c>
      <c r="E2744" s="18" t="s">
        <v>19</v>
      </c>
      <c r="F2744" s="208">
        <v>19.920000000000002</v>
      </c>
      <c r="H2744" s="33"/>
    </row>
    <row r="2745" spans="2:8" s="1" customFormat="1" ht="16.899999999999999" customHeight="1">
      <c r="B2745" s="33"/>
      <c r="C2745" s="207" t="s">
        <v>19</v>
      </c>
      <c r="D2745" s="207" t="s">
        <v>5177</v>
      </c>
      <c r="E2745" s="18" t="s">
        <v>19</v>
      </c>
      <c r="F2745" s="208">
        <v>0</v>
      </c>
      <c r="H2745" s="33"/>
    </row>
    <row r="2746" spans="2:8" s="1" customFormat="1" ht="16.899999999999999" customHeight="1">
      <c r="B2746" s="33"/>
      <c r="C2746" s="207" t="s">
        <v>19</v>
      </c>
      <c r="D2746" s="207" t="s">
        <v>2892</v>
      </c>
      <c r="E2746" s="18" t="s">
        <v>19</v>
      </c>
      <c r="F2746" s="208">
        <v>1.35</v>
      </c>
      <c r="H2746" s="33"/>
    </row>
    <row r="2747" spans="2:8" s="1" customFormat="1" ht="16.899999999999999" customHeight="1">
      <c r="B2747" s="33"/>
      <c r="C2747" s="207" t="s">
        <v>19</v>
      </c>
      <c r="D2747" s="207" t="s">
        <v>5030</v>
      </c>
      <c r="E2747" s="18" t="s">
        <v>19</v>
      </c>
      <c r="F2747" s="208">
        <v>0</v>
      </c>
      <c r="H2747" s="33"/>
    </row>
    <row r="2748" spans="2:8" s="1" customFormat="1" ht="16.899999999999999" customHeight="1">
      <c r="B2748" s="33"/>
      <c r="C2748" s="207" t="s">
        <v>19</v>
      </c>
      <c r="D2748" s="207" t="s">
        <v>11275</v>
      </c>
      <c r="E2748" s="18" t="s">
        <v>19</v>
      </c>
      <c r="F2748" s="208">
        <v>19.920000000000002</v>
      </c>
      <c r="H2748" s="33"/>
    </row>
    <row r="2749" spans="2:8" s="1" customFormat="1" ht="16.899999999999999" customHeight="1">
      <c r="B2749" s="33"/>
      <c r="C2749" s="207" t="s">
        <v>19</v>
      </c>
      <c r="D2749" s="207" t="s">
        <v>3847</v>
      </c>
      <c r="E2749" s="18" t="s">
        <v>19</v>
      </c>
      <c r="F2749" s="208">
        <v>0</v>
      </c>
      <c r="H2749" s="33"/>
    </row>
    <row r="2750" spans="2:8" s="1" customFormat="1" ht="16.899999999999999" customHeight="1">
      <c r="B2750" s="33"/>
      <c r="C2750" s="207" t="s">
        <v>19</v>
      </c>
      <c r="D2750" s="207" t="s">
        <v>11295</v>
      </c>
      <c r="E2750" s="18" t="s">
        <v>19</v>
      </c>
      <c r="F2750" s="208">
        <v>1.62</v>
      </c>
      <c r="H2750" s="33"/>
    </row>
    <row r="2751" spans="2:8" s="1" customFormat="1" ht="16.899999999999999" customHeight="1">
      <c r="B2751" s="33"/>
      <c r="C2751" s="207" t="s">
        <v>19</v>
      </c>
      <c r="D2751" s="207" t="s">
        <v>5178</v>
      </c>
      <c r="E2751" s="18" t="s">
        <v>19</v>
      </c>
      <c r="F2751" s="208">
        <v>0</v>
      </c>
      <c r="H2751" s="33"/>
    </row>
    <row r="2752" spans="2:8" s="1" customFormat="1" ht="16.899999999999999" customHeight="1">
      <c r="B2752" s="33"/>
      <c r="C2752" s="207" t="s">
        <v>19</v>
      </c>
      <c r="D2752" s="207" t="s">
        <v>2892</v>
      </c>
      <c r="E2752" s="18" t="s">
        <v>19</v>
      </c>
      <c r="F2752" s="208">
        <v>1.35</v>
      </c>
      <c r="H2752" s="33"/>
    </row>
    <row r="2753" spans="2:8" s="1" customFormat="1" ht="16.899999999999999" customHeight="1">
      <c r="B2753" s="33"/>
      <c r="C2753" s="207" t="s">
        <v>19</v>
      </c>
      <c r="D2753" s="207" t="s">
        <v>5179</v>
      </c>
      <c r="E2753" s="18" t="s">
        <v>19</v>
      </c>
      <c r="F2753" s="208">
        <v>0</v>
      </c>
      <c r="H2753" s="33"/>
    </row>
    <row r="2754" spans="2:8" s="1" customFormat="1" ht="16.899999999999999" customHeight="1">
      <c r="B2754" s="33"/>
      <c r="C2754" s="207" t="s">
        <v>19</v>
      </c>
      <c r="D2754" s="207" t="s">
        <v>2892</v>
      </c>
      <c r="E2754" s="18" t="s">
        <v>19</v>
      </c>
      <c r="F2754" s="208">
        <v>1.35</v>
      </c>
      <c r="H2754" s="33"/>
    </row>
    <row r="2755" spans="2:8" s="1" customFormat="1" ht="16.899999999999999" customHeight="1">
      <c r="B2755" s="33"/>
      <c r="C2755" s="207" t="s">
        <v>19</v>
      </c>
      <c r="D2755" s="207" t="s">
        <v>5031</v>
      </c>
      <c r="E2755" s="18" t="s">
        <v>19</v>
      </c>
      <c r="F2755" s="208">
        <v>0</v>
      </c>
      <c r="H2755" s="33"/>
    </row>
    <row r="2756" spans="2:8" s="1" customFormat="1" ht="16.899999999999999" customHeight="1">
      <c r="B2756" s="33"/>
      <c r="C2756" s="207" t="s">
        <v>19</v>
      </c>
      <c r="D2756" s="207" t="s">
        <v>11275</v>
      </c>
      <c r="E2756" s="18" t="s">
        <v>19</v>
      </c>
      <c r="F2756" s="208">
        <v>19.920000000000002</v>
      </c>
      <c r="H2756" s="33"/>
    </row>
    <row r="2757" spans="2:8" s="1" customFormat="1" ht="16.899999999999999" customHeight="1">
      <c r="B2757" s="33"/>
      <c r="C2757" s="207" t="s">
        <v>19</v>
      </c>
      <c r="D2757" s="207" t="s">
        <v>5180</v>
      </c>
      <c r="E2757" s="18" t="s">
        <v>19</v>
      </c>
      <c r="F2757" s="208">
        <v>0</v>
      </c>
      <c r="H2757" s="33"/>
    </row>
    <row r="2758" spans="2:8" s="1" customFormat="1" ht="16.899999999999999" customHeight="1">
      <c r="B2758" s="33"/>
      <c r="C2758" s="207" t="s">
        <v>19</v>
      </c>
      <c r="D2758" s="207" t="s">
        <v>2892</v>
      </c>
      <c r="E2758" s="18" t="s">
        <v>19</v>
      </c>
      <c r="F2758" s="208">
        <v>1.35</v>
      </c>
      <c r="H2758" s="33"/>
    </row>
    <row r="2759" spans="2:8" s="1" customFormat="1" ht="16.899999999999999" customHeight="1">
      <c r="B2759" s="33"/>
      <c r="C2759" s="207" t="s">
        <v>19</v>
      </c>
      <c r="D2759" s="207" t="s">
        <v>5032</v>
      </c>
      <c r="E2759" s="18" t="s">
        <v>19</v>
      </c>
      <c r="F2759" s="208">
        <v>0</v>
      </c>
      <c r="H2759" s="33"/>
    </row>
    <row r="2760" spans="2:8" s="1" customFormat="1" ht="16.899999999999999" customHeight="1">
      <c r="B2760" s="33"/>
      <c r="C2760" s="207" t="s">
        <v>19</v>
      </c>
      <c r="D2760" s="207" t="s">
        <v>11275</v>
      </c>
      <c r="E2760" s="18" t="s">
        <v>19</v>
      </c>
      <c r="F2760" s="208">
        <v>19.920000000000002</v>
      </c>
      <c r="H2760" s="33"/>
    </row>
    <row r="2761" spans="2:8" s="1" customFormat="1" ht="16.899999999999999" customHeight="1">
      <c r="B2761" s="33"/>
      <c r="C2761" s="207" t="s">
        <v>19</v>
      </c>
      <c r="D2761" s="207" t="s">
        <v>5181</v>
      </c>
      <c r="E2761" s="18" t="s">
        <v>19</v>
      </c>
      <c r="F2761" s="208">
        <v>0</v>
      </c>
      <c r="H2761" s="33"/>
    </row>
    <row r="2762" spans="2:8" s="1" customFormat="1" ht="16.899999999999999" customHeight="1">
      <c r="B2762" s="33"/>
      <c r="C2762" s="207" t="s">
        <v>19</v>
      </c>
      <c r="D2762" s="207" t="s">
        <v>2892</v>
      </c>
      <c r="E2762" s="18" t="s">
        <v>19</v>
      </c>
      <c r="F2762" s="208">
        <v>1.35</v>
      </c>
      <c r="H2762" s="33"/>
    </row>
    <row r="2763" spans="2:8" s="1" customFormat="1" ht="16.899999999999999" customHeight="1">
      <c r="B2763" s="33"/>
      <c r="C2763" s="207" t="s">
        <v>19</v>
      </c>
      <c r="D2763" s="207" t="s">
        <v>5033</v>
      </c>
      <c r="E2763" s="18" t="s">
        <v>19</v>
      </c>
      <c r="F2763" s="208">
        <v>0</v>
      </c>
      <c r="H2763" s="33"/>
    </row>
    <row r="2764" spans="2:8" s="1" customFormat="1" ht="16.899999999999999" customHeight="1">
      <c r="B2764" s="33"/>
      <c r="C2764" s="207" t="s">
        <v>19</v>
      </c>
      <c r="D2764" s="207" t="s">
        <v>11275</v>
      </c>
      <c r="E2764" s="18" t="s">
        <v>19</v>
      </c>
      <c r="F2764" s="208">
        <v>19.920000000000002</v>
      </c>
      <c r="H2764" s="33"/>
    </row>
    <row r="2765" spans="2:8" s="1" customFormat="1" ht="16.899999999999999" customHeight="1">
      <c r="B2765" s="33"/>
      <c r="C2765" s="207" t="s">
        <v>19</v>
      </c>
      <c r="D2765" s="207" t="s">
        <v>5182</v>
      </c>
      <c r="E2765" s="18" t="s">
        <v>19</v>
      </c>
      <c r="F2765" s="208">
        <v>0</v>
      </c>
      <c r="H2765" s="33"/>
    </row>
    <row r="2766" spans="2:8" s="1" customFormat="1" ht="16.899999999999999" customHeight="1">
      <c r="B2766" s="33"/>
      <c r="C2766" s="207" t="s">
        <v>19</v>
      </c>
      <c r="D2766" s="207" t="s">
        <v>2892</v>
      </c>
      <c r="E2766" s="18" t="s">
        <v>19</v>
      </c>
      <c r="F2766" s="208">
        <v>1.35</v>
      </c>
      <c r="H2766" s="33"/>
    </row>
    <row r="2767" spans="2:8" s="1" customFormat="1" ht="16.899999999999999" customHeight="1">
      <c r="B2767" s="33"/>
      <c r="C2767" s="207" t="s">
        <v>19</v>
      </c>
      <c r="D2767" s="207" t="s">
        <v>5034</v>
      </c>
      <c r="E2767" s="18" t="s">
        <v>19</v>
      </c>
      <c r="F2767" s="208">
        <v>0</v>
      </c>
      <c r="H2767" s="33"/>
    </row>
    <row r="2768" spans="2:8" s="1" customFormat="1" ht="16.899999999999999" customHeight="1">
      <c r="B2768" s="33"/>
      <c r="C2768" s="207" t="s">
        <v>19</v>
      </c>
      <c r="D2768" s="207" t="s">
        <v>11275</v>
      </c>
      <c r="E2768" s="18" t="s">
        <v>19</v>
      </c>
      <c r="F2768" s="208">
        <v>19.920000000000002</v>
      </c>
      <c r="H2768" s="33"/>
    </row>
    <row r="2769" spans="2:8" s="1" customFormat="1" ht="16.899999999999999" customHeight="1">
      <c r="B2769" s="33"/>
      <c r="C2769" s="207" t="s">
        <v>19</v>
      </c>
      <c r="D2769" s="207" t="s">
        <v>5183</v>
      </c>
      <c r="E2769" s="18" t="s">
        <v>19</v>
      </c>
      <c r="F2769" s="208">
        <v>0</v>
      </c>
      <c r="H2769" s="33"/>
    </row>
    <row r="2770" spans="2:8" s="1" customFormat="1" ht="16.899999999999999" customHeight="1">
      <c r="B2770" s="33"/>
      <c r="C2770" s="207" t="s">
        <v>19</v>
      </c>
      <c r="D2770" s="207" t="s">
        <v>2892</v>
      </c>
      <c r="E2770" s="18" t="s">
        <v>19</v>
      </c>
      <c r="F2770" s="208">
        <v>1.35</v>
      </c>
      <c r="H2770" s="33"/>
    </row>
    <row r="2771" spans="2:8" s="1" customFormat="1" ht="16.899999999999999" customHeight="1">
      <c r="B2771" s="33"/>
      <c r="C2771" s="207" t="s">
        <v>19</v>
      </c>
      <c r="D2771" s="207" t="s">
        <v>5035</v>
      </c>
      <c r="E2771" s="18" t="s">
        <v>19</v>
      </c>
      <c r="F2771" s="208">
        <v>0</v>
      </c>
      <c r="H2771" s="33"/>
    </row>
    <row r="2772" spans="2:8" s="1" customFormat="1" ht="16.899999999999999" customHeight="1">
      <c r="B2772" s="33"/>
      <c r="C2772" s="207" t="s">
        <v>19</v>
      </c>
      <c r="D2772" s="207" t="s">
        <v>11275</v>
      </c>
      <c r="E2772" s="18" t="s">
        <v>19</v>
      </c>
      <c r="F2772" s="208">
        <v>19.920000000000002</v>
      </c>
      <c r="H2772" s="33"/>
    </row>
    <row r="2773" spans="2:8" s="1" customFormat="1" ht="16.899999999999999" customHeight="1">
      <c r="B2773" s="33"/>
      <c r="C2773" s="207" t="s">
        <v>19</v>
      </c>
      <c r="D2773" s="207" t="s">
        <v>5184</v>
      </c>
      <c r="E2773" s="18" t="s">
        <v>19</v>
      </c>
      <c r="F2773" s="208">
        <v>0</v>
      </c>
      <c r="H2773" s="33"/>
    </row>
    <row r="2774" spans="2:8" s="1" customFormat="1" ht="16.899999999999999" customHeight="1">
      <c r="B2774" s="33"/>
      <c r="C2774" s="207" t="s">
        <v>19</v>
      </c>
      <c r="D2774" s="207" t="s">
        <v>11258</v>
      </c>
      <c r="E2774" s="18" t="s">
        <v>19</v>
      </c>
      <c r="F2774" s="208">
        <v>1.08</v>
      </c>
      <c r="H2774" s="33"/>
    </row>
    <row r="2775" spans="2:8" s="1" customFormat="1" ht="16.899999999999999" customHeight="1">
      <c r="B2775" s="33"/>
      <c r="C2775" s="207" t="s">
        <v>19</v>
      </c>
      <c r="D2775" s="207" t="s">
        <v>5036</v>
      </c>
      <c r="E2775" s="18" t="s">
        <v>19</v>
      </c>
      <c r="F2775" s="208">
        <v>0</v>
      </c>
      <c r="H2775" s="33"/>
    </row>
    <row r="2776" spans="2:8" s="1" customFormat="1" ht="16.899999999999999" customHeight="1">
      <c r="B2776" s="33"/>
      <c r="C2776" s="207" t="s">
        <v>19</v>
      </c>
      <c r="D2776" s="207" t="s">
        <v>11278</v>
      </c>
      <c r="E2776" s="18" t="s">
        <v>19</v>
      </c>
      <c r="F2776" s="208">
        <v>16.07</v>
      </c>
      <c r="H2776" s="33"/>
    </row>
    <row r="2777" spans="2:8" s="1" customFormat="1" ht="16.899999999999999" customHeight="1">
      <c r="B2777" s="33"/>
      <c r="C2777" s="207" t="s">
        <v>19</v>
      </c>
      <c r="D2777" s="207" t="s">
        <v>5318</v>
      </c>
      <c r="E2777" s="18" t="s">
        <v>19</v>
      </c>
      <c r="F2777" s="208">
        <v>0</v>
      </c>
      <c r="H2777" s="33"/>
    </row>
    <row r="2778" spans="2:8" s="1" customFormat="1" ht="16.899999999999999" customHeight="1">
      <c r="B2778" s="33"/>
      <c r="C2778" s="207" t="s">
        <v>19</v>
      </c>
      <c r="D2778" s="207" t="s">
        <v>11289</v>
      </c>
      <c r="E2778" s="18" t="s">
        <v>19</v>
      </c>
      <c r="F2778" s="208">
        <v>2.64</v>
      </c>
      <c r="H2778" s="33"/>
    </row>
    <row r="2779" spans="2:8" s="1" customFormat="1" ht="16.899999999999999" customHeight="1">
      <c r="B2779" s="33"/>
      <c r="C2779" s="207" t="s">
        <v>19</v>
      </c>
      <c r="D2779" s="207" t="s">
        <v>5185</v>
      </c>
      <c r="E2779" s="18" t="s">
        <v>19</v>
      </c>
      <c r="F2779" s="208">
        <v>0</v>
      </c>
      <c r="H2779" s="33"/>
    </row>
    <row r="2780" spans="2:8" s="1" customFormat="1" ht="16.899999999999999" customHeight="1">
      <c r="B2780" s="33"/>
      <c r="C2780" s="207" t="s">
        <v>19</v>
      </c>
      <c r="D2780" s="207" t="s">
        <v>11290</v>
      </c>
      <c r="E2780" s="18" t="s">
        <v>19</v>
      </c>
      <c r="F2780" s="208">
        <v>2.75</v>
      </c>
      <c r="H2780" s="33"/>
    </row>
    <row r="2781" spans="2:8" s="1" customFormat="1" ht="16.899999999999999" customHeight="1">
      <c r="B2781" s="33"/>
      <c r="C2781" s="207" t="s">
        <v>19</v>
      </c>
      <c r="D2781" s="207" t="s">
        <v>5037</v>
      </c>
      <c r="E2781" s="18" t="s">
        <v>19</v>
      </c>
      <c r="F2781" s="208">
        <v>0</v>
      </c>
      <c r="H2781" s="33"/>
    </row>
    <row r="2782" spans="2:8" s="1" customFormat="1" ht="16.899999999999999" customHeight="1">
      <c r="B2782" s="33"/>
      <c r="C2782" s="207" t="s">
        <v>19</v>
      </c>
      <c r="D2782" s="207" t="s">
        <v>11291</v>
      </c>
      <c r="E2782" s="18" t="s">
        <v>19</v>
      </c>
      <c r="F2782" s="208">
        <v>12.03</v>
      </c>
      <c r="H2782" s="33"/>
    </row>
    <row r="2783" spans="2:8" s="1" customFormat="1" ht="16.899999999999999" customHeight="1">
      <c r="B2783" s="33"/>
      <c r="C2783" s="207" t="s">
        <v>19</v>
      </c>
      <c r="D2783" s="207" t="s">
        <v>5038</v>
      </c>
      <c r="E2783" s="18" t="s">
        <v>19</v>
      </c>
      <c r="F2783" s="208">
        <v>0</v>
      </c>
      <c r="H2783" s="33"/>
    </row>
    <row r="2784" spans="2:8" s="1" customFormat="1" ht="16.899999999999999" customHeight="1">
      <c r="B2784" s="33"/>
      <c r="C2784" s="207" t="s">
        <v>19</v>
      </c>
      <c r="D2784" s="207" t="s">
        <v>11282</v>
      </c>
      <c r="E2784" s="18" t="s">
        <v>19</v>
      </c>
      <c r="F2784" s="208">
        <v>11.57</v>
      </c>
      <c r="H2784" s="33"/>
    </row>
    <row r="2785" spans="2:8" s="1" customFormat="1" ht="16.899999999999999" customHeight="1">
      <c r="B2785" s="33"/>
      <c r="C2785" s="207" t="s">
        <v>19</v>
      </c>
      <c r="D2785" s="207" t="s">
        <v>5039</v>
      </c>
      <c r="E2785" s="18" t="s">
        <v>19</v>
      </c>
      <c r="F2785" s="208">
        <v>0</v>
      </c>
      <c r="H2785" s="33"/>
    </row>
    <row r="2786" spans="2:8" s="1" customFormat="1" ht="16.899999999999999" customHeight="1">
      <c r="B2786" s="33"/>
      <c r="C2786" s="207" t="s">
        <v>19</v>
      </c>
      <c r="D2786" s="207" t="s">
        <v>11283</v>
      </c>
      <c r="E2786" s="18" t="s">
        <v>19</v>
      </c>
      <c r="F2786" s="208">
        <v>11.07</v>
      </c>
      <c r="H2786" s="33"/>
    </row>
    <row r="2787" spans="2:8" s="1" customFormat="1" ht="16.899999999999999" customHeight="1">
      <c r="B2787" s="33"/>
      <c r="C2787" s="207" t="s">
        <v>19</v>
      </c>
      <c r="D2787" s="207" t="s">
        <v>521</v>
      </c>
      <c r="E2787" s="18" t="s">
        <v>19</v>
      </c>
      <c r="F2787" s="208">
        <v>0</v>
      </c>
      <c r="H2787" s="33"/>
    </row>
    <row r="2788" spans="2:8" s="1" customFormat="1" ht="16.899999999999999" customHeight="1">
      <c r="B2788" s="33"/>
      <c r="C2788" s="207" t="s">
        <v>19</v>
      </c>
      <c r="D2788" s="207" t="s">
        <v>5186</v>
      </c>
      <c r="E2788" s="18" t="s">
        <v>19</v>
      </c>
      <c r="F2788" s="208">
        <v>0</v>
      </c>
      <c r="H2788" s="33"/>
    </row>
    <row r="2789" spans="2:8" s="1" customFormat="1" ht="16.899999999999999" customHeight="1">
      <c r="B2789" s="33"/>
      <c r="C2789" s="207" t="s">
        <v>19</v>
      </c>
      <c r="D2789" s="207" t="s">
        <v>11296</v>
      </c>
      <c r="E2789" s="18" t="s">
        <v>19</v>
      </c>
      <c r="F2789" s="208">
        <v>3.3660000000000001</v>
      </c>
      <c r="H2789" s="33"/>
    </row>
    <row r="2790" spans="2:8" s="1" customFormat="1" ht="16.899999999999999" customHeight="1">
      <c r="B2790" s="33"/>
      <c r="C2790" s="207" t="s">
        <v>19</v>
      </c>
      <c r="D2790" s="207" t="s">
        <v>5326</v>
      </c>
      <c r="E2790" s="18" t="s">
        <v>19</v>
      </c>
      <c r="F2790" s="208">
        <v>0</v>
      </c>
      <c r="H2790" s="33"/>
    </row>
    <row r="2791" spans="2:8" s="1" customFormat="1" ht="16.899999999999999" customHeight="1">
      <c r="B2791" s="33"/>
      <c r="C2791" s="207" t="s">
        <v>19</v>
      </c>
      <c r="D2791" s="207" t="s">
        <v>11272</v>
      </c>
      <c r="E2791" s="18" t="s">
        <v>19</v>
      </c>
      <c r="F2791" s="208">
        <v>0.96</v>
      </c>
      <c r="H2791" s="33"/>
    </row>
    <row r="2792" spans="2:8" s="1" customFormat="1" ht="16.899999999999999" customHeight="1">
      <c r="B2792" s="33"/>
      <c r="C2792" s="207" t="s">
        <v>19</v>
      </c>
      <c r="D2792" s="207" t="s">
        <v>5040</v>
      </c>
      <c r="E2792" s="18" t="s">
        <v>19</v>
      </c>
      <c r="F2792" s="208">
        <v>0</v>
      </c>
      <c r="H2792" s="33"/>
    </row>
    <row r="2793" spans="2:8" s="1" customFormat="1" ht="16.899999999999999" customHeight="1">
      <c r="B2793" s="33"/>
      <c r="C2793" s="207" t="s">
        <v>19</v>
      </c>
      <c r="D2793" s="207" t="s">
        <v>11297</v>
      </c>
      <c r="E2793" s="18" t="s">
        <v>19</v>
      </c>
      <c r="F2793" s="208">
        <v>15.584</v>
      </c>
      <c r="H2793" s="33"/>
    </row>
    <row r="2794" spans="2:8" s="1" customFormat="1" ht="16.899999999999999" customHeight="1">
      <c r="B2794" s="33"/>
      <c r="C2794" s="207" t="s">
        <v>19</v>
      </c>
      <c r="D2794" s="207" t="s">
        <v>5042</v>
      </c>
      <c r="E2794" s="18" t="s">
        <v>19</v>
      </c>
      <c r="F2794" s="208">
        <v>0</v>
      </c>
      <c r="H2794" s="33"/>
    </row>
    <row r="2795" spans="2:8" s="1" customFormat="1" ht="16.899999999999999" customHeight="1">
      <c r="B2795" s="33"/>
      <c r="C2795" s="207" t="s">
        <v>19</v>
      </c>
      <c r="D2795" s="207" t="s">
        <v>11298</v>
      </c>
      <c r="E2795" s="18" t="s">
        <v>19</v>
      </c>
      <c r="F2795" s="208">
        <v>11.581</v>
      </c>
      <c r="H2795" s="33"/>
    </row>
    <row r="2796" spans="2:8" s="1" customFormat="1" ht="16.899999999999999" customHeight="1">
      <c r="B2796" s="33"/>
      <c r="C2796" s="207" t="s">
        <v>19</v>
      </c>
      <c r="D2796" s="207" t="s">
        <v>5043</v>
      </c>
      <c r="E2796" s="18" t="s">
        <v>19</v>
      </c>
      <c r="F2796" s="208">
        <v>0</v>
      </c>
      <c r="H2796" s="33"/>
    </row>
    <row r="2797" spans="2:8" s="1" customFormat="1" ht="16.899999999999999" customHeight="1">
      <c r="B2797" s="33"/>
      <c r="C2797" s="207" t="s">
        <v>19</v>
      </c>
      <c r="D2797" s="207" t="s">
        <v>11299</v>
      </c>
      <c r="E2797" s="18" t="s">
        <v>19</v>
      </c>
      <c r="F2797" s="208">
        <v>26.4</v>
      </c>
      <c r="H2797" s="33"/>
    </row>
    <row r="2798" spans="2:8" s="1" customFormat="1" ht="16.899999999999999" customHeight="1">
      <c r="B2798" s="33"/>
      <c r="C2798" s="207" t="s">
        <v>19</v>
      </c>
      <c r="D2798" s="207" t="s">
        <v>5045</v>
      </c>
      <c r="E2798" s="18" t="s">
        <v>19</v>
      </c>
      <c r="F2798" s="208">
        <v>0</v>
      </c>
      <c r="H2798" s="33"/>
    </row>
    <row r="2799" spans="2:8" s="1" customFormat="1" ht="16.899999999999999" customHeight="1">
      <c r="B2799" s="33"/>
      <c r="C2799" s="207" t="s">
        <v>19</v>
      </c>
      <c r="D2799" s="207" t="s">
        <v>11300</v>
      </c>
      <c r="E2799" s="18" t="s">
        <v>19</v>
      </c>
      <c r="F2799" s="208">
        <v>14.23</v>
      </c>
      <c r="H2799" s="33"/>
    </row>
    <row r="2800" spans="2:8" s="1" customFormat="1" ht="16.899999999999999" customHeight="1">
      <c r="B2800" s="33"/>
      <c r="C2800" s="207" t="s">
        <v>19</v>
      </c>
      <c r="D2800" s="207" t="s">
        <v>5047</v>
      </c>
      <c r="E2800" s="18" t="s">
        <v>19</v>
      </c>
      <c r="F2800" s="208">
        <v>0</v>
      </c>
      <c r="H2800" s="33"/>
    </row>
    <row r="2801" spans="2:8" s="1" customFormat="1" ht="16.899999999999999" customHeight="1">
      <c r="B2801" s="33"/>
      <c r="C2801" s="207" t="s">
        <v>19</v>
      </c>
      <c r="D2801" s="207" t="s">
        <v>11301</v>
      </c>
      <c r="E2801" s="18" t="s">
        <v>19</v>
      </c>
      <c r="F2801" s="208">
        <v>13.664999999999999</v>
      </c>
      <c r="H2801" s="33"/>
    </row>
    <row r="2802" spans="2:8" s="1" customFormat="1" ht="16.899999999999999" customHeight="1">
      <c r="B2802" s="33"/>
      <c r="C2802" s="207" t="s">
        <v>19</v>
      </c>
      <c r="D2802" s="207" t="s">
        <v>5337</v>
      </c>
      <c r="E2802" s="18" t="s">
        <v>19</v>
      </c>
      <c r="F2802" s="208">
        <v>0</v>
      </c>
      <c r="H2802" s="33"/>
    </row>
    <row r="2803" spans="2:8" s="1" customFormat="1" ht="16.899999999999999" customHeight="1">
      <c r="B2803" s="33"/>
      <c r="C2803" s="207" t="s">
        <v>19</v>
      </c>
      <c r="D2803" s="207" t="s">
        <v>11302</v>
      </c>
      <c r="E2803" s="18" t="s">
        <v>19</v>
      </c>
      <c r="F2803" s="208">
        <v>1.74</v>
      </c>
      <c r="H2803" s="33"/>
    </row>
    <row r="2804" spans="2:8" s="1" customFormat="1" ht="16.899999999999999" customHeight="1">
      <c r="B2804" s="33"/>
      <c r="C2804" s="207" t="s">
        <v>19</v>
      </c>
      <c r="D2804" s="207" t="s">
        <v>5049</v>
      </c>
      <c r="E2804" s="18" t="s">
        <v>19</v>
      </c>
      <c r="F2804" s="208">
        <v>0</v>
      </c>
      <c r="H2804" s="33"/>
    </row>
    <row r="2805" spans="2:8" s="1" customFormat="1" ht="16.899999999999999" customHeight="1">
      <c r="B2805" s="33"/>
      <c r="C2805" s="207" t="s">
        <v>19</v>
      </c>
      <c r="D2805" s="207" t="s">
        <v>11303</v>
      </c>
      <c r="E2805" s="18" t="s">
        <v>19</v>
      </c>
      <c r="F2805" s="208">
        <v>12</v>
      </c>
      <c r="H2805" s="33"/>
    </row>
    <row r="2806" spans="2:8" s="1" customFormat="1" ht="16.899999999999999" customHeight="1">
      <c r="B2806" s="33"/>
      <c r="C2806" s="207" t="s">
        <v>19</v>
      </c>
      <c r="D2806" s="207" t="s">
        <v>5051</v>
      </c>
      <c r="E2806" s="18" t="s">
        <v>19</v>
      </c>
      <c r="F2806" s="208">
        <v>0</v>
      </c>
      <c r="H2806" s="33"/>
    </row>
    <row r="2807" spans="2:8" s="1" customFormat="1" ht="16.899999999999999" customHeight="1">
      <c r="B2807" s="33"/>
      <c r="C2807" s="207" t="s">
        <v>19</v>
      </c>
      <c r="D2807" s="207" t="s">
        <v>11304</v>
      </c>
      <c r="E2807" s="18" t="s">
        <v>19</v>
      </c>
      <c r="F2807" s="208">
        <v>11.32</v>
      </c>
      <c r="H2807" s="33"/>
    </row>
    <row r="2808" spans="2:8" s="1" customFormat="1" ht="16.899999999999999" customHeight="1">
      <c r="B2808" s="33"/>
      <c r="C2808" s="207" t="s">
        <v>19</v>
      </c>
      <c r="D2808" s="207" t="s">
        <v>5053</v>
      </c>
      <c r="E2808" s="18" t="s">
        <v>19</v>
      </c>
      <c r="F2808" s="208">
        <v>0</v>
      </c>
      <c r="H2808" s="33"/>
    </row>
    <row r="2809" spans="2:8" s="1" customFormat="1" ht="16.899999999999999" customHeight="1">
      <c r="B2809" s="33"/>
      <c r="C2809" s="207" t="s">
        <v>19</v>
      </c>
      <c r="D2809" s="207" t="s">
        <v>11303</v>
      </c>
      <c r="E2809" s="18" t="s">
        <v>19</v>
      </c>
      <c r="F2809" s="208">
        <v>12</v>
      </c>
      <c r="H2809" s="33"/>
    </row>
    <row r="2810" spans="2:8" s="1" customFormat="1" ht="16.899999999999999" customHeight="1">
      <c r="B2810" s="33"/>
      <c r="C2810" s="207" t="s">
        <v>19</v>
      </c>
      <c r="D2810" s="207" t="s">
        <v>5054</v>
      </c>
      <c r="E2810" s="18" t="s">
        <v>19</v>
      </c>
      <c r="F2810" s="208">
        <v>0</v>
      </c>
      <c r="H2810" s="33"/>
    </row>
    <row r="2811" spans="2:8" s="1" customFormat="1" ht="16.899999999999999" customHeight="1">
      <c r="B2811" s="33"/>
      <c r="C2811" s="207" t="s">
        <v>19</v>
      </c>
      <c r="D2811" s="207" t="s">
        <v>11304</v>
      </c>
      <c r="E2811" s="18" t="s">
        <v>19</v>
      </c>
      <c r="F2811" s="208">
        <v>11.32</v>
      </c>
      <c r="H2811" s="33"/>
    </row>
    <row r="2812" spans="2:8" s="1" customFormat="1" ht="16.899999999999999" customHeight="1">
      <c r="B2812" s="33"/>
      <c r="C2812" s="207" t="s">
        <v>19</v>
      </c>
      <c r="D2812" s="207" t="s">
        <v>220</v>
      </c>
      <c r="E2812" s="18" t="s">
        <v>19</v>
      </c>
      <c r="F2812" s="208">
        <v>1331.394</v>
      </c>
      <c r="H2812" s="33"/>
    </row>
    <row r="2813" spans="2:8" s="1" customFormat="1" ht="16.899999999999999" customHeight="1">
      <c r="B2813" s="33"/>
      <c r="C2813" s="203" t="s">
        <v>2427</v>
      </c>
      <c r="D2813" s="204" t="s">
        <v>2428</v>
      </c>
      <c r="E2813" s="205" t="s">
        <v>200</v>
      </c>
      <c r="F2813" s="206">
        <v>137.91</v>
      </c>
      <c r="H2813" s="33"/>
    </row>
    <row r="2814" spans="2:8" s="1" customFormat="1" ht="16.899999999999999" customHeight="1">
      <c r="B2814" s="33"/>
      <c r="C2814" s="207" t="s">
        <v>19</v>
      </c>
      <c r="D2814" s="207" t="s">
        <v>209</v>
      </c>
      <c r="E2814" s="18" t="s">
        <v>19</v>
      </c>
      <c r="F2814" s="208">
        <v>0</v>
      </c>
      <c r="H2814" s="33"/>
    </row>
    <row r="2815" spans="2:8" s="1" customFormat="1" ht="16.899999999999999" customHeight="1">
      <c r="B2815" s="33"/>
      <c r="C2815" s="207" t="s">
        <v>19</v>
      </c>
      <c r="D2815" s="207" t="s">
        <v>11306</v>
      </c>
      <c r="E2815" s="18" t="s">
        <v>19</v>
      </c>
      <c r="F2815" s="208">
        <v>0</v>
      </c>
      <c r="H2815" s="33"/>
    </row>
    <row r="2816" spans="2:8" s="1" customFormat="1" ht="16.899999999999999" customHeight="1">
      <c r="B2816" s="33"/>
      <c r="C2816" s="207" t="s">
        <v>19</v>
      </c>
      <c r="D2816" s="207" t="s">
        <v>11307</v>
      </c>
      <c r="E2816" s="18" t="s">
        <v>19</v>
      </c>
      <c r="F2816" s="208">
        <v>67.27</v>
      </c>
      <c r="H2816" s="33"/>
    </row>
    <row r="2817" spans="2:8" s="1" customFormat="1" ht="16.899999999999999" customHeight="1">
      <c r="B2817" s="33"/>
      <c r="C2817" s="207" t="s">
        <v>19</v>
      </c>
      <c r="D2817" s="207" t="s">
        <v>11308</v>
      </c>
      <c r="E2817" s="18" t="s">
        <v>19</v>
      </c>
      <c r="F2817" s="208">
        <v>0</v>
      </c>
      <c r="H2817" s="33"/>
    </row>
    <row r="2818" spans="2:8" s="1" customFormat="1" ht="16.899999999999999" customHeight="1">
      <c r="B2818" s="33"/>
      <c r="C2818" s="207" t="s">
        <v>19</v>
      </c>
      <c r="D2818" s="207" t="s">
        <v>11309</v>
      </c>
      <c r="E2818" s="18" t="s">
        <v>19</v>
      </c>
      <c r="F2818" s="208">
        <v>70.64</v>
      </c>
      <c r="H2818" s="33"/>
    </row>
    <row r="2819" spans="2:8" s="1" customFormat="1" ht="16.899999999999999" customHeight="1">
      <c r="B2819" s="33"/>
      <c r="C2819" s="207" t="s">
        <v>19</v>
      </c>
      <c r="D2819" s="207" t="s">
        <v>220</v>
      </c>
      <c r="E2819" s="18" t="s">
        <v>19</v>
      </c>
      <c r="F2819" s="208">
        <v>137.91</v>
      </c>
      <c r="H2819" s="33"/>
    </row>
    <row r="2820" spans="2:8" s="1" customFormat="1" ht="16.899999999999999" customHeight="1">
      <c r="B2820" s="33"/>
      <c r="C2820" s="203" t="s">
        <v>2430</v>
      </c>
      <c r="D2820" s="204" t="s">
        <v>2431</v>
      </c>
      <c r="E2820" s="205" t="s">
        <v>200</v>
      </c>
      <c r="F2820" s="206">
        <v>3585.0010000000002</v>
      </c>
      <c r="H2820" s="33"/>
    </row>
    <row r="2821" spans="2:8" s="1" customFormat="1" ht="16.899999999999999" customHeight="1">
      <c r="B2821" s="33"/>
      <c r="C2821" s="207" t="s">
        <v>19</v>
      </c>
      <c r="D2821" s="207" t="s">
        <v>209</v>
      </c>
      <c r="E2821" s="18" t="s">
        <v>19</v>
      </c>
      <c r="F2821" s="208">
        <v>0</v>
      </c>
      <c r="H2821" s="33"/>
    </row>
    <row r="2822" spans="2:8" s="1" customFormat="1" ht="16.899999999999999" customHeight="1">
      <c r="B2822" s="33"/>
      <c r="C2822" s="207" t="s">
        <v>19</v>
      </c>
      <c r="D2822" s="207" t="s">
        <v>434</v>
      </c>
      <c r="E2822" s="18" t="s">
        <v>19</v>
      </c>
      <c r="F2822" s="208">
        <v>0</v>
      </c>
      <c r="H2822" s="33"/>
    </row>
    <row r="2823" spans="2:8" s="1" customFormat="1" ht="16.899999999999999" customHeight="1">
      <c r="B2823" s="33"/>
      <c r="C2823" s="207" t="s">
        <v>19</v>
      </c>
      <c r="D2823" s="207" t="s">
        <v>11310</v>
      </c>
      <c r="E2823" s="18" t="s">
        <v>19</v>
      </c>
      <c r="F2823" s="208">
        <v>0</v>
      </c>
      <c r="H2823" s="33"/>
    </row>
    <row r="2824" spans="2:8" s="1" customFormat="1" ht="16.899999999999999" customHeight="1">
      <c r="B2824" s="33"/>
      <c r="C2824" s="207" t="s">
        <v>19</v>
      </c>
      <c r="D2824" s="207" t="s">
        <v>11311</v>
      </c>
      <c r="E2824" s="18" t="s">
        <v>19</v>
      </c>
      <c r="F2824" s="208">
        <v>16.309999999999999</v>
      </c>
      <c r="H2824" s="33"/>
    </row>
    <row r="2825" spans="2:8" s="1" customFormat="1" ht="16.899999999999999" customHeight="1">
      <c r="B2825" s="33"/>
      <c r="C2825" s="207" t="s">
        <v>19</v>
      </c>
      <c r="D2825" s="207" t="s">
        <v>11312</v>
      </c>
      <c r="E2825" s="18" t="s">
        <v>19</v>
      </c>
      <c r="F2825" s="208">
        <v>6.95</v>
      </c>
      <c r="H2825" s="33"/>
    </row>
    <row r="2826" spans="2:8" s="1" customFormat="1" ht="16.899999999999999" customHeight="1">
      <c r="B2826" s="33"/>
      <c r="C2826" s="207" t="s">
        <v>19</v>
      </c>
      <c r="D2826" s="207" t="s">
        <v>1287</v>
      </c>
      <c r="E2826" s="18" t="s">
        <v>19</v>
      </c>
      <c r="F2826" s="208">
        <v>0</v>
      </c>
      <c r="H2826" s="33"/>
    </row>
    <row r="2827" spans="2:8" s="1" customFormat="1" ht="16.899999999999999" customHeight="1">
      <c r="B2827" s="33"/>
      <c r="C2827" s="207" t="s">
        <v>19</v>
      </c>
      <c r="D2827" s="207" t="s">
        <v>5365</v>
      </c>
      <c r="E2827" s="18" t="s">
        <v>19</v>
      </c>
      <c r="F2827" s="208">
        <v>24.91</v>
      </c>
      <c r="H2827" s="33"/>
    </row>
    <row r="2828" spans="2:8" s="1" customFormat="1" ht="16.899999999999999" customHeight="1">
      <c r="B2828" s="33"/>
      <c r="C2828" s="207" t="s">
        <v>19</v>
      </c>
      <c r="D2828" s="207" t="s">
        <v>11313</v>
      </c>
      <c r="E2828" s="18" t="s">
        <v>19</v>
      </c>
      <c r="F2828" s="208">
        <v>0</v>
      </c>
      <c r="H2828" s="33"/>
    </row>
    <row r="2829" spans="2:8" s="1" customFormat="1" ht="16.899999999999999" customHeight="1">
      <c r="B2829" s="33"/>
      <c r="C2829" s="207" t="s">
        <v>19</v>
      </c>
      <c r="D2829" s="207" t="s">
        <v>11605</v>
      </c>
      <c r="E2829" s="18" t="s">
        <v>19</v>
      </c>
      <c r="F2829" s="208">
        <v>113.3</v>
      </c>
      <c r="H2829" s="33"/>
    </row>
    <row r="2830" spans="2:8" s="1" customFormat="1" ht="16.899999999999999" customHeight="1">
      <c r="B2830" s="33"/>
      <c r="C2830" s="207" t="s">
        <v>19</v>
      </c>
      <c r="D2830" s="207" t="s">
        <v>11315</v>
      </c>
      <c r="E2830" s="18" t="s">
        <v>19</v>
      </c>
      <c r="F2830" s="208">
        <v>3.6</v>
      </c>
      <c r="H2830" s="33"/>
    </row>
    <row r="2831" spans="2:8" s="1" customFormat="1" ht="16.899999999999999" customHeight="1">
      <c r="B2831" s="33"/>
      <c r="C2831" s="207" t="s">
        <v>19</v>
      </c>
      <c r="D2831" s="207" t="s">
        <v>988</v>
      </c>
      <c r="E2831" s="18" t="s">
        <v>19</v>
      </c>
      <c r="F2831" s="208">
        <v>0</v>
      </c>
      <c r="H2831" s="33"/>
    </row>
    <row r="2832" spans="2:8" s="1" customFormat="1" ht="16.899999999999999" customHeight="1">
      <c r="B2832" s="33"/>
      <c r="C2832" s="207" t="s">
        <v>19</v>
      </c>
      <c r="D2832" s="207" t="s">
        <v>11316</v>
      </c>
      <c r="E2832" s="18" t="s">
        <v>19</v>
      </c>
      <c r="F2832" s="208">
        <v>32.17</v>
      </c>
      <c r="H2832" s="33"/>
    </row>
    <row r="2833" spans="2:8" s="1" customFormat="1" ht="16.899999999999999" customHeight="1">
      <c r="B2833" s="33"/>
      <c r="C2833" s="207" t="s">
        <v>19</v>
      </c>
      <c r="D2833" s="207" t="s">
        <v>5373</v>
      </c>
      <c r="E2833" s="18" t="s">
        <v>19</v>
      </c>
      <c r="F2833" s="208">
        <v>2.64</v>
      </c>
      <c r="H2833" s="33"/>
    </row>
    <row r="2834" spans="2:8" s="1" customFormat="1" ht="16.899999999999999" customHeight="1">
      <c r="B2834" s="33"/>
      <c r="C2834" s="207" t="s">
        <v>19</v>
      </c>
      <c r="D2834" s="207" t="s">
        <v>11317</v>
      </c>
      <c r="E2834" s="18" t="s">
        <v>19</v>
      </c>
      <c r="F2834" s="208">
        <v>0</v>
      </c>
      <c r="H2834" s="33"/>
    </row>
    <row r="2835" spans="2:8" s="1" customFormat="1" ht="16.899999999999999" customHeight="1">
      <c r="B2835" s="33"/>
      <c r="C2835" s="207" t="s">
        <v>19</v>
      </c>
      <c r="D2835" s="207" t="s">
        <v>11318</v>
      </c>
      <c r="E2835" s="18" t="s">
        <v>19</v>
      </c>
      <c r="F2835" s="208">
        <v>54.19</v>
      </c>
      <c r="H2835" s="33"/>
    </row>
    <row r="2836" spans="2:8" s="1" customFormat="1" ht="16.899999999999999" customHeight="1">
      <c r="B2836" s="33"/>
      <c r="C2836" s="207" t="s">
        <v>19</v>
      </c>
      <c r="D2836" s="207" t="s">
        <v>11319</v>
      </c>
      <c r="E2836" s="18" t="s">
        <v>19</v>
      </c>
      <c r="F2836" s="208">
        <v>1.2</v>
      </c>
      <c r="H2836" s="33"/>
    </row>
    <row r="2837" spans="2:8" s="1" customFormat="1" ht="16.899999999999999" customHeight="1">
      <c r="B2837" s="33"/>
      <c r="C2837" s="207" t="s">
        <v>19</v>
      </c>
      <c r="D2837" s="207" t="s">
        <v>11320</v>
      </c>
      <c r="E2837" s="18" t="s">
        <v>19</v>
      </c>
      <c r="F2837" s="208">
        <v>0</v>
      </c>
      <c r="H2837" s="33"/>
    </row>
    <row r="2838" spans="2:8" s="1" customFormat="1" ht="16.899999999999999" customHeight="1">
      <c r="B2838" s="33"/>
      <c r="C2838" s="207" t="s">
        <v>19</v>
      </c>
      <c r="D2838" s="207" t="s">
        <v>11321</v>
      </c>
      <c r="E2838" s="18" t="s">
        <v>19</v>
      </c>
      <c r="F2838" s="208">
        <v>49.17</v>
      </c>
      <c r="H2838" s="33"/>
    </row>
    <row r="2839" spans="2:8" s="1" customFormat="1" ht="16.899999999999999" customHeight="1">
      <c r="B2839" s="33"/>
      <c r="C2839" s="207" t="s">
        <v>19</v>
      </c>
      <c r="D2839" s="207" t="s">
        <v>11322</v>
      </c>
      <c r="E2839" s="18" t="s">
        <v>19</v>
      </c>
      <c r="F2839" s="208">
        <v>-6.45</v>
      </c>
      <c r="H2839" s="33"/>
    </row>
    <row r="2840" spans="2:8" s="1" customFormat="1" ht="16.899999999999999" customHeight="1">
      <c r="B2840" s="33"/>
      <c r="C2840" s="207" t="s">
        <v>19</v>
      </c>
      <c r="D2840" s="207" t="s">
        <v>11323</v>
      </c>
      <c r="E2840" s="18" t="s">
        <v>19</v>
      </c>
      <c r="F2840" s="208">
        <v>0</v>
      </c>
      <c r="H2840" s="33"/>
    </row>
    <row r="2841" spans="2:8" s="1" customFormat="1" ht="16.899999999999999" customHeight="1">
      <c r="B2841" s="33"/>
      <c r="C2841" s="207" t="s">
        <v>19</v>
      </c>
      <c r="D2841" s="207" t="s">
        <v>11606</v>
      </c>
      <c r="E2841" s="18" t="s">
        <v>19</v>
      </c>
      <c r="F2841" s="208">
        <v>192.715</v>
      </c>
      <c r="H2841" s="33"/>
    </row>
    <row r="2842" spans="2:8" s="1" customFormat="1" ht="16.899999999999999" customHeight="1">
      <c r="B2842" s="33"/>
      <c r="C2842" s="207" t="s">
        <v>19</v>
      </c>
      <c r="D2842" s="207" t="s">
        <v>11325</v>
      </c>
      <c r="E2842" s="18" t="s">
        <v>19</v>
      </c>
      <c r="F2842" s="208">
        <v>0</v>
      </c>
      <c r="H2842" s="33"/>
    </row>
    <row r="2843" spans="2:8" s="1" customFormat="1" ht="16.899999999999999" customHeight="1">
      <c r="B2843" s="33"/>
      <c r="C2843" s="207" t="s">
        <v>19</v>
      </c>
      <c r="D2843" s="207" t="s">
        <v>11607</v>
      </c>
      <c r="E2843" s="18" t="s">
        <v>19</v>
      </c>
      <c r="F2843" s="208">
        <v>194.29</v>
      </c>
      <c r="H2843" s="33"/>
    </row>
    <row r="2844" spans="2:8" s="1" customFormat="1" ht="16.899999999999999" customHeight="1">
      <c r="B2844" s="33"/>
      <c r="C2844" s="207" t="s">
        <v>19</v>
      </c>
      <c r="D2844" s="207" t="s">
        <v>11327</v>
      </c>
      <c r="E2844" s="18" t="s">
        <v>19</v>
      </c>
      <c r="F2844" s="208">
        <v>6</v>
      </c>
      <c r="H2844" s="33"/>
    </row>
    <row r="2845" spans="2:8" s="1" customFormat="1" ht="16.899999999999999" customHeight="1">
      <c r="B2845" s="33"/>
      <c r="C2845" s="207" t="s">
        <v>19</v>
      </c>
      <c r="D2845" s="207" t="s">
        <v>1309</v>
      </c>
      <c r="E2845" s="18" t="s">
        <v>19</v>
      </c>
      <c r="F2845" s="208">
        <v>0</v>
      </c>
      <c r="H2845" s="33"/>
    </row>
    <row r="2846" spans="2:8" s="1" customFormat="1" ht="16.899999999999999" customHeight="1">
      <c r="B2846" s="33"/>
      <c r="C2846" s="207" t="s">
        <v>19</v>
      </c>
      <c r="D2846" s="207" t="s">
        <v>11328</v>
      </c>
      <c r="E2846" s="18" t="s">
        <v>19</v>
      </c>
      <c r="F2846" s="208">
        <v>77.495000000000005</v>
      </c>
      <c r="H2846" s="33"/>
    </row>
    <row r="2847" spans="2:8" s="1" customFormat="1" ht="16.899999999999999" customHeight="1">
      <c r="B2847" s="33"/>
      <c r="C2847" s="207" t="s">
        <v>19</v>
      </c>
      <c r="D2847" s="207" t="s">
        <v>11329</v>
      </c>
      <c r="E2847" s="18" t="s">
        <v>19</v>
      </c>
      <c r="F2847" s="208">
        <v>0</v>
      </c>
      <c r="H2847" s="33"/>
    </row>
    <row r="2848" spans="2:8" s="1" customFormat="1" ht="16.899999999999999" customHeight="1">
      <c r="B2848" s="33"/>
      <c r="C2848" s="207" t="s">
        <v>19</v>
      </c>
      <c r="D2848" s="207" t="s">
        <v>11330</v>
      </c>
      <c r="E2848" s="18" t="s">
        <v>19</v>
      </c>
      <c r="F2848" s="208">
        <v>121.825</v>
      </c>
      <c r="H2848" s="33"/>
    </row>
    <row r="2849" spans="2:8" s="1" customFormat="1" ht="16.899999999999999" customHeight="1">
      <c r="B2849" s="33"/>
      <c r="C2849" s="207" t="s">
        <v>19</v>
      </c>
      <c r="D2849" s="207" t="s">
        <v>459</v>
      </c>
      <c r="E2849" s="18" t="s">
        <v>19</v>
      </c>
      <c r="F2849" s="208">
        <v>0</v>
      </c>
      <c r="H2849" s="33"/>
    </row>
    <row r="2850" spans="2:8" s="1" customFormat="1" ht="16.899999999999999" customHeight="1">
      <c r="B2850" s="33"/>
      <c r="C2850" s="207" t="s">
        <v>19</v>
      </c>
      <c r="D2850" s="207" t="s">
        <v>1004</v>
      </c>
      <c r="E2850" s="18" t="s">
        <v>19</v>
      </c>
      <c r="F2850" s="208">
        <v>0</v>
      </c>
      <c r="H2850" s="33"/>
    </row>
    <row r="2851" spans="2:8" s="1" customFormat="1" ht="16.899999999999999" customHeight="1">
      <c r="B2851" s="33"/>
      <c r="C2851" s="207" t="s">
        <v>19</v>
      </c>
      <c r="D2851" s="207" t="s">
        <v>11331</v>
      </c>
      <c r="E2851" s="18" t="s">
        <v>19</v>
      </c>
      <c r="F2851" s="208">
        <v>35.344999999999999</v>
      </c>
      <c r="H2851" s="33"/>
    </row>
    <row r="2852" spans="2:8" s="1" customFormat="1" ht="16.899999999999999" customHeight="1">
      <c r="B2852" s="33"/>
      <c r="C2852" s="207" t="s">
        <v>19</v>
      </c>
      <c r="D2852" s="207" t="s">
        <v>3095</v>
      </c>
      <c r="E2852" s="18" t="s">
        <v>19</v>
      </c>
      <c r="F2852" s="208">
        <v>0</v>
      </c>
      <c r="H2852" s="33"/>
    </row>
    <row r="2853" spans="2:8" s="1" customFormat="1" ht="16.899999999999999" customHeight="1">
      <c r="B2853" s="33"/>
      <c r="C2853" s="207" t="s">
        <v>19</v>
      </c>
      <c r="D2853" s="207" t="s">
        <v>11332</v>
      </c>
      <c r="E2853" s="18" t="s">
        <v>19</v>
      </c>
      <c r="F2853" s="208">
        <v>55.35</v>
      </c>
      <c r="H2853" s="33"/>
    </row>
    <row r="2854" spans="2:8" s="1" customFormat="1" ht="16.899999999999999" customHeight="1">
      <c r="B2854" s="33"/>
      <c r="C2854" s="207" t="s">
        <v>19</v>
      </c>
      <c r="D2854" s="207" t="s">
        <v>5245</v>
      </c>
      <c r="E2854" s="18" t="s">
        <v>19</v>
      </c>
      <c r="F2854" s="208">
        <v>2.2799999999999998</v>
      </c>
      <c r="H2854" s="33"/>
    </row>
    <row r="2855" spans="2:8" s="1" customFormat="1" ht="16.899999999999999" customHeight="1">
      <c r="B2855" s="33"/>
      <c r="C2855" s="207" t="s">
        <v>19</v>
      </c>
      <c r="D2855" s="207" t="s">
        <v>3098</v>
      </c>
      <c r="E2855" s="18" t="s">
        <v>19</v>
      </c>
      <c r="F2855" s="208">
        <v>0</v>
      </c>
      <c r="H2855" s="33"/>
    </row>
    <row r="2856" spans="2:8" s="1" customFormat="1" ht="16.899999999999999" customHeight="1">
      <c r="B2856" s="33"/>
      <c r="C2856" s="207" t="s">
        <v>19</v>
      </c>
      <c r="D2856" s="207" t="s">
        <v>11333</v>
      </c>
      <c r="E2856" s="18" t="s">
        <v>19</v>
      </c>
      <c r="F2856" s="208">
        <v>54.914999999999999</v>
      </c>
      <c r="H2856" s="33"/>
    </row>
    <row r="2857" spans="2:8" s="1" customFormat="1" ht="16.899999999999999" customHeight="1">
      <c r="B2857" s="33"/>
      <c r="C2857" s="207" t="s">
        <v>19</v>
      </c>
      <c r="D2857" s="207" t="s">
        <v>11334</v>
      </c>
      <c r="E2857" s="18" t="s">
        <v>19</v>
      </c>
      <c r="F2857" s="208">
        <v>5.6950000000000003</v>
      </c>
      <c r="H2857" s="33"/>
    </row>
    <row r="2858" spans="2:8" s="1" customFormat="1" ht="16.899999999999999" customHeight="1">
      <c r="B2858" s="33"/>
      <c r="C2858" s="207" t="s">
        <v>19</v>
      </c>
      <c r="D2858" s="207" t="s">
        <v>2297</v>
      </c>
      <c r="E2858" s="18" t="s">
        <v>19</v>
      </c>
      <c r="F2858" s="208">
        <v>0</v>
      </c>
      <c r="H2858" s="33"/>
    </row>
    <row r="2859" spans="2:8" s="1" customFormat="1" ht="16.899999999999999" customHeight="1">
      <c r="B2859" s="33"/>
      <c r="C2859" s="207" t="s">
        <v>19</v>
      </c>
      <c r="D2859" s="207" t="s">
        <v>11335</v>
      </c>
      <c r="E2859" s="18" t="s">
        <v>19</v>
      </c>
      <c r="F2859" s="208">
        <v>22.085000000000001</v>
      </c>
      <c r="H2859" s="33"/>
    </row>
    <row r="2860" spans="2:8" s="1" customFormat="1" ht="16.899999999999999" customHeight="1">
      <c r="B2860" s="33"/>
      <c r="C2860" s="207" t="s">
        <v>19</v>
      </c>
      <c r="D2860" s="207" t="s">
        <v>5248</v>
      </c>
      <c r="E2860" s="18" t="s">
        <v>19</v>
      </c>
      <c r="F2860" s="208">
        <v>6.87</v>
      </c>
      <c r="H2860" s="33"/>
    </row>
    <row r="2861" spans="2:8" s="1" customFormat="1" ht="16.899999999999999" customHeight="1">
      <c r="B2861" s="33"/>
      <c r="C2861" s="207" t="s">
        <v>19</v>
      </c>
      <c r="D2861" s="207" t="s">
        <v>11336</v>
      </c>
      <c r="E2861" s="18" t="s">
        <v>19</v>
      </c>
      <c r="F2861" s="208">
        <v>0</v>
      </c>
      <c r="H2861" s="33"/>
    </row>
    <row r="2862" spans="2:8" s="1" customFormat="1" ht="16.899999999999999" customHeight="1">
      <c r="B2862" s="33"/>
      <c r="C2862" s="207" t="s">
        <v>19</v>
      </c>
      <c r="D2862" s="207" t="s">
        <v>11608</v>
      </c>
      <c r="E2862" s="18" t="s">
        <v>19</v>
      </c>
      <c r="F2862" s="208">
        <v>62.92</v>
      </c>
      <c r="H2862" s="33"/>
    </row>
    <row r="2863" spans="2:8" s="1" customFormat="1" ht="16.899999999999999" customHeight="1">
      <c r="B2863" s="33"/>
      <c r="C2863" s="207" t="s">
        <v>19</v>
      </c>
      <c r="D2863" s="207" t="s">
        <v>11338</v>
      </c>
      <c r="E2863" s="18" t="s">
        <v>19</v>
      </c>
      <c r="F2863" s="208">
        <v>7.6050000000000004</v>
      </c>
      <c r="H2863" s="33"/>
    </row>
    <row r="2864" spans="2:8" s="1" customFormat="1" ht="16.899999999999999" customHeight="1">
      <c r="B2864" s="33"/>
      <c r="C2864" s="207" t="s">
        <v>19</v>
      </c>
      <c r="D2864" s="207" t="s">
        <v>11339</v>
      </c>
      <c r="E2864" s="18" t="s">
        <v>19</v>
      </c>
      <c r="F2864" s="208">
        <v>0</v>
      </c>
      <c r="H2864" s="33"/>
    </row>
    <row r="2865" spans="2:8" s="1" customFormat="1" ht="16.899999999999999" customHeight="1">
      <c r="B2865" s="33"/>
      <c r="C2865" s="207" t="s">
        <v>19</v>
      </c>
      <c r="D2865" s="207" t="s">
        <v>11609</v>
      </c>
      <c r="E2865" s="18" t="s">
        <v>19</v>
      </c>
      <c r="F2865" s="208">
        <v>42.465000000000003</v>
      </c>
      <c r="H2865" s="33"/>
    </row>
    <row r="2866" spans="2:8" s="1" customFormat="1" ht="16.899999999999999" customHeight="1">
      <c r="B2866" s="33"/>
      <c r="C2866" s="207" t="s">
        <v>19</v>
      </c>
      <c r="D2866" s="207" t="s">
        <v>5245</v>
      </c>
      <c r="E2866" s="18" t="s">
        <v>19</v>
      </c>
      <c r="F2866" s="208">
        <v>2.2799999999999998</v>
      </c>
      <c r="H2866" s="33"/>
    </row>
    <row r="2867" spans="2:8" s="1" customFormat="1" ht="16.899999999999999" customHeight="1">
      <c r="B2867" s="33"/>
      <c r="C2867" s="207" t="s">
        <v>19</v>
      </c>
      <c r="D2867" s="207" t="s">
        <v>1046</v>
      </c>
      <c r="E2867" s="18" t="s">
        <v>19</v>
      </c>
      <c r="F2867" s="208">
        <v>0</v>
      </c>
      <c r="H2867" s="33"/>
    </row>
    <row r="2868" spans="2:8" s="1" customFormat="1" ht="16.899999999999999" customHeight="1">
      <c r="B2868" s="33"/>
      <c r="C2868" s="207" t="s">
        <v>19</v>
      </c>
      <c r="D2868" s="207" t="s">
        <v>11341</v>
      </c>
      <c r="E2868" s="18" t="s">
        <v>19</v>
      </c>
      <c r="F2868" s="208">
        <v>44.445</v>
      </c>
      <c r="H2868" s="33"/>
    </row>
    <row r="2869" spans="2:8" s="1" customFormat="1" ht="16.899999999999999" customHeight="1">
      <c r="B2869" s="33"/>
      <c r="C2869" s="207" t="s">
        <v>19</v>
      </c>
      <c r="D2869" s="207" t="s">
        <v>5245</v>
      </c>
      <c r="E2869" s="18" t="s">
        <v>19</v>
      </c>
      <c r="F2869" s="208">
        <v>2.2799999999999998</v>
      </c>
      <c r="H2869" s="33"/>
    </row>
    <row r="2870" spans="2:8" s="1" customFormat="1" ht="16.899999999999999" customHeight="1">
      <c r="B2870" s="33"/>
      <c r="C2870" s="207" t="s">
        <v>19</v>
      </c>
      <c r="D2870" s="207" t="s">
        <v>11342</v>
      </c>
      <c r="E2870" s="18" t="s">
        <v>19</v>
      </c>
      <c r="F2870" s="208">
        <v>0</v>
      </c>
      <c r="H2870" s="33"/>
    </row>
    <row r="2871" spans="2:8" s="1" customFormat="1" ht="16.899999999999999" customHeight="1">
      <c r="B2871" s="33"/>
      <c r="C2871" s="207" t="s">
        <v>19</v>
      </c>
      <c r="D2871" s="207" t="s">
        <v>11610</v>
      </c>
      <c r="E2871" s="18" t="s">
        <v>19</v>
      </c>
      <c r="F2871" s="208">
        <v>137.79</v>
      </c>
      <c r="H2871" s="33"/>
    </row>
    <row r="2872" spans="2:8" s="1" customFormat="1" ht="16.899999999999999" customHeight="1">
      <c r="B2872" s="33"/>
      <c r="C2872" s="207" t="s">
        <v>19</v>
      </c>
      <c r="D2872" s="207" t="s">
        <v>11344</v>
      </c>
      <c r="E2872" s="18" t="s">
        <v>19</v>
      </c>
      <c r="F2872" s="208">
        <v>16.559999999999999</v>
      </c>
      <c r="H2872" s="33"/>
    </row>
    <row r="2873" spans="2:8" s="1" customFormat="1" ht="16.899999999999999" customHeight="1">
      <c r="B2873" s="33"/>
      <c r="C2873" s="207" t="s">
        <v>19</v>
      </c>
      <c r="D2873" s="207" t="s">
        <v>3101</v>
      </c>
      <c r="E2873" s="18" t="s">
        <v>19</v>
      </c>
      <c r="F2873" s="208">
        <v>0</v>
      </c>
      <c r="H2873" s="33"/>
    </row>
    <row r="2874" spans="2:8" s="1" customFormat="1" ht="16.899999999999999" customHeight="1">
      <c r="B2874" s="33"/>
      <c r="C2874" s="207" t="s">
        <v>19</v>
      </c>
      <c r="D2874" s="207" t="s">
        <v>11345</v>
      </c>
      <c r="E2874" s="18" t="s">
        <v>19</v>
      </c>
      <c r="F2874" s="208">
        <v>62.76</v>
      </c>
      <c r="H2874" s="33"/>
    </row>
    <row r="2875" spans="2:8" s="1" customFormat="1" ht="16.899999999999999" customHeight="1">
      <c r="B2875" s="33"/>
      <c r="C2875" s="207" t="s">
        <v>19</v>
      </c>
      <c r="D2875" s="207" t="s">
        <v>11346</v>
      </c>
      <c r="E2875" s="18" t="s">
        <v>19</v>
      </c>
      <c r="F2875" s="208">
        <v>6.24</v>
      </c>
      <c r="H2875" s="33"/>
    </row>
    <row r="2876" spans="2:8" s="1" customFormat="1" ht="16.899999999999999" customHeight="1">
      <c r="B2876" s="33"/>
      <c r="C2876" s="207" t="s">
        <v>19</v>
      </c>
      <c r="D2876" s="207" t="s">
        <v>11347</v>
      </c>
      <c r="E2876" s="18" t="s">
        <v>19</v>
      </c>
      <c r="F2876" s="208">
        <v>0</v>
      </c>
      <c r="H2876" s="33"/>
    </row>
    <row r="2877" spans="2:8" s="1" customFormat="1" ht="16.899999999999999" customHeight="1">
      <c r="B2877" s="33"/>
      <c r="C2877" s="207" t="s">
        <v>19</v>
      </c>
      <c r="D2877" s="207" t="s">
        <v>11611</v>
      </c>
      <c r="E2877" s="18" t="s">
        <v>19</v>
      </c>
      <c r="F2877" s="208">
        <v>132.55500000000001</v>
      </c>
      <c r="H2877" s="33"/>
    </row>
    <row r="2878" spans="2:8" s="1" customFormat="1" ht="16.899999999999999" customHeight="1">
      <c r="B2878" s="33"/>
      <c r="C2878" s="207" t="s">
        <v>19</v>
      </c>
      <c r="D2878" s="207" t="s">
        <v>11349</v>
      </c>
      <c r="E2878" s="18" t="s">
        <v>19</v>
      </c>
      <c r="F2878" s="208">
        <v>17.71</v>
      </c>
      <c r="H2878" s="33"/>
    </row>
    <row r="2879" spans="2:8" s="1" customFormat="1" ht="16.899999999999999" customHeight="1">
      <c r="B2879" s="33"/>
      <c r="C2879" s="207" t="s">
        <v>19</v>
      </c>
      <c r="D2879" s="207" t="s">
        <v>11350</v>
      </c>
      <c r="E2879" s="18" t="s">
        <v>19</v>
      </c>
      <c r="F2879" s="208">
        <v>9.7129999999999992</v>
      </c>
      <c r="H2879" s="33"/>
    </row>
    <row r="2880" spans="2:8" s="1" customFormat="1" ht="16.899999999999999" customHeight="1">
      <c r="B2880" s="33"/>
      <c r="C2880" s="207" t="s">
        <v>19</v>
      </c>
      <c r="D2880" s="207" t="s">
        <v>3104</v>
      </c>
      <c r="E2880" s="18" t="s">
        <v>19</v>
      </c>
      <c r="F2880" s="208">
        <v>0</v>
      </c>
      <c r="H2880" s="33"/>
    </row>
    <row r="2881" spans="2:8" s="1" customFormat="1" ht="16.899999999999999" customHeight="1">
      <c r="B2881" s="33"/>
      <c r="C2881" s="207" t="s">
        <v>19</v>
      </c>
      <c r="D2881" s="207" t="s">
        <v>11351</v>
      </c>
      <c r="E2881" s="18" t="s">
        <v>19</v>
      </c>
      <c r="F2881" s="208">
        <v>55.994999999999997</v>
      </c>
      <c r="H2881" s="33"/>
    </row>
    <row r="2882" spans="2:8" s="1" customFormat="1" ht="16.899999999999999" customHeight="1">
      <c r="B2882" s="33"/>
      <c r="C2882" s="207" t="s">
        <v>19</v>
      </c>
      <c r="D2882" s="207" t="s">
        <v>11352</v>
      </c>
      <c r="E2882" s="18" t="s">
        <v>19</v>
      </c>
      <c r="F2882" s="208">
        <v>9.75</v>
      </c>
      <c r="H2882" s="33"/>
    </row>
    <row r="2883" spans="2:8" s="1" customFormat="1" ht="16.899999999999999" customHeight="1">
      <c r="B2883" s="33"/>
      <c r="C2883" s="207" t="s">
        <v>19</v>
      </c>
      <c r="D2883" s="207" t="s">
        <v>3106</v>
      </c>
      <c r="E2883" s="18" t="s">
        <v>19</v>
      </c>
      <c r="F2883" s="208">
        <v>0</v>
      </c>
      <c r="H2883" s="33"/>
    </row>
    <row r="2884" spans="2:8" s="1" customFormat="1" ht="16.899999999999999" customHeight="1">
      <c r="B2884" s="33"/>
      <c r="C2884" s="207" t="s">
        <v>19</v>
      </c>
      <c r="D2884" s="207" t="s">
        <v>11353</v>
      </c>
      <c r="E2884" s="18" t="s">
        <v>19</v>
      </c>
      <c r="F2884" s="208">
        <v>27.998000000000001</v>
      </c>
      <c r="H2884" s="33"/>
    </row>
    <row r="2885" spans="2:8" s="1" customFormat="1" ht="16.899999999999999" customHeight="1">
      <c r="B2885" s="33"/>
      <c r="C2885" s="207" t="s">
        <v>19</v>
      </c>
      <c r="D2885" s="207" t="s">
        <v>5279</v>
      </c>
      <c r="E2885" s="18" t="s">
        <v>19</v>
      </c>
      <c r="F2885" s="208">
        <v>2.1800000000000002</v>
      </c>
      <c r="H2885" s="33"/>
    </row>
    <row r="2886" spans="2:8" s="1" customFormat="1" ht="16.899999999999999" customHeight="1">
      <c r="B2886" s="33"/>
      <c r="C2886" s="207" t="s">
        <v>19</v>
      </c>
      <c r="D2886" s="207" t="s">
        <v>494</v>
      </c>
      <c r="E2886" s="18" t="s">
        <v>19</v>
      </c>
      <c r="F2886" s="208">
        <v>0</v>
      </c>
      <c r="H2886" s="33"/>
    </row>
    <row r="2887" spans="2:8" s="1" customFormat="1" ht="16.899999999999999" customHeight="1">
      <c r="B2887" s="33"/>
      <c r="C2887" s="207" t="s">
        <v>19</v>
      </c>
      <c r="D2887" s="207" t="s">
        <v>1000</v>
      </c>
      <c r="E2887" s="18" t="s">
        <v>19</v>
      </c>
      <c r="F2887" s="208">
        <v>0</v>
      </c>
      <c r="H2887" s="33"/>
    </row>
    <row r="2888" spans="2:8" s="1" customFormat="1" ht="16.899999999999999" customHeight="1">
      <c r="B2888" s="33"/>
      <c r="C2888" s="207" t="s">
        <v>19</v>
      </c>
      <c r="D2888" s="207" t="s">
        <v>11354</v>
      </c>
      <c r="E2888" s="18" t="s">
        <v>19</v>
      </c>
      <c r="F2888" s="208">
        <v>26.695</v>
      </c>
      <c r="H2888" s="33"/>
    </row>
    <row r="2889" spans="2:8" s="1" customFormat="1" ht="16.899999999999999" customHeight="1">
      <c r="B2889" s="33"/>
      <c r="C2889" s="207" t="s">
        <v>19</v>
      </c>
      <c r="D2889" s="207" t="s">
        <v>5284</v>
      </c>
      <c r="E2889" s="18" t="s">
        <v>19</v>
      </c>
      <c r="F2889" s="208">
        <v>4.45</v>
      </c>
      <c r="H2889" s="33"/>
    </row>
    <row r="2890" spans="2:8" s="1" customFormat="1" ht="16.899999999999999" customHeight="1">
      <c r="B2890" s="33"/>
      <c r="C2890" s="207" t="s">
        <v>19</v>
      </c>
      <c r="D2890" s="207" t="s">
        <v>11355</v>
      </c>
      <c r="E2890" s="18" t="s">
        <v>19</v>
      </c>
      <c r="F2890" s="208">
        <v>0</v>
      </c>
      <c r="H2890" s="33"/>
    </row>
    <row r="2891" spans="2:8" s="1" customFormat="1" ht="16.899999999999999" customHeight="1">
      <c r="B2891" s="33"/>
      <c r="C2891" s="207" t="s">
        <v>19</v>
      </c>
      <c r="D2891" s="207" t="s">
        <v>11612</v>
      </c>
      <c r="E2891" s="18" t="s">
        <v>19</v>
      </c>
      <c r="F2891" s="208">
        <v>106.6</v>
      </c>
      <c r="H2891" s="33"/>
    </row>
    <row r="2892" spans="2:8" s="1" customFormat="1" ht="16.899999999999999" customHeight="1">
      <c r="B2892" s="33"/>
      <c r="C2892" s="207" t="s">
        <v>19</v>
      </c>
      <c r="D2892" s="207" t="s">
        <v>11357</v>
      </c>
      <c r="E2892" s="18" t="s">
        <v>19</v>
      </c>
      <c r="F2892" s="208">
        <v>9.8800000000000008</v>
      </c>
      <c r="H2892" s="33"/>
    </row>
    <row r="2893" spans="2:8" s="1" customFormat="1" ht="16.899999999999999" customHeight="1">
      <c r="B2893" s="33"/>
      <c r="C2893" s="207" t="s">
        <v>19</v>
      </c>
      <c r="D2893" s="207" t="s">
        <v>11358</v>
      </c>
      <c r="E2893" s="18" t="s">
        <v>19</v>
      </c>
      <c r="F2893" s="208">
        <v>0</v>
      </c>
      <c r="H2893" s="33"/>
    </row>
    <row r="2894" spans="2:8" s="1" customFormat="1" ht="16.899999999999999" customHeight="1">
      <c r="B2894" s="33"/>
      <c r="C2894" s="207" t="s">
        <v>19</v>
      </c>
      <c r="D2894" s="207" t="s">
        <v>11613</v>
      </c>
      <c r="E2894" s="18" t="s">
        <v>19</v>
      </c>
      <c r="F2894" s="208">
        <v>138.62</v>
      </c>
      <c r="H2894" s="33"/>
    </row>
    <row r="2895" spans="2:8" s="1" customFormat="1" ht="16.899999999999999" customHeight="1">
      <c r="B2895" s="33"/>
      <c r="C2895" s="207" t="s">
        <v>19</v>
      </c>
      <c r="D2895" s="207" t="s">
        <v>11360</v>
      </c>
      <c r="E2895" s="18" t="s">
        <v>19</v>
      </c>
      <c r="F2895" s="208">
        <v>14.4</v>
      </c>
      <c r="H2895" s="33"/>
    </row>
    <row r="2896" spans="2:8" s="1" customFormat="1" ht="16.899999999999999" customHeight="1">
      <c r="B2896" s="33"/>
      <c r="C2896" s="207" t="s">
        <v>19</v>
      </c>
      <c r="D2896" s="207" t="s">
        <v>11361</v>
      </c>
      <c r="E2896" s="18" t="s">
        <v>19</v>
      </c>
      <c r="F2896" s="208">
        <v>0</v>
      </c>
      <c r="H2896" s="33"/>
    </row>
    <row r="2897" spans="2:8" s="1" customFormat="1" ht="16.899999999999999" customHeight="1">
      <c r="B2897" s="33"/>
      <c r="C2897" s="207" t="s">
        <v>19</v>
      </c>
      <c r="D2897" s="207" t="s">
        <v>11614</v>
      </c>
      <c r="E2897" s="18" t="s">
        <v>19</v>
      </c>
      <c r="F2897" s="208">
        <v>136.58500000000001</v>
      </c>
      <c r="H2897" s="33"/>
    </row>
    <row r="2898" spans="2:8" s="1" customFormat="1" ht="16.899999999999999" customHeight="1">
      <c r="B2898" s="33"/>
      <c r="C2898" s="207" t="s">
        <v>19</v>
      </c>
      <c r="D2898" s="207" t="s">
        <v>11363</v>
      </c>
      <c r="E2898" s="18" t="s">
        <v>19</v>
      </c>
      <c r="F2898" s="208">
        <v>14.99</v>
      </c>
      <c r="H2898" s="33"/>
    </row>
    <row r="2899" spans="2:8" s="1" customFormat="1" ht="16.899999999999999" customHeight="1">
      <c r="B2899" s="33"/>
      <c r="C2899" s="207" t="s">
        <v>19</v>
      </c>
      <c r="D2899" s="207" t="s">
        <v>11364</v>
      </c>
      <c r="E2899" s="18" t="s">
        <v>19</v>
      </c>
      <c r="F2899" s="208">
        <v>12.683</v>
      </c>
      <c r="H2899" s="33"/>
    </row>
    <row r="2900" spans="2:8" s="1" customFormat="1" ht="16.899999999999999" customHeight="1">
      <c r="B2900" s="33"/>
      <c r="C2900" s="207" t="s">
        <v>19</v>
      </c>
      <c r="D2900" s="207" t="s">
        <v>11365</v>
      </c>
      <c r="E2900" s="18" t="s">
        <v>19</v>
      </c>
      <c r="F2900" s="208">
        <v>0</v>
      </c>
      <c r="H2900" s="33"/>
    </row>
    <row r="2901" spans="2:8" s="1" customFormat="1" ht="16.899999999999999" customHeight="1">
      <c r="B2901" s="33"/>
      <c r="C2901" s="207" t="s">
        <v>19</v>
      </c>
      <c r="D2901" s="207" t="s">
        <v>11366</v>
      </c>
      <c r="E2901" s="18" t="s">
        <v>19</v>
      </c>
      <c r="F2901" s="208">
        <v>70.239999999999995</v>
      </c>
      <c r="H2901" s="33"/>
    </row>
    <row r="2902" spans="2:8" s="1" customFormat="1" ht="16.899999999999999" customHeight="1">
      <c r="B2902" s="33"/>
      <c r="C2902" s="207" t="s">
        <v>19</v>
      </c>
      <c r="D2902" s="207" t="s">
        <v>11367</v>
      </c>
      <c r="E2902" s="18" t="s">
        <v>19</v>
      </c>
      <c r="F2902" s="208">
        <v>6.24</v>
      </c>
      <c r="H2902" s="33"/>
    </row>
    <row r="2903" spans="2:8" s="1" customFormat="1" ht="16.899999999999999" customHeight="1">
      <c r="B2903" s="33"/>
      <c r="C2903" s="207" t="s">
        <v>19</v>
      </c>
      <c r="D2903" s="207" t="s">
        <v>11368</v>
      </c>
      <c r="E2903" s="18" t="s">
        <v>19</v>
      </c>
      <c r="F2903" s="208">
        <v>0</v>
      </c>
      <c r="H2903" s="33"/>
    </row>
    <row r="2904" spans="2:8" s="1" customFormat="1" ht="16.899999999999999" customHeight="1">
      <c r="B2904" s="33"/>
      <c r="C2904" s="207" t="s">
        <v>19</v>
      </c>
      <c r="D2904" s="207" t="s">
        <v>11369</v>
      </c>
      <c r="E2904" s="18" t="s">
        <v>19</v>
      </c>
      <c r="F2904" s="208">
        <v>64.435000000000002</v>
      </c>
      <c r="H2904" s="33"/>
    </row>
    <row r="2905" spans="2:8" s="1" customFormat="1" ht="16.899999999999999" customHeight="1">
      <c r="B2905" s="33"/>
      <c r="C2905" s="207" t="s">
        <v>19</v>
      </c>
      <c r="D2905" s="207" t="s">
        <v>11370</v>
      </c>
      <c r="E2905" s="18" t="s">
        <v>19</v>
      </c>
      <c r="F2905" s="208">
        <v>8.3249999999999993</v>
      </c>
      <c r="H2905" s="33"/>
    </row>
    <row r="2906" spans="2:8" s="1" customFormat="1" ht="16.899999999999999" customHeight="1">
      <c r="B2906" s="33"/>
      <c r="C2906" s="207" t="s">
        <v>19</v>
      </c>
      <c r="D2906" s="207" t="s">
        <v>3109</v>
      </c>
      <c r="E2906" s="18" t="s">
        <v>19</v>
      </c>
      <c r="F2906" s="208">
        <v>0</v>
      </c>
      <c r="H2906" s="33"/>
    </row>
    <row r="2907" spans="2:8" s="1" customFormat="1" ht="16.899999999999999" customHeight="1">
      <c r="B2907" s="33"/>
      <c r="C2907" s="207" t="s">
        <v>19</v>
      </c>
      <c r="D2907" s="207" t="s">
        <v>11371</v>
      </c>
      <c r="E2907" s="18" t="s">
        <v>19</v>
      </c>
      <c r="F2907" s="208">
        <v>27.734999999999999</v>
      </c>
      <c r="H2907" s="33"/>
    </row>
    <row r="2908" spans="2:8" s="1" customFormat="1" ht="16.899999999999999" customHeight="1">
      <c r="B2908" s="33"/>
      <c r="C2908" s="207" t="s">
        <v>19</v>
      </c>
      <c r="D2908" s="207" t="s">
        <v>5309</v>
      </c>
      <c r="E2908" s="18" t="s">
        <v>19</v>
      </c>
      <c r="F2908" s="208">
        <v>2.46</v>
      </c>
      <c r="H2908" s="33"/>
    </row>
    <row r="2909" spans="2:8" s="1" customFormat="1" ht="16.899999999999999" customHeight="1">
      <c r="B2909" s="33"/>
      <c r="C2909" s="207" t="s">
        <v>19</v>
      </c>
      <c r="D2909" s="207" t="s">
        <v>1103</v>
      </c>
      <c r="E2909" s="18" t="s">
        <v>19</v>
      </c>
      <c r="F2909" s="208">
        <v>0</v>
      </c>
      <c r="H2909" s="33"/>
    </row>
    <row r="2910" spans="2:8" s="1" customFormat="1" ht="16.899999999999999" customHeight="1">
      <c r="B2910" s="33"/>
      <c r="C2910" s="207" t="s">
        <v>19</v>
      </c>
      <c r="D2910" s="207" t="s">
        <v>11372</v>
      </c>
      <c r="E2910" s="18" t="s">
        <v>19</v>
      </c>
      <c r="F2910" s="208">
        <v>101.39</v>
      </c>
      <c r="H2910" s="33"/>
    </row>
    <row r="2911" spans="2:8" s="1" customFormat="1" ht="16.899999999999999" customHeight="1">
      <c r="B2911" s="33"/>
      <c r="C2911" s="207" t="s">
        <v>19</v>
      </c>
      <c r="D2911" s="207" t="s">
        <v>11373</v>
      </c>
      <c r="E2911" s="18" t="s">
        <v>19</v>
      </c>
      <c r="F2911" s="208">
        <v>11.79</v>
      </c>
      <c r="H2911" s="33"/>
    </row>
    <row r="2912" spans="2:8" s="1" customFormat="1" ht="16.899999999999999" customHeight="1">
      <c r="B2912" s="33"/>
      <c r="C2912" s="207" t="s">
        <v>19</v>
      </c>
      <c r="D2912" s="207" t="s">
        <v>513</v>
      </c>
      <c r="E2912" s="18" t="s">
        <v>19</v>
      </c>
      <c r="F2912" s="208">
        <v>0</v>
      </c>
      <c r="H2912" s="33"/>
    </row>
    <row r="2913" spans="2:8" s="1" customFormat="1" ht="16.899999999999999" customHeight="1">
      <c r="B2913" s="33"/>
      <c r="C2913" s="207" t="s">
        <v>19</v>
      </c>
      <c r="D2913" s="207" t="s">
        <v>1001</v>
      </c>
      <c r="E2913" s="18" t="s">
        <v>19</v>
      </c>
      <c r="F2913" s="208">
        <v>0</v>
      </c>
      <c r="H2913" s="33"/>
    </row>
    <row r="2914" spans="2:8" s="1" customFormat="1" ht="16.899999999999999" customHeight="1">
      <c r="B2914" s="33"/>
      <c r="C2914" s="207" t="s">
        <v>19</v>
      </c>
      <c r="D2914" s="207" t="s">
        <v>11374</v>
      </c>
      <c r="E2914" s="18" t="s">
        <v>19</v>
      </c>
      <c r="F2914" s="208">
        <v>24.184999999999999</v>
      </c>
      <c r="H2914" s="33"/>
    </row>
    <row r="2915" spans="2:8" s="1" customFormat="1" ht="16.899999999999999" customHeight="1">
      <c r="B2915" s="33"/>
      <c r="C2915" s="207" t="s">
        <v>19</v>
      </c>
      <c r="D2915" s="207" t="s">
        <v>11375</v>
      </c>
      <c r="E2915" s="18" t="s">
        <v>19</v>
      </c>
      <c r="F2915" s="208">
        <v>5.79</v>
      </c>
      <c r="H2915" s="33"/>
    </row>
    <row r="2916" spans="2:8" s="1" customFormat="1" ht="16.899999999999999" customHeight="1">
      <c r="B2916" s="33"/>
      <c r="C2916" s="207" t="s">
        <v>19</v>
      </c>
      <c r="D2916" s="207" t="s">
        <v>1898</v>
      </c>
      <c r="E2916" s="18" t="s">
        <v>19</v>
      </c>
      <c r="F2916" s="208">
        <v>0</v>
      </c>
      <c r="H2916" s="33"/>
    </row>
    <row r="2917" spans="2:8" s="1" customFormat="1" ht="16.899999999999999" customHeight="1">
      <c r="B2917" s="33"/>
      <c r="C2917" s="207" t="s">
        <v>19</v>
      </c>
      <c r="D2917" s="207" t="s">
        <v>11612</v>
      </c>
      <c r="E2917" s="18" t="s">
        <v>19</v>
      </c>
      <c r="F2917" s="208">
        <v>106.6</v>
      </c>
      <c r="H2917" s="33"/>
    </row>
    <row r="2918" spans="2:8" s="1" customFormat="1" ht="16.899999999999999" customHeight="1">
      <c r="B2918" s="33"/>
      <c r="C2918" s="207" t="s">
        <v>19</v>
      </c>
      <c r="D2918" s="207" t="s">
        <v>11357</v>
      </c>
      <c r="E2918" s="18" t="s">
        <v>19</v>
      </c>
      <c r="F2918" s="208">
        <v>9.8800000000000008</v>
      </c>
      <c r="H2918" s="33"/>
    </row>
    <row r="2919" spans="2:8" s="1" customFormat="1" ht="16.899999999999999" customHeight="1">
      <c r="B2919" s="33"/>
      <c r="C2919" s="207" t="s">
        <v>19</v>
      </c>
      <c r="D2919" s="207" t="s">
        <v>11376</v>
      </c>
      <c r="E2919" s="18" t="s">
        <v>19</v>
      </c>
      <c r="F2919" s="208">
        <v>0</v>
      </c>
      <c r="H2919" s="33"/>
    </row>
    <row r="2920" spans="2:8" s="1" customFormat="1" ht="16.899999999999999" customHeight="1">
      <c r="B2920" s="33"/>
      <c r="C2920" s="207" t="s">
        <v>19</v>
      </c>
      <c r="D2920" s="207" t="s">
        <v>11613</v>
      </c>
      <c r="E2920" s="18" t="s">
        <v>19</v>
      </c>
      <c r="F2920" s="208">
        <v>138.62</v>
      </c>
      <c r="H2920" s="33"/>
    </row>
    <row r="2921" spans="2:8" s="1" customFormat="1" ht="16.899999999999999" customHeight="1">
      <c r="B2921" s="33"/>
      <c r="C2921" s="207" t="s">
        <v>19</v>
      </c>
      <c r="D2921" s="207" t="s">
        <v>11360</v>
      </c>
      <c r="E2921" s="18" t="s">
        <v>19</v>
      </c>
      <c r="F2921" s="208">
        <v>14.4</v>
      </c>
      <c r="H2921" s="33"/>
    </row>
    <row r="2922" spans="2:8" s="1" customFormat="1" ht="16.899999999999999" customHeight="1">
      <c r="B2922" s="33"/>
      <c r="C2922" s="207" t="s">
        <v>19</v>
      </c>
      <c r="D2922" s="207" t="s">
        <v>11377</v>
      </c>
      <c r="E2922" s="18" t="s">
        <v>19</v>
      </c>
      <c r="F2922" s="208">
        <v>0</v>
      </c>
      <c r="H2922" s="33"/>
    </row>
    <row r="2923" spans="2:8" s="1" customFormat="1" ht="16.899999999999999" customHeight="1">
      <c r="B2923" s="33"/>
      <c r="C2923" s="207" t="s">
        <v>19</v>
      </c>
      <c r="D2923" s="207" t="s">
        <v>11615</v>
      </c>
      <c r="E2923" s="18" t="s">
        <v>19</v>
      </c>
      <c r="F2923" s="208">
        <v>130.10499999999999</v>
      </c>
      <c r="H2923" s="33"/>
    </row>
    <row r="2924" spans="2:8" s="1" customFormat="1" ht="16.899999999999999" customHeight="1">
      <c r="B2924" s="33"/>
      <c r="C2924" s="207" t="s">
        <v>19</v>
      </c>
      <c r="D2924" s="207" t="s">
        <v>11379</v>
      </c>
      <c r="E2924" s="18" t="s">
        <v>19</v>
      </c>
      <c r="F2924" s="208">
        <v>17.87</v>
      </c>
      <c r="H2924" s="33"/>
    </row>
    <row r="2925" spans="2:8" s="1" customFormat="1" ht="16.899999999999999" customHeight="1">
      <c r="B2925" s="33"/>
      <c r="C2925" s="207" t="s">
        <v>19</v>
      </c>
      <c r="D2925" s="207" t="s">
        <v>11364</v>
      </c>
      <c r="E2925" s="18" t="s">
        <v>19</v>
      </c>
      <c r="F2925" s="208">
        <v>12.683</v>
      </c>
      <c r="H2925" s="33"/>
    </row>
    <row r="2926" spans="2:8" s="1" customFormat="1" ht="16.899999999999999" customHeight="1">
      <c r="B2926" s="33"/>
      <c r="C2926" s="207" t="s">
        <v>19</v>
      </c>
      <c r="D2926" s="207" t="s">
        <v>11380</v>
      </c>
      <c r="E2926" s="18" t="s">
        <v>19</v>
      </c>
      <c r="F2926" s="208">
        <v>0</v>
      </c>
      <c r="H2926" s="33"/>
    </row>
    <row r="2927" spans="2:8" s="1" customFormat="1" ht="16.899999999999999" customHeight="1">
      <c r="B2927" s="33"/>
      <c r="C2927" s="207" t="s">
        <v>19</v>
      </c>
      <c r="D2927" s="207" t="s">
        <v>11366</v>
      </c>
      <c r="E2927" s="18" t="s">
        <v>19</v>
      </c>
      <c r="F2927" s="208">
        <v>70.239999999999995</v>
      </c>
      <c r="H2927" s="33"/>
    </row>
    <row r="2928" spans="2:8" s="1" customFormat="1" ht="16.899999999999999" customHeight="1">
      <c r="B2928" s="33"/>
      <c r="C2928" s="207" t="s">
        <v>19</v>
      </c>
      <c r="D2928" s="207" t="s">
        <v>11367</v>
      </c>
      <c r="E2928" s="18" t="s">
        <v>19</v>
      </c>
      <c r="F2928" s="208">
        <v>6.24</v>
      </c>
      <c r="H2928" s="33"/>
    </row>
    <row r="2929" spans="2:8" s="1" customFormat="1" ht="16.899999999999999" customHeight="1">
      <c r="B2929" s="33"/>
      <c r="C2929" s="207" t="s">
        <v>19</v>
      </c>
      <c r="D2929" s="207" t="s">
        <v>11381</v>
      </c>
      <c r="E2929" s="18" t="s">
        <v>19</v>
      </c>
      <c r="F2929" s="208">
        <v>0</v>
      </c>
      <c r="H2929" s="33"/>
    </row>
    <row r="2930" spans="2:8" s="1" customFormat="1" ht="16.899999999999999" customHeight="1">
      <c r="B2930" s="33"/>
      <c r="C2930" s="207" t="s">
        <v>19</v>
      </c>
      <c r="D2930" s="207" t="s">
        <v>11369</v>
      </c>
      <c r="E2930" s="18" t="s">
        <v>19</v>
      </c>
      <c r="F2930" s="208">
        <v>64.435000000000002</v>
      </c>
      <c r="H2930" s="33"/>
    </row>
    <row r="2931" spans="2:8" s="1" customFormat="1" ht="16.899999999999999" customHeight="1">
      <c r="B2931" s="33"/>
      <c r="C2931" s="207" t="s">
        <v>19</v>
      </c>
      <c r="D2931" s="207" t="s">
        <v>11370</v>
      </c>
      <c r="E2931" s="18" t="s">
        <v>19</v>
      </c>
      <c r="F2931" s="208">
        <v>8.3249999999999993</v>
      </c>
      <c r="H2931" s="33"/>
    </row>
    <row r="2932" spans="2:8" s="1" customFormat="1" ht="16.899999999999999" customHeight="1">
      <c r="B2932" s="33"/>
      <c r="C2932" s="207" t="s">
        <v>19</v>
      </c>
      <c r="D2932" s="207" t="s">
        <v>3114</v>
      </c>
      <c r="E2932" s="18" t="s">
        <v>19</v>
      </c>
      <c r="F2932" s="208">
        <v>0</v>
      </c>
      <c r="H2932" s="33"/>
    </row>
    <row r="2933" spans="2:8" s="1" customFormat="1" ht="16.899999999999999" customHeight="1">
      <c r="B2933" s="33"/>
      <c r="C2933" s="207" t="s">
        <v>19</v>
      </c>
      <c r="D2933" s="207" t="s">
        <v>11371</v>
      </c>
      <c r="E2933" s="18" t="s">
        <v>19</v>
      </c>
      <c r="F2933" s="208">
        <v>27.734999999999999</v>
      </c>
      <c r="H2933" s="33"/>
    </row>
    <row r="2934" spans="2:8" s="1" customFormat="1" ht="16.899999999999999" customHeight="1">
      <c r="B2934" s="33"/>
      <c r="C2934" s="207" t="s">
        <v>19</v>
      </c>
      <c r="D2934" s="207" t="s">
        <v>5309</v>
      </c>
      <c r="E2934" s="18" t="s">
        <v>19</v>
      </c>
      <c r="F2934" s="208">
        <v>2.46</v>
      </c>
      <c r="H2934" s="33"/>
    </row>
    <row r="2935" spans="2:8" s="1" customFormat="1" ht="16.899999999999999" customHeight="1">
      <c r="B2935" s="33"/>
      <c r="C2935" s="207" t="s">
        <v>19</v>
      </c>
      <c r="D2935" s="207" t="s">
        <v>521</v>
      </c>
      <c r="E2935" s="18" t="s">
        <v>19</v>
      </c>
      <c r="F2935" s="208">
        <v>0</v>
      </c>
      <c r="H2935" s="33"/>
    </row>
    <row r="2936" spans="2:8" s="1" customFormat="1" ht="16.899999999999999" customHeight="1">
      <c r="B2936" s="33"/>
      <c r="C2936" s="207" t="s">
        <v>19</v>
      </c>
      <c r="D2936" s="207" t="s">
        <v>11382</v>
      </c>
      <c r="E2936" s="18" t="s">
        <v>19</v>
      </c>
      <c r="F2936" s="208">
        <v>0</v>
      </c>
      <c r="H2936" s="33"/>
    </row>
    <row r="2937" spans="2:8" s="1" customFormat="1" ht="16.899999999999999" customHeight="1">
      <c r="B2937" s="33"/>
      <c r="C2937" s="207" t="s">
        <v>19</v>
      </c>
      <c r="D2937" s="207" t="s">
        <v>11383</v>
      </c>
      <c r="E2937" s="18" t="s">
        <v>19</v>
      </c>
      <c r="F2937" s="208">
        <v>22.68</v>
      </c>
      <c r="H2937" s="33"/>
    </row>
    <row r="2938" spans="2:8" s="1" customFormat="1" ht="16.899999999999999" customHeight="1">
      <c r="B2938" s="33"/>
      <c r="C2938" s="207" t="s">
        <v>19</v>
      </c>
      <c r="D2938" s="207" t="s">
        <v>11384</v>
      </c>
      <c r="E2938" s="18" t="s">
        <v>19</v>
      </c>
      <c r="F2938" s="208">
        <v>5.25</v>
      </c>
      <c r="H2938" s="33"/>
    </row>
    <row r="2939" spans="2:8" s="1" customFormat="1" ht="16.899999999999999" customHeight="1">
      <c r="B2939" s="33"/>
      <c r="C2939" s="207" t="s">
        <v>19</v>
      </c>
      <c r="D2939" s="207" t="s">
        <v>11385</v>
      </c>
      <c r="E2939" s="18" t="s">
        <v>19</v>
      </c>
      <c r="F2939" s="208">
        <v>0</v>
      </c>
      <c r="H2939" s="33"/>
    </row>
    <row r="2940" spans="2:8" s="1" customFormat="1" ht="16.899999999999999" customHeight="1">
      <c r="B2940" s="33"/>
      <c r="C2940" s="207" t="s">
        <v>19</v>
      </c>
      <c r="D2940" s="207" t="s">
        <v>11616</v>
      </c>
      <c r="E2940" s="18" t="s">
        <v>19</v>
      </c>
      <c r="F2940" s="208">
        <v>87.73</v>
      </c>
      <c r="H2940" s="33"/>
    </row>
    <row r="2941" spans="2:8" s="1" customFormat="1" ht="16.899999999999999" customHeight="1">
      <c r="B2941" s="33"/>
      <c r="C2941" s="207" t="s">
        <v>19</v>
      </c>
      <c r="D2941" s="207" t="s">
        <v>11387</v>
      </c>
      <c r="E2941" s="18" t="s">
        <v>19</v>
      </c>
      <c r="F2941" s="208">
        <v>8.34</v>
      </c>
      <c r="H2941" s="33"/>
    </row>
    <row r="2942" spans="2:8" s="1" customFormat="1" ht="16.899999999999999" customHeight="1">
      <c r="B2942" s="33"/>
      <c r="C2942" s="207" t="s">
        <v>19</v>
      </c>
      <c r="D2942" s="207" t="s">
        <v>1135</v>
      </c>
      <c r="E2942" s="18" t="s">
        <v>19</v>
      </c>
      <c r="F2942" s="208">
        <v>0</v>
      </c>
      <c r="H2942" s="33"/>
    </row>
    <row r="2943" spans="2:8" s="1" customFormat="1" ht="16.899999999999999" customHeight="1">
      <c r="B2943" s="33"/>
      <c r="C2943" s="207" t="s">
        <v>19</v>
      </c>
      <c r="D2943" s="207" t="s">
        <v>11388</v>
      </c>
      <c r="E2943" s="18" t="s">
        <v>19</v>
      </c>
      <c r="F2943" s="208">
        <v>18.34</v>
      </c>
      <c r="H2943" s="33"/>
    </row>
    <row r="2944" spans="2:8" s="1" customFormat="1" ht="16.899999999999999" customHeight="1">
      <c r="B2944" s="33"/>
      <c r="C2944" s="207" t="s">
        <v>19</v>
      </c>
      <c r="D2944" s="207" t="s">
        <v>11389</v>
      </c>
      <c r="E2944" s="18" t="s">
        <v>19</v>
      </c>
      <c r="F2944" s="208">
        <v>0</v>
      </c>
      <c r="H2944" s="33"/>
    </row>
    <row r="2945" spans="2:8" s="1" customFormat="1" ht="16.899999999999999" customHeight="1">
      <c r="B2945" s="33"/>
      <c r="C2945" s="207" t="s">
        <v>19</v>
      </c>
      <c r="D2945" s="207" t="s">
        <v>11390</v>
      </c>
      <c r="E2945" s="18" t="s">
        <v>19</v>
      </c>
      <c r="F2945" s="208">
        <v>26.52</v>
      </c>
      <c r="H2945" s="33"/>
    </row>
    <row r="2946" spans="2:8" s="1" customFormat="1" ht="16.899999999999999" customHeight="1">
      <c r="B2946" s="33"/>
      <c r="C2946" s="207" t="s">
        <v>19</v>
      </c>
      <c r="D2946" s="207" t="s">
        <v>3115</v>
      </c>
      <c r="E2946" s="18" t="s">
        <v>19</v>
      </c>
      <c r="F2946" s="208">
        <v>0</v>
      </c>
      <c r="H2946" s="33"/>
    </row>
    <row r="2947" spans="2:8" s="1" customFormat="1" ht="16.899999999999999" customHeight="1">
      <c r="B2947" s="33"/>
      <c r="C2947" s="207" t="s">
        <v>19</v>
      </c>
      <c r="D2947" s="207" t="s">
        <v>11617</v>
      </c>
      <c r="E2947" s="18" t="s">
        <v>19</v>
      </c>
      <c r="F2947" s="208">
        <v>96.128</v>
      </c>
      <c r="H2947" s="33"/>
    </row>
    <row r="2948" spans="2:8" s="1" customFormat="1" ht="16.899999999999999" customHeight="1">
      <c r="B2948" s="33"/>
      <c r="C2948" s="207" t="s">
        <v>19</v>
      </c>
      <c r="D2948" s="207" t="s">
        <v>11392</v>
      </c>
      <c r="E2948" s="18" t="s">
        <v>19</v>
      </c>
      <c r="F2948" s="208">
        <v>5.9249999999999998</v>
      </c>
      <c r="H2948" s="33"/>
    </row>
    <row r="2949" spans="2:8" s="1" customFormat="1" ht="16.899999999999999" customHeight="1">
      <c r="B2949" s="33"/>
      <c r="C2949" s="207" t="s">
        <v>19</v>
      </c>
      <c r="D2949" s="207" t="s">
        <v>5347</v>
      </c>
      <c r="E2949" s="18" t="s">
        <v>19</v>
      </c>
      <c r="F2949" s="208">
        <v>0</v>
      </c>
      <c r="H2949" s="33"/>
    </row>
    <row r="2950" spans="2:8" s="1" customFormat="1" ht="16.899999999999999" customHeight="1">
      <c r="B2950" s="33"/>
      <c r="C2950" s="207" t="s">
        <v>19</v>
      </c>
      <c r="D2950" s="207" t="s">
        <v>5348</v>
      </c>
      <c r="E2950" s="18" t="s">
        <v>19</v>
      </c>
      <c r="F2950" s="208">
        <v>199.13</v>
      </c>
      <c r="H2950" s="33"/>
    </row>
    <row r="2951" spans="2:8" s="1" customFormat="1" ht="16.899999999999999" customHeight="1">
      <c r="B2951" s="33"/>
      <c r="C2951" s="207" t="s">
        <v>19</v>
      </c>
      <c r="D2951" s="207" t="s">
        <v>5349</v>
      </c>
      <c r="E2951" s="18" t="s">
        <v>19</v>
      </c>
      <c r="F2951" s="208">
        <v>-17.79</v>
      </c>
      <c r="H2951" s="33"/>
    </row>
    <row r="2952" spans="2:8" s="1" customFormat="1" ht="16.899999999999999" customHeight="1">
      <c r="B2952" s="33"/>
      <c r="C2952" s="207" t="s">
        <v>19</v>
      </c>
      <c r="D2952" s="207" t="s">
        <v>5350</v>
      </c>
      <c r="E2952" s="18" t="s">
        <v>19</v>
      </c>
      <c r="F2952" s="208">
        <v>3.12</v>
      </c>
      <c r="H2952" s="33"/>
    </row>
    <row r="2953" spans="2:8" s="1" customFormat="1" ht="16.899999999999999" customHeight="1">
      <c r="B2953" s="33"/>
      <c r="C2953" s="207" t="s">
        <v>19</v>
      </c>
      <c r="D2953" s="207" t="s">
        <v>5351</v>
      </c>
      <c r="E2953" s="18" t="s">
        <v>19</v>
      </c>
      <c r="F2953" s="208">
        <v>5.79</v>
      </c>
      <c r="H2953" s="33"/>
    </row>
    <row r="2954" spans="2:8" s="1" customFormat="1" ht="16.899999999999999" customHeight="1">
      <c r="B2954" s="33"/>
      <c r="C2954" s="207" t="s">
        <v>19</v>
      </c>
      <c r="D2954" s="207" t="s">
        <v>5353</v>
      </c>
      <c r="E2954" s="18" t="s">
        <v>19</v>
      </c>
      <c r="F2954" s="208">
        <v>0</v>
      </c>
      <c r="H2954" s="33"/>
    </row>
    <row r="2955" spans="2:8" s="1" customFormat="1" ht="16.899999999999999" customHeight="1">
      <c r="B2955" s="33"/>
      <c r="C2955" s="207" t="s">
        <v>19</v>
      </c>
      <c r="D2955" s="207" t="s">
        <v>5354</v>
      </c>
      <c r="E2955" s="18" t="s">
        <v>19</v>
      </c>
      <c r="F2955" s="208">
        <v>227.96</v>
      </c>
      <c r="H2955" s="33"/>
    </row>
    <row r="2956" spans="2:8" s="1" customFormat="1" ht="16.899999999999999" customHeight="1">
      <c r="B2956" s="33"/>
      <c r="C2956" s="207" t="s">
        <v>19</v>
      </c>
      <c r="D2956" s="207" t="s">
        <v>11393</v>
      </c>
      <c r="E2956" s="18" t="s">
        <v>19</v>
      </c>
      <c r="F2956" s="208">
        <v>0</v>
      </c>
      <c r="H2956" s="33"/>
    </row>
    <row r="2957" spans="2:8" s="1" customFormat="1" ht="16.899999999999999" customHeight="1">
      <c r="B2957" s="33"/>
      <c r="C2957" s="207" t="s">
        <v>19</v>
      </c>
      <c r="D2957" s="207" t="s">
        <v>11394</v>
      </c>
      <c r="E2957" s="18" t="s">
        <v>19</v>
      </c>
      <c r="F2957" s="208">
        <v>-215.309</v>
      </c>
      <c r="H2957" s="33"/>
    </row>
    <row r="2958" spans="2:8" s="1" customFormat="1" ht="16.899999999999999" customHeight="1">
      <c r="B2958" s="33"/>
      <c r="C2958" s="207" t="s">
        <v>19</v>
      </c>
      <c r="D2958" s="207" t="s">
        <v>220</v>
      </c>
      <c r="E2958" s="18" t="s">
        <v>19</v>
      </c>
      <c r="F2958" s="208">
        <v>3585.0010000000002</v>
      </c>
      <c r="H2958" s="33"/>
    </row>
    <row r="2959" spans="2:8" s="1" customFormat="1" ht="16.899999999999999" customHeight="1">
      <c r="B2959" s="33"/>
      <c r="C2959" s="203" t="s">
        <v>2433</v>
      </c>
      <c r="D2959" s="204" t="s">
        <v>2434</v>
      </c>
      <c r="E2959" s="205" t="s">
        <v>200</v>
      </c>
      <c r="F2959" s="206">
        <v>2336.375</v>
      </c>
      <c r="H2959" s="33"/>
    </row>
    <row r="2960" spans="2:8" s="1" customFormat="1" ht="16.899999999999999" customHeight="1">
      <c r="B2960" s="33"/>
      <c r="C2960" s="207" t="s">
        <v>19</v>
      </c>
      <c r="D2960" s="207" t="s">
        <v>209</v>
      </c>
      <c r="E2960" s="18" t="s">
        <v>19</v>
      </c>
      <c r="F2960" s="208">
        <v>0</v>
      </c>
      <c r="H2960" s="33"/>
    </row>
    <row r="2961" spans="2:8" s="1" customFormat="1" ht="16.899999999999999" customHeight="1">
      <c r="B2961" s="33"/>
      <c r="C2961" s="207" t="s">
        <v>19</v>
      </c>
      <c r="D2961" s="207" t="s">
        <v>459</v>
      </c>
      <c r="E2961" s="18" t="s">
        <v>19</v>
      </c>
      <c r="F2961" s="208">
        <v>0</v>
      </c>
      <c r="H2961" s="33"/>
    </row>
    <row r="2962" spans="2:8" s="1" customFormat="1" ht="16.899999999999999" customHeight="1">
      <c r="B2962" s="33"/>
      <c r="C2962" s="207" t="s">
        <v>19</v>
      </c>
      <c r="D2962" s="207" t="s">
        <v>1004</v>
      </c>
      <c r="E2962" s="18" t="s">
        <v>19</v>
      </c>
      <c r="F2962" s="208">
        <v>0</v>
      </c>
      <c r="H2962" s="33"/>
    </row>
    <row r="2963" spans="2:8" s="1" customFormat="1" ht="16.899999999999999" customHeight="1">
      <c r="B2963" s="33"/>
      <c r="C2963" s="207" t="s">
        <v>19</v>
      </c>
      <c r="D2963" s="207" t="s">
        <v>11331</v>
      </c>
      <c r="E2963" s="18" t="s">
        <v>19</v>
      </c>
      <c r="F2963" s="208">
        <v>35.344999999999999</v>
      </c>
      <c r="H2963" s="33"/>
    </row>
    <row r="2964" spans="2:8" s="1" customFormat="1" ht="16.899999999999999" customHeight="1">
      <c r="B2964" s="33"/>
      <c r="C2964" s="207" t="s">
        <v>19</v>
      </c>
      <c r="D2964" s="207" t="s">
        <v>3095</v>
      </c>
      <c r="E2964" s="18" t="s">
        <v>19</v>
      </c>
      <c r="F2964" s="208">
        <v>0</v>
      </c>
      <c r="H2964" s="33"/>
    </row>
    <row r="2965" spans="2:8" s="1" customFormat="1" ht="16.899999999999999" customHeight="1">
      <c r="B2965" s="33"/>
      <c r="C2965" s="207" t="s">
        <v>19</v>
      </c>
      <c r="D2965" s="207" t="s">
        <v>11332</v>
      </c>
      <c r="E2965" s="18" t="s">
        <v>19</v>
      </c>
      <c r="F2965" s="208">
        <v>55.35</v>
      </c>
      <c r="H2965" s="33"/>
    </row>
    <row r="2966" spans="2:8" s="1" customFormat="1" ht="16.899999999999999" customHeight="1">
      <c r="B2966" s="33"/>
      <c r="C2966" s="207" t="s">
        <v>19</v>
      </c>
      <c r="D2966" s="207" t="s">
        <v>5245</v>
      </c>
      <c r="E2966" s="18" t="s">
        <v>19</v>
      </c>
      <c r="F2966" s="208">
        <v>2.2799999999999998</v>
      </c>
      <c r="H2966" s="33"/>
    </row>
    <row r="2967" spans="2:8" s="1" customFormat="1" ht="16.899999999999999" customHeight="1">
      <c r="B2967" s="33"/>
      <c r="C2967" s="207" t="s">
        <v>19</v>
      </c>
      <c r="D2967" s="207" t="s">
        <v>11395</v>
      </c>
      <c r="E2967" s="18" t="s">
        <v>19</v>
      </c>
      <c r="F2967" s="208">
        <v>-29.24</v>
      </c>
      <c r="H2967" s="33"/>
    </row>
    <row r="2968" spans="2:8" s="1" customFormat="1" ht="16.899999999999999" customHeight="1">
      <c r="B2968" s="33"/>
      <c r="C2968" s="207" t="s">
        <v>19</v>
      </c>
      <c r="D2968" s="207" t="s">
        <v>3098</v>
      </c>
      <c r="E2968" s="18" t="s">
        <v>19</v>
      </c>
      <c r="F2968" s="208">
        <v>0</v>
      </c>
      <c r="H2968" s="33"/>
    </row>
    <row r="2969" spans="2:8" s="1" customFormat="1" ht="16.899999999999999" customHeight="1">
      <c r="B2969" s="33"/>
      <c r="C2969" s="207" t="s">
        <v>19</v>
      </c>
      <c r="D2969" s="207" t="s">
        <v>11333</v>
      </c>
      <c r="E2969" s="18" t="s">
        <v>19</v>
      </c>
      <c r="F2969" s="208">
        <v>54.914999999999999</v>
      </c>
      <c r="H2969" s="33"/>
    </row>
    <row r="2970" spans="2:8" s="1" customFormat="1" ht="16.899999999999999" customHeight="1">
      <c r="B2970" s="33"/>
      <c r="C2970" s="207" t="s">
        <v>19</v>
      </c>
      <c r="D2970" s="207" t="s">
        <v>11334</v>
      </c>
      <c r="E2970" s="18" t="s">
        <v>19</v>
      </c>
      <c r="F2970" s="208">
        <v>5.6950000000000003</v>
      </c>
      <c r="H2970" s="33"/>
    </row>
    <row r="2971" spans="2:8" s="1" customFormat="1" ht="16.899999999999999" customHeight="1">
      <c r="B2971" s="33"/>
      <c r="C2971" s="207" t="s">
        <v>19</v>
      </c>
      <c r="D2971" s="207" t="s">
        <v>11396</v>
      </c>
      <c r="E2971" s="18" t="s">
        <v>19</v>
      </c>
      <c r="F2971" s="208">
        <v>-25.715</v>
      </c>
      <c r="H2971" s="33"/>
    </row>
    <row r="2972" spans="2:8" s="1" customFormat="1" ht="16.899999999999999" customHeight="1">
      <c r="B2972" s="33"/>
      <c r="C2972" s="207" t="s">
        <v>19</v>
      </c>
      <c r="D2972" s="207" t="s">
        <v>2297</v>
      </c>
      <c r="E2972" s="18" t="s">
        <v>19</v>
      </c>
      <c r="F2972" s="208">
        <v>0</v>
      </c>
      <c r="H2972" s="33"/>
    </row>
    <row r="2973" spans="2:8" s="1" customFormat="1" ht="16.899999999999999" customHeight="1">
      <c r="B2973" s="33"/>
      <c r="C2973" s="207" t="s">
        <v>19</v>
      </c>
      <c r="D2973" s="207" t="s">
        <v>11335</v>
      </c>
      <c r="E2973" s="18" t="s">
        <v>19</v>
      </c>
      <c r="F2973" s="208">
        <v>22.085000000000001</v>
      </c>
      <c r="H2973" s="33"/>
    </row>
    <row r="2974" spans="2:8" s="1" customFormat="1" ht="16.899999999999999" customHeight="1">
      <c r="B2974" s="33"/>
      <c r="C2974" s="207" t="s">
        <v>19</v>
      </c>
      <c r="D2974" s="207" t="s">
        <v>5248</v>
      </c>
      <c r="E2974" s="18" t="s">
        <v>19</v>
      </c>
      <c r="F2974" s="208">
        <v>6.87</v>
      </c>
      <c r="H2974" s="33"/>
    </row>
    <row r="2975" spans="2:8" s="1" customFormat="1" ht="16.899999999999999" customHeight="1">
      <c r="B2975" s="33"/>
      <c r="C2975" s="207" t="s">
        <v>19</v>
      </c>
      <c r="D2975" s="207" t="s">
        <v>11336</v>
      </c>
      <c r="E2975" s="18" t="s">
        <v>19</v>
      </c>
      <c r="F2975" s="208">
        <v>0</v>
      </c>
      <c r="H2975" s="33"/>
    </row>
    <row r="2976" spans="2:8" s="1" customFormat="1" ht="16.899999999999999" customHeight="1">
      <c r="B2976" s="33"/>
      <c r="C2976" s="207" t="s">
        <v>19</v>
      </c>
      <c r="D2976" s="207" t="s">
        <v>11608</v>
      </c>
      <c r="E2976" s="18" t="s">
        <v>19</v>
      </c>
      <c r="F2976" s="208">
        <v>62.92</v>
      </c>
      <c r="H2976" s="33"/>
    </row>
    <row r="2977" spans="2:8" s="1" customFormat="1" ht="16.899999999999999" customHeight="1">
      <c r="B2977" s="33"/>
      <c r="C2977" s="207" t="s">
        <v>19</v>
      </c>
      <c r="D2977" s="207" t="s">
        <v>11338</v>
      </c>
      <c r="E2977" s="18" t="s">
        <v>19</v>
      </c>
      <c r="F2977" s="208">
        <v>7.6050000000000004</v>
      </c>
      <c r="H2977" s="33"/>
    </row>
    <row r="2978" spans="2:8" s="1" customFormat="1" ht="16.899999999999999" customHeight="1">
      <c r="B2978" s="33"/>
      <c r="C2978" s="207" t="s">
        <v>19</v>
      </c>
      <c r="D2978" s="207" t="s">
        <v>11397</v>
      </c>
      <c r="E2978" s="18" t="s">
        <v>19</v>
      </c>
      <c r="F2978" s="208">
        <v>-25.62</v>
      </c>
      <c r="H2978" s="33"/>
    </row>
    <row r="2979" spans="2:8" s="1" customFormat="1" ht="16.899999999999999" customHeight="1">
      <c r="B2979" s="33"/>
      <c r="C2979" s="207" t="s">
        <v>19</v>
      </c>
      <c r="D2979" s="207" t="s">
        <v>11339</v>
      </c>
      <c r="E2979" s="18" t="s">
        <v>19</v>
      </c>
      <c r="F2979" s="208">
        <v>0</v>
      </c>
      <c r="H2979" s="33"/>
    </row>
    <row r="2980" spans="2:8" s="1" customFormat="1" ht="16.899999999999999" customHeight="1">
      <c r="B2980" s="33"/>
      <c r="C2980" s="207" t="s">
        <v>19</v>
      </c>
      <c r="D2980" s="207" t="s">
        <v>11609</v>
      </c>
      <c r="E2980" s="18" t="s">
        <v>19</v>
      </c>
      <c r="F2980" s="208">
        <v>42.465000000000003</v>
      </c>
      <c r="H2980" s="33"/>
    </row>
    <row r="2981" spans="2:8" s="1" customFormat="1" ht="16.899999999999999" customHeight="1">
      <c r="B2981" s="33"/>
      <c r="C2981" s="207" t="s">
        <v>19</v>
      </c>
      <c r="D2981" s="207" t="s">
        <v>5245</v>
      </c>
      <c r="E2981" s="18" t="s">
        <v>19</v>
      </c>
      <c r="F2981" s="208">
        <v>2.2799999999999998</v>
      </c>
      <c r="H2981" s="33"/>
    </row>
    <row r="2982" spans="2:8" s="1" customFormat="1" ht="16.899999999999999" customHeight="1">
      <c r="B2982" s="33"/>
      <c r="C2982" s="207" t="s">
        <v>19</v>
      </c>
      <c r="D2982" s="207" t="s">
        <v>1046</v>
      </c>
      <c r="E2982" s="18" t="s">
        <v>19</v>
      </c>
      <c r="F2982" s="208">
        <v>0</v>
      </c>
      <c r="H2982" s="33"/>
    </row>
    <row r="2983" spans="2:8" s="1" customFormat="1" ht="16.899999999999999" customHeight="1">
      <c r="B2983" s="33"/>
      <c r="C2983" s="207" t="s">
        <v>19</v>
      </c>
      <c r="D2983" s="207" t="s">
        <v>11341</v>
      </c>
      <c r="E2983" s="18" t="s">
        <v>19</v>
      </c>
      <c r="F2983" s="208">
        <v>44.445</v>
      </c>
      <c r="H2983" s="33"/>
    </row>
    <row r="2984" spans="2:8" s="1" customFormat="1" ht="16.899999999999999" customHeight="1">
      <c r="B2984" s="33"/>
      <c r="C2984" s="207" t="s">
        <v>19</v>
      </c>
      <c r="D2984" s="207" t="s">
        <v>5245</v>
      </c>
      <c r="E2984" s="18" t="s">
        <v>19</v>
      </c>
      <c r="F2984" s="208">
        <v>2.2799999999999998</v>
      </c>
      <c r="H2984" s="33"/>
    </row>
    <row r="2985" spans="2:8" s="1" customFormat="1" ht="16.899999999999999" customHeight="1">
      <c r="B2985" s="33"/>
      <c r="C2985" s="207" t="s">
        <v>19</v>
      </c>
      <c r="D2985" s="207" t="s">
        <v>11398</v>
      </c>
      <c r="E2985" s="18" t="s">
        <v>19</v>
      </c>
      <c r="F2985" s="208">
        <v>-12.54</v>
      </c>
      <c r="H2985" s="33"/>
    </row>
    <row r="2986" spans="2:8" s="1" customFormat="1" ht="16.899999999999999" customHeight="1">
      <c r="B2986" s="33"/>
      <c r="C2986" s="207" t="s">
        <v>19</v>
      </c>
      <c r="D2986" s="207" t="s">
        <v>11342</v>
      </c>
      <c r="E2986" s="18" t="s">
        <v>19</v>
      </c>
      <c r="F2986" s="208">
        <v>0</v>
      </c>
      <c r="H2986" s="33"/>
    </row>
    <row r="2987" spans="2:8" s="1" customFormat="1" ht="16.899999999999999" customHeight="1">
      <c r="B2987" s="33"/>
      <c r="C2987" s="207" t="s">
        <v>19</v>
      </c>
      <c r="D2987" s="207" t="s">
        <v>11610</v>
      </c>
      <c r="E2987" s="18" t="s">
        <v>19</v>
      </c>
      <c r="F2987" s="208">
        <v>137.79</v>
      </c>
      <c r="H2987" s="33"/>
    </row>
    <row r="2988" spans="2:8" s="1" customFormat="1" ht="16.899999999999999" customHeight="1">
      <c r="B2988" s="33"/>
      <c r="C2988" s="207" t="s">
        <v>19</v>
      </c>
      <c r="D2988" s="207" t="s">
        <v>11344</v>
      </c>
      <c r="E2988" s="18" t="s">
        <v>19</v>
      </c>
      <c r="F2988" s="208">
        <v>16.559999999999999</v>
      </c>
      <c r="H2988" s="33"/>
    </row>
    <row r="2989" spans="2:8" s="1" customFormat="1" ht="16.899999999999999" customHeight="1">
      <c r="B2989" s="33"/>
      <c r="C2989" s="207" t="s">
        <v>19</v>
      </c>
      <c r="D2989" s="207" t="s">
        <v>3101</v>
      </c>
      <c r="E2989" s="18" t="s">
        <v>19</v>
      </c>
      <c r="F2989" s="208">
        <v>0</v>
      </c>
      <c r="H2989" s="33"/>
    </row>
    <row r="2990" spans="2:8" s="1" customFormat="1" ht="16.899999999999999" customHeight="1">
      <c r="B2990" s="33"/>
      <c r="C2990" s="207" t="s">
        <v>19</v>
      </c>
      <c r="D2990" s="207" t="s">
        <v>11345</v>
      </c>
      <c r="E2990" s="18" t="s">
        <v>19</v>
      </c>
      <c r="F2990" s="208">
        <v>62.76</v>
      </c>
      <c r="H2990" s="33"/>
    </row>
    <row r="2991" spans="2:8" s="1" customFormat="1" ht="16.899999999999999" customHeight="1">
      <c r="B2991" s="33"/>
      <c r="C2991" s="207" t="s">
        <v>19</v>
      </c>
      <c r="D2991" s="207" t="s">
        <v>11346</v>
      </c>
      <c r="E2991" s="18" t="s">
        <v>19</v>
      </c>
      <c r="F2991" s="208">
        <v>6.24</v>
      </c>
      <c r="H2991" s="33"/>
    </row>
    <row r="2992" spans="2:8" s="1" customFormat="1" ht="16.899999999999999" customHeight="1">
      <c r="B2992" s="33"/>
      <c r="C2992" s="207" t="s">
        <v>19</v>
      </c>
      <c r="D2992" s="207" t="s">
        <v>11347</v>
      </c>
      <c r="E2992" s="18" t="s">
        <v>19</v>
      </c>
      <c r="F2992" s="208">
        <v>0</v>
      </c>
      <c r="H2992" s="33"/>
    </row>
    <row r="2993" spans="2:8" s="1" customFormat="1" ht="16.899999999999999" customHeight="1">
      <c r="B2993" s="33"/>
      <c r="C2993" s="207" t="s">
        <v>19</v>
      </c>
      <c r="D2993" s="207" t="s">
        <v>11611</v>
      </c>
      <c r="E2993" s="18" t="s">
        <v>19</v>
      </c>
      <c r="F2993" s="208">
        <v>132.55500000000001</v>
      </c>
      <c r="H2993" s="33"/>
    </row>
    <row r="2994" spans="2:8" s="1" customFormat="1" ht="16.899999999999999" customHeight="1">
      <c r="B2994" s="33"/>
      <c r="C2994" s="207" t="s">
        <v>19</v>
      </c>
      <c r="D2994" s="207" t="s">
        <v>11349</v>
      </c>
      <c r="E2994" s="18" t="s">
        <v>19</v>
      </c>
      <c r="F2994" s="208">
        <v>17.71</v>
      </c>
      <c r="H2994" s="33"/>
    </row>
    <row r="2995" spans="2:8" s="1" customFormat="1" ht="16.899999999999999" customHeight="1">
      <c r="B2995" s="33"/>
      <c r="C2995" s="207" t="s">
        <v>19</v>
      </c>
      <c r="D2995" s="207" t="s">
        <v>11350</v>
      </c>
      <c r="E2995" s="18" t="s">
        <v>19</v>
      </c>
      <c r="F2995" s="208">
        <v>9.7129999999999992</v>
      </c>
      <c r="H2995" s="33"/>
    </row>
    <row r="2996" spans="2:8" s="1" customFormat="1" ht="16.899999999999999" customHeight="1">
      <c r="B2996" s="33"/>
      <c r="C2996" s="207" t="s">
        <v>19</v>
      </c>
      <c r="D2996" s="207" t="s">
        <v>11399</v>
      </c>
      <c r="E2996" s="18" t="s">
        <v>19</v>
      </c>
      <c r="F2996" s="208">
        <v>-33.92</v>
      </c>
      <c r="H2996" s="33"/>
    </row>
    <row r="2997" spans="2:8" s="1" customFormat="1" ht="16.899999999999999" customHeight="1">
      <c r="B2997" s="33"/>
      <c r="C2997" s="207" t="s">
        <v>19</v>
      </c>
      <c r="D2997" s="207" t="s">
        <v>3104</v>
      </c>
      <c r="E2997" s="18" t="s">
        <v>19</v>
      </c>
      <c r="F2997" s="208">
        <v>0</v>
      </c>
      <c r="H2997" s="33"/>
    </row>
    <row r="2998" spans="2:8" s="1" customFormat="1" ht="16.899999999999999" customHeight="1">
      <c r="B2998" s="33"/>
      <c r="C2998" s="207" t="s">
        <v>19</v>
      </c>
      <c r="D2998" s="207" t="s">
        <v>11351</v>
      </c>
      <c r="E2998" s="18" t="s">
        <v>19</v>
      </c>
      <c r="F2998" s="208">
        <v>55.994999999999997</v>
      </c>
      <c r="H2998" s="33"/>
    </row>
    <row r="2999" spans="2:8" s="1" customFormat="1" ht="16.899999999999999" customHeight="1">
      <c r="B2999" s="33"/>
      <c r="C2999" s="207" t="s">
        <v>19</v>
      </c>
      <c r="D2999" s="207" t="s">
        <v>11352</v>
      </c>
      <c r="E2999" s="18" t="s">
        <v>19</v>
      </c>
      <c r="F2999" s="208">
        <v>9.75</v>
      </c>
      <c r="H2999" s="33"/>
    </row>
    <row r="3000" spans="2:8" s="1" customFormat="1" ht="16.899999999999999" customHeight="1">
      <c r="B3000" s="33"/>
      <c r="C3000" s="207" t="s">
        <v>19</v>
      </c>
      <c r="D3000" s="207" t="s">
        <v>11400</v>
      </c>
      <c r="E3000" s="18" t="s">
        <v>19</v>
      </c>
      <c r="F3000" s="208">
        <v>-21.12</v>
      </c>
      <c r="H3000" s="33"/>
    </row>
    <row r="3001" spans="2:8" s="1" customFormat="1" ht="16.899999999999999" customHeight="1">
      <c r="B3001" s="33"/>
      <c r="C3001" s="207" t="s">
        <v>19</v>
      </c>
      <c r="D3001" s="207" t="s">
        <v>3106</v>
      </c>
      <c r="E3001" s="18" t="s">
        <v>19</v>
      </c>
      <c r="F3001" s="208">
        <v>0</v>
      </c>
      <c r="H3001" s="33"/>
    </row>
    <row r="3002" spans="2:8" s="1" customFormat="1" ht="16.899999999999999" customHeight="1">
      <c r="B3002" s="33"/>
      <c r="C3002" s="207" t="s">
        <v>19</v>
      </c>
      <c r="D3002" s="207" t="s">
        <v>11353</v>
      </c>
      <c r="E3002" s="18" t="s">
        <v>19</v>
      </c>
      <c r="F3002" s="208">
        <v>27.998000000000001</v>
      </c>
      <c r="H3002" s="33"/>
    </row>
    <row r="3003" spans="2:8" s="1" customFormat="1" ht="16.899999999999999" customHeight="1">
      <c r="B3003" s="33"/>
      <c r="C3003" s="207" t="s">
        <v>19</v>
      </c>
      <c r="D3003" s="207" t="s">
        <v>5279</v>
      </c>
      <c r="E3003" s="18" t="s">
        <v>19</v>
      </c>
      <c r="F3003" s="208">
        <v>2.1800000000000002</v>
      </c>
      <c r="H3003" s="33"/>
    </row>
    <row r="3004" spans="2:8" s="1" customFormat="1" ht="16.899999999999999" customHeight="1">
      <c r="B3004" s="33"/>
      <c r="C3004" s="207" t="s">
        <v>19</v>
      </c>
      <c r="D3004" s="207" t="s">
        <v>11401</v>
      </c>
      <c r="E3004" s="18" t="s">
        <v>19</v>
      </c>
      <c r="F3004" s="208">
        <v>-21.76</v>
      </c>
      <c r="H3004" s="33"/>
    </row>
    <row r="3005" spans="2:8" s="1" customFormat="1" ht="16.899999999999999" customHeight="1">
      <c r="B3005" s="33"/>
      <c r="C3005" s="207" t="s">
        <v>19</v>
      </c>
      <c r="D3005" s="207" t="s">
        <v>494</v>
      </c>
      <c r="E3005" s="18" t="s">
        <v>19</v>
      </c>
      <c r="F3005" s="208">
        <v>0</v>
      </c>
      <c r="H3005" s="33"/>
    </row>
    <row r="3006" spans="2:8" s="1" customFormat="1" ht="16.899999999999999" customHeight="1">
      <c r="B3006" s="33"/>
      <c r="C3006" s="207" t="s">
        <v>19</v>
      </c>
      <c r="D3006" s="207" t="s">
        <v>1000</v>
      </c>
      <c r="E3006" s="18" t="s">
        <v>19</v>
      </c>
      <c r="F3006" s="208">
        <v>0</v>
      </c>
      <c r="H3006" s="33"/>
    </row>
    <row r="3007" spans="2:8" s="1" customFormat="1" ht="16.899999999999999" customHeight="1">
      <c r="B3007" s="33"/>
      <c r="C3007" s="207" t="s">
        <v>19</v>
      </c>
      <c r="D3007" s="207" t="s">
        <v>11354</v>
      </c>
      <c r="E3007" s="18" t="s">
        <v>19</v>
      </c>
      <c r="F3007" s="208">
        <v>26.695</v>
      </c>
      <c r="H3007" s="33"/>
    </row>
    <row r="3008" spans="2:8" s="1" customFormat="1" ht="16.899999999999999" customHeight="1">
      <c r="B3008" s="33"/>
      <c r="C3008" s="207" t="s">
        <v>19</v>
      </c>
      <c r="D3008" s="207" t="s">
        <v>5284</v>
      </c>
      <c r="E3008" s="18" t="s">
        <v>19</v>
      </c>
      <c r="F3008" s="208">
        <v>4.45</v>
      </c>
      <c r="H3008" s="33"/>
    </row>
    <row r="3009" spans="2:8" s="1" customFormat="1" ht="16.899999999999999" customHeight="1">
      <c r="B3009" s="33"/>
      <c r="C3009" s="207" t="s">
        <v>19</v>
      </c>
      <c r="D3009" s="207" t="s">
        <v>11355</v>
      </c>
      <c r="E3009" s="18" t="s">
        <v>19</v>
      </c>
      <c r="F3009" s="208">
        <v>0</v>
      </c>
      <c r="H3009" s="33"/>
    </row>
    <row r="3010" spans="2:8" s="1" customFormat="1" ht="16.899999999999999" customHeight="1">
      <c r="B3010" s="33"/>
      <c r="C3010" s="207" t="s">
        <v>19</v>
      </c>
      <c r="D3010" s="207" t="s">
        <v>11612</v>
      </c>
      <c r="E3010" s="18" t="s">
        <v>19</v>
      </c>
      <c r="F3010" s="208">
        <v>106.6</v>
      </c>
      <c r="H3010" s="33"/>
    </row>
    <row r="3011" spans="2:8" s="1" customFormat="1" ht="16.899999999999999" customHeight="1">
      <c r="B3011" s="33"/>
      <c r="C3011" s="207" t="s">
        <v>19</v>
      </c>
      <c r="D3011" s="207" t="s">
        <v>11357</v>
      </c>
      <c r="E3011" s="18" t="s">
        <v>19</v>
      </c>
      <c r="F3011" s="208">
        <v>9.8800000000000008</v>
      </c>
      <c r="H3011" s="33"/>
    </row>
    <row r="3012" spans="2:8" s="1" customFormat="1" ht="16.899999999999999" customHeight="1">
      <c r="B3012" s="33"/>
      <c r="C3012" s="207" t="s">
        <v>19</v>
      </c>
      <c r="D3012" s="207" t="s">
        <v>11402</v>
      </c>
      <c r="E3012" s="18" t="s">
        <v>19</v>
      </c>
      <c r="F3012" s="208">
        <v>-36.51</v>
      </c>
      <c r="H3012" s="33"/>
    </row>
    <row r="3013" spans="2:8" s="1" customFormat="1" ht="16.899999999999999" customHeight="1">
      <c r="B3013" s="33"/>
      <c r="C3013" s="207" t="s">
        <v>19</v>
      </c>
      <c r="D3013" s="207" t="s">
        <v>11358</v>
      </c>
      <c r="E3013" s="18" t="s">
        <v>19</v>
      </c>
      <c r="F3013" s="208">
        <v>0</v>
      </c>
      <c r="H3013" s="33"/>
    </row>
    <row r="3014" spans="2:8" s="1" customFormat="1" ht="16.899999999999999" customHeight="1">
      <c r="B3014" s="33"/>
      <c r="C3014" s="207" t="s">
        <v>19</v>
      </c>
      <c r="D3014" s="207" t="s">
        <v>11613</v>
      </c>
      <c r="E3014" s="18" t="s">
        <v>19</v>
      </c>
      <c r="F3014" s="208">
        <v>138.62</v>
      </c>
      <c r="H3014" s="33"/>
    </row>
    <row r="3015" spans="2:8" s="1" customFormat="1" ht="16.899999999999999" customHeight="1">
      <c r="B3015" s="33"/>
      <c r="C3015" s="207" t="s">
        <v>19</v>
      </c>
      <c r="D3015" s="207" t="s">
        <v>11360</v>
      </c>
      <c r="E3015" s="18" t="s">
        <v>19</v>
      </c>
      <c r="F3015" s="208">
        <v>14.4</v>
      </c>
      <c r="H3015" s="33"/>
    </row>
    <row r="3016" spans="2:8" s="1" customFormat="1" ht="16.899999999999999" customHeight="1">
      <c r="B3016" s="33"/>
      <c r="C3016" s="207" t="s">
        <v>19</v>
      </c>
      <c r="D3016" s="207" t="s">
        <v>11361</v>
      </c>
      <c r="E3016" s="18" t="s">
        <v>19</v>
      </c>
      <c r="F3016" s="208">
        <v>0</v>
      </c>
      <c r="H3016" s="33"/>
    </row>
    <row r="3017" spans="2:8" s="1" customFormat="1" ht="16.899999999999999" customHeight="1">
      <c r="B3017" s="33"/>
      <c r="C3017" s="207" t="s">
        <v>19</v>
      </c>
      <c r="D3017" s="207" t="s">
        <v>11614</v>
      </c>
      <c r="E3017" s="18" t="s">
        <v>19</v>
      </c>
      <c r="F3017" s="208">
        <v>136.58500000000001</v>
      </c>
      <c r="H3017" s="33"/>
    </row>
    <row r="3018" spans="2:8" s="1" customFormat="1" ht="16.899999999999999" customHeight="1">
      <c r="B3018" s="33"/>
      <c r="C3018" s="207" t="s">
        <v>19</v>
      </c>
      <c r="D3018" s="207" t="s">
        <v>11363</v>
      </c>
      <c r="E3018" s="18" t="s">
        <v>19</v>
      </c>
      <c r="F3018" s="208">
        <v>14.99</v>
      </c>
      <c r="H3018" s="33"/>
    </row>
    <row r="3019" spans="2:8" s="1" customFormat="1" ht="16.899999999999999" customHeight="1">
      <c r="B3019" s="33"/>
      <c r="C3019" s="207" t="s">
        <v>19</v>
      </c>
      <c r="D3019" s="207" t="s">
        <v>11364</v>
      </c>
      <c r="E3019" s="18" t="s">
        <v>19</v>
      </c>
      <c r="F3019" s="208">
        <v>12.683</v>
      </c>
      <c r="H3019" s="33"/>
    </row>
    <row r="3020" spans="2:8" s="1" customFormat="1" ht="16.899999999999999" customHeight="1">
      <c r="B3020" s="33"/>
      <c r="C3020" s="207" t="s">
        <v>19</v>
      </c>
      <c r="D3020" s="207" t="s">
        <v>11399</v>
      </c>
      <c r="E3020" s="18" t="s">
        <v>19</v>
      </c>
      <c r="F3020" s="208">
        <v>-33.92</v>
      </c>
      <c r="H3020" s="33"/>
    </row>
    <row r="3021" spans="2:8" s="1" customFormat="1" ht="16.899999999999999" customHeight="1">
      <c r="B3021" s="33"/>
      <c r="C3021" s="207" t="s">
        <v>19</v>
      </c>
      <c r="D3021" s="207" t="s">
        <v>11365</v>
      </c>
      <c r="E3021" s="18" t="s">
        <v>19</v>
      </c>
      <c r="F3021" s="208">
        <v>0</v>
      </c>
      <c r="H3021" s="33"/>
    </row>
    <row r="3022" spans="2:8" s="1" customFormat="1" ht="16.899999999999999" customHeight="1">
      <c r="B3022" s="33"/>
      <c r="C3022" s="207" t="s">
        <v>19</v>
      </c>
      <c r="D3022" s="207" t="s">
        <v>11366</v>
      </c>
      <c r="E3022" s="18" t="s">
        <v>19</v>
      </c>
      <c r="F3022" s="208">
        <v>70.239999999999995</v>
      </c>
      <c r="H3022" s="33"/>
    </row>
    <row r="3023" spans="2:8" s="1" customFormat="1" ht="16.899999999999999" customHeight="1">
      <c r="B3023" s="33"/>
      <c r="C3023" s="207" t="s">
        <v>19</v>
      </c>
      <c r="D3023" s="207" t="s">
        <v>11367</v>
      </c>
      <c r="E3023" s="18" t="s">
        <v>19</v>
      </c>
      <c r="F3023" s="208">
        <v>6.24</v>
      </c>
      <c r="H3023" s="33"/>
    </row>
    <row r="3024" spans="2:8" s="1" customFormat="1" ht="16.899999999999999" customHeight="1">
      <c r="B3024" s="33"/>
      <c r="C3024" s="207" t="s">
        <v>19</v>
      </c>
      <c r="D3024" s="207" t="s">
        <v>11368</v>
      </c>
      <c r="E3024" s="18" t="s">
        <v>19</v>
      </c>
      <c r="F3024" s="208">
        <v>0</v>
      </c>
      <c r="H3024" s="33"/>
    </row>
    <row r="3025" spans="2:8" s="1" customFormat="1" ht="16.899999999999999" customHeight="1">
      <c r="B3025" s="33"/>
      <c r="C3025" s="207" t="s">
        <v>19</v>
      </c>
      <c r="D3025" s="207" t="s">
        <v>11369</v>
      </c>
      <c r="E3025" s="18" t="s">
        <v>19</v>
      </c>
      <c r="F3025" s="208">
        <v>64.435000000000002</v>
      </c>
      <c r="H3025" s="33"/>
    </row>
    <row r="3026" spans="2:8" s="1" customFormat="1" ht="16.899999999999999" customHeight="1">
      <c r="B3026" s="33"/>
      <c r="C3026" s="207" t="s">
        <v>19</v>
      </c>
      <c r="D3026" s="207" t="s">
        <v>11370</v>
      </c>
      <c r="E3026" s="18" t="s">
        <v>19</v>
      </c>
      <c r="F3026" s="208">
        <v>8.3249999999999993</v>
      </c>
      <c r="H3026" s="33"/>
    </row>
    <row r="3027" spans="2:8" s="1" customFormat="1" ht="16.899999999999999" customHeight="1">
      <c r="B3027" s="33"/>
      <c r="C3027" s="207" t="s">
        <v>19</v>
      </c>
      <c r="D3027" s="207" t="s">
        <v>11400</v>
      </c>
      <c r="E3027" s="18" t="s">
        <v>19</v>
      </c>
      <c r="F3027" s="208">
        <v>-21.12</v>
      </c>
      <c r="H3027" s="33"/>
    </row>
    <row r="3028" spans="2:8" s="1" customFormat="1" ht="16.899999999999999" customHeight="1">
      <c r="B3028" s="33"/>
      <c r="C3028" s="207" t="s">
        <v>19</v>
      </c>
      <c r="D3028" s="207" t="s">
        <v>3109</v>
      </c>
      <c r="E3028" s="18" t="s">
        <v>19</v>
      </c>
      <c r="F3028" s="208">
        <v>0</v>
      </c>
      <c r="H3028" s="33"/>
    </row>
    <row r="3029" spans="2:8" s="1" customFormat="1" ht="16.899999999999999" customHeight="1">
      <c r="B3029" s="33"/>
      <c r="C3029" s="207" t="s">
        <v>19</v>
      </c>
      <c r="D3029" s="207" t="s">
        <v>11371</v>
      </c>
      <c r="E3029" s="18" t="s">
        <v>19</v>
      </c>
      <c r="F3029" s="208">
        <v>27.734999999999999</v>
      </c>
      <c r="H3029" s="33"/>
    </row>
    <row r="3030" spans="2:8" s="1" customFormat="1" ht="16.899999999999999" customHeight="1">
      <c r="B3030" s="33"/>
      <c r="C3030" s="207" t="s">
        <v>19</v>
      </c>
      <c r="D3030" s="207" t="s">
        <v>5309</v>
      </c>
      <c r="E3030" s="18" t="s">
        <v>19</v>
      </c>
      <c r="F3030" s="208">
        <v>2.46</v>
      </c>
      <c r="H3030" s="33"/>
    </row>
    <row r="3031" spans="2:8" s="1" customFormat="1" ht="16.899999999999999" customHeight="1">
      <c r="B3031" s="33"/>
      <c r="C3031" s="207" t="s">
        <v>19</v>
      </c>
      <c r="D3031" s="207" t="s">
        <v>11401</v>
      </c>
      <c r="E3031" s="18" t="s">
        <v>19</v>
      </c>
      <c r="F3031" s="208">
        <v>-21.76</v>
      </c>
      <c r="H3031" s="33"/>
    </row>
    <row r="3032" spans="2:8" s="1" customFormat="1" ht="16.899999999999999" customHeight="1">
      <c r="B3032" s="33"/>
      <c r="C3032" s="207" t="s">
        <v>19</v>
      </c>
      <c r="D3032" s="207" t="s">
        <v>1103</v>
      </c>
      <c r="E3032" s="18" t="s">
        <v>19</v>
      </c>
      <c r="F3032" s="208">
        <v>0</v>
      </c>
      <c r="H3032" s="33"/>
    </row>
    <row r="3033" spans="2:8" s="1" customFormat="1" ht="16.899999999999999" customHeight="1">
      <c r="B3033" s="33"/>
      <c r="C3033" s="207" t="s">
        <v>19</v>
      </c>
      <c r="D3033" s="207" t="s">
        <v>11372</v>
      </c>
      <c r="E3033" s="18" t="s">
        <v>19</v>
      </c>
      <c r="F3033" s="208">
        <v>101.39</v>
      </c>
      <c r="H3033" s="33"/>
    </row>
    <row r="3034" spans="2:8" s="1" customFormat="1" ht="16.899999999999999" customHeight="1">
      <c r="B3034" s="33"/>
      <c r="C3034" s="207" t="s">
        <v>19</v>
      </c>
      <c r="D3034" s="207" t="s">
        <v>11373</v>
      </c>
      <c r="E3034" s="18" t="s">
        <v>19</v>
      </c>
      <c r="F3034" s="208">
        <v>11.79</v>
      </c>
      <c r="H3034" s="33"/>
    </row>
    <row r="3035" spans="2:8" s="1" customFormat="1" ht="16.899999999999999" customHeight="1">
      <c r="B3035" s="33"/>
      <c r="C3035" s="207" t="s">
        <v>19</v>
      </c>
      <c r="D3035" s="207" t="s">
        <v>11403</v>
      </c>
      <c r="E3035" s="18" t="s">
        <v>19</v>
      </c>
      <c r="F3035" s="208">
        <v>-16</v>
      </c>
      <c r="H3035" s="33"/>
    </row>
    <row r="3036" spans="2:8" s="1" customFormat="1" ht="16.899999999999999" customHeight="1">
      <c r="B3036" s="33"/>
      <c r="C3036" s="207" t="s">
        <v>19</v>
      </c>
      <c r="D3036" s="207" t="s">
        <v>513</v>
      </c>
      <c r="E3036" s="18" t="s">
        <v>19</v>
      </c>
      <c r="F3036" s="208">
        <v>0</v>
      </c>
      <c r="H3036" s="33"/>
    </row>
    <row r="3037" spans="2:8" s="1" customFormat="1" ht="16.899999999999999" customHeight="1">
      <c r="B3037" s="33"/>
      <c r="C3037" s="207" t="s">
        <v>19</v>
      </c>
      <c r="D3037" s="207" t="s">
        <v>1001</v>
      </c>
      <c r="E3037" s="18" t="s">
        <v>19</v>
      </c>
      <c r="F3037" s="208">
        <v>0</v>
      </c>
      <c r="H3037" s="33"/>
    </row>
    <row r="3038" spans="2:8" s="1" customFormat="1" ht="16.899999999999999" customHeight="1">
      <c r="B3038" s="33"/>
      <c r="C3038" s="207" t="s">
        <v>19</v>
      </c>
      <c r="D3038" s="207" t="s">
        <v>11374</v>
      </c>
      <c r="E3038" s="18" t="s">
        <v>19</v>
      </c>
      <c r="F3038" s="208">
        <v>24.184999999999999</v>
      </c>
      <c r="H3038" s="33"/>
    </row>
    <row r="3039" spans="2:8" s="1" customFormat="1" ht="16.899999999999999" customHeight="1">
      <c r="B3039" s="33"/>
      <c r="C3039" s="207" t="s">
        <v>19</v>
      </c>
      <c r="D3039" s="207" t="s">
        <v>11375</v>
      </c>
      <c r="E3039" s="18" t="s">
        <v>19</v>
      </c>
      <c r="F3039" s="208">
        <v>5.79</v>
      </c>
      <c r="H3039" s="33"/>
    </row>
    <row r="3040" spans="2:8" s="1" customFormat="1" ht="16.899999999999999" customHeight="1">
      <c r="B3040" s="33"/>
      <c r="C3040" s="207" t="s">
        <v>19</v>
      </c>
      <c r="D3040" s="207" t="s">
        <v>1898</v>
      </c>
      <c r="E3040" s="18" t="s">
        <v>19</v>
      </c>
      <c r="F3040" s="208">
        <v>0</v>
      </c>
      <c r="H3040" s="33"/>
    </row>
    <row r="3041" spans="2:8" s="1" customFormat="1" ht="16.899999999999999" customHeight="1">
      <c r="B3041" s="33"/>
      <c r="C3041" s="207" t="s">
        <v>19</v>
      </c>
      <c r="D3041" s="207" t="s">
        <v>11612</v>
      </c>
      <c r="E3041" s="18" t="s">
        <v>19</v>
      </c>
      <c r="F3041" s="208">
        <v>106.6</v>
      </c>
      <c r="H3041" s="33"/>
    </row>
    <row r="3042" spans="2:8" s="1" customFormat="1" ht="16.899999999999999" customHeight="1">
      <c r="B3042" s="33"/>
      <c r="C3042" s="207" t="s">
        <v>19</v>
      </c>
      <c r="D3042" s="207" t="s">
        <v>11357</v>
      </c>
      <c r="E3042" s="18" t="s">
        <v>19</v>
      </c>
      <c r="F3042" s="208">
        <v>9.8800000000000008</v>
      </c>
      <c r="H3042" s="33"/>
    </row>
    <row r="3043" spans="2:8" s="1" customFormat="1" ht="16.899999999999999" customHeight="1">
      <c r="B3043" s="33"/>
      <c r="C3043" s="207" t="s">
        <v>19</v>
      </c>
      <c r="D3043" s="207" t="s">
        <v>11402</v>
      </c>
      <c r="E3043" s="18" t="s">
        <v>19</v>
      </c>
      <c r="F3043" s="208">
        <v>-36.51</v>
      </c>
      <c r="H3043" s="33"/>
    </row>
    <row r="3044" spans="2:8" s="1" customFormat="1" ht="16.899999999999999" customHeight="1">
      <c r="B3044" s="33"/>
      <c r="C3044" s="207" t="s">
        <v>19</v>
      </c>
      <c r="D3044" s="207" t="s">
        <v>11376</v>
      </c>
      <c r="E3044" s="18" t="s">
        <v>19</v>
      </c>
      <c r="F3044" s="208">
        <v>0</v>
      </c>
      <c r="H3044" s="33"/>
    </row>
    <row r="3045" spans="2:8" s="1" customFormat="1" ht="16.899999999999999" customHeight="1">
      <c r="B3045" s="33"/>
      <c r="C3045" s="207" t="s">
        <v>19</v>
      </c>
      <c r="D3045" s="207" t="s">
        <v>11613</v>
      </c>
      <c r="E3045" s="18" t="s">
        <v>19</v>
      </c>
      <c r="F3045" s="208">
        <v>138.62</v>
      </c>
      <c r="H3045" s="33"/>
    </row>
    <row r="3046" spans="2:8" s="1" customFormat="1" ht="16.899999999999999" customHeight="1">
      <c r="B3046" s="33"/>
      <c r="C3046" s="207" t="s">
        <v>19</v>
      </c>
      <c r="D3046" s="207" t="s">
        <v>11360</v>
      </c>
      <c r="E3046" s="18" t="s">
        <v>19</v>
      </c>
      <c r="F3046" s="208">
        <v>14.4</v>
      </c>
      <c r="H3046" s="33"/>
    </row>
    <row r="3047" spans="2:8" s="1" customFormat="1" ht="16.899999999999999" customHeight="1">
      <c r="B3047" s="33"/>
      <c r="C3047" s="207" t="s">
        <v>19</v>
      </c>
      <c r="D3047" s="207" t="s">
        <v>11377</v>
      </c>
      <c r="E3047" s="18" t="s">
        <v>19</v>
      </c>
      <c r="F3047" s="208">
        <v>0</v>
      </c>
      <c r="H3047" s="33"/>
    </row>
    <row r="3048" spans="2:8" s="1" customFormat="1" ht="16.899999999999999" customHeight="1">
      <c r="B3048" s="33"/>
      <c r="C3048" s="207" t="s">
        <v>19</v>
      </c>
      <c r="D3048" s="207" t="s">
        <v>11615</v>
      </c>
      <c r="E3048" s="18" t="s">
        <v>19</v>
      </c>
      <c r="F3048" s="208">
        <v>130.10499999999999</v>
      </c>
      <c r="H3048" s="33"/>
    </row>
    <row r="3049" spans="2:8" s="1" customFormat="1" ht="16.899999999999999" customHeight="1">
      <c r="B3049" s="33"/>
      <c r="C3049" s="207" t="s">
        <v>19</v>
      </c>
      <c r="D3049" s="207" t="s">
        <v>11379</v>
      </c>
      <c r="E3049" s="18" t="s">
        <v>19</v>
      </c>
      <c r="F3049" s="208">
        <v>17.87</v>
      </c>
      <c r="H3049" s="33"/>
    </row>
    <row r="3050" spans="2:8" s="1" customFormat="1" ht="16.899999999999999" customHeight="1">
      <c r="B3050" s="33"/>
      <c r="C3050" s="207" t="s">
        <v>19</v>
      </c>
      <c r="D3050" s="207" t="s">
        <v>11364</v>
      </c>
      <c r="E3050" s="18" t="s">
        <v>19</v>
      </c>
      <c r="F3050" s="208">
        <v>12.683</v>
      </c>
      <c r="H3050" s="33"/>
    </row>
    <row r="3051" spans="2:8" s="1" customFormat="1" ht="16.899999999999999" customHeight="1">
      <c r="B3051" s="33"/>
      <c r="C3051" s="207" t="s">
        <v>19</v>
      </c>
      <c r="D3051" s="207" t="s">
        <v>11399</v>
      </c>
      <c r="E3051" s="18" t="s">
        <v>19</v>
      </c>
      <c r="F3051" s="208">
        <v>-33.92</v>
      </c>
      <c r="H3051" s="33"/>
    </row>
    <row r="3052" spans="2:8" s="1" customFormat="1" ht="16.899999999999999" customHeight="1">
      <c r="B3052" s="33"/>
      <c r="C3052" s="207" t="s">
        <v>19</v>
      </c>
      <c r="D3052" s="207" t="s">
        <v>11380</v>
      </c>
      <c r="E3052" s="18" t="s">
        <v>19</v>
      </c>
      <c r="F3052" s="208">
        <v>0</v>
      </c>
      <c r="H3052" s="33"/>
    </row>
    <row r="3053" spans="2:8" s="1" customFormat="1" ht="16.899999999999999" customHeight="1">
      <c r="B3053" s="33"/>
      <c r="C3053" s="207" t="s">
        <v>19</v>
      </c>
      <c r="D3053" s="207" t="s">
        <v>11366</v>
      </c>
      <c r="E3053" s="18" t="s">
        <v>19</v>
      </c>
      <c r="F3053" s="208">
        <v>70.239999999999995</v>
      </c>
      <c r="H3053" s="33"/>
    </row>
    <row r="3054" spans="2:8" s="1" customFormat="1" ht="16.899999999999999" customHeight="1">
      <c r="B3054" s="33"/>
      <c r="C3054" s="207" t="s">
        <v>19</v>
      </c>
      <c r="D3054" s="207" t="s">
        <v>11367</v>
      </c>
      <c r="E3054" s="18" t="s">
        <v>19</v>
      </c>
      <c r="F3054" s="208">
        <v>6.24</v>
      </c>
      <c r="H3054" s="33"/>
    </row>
    <row r="3055" spans="2:8" s="1" customFormat="1" ht="16.899999999999999" customHeight="1">
      <c r="B3055" s="33"/>
      <c r="C3055" s="207" t="s">
        <v>19</v>
      </c>
      <c r="D3055" s="207" t="s">
        <v>11381</v>
      </c>
      <c r="E3055" s="18" t="s">
        <v>19</v>
      </c>
      <c r="F3055" s="208">
        <v>0</v>
      </c>
      <c r="H3055" s="33"/>
    </row>
    <row r="3056" spans="2:8" s="1" customFormat="1" ht="16.899999999999999" customHeight="1">
      <c r="B3056" s="33"/>
      <c r="C3056" s="207" t="s">
        <v>19</v>
      </c>
      <c r="D3056" s="207" t="s">
        <v>11369</v>
      </c>
      <c r="E3056" s="18" t="s">
        <v>19</v>
      </c>
      <c r="F3056" s="208">
        <v>64.435000000000002</v>
      </c>
      <c r="H3056" s="33"/>
    </row>
    <row r="3057" spans="2:8" s="1" customFormat="1" ht="16.899999999999999" customHeight="1">
      <c r="B3057" s="33"/>
      <c r="C3057" s="207" t="s">
        <v>19</v>
      </c>
      <c r="D3057" s="207" t="s">
        <v>11370</v>
      </c>
      <c r="E3057" s="18" t="s">
        <v>19</v>
      </c>
      <c r="F3057" s="208">
        <v>8.3249999999999993</v>
      </c>
      <c r="H3057" s="33"/>
    </row>
    <row r="3058" spans="2:8" s="1" customFormat="1" ht="16.899999999999999" customHeight="1">
      <c r="B3058" s="33"/>
      <c r="C3058" s="207" t="s">
        <v>19</v>
      </c>
      <c r="D3058" s="207" t="s">
        <v>11400</v>
      </c>
      <c r="E3058" s="18" t="s">
        <v>19</v>
      </c>
      <c r="F3058" s="208">
        <v>-21.12</v>
      </c>
      <c r="H3058" s="33"/>
    </row>
    <row r="3059" spans="2:8" s="1" customFormat="1" ht="16.899999999999999" customHeight="1">
      <c r="B3059" s="33"/>
      <c r="C3059" s="207" t="s">
        <v>19</v>
      </c>
      <c r="D3059" s="207" t="s">
        <v>3114</v>
      </c>
      <c r="E3059" s="18" t="s">
        <v>19</v>
      </c>
      <c r="F3059" s="208">
        <v>0</v>
      </c>
      <c r="H3059" s="33"/>
    </row>
    <row r="3060" spans="2:8" s="1" customFormat="1" ht="16.899999999999999" customHeight="1">
      <c r="B3060" s="33"/>
      <c r="C3060" s="207" t="s">
        <v>19</v>
      </c>
      <c r="D3060" s="207" t="s">
        <v>11371</v>
      </c>
      <c r="E3060" s="18" t="s">
        <v>19</v>
      </c>
      <c r="F3060" s="208">
        <v>27.734999999999999</v>
      </c>
      <c r="H3060" s="33"/>
    </row>
    <row r="3061" spans="2:8" s="1" customFormat="1" ht="16.899999999999999" customHeight="1">
      <c r="B3061" s="33"/>
      <c r="C3061" s="207" t="s">
        <v>19</v>
      </c>
      <c r="D3061" s="207" t="s">
        <v>5309</v>
      </c>
      <c r="E3061" s="18" t="s">
        <v>19</v>
      </c>
      <c r="F3061" s="208">
        <v>2.46</v>
      </c>
      <c r="H3061" s="33"/>
    </row>
    <row r="3062" spans="2:8" s="1" customFormat="1" ht="16.899999999999999" customHeight="1">
      <c r="B3062" s="33"/>
      <c r="C3062" s="207" t="s">
        <v>19</v>
      </c>
      <c r="D3062" s="207" t="s">
        <v>11401</v>
      </c>
      <c r="E3062" s="18" t="s">
        <v>19</v>
      </c>
      <c r="F3062" s="208">
        <v>-21.76</v>
      </c>
      <c r="H3062" s="33"/>
    </row>
    <row r="3063" spans="2:8" s="1" customFormat="1" ht="16.899999999999999" customHeight="1">
      <c r="B3063" s="33"/>
      <c r="C3063" s="207" t="s">
        <v>19</v>
      </c>
      <c r="D3063" s="207" t="s">
        <v>521</v>
      </c>
      <c r="E3063" s="18" t="s">
        <v>19</v>
      </c>
      <c r="F3063" s="208">
        <v>0</v>
      </c>
      <c r="H3063" s="33"/>
    </row>
    <row r="3064" spans="2:8" s="1" customFormat="1" ht="16.899999999999999" customHeight="1">
      <c r="B3064" s="33"/>
      <c r="C3064" s="207" t="s">
        <v>19</v>
      </c>
      <c r="D3064" s="207" t="s">
        <v>11382</v>
      </c>
      <c r="E3064" s="18" t="s">
        <v>19</v>
      </c>
      <c r="F3064" s="208">
        <v>0</v>
      </c>
      <c r="H3064" s="33"/>
    </row>
    <row r="3065" spans="2:8" s="1" customFormat="1" ht="16.899999999999999" customHeight="1">
      <c r="B3065" s="33"/>
      <c r="C3065" s="207" t="s">
        <v>19</v>
      </c>
      <c r="D3065" s="207" t="s">
        <v>11383</v>
      </c>
      <c r="E3065" s="18" t="s">
        <v>19</v>
      </c>
      <c r="F3065" s="208">
        <v>22.68</v>
      </c>
      <c r="H3065" s="33"/>
    </row>
    <row r="3066" spans="2:8" s="1" customFormat="1" ht="16.899999999999999" customHeight="1">
      <c r="B3066" s="33"/>
      <c r="C3066" s="207" t="s">
        <v>19</v>
      </c>
      <c r="D3066" s="207" t="s">
        <v>11384</v>
      </c>
      <c r="E3066" s="18" t="s">
        <v>19</v>
      </c>
      <c r="F3066" s="208">
        <v>5.25</v>
      </c>
      <c r="H3066" s="33"/>
    </row>
    <row r="3067" spans="2:8" s="1" customFormat="1" ht="16.899999999999999" customHeight="1">
      <c r="B3067" s="33"/>
      <c r="C3067" s="207" t="s">
        <v>19</v>
      </c>
      <c r="D3067" s="207" t="s">
        <v>11385</v>
      </c>
      <c r="E3067" s="18" t="s">
        <v>19</v>
      </c>
      <c r="F3067" s="208">
        <v>0</v>
      </c>
      <c r="H3067" s="33"/>
    </row>
    <row r="3068" spans="2:8" s="1" customFormat="1" ht="16.899999999999999" customHeight="1">
      <c r="B3068" s="33"/>
      <c r="C3068" s="207" t="s">
        <v>19</v>
      </c>
      <c r="D3068" s="207" t="s">
        <v>11616</v>
      </c>
      <c r="E3068" s="18" t="s">
        <v>19</v>
      </c>
      <c r="F3068" s="208">
        <v>87.73</v>
      </c>
      <c r="H3068" s="33"/>
    </row>
    <row r="3069" spans="2:8" s="1" customFormat="1" ht="16.899999999999999" customHeight="1">
      <c r="B3069" s="33"/>
      <c r="C3069" s="207" t="s">
        <v>19</v>
      </c>
      <c r="D3069" s="207" t="s">
        <v>11387</v>
      </c>
      <c r="E3069" s="18" t="s">
        <v>19</v>
      </c>
      <c r="F3069" s="208">
        <v>8.34</v>
      </c>
      <c r="H3069" s="33"/>
    </row>
    <row r="3070" spans="2:8" s="1" customFormat="1" ht="16.899999999999999" customHeight="1">
      <c r="B3070" s="33"/>
      <c r="C3070" s="207" t="s">
        <v>19</v>
      </c>
      <c r="D3070" s="207" t="s">
        <v>11404</v>
      </c>
      <c r="E3070" s="18" t="s">
        <v>19</v>
      </c>
      <c r="F3070" s="208">
        <v>-29.84</v>
      </c>
      <c r="H3070" s="33"/>
    </row>
    <row r="3071" spans="2:8" s="1" customFormat="1" ht="16.899999999999999" customHeight="1">
      <c r="B3071" s="33"/>
      <c r="C3071" s="207" t="s">
        <v>19</v>
      </c>
      <c r="D3071" s="207" t="s">
        <v>1135</v>
      </c>
      <c r="E3071" s="18" t="s">
        <v>19</v>
      </c>
      <c r="F3071" s="208">
        <v>0</v>
      </c>
      <c r="H3071" s="33"/>
    </row>
    <row r="3072" spans="2:8" s="1" customFormat="1" ht="16.899999999999999" customHeight="1">
      <c r="B3072" s="33"/>
      <c r="C3072" s="207" t="s">
        <v>19</v>
      </c>
      <c r="D3072" s="207" t="s">
        <v>11388</v>
      </c>
      <c r="E3072" s="18" t="s">
        <v>19</v>
      </c>
      <c r="F3072" s="208">
        <v>18.34</v>
      </c>
      <c r="H3072" s="33"/>
    </row>
    <row r="3073" spans="2:8" s="1" customFormat="1" ht="16.899999999999999" customHeight="1">
      <c r="B3073" s="33"/>
      <c r="C3073" s="207" t="s">
        <v>19</v>
      </c>
      <c r="D3073" s="207" t="s">
        <v>11389</v>
      </c>
      <c r="E3073" s="18" t="s">
        <v>19</v>
      </c>
      <c r="F3073" s="208">
        <v>0</v>
      </c>
      <c r="H3073" s="33"/>
    </row>
    <row r="3074" spans="2:8" s="1" customFormat="1" ht="16.899999999999999" customHeight="1">
      <c r="B3074" s="33"/>
      <c r="C3074" s="207" t="s">
        <v>19</v>
      </c>
      <c r="D3074" s="207" t="s">
        <v>11390</v>
      </c>
      <c r="E3074" s="18" t="s">
        <v>19</v>
      </c>
      <c r="F3074" s="208">
        <v>26.52</v>
      </c>
      <c r="H3074" s="33"/>
    </row>
    <row r="3075" spans="2:8" s="1" customFormat="1" ht="16.899999999999999" customHeight="1">
      <c r="B3075" s="33"/>
      <c r="C3075" s="207" t="s">
        <v>19</v>
      </c>
      <c r="D3075" s="207" t="s">
        <v>11405</v>
      </c>
      <c r="E3075" s="18" t="s">
        <v>19</v>
      </c>
      <c r="F3075" s="208">
        <v>-25.16</v>
      </c>
      <c r="H3075" s="33"/>
    </row>
    <row r="3076" spans="2:8" s="1" customFormat="1" ht="16.899999999999999" customHeight="1">
      <c r="B3076" s="33"/>
      <c r="C3076" s="207" t="s">
        <v>19</v>
      </c>
      <c r="D3076" s="207" t="s">
        <v>3115</v>
      </c>
      <c r="E3076" s="18" t="s">
        <v>19</v>
      </c>
      <c r="F3076" s="208">
        <v>0</v>
      </c>
      <c r="H3076" s="33"/>
    </row>
    <row r="3077" spans="2:8" s="1" customFormat="1" ht="16.899999999999999" customHeight="1">
      <c r="B3077" s="33"/>
      <c r="C3077" s="207" t="s">
        <v>19</v>
      </c>
      <c r="D3077" s="207" t="s">
        <v>11617</v>
      </c>
      <c r="E3077" s="18" t="s">
        <v>19</v>
      </c>
      <c r="F3077" s="208">
        <v>96.128</v>
      </c>
      <c r="H3077" s="33"/>
    </row>
    <row r="3078" spans="2:8" s="1" customFormat="1" ht="16.899999999999999" customHeight="1">
      <c r="B3078" s="33"/>
      <c r="C3078" s="207" t="s">
        <v>19</v>
      </c>
      <c r="D3078" s="207" t="s">
        <v>11392</v>
      </c>
      <c r="E3078" s="18" t="s">
        <v>19</v>
      </c>
      <c r="F3078" s="208">
        <v>5.9249999999999998</v>
      </c>
      <c r="H3078" s="33"/>
    </row>
    <row r="3079" spans="2:8" s="1" customFormat="1" ht="16.899999999999999" customHeight="1">
      <c r="B3079" s="33"/>
      <c r="C3079" s="207" t="s">
        <v>19</v>
      </c>
      <c r="D3079" s="207" t="s">
        <v>11406</v>
      </c>
      <c r="E3079" s="18" t="s">
        <v>19</v>
      </c>
      <c r="F3079" s="208">
        <v>-32.979999999999997</v>
      </c>
      <c r="H3079" s="33"/>
    </row>
    <row r="3080" spans="2:8" s="1" customFormat="1" ht="16.899999999999999" customHeight="1">
      <c r="B3080" s="33"/>
      <c r="C3080" s="207" t="s">
        <v>19</v>
      </c>
      <c r="D3080" s="207" t="s">
        <v>5347</v>
      </c>
      <c r="E3080" s="18" t="s">
        <v>19</v>
      </c>
      <c r="F3080" s="208">
        <v>0</v>
      </c>
      <c r="H3080" s="33"/>
    </row>
    <row r="3081" spans="2:8" s="1" customFormat="1" ht="16.899999999999999" customHeight="1">
      <c r="B3081" s="33"/>
      <c r="C3081" s="207" t="s">
        <v>19</v>
      </c>
      <c r="D3081" s="207" t="s">
        <v>5348</v>
      </c>
      <c r="E3081" s="18" t="s">
        <v>19</v>
      </c>
      <c r="F3081" s="208">
        <v>199.13</v>
      </c>
      <c r="H3081" s="33"/>
    </row>
    <row r="3082" spans="2:8" s="1" customFormat="1" ht="16.899999999999999" customHeight="1">
      <c r="B3082" s="33"/>
      <c r="C3082" s="207" t="s">
        <v>19</v>
      </c>
      <c r="D3082" s="207" t="s">
        <v>5349</v>
      </c>
      <c r="E3082" s="18" t="s">
        <v>19</v>
      </c>
      <c r="F3082" s="208">
        <v>-17.79</v>
      </c>
      <c r="H3082" s="33"/>
    </row>
    <row r="3083" spans="2:8" s="1" customFormat="1" ht="16.899999999999999" customHeight="1">
      <c r="B3083" s="33"/>
      <c r="C3083" s="207" t="s">
        <v>19</v>
      </c>
      <c r="D3083" s="207" t="s">
        <v>5350</v>
      </c>
      <c r="E3083" s="18" t="s">
        <v>19</v>
      </c>
      <c r="F3083" s="208">
        <v>3.12</v>
      </c>
      <c r="H3083" s="33"/>
    </row>
    <row r="3084" spans="2:8" s="1" customFormat="1" ht="16.899999999999999" customHeight="1">
      <c r="B3084" s="33"/>
      <c r="C3084" s="207" t="s">
        <v>19</v>
      </c>
      <c r="D3084" s="207" t="s">
        <v>5351</v>
      </c>
      <c r="E3084" s="18" t="s">
        <v>19</v>
      </c>
      <c r="F3084" s="208">
        <v>5.79</v>
      </c>
      <c r="H3084" s="33"/>
    </row>
    <row r="3085" spans="2:8" s="1" customFormat="1" ht="16.899999999999999" customHeight="1">
      <c r="B3085" s="33"/>
      <c r="C3085" s="207" t="s">
        <v>19</v>
      </c>
      <c r="D3085" s="207" t="s">
        <v>11407</v>
      </c>
      <c r="E3085" s="18" t="s">
        <v>19</v>
      </c>
      <c r="F3085" s="208">
        <v>-14.99</v>
      </c>
      <c r="H3085" s="33"/>
    </row>
    <row r="3086" spans="2:8" s="1" customFormat="1" ht="16.899999999999999" customHeight="1">
      <c r="B3086" s="33"/>
      <c r="C3086" s="207" t="s">
        <v>19</v>
      </c>
      <c r="D3086" s="207" t="s">
        <v>5353</v>
      </c>
      <c r="E3086" s="18" t="s">
        <v>19</v>
      </c>
      <c r="F3086" s="208">
        <v>0</v>
      </c>
      <c r="H3086" s="33"/>
    </row>
    <row r="3087" spans="2:8" s="1" customFormat="1" ht="16.899999999999999" customHeight="1">
      <c r="B3087" s="33"/>
      <c r="C3087" s="207" t="s">
        <v>19</v>
      </c>
      <c r="D3087" s="207" t="s">
        <v>5354</v>
      </c>
      <c r="E3087" s="18" t="s">
        <v>19</v>
      </c>
      <c r="F3087" s="208">
        <v>227.96</v>
      </c>
      <c r="H3087" s="33"/>
    </row>
    <row r="3088" spans="2:8" s="1" customFormat="1" ht="16.899999999999999" customHeight="1">
      <c r="B3088" s="33"/>
      <c r="C3088" s="207" t="s">
        <v>19</v>
      </c>
      <c r="D3088" s="207" t="s">
        <v>11408</v>
      </c>
      <c r="E3088" s="18" t="s">
        <v>19</v>
      </c>
      <c r="F3088" s="208">
        <v>-58.115000000000002</v>
      </c>
      <c r="H3088" s="33"/>
    </row>
    <row r="3089" spans="2:8" s="1" customFormat="1" ht="16.899999999999999" customHeight="1">
      <c r="B3089" s="33"/>
      <c r="C3089" s="207" t="s">
        <v>19</v>
      </c>
      <c r="D3089" s="207" t="s">
        <v>220</v>
      </c>
      <c r="E3089" s="18" t="s">
        <v>19</v>
      </c>
      <c r="F3089" s="208">
        <v>2336.375</v>
      </c>
      <c r="H3089" s="33"/>
    </row>
    <row r="3090" spans="2:8" s="1" customFormat="1" ht="16.899999999999999" customHeight="1">
      <c r="B3090" s="33"/>
      <c r="C3090" s="203" t="s">
        <v>2439</v>
      </c>
      <c r="D3090" s="204" t="s">
        <v>2440</v>
      </c>
      <c r="E3090" s="205" t="s">
        <v>200</v>
      </c>
      <c r="F3090" s="206">
        <v>402.26</v>
      </c>
      <c r="H3090" s="33"/>
    </row>
    <row r="3091" spans="2:8" s="1" customFormat="1" ht="16.899999999999999" customHeight="1">
      <c r="B3091" s="33"/>
      <c r="C3091" s="207" t="s">
        <v>19</v>
      </c>
      <c r="D3091" s="207" t="s">
        <v>209</v>
      </c>
      <c r="E3091" s="18" t="s">
        <v>19</v>
      </c>
      <c r="F3091" s="208">
        <v>0</v>
      </c>
      <c r="H3091" s="33"/>
    </row>
    <row r="3092" spans="2:8" s="1" customFormat="1" ht="16.899999999999999" customHeight="1">
      <c r="B3092" s="33"/>
      <c r="C3092" s="207" t="s">
        <v>19</v>
      </c>
      <c r="D3092" s="207" t="s">
        <v>434</v>
      </c>
      <c r="E3092" s="18" t="s">
        <v>19</v>
      </c>
      <c r="F3092" s="208">
        <v>0</v>
      </c>
      <c r="H3092" s="33"/>
    </row>
    <row r="3093" spans="2:8" s="1" customFormat="1" ht="16.899999999999999" customHeight="1">
      <c r="B3093" s="33"/>
      <c r="C3093" s="207" t="s">
        <v>19</v>
      </c>
      <c r="D3093" s="207" t="s">
        <v>5361</v>
      </c>
      <c r="E3093" s="18" t="s">
        <v>19</v>
      </c>
      <c r="F3093" s="208">
        <v>0</v>
      </c>
      <c r="H3093" s="33"/>
    </row>
    <row r="3094" spans="2:8" s="1" customFormat="1" ht="16.899999999999999" customHeight="1">
      <c r="B3094" s="33"/>
      <c r="C3094" s="207" t="s">
        <v>19</v>
      </c>
      <c r="D3094" s="207" t="s">
        <v>11414</v>
      </c>
      <c r="E3094" s="18" t="s">
        <v>19</v>
      </c>
      <c r="F3094" s="208">
        <v>38.67</v>
      </c>
      <c r="H3094" s="33"/>
    </row>
    <row r="3095" spans="2:8" s="1" customFormat="1" ht="16.899999999999999" customHeight="1">
      <c r="B3095" s="33"/>
      <c r="C3095" s="207" t="s">
        <v>19</v>
      </c>
      <c r="D3095" s="207" t="s">
        <v>5364</v>
      </c>
      <c r="E3095" s="18" t="s">
        <v>19</v>
      </c>
      <c r="F3095" s="208">
        <v>0</v>
      </c>
      <c r="H3095" s="33"/>
    </row>
    <row r="3096" spans="2:8" s="1" customFormat="1" ht="16.899999999999999" customHeight="1">
      <c r="B3096" s="33"/>
      <c r="C3096" s="207" t="s">
        <v>19</v>
      </c>
      <c r="D3096" s="207" t="s">
        <v>496</v>
      </c>
      <c r="E3096" s="18" t="s">
        <v>19</v>
      </c>
      <c r="F3096" s="208">
        <v>8.6999999999999993</v>
      </c>
      <c r="H3096" s="33"/>
    </row>
    <row r="3097" spans="2:8" s="1" customFormat="1" ht="16.899999999999999" customHeight="1">
      <c r="B3097" s="33"/>
      <c r="C3097" s="207" t="s">
        <v>19</v>
      </c>
      <c r="D3097" s="207" t="s">
        <v>5369</v>
      </c>
      <c r="E3097" s="18" t="s">
        <v>19</v>
      </c>
      <c r="F3097" s="208">
        <v>0</v>
      </c>
      <c r="H3097" s="33"/>
    </row>
    <row r="3098" spans="2:8" s="1" customFormat="1" ht="16.899999999999999" customHeight="1">
      <c r="B3098" s="33"/>
      <c r="C3098" s="207" t="s">
        <v>19</v>
      </c>
      <c r="D3098" s="207" t="s">
        <v>11415</v>
      </c>
      <c r="E3098" s="18" t="s">
        <v>19</v>
      </c>
      <c r="F3098" s="208">
        <v>1.35</v>
      </c>
      <c r="H3098" s="33"/>
    </row>
    <row r="3099" spans="2:8" s="1" customFormat="1" ht="16.899999999999999" customHeight="1">
      <c r="B3099" s="33"/>
      <c r="C3099" s="207" t="s">
        <v>19</v>
      </c>
      <c r="D3099" s="207" t="s">
        <v>5371</v>
      </c>
      <c r="E3099" s="18" t="s">
        <v>19</v>
      </c>
      <c r="F3099" s="208">
        <v>0</v>
      </c>
      <c r="H3099" s="33"/>
    </row>
    <row r="3100" spans="2:8" s="1" customFormat="1" ht="16.899999999999999" customHeight="1">
      <c r="B3100" s="33"/>
      <c r="C3100" s="207" t="s">
        <v>19</v>
      </c>
      <c r="D3100" s="207" t="s">
        <v>11416</v>
      </c>
      <c r="E3100" s="18" t="s">
        <v>19</v>
      </c>
      <c r="F3100" s="208">
        <v>19.2</v>
      </c>
      <c r="H3100" s="33"/>
    </row>
    <row r="3101" spans="2:8" s="1" customFormat="1" ht="16.899999999999999" customHeight="1">
      <c r="B3101" s="33"/>
      <c r="C3101" s="207" t="s">
        <v>19</v>
      </c>
      <c r="D3101" s="207" t="s">
        <v>3748</v>
      </c>
      <c r="E3101" s="18" t="s">
        <v>19</v>
      </c>
      <c r="F3101" s="208">
        <v>0</v>
      </c>
      <c r="H3101" s="33"/>
    </row>
    <row r="3102" spans="2:8" s="1" customFormat="1" ht="16.899999999999999" customHeight="1">
      <c r="B3102" s="33"/>
      <c r="C3102" s="207" t="s">
        <v>19</v>
      </c>
      <c r="D3102" s="207" t="s">
        <v>273</v>
      </c>
      <c r="E3102" s="18" t="s">
        <v>19</v>
      </c>
      <c r="F3102" s="208">
        <v>8</v>
      </c>
      <c r="H3102" s="33"/>
    </row>
    <row r="3103" spans="2:8" s="1" customFormat="1" ht="16.899999999999999" customHeight="1">
      <c r="B3103" s="33"/>
      <c r="C3103" s="207" t="s">
        <v>19</v>
      </c>
      <c r="D3103" s="207" t="s">
        <v>5375</v>
      </c>
      <c r="E3103" s="18" t="s">
        <v>19</v>
      </c>
      <c r="F3103" s="208">
        <v>0</v>
      </c>
      <c r="H3103" s="33"/>
    </row>
    <row r="3104" spans="2:8" s="1" customFormat="1" ht="16.899999999999999" customHeight="1">
      <c r="B3104" s="33"/>
      <c r="C3104" s="207" t="s">
        <v>19</v>
      </c>
      <c r="D3104" s="207" t="s">
        <v>11417</v>
      </c>
      <c r="E3104" s="18" t="s">
        <v>19</v>
      </c>
      <c r="F3104" s="208">
        <v>12.2</v>
      </c>
      <c r="H3104" s="33"/>
    </row>
    <row r="3105" spans="2:8" s="1" customFormat="1" ht="16.899999999999999" customHeight="1">
      <c r="B3105" s="33"/>
      <c r="C3105" s="207" t="s">
        <v>19</v>
      </c>
      <c r="D3105" s="207" t="s">
        <v>5377</v>
      </c>
      <c r="E3105" s="18" t="s">
        <v>19</v>
      </c>
      <c r="F3105" s="208">
        <v>0</v>
      </c>
      <c r="H3105" s="33"/>
    </row>
    <row r="3106" spans="2:8" s="1" customFormat="1" ht="16.899999999999999" customHeight="1">
      <c r="B3106" s="33"/>
      <c r="C3106" s="207" t="s">
        <v>19</v>
      </c>
      <c r="D3106" s="207" t="s">
        <v>453</v>
      </c>
      <c r="E3106" s="18" t="s">
        <v>19</v>
      </c>
      <c r="F3106" s="208">
        <v>2.6</v>
      </c>
      <c r="H3106" s="33"/>
    </row>
    <row r="3107" spans="2:8" s="1" customFormat="1" ht="16.899999999999999" customHeight="1">
      <c r="B3107" s="33"/>
      <c r="C3107" s="207" t="s">
        <v>19</v>
      </c>
      <c r="D3107" s="207" t="s">
        <v>5379</v>
      </c>
      <c r="E3107" s="18" t="s">
        <v>19</v>
      </c>
      <c r="F3107" s="208">
        <v>0</v>
      </c>
      <c r="H3107" s="33"/>
    </row>
    <row r="3108" spans="2:8" s="1" customFormat="1" ht="16.899999999999999" customHeight="1">
      <c r="B3108" s="33"/>
      <c r="C3108" s="207" t="s">
        <v>19</v>
      </c>
      <c r="D3108" s="207" t="s">
        <v>453</v>
      </c>
      <c r="E3108" s="18" t="s">
        <v>19</v>
      </c>
      <c r="F3108" s="208">
        <v>2.6</v>
      </c>
      <c r="H3108" s="33"/>
    </row>
    <row r="3109" spans="2:8" s="1" customFormat="1" ht="16.899999999999999" customHeight="1">
      <c r="B3109" s="33"/>
      <c r="C3109" s="207" t="s">
        <v>19</v>
      </c>
      <c r="D3109" s="207" t="s">
        <v>5380</v>
      </c>
      <c r="E3109" s="18" t="s">
        <v>19</v>
      </c>
      <c r="F3109" s="208">
        <v>0</v>
      </c>
      <c r="H3109" s="33"/>
    </row>
    <row r="3110" spans="2:8" s="1" customFormat="1" ht="16.899999999999999" customHeight="1">
      <c r="B3110" s="33"/>
      <c r="C3110" s="207" t="s">
        <v>19</v>
      </c>
      <c r="D3110" s="207" t="s">
        <v>5139</v>
      </c>
      <c r="E3110" s="18" t="s">
        <v>19</v>
      </c>
      <c r="F3110" s="208">
        <v>0.5</v>
      </c>
      <c r="H3110" s="33"/>
    </row>
    <row r="3111" spans="2:8" s="1" customFormat="1" ht="16.899999999999999" customHeight="1">
      <c r="B3111" s="33"/>
      <c r="C3111" s="207" t="s">
        <v>19</v>
      </c>
      <c r="D3111" s="207" t="s">
        <v>5382</v>
      </c>
      <c r="E3111" s="18" t="s">
        <v>19</v>
      </c>
      <c r="F3111" s="208">
        <v>0</v>
      </c>
      <c r="H3111" s="33"/>
    </row>
    <row r="3112" spans="2:8" s="1" customFormat="1" ht="16.899999999999999" customHeight="1">
      <c r="B3112" s="33"/>
      <c r="C3112" s="207" t="s">
        <v>19</v>
      </c>
      <c r="D3112" s="207" t="s">
        <v>458</v>
      </c>
      <c r="E3112" s="18" t="s">
        <v>19</v>
      </c>
      <c r="F3112" s="208">
        <v>5.6</v>
      </c>
      <c r="H3112" s="33"/>
    </row>
    <row r="3113" spans="2:8" s="1" customFormat="1" ht="16.899999999999999" customHeight="1">
      <c r="B3113" s="33"/>
      <c r="C3113" s="207" t="s">
        <v>19</v>
      </c>
      <c r="D3113" s="207" t="s">
        <v>5384</v>
      </c>
      <c r="E3113" s="18" t="s">
        <v>19</v>
      </c>
      <c r="F3113" s="208">
        <v>0</v>
      </c>
      <c r="H3113" s="33"/>
    </row>
    <row r="3114" spans="2:8" s="1" customFormat="1" ht="16.899999999999999" customHeight="1">
      <c r="B3114" s="33"/>
      <c r="C3114" s="207" t="s">
        <v>19</v>
      </c>
      <c r="D3114" s="207" t="s">
        <v>11418</v>
      </c>
      <c r="E3114" s="18" t="s">
        <v>19</v>
      </c>
      <c r="F3114" s="208">
        <v>8.5</v>
      </c>
      <c r="H3114" s="33"/>
    </row>
    <row r="3115" spans="2:8" s="1" customFormat="1" ht="16.899999999999999" customHeight="1">
      <c r="B3115" s="33"/>
      <c r="C3115" s="207" t="s">
        <v>19</v>
      </c>
      <c r="D3115" s="207" t="s">
        <v>5391</v>
      </c>
      <c r="E3115" s="18" t="s">
        <v>19</v>
      </c>
      <c r="F3115" s="208">
        <v>0</v>
      </c>
      <c r="H3115" s="33"/>
    </row>
    <row r="3116" spans="2:8" s="1" customFormat="1" ht="16.899999999999999" customHeight="1">
      <c r="B3116" s="33"/>
      <c r="C3116" s="207" t="s">
        <v>19</v>
      </c>
      <c r="D3116" s="207" t="s">
        <v>11419</v>
      </c>
      <c r="E3116" s="18" t="s">
        <v>19</v>
      </c>
      <c r="F3116" s="208">
        <v>25.2</v>
      </c>
      <c r="H3116" s="33"/>
    </row>
    <row r="3117" spans="2:8" s="1" customFormat="1" ht="16.899999999999999" customHeight="1">
      <c r="B3117" s="33"/>
      <c r="C3117" s="207" t="s">
        <v>19</v>
      </c>
      <c r="D3117" s="207" t="s">
        <v>5393</v>
      </c>
      <c r="E3117" s="18" t="s">
        <v>19</v>
      </c>
      <c r="F3117" s="208">
        <v>0</v>
      </c>
      <c r="H3117" s="33"/>
    </row>
    <row r="3118" spans="2:8" s="1" customFormat="1" ht="16.899999999999999" customHeight="1">
      <c r="B3118" s="33"/>
      <c r="C3118" s="207" t="s">
        <v>19</v>
      </c>
      <c r="D3118" s="207" t="s">
        <v>11420</v>
      </c>
      <c r="E3118" s="18" t="s">
        <v>19</v>
      </c>
      <c r="F3118" s="208">
        <v>40.5</v>
      </c>
      <c r="H3118" s="33"/>
    </row>
    <row r="3119" spans="2:8" s="1" customFormat="1" ht="16.899999999999999" customHeight="1">
      <c r="B3119" s="33"/>
      <c r="C3119" s="207" t="s">
        <v>19</v>
      </c>
      <c r="D3119" s="207" t="s">
        <v>5395</v>
      </c>
      <c r="E3119" s="18" t="s">
        <v>19</v>
      </c>
      <c r="F3119" s="208">
        <v>0</v>
      </c>
      <c r="H3119" s="33"/>
    </row>
    <row r="3120" spans="2:8" s="1" customFormat="1" ht="16.899999999999999" customHeight="1">
      <c r="B3120" s="33"/>
      <c r="C3120" s="207" t="s">
        <v>19</v>
      </c>
      <c r="D3120" s="207" t="s">
        <v>11421</v>
      </c>
      <c r="E3120" s="18" t="s">
        <v>19</v>
      </c>
      <c r="F3120" s="208">
        <v>21.7</v>
      </c>
      <c r="H3120" s="33"/>
    </row>
    <row r="3121" spans="2:8" s="1" customFormat="1" ht="16.899999999999999" customHeight="1">
      <c r="B3121" s="33"/>
      <c r="C3121" s="207" t="s">
        <v>19</v>
      </c>
      <c r="D3121" s="207" t="s">
        <v>5397</v>
      </c>
      <c r="E3121" s="18" t="s">
        <v>19</v>
      </c>
      <c r="F3121" s="208">
        <v>0</v>
      </c>
      <c r="H3121" s="33"/>
    </row>
    <row r="3122" spans="2:8" s="1" customFormat="1" ht="16.899999999999999" customHeight="1">
      <c r="B3122" s="33"/>
      <c r="C3122" s="207" t="s">
        <v>19</v>
      </c>
      <c r="D3122" s="207" t="s">
        <v>11422</v>
      </c>
      <c r="E3122" s="18" t="s">
        <v>19</v>
      </c>
      <c r="F3122" s="208">
        <v>3.4</v>
      </c>
      <c r="H3122" s="33"/>
    </row>
    <row r="3123" spans="2:8" s="1" customFormat="1" ht="16.899999999999999" customHeight="1">
      <c r="B3123" s="33"/>
      <c r="C3123" s="207" t="s">
        <v>19</v>
      </c>
      <c r="D3123" s="207" t="s">
        <v>5399</v>
      </c>
      <c r="E3123" s="18" t="s">
        <v>19</v>
      </c>
      <c r="F3123" s="208">
        <v>0</v>
      </c>
      <c r="H3123" s="33"/>
    </row>
    <row r="3124" spans="2:8" s="1" customFormat="1" ht="16.899999999999999" customHeight="1">
      <c r="B3124" s="33"/>
      <c r="C3124" s="207" t="s">
        <v>19</v>
      </c>
      <c r="D3124" s="207" t="s">
        <v>11423</v>
      </c>
      <c r="E3124" s="18" t="s">
        <v>19</v>
      </c>
      <c r="F3124" s="208">
        <v>8.9</v>
      </c>
      <c r="H3124" s="33"/>
    </row>
    <row r="3125" spans="2:8" s="1" customFormat="1" ht="16.899999999999999" customHeight="1">
      <c r="B3125" s="33"/>
      <c r="C3125" s="207" t="s">
        <v>19</v>
      </c>
      <c r="D3125" s="207" t="s">
        <v>5401</v>
      </c>
      <c r="E3125" s="18" t="s">
        <v>19</v>
      </c>
      <c r="F3125" s="208">
        <v>0</v>
      </c>
      <c r="H3125" s="33"/>
    </row>
    <row r="3126" spans="2:8" s="1" customFormat="1" ht="16.899999999999999" customHeight="1">
      <c r="B3126" s="33"/>
      <c r="C3126" s="207" t="s">
        <v>19</v>
      </c>
      <c r="D3126" s="207" t="s">
        <v>11424</v>
      </c>
      <c r="E3126" s="18" t="s">
        <v>19</v>
      </c>
      <c r="F3126" s="208">
        <v>6.3</v>
      </c>
      <c r="H3126" s="33"/>
    </row>
    <row r="3127" spans="2:8" s="1" customFormat="1" ht="16.899999999999999" customHeight="1">
      <c r="B3127" s="33"/>
      <c r="C3127" s="207" t="s">
        <v>19</v>
      </c>
      <c r="D3127" s="207" t="s">
        <v>5402</v>
      </c>
      <c r="E3127" s="18" t="s">
        <v>19</v>
      </c>
      <c r="F3127" s="208">
        <v>0</v>
      </c>
      <c r="H3127" s="33"/>
    </row>
    <row r="3128" spans="2:8" s="1" customFormat="1" ht="16.899999999999999" customHeight="1">
      <c r="B3128" s="33"/>
      <c r="C3128" s="207" t="s">
        <v>19</v>
      </c>
      <c r="D3128" s="207" t="s">
        <v>9579</v>
      </c>
      <c r="E3128" s="18" t="s">
        <v>19</v>
      </c>
      <c r="F3128" s="208">
        <v>14.5</v>
      </c>
      <c r="H3128" s="33"/>
    </row>
    <row r="3129" spans="2:8" s="1" customFormat="1" ht="16.899999999999999" customHeight="1">
      <c r="B3129" s="33"/>
      <c r="C3129" s="207" t="s">
        <v>19</v>
      </c>
      <c r="D3129" s="207" t="s">
        <v>5404</v>
      </c>
      <c r="E3129" s="18" t="s">
        <v>19</v>
      </c>
      <c r="F3129" s="208">
        <v>0</v>
      </c>
      <c r="H3129" s="33"/>
    </row>
    <row r="3130" spans="2:8" s="1" customFormat="1" ht="16.899999999999999" customHeight="1">
      <c r="B3130" s="33"/>
      <c r="C3130" s="207" t="s">
        <v>19</v>
      </c>
      <c r="D3130" s="207" t="s">
        <v>11425</v>
      </c>
      <c r="E3130" s="18" t="s">
        <v>19</v>
      </c>
      <c r="F3130" s="208">
        <v>75.3</v>
      </c>
      <c r="H3130" s="33"/>
    </row>
    <row r="3131" spans="2:8" s="1" customFormat="1" ht="16.899999999999999" customHeight="1">
      <c r="B3131" s="33"/>
      <c r="C3131" s="207" t="s">
        <v>19</v>
      </c>
      <c r="D3131" s="207" t="s">
        <v>5407</v>
      </c>
      <c r="E3131" s="18" t="s">
        <v>19</v>
      </c>
      <c r="F3131" s="208">
        <v>0</v>
      </c>
      <c r="H3131" s="33"/>
    </row>
    <row r="3132" spans="2:8" s="1" customFormat="1" ht="16.899999999999999" customHeight="1">
      <c r="B3132" s="33"/>
      <c r="C3132" s="207" t="s">
        <v>19</v>
      </c>
      <c r="D3132" s="207" t="s">
        <v>11426</v>
      </c>
      <c r="E3132" s="18" t="s">
        <v>19</v>
      </c>
      <c r="F3132" s="208">
        <v>11.8</v>
      </c>
      <c r="H3132" s="33"/>
    </row>
    <row r="3133" spans="2:8" s="1" customFormat="1" ht="16.899999999999999" customHeight="1">
      <c r="B3133" s="33"/>
      <c r="C3133" s="207" t="s">
        <v>19</v>
      </c>
      <c r="D3133" s="207" t="s">
        <v>5409</v>
      </c>
      <c r="E3133" s="18" t="s">
        <v>19</v>
      </c>
      <c r="F3133" s="208">
        <v>0</v>
      </c>
      <c r="H3133" s="33"/>
    </row>
    <row r="3134" spans="2:8" s="1" customFormat="1" ht="16.899999999999999" customHeight="1">
      <c r="B3134" s="33"/>
      <c r="C3134" s="207" t="s">
        <v>19</v>
      </c>
      <c r="D3134" s="207" t="s">
        <v>221</v>
      </c>
      <c r="E3134" s="18" t="s">
        <v>19</v>
      </c>
      <c r="F3134" s="208">
        <v>3</v>
      </c>
      <c r="H3134" s="33"/>
    </row>
    <row r="3135" spans="2:8" s="1" customFormat="1" ht="16.899999999999999" customHeight="1">
      <c r="B3135" s="33"/>
      <c r="C3135" s="207" t="s">
        <v>19</v>
      </c>
      <c r="D3135" s="207" t="s">
        <v>5411</v>
      </c>
      <c r="E3135" s="18" t="s">
        <v>19</v>
      </c>
      <c r="F3135" s="208">
        <v>0</v>
      </c>
      <c r="H3135" s="33"/>
    </row>
    <row r="3136" spans="2:8" s="1" customFormat="1" ht="16.899999999999999" customHeight="1">
      <c r="B3136" s="33"/>
      <c r="C3136" s="207" t="s">
        <v>19</v>
      </c>
      <c r="D3136" s="207" t="s">
        <v>11427</v>
      </c>
      <c r="E3136" s="18" t="s">
        <v>19</v>
      </c>
      <c r="F3136" s="208">
        <v>9.1999999999999993</v>
      </c>
      <c r="H3136" s="33"/>
    </row>
    <row r="3137" spans="2:8" s="1" customFormat="1" ht="16.899999999999999" customHeight="1">
      <c r="B3137" s="33"/>
      <c r="C3137" s="207" t="s">
        <v>19</v>
      </c>
      <c r="D3137" s="207" t="s">
        <v>5413</v>
      </c>
      <c r="E3137" s="18" t="s">
        <v>19</v>
      </c>
      <c r="F3137" s="208">
        <v>0</v>
      </c>
      <c r="H3137" s="33"/>
    </row>
    <row r="3138" spans="2:8" s="1" customFormat="1" ht="16.899999999999999" customHeight="1">
      <c r="B3138" s="33"/>
      <c r="C3138" s="207" t="s">
        <v>19</v>
      </c>
      <c r="D3138" s="207" t="s">
        <v>493</v>
      </c>
      <c r="E3138" s="18" t="s">
        <v>19</v>
      </c>
      <c r="F3138" s="208">
        <v>2.2999999999999998</v>
      </c>
      <c r="H3138" s="33"/>
    </row>
    <row r="3139" spans="2:8" s="1" customFormat="1" ht="16.899999999999999" customHeight="1">
      <c r="B3139" s="33"/>
      <c r="C3139" s="207" t="s">
        <v>19</v>
      </c>
      <c r="D3139" s="207" t="s">
        <v>459</v>
      </c>
      <c r="E3139" s="18" t="s">
        <v>19</v>
      </c>
      <c r="F3139" s="208">
        <v>0</v>
      </c>
      <c r="H3139" s="33"/>
    </row>
    <row r="3140" spans="2:8" s="1" customFormat="1" ht="16.899999999999999" customHeight="1">
      <c r="B3140" s="33"/>
      <c r="C3140" s="207" t="s">
        <v>19</v>
      </c>
      <c r="D3140" s="207" t="s">
        <v>11428</v>
      </c>
      <c r="E3140" s="18" t="s">
        <v>19</v>
      </c>
      <c r="F3140" s="208">
        <v>0</v>
      </c>
      <c r="H3140" s="33"/>
    </row>
    <row r="3141" spans="2:8" s="1" customFormat="1" ht="16.899999999999999" customHeight="1">
      <c r="B3141" s="33"/>
      <c r="C3141" s="207" t="s">
        <v>19</v>
      </c>
      <c r="D3141" s="207" t="s">
        <v>11429</v>
      </c>
      <c r="E3141" s="18" t="s">
        <v>19</v>
      </c>
      <c r="F3141" s="208">
        <v>2.64</v>
      </c>
      <c r="H3141" s="33"/>
    </row>
    <row r="3142" spans="2:8" s="1" customFormat="1" ht="16.899999999999999" customHeight="1">
      <c r="B3142" s="33"/>
      <c r="C3142" s="207" t="s">
        <v>19</v>
      </c>
      <c r="D3142" s="207" t="s">
        <v>5259</v>
      </c>
      <c r="E3142" s="18" t="s">
        <v>19</v>
      </c>
      <c r="F3142" s="208">
        <v>0</v>
      </c>
      <c r="H3142" s="33"/>
    </row>
    <row r="3143" spans="2:8" s="1" customFormat="1" ht="16.899999999999999" customHeight="1">
      <c r="B3143" s="33"/>
      <c r="C3143" s="207" t="s">
        <v>19</v>
      </c>
      <c r="D3143" s="207" t="s">
        <v>491</v>
      </c>
      <c r="E3143" s="18" t="s">
        <v>19</v>
      </c>
      <c r="F3143" s="208">
        <v>13.6</v>
      </c>
      <c r="H3143" s="33"/>
    </row>
    <row r="3144" spans="2:8" s="1" customFormat="1" ht="16.899999999999999" customHeight="1">
      <c r="B3144" s="33"/>
      <c r="C3144" s="207" t="s">
        <v>19</v>
      </c>
      <c r="D3144" s="207" t="s">
        <v>5264</v>
      </c>
      <c r="E3144" s="18" t="s">
        <v>19</v>
      </c>
      <c r="F3144" s="208">
        <v>0</v>
      </c>
      <c r="H3144" s="33"/>
    </row>
    <row r="3145" spans="2:8" s="1" customFormat="1" ht="16.899999999999999" customHeight="1">
      <c r="B3145" s="33"/>
      <c r="C3145" s="207" t="s">
        <v>19</v>
      </c>
      <c r="D3145" s="207" t="s">
        <v>483</v>
      </c>
      <c r="E3145" s="18" t="s">
        <v>19</v>
      </c>
      <c r="F3145" s="208">
        <v>6.9</v>
      </c>
      <c r="H3145" s="33"/>
    </row>
    <row r="3146" spans="2:8" s="1" customFormat="1" ht="16.899999999999999" customHeight="1">
      <c r="B3146" s="33"/>
      <c r="C3146" s="207" t="s">
        <v>19</v>
      </c>
      <c r="D3146" s="207" t="s">
        <v>494</v>
      </c>
      <c r="E3146" s="18" t="s">
        <v>19</v>
      </c>
      <c r="F3146" s="208">
        <v>0</v>
      </c>
      <c r="H3146" s="33"/>
    </row>
    <row r="3147" spans="2:8" s="1" customFormat="1" ht="16.899999999999999" customHeight="1">
      <c r="B3147" s="33"/>
      <c r="C3147" s="207" t="s">
        <v>19</v>
      </c>
      <c r="D3147" s="207" t="s">
        <v>5294</v>
      </c>
      <c r="E3147" s="18" t="s">
        <v>19</v>
      </c>
      <c r="F3147" s="208">
        <v>0</v>
      </c>
      <c r="H3147" s="33"/>
    </row>
    <row r="3148" spans="2:8" s="1" customFormat="1" ht="16.899999999999999" customHeight="1">
      <c r="B3148" s="33"/>
      <c r="C3148" s="207" t="s">
        <v>19</v>
      </c>
      <c r="D3148" s="207" t="s">
        <v>493</v>
      </c>
      <c r="E3148" s="18" t="s">
        <v>19</v>
      </c>
      <c r="F3148" s="208">
        <v>2.2999999999999998</v>
      </c>
      <c r="H3148" s="33"/>
    </row>
    <row r="3149" spans="2:8" s="1" customFormat="1" ht="16.899999999999999" customHeight="1">
      <c r="B3149" s="33"/>
      <c r="C3149" s="207" t="s">
        <v>19</v>
      </c>
      <c r="D3149" s="207" t="s">
        <v>5296</v>
      </c>
      <c r="E3149" s="18" t="s">
        <v>19</v>
      </c>
      <c r="F3149" s="208">
        <v>0</v>
      </c>
      <c r="H3149" s="33"/>
    </row>
    <row r="3150" spans="2:8" s="1" customFormat="1" ht="16.899999999999999" customHeight="1">
      <c r="B3150" s="33"/>
      <c r="C3150" s="207" t="s">
        <v>19</v>
      </c>
      <c r="D3150" s="207" t="s">
        <v>479</v>
      </c>
      <c r="E3150" s="18" t="s">
        <v>19</v>
      </c>
      <c r="F3150" s="208">
        <v>13.1</v>
      </c>
      <c r="H3150" s="33"/>
    </row>
    <row r="3151" spans="2:8" s="1" customFormat="1" ht="16.899999999999999" customHeight="1">
      <c r="B3151" s="33"/>
      <c r="C3151" s="207" t="s">
        <v>19</v>
      </c>
      <c r="D3151" s="207" t="s">
        <v>513</v>
      </c>
      <c r="E3151" s="18" t="s">
        <v>19</v>
      </c>
      <c r="F3151" s="208">
        <v>0</v>
      </c>
      <c r="H3151" s="33"/>
    </row>
    <row r="3152" spans="2:8" s="1" customFormat="1" ht="16.899999999999999" customHeight="1">
      <c r="B3152" s="33"/>
      <c r="C3152" s="207" t="s">
        <v>19</v>
      </c>
      <c r="D3152" s="207" t="s">
        <v>5316</v>
      </c>
      <c r="E3152" s="18" t="s">
        <v>19</v>
      </c>
      <c r="F3152" s="208">
        <v>0</v>
      </c>
      <c r="H3152" s="33"/>
    </row>
    <row r="3153" spans="2:8" s="1" customFormat="1" ht="16.899999999999999" customHeight="1">
      <c r="B3153" s="33"/>
      <c r="C3153" s="207" t="s">
        <v>19</v>
      </c>
      <c r="D3153" s="207" t="s">
        <v>493</v>
      </c>
      <c r="E3153" s="18" t="s">
        <v>19</v>
      </c>
      <c r="F3153" s="208">
        <v>2.2999999999999998</v>
      </c>
      <c r="H3153" s="33"/>
    </row>
    <row r="3154" spans="2:8" s="1" customFormat="1" ht="16.899999999999999" customHeight="1">
      <c r="B3154" s="33"/>
      <c r="C3154" s="207" t="s">
        <v>19</v>
      </c>
      <c r="D3154" s="207" t="s">
        <v>5317</v>
      </c>
      <c r="E3154" s="18" t="s">
        <v>19</v>
      </c>
      <c r="F3154" s="208">
        <v>0</v>
      </c>
      <c r="H3154" s="33"/>
    </row>
    <row r="3155" spans="2:8" s="1" customFormat="1" ht="16.899999999999999" customHeight="1">
      <c r="B3155" s="33"/>
      <c r="C3155" s="207" t="s">
        <v>19</v>
      </c>
      <c r="D3155" s="207" t="s">
        <v>479</v>
      </c>
      <c r="E3155" s="18" t="s">
        <v>19</v>
      </c>
      <c r="F3155" s="208">
        <v>13.1</v>
      </c>
      <c r="H3155" s="33"/>
    </row>
    <row r="3156" spans="2:8" s="1" customFormat="1" ht="16.899999999999999" customHeight="1">
      <c r="B3156" s="33"/>
      <c r="C3156" s="207" t="s">
        <v>19</v>
      </c>
      <c r="D3156" s="207" t="s">
        <v>11430</v>
      </c>
      <c r="E3156" s="18" t="s">
        <v>19</v>
      </c>
      <c r="F3156" s="208">
        <v>0</v>
      </c>
      <c r="H3156" s="33"/>
    </row>
    <row r="3157" spans="2:8" s="1" customFormat="1" ht="16.899999999999999" customHeight="1">
      <c r="B3157" s="33"/>
      <c r="C3157" s="207" t="s">
        <v>19</v>
      </c>
      <c r="D3157" s="207" t="s">
        <v>11431</v>
      </c>
      <c r="E3157" s="18" t="s">
        <v>19</v>
      </c>
      <c r="F3157" s="208">
        <v>18.3</v>
      </c>
      <c r="H3157" s="33"/>
    </row>
    <row r="3158" spans="2:8" s="1" customFormat="1" ht="16.899999999999999" customHeight="1">
      <c r="B3158" s="33"/>
      <c r="C3158" s="207" t="s">
        <v>19</v>
      </c>
      <c r="D3158" s="207" t="s">
        <v>220</v>
      </c>
      <c r="E3158" s="18" t="s">
        <v>19</v>
      </c>
      <c r="F3158" s="208">
        <v>402.26</v>
      </c>
      <c r="H3158" s="33"/>
    </row>
    <row r="3159" spans="2:8" s="1" customFormat="1" ht="16.899999999999999" customHeight="1">
      <c r="B3159" s="33"/>
      <c r="C3159" s="203" t="s">
        <v>2442</v>
      </c>
      <c r="D3159" s="204" t="s">
        <v>2443</v>
      </c>
      <c r="E3159" s="205" t="s">
        <v>200</v>
      </c>
      <c r="F3159" s="206">
        <v>39.799999999999997</v>
      </c>
      <c r="H3159" s="33"/>
    </row>
    <row r="3160" spans="2:8" s="1" customFormat="1" ht="16.899999999999999" customHeight="1">
      <c r="B3160" s="33"/>
      <c r="C3160" s="207" t="s">
        <v>19</v>
      </c>
      <c r="D3160" s="207" t="s">
        <v>209</v>
      </c>
      <c r="E3160" s="18" t="s">
        <v>19</v>
      </c>
      <c r="F3160" s="208">
        <v>0</v>
      </c>
      <c r="H3160" s="33"/>
    </row>
    <row r="3161" spans="2:8" s="1" customFormat="1" ht="16.899999999999999" customHeight="1">
      <c r="B3161" s="33"/>
      <c r="C3161" s="207" t="s">
        <v>19</v>
      </c>
      <c r="D3161" s="207" t="s">
        <v>434</v>
      </c>
      <c r="E3161" s="18" t="s">
        <v>19</v>
      </c>
      <c r="F3161" s="208">
        <v>0</v>
      </c>
      <c r="H3161" s="33"/>
    </row>
    <row r="3162" spans="2:8" s="1" customFormat="1" ht="16.899999999999999" customHeight="1">
      <c r="B3162" s="33"/>
      <c r="C3162" s="207" t="s">
        <v>19</v>
      </c>
      <c r="D3162" s="207" t="s">
        <v>4967</v>
      </c>
      <c r="E3162" s="18" t="s">
        <v>19</v>
      </c>
      <c r="F3162" s="208">
        <v>0</v>
      </c>
      <c r="H3162" s="33"/>
    </row>
    <row r="3163" spans="2:8" s="1" customFormat="1" ht="16.899999999999999" customHeight="1">
      <c r="B3163" s="33"/>
      <c r="C3163" s="207" t="s">
        <v>19</v>
      </c>
      <c r="D3163" s="207" t="s">
        <v>11432</v>
      </c>
      <c r="E3163" s="18" t="s">
        <v>19</v>
      </c>
      <c r="F3163" s="208">
        <v>4.3</v>
      </c>
      <c r="H3163" s="33"/>
    </row>
    <row r="3164" spans="2:8" s="1" customFormat="1" ht="16.899999999999999" customHeight="1">
      <c r="B3164" s="33"/>
      <c r="C3164" s="207" t="s">
        <v>19</v>
      </c>
      <c r="D3164" s="207" t="s">
        <v>4969</v>
      </c>
      <c r="E3164" s="18" t="s">
        <v>19</v>
      </c>
      <c r="F3164" s="208">
        <v>0</v>
      </c>
      <c r="H3164" s="33"/>
    </row>
    <row r="3165" spans="2:8" s="1" customFormat="1" ht="16.899999999999999" customHeight="1">
      <c r="B3165" s="33"/>
      <c r="C3165" s="207" t="s">
        <v>19</v>
      </c>
      <c r="D3165" s="207" t="s">
        <v>503</v>
      </c>
      <c r="E3165" s="18" t="s">
        <v>19</v>
      </c>
      <c r="F3165" s="208">
        <v>1.8</v>
      </c>
      <c r="H3165" s="33"/>
    </row>
    <row r="3166" spans="2:8" s="1" customFormat="1" ht="16.899999999999999" customHeight="1">
      <c r="B3166" s="33"/>
      <c r="C3166" s="207" t="s">
        <v>19</v>
      </c>
      <c r="D3166" s="207" t="s">
        <v>4971</v>
      </c>
      <c r="E3166" s="18" t="s">
        <v>19</v>
      </c>
      <c r="F3166" s="208">
        <v>0</v>
      </c>
      <c r="H3166" s="33"/>
    </row>
    <row r="3167" spans="2:8" s="1" customFormat="1" ht="16.899999999999999" customHeight="1">
      <c r="B3167" s="33"/>
      <c r="C3167" s="207" t="s">
        <v>19</v>
      </c>
      <c r="D3167" s="207" t="s">
        <v>439</v>
      </c>
      <c r="E3167" s="18" t="s">
        <v>19</v>
      </c>
      <c r="F3167" s="208">
        <v>3.3</v>
      </c>
      <c r="H3167" s="33"/>
    </row>
    <row r="3168" spans="2:8" s="1" customFormat="1" ht="16.899999999999999" customHeight="1">
      <c r="B3168" s="33"/>
      <c r="C3168" s="207" t="s">
        <v>19</v>
      </c>
      <c r="D3168" s="207" t="s">
        <v>4973</v>
      </c>
      <c r="E3168" s="18" t="s">
        <v>19</v>
      </c>
      <c r="F3168" s="208">
        <v>0</v>
      </c>
      <c r="H3168" s="33"/>
    </row>
    <row r="3169" spans="2:8" s="1" customFormat="1" ht="16.899999999999999" customHeight="1">
      <c r="B3169" s="33"/>
      <c r="C3169" s="207" t="s">
        <v>19</v>
      </c>
      <c r="D3169" s="207" t="s">
        <v>484</v>
      </c>
      <c r="E3169" s="18" t="s">
        <v>19</v>
      </c>
      <c r="F3169" s="208">
        <v>1.5</v>
      </c>
      <c r="H3169" s="33"/>
    </row>
    <row r="3170" spans="2:8" s="1" customFormat="1" ht="16.899999999999999" customHeight="1">
      <c r="B3170" s="33"/>
      <c r="C3170" s="207" t="s">
        <v>19</v>
      </c>
      <c r="D3170" s="207" t="s">
        <v>4976</v>
      </c>
      <c r="E3170" s="18" t="s">
        <v>19</v>
      </c>
      <c r="F3170" s="208">
        <v>0</v>
      </c>
      <c r="H3170" s="33"/>
    </row>
    <row r="3171" spans="2:8" s="1" customFormat="1" ht="16.899999999999999" customHeight="1">
      <c r="B3171" s="33"/>
      <c r="C3171" s="207" t="s">
        <v>19</v>
      </c>
      <c r="D3171" s="207" t="s">
        <v>1564</v>
      </c>
      <c r="E3171" s="18" t="s">
        <v>19</v>
      </c>
      <c r="F3171" s="208">
        <v>4.8</v>
      </c>
      <c r="H3171" s="33"/>
    </row>
    <row r="3172" spans="2:8" s="1" customFormat="1" ht="16.899999999999999" customHeight="1">
      <c r="B3172" s="33"/>
      <c r="C3172" s="207" t="s">
        <v>19</v>
      </c>
      <c r="D3172" s="207" t="s">
        <v>4978</v>
      </c>
      <c r="E3172" s="18" t="s">
        <v>19</v>
      </c>
      <c r="F3172" s="208">
        <v>0</v>
      </c>
      <c r="H3172" s="33"/>
    </row>
    <row r="3173" spans="2:8" s="1" customFormat="1" ht="16.899999999999999" customHeight="1">
      <c r="B3173" s="33"/>
      <c r="C3173" s="207" t="s">
        <v>19</v>
      </c>
      <c r="D3173" s="207" t="s">
        <v>5231</v>
      </c>
      <c r="E3173" s="18" t="s">
        <v>19</v>
      </c>
      <c r="F3173" s="208">
        <v>9.4</v>
      </c>
      <c r="H3173" s="33"/>
    </row>
    <row r="3174" spans="2:8" s="1" customFormat="1" ht="16.899999999999999" customHeight="1">
      <c r="B3174" s="33"/>
      <c r="C3174" s="207" t="s">
        <v>19</v>
      </c>
      <c r="D3174" s="207" t="s">
        <v>4979</v>
      </c>
      <c r="E3174" s="18" t="s">
        <v>19</v>
      </c>
      <c r="F3174" s="208">
        <v>0</v>
      </c>
      <c r="H3174" s="33"/>
    </row>
    <row r="3175" spans="2:8" s="1" customFormat="1" ht="16.899999999999999" customHeight="1">
      <c r="B3175" s="33"/>
      <c r="C3175" s="207" t="s">
        <v>19</v>
      </c>
      <c r="D3175" s="207" t="s">
        <v>469</v>
      </c>
      <c r="E3175" s="18" t="s">
        <v>19</v>
      </c>
      <c r="F3175" s="208">
        <v>1.3</v>
      </c>
      <c r="H3175" s="33"/>
    </row>
    <row r="3176" spans="2:8" s="1" customFormat="1" ht="16.899999999999999" customHeight="1">
      <c r="B3176" s="33"/>
      <c r="C3176" s="207" t="s">
        <v>19</v>
      </c>
      <c r="D3176" s="207" t="s">
        <v>4981</v>
      </c>
      <c r="E3176" s="18" t="s">
        <v>19</v>
      </c>
      <c r="F3176" s="208">
        <v>0</v>
      </c>
      <c r="H3176" s="33"/>
    </row>
    <row r="3177" spans="2:8" s="1" customFormat="1" ht="16.899999999999999" customHeight="1">
      <c r="B3177" s="33"/>
      <c r="C3177" s="207" t="s">
        <v>19</v>
      </c>
      <c r="D3177" s="207" t="s">
        <v>469</v>
      </c>
      <c r="E3177" s="18" t="s">
        <v>19</v>
      </c>
      <c r="F3177" s="208">
        <v>1.3</v>
      </c>
      <c r="H3177" s="33"/>
    </row>
    <row r="3178" spans="2:8" s="1" customFormat="1" ht="16.899999999999999" customHeight="1">
      <c r="B3178" s="33"/>
      <c r="C3178" s="207" t="s">
        <v>19</v>
      </c>
      <c r="D3178" s="207" t="s">
        <v>4982</v>
      </c>
      <c r="E3178" s="18" t="s">
        <v>19</v>
      </c>
      <c r="F3178" s="208">
        <v>0</v>
      </c>
      <c r="H3178" s="33"/>
    </row>
    <row r="3179" spans="2:8" s="1" customFormat="1" ht="16.899999999999999" customHeight="1">
      <c r="B3179" s="33"/>
      <c r="C3179" s="207" t="s">
        <v>19</v>
      </c>
      <c r="D3179" s="207" t="s">
        <v>11433</v>
      </c>
      <c r="E3179" s="18" t="s">
        <v>19</v>
      </c>
      <c r="F3179" s="208">
        <v>10.199999999999999</v>
      </c>
      <c r="H3179" s="33"/>
    </row>
    <row r="3180" spans="2:8" s="1" customFormat="1" ht="16.899999999999999" customHeight="1">
      <c r="B3180" s="33"/>
      <c r="C3180" s="207" t="s">
        <v>19</v>
      </c>
      <c r="D3180" s="207" t="s">
        <v>459</v>
      </c>
      <c r="E3180" s="18" t="s">
        <v>19</v>
      </c>
      <c r="F3180" s="208">
        <v>0</v>
      </c>
      <c r="H3180" s="33"/>
    </row>
    <row r="3181" spans="2:8" s="1" customFormat="1" ht="16.899999999999999" customHeight="1">
      <c r="B3181" s="33"/>
      <c r="C3181" s="207" t="s">
        <v>19</v>
      </c>
      <c r="D3181" s="207" t="s">
        <v>5006</v>
      </c>
      <c r="E3181" s="18" t="s">
        <v>19</v>
      </c>
      <c r="F3181" s="208">
        <v>0</v>
      </c>
      <c r="H3181" s="33"/>
    </row>
    <row r="3182" spans="2:8" s="1" customFormat="1" ht="16.899999999999999" customHeight="1">
      <c r="B3182" s="33"/>
      <c r="C3182" s="207" t="s">
        <v>19</v>
      </c>
      <c r="D3182" s="207" t="s">
        <v>5234</v>
      </c>
      <c r="E3182" s="18" t="s">
        <v>19</v>
      </c>
      <c r="F3182" s="208">
        <v>1.9</v>
      </c>
      <c r="H3182" s="33"/>
    </row>
    <row r="3183" spans="2:8" s="1" customFormat="1" ht="16.899999999999999" customHeight="1">
      <c r="B3183" s="33"/>
      <c r="C3183" s="207" t="s">
        <v>19</v>
      </c>
      <c r="D3183" s="207" t="s">
        <v>220</v>
      </c>
      <c r="E3183" s="18" t="s">
        <v>19</v>
      </c>
      <c r="F3183" s="208">
        <v>39.799999999999997</v>
      </c>
      <c r="H3183" s="33"/>
    </row>
    <row r="3184" spans="2:8" s="1" customFormat="1" ht="16.899999999999999" customHeight="1">
      <c r="B3184" s="33"/>
      <c r="C3184" s="203" t="s">
        <v>2445</v>
      </c>
      <c r="D3184" s="204" t="s">
        <v>2446</v>
      </c>
      <c r="E3184" s="205" t="s">
        <v>230</v>
      </c>
      <c r="F3184" s="206">
        <v>69.7</v>
      </c>
      <c r="H3184" s="33"/>
    </row>
    <row r="3185" spans="2:8" s="1" customFormat="1" ht="16.899999999999999" customHeight="1">
      <c r="B3185" s="33"/>
      <c r="C3185" s="207" t="s">
        <v>19</v>
      </c>
      <c r="D3185" s="207" t="s">
        <v>209</v>
      </c>
      <c r="E3185" s="18" t="s">
        <v>19</v>
      </c>
      <c r="F3185" s="208">
        <v>0</v>
      </c>
      <c r="H3185" s="33"/>
    </row>
    <row r="3186" spans="2:8" s="1" customFormat="1" ht="16.899999999999999" customHeight="1">
      <c r="B3186" s="33"/>
      <c r="C3186" s="207" t="s">
        <v>19</v>
      </c>
      <c r="D3186" s="207" t="s">
        <v>434</v>
      </c>
      <c r="E3186" s="18" t="s">
        <v>19</v>
      </c>
      <c r="F3186" s="208">
        <v>0</v>
      </c>
      <c r="H3186" s="33"/>
    </row>
    <row r="3187" spans="2:8" s="1" customFormat="1" ht="16.899999999999999" customHeight="1">
      <c r="B3187" s="33"/>
      <c r="C3187" s="207" t="s">
        <v>19</v>
      </c>
      <c r="D3187" s="207" t="s">
        <v>4967</v>
      </c>
      <c r="E3187" s="18" t="s">
        <v>19</v>
      </c>
      <c r="F3187" s="208">
        <v>0</v>
      </c>
      <c r="H3187" s="33"/>
    </row>
    <row r="3188" spans="2:8" s="1" customFormat="1" ht="16.899999999999999" customHeight="1">
      <c r="B3188" s="33"/>
      <c r="C3188" s="207" t="s">
        <v>19</v>
      </c>
      <c r="D3188" s="207" t="s">
        <v>5128</v>
      </c>
      <c r="E3188" s="18" t="s">
        <v>19</v>
      </c>
      <c r="F3188" s="208">
        <v>6.8</v>
      </c>
      <c r="H3188" s="33"/>
    </row>
    <row r="3189" spans="2:8" s="1" customFormat="1" ht="16.899999999999999" customHeight="1">
      <c r="B3189" s="33"/>
      <c r="C3189" s="207" t="s">
        <v>19</v>
      </c>
      <c r="D3189" s="207" t="s">
        <v>4969</v>
      </c>
      <c r="E3189" s="18" t="s">
        <v>19</v>
      </c>
      <c r="F3189" s="208">
        <v>0</v>
      </c>
      <c r="H3189" s="33"/>
    </row>
    <row r="3190" spans="2:8" s="1" customFormat="1" ht="16.899999999999999" customHeight="1">
      <c r="B3190" s="33"/>
      <c r="C3190" s="207" t="s">
        <v>19</v>
      </c>
      <c r="D3190" s="207" t="s">
        <v>11434</v>
      </c>
      <c r="E3190" s="18" t="s">
        <v>19</v>
      </c>
      <c r="F3190" s="208">
        <v>4.7</v>
      </c>
      <c r="H3190" s="33"/>
    </row>
    <row r="3191" spans="2:8" s="1" customFormat="1" ht="16.899999999999999" customHeight="1">
      <c r="B3191" s="33"/>
      <c r="C3191" s="207" t="s">
        <v>19</v>
      </c>
      <c r="D3191" s="207" t="s">
        <v>4971</v>
      </c>
      <c r="E3191" s="18" t="s">
        <v>19</v>
      </c>
      <c r="F3191" s="208">
        <v>0</v>
      </c>
      <c r="H3191" s="33"/>
    </row>
    <row r="3192" spans="2:8" s="1" customFormat="1" ht="16.899999999999999" customHeight="1">
      <c r="B3192" s="33"/>
      <c r="C3192" s="207" t="s">
        <v>19</v>
      </c>
      <c r="D3192" s="207" t="s">
        <v>5130</v>
      </c>
      <c r="E3192" s="18" t="s">
        <v>19</v>
      </c>
      <c r="F3192" s="208">
        <v>5.7</v>
      </c>
      <c r="H3192" s="33"/>
    </row>
    <row r="3193" spans="2:8" s="1" customFormat="1" ht="16.899999999999999" customHeight="1">
      <c r="B3193" s="33"/>
      <c r="C3193" s="207" t="s">
        <v>19</v>
      </c>
      <c r="D3193" s="207" t="s">
        <v>4973</v>
      </c>
      <c r="E3193" s="18" t="s">
        <v>19</v>
      </c>
      <c r="F3193" s="208">
        <v>0</v>
      </c>
      <c r="H3193" s="33"/>
    </row>
    <row r="3194" spans="2:8" s="1" customFormat="1" ht="16.899999999999999" customHeight="1">
      <c r="B3194" s="33"/>
      <c r="C3194" s="207" t="s">
        <v>19</v>
      </c>
      <c r="D3194" s="207" t="s">
        <v>2361</v>
      </c>
      <c r="E3194" s="18" t="s">
        <v>19</v>
      </c>
      <c r="F3194" s="208">
        <v>4.3</v>
      </c>
      <c r="H3194" s="33"/>
    </row>
    <row r="3195" spans="2:8" s="1" customFormat="1" ht="16.899999999999999" customHeight="1">
      <c r="B3195" s="33"/>
      <c r="C3195" s="207" t="s">
        <v>19</v>
      </c>
      <c r="D3195" s="207" t="s">
        <v>4976</v>
      </c>
      <c r="E3195" s="18" t="s">
        <v>19</v>
      </c>
      <c r="F3195" s="208">
        <v>0</v>
      </c>
      <c r="H3195" s="33"/>
    </row>
    <row r="3196" spans="2:8" s="1" customFormat="1" ht="16.899999999999999" customHeight="1">
      <c r="B3196" s="33"/>
      <c r="C3196" s="207" t="s">
        <v>19</v>
      </c>
      <c r="D3196" s="207" t="s">
        <v>5131</v>
      </c>
      <c r="E3196" s="18" t="s">
        <v>19</v>
      </c>
      <c r="F3196" s="208">
        <v>8.4</v>
      </c>
      <c r="H3196" s="33"/>
    </row>
    <row r="3197" spans="2:8" s="1" customFormat="1" ht="16.899999999999999" customHeight="1">
      <c r="B3197" s="33"/>
      <c r="C3197" s="207" t="s">
        <v>19</v>
      </c>
      <c r="D3197" s="207" t="s">
        <v>4978</v>
      </c>
      <c r="E3197" s="18" t="s">
        <v>19</v>
      </c>
      <c r="F3197" s="208">
        <v>0</v>
      </c>
      <c r="H3197" s="33"/>
    </row>
    <row r="3198" spans="2:8" s="1" customFormat="1" ht="16.899999999999999" customHeight="1">
      <c r="B3198" s="33"/>
      <c r="C3198" s="207" t="s">
        <v>19</v>
      </c>
      <c r="D3198" s="207" t="s">
        <v>5132</v>
      </c>
      <c r="E3198" s="18" t="s">
        <v>19</v>
      </c>
      <c r="F3198" s="208">
        <v>9.6999999999999993</v>
      </c>
      <c r="H3198" s="33"/>
    </row>
    <row r="3199" spans="2:8" s="1" customFormat="1" ht="16.899999999999999" customHeight="1">
      <c r="B3199" s="33"/>
      <c r="C3199" s="207" t="s">
        <v>19</v>
      </c>
      <c r="D3199" s="207" t="s">
        <v>4979</v>
      </c>
      <c r="E3199" s="18" t="s">
        <v>19</v>
      </c>
      <c r="F3199" s="208">
        <v>0</v>
      </c>
      <c r="H3199" s="33"/>
    </row>
    <row r="3200" spans="2:8" s="1" customFormat="1" ht="16.899999999999999" customHeight="1">
      <c r="B3200" s="33"/>
      <c r="C3200" s="207" t="s">
        <v>19</v>
      </c>
      <c r="D3200" s="207" t="s">
        <v>2358</v>
      </c>
      <c r="E3200" s="18" t="s">
        <v>19</v>
      </c>
      <c r="F3200" s="208">
        <v>3.9</v>
      </c>
      <c r="H3200" s="33"/>
    </row>
    <row r="3201" spans="2:8" s="1" customFormat="1" ht="16.899999999999999" customHeight="1">
      <c r="B3201" s="33"/>
      <c r="C3201" s="207" t="s">
        <v>19</v>
      </c>
      <c r="D3201" s="207" t="s">
        <v>4981</v>
      </c>
      <c r="E3201" s="18" t="s">
        <v>19</v>
      </c>
      <c r="F3201" s="208">
        <v>0</v>
      </c>
      <c r="H3201" s="33"/>
    </row>
    <row r="3202" spans="2:8" s="1" customFormat="1" ht="16.899999999999999" customHeight="1">
      <c r="B3202" s="33"/>
      <c r="C3202" s="207" t="s">
        <v>19</v>
      </c>
      <c r="D3202" s="207" t="s">
        <v>2358</v>
      </c>
      <c r="E3202" s="18" t="s">
        <v>19</v>
      </c>
      <c r="F3202" s="208">
        <v>3.9</v>
      </c>
      <c r="H3202" s="33"/>
    </row>
    <row r="3203" spans="2:8" s="1" customFormat="1" ht="16.899999999999999" customHeight="1">
      <c r="B3203" s="33"/>
      <c r="C3203" s="207" t="s">
        <v>19</v>
      </c>
      <c r="D3203" s="207" t="s">
        <v>4982</v>
      </c>
      <c r="E3203" s="18" t="s">
        <v>19</v>
      </c>
      <c r="F3203" s="208">
        <v>0</v>
      </c>
      <c r="H3203" s="33"/>
    </row>
    <row r="3204" spans="2:8" s="1" customFormat="1" ht="16.899999999999999" customHeight="1">
      <c r="B3204" s="33"/>
      <c r="C3204" s="207" t="s">
        <v>19</v>
      </c>
      <c r="D3204" s="207" t="s">
        <v>5133</v>
      </c>
      <c r="E3204" s="18" t="s">
        <v>19</v>
      </c>
      <c r="F3204" s="208">
        <v>17.100000000000001</v>
      </c>
      <c r="H3204" s="33"/>
    </row>
    <row r="3205" spans="2:8" s="1" customFormat="1" ht="16.899999999999999" customHeight="1">
      <c r="B3205" s="33"/>
      <c r="C3205" s="207" t="s">
        <v>19</v>
      </c>
      <c r="D3205" s="207" t="s">
        <v>19</v>
      </c>
      <c r="E3205" s="18" t="s">
        <v>19</v>
      </c>
      <c r="F3205" s="208">
        <v>0</v>
      </c>
      <c r="H3205" s="33"/>
    </row>
    <row r="3206" spans="2:8" s="1" customFormat="1" ht="16.899999999999999" customHeight="1">
      <c r="B3206" s="33"/>
      <c r="C3206" s="207" t="s">
        <v>19</v>
      </c>
      <c r="D3206" s="207" t="s">
        <v>459</v>
      </c>
      <c r="E3206" s="18" t="s">
        <v>19</v>
      </c>
      <c r="F3206" s="208">
        <v>0</v>
      </c>
      <c r="H3206" s="33"/>
    </row>
    <row r="3207" spans="2:8" s="1" customFormat="1" ht="16.899999999999999" customHeight="1">
      <c r="B3207" s="33"/>
      <c r="C3207" s="207" t="s">
        <v>19</v>
      </c>
      <c r="D3207" s="207" t="s">
        <v>5006</v>
      </c>
      <c r="E3207" s="18" t="s">
        <v>19</v>
      </c>
      <c r="F3207" s="208">
        <v>0</v>
      </c>
      <c r="H3207" s="33"/>
    </row>
    <row r="3208" spans="2:8" s="1" customFormat="1" ht="16.899999999999999" customHeight="1">
      <c r="B3208" s="33"/>
      <c r="C3208" s="207" t="s">
        <v>19</v>
      </c>
      <c r="D3208" s="207" t="s">
        <v>11435</v>
      </c>
      <c r="E3208" s="18" t="s">
        <v>19</v>
      </c>
      <c r="F3208" s="208">
        <v>5.2</v>
      </c>
      <c r="H3208" s="33"/>
    </row>
    <row r="3209" spans="2:8" s="1" customFormat="1" ht="16.899999999999999" customHeight="1">
      <c r="B3209" s="33"/>
      <c r="C3209" s="207" t="s">
        <v>19</v>
      </c>
      <c r="D3209" s="207" t="s">
        <v>220</v>
      </c>
      <c r="E3209" s="18" t="s">
        <v>19</v>
      </c>
      <c r="F3209" s="208">
        <v>69.7</v>
      </c>
      <c r="H3209" s="33"/>
    </row>
    <row r="3210" spans="2:8" s="1" customFormat="1" ht="16.899999999999999" customHeight="1">
      <c r="B3210" s="33"/>
      <c r="C3210" s="203" t="s">
        <v>2448</v>
      </c>
      <c r="D3210" s="204" t="s">
        <v>2449</v>
      </c>
      <c r="E3210" s="205" t="s">
        <v>200</v>
      </c>
      <c r="F3210" s="206">
        <v>6.5</v>
      </c>
      <c r="H3210" s="33"/>
    </row>
    <row r="3211" spans="2:8" s="1" customFormat="1" ht="16.899999999999999" customHeight="1">
      <c r="B3211" s="33"/>
      <c r="C3211" s="207" t="s">
        <v>19</v>
      </c>
      <c r="D3211" s="207" t="s">
        <v>209</v>
      </c>
      <c r="E3211" s="18" t="s">
        <v>19</v>
      </c>
      <c r="F3211" s="208">
        <v>0</v>
      </c>
      <c r="H3211" s="33"/>
    </row>
    <row r="3212" spans="2:8" s="1" customFormat="1" ht="16.899999999999999" customHeight="1">
      <c r="B3212" s="33"/>
      <c r="C3212" s="207" t="s">
        <v>19</v>
      </c>
      <c r="D3212" s="207" t="s">
        <v>459</v>
      </c>
      <c r="E3212" s="18" t="s">
        <v>19</v>
      </c>
      <c r="F3212" s="208">
        <v>0</v>
      </c>
      <c r="H3212" s="33"/>
    </row>
    <row r="3213" spans="2:8" s="1" customFormat="1" ht="16.899999999999999" customHeight="1">
      <c r="B3213" s="33"/>
      <c r="C3213" s="207" t="s">
        <v>19</v>
      </c>
      <c r="D3213" s="207" t="s">
        <v>5153</v>
      </c>
      <c r="E3213" s="18" t="s">
        <v>19</v>
      </c>
      <c r="F3213" s="208">
        <v>0</v>
      </c>
      <c r="H3213" s="33"/>
    </row>
    <row r="3214" spans="2:8" s="1" customFormat="1" ht="16.899999999999999" customHeight="1">
      <c r="B3214" s="33"/>
      <c r="C3214" s="207" t="s">
        <v>19</v>
      </c>
      <c r="D3214" s="207" t="s">
        <v>449</v>
      </c>
      <c r="E3214" s="18" t="s">
        <v>19</v>
      </c>
      <c r="F3214" s="208">
        <v>2.5</v>
      </c>
      <c r="H3214" s="33"/>
    </row>
    <row r="3215" spans="2:8" s="1" customFormat="1" ht="16.899999999999999" customHeight="1">
      <c r="B3215" s="33"/>
      <c r="C3215" s="207" t="s">
        <v>19</v>
      </c>
      <c r="D3215" s="207" t="s">
        <v>5003</v>
      </c>
      <c r="E3215" s="18" t="s">
        <v>19</v>
      </c>
      <c r="F3215" s="208">
        <v>0</v>
      </c>
      <c r="H3215" s="33"/>
    </row>
    <row r="3216" spans="2:8" s="1" customFormat="1" ht="16.899999999999999" customHeight="1">
      <c r="B3216" s="33"/>
      <c r="C3216" s="207" t="s">
        <v>19</v>
      </c>
      <c r="D3216" s="207" t="s">
        <v>5135</v>
      </c>
      <c r="E3216" s="18" t="s">
        <v>19</v>
      </c>
      <c r="F3216" s="208">
        <v>0.8</v>
      </c>
      <c r="H3216" s="33"/>
    </row>
    <row r="3217" spans="2:8" s="1" customFormat="1" ht="16.899999999999999" customHeight="1">
      <c r="B3217" s="33"/>
      <c r="C3217" s="207" t="s">
        <v>19</v>
      </c>
      <c r="D3217" s="207" t="s">
        <v>5004</v>
      </c>
      <c r="E3217" s="18" t="s">
        <v>19</v>
      </c>
      <c r="F3217" s="208">
        <v>0</v>
      </c>
      <c r="H3217" s="33"/>
    </row>
    <row r="3218" spans="2:8" s="1" customFormat="1" ht="16.899999999999999" customHeight="1">
      <c r="B3218" s="33"/>
      <c r="C3218" s="207" t="s">
        <v>19</v>
      </c>
      <c r="D3218" s="207" t="s">
        <v>11436</v>
      </c>
      <c r="E3218" s="18" t="s">
        <v>19</v>
      </c>
      <c r="F3218" s="208">
        <v>1.7</v>
      </c>
      <c r="H3218" s="33"/>
    </row>
    <row r="3219" spans="2:8" s="1" customFormat="1" ht="16.899999999999999" customHeight="1">
      <c r="B3219" s="33"/>
      <c r="C3219" s="207" t="s">
        <v>19</v>
      </c>
      <c r="D3219" s="207" t="s">
        <v>5005</v>
      </c>
      <c r="E3219" s="18" t="s">
        <v>19</v>
      </c>
      <c r="F3219" s="208">
        <v>0</v>
      </c>
      <c r="H3219" s="33"/>
    </row>
    <row r="3220" spans="2:8" s="1" customFormat="1" ht="16.899999999999999" customHeight="1">
      <c r="B3220" s="33"/>
      <c r="C3220" s="207" t="s">
        <v>19</v>
      </c>
      <c r="D3220" s="207" t="s">
        <v>484</v>
      </c>
      <c r="E3220" s="18" t="s">
        <v>19</v>
      </c>
      <c r="F3220" s="208">
        <v>1.5</v>
      </c>
      <c r="H3220" s="33"/>
    </row>
    <row r="3221" spans="2:8" s="1" customFormat="1" ht="16.899999999999999" customHeight="1">
      <c r="B3221" s="33"/>
      <c r="C3221" s="207" t="s">
        <v>19</v>
      </c>
      <c r="D3221" s="207" t="s">
        <v>220</v>
      </c>
      <c r="E3221" s="18" t="s">
        <v>19</v>
      </c>
      <c r="F3221" s="208">
        <v>6.5</v>
      </c>
      <c r="H3221" s="33"/>
    </row>
    <row r="3222" spans="2:8" s="1" customFormat="1" ht="16.899999999999999" customHeight="1">
      <c r="B3222" s="33"/>
      <c r="C3222" s="203" t="s">
        <v>2451</v>
      </c>
      <c r="D3222" s="204" t="s">
        <v>2452</v>
      </c>
      <c r="E3222" s="205" t="s">
        <v>230</v>
      </c>
      <c r="F3222" s="206">
        <v>14.85</v>
      </c>
      <c r="H3222" s="33"/>
    </row>
    <row r="3223" spans="2:8" s="1" customFormat="1" ht="16.899999999999999" customHeight="1">
      <c r="B3223" s="33"/>
      <c r="C3223" s="207" t="s">
        <v>19</v>
      </c>
      <c r="D3223" s="207" t="s">
        <v>209</v>
      </c>
      <c r="E3223" s="18" t="s">
        <v>19</v>
      </c>
      <c r="F3223" s="208">
        <v>0</v>
      </c>
      <c r="H3223" s="33"/>
    </row>
    <row r="3224" spans="2:8" s="1" customFormat="1" ht="16.899999999999999" customHeight="1">
      <c r="B3224" s="33"/>
      <c r="C3224" s="207" t="s">
        <v>19</v>
      </c>
      <c r="D3224" s="207" t="s">
        <v>459</v>
      </c>
      <c r="E3224" s="18" t="s">
        <v>19</v>
      </c>
      <c r="F3224" s="208">
        <v>0</v>
      </c>
      <c r="H3224" s="33"/>
    </row>
    <row r="3225" spans="2:8" s="1" customFormat="1" ht="16.899999999999999" customHeight="1">
      <c r="B3225" s="33"/>
      <c r="C3225" s="207" t="s">
        <v>19</v>
      </c>
      <c r="D3225" s="207" t="s">
        <v>5153</v>
      </c>
      <c r="E3225" s="18" t="s">
        <v>19</v>
      </c>
      <c r="F3225" s="208">
        <v>0</v>
      </c>
      <c r="H3225" s="33"/>
    </row>
    <row r="3226" spans="2:8" s="1" customFormat="1" ht="16.899999999999999" customHeight="1">
      <c r="B3226" s="33"/>
      <c r="C3226" s="207" t="s">
        <v>19</v>
      </c>
      <c r="D3226" s="207" t="s">
        <v>11437</v>
      </c>
      <c r="E3226" s="18" t="s">
        <v>19</v>
      </c>
      <c r="F3226" s="208">
        <v>3.25</v>
      </c>
      <c r="H3226" s="33"/>
    </row>
    <row r="3227" spans="2:8" s="1" customFormat="1" ht="16.899999999999999" customHeight="1">
      <c r="B3227" s="33"/>
      <c r="C3227" s="207" t="s">
        <v>19</v>
      </c>
      <c r="D3227" s="207" t="s">
        <v>5003</v>
      </c>
      <c r="E3227" s="18" t="s">
        <v>19</v>
      </c>
      <c r="F3227" s="208">
        <v>0</v>
      </c>
      <c r="H3227" s="33"/>
    </row>
    <row r="3228" spans="2:8" s="1" customFormat="1" ht="16.899999999999999" customHeight="1">
      <c r="B3228" s="33"/>
      <c r="C3228" s="207" t="s">
        <v>19</v>
      </c>
      <c r="D3228" s="207" t="s">
        <v>11438</v>
      </c>
      <c r="E3228" s="18" t="s">
        <v>19</v>
      </c>
      <c r="F3228" s="208">
        <v>2.8</v>
      </c>
      <c r="H3228" s="33"/>
    </row>
    <row r="3229" spans="2:8" s="1" customFormat="1" ht="16.899999999999999" customHeight="1">
      <c r="B3229" s="33"/>
      <c r="C3229" s="207" t="s">
        <v>19</v>
      </c>
      <c r="D3229" s="207" t="s">
        <v>5004</v>
      </c>
      <c r="E3229" s="18" t="s">
        <v>19</v>
      </c>
      <c r="F3229" s="208">
        <v>0</v>
      </c>
      <c r="H3229" s="33"/>
    </row>
    <row r="3230" spans="2:8" s="1" customFormat="1" ht="16.899999999999999" customHeight="1">
      <c r="B3230" s="33"/>
      <c r="C3230" s="207" t="s">
        <v>19</v>
      </c>
      <c r="D3230" s="207" t="s">
        <v>5155</v>
      </c>
      <c r="E3230" s="18" t="s">
        <v>19</v>
      </c>
      <c r="F3230" s="208">
        <v>4.5</v>
      </c>
      <c r="H3230" s="33"/>
    </row>
    <row r="3231" spans="2:8" s="1" customFormat="1" ht="16.899999999999999" customHeight="1">
      <c r="B3231" s="33"/>
      <c r="C3231" s="207" t="s">
        <v>19</v>
      </c>
      <c r="D3231" s="207" t="s">
        <v>5005</v>
      </c>
      <c r="E3231" s="18" t="s">
        <v>19</v>
      </c>
      <c r="F3231" s="208">
        <v>0</v>
      </c>
      <c r="H3231" s="33"/>
    </row>
    <row r="3232" spans="2:8" s="1" customFormat="1" ht="16.899999999999999" customHeight="1">
      <c r="B3232" s="33"/>
      <c r="C3232" s="207" t="s">
        <v>19</v>
      </c>
      <c r="D3232" s="207" t="s">
        <v>2361</v>
      </c>
      <c r="E3232" s="18" t="s">
        <v>19</v>
      </c>
      <c r="F3232" s="208">
        <v>4.3</v>
      </c>
      <c r="H3232" s="33"/>
    </row>
    <row r="3233" spans="2:8" s="1" customFormat="1" ht="16.899999999999999" customHeight="1">
      <c r="B3233" s="33"/>
      <c r="C3233" s="207" t="s">
        <v>19</v>
      </c>
      <c r="D3233" s="207" t="s">
        <v>220</v>
      </c>
      <c r="E3233" s="18" t="s">
        <v>19</v>
      </c>
      <c r="F3233" s="208">
        <v>14.85</v>
      </c>
      <c r="H3233" s="33"/>
    </row>
    <row r="3234" spans="2:8" s="1" customFormat="1" ht="16.899999999999999" customHeight="1">
      <c r="B3234" s="33"/>
      <c r="C3234" s="203" t="s">
        <v>2454</v>
      </c>
      <c r="D3234" s="204" t="s">
        <v>2455</v>
      </c>
      <c r="E3234" s="205" t="s">
        <v>200</v>
      </c>
      <c r="F3234" s="206">
        <v>152.9</v>
      </c>
      <c r="H3234" s="33"/>
    </row>
    <row r="3235" spans="2:8" s="1" customFormat="1" ht="16.899999999999999" customHeight="1">
      <c r="B3235" s="33"/>
      <c r="C3235" s="207" t="s">
        <v>19</v>
      </c>
      <c r="D3235" s="207" t="s">
        <v>209</v>
      </c>
      <c r="E3235" s="18" t="s">
        <v>19</v>
      </c>
      <c r="F3235" s="208">
        <v>0</v>
      </c>
      <c r="H3235" s="33"/>
    </row>
    <row r="3236" spans="2:8" s="1" customFormat="1" ht="16.899999999999999" customHeight="1">
      <c r="B3236" s="33"/>
      <c r="C3236" s="207" t="s">
        <v>19</v>
      </c>
      <c r="D3236" s="207" t="s">
        <v>434</v>
      </c>
      <c r="E3236" s="18" t="s">
        <v>19</v>
      </c>
      <c r="F3236" s="208">
        <v>0</v>
      </c>
      <c r="H3236" s="33"/>
    </row>
    <row r="3237" spans="2:8" s="1" customFormat="1" ht="16.899999999999999" customHeight="1">
      <c r="B3237" s="33"/>
      <c r="C3237" s="207" t="s">
        <v>19</v>
      </c>
      <c r="D3237" s="207" t="s">
        <v>5127</v>
      </c>
      <c r="E3237" s="18" t="s">
        <v>19</v>
      </c>
      <c r="F3237" s="208">
        <v>0</v>
      </c>
      <c r="H3237" s="33"/>
    </row>
    <row r="3238" spans="2:8" s="1" customFormat="1" ht="16.899999999999999" customHeight="1">
      <c r="B3238" s="33"/>
      <c r="C3238" s="207" t="s">
        <v>19</v>
      </c>
      <c r="D3238" s="207" t="s">
        <v>505</v>
      </c>
      <c r="E3238" s="18" t="s">
        <v>19</v>
      </c>
      <c r="F3238" s="208">
        <v>17.100000000000001</v>
      </c>
      <c r="H3238" s="33"/>
    </row>
    <row r="3239" spans="2:8" s="1" customFormat="1" ht="16.899999999999999" customHeight="1">
      <c r="B3239" s="33"/>
      <c r="C3239" s="207" t="s">
        <v>19</v>
      </c>
      <c r="D3239" s="207" t="s">
        <v>5369</v>
      </c>
      <c r="E3239" s="18" t="s">
        <v>19</v>
      </c>
      <c r="F3239" s="208">
        <v>0</v>
      </c>
      <c r="H3239" s="33"/>
    </row>
    <row r="3240" spans="2:8" s="1" customFormat="1" ht="16.899999999999999" customHeight="1">
      <c r="B3240" s="33"/>
      <c r="C3240" s="207" t="s">
        <v>19</v>
      </c>
      <c r="D3240" s="207" t="s">
        <v>320</v>
      </c>
      <c r="E3240" s="18" t="s">
        <v>19</v>
      </c>
      <c r="F3240" s="208">
        <v>14</v>
      </c>
      <c r="H3240" s="33"/>
    </row>
    <row r="3241" spans="2:8" s="1" customFormat="1" ht="16.899999999999999" customHeight="1">
      <c r="B3241" s="33"/>
      <c r="C3241" s="207" t="s">
        <v>19</v>
      </c>
      <c r="D3241" s="207" t="s">
        <v>5386</v>
      </c>
      <c r="E3241" s="18" t="s">
        <v>19</v>
      </c>
      <c r="F3241" s="208">
        <v>0</v>
      </c>
      <c r="H3241" s="33"/>
    </row>
    <row r="3242" spans="2:8" s="1" customFormat="1" ht="16.899999999999999" customHeight="1">
      <c r="B3242" s="33"/>
      <c r="C3242" s="207" t="s">
        <v>19</v>
      </c>
      <c r="D3242" s="207" t="s">
        <v>11439</v>
      </c>
      <c r="E3242" s="18" t="s">
        <v>19</v>
      </c>
      <c r="F3242" s="208">
        <v>61.9</v>
      </c>
      <c r="H3242" s="33"/>
    </row>
    <row r="3243" spans="2:8" s="1" customFormat="1" ht="16.899999999999999" customHeight="1">
      <c r="B3243" s="33"/>
      <c r="C3243" s="207" t="s">
        <v>19</v>
      </c>
      <c r="D3243" s="207" t="s">
        <v>5389</v>
      </c>
      <c r="E3243" s="18" t="s">
        <v>19</v>
      </c>
      <c r="F3243" s="208">
        <v>0</v>
      </c>
      <c r="H3243" s="33"/>
    </row>
    <row r="3244" spans="2:8" s="1" customFormat="1" ht="16.899999999999999" customHeight="1">
      <c r="B3244" s="33"/>
      <c r="C3244" s="207" t="s">
        <v>19</v>
      </c>
      <c r="D3244" s="207" t="s">
        <v>11440</v>
      </c>
      <c r="E3244" s="18" t="s">
        <v>19</v>
      </c>
      <c r="F3244" s="208">
        <v>50.6</v>
      </c>
      <c r="H3244" s="33"/>
    </row>
    <row r="3245" spans="2:8" s="1" customFormat="1" ht="16.899999999999999" customHeight="1">
      <c r="B3245" s="33"/>
      <c r="C3245" s="207" t="s">
        <v>19</v>
      </c>
      <c r="D3245" s="207" t="s">
        <v>5411</v>
      </c>
      <c r="E3245" s="18" t="s">
        <v>19</v>
      </c>
      <c r="F3245" s="208">
        <v>0</v>
      </c>
      <c r="H3245" s="33"/>
    </row>
    <row r="3246" spans="2:8" s="1" customFormat="1" ht="16.899999999999999" customHeight="1">
      <c r="B3246" s="33"/>
      <c r="C3246" s="207" t="s">
        <v>19</v>
      </c>
      <c r="D3246" s="207" t="s">
        <v>11441</v>
      </c>
      <c r="E3246" s="18" t="s">
        <v>19</v>
      </c>
      <c r="F3246" s="208">
        <v>9.3000000000000007</v>
      </c>
      <c r="H3246" s="33"/>
    </row>
    <row r="3247" spans="2:8" s="1" customFormat="1" ht="16.899999999999999" customHeight="1">
      <c r="B3247" s="33"/>
      <c r="C3247" s="207" t="s">
        <v>19</v>
      </c>
      <c r="D3247" s="207" t="s">
        <v>220</v>
      </c>
      <c r="E3247" s="18" t="s">
        <v>19</v>
      </c>
      <c r="F3247" s="208">
        <v>152.9</v>
      </c>
      <c r="H3247" s="33"/>
    </row>
    <row r="3248" spans="2:8" s="1" customFormat="1" ht="16.899999999999999" customHeight="1">
      <c r="B3248" s="33"/>
      <c r="C3248" s="203" t="s">
        <v>2457</v>
      </c>
      <c r="D3248" s="204" t="s">
        <v>2458</v>
      </c>
      <c r="E3248" s="205" t="s">
        <v>230</v>
      </c>
      <c r="F3248" s="206">
        <v>114.6</v>
      </c>
      <c r="H3248" s="33"/>
    </row>
    <row r="3249" spans="2:8" s="1" customFormat="1" ht="16.899999999999999" customHeight="1">
      <c r="B3249" s="33"/>
      <c r="C3249" s="207" t="s">
        <v>19</v>
      </c>
      <c r="D3249" s="207" t="s">
        <v>209</v>
      </c>
      <c r="E3249" s="18" t="s">
        <v>19</v>
      </c>
      <c r="F3249" s="208">
        <v>0</v>
      </c>
      <c r="H3249" s="33"/>
    </row>
    <row r="3250" spans="2:8" s="1" customFormat="1" ht="16.899999999999999" customHeight="1">
      <c r="B3250" s="33"/>
      <c r="C3250" s="207" t="s">
        <v>19</v>
      </c>
      <c r="D3250" s="207" t="s">
        <v>434</v>
      </c>
      <c r="E3250" s="18" t="s">
        <v>19</v>
      </c>
      <c r="F3250" s="208">
        <v>0</v>
      </c>
      <c r="H3250" s="33"/>
    </row>
    <row r="3251" spans="2:8" s="1" customFormat="1" ht="16.899999999999999" customHeight="1">
      <c r="B3251" s="33"/>
      <c r="C3251" s="207" t="s">
        <v>19</v>
      </c>
      <c r="D3251" s="207" t="s">
        <v>5127</v>
      </c>
      <c r="E3251" s="18" t="s">
        <v>19</v>
      </c>
      <c r="F3251" s="208">
        <v>0</v>
      </c>
      <c r="H3251" s="33"/>
    </row>
    <row r="3252" spans="2:8" s="1" customFormat="1" ht="16.899999999999999" customHeight="1">
      <c r="B3252" s="33"/>
      <c r="C3252" s="207" t="s">
        <v>19</v>
      </c>
      <c r="D3252" s="207" t="s">
        <v>11442</v>
      </c>
      <c r="E3252" s="18" t="s">
        <v>19</v>
      </c>
      <c r="F3252" s="208">
        <v>20.2</v>
      </c>
      <c r="H3252" s="33"/>
    </row>
    <row r="3253" spans="2:8" s="1" customFormat="1" ht="16.899999999999999" customHeight="1">
      <c r="B3253" s="33"/>
      <c r="C3253" s="207" t="s">
        <v>19</v>
      </c>
      <c r="D3253" s="207" t="s">
        <v>5369</v>
      </c>
      <c r="E3253" s="18" t="s">
        <v>19</v>
      </c>
      <c r="F3253" s="208">
        <v>0</v>
      </c>
      <c r="H3253" s="33"/>
    </row>
    <row r="3254" spans="2:8" s="1" customFormat="1" ht="16.899999999999999" customHeight="1">
      <c r="B3254" s="33"/>
      <c r="C3254" s="207" t="s">
        <v>19</v>
      </c>
      <c r="D3254" s="207" t="s">
        <v>11443</v>
      </c>
      <c r="E3254" s="18" t="s">
        <v>19</v>
      </c>
      <c r="F3254" s="208">
        <v>15.5</v>
      </c>
      <c r="H3254" s="33"/>
    </row>
    <row r="3255" spans="2:8" s="1" customFormat="1" ht="16.899999999999999" customHeight="1">
      <c r="B3255" s="33"/>
      <c r="C3255" s="207" t="s">
        <v>19</v>
      </c>
      <c r="D3255" s="207" t="s">
        <v>5386</v>
      </c>
      <c r="E3255" s="18" t="s">
        <v>19</v>
      </c>
      <c r="F3255" s="208">
        <v>0</v>
      </c>
      <c r="H3255" s="33"/>
    </row>
    <row r="3256" spans="2:8" s="1" customFormat="1" ht="16.899999999999999" customHeight="1">
      <c r="B3256" s="33"/>
      <c r="C3256" s="207" t="s">
        <v>19</v>
      </c>
      <c r="D3256" s="207" t="s">
        <v>11444</v>
      </c>
      <c r="E3256" s="18" t="s">
        <v>19</v>
      </c>
      <c r="F3256" s="208">
        <v>38.1</v>
      </c>
      <c r="H3256" s="33"/>
    </row>
    <row r="3257" spans="2:8" s="1" customFormat="1" ht="16.899999999999999" customHeight="1">
      <c r="B3257" s="33"/>
      <c r="C3257" s="207" t="s">
        <v>19</v>
      </c>
      <c r="D3257" s="207" t="s">
        <v>5389</v>
      </c>
      <c r="E3257" s="18" t="s">
        <v>19</v>
      </c>
      <c r="F3257" s="208">
        <v>0</v>
      </c>
      <c r="H3257" s="33"/>
    </row>
    <row r="3258" spans="2:8" s="1" customFormat="1" ht="16.899999999999999" customHeight="1">
      <c r="B3258" s="33"/>
      <c r="C3258" s="207" t="s">
        <v>19</v>
      </c>
      <c r="D3258" s="207" t="s">
        <v>11445</v>
      </c>
      <c r="E3258" s="18" t="s">
        <v>19</v>
      </c>
      <c r="F3258" s="208">
        <v>29.1</v>
      </c>
      <c r="H3258" s="33"/>
    </row>
    <row r="3259" spans="2:8" s="1" customFormat="1" ht="16.899999999999999" customHeight="1">
      <c r="B3259" s="33"/>
      <c r="C3259" s="207" t="s">
        <v>19</v>
      </c>
      <c r="D3259" s="207" t="s">
        <v>5411</v>
      </c>
      <c r="E3259" s="18" t="s">
        <v>19</v>
      </c>
      <c r="F3259" s="208">
        <v>0</v>
      </c>
      <c r="H3259" s="33"/>
    </row>
    <row r="3260" spans="2:8" s="1" customFormat="1" ht="16.899999999999999" customHeight="1">
      <c r="B3260" s="33"/>
      <c r="C3260" s="207" t="s">
        <v>19</v>
      </c>
      <c r="D3260" s="207" t="s">
        <v>11446</v>
      </c>
      <c r="E3260" s="18" t="s">
        <v>19</v>
      </c>
      <c r="F3260" s="208">
        <v>11.7</v>
      </c>
      <c r="H3260" s="33"/>
    </row>
    <row r="3261" spans="2:8" s="1" customFormat="1" ht="16.899999999999999" customHeight="1">
      <c r="B3261" s="33"/>
      <c r="C3261" s="207" t="s">
        <v>19</v>
      </c>
      <c r="D3261" s="207" t="s">
        <v>220</v>
      </c>
      <c r="E3261" s="18" t="s">
        <v>19</v>
      </c>
      <c r="F3261" s="208">
        <v>114.6</v>
      </c>
      <c r="H3261" s="33"/>
    </row>
    <row r="3262" spans="2:8" s="1" customFormat="1" ht="16.899999999999999" customHeight="1">
      <c r="B3262" s="33"/>
      <c r="C3262" s="203" t="s">
        <v>2460</v>
      </c>
      <c r="D3262" s="204" t="s">
        <v>2461</v>
      </c>
      <c r="E3262" s="205" t="s">
        <v>200</v>
      </c>
      <c r="F3262" s="206">
        <v>2.4</v>
      </c>
      <c r="H3262" s="33"/>
    </row>
    <row r="3263" spans="2:8" s="1" customFormat="1" ht="16.899999999999999" customHeight="1">
      <c r="B3263" s="33"/>
      <c r="C3263" s="207" t="s">
        <v>19</v>
      </c>
      <c r="D3263" s="207" t="s">
        <v>209</v>
      </c>
      <c r="E3263" s="18" t="s">
        <v>19</v>
      </c>
      <c r="F3263" s="208">
        <v>0</v>
      </c>
      <c r="H3263" s="33"/>
    </row>
    <row r="3264" spans="2:8" s="1" customFormat="1" ht="16.899999999999999" customHeight="1">
      <c r="B3264" s="33"/>
      <c r="C3264" s="207" t="s">
        <v>19</v>
      </c>
      <c r="D3264" s="207" t="s">
        <v>459</v>
      </c>
      <c r="E3264" s="18" t="s">
        <v>19</v>
      </c>
      <c r="F3264" s="208">
        <v>0</v>
      </c>
      <c r="H3264" s="33"/>
    </row>
    <row r="3265" spans="2:8" s="1" customFormat="1" ht="16.899999999999999" customHeight="1">
      <c r="B3265" s="33"/>
      <c r="C3265" s="207" t="s">
        <v>19</v>
      </c>
      <c r="D3265" s="207" t="s">
        <v>5452</v>
      </c>
      <c r="E3265" s="18" t="s">
        <v>19</v>
      </c>
      <c r="F3265" s="208">
        <v>0</v>
      </c>
      <c r="H3265" s="33"/>
    </row>
    <row r="3266" spans="2:8" s="1" customFormat="1" ht="16.899999999999999" customHeight="1">
      <c r="B3266" s="33"/>
      <c r="C3266" s="207" t="s">
        <v>19</v>
      </c>
      <c r="D3266" s="207" t="s">
        <v>463</v>
      </c>
      <c r="E3266" s="18" t="s">
        <v>19</v>
      </c>
      <c r="F3266" s="208">
        <v>2.4</v>
      </c>
      <c r="H3266" s="33"/>
    </row>
    <row r="3267" spans="2:8" s="1" customFormat="1" ht="16.899999999999999" customHeight="1">
      <c r="B3267" s="33"/>
      <c r="C3267" s="207" t="s">
        <v>19</v>
      </c>
      <c r="D3267" s="207" t="s">
        <v>220</v>
      </c>
      <c r="E3267" s="18" t="s">
        <v>19</v>
      </c>
      <c r="F3267" s="208">
        <v>2.4</v>
      </c>
      <c r="H3267" s="33"/>
    </row>
    <row r="3268" spans="2:8" s="1" customFormat="1" ht="16.899999999999999" customHeight="1">
      <c r="B3268" s="33"/>
      <c r="C3268" s="203" t="s">
        <v>2462</v>
      </c>
      <c r="D3268" s="204" t="s">
        <v>2463</v>
      </c>
      <c r="E3268" s="205" t="s">
        <v>230</v>
      </c>
      <c r="F3268" s="206">
        <v>2.7</v>
      </c>
      <c r="H3268" s="33"/>
    </row>
    <row r="3269" spans="2:8" s="1" customFormat="1" ht="16.899999999999999" customHeight="1">
      <c r="B3269" s="33"/>
      <c r="C3269" s="207" t="s">
        <v>19</v>
      </c>
      <c r="D3269" s="207" t="s">
        <v>209</v>
      </c>
      <c r="E3269" s="18" t="s">
        <v>19</v>
      </c>
      <c r="F3269" s="208">
        <v>0</v>
      </c>
      <c r="H3269" s="33"/>
    </row>
    <row r="3270" spans="2:8" s="1" customFormat="1" ht="16.899999999999999" customHeight="1">
      <c r="B3270" s="33"/>
      <c r="C3270" s="207" t="s">
        <v>19</v>
      </c>
      <c r="D3270" s="207" t="s">
        <v>459</v>
      </c>
      <c r="E3270" s="18" t="s">
        <v>19</v>
      </c>
      <c r="F3270" s="208">
        <v>0</v>
      </c>
      <c r="H3270" s="33"/>
    </row>
    <row r="3271" spans="2:8" s="1" customFormat="1" ht="16.899999999999999" customHeight="1">
      <c r="B3271" s="33"/>
      <c r="C3271" s="207" t="s">
        <v>19</v>
      </c>
      <c r="D3271" s="207" t="s">
        <v>5452</v>
      </c>
      <c r="E3271" s="18" t="s">
        <v>19</v>
      </c>
      <c r="F3271" s="208">
        <v>0</v>
      </c>
      <c r="H3271" s="33"/>
    </row>
    <row r="3272" spans="2:8" s="1" customFormat="1" ht="16.899999999999999" customHeight="1">
      <c r="B3272" s="33"/>
      <c r="C3272" s="207" t="s">
        <v>19</v>
      </c>
      <c r="D3272" s="207" t="s">
        <v>11447</v>
      </c>
      <c r="E3272" s="18" t="s">
        <v>19</v>
      </c>
      <c r="F3272" s="208">
        <v>2.7</v>
      </c>
      <c r="H3272" s="33"/>
    </row>
    <row r="3273" spans="2:8" s="1" customFormat="1" ht="16.899999999999999" customHeight="1">
      <c r="B3273" s="33"/>
      <c r="C3273" s="207" t="s">
        <v>19</v>
      </c>
      <c r="D3273" s="207" t="s">
        <v>220</v>
      </c>
      <c r="E3273" s="18" t="s">
        <v>19</v>
      </c>
      <c r="F3273" s="208">
        <v>2.7</v>
      </c>
      <c r="H3273" s="33"/>
    </row>
    <row r="3274" spans="2:8" s="1" customFormat="1" ht="16.899999999999999" customHeight="1">
      <c r="B3274" s="33"/>
      <c r="C3274" s="203" t="s">
        <v>2465</v>
      </c>
      <c r="D3274" s="204" t="s">
        <v>2466</v>
      </c>
      <c r="E3274" s="205" t="s">
        <v>200</v>
      </c>
      <c r="F3274" s="206">
        <v>195.5</v>
      </c>
      <c r="H3274" s="33"/>
    </row>
    <row r="3275" spans="2:8" s="1" customFormat="1" ht="16.899999999999999" customHeight="1">
      <c r="B3275" s="33"/>
      <c r="C3275" s="207" t="s">
        <v>19</v>
      </c>
      <c r="D3275" s="207" t="s">
        <v>209</v>
      </c>
      <c r="E3275" s="18" t="s">
        <v>19</v>
      </c>
      <c r="F3275" s="208">
        <v>0</v>
      </c>
      <c r="H3275" s="33"/>
    </row>
    <row r="3276" spans="2:8" s="1" customFormat="1" ht="16.899999999999999" customHeight="1">
      <c r="B3276" s="33"/>
      <c r="C3276" s="207" t="s">
        <v>19</v>
      </c>
      <c r="D3276" s="207" t="s">
        <v>434</v>
      </c>
      <c r="E3276" s="18" t="s">
        <v>19</v>
      </c>
      <c r="F3276" s="208">
        <v>0</v>
      </c>
      <c r="H3276" s="33"/>
    </row>
    <row r="3277" spans="2:8" s="1" customFormat="1" ht="16.899999999999999" customHeight="1">
      <c r="B3277" s="33"/>
      <c r="C3277" s="207" t="s">
        <v>19</v>
      </c>
      <c r="D3277" s="207" t="s">
        <v>5361</v>
      </c>
      <c r="E3277" s="18" t="s">
        <v>19</v>
      </c>
      <c r="F3277" s="208">
        <v>0</v>
      </c>
      <c r="H3277" s="33"/>
    </row>
    <row r="3278" spans="2:8" s="1" customFormat="1" ht="16.899999999999999" customHeight="1">
      <c r="B3278" s="33"/>
      <c r="C3278" s="207" t="s">
        <v>19</v>
      </c>
      <c r="D3278" s="207" t="s">
        <v>924</v>
      </c>
      <c r="E3278" s="18" t="s">
        <v>19</v>
      </c>
      <c r="F3278" s="208">
        <v>42</v>
      </c>
      <c r="H3278" s="33"/>
    </row>
    <row r="3279" spans="2:8" s="1" customFormat="1" ht="16.899999999999999" customHeight="1">
      <c r="B3279" s="33"/>
      <c r="C3279" s="207" t="s">
        <v>19</v>
      </c>
      <c r="D3279" s="207" t="s">
        <v>5371</v>
      </c>
      <c r="E3279" s="18" t="s">
        <v>19</v>
      </c>
      <c r="F3279" s="208">
        <v>0</v>
      </c>
      <c r="H3279" s="33"/>
    </row>
    <row r="3280" spans="2:8" s="1" customFormat="1" ht="16.899999999999999" customHeight="1">
      <c r="B3280" s="33"/>
      <c r="C3280" s="207" t="s">
        <v>19</v>
      </c>
      <c r="D3280" s="207" t="s">
        <v>11448</v>
      </c>
      <c r="E3280" s="18" t="s">
        <v>19</v>
      </c>
      <c r="F3280" s="208">
        <v>17.899999999999999</v>
      </c>
      <c r="H3280" s="33"/>
    </row>
    <row r="3281" spans="2:8" s="1" customFormat="1" ht="16.899999999999999" customHeight="1">
      <c r="B3281" s="33"/>
      <c r="C3281" s="207" t="s">
        <v>19</v>
      </c>
      <c r="D3281" s="207" t="s">
        <v>3748</v>
      </c>
      <c r="E3281" s="18" t="s">
        <v>19</v>
      </c>
      <c r="F3281" s="208">
        <v>0</v>
      </c>
      <c r="H3281" s="33"/>
    </row>
    <row r="3282" spans="2:8" s="1" customFormat="1" ht="16.899999999999999" customHeight="1">
      <c r="B3282" s="33"/>
      <c r="C3282" s="207" t="s">
        <v>19</v>
      </c>
      <c r="D3282" s="207" t="s">
        <v>461</v>
      </c>
      <c r="E3282" s="18" t="s">
        <v>19</v>
      </c>
      <c r="F3282" s="208">
        <v>8.3000000000000007</v>
      </c>
      <c r="H3282" s="33"/>
    </row>
    <row r="3283" spans="2:8" s="1" customFormat="1" ht="16.899999999999999" customHeight="1">
      <c r="B3283" s="33"/>
      <c r="C3283" s="207" t="s">
        <v>19</v>
      </c>
      <c r="D3283" s="207" t="s">
        <v>5375</v>
      </c>
      <c r="E3283" s="18" t="s">
        <v>19</v>
      </c>
      <c r="F3283" s="208">
        <v>0</v>
      </c>
      <c r="H3283" s="33"/>
    </row>
    <row r="3284" spans="2:8" s="1" customFormat="1" ht="16.899999999999999" customHeight="1">
      <c r="B3284" s="33"/>
      <c r="C3284" s="207" t="s">
        <v>19</v>
      </c>
      <c r="D3284" s="207" t="s">
        <v>508</v>
      </c>
      <c r="E3284" s="18" t="s">
        <v>19</v>
      </c>
      <c r="F3284" s="208">
        <v>12.5</v>
      </c>
      <c r="H3284" s="33"/>
    </row>
    <row r="3285" spans="2:8" s="1" customFormat="1" ht="16.899999999999999" customHeight="1">
      <c r="B3285" s="33"/>
      <c r="C3285" s="207" t="s">
        <v>19</v>
      </c>
      <c r="D3285" s="207" t="s">
        <v>5384</v>
      </c>
      <c r="E3285" s="18" t="s">
        <v>19</v>
      </c>
      <c r="F3285" s="208">
        <v>0</v>
      </c>
      <c r="H3285" s="33"/>
    </row>
    <row r="3286" spans="2:8" s="1" customFormat="1" ht="16.899999999999999" customHeight="1">
      <c r="B3286" s="33"/>
      <c r="C3286" s="207" t="s">
        <v>19</v>
      </c>
      <c r="D3286" s="207" t="s">
        <v>496</v>
      </c>
      <c r="E3286" s="18" t="s">
        <v>19</v>
      </c>
      <c r="F3286" s="208">
        <v>8.6999999999999993</v>
      </c>
      <c r="H3286" s="33"/>
    </row>
    <row r="3287" spans="2:8" s="1" customFormat="1" ht="16.899999999999999" customHeight="1">
      <c r="B3287" s="33"/>
      <c r="C3287" s="207" t="s">
        <v>19</v>
      </c>
      <c r="D3287" s="207" t="s">
        <v>11449</v>
      </c>
      <c r="E3287" s="18" t="s">
        <v>19</v>
      </c>
      <c r="F3287" s="208">
        <v>0</v>
      </c>
      <c r="H3287" s="33"/>
    </row>
    <row r="3288" spans="2:8" s="1" customFormat="1" ht="16.899999999999999" customHeight="1">
      <c r="B3288" s="33"/>
      <c r="C3288" s="207" t="s">
        <v>19</v>
      </c>
      <c r="D3288" s="207" t="s">
        <v>11450</v>
      </c>
      <c r="E3288" s="18" t="s">
        <v>19</v>
      </c>
      <c r="F3288" s="208">
        <v>20.399999999999999</v>
      </c>
      <c r="H3288" s="33"/>
    </row>
    <row r="3289" spans="2:8" s="1" customFormat="1" ht="16.899999999999999" customHeight="1">
      <c r="B3289" s="33"/>
      <c r="C3289" s="207" t="s">
        <v>19</v>
      </c>
      <c r="D3289" s="207" t="s">
        <v>5404</v>
      </c>
      <c r="E3289" s="18" t="s">
        <v>19</v>
      </c>
      <c r="F3289" s="208">
        <v>0</v>
      </c>
      <c r="H3289" s="33"/>
    </row>
    <row r="3290" spans="2:8" s="1" customFormat="1" ht="16.899999999999999" customHeight="1">
      <c r="B3290" s="33"/>
      <c r="C3290" s="207" t="s">
        <v>19</v>
      </c>
      <c r="D3290" s="207" t="s">
        <v>11451</v>
      </c>
      <c r="E3290" s="18" t="s">
        <v>19</v>
      </c>
      <c r="F3290" s="208">
        <v>76.2</v>
      </c>
      <c r="H3290" s="33"/>
    </row>
    <row r="3291" spans="2:8" s="1" customFormat="1" ht="16.899999999999999" customHeight="1">
      <c r="B3291" s="33"/>
      <c r="C3291" s="207" t="s">
        <v>19</v>
      </c>
      <c r="D3291" s="207" t="s">
        <v>459</v>
      </c>
      <c r="E3291" s="18" t="s">
        <v>19</v>
      </c>
      <c r="F3291" s="208">
        <v>0</v>
      </c>
      <c r="H3291" s="33"/>
    </row>
    <row r="3292" spans="2:8" s="1" customFormat="1" ht="16.899999999999999" customHeight="1">
      <c r="B3292" s="33"/>
      <c r="C3292" s="207" t="s">
        <v>19</v>
      </c>
      <c r="D3292" s="207" t="s">
        <v>3750</v>
      </c>
      <c r="E3292" s="18" t="s">
        <v>19</v>
      </c>
      <c r="F3292" s="208">
        <v>0</v>
      </c>
      <c r="H3292" s="33"/>
    </row>
    <row r="3293" spans="2:8" s="1" customFormat="1" ht="16.899999999999999" customHeight="1">
      <c r="B3293" s="33"/>
      <c r="C3293" s="207" t="s">
        <v>19</v>
      </c>
      <c r="D3293" s="207" t="s">
        <v>483</v>
      </c>
      <c r="E3293" s="18" t="s">
        <v>19</v>
      </c>
      <c r="F3293" s="208">
        <v>6.9</v>
      </c>
      <c r="H3293" s="33"/>
    </row>
    <row r="3294" spans="2:8" s="1" customFormat="1" ht="16.899999999999999" customHeight="1">
      <c r="B3294" s="33"/>
      <c r="C3294" s="207" t="s">
        <v>19</v>
      </c>
      <c r="D3294" s="207" t="s">
        <v>5280</v>
      </c>
      <c r="E3294" s="18" t="s">
        <v>19</v>
      </c>
      <c r="F3294" s="208">
        <v>0</v>
      </c>
      <c r="H3294" s="33"/>
    </row>
    <row r="3295" spans="2:8" s="1" customFormat="1" ht="16.899999999999999" customHeight="1">
      <c r="B3295" s="33"/>
      <c r="C3295" s="207" t="s">
        <v>19</v>
      </c>
      <c r="D3295" s="207" t="s">
        <v>453</v>
      </c>
      <c r="E3295" s="18" t="s">
        <v>19</v>
      </c>
      <c r="F3295" s="208">
        <v>2.6</v>
      </c>
      <c r="H3295" s="33"/>
    </row>
    <row r="3296" spans="2:8" s="1" customFormat="1" ht="16.899999999999999" customHeight="1">
      <c r="B3296" s="33"/>
      <c r="C3296" s="207" t="s">
        <v>19</v>
      </c>
      <c r="D3296" s="207" t="s">
        <v>220</v>
      </c>
      <c r="E3296" s="18" t="s">
        <v>19</v>
      </c>
      <c r="F3296" s="208">
        <v>195.5</v>
      </c>
      <c r="H3296" s="33"/>
    </row>
    <row r="3297" spans="2:8" s="1" customFormat="1" ht="16.899999999999999" customHeight="1">
      <c r="B3297" s="33"/>
      <c r="C3297" s="203" t="s">
        <v>2468</v>
      </c>
      <c r="D3297" s="204" t="s">
        <v>2469</v>
      </c>
      <c r="E3297" s="205" t="s">
        <v>230</v>
      </c>
      <c r="F3297" s="206">
        <v>130.80000000000001</v>
      </c>
      <c r="H3297" s="33"/>
    </row>
    <row r="3298" spans="2:8" s="1" customFormat="1" ht="16.899999999999999" customHeight="1">
      <c r="B3298" s="33"/>
      <c r="C3298" s="207" t="s">
        <v>19</v>
      </c>
      <c r="D3298" s="207" t="s">
        <v>209</v>
      </c>
      <c r="E3298" s="18" t="s">
        <v>19</v>
      </c>
      <c r="F3298" s="208">
        <v>0</v>
      </c>
      <c r="H3298" s="33"/>
    </row>
    <row r="3299" spans="2:8" s="1" customFormat="1" ht="16.899999999999999" customHeight="1">
      <c r="B3299" s="33"/>
      <c r="C3299" s="207" t="s">
        <v>19</v>
      </c>
      <c r="D3299" s="207" t="s">
        <v>434</v>
      </c>
      <c r="E3299" s="18" t="s">
        <v>19</v>
      </c>
      <c r="F3299" s="208">
        <v>0</v>
      </c>
      <c r="H3299" s="33"/>
    </row>
    <row r="3300" spans="2:8" s="1" customFormat="1" ht="16.899999999999999" customHeight="1">
      <c r="B3300" s="33"/>
      <c r="C3300" s="207" t="s">
        <v>19</v>
      </c>
      <c r="D3300" s="207" t="s">
        <v>5361</v>
      </c>
      <c r="E3300" s="18" t="s">
        <v>19</v>
      </c>
      <c r="F3300" s="208">
        <v>0</v>
      </c>
      <c r="H3300" s="33"/>
    </row>
    <row r="3301" spans="2:8" s="1" customFormat="1" ht="16.899999999999999" customHeight="1">
      <c r="B3301" s="33"/>
      <c r="C3301" s="207" t="s">
        <v>19</v>
      </c>
      <c r="D3301" s="207" t="s">
        <v>11452</v>
      </c>
      <c r="E3301" s="18" t="s">
        <v>19</v>
      </c>
      <c r="F3301" s="208">
        <v>29.3</v>
      </c>
      <c r="H3301" s="33"/>
    </row>
    <row r="3302" spans="2:8" s="1" customFormat="1" ht="16.899999999999999" customHeight="1">
      <c r="B3302" s="33"/>
      <c r="C3302" s="207" t="s">
        <v>19</v>
      </c>
      <c r="D3302" s="207" t="s">
        <v>5371</v>
      </c>
      <c r="E3302" s="18" t="s">
        <v>19</v>
      </c>
      <c r="F3302" s="208">
        <v>0</v>
      </c>
      <c r="H3302" s="33"/>
    </row>
    <row r="3303" spans="2:8" s="1" customFormat="1" ht="16.899999999999999" customHeight="1">
      <c r="B3303" s="33"/>
      <c r="C3303" s="207" t="s">
        <v>19</v>
      </c>
      <c r="D3303" s="207" t="s">
        <v>11453</v>
      </c>
      <c r="E3303" s="18" t="s">
        <v>19</v>
      </c>
      <c r="F3303" s="208">
        <v>6.5</v>
      </c>
      <c r="H3303" s="33"/>
    </row>
    <row r="3304" spans="2:8" s="1" customFormat="1" ht="16.899999999999999" customHeight="1">
      <c r="B3304" s="33"/>
      <c r="C3304" s="207" t="s">
        <v>19</v>
      </c>
      <c r="D3304" s="207" t="s">
        <v>5375</v>
      </c>
      <c r="E3304" s="18" t="s">
        <v>19</v>
      </c>
      <c r="F3304" s="208">
        <v>0</v>
      </c>
      <c r="H3304" s="33"/>
    </row>
    <row r="3305" spans="2:8" s="1" customFormat="1" ht="16.899999999999999" customHeight="1">
      <c r="B3305" s="33"/>
      <c r="C3305" s="207" t="s">
        <v>19</v>
      </c>
      <c r="D3305" s="207" t="s">
        <v>11454</v>
      </c>
      <c r="E3305" s="18" t="s">
        <v>19</v>
      </c>
      <c r="F3305" s="208">
        <v>14.7</v>
      </c>
      <c r="H3305" s="33"/>
    </row>
    <row r="3306" spans="2:8" s="1" customFormat="1" ht="16.899999999999999" customHeight="1">
      <c r="B3306" s="33"/>
      <c r="C3306" s="207" t="s">
        <v>19</v>
      </c>
      <c r="D3306" s="207" t="s">
        <v>5384</v>
      </c>
      <c r="E3306" s="18" t="s">
        <v>19</v>
      </c>
      <c r="F3306" s="208">
        <v>0</v>
      </c>
      <c r="H3306" s="33"/>
    </row>
    <row r="3307" spans="2:8" s="1" customFormat="1" ht="16.899999999999999" customHeight="1">
      <c r="B3307" s="33"/>
      <c r="C3307" s="207" t="s">
        <v>19</v>
      </c>
      <c r="D3307" s="207" t="s">
        <v>11455</v>
      </c>
      <c r="E3307" s="18" t="s">
        <v>19</v>
      </c>
      <c r="F3307" s="208">
        <v>11.3</v>
      </c>
      <c r="H3307" s="33"/>
    </row>
    <row r="3308" spans="2:8" s="1" customFormat="1" ht="16.899999999999999" customHeight="1">
      <c r="B3308" s="33"/>
      <c r="C3308" s="207" t="s">
        <v>19</v>
      </c>
      <c r="D3308" s="207" t="s">
        <v>11449</v>
      </c>
      <c r="E3308" s="18" t="s">
        <v>19</v>
      </c>
      <c r="F3308" s="208">
        <v>0</v>
      </c>
      <c r="H3308" s="33"/>
    </row>
    <row r="3309" spans="2:8" s="1" customFormat="1" ht="16.899999999999999" customHeight="1">
      <c r="B3309" s="33"/>
      <c r="C3309" s="207" t="s">
        <v>19</v>
      </c>
      <c r="D3309" s="207" t="s">
        <v>11456</v>
      </c>
      <c r="E3309" s="18" t="s">
        <v>19</v>
      </c>
      <c r="F3309" s="208">
        <v>18.399999999999999</v>
      </c>
      <c r="H3309" s="33"/>
    </row>
    <row r="3310" spans="2:8" s="1" customFormat="1" ht="16.899999999999999" customHeight="1">
      <c r="B3310" s="33"/>
      <c r="C3310" s="207" t="s">
        <v>19</v>
      </c>
      <c r="D3310" s="207" t="s">
        <v>5404</v>
      </c>
      <c r="E3310" s="18" t="s">
        <v>19</v>
      </c>
      <c r="F3310" s="208">
        <v>0</v>
      </c>
      <c r="H3310" s="33"/>
    </row>
    <row r="3311" spans="2:8" s="1" customFormat="1" ht="16.899999999999999" customHeight="1">
      <c r="B3311" s="33"/>
      <c r="C3311" s="207" t="s">
        <v>19</v>
      </c>
      <c r="D3311" s="207" t="s">
        <v>11457</v>
      </c>
      <c r="E3311" s="18" t="s">
        <v>19</v>
      </c>
      <c r="F3311" s="208">
        <v>38</v>
      </c>
      <c r="H3311" s="33"/>
    </row>
    <row r="3312" spans="2:8" s="1" customFormat="1" ht="16.899999999999999" customHeight="1">
      <c r="B3312" s="33"/>
      <c r="C3312" s="207" t="s">
        <v>19</v>
      </c>
      <c r="D3312" s="207" t="s">
        <v>459</v>
      </c>
      <c r="E3312" s="18" t="s">
        <v>19</v>
      </c>
      <c r="F3312" s="208">
        <v>0</v>
      </c>
      <c r="H3312" s="33"/>
    </row>
    <row r="3313" spans="2:8" s="1" customFormat="1" ht="16.899999999999999" customHeight="1">
      <c r="B3313" s="33"/>
      <c r="C3313" s="207" t="s">
        <v>19</v>
      </c>
      <c r="D3313" s="207" t="s">
        <v>3750</v>
      </c>
      <c r="E3313" s="18" t="s">
        <v>19</v>
      </c>
      <c r="F3313" s="208">
        <v>0</v>
      </c>
      <c r="H3313" s="33"/>
    </row>
    <row r="3314" spans="2:8" s="1" customFormat="1" ht="16.899999999999999" customHeight="1">
      <c r="B3314" s="33"/>
      <c r="C3314" s="207" t="s">
        <v>19</v>
      </c>
      <c r="D3314" s="207" t="s">
        <v>11458</v>
      </c>
      <c r="E3314" s="18" t="s">
        <v>19</v>
      </c>
      <c r="F3314" s="208">
        <v>8</v>
      </c>
      <c r="H3314" s="33"/>
    </row>
    <row r="3315" spans="2:8" s="1" customFormat="1" ht="16.899999999999999" customHeight="1">
      <c r="B3315" s="33"/>
      <c r="C3315" s="207" t="s">
        <v>19</v>
      </c>
      <c r="D3315" s="207" t="s">
        <v>5280</v>
      </c>
      <c r="E3315" s="18" t="s">
        <v>19</v>
      </c>
      <c r="F3315" s="208">
        <v>0</v>
      </c>
      <c r="H3315" s="33"/>
    </row>
    <row r="3316" spans="2:8" s="1" customFormat="1" ht="16.899999999999999" customHeight="1">
      <c r="B3316" s="33"/>
      <c r="C3316" s="207" t="s">
        <v>19</v>
      </c>
      <c r="D3316" s="207" t="s">
        <v>11459</v>
      </c>
      <c r="E3316" s="18" t="s">
        <v>19</v>
      </c>
      <c r="F3316" s="208">
        <v>4.5999999999999996</v>
      </c>
      <c r="H3316" s="33"/>
    </row>
    <row r="3317" spans="2:8" s="1" customFormat="1" ht="16.899999999999999" customHeight="1">
      <c r="B3317" s="33"/>
      <c r="C3317" s="207" t="s">
        <v>19</v>
      </c>
      <c r="D3317" s="207" t="s">
        <v>220</v>
      </c>
      <c r="E3317" s="18" t="s">
        <v>19</v>
      </c>
      <c r="F3317" s="208">
        <v>130.80000000000001</v>
      </c>
      <c r="H3317" s="33"/>
    </row>
    <row r="3318" spans="2:8" s="1" customFormat="1" ht="16.899999999999999" customHeight="1">
      <c r="B3318" s="33"/>
      <c r="C3318" s="203" t="s">
        <v>2471</v>
      </c>
      <c r="D3318" s="204" t="s">
        <v>2472</v>
      </c>
      <c r="E3318" s="205" t="s">
        <v>200</v>
      </c>
      <c r="F3318" s="206">
        <v>159.30000000000001</v>
      </c>
      <c r="H3318" s="33"/>
    </row>
    <row r="3319" spans="2:8" s="1" customFormat="1" ht="16.899999999999999" customHeight="1">
      <c r="B3319" s="33"/>
      <c r="C3319" s="207" t="s">
        <v>19</v>
      </c>
      <c r="D3319" s="207" t="s">
        <v>209</v>
      </c>
      <c r="E3319" s="18" t="s">
        <v>19</v>
      </c>
      <c r="F3319" s="208">
        <v>0</v>
      </c>
      <c r="H3319" s="33"/>
    </row>
    <row r="3320" spans="2:8" s="1" customFormat="1" ht="16.899999999999999" customHeight="1">
      <c r="B3320" s="33"/>
      <c r="C3320" s="207" t="s">
        <v>19</v>
      </c>
      <c r="D3320" s="207" t="s">
        <v>434</v>
      </c>
      <c r="E3320" s="18" t="s">
        <v>19</v>
      </c>
      <c r="F3320" s="208">
        <v>0</v>
      </c>
      <c r="H3320" s="33"/>
    </row>
    <row r="3321" spans="2:8" s="1" customFormat="1" ht="16.899999999999999" customHeight="1">
      <c r="B3321" s="33"/>
      <c r="C3321" s="207" t="s">
        <v>19</v>
      </c>
      <c r="D3321" s="207" t="s">
        <v>5364</v>
      </c>
      <c r="E3321" s="18" t="s">
        <v>19</v>
      </c>
      <c r="F3321" s="208">
        <v>0</v>
      </c>
      <c r="H3321" s="33"/>
    </row>
    <row r="3322" spans="2:8" s="1" customFormat="1" ht="16.899999999999999" customHeight="1">
      <c r="B3322" s="33"/>
      <c r="C3322" s="207" t="s">
        <v>19</v>
      </c>
      <c r="D3322" s="207" t="s">
        <v>507</v>
      </c>
      <c r="E3322" s="18" t="s">
        <v>19</v>
      </c>
      <c r="F3322" s="208">
        <v>7.1</v>
      </c>
      <c r="H3322" s="33"/>
    </row>
    <row r="3323" spans="2:8" s="1" customFormat="1" ht="16.899999999999999" customHeight="1">
      <c r="B3323" s="33"/>
      <c r="C3323" s="207" t="s">
        <v>19</v>
      </c>
      <c r="D3323" s="207" t="s">
        <v>11460</v>
      </c>
      <c r="E3323" s="18" t="s">
        <v>19</v>
      </c>
      <c r="F3323" s="208">
        <v>0</v>
      </c>
      <c r="H3323" s="33"/>
    </row>
    <row r="3324" spans="2:8" s="1" customFormat="1" ht="16.899999999999999" customHeight="1">
      <c r="B3324" s="33"/>
      <c r="C3324" s="207" t="s">
        <v>19</v>
      </c>
      <c r="D3324" s="207" t="s">
        <v>503</v>
      </c>
      <c r="E3324" s="18" t="s">
        <v>19</v>
      </c>
      <c r="F3324" s="208">
        <v>1.8</v>
      </c>
      <c r="H3324" s="33"/>
    </row>
    <row r="3325" spans="2:8" s="1" customFormat="1" ht="16.899999999999999" customHeight="1">
      <c r="B3325" s="33"/>
      <c r="C3325" s="207" t="s">
        <v>19</v>
      </c>
      <c r="D3325" s="207" t="s">
        <v>11461</v>
      </c>
      <c r="E3325" s="18" t="s">
        <v>19</v>
      </c>
      <c r="F3325" s="208">
        <v>0</v>
      </c>
      <c r="H3325" s="33"/>
    </row>
    <row r="3326" spans="2:8" s="1" customFormat="1" ht="16.899999999999999" customHeight="1">
      <c r="B3326" s="33"/>
      <c r="C3326" s="207" t="s">
        <v>19</v>
      </c>
      <c r="D3326" s="207" t="s">
        <v>478</v>
      </c>
      <c r="E3326" s="18" t="s">
        <v>19</v>
      </c>
      <c r="F3326" s="208">
        <v>6.5</v>
      </c>
      <c r="H3326" s="33"/>
    </row>
    <row r="3327" spans="2:8" s="1" customFormat="1" ht="16.899999999999999" customHeight="1">
      <c r="B3327" s="33"/>
      <c r="C3327" s="207" t="s">
        <v>19</v>
      </c>
      <c r="D3327" s="207" t="s">
        <v>5377</v>
      </c>
      <c r="E3327" s="18" t="s">
        <v>19</v>
      </c>
      <c r="F3327" s="208">
        <v>0</v>
      </c>
      <c r="H3327" s="33"/>
    </row>
    <row r="3328" spans="2:8" s="1" customFormat="1" ht="16.899999999999999" customHeight="1">
      <c r="B3328" s="33"/>
      <c r="C3328" s="207" t="s">
        <v>19</v>
      </c>
      <c r="D3328" s="207" t="s">
        <v>1552</v>
      </c>
      <c r="E3328" s="18" t="s">
        <v>19</v>
      </c>
      <c r="F3328" s="208">
        <v>2.9</v>
      </c>
      <c r="H3328" s="33"/>
    </row>
    <row r="3329" spans="2:8" s="1" customFormat="1" ht="16.899999999999999" customHeight="1">
      <c r="B3329" s="33"/>
      <c r="C3329" s="207" t="s">
        <v>19</v>
      </c>
      <c r="D3329" s="207" t="s">
        <v>5379</v>
      </c>
      <c r="E3329" s="18" t="s">
        <v>19</v>
      </c>
      <c r="F3329" s="208">
        <v>0</v>
      </c>
      <c r="H3329" s="33"/>
    </row>
    <row r="3330" spans="2:8" s="1" customFormat="1" ht="16.899999999999999" customHeight="1">
      <c r="B3330" s="33"/>
      <c r="C3330" s="207" t="s">
        <v>19</v>
      </c>
      <c r="D3330" s="207" t="s">
        <v>1552</v>
      </c>
      <c r="E3330" s="18" t="s">
        <v>19</v>
      </c>
      <c r="F3330" s="208">
        <v>2.9</v>
      </c>
      <c r="H3330" s="33"/>
    </row>
    <row r="3331" spans="2:8" s="1" customFormat="1" ht="16.899999999999999" customHeight="1">
      <c r="B3331" s="33"/>
      <c r="C3331" s="207" t="s">
        <v>19</v>
      </c>
      <c r="D3331" s="207" t="s">
        <v>5380</v>
      </c>
      <c r="E3331" s="18" t="s">
        <v>19</v>
      </c>
      <c r="F3331" s="208">
        <v>0</v>
      </c>
      <c r="H3331" s="33"/>
    </row>
    <row r="3332" spans="2:8" s="1" customFormat="1" ht="16.899999999999999" customHeight="1">
      <c r="B3332" s="33"/>
      <c r="C3332" s="207" t="s">
        <v>19</v>
      </c>
      <c r="D3332" s="207" t="s">
        <v>5094</v>
      </c>
      <c r="E3332" s="18" t="s">
        <v>19</v>
      </c>
      <c r="F3332" s="208">
        <v>0.7</v>
      </c>
      <c r="H3332" s="33"/>
    </row>
    <row r="3333" spans="2:8" s="1" customFormat="1" ht="16.899999999999999" customHeight="1">
      <c r="B3333" s="33"/>
      <c r="C3333" s="207" t="s">
        <v>19</v>
      </c>
      <c r="D3333" s="207" t="s">
        <v>5382</v>
      </c>
      <c r="E3333" s="18" t="s">
        <v>19</v>
      </c>
      <c r="F3333" s="208">
        <v>0</v>
      </c>
      <c r="H3333" s="33"/>
    </row>
    <row r="3334" spans="2:8" s="1" customFormat="1" ht="16.899999999999999" customHeight="1">
      <c r="B3334" s="33"/>
      <c r="C3334" s="207" t="s">
        <v>19</v>
      </c>
      <c r="D3334" s="207" t="s">
        <v>519</v>
      </c>
      <c r="E3334" s="18" t="s">
        <v>19</v>
      </c>
      <c r="F3334" s="208">
        <v>5.9</v>
      </c>
      <c r="H3334" s="33"/>
    </row>
    <row r="3335" spans="2:8" s="1" customFormat="1" ht="16.899999999999999" customHeight="1">
      <c r="B3335" s="33"/>
      <c r="C3335" s="207" t="s">
        <v>19</v>
      </c>
      <c r="D3335" s="207" t="s">
        <v>5391</v>
      </c>
      <c r="E3335" s="18" t="s">
        <v>19</v>
      </c>
      <c r="F3335" s="208">
        <v>0</v>
      </c>
      <c r="H3335" s="33"/>
    </row>
    <row r="3336" spans="2:8" s="1" customFormat="1" ht="16.899999999999999" customHeight="1">
      <c r="B3336" s="33"/>
      <c r="C3336" s="207" t="s">
        <v>19</v>
      </c>
      <c r="D3336" s="207" t="s">
        <v>11462</v>
      </c>
      <c r="E3336" s="18" t="s">
        <v>19</v>
      </c>
      <c r="F3336" s="208">
        <v>23.4</v>
      </c>
      <c r="H3336" s="33"/>
    </row>
    <row r="3337" spans="2:8" s="1" customFormat="1" ht="16.899999999999999" customHeight="1">
      <c r="B3337" s="33"/>
      <c r="C3337" s="207" t="s">
        <v>19</v>
      </c>
      <c r="D3337" s="207" t="s">
        <v>5393</v>
      </c>
      <c r="E3337" s="18" t="s">
        <v>19</v>
      </c>
      <c r="F3337" s="208">
        <v>0</v>
      </c>
      <c r="H3337" s="33"/>
    </row>
    <row r="3338" spans="2:8" s="1" customFormat="1" ht="16.899999999999999" customHeight="1">
      <c r="B3338" s="33"/>
      <c r="C3338" s="207" t="s">
        <v>19</v>
      </c>
      <c r="D3338" s="207" t="s">
        <v>447</v>
      </c>
      <c r="E3338" s="18" t="s">
        <v>19</v>
      </c>
      <c r="F3338" s="208">
        <v>35.700000000000003</v>
      </c>
      <c r="H3338" s="33"/>
    </row>
    <row r="3339" spans="2:8" s="1" customFormat="1" ht="16.899999999999999" customHeight="1">
      <c r="B3339" s="33"/>
      <c r="C3339" s="207" t="s">
        <v>19</v>
      </c>
      <c r="D3339" s="207" t="s">
        <v>5395</v>
      </c>
      <c r="E3339" s="18" t="s">
        <v>19</v>
      </c>
      <c r="F3339" s="208">
        <v>0</v>
      </c>
      <c r="H3339" s="33"/>
    </row>
    <row r="3340" spans="2:8" s="1" customFormat="1" ht="16.899999999999999" customHeight="1">
      <c r="B3340" s="33"/>
      <c r="C3340" s="207" t="s">
        <v>19</v>
      </c>
      <c r="D3340" s="207" t="s">
        <v>11463</v>
      </c>
      <c r="E3340" s="18" t="s">
        <v>19</v>
      </c>
      <c r="F3340" s="208">
        <v>18.899999999999999</v>
      </c>
      <c r="H3340" s="33"/>
    </row>
    <row r="3341" spans="2:8" s="1" customFormat="1" ht="16.899999999999999" customHeight="1">
      <c r="B3341" s="33"/>
      <c r="C3341" s="207" t="s">
        <v>19</v>
      </c>
      <c r="D3341" s="207" t="s">
        <v>5397</v>
      </c>
      <c r="E3341" s="18" t="s">
        <v>19</v>
      </c>
      <c r="F3341" s="208">
        <v>0</v>
      </c>
      <c r="H3341" s="33"/>
    </row>
    <row r="3342" spans="2:8" s="1" customFormat="1" ht="16.899999999999999" customHeight="1">
      <c r="B3342" s="33"/>
      <c r="C3342" s="207" t="s">
        <v>19</v>
      </c>
      <c r="D3342" s="207" t="s">
        <v>11464</v>
      </c>
      <c r="E3342" s="18" t="s">
        <v>19</v>
      </c>
      <c r="F3342" s="208">
        <v>3.6</v>
      </c>
      <c r="H3342" s="33"/>
    </row>
    <row r="3343" spans="2:8" s="1" customFormat="1" ht="16.899999999999999" customHeight="1">
      <c r="B3343" s="33"/>
      <c r="C3343" s="207" t="s">
        <v>19</v>
      </c>
      <c r="D3343" s="207" t="s">
        <v>5399</v>
      </c>
      <c r="E3343" s="18" t="s">
        <v>19</v>
      </c>
      <c r="F3343" s="208">
        <v>0</v>
      </c>
      <c r="H3343" s="33"/>
    </row>
    <row r="3344" spans="2:8" s="1" customFormat="1" ht="16.899999999999999" customHeight="1">
      <c r="B3344" s="33"/>
      <c r="C3344" s="207" t="s">
        <v>19</v>
      </c>
      <c r="D3344" s="207" t="s">
        <v>478</v>
      </c>
      <c r="E3344" s="18" t="s">
        <v>19</v>
      </c>
      <c r="F3344" s="208">
        <v>6.5</v>
      </c>
      <c r="H3344" s="33"/>
    </row>
    <row r="3345" spans="2:8" s="1" customFormat="1" ht="16.899999999999999" customHeight="1">
      <c r="B3345" s="33"/>
      <c r="C3345" s="207" t="s">
        <v>19</v>
      </c>
      <c r="D3345" s="207" t="s">
        <v>5401</v>
      </c>
      <c r="E3345" s="18" t="s">
        <v>19</v>
      </c>
      <c r="F3345" s="208">
        <v>0</v>
      </c>
      <c r="H3345" s="33"/>
    </row>
    <row r="3346" spans="2:8" s="1" customFormat="1" ht="16.899999999999999" customHeight="1">
      <c r="B3346" s="33"/>
      <c r="C3346" s="207" t="s">
        <v>19</v>
      </c>
      <c r="D3346" s="207" t="s">
        <v>478</v>
      </c>
      <c r="E3346" s="18" t="s">
        <v>19</v>
      </c>
      <c r="F3346" s="208">
        <v>6.5</v>
      </c>
      <c r="H3346" s="33"/>
    </row>
    <row r="3347" spans="2:8" s="1" customFormat="1" ht="16.899999999999999" customHeight="1">
      <c r="B3347" s="33"/>
      <c r="C3347" s="207" t="s">
        <v>19</v>
      </c>
      <c r="D3347" s="207" t="s">
        <v>5402</v>
      </c>
      <c r="E3347" s="18" t="s">
        <v>19</v>
      </c>
      <c r="F3347" s="208">
        <v>0</v>
      </c>
      <c r="H3347" s="33"/>
    </row>
    <row r="3348" spans="2:8" s="1" customFormat="1" ht="16.899999999999999" customHeight="1">
      <c r="B3348" s="33"/>
      <c r="C3348" s="207" t="s">
        <v>19</v>
      </c>
      <c r="D3348" s="207" t="s">
        <v>11465</v>
      </c>
      <c r="E3348" s="18" t="s">
        <v>19</v>
      </c>
      <c r="F3348" s="208">
        <v>14.9</v>
      </c>
      <c r="H3348" s="33"/>
    </row>
    <row r="3349" spans="2:8" s="1" customFormat="1" ht="16.899999999999999" customHeight="1">
      <c r="B3349" s="33"/>
      <c r="C3349" s="207" t="s">
        <v>19</v>
      </c>
      <c r="D3349" s="207" t="s">
        <v>5407</v>
      </c>
      <c r="E3349" s="18" t="s">
        <v>19</v>
      </c>
      <c r="F3349" s="208">
        <v>0</v>
      </c>
      <c r="H3349" s="33"/>
    </row>
    <row r="3350" spans="2:8" s="1" customFormat="1" ht="16.899999999999999" customHeight="1">
      <c r="B3350" s="33"/>
      <c r="C3350" s="207" t="s">
        <v>19</v>
      </c>
      <c r="D3350" s="207" t="s">
        <v>11426</v>
      </c>
      <c r="E3350" s="18" t="s">
        <v>19</v>
      </c>
      <c r="F3350" s="208">
        <v>11.8</v>
      </c>
      <c r="H3350" s="33"/>
    </row>
    <row r="3351" spans="2:8" s="1" customFormat="1" ht="16.899999999999999" customHeight="1">
      <c r="B3351" s="33"/>
      <c r="C3351" s="207" t="s">
        <v>19</v>
      </c>
      <c r="D3351" s="207" t="s">
        <v>5409</v>
      </c>
      <c r="E3351" s="18" t="s">
        <v>19</v>
      </c>
      <c r="F3351" s="208">
        <v>0</v>
      </c>
      <c r="H3351" s="33"/>
    </row>
    <row r="3352" spans="2:8" s="1" customFormat="1" ht="16.899999999999999" customHeight="1">
      <c r="B3352" s="33"/>
      <c r="C3352" s="207" t="s">
        <v>19</v>
      </c>
      <c r="D3352" s="207" t="s">
        <v>11422</v>
      </c>
      <c r="E3352" s="18" t="s">
        <v>19</v>
      </c>
      <c r="F3352" s="208">
        <v>3.4</v>
      </c>
      <c r="H3352" s="33"/>
    </row>
    <row r="3353" spans="2:8" s="1" customFormat="1" ht="16.899999999999999" customHeight="1">
      <c r="B3353" s="33"/>
      <c r="C3353" s="207" t="s">
        <v>19</v>
      </c>
      <c r="D3353" s="207" t="s">
        <v>5413</v>
      </c>
      <c r="E3353" s="18" t="s">
        <v>19</v>
      </c>
      <c r="F3353" s="208">
        <v>0</v>
      </c>
      <c r="H3353" s="33"/>
    </row>
    <row r="3354" spans="2:8" s="1" customFormat="1" ht="16.899999999999999" customHeight="1">
      <c r="B3354" s="33"/>
      <c r="C3354" s="207" t="s">
        <v>19</v>
      </c>
      <c r="D3354" s="207" t="s">
        <v>449</v>
      </c>
      <c r="E3354" s="18" t="s">
        <v>19</v>
      </c>
      <c r="F3354" s="208">
        <v>2.5</v>
      </c>
      <c r="H3354" s="33"/>
    </row>
    <row r="3355" spans="2:8" s="1" customFormat="1" ht="16.899999999999999" customHeight="1">
      <c r="B3355" s="33"/>
      <c r="C3355" s="207" t="s">
        <v>19</v>
      </c>
      <c r="D3355" s="207" t="s">
        <v>19</v>
      </c>
      <c r="E3355" s="18" t="s">
        <v>19</v>
      </c>
      <c r="F3355" s="208">
        <v>0</v>
      </c>
      <c r="H3355" s="33"/>
    </row>
    <row r="3356" spans="2:8" s="1" customFormat="1" ht="16.899999999999999" customHeight="1">
      <c r="B3356" s="33"/>
      <c r="C3356" s="207" t="s">
        <v>19</v>
      </c>
      <c r="D3356" s="207" t="s">
        <v>11466</v>
      </c>
      <c r="E3356" s="18" t="s">
        <v>19</v>
      </c>
      <c r="F3356" s="208">
        <v>0</v>
      </c>
      <c r="H3356" s="33"/>
    </row>
    <row r="3357" spans="2:8" s="1" customFormat="1" ht="16.899999999999999" customHeight="1">
      <c r="B3357" s="33"/>
      <c r="C3357" s="207" t="s">
        <v>19</v>
      </c>
      <c r="D3357" s="207" t="s">
        <v>11467</v>
      </c>
      <c r="E3357" s="18" t="s">
        <v>19</v>
      </c>
      <c r="F3357" s="208">
        <v>0</v>
      </c>
      <c r="H3357" s="33"/>
    </row>
    <row r="3358" spans="2:8" s="1" customFormat="1" ht="16.899999999999999" customHeight="1">
      <c r="B3358" s="33"/>
      <c r="C3358" s="207" t="s">
        <v>19</v>
      </c>
      <c r="D3358" s="207" t="s">
        <v>5187</v>
      </c>
      <c r="E3358" s="18" t="s">
        <v>19</v>
      </c>
      <c r="F3358" s="208">
        <v>0.6</v>
      </c>
      <c r="H3358" s="33"/>
    </row>
    <row r="3359" spans="2:8" s="1" customFormat="1" ht="16.899999999999999" customHeight="1">
      <c r="B3359" s="33"/>
      <c r="C3359" s="207" t="s">
        <v>19</v>
      </c>
      <c r="D3359" s="207" t="s">
        <v>11468</v>
      </c>
      <c r="E3359" s="18" t="s">
        <v>19</v>
      </c>
      <c r="F3359" s="208">
        <v>0</v>
      </c>
      <c r="H3359" s="33"/>
    </row>
    <row r="3360" spans="2:8" s="1" customFormat="1" ht="16.899999999999999" customHeight="1">
      <c r="B3360" s="33"/>
      <c r="C3360" s="207" t="s">
        <v>19</v>
      </c>
      <c r="D3360" s="207" t="s">
        <v>11469</v>
      </c>
      <c r="E3360" s="18" t="s">
        <v>19</v>
      </c>
      <c r="F3360" s="208">
        <v>0.2</v>
      </c>
      <c r="H3360" s="33"/>
    </row>
    <row r="3361" spans="2:8" s="1" customFormat="1" ht="16.899999999999999" customHeight="1">
      <c r="B3361" s="33"/>
      <c r="C3361" s="207" t="s">
        <v>19</v>
      </c>
      <c r="D3361" s="207" t="s">
        <v>11470</v>
      </c>
      <c r="E3361" s="18" t="s">
        <v>19</v>
      </c>
      <c r="F3361" s="208">
        <v>0</v>
      </c>
      <c r="H3361" s="33"/>
    </row>
    <row r="3362" spans="2:8" s="1" customFormat="1" ht="16.899999999999999" customHeight="1">
      <c r="B3362" s="33"/>
      <c r="C3362" s="207" t="s">
        <v>19</v>
      </c>
      <c r="D3362" s="207" t="s">
        <v>10042</v>
      </c>
      <c r="E3362" s="18" t="s">
        <v>19</v>
      </c>
      <c r="F3362" s="208">
        <v>0.1</v>
      </c>
      <c r="H3362" s="33"/>
    </row>
    <row r="3363" spans="2:8" s="1" customFormat="1" ht="16.899999999999999" customHeight="1">
      <c r="B3363" s="33"/>
      <c r="C3363" s="207" t="s">
        <v>19</v>
      </c>
      <c r="D3363" s="207" t="s">
        <v>11471</v>
      </c>
      <c r="E3363" s="18" t="s">
        <v>19</v>
      </c>
      <c r="F3363" s="208">
        <v>0</v>
      </c>
      <c r="H3363" s="33"/>
    </row>
    <row r="3364" spans="2:8" s="1" customFormat="1" ht="16.899999999999999" customHeight="1">
      <c r="B3364" s="33"/>
      <c r="C3364" s="207" t="s">
        <v>19</v>
      </c>
      <c r="D3364" s="207" t="s">
        <v>11469</v>
      </c>
      <c r="E3364" s="18" t="s">
        <v>19</v>
      </c>
      <c r="F3364" s="208">
        <v>0.2</v>
      </c>
      <c r="H3364" s="33"/>
    </row>
    <row r="3365" spans="2:8" s="1" customFormat="1" ht="16.899999999999999" customHeight="1">
      <c r="B3365" s="33"/>
      <c r="C3365" s="207" t="s">
        <v>19</v>
      </c>
      <c r="D3365" s="207" t="s">
        <v>11472</v>
      </c>
      <c r="E3365" s="18" t="s">
        <v>19</v>
      </c>
      <c r="F3365" s="208">
        <v>0</v>
      </c>
      <c r="H3365" s="33"/>
    </row>
    <row r="3366" spans="2:8" s="1" customFormat="1" ht="16.899999999999999" customHeight="1">
      <c r="B3366" s="33"/>
      <c r="C3366" s="207" t="s">
        <v>19</v>
      </c>
      <c r="D3366" s="207" t="s">
        <v>11469</v>
      </c>
      <c r="E3366" s="18" t="s">
        <v>19</v>
      </c>
      <c r="F3366" s="208">
        <v>0.2</v>
      </c>
      <c r="H3366" s="33"/>
    </row>
    <row r="3367" spans="2:8" s="1" customFormat="1" ht="16.899999999999999" customHeight="1">
      <c r="B3367" s="33"/>
      <c r="C3367" s="207" t="s">
        <v>19</v>
      </c>
      <c r="D3367" s="207" t="s">
        <v>11473</v>
      </c>
      <c r="E3367" s="18" t="s">
        <v>19</v>
      </c>
      <c r="F3367" s="208">
        <v>0</v>
      </c>
      <c r="H3367" s="33"/>
    </row>
    <row r="3368" spans="2:8" s="1" customFormat="1" ht="16.899999999999999" customHeight="1">
      <c r="B3368" s="33"/>
      <c r="C3368" s="207" t="s">
        <v>19</v>
      </c>
      <c r="D3368" s="207" t="s">
        <v>11474</v>
      </c>
      <c r="E3368" s="18" t="s">
        <v>19</v>
      </c>
      <c r="F3368" s="208">
        <v>0.3</v>
      </c>
      <c r="H3368" s="33"/>
    </row>
    <row r="3369" spans="2:8" s="1" customFormat="1" ht="16.899999999999999" customHeight="1">
      <c r="B3369" s="33"/>
      <c r="C3369" s="207" t="s">
        <v>19</v>
      </c>
      <c r="D3369" s="207" t="s">
        <v>11475</v>
      </c>
      <c r="E3369" s="18" t="s">
        <v>19</v>
      </c>
      <c r="F3369" s="208">
        <v>0</v>
      </c>
      <c r="H3369" s="33"/>
    </row>
    <row r="3370" spans="2:8" s="1" customFormat="1" ht="16.899999999999999" customHeight="1">
      <c r="B3370" s="33"/>
      <c r="C3370" s="207" t="s">
        <v>19</v>
      </c>
      <c r="D3370" s="207" t="s">
        <v>11476</v>
      </c>
      <c r="E3370" s="18" t="s">
        <v>19</v>
      </c>
      <c r="F3370" s="208">
        <v>0.4</v>
      </c>
      <c r="H3370" s="33"/>
    </row>
    <row r="3371" spans="2:8" s="1" customFormat="1" ht="16.899999999999999" customHeight="1">
      <c r="B3371" s="33"/>
      <c r="C3371" s="207" t="s">
        <v>19</v>
      </c>
      <c r="D3371" s="207" t="s">
        <v>11477</v>
      </c>
      <c r="E3371" s="18" t="s">
        <v>19</v>
      </c>
      <c r="F3371" s="208">
        <v>0</v>
      </c>
      <c r="H3371" s="33"/>
    </row>
    <row r="3372" spans="2:8" s="1" customFormat="1" ht="16.899999999999999" customHeight="1">
      <c r="B3372" s="33"/>
      <c r="C3372" s="207" t="s">
        <v>19</v>
      </c>
      <c r="D3372" s="207" t="s">
        <v>11469</v>
      </c>
      <c r="E3372" s="18" t="s">
        <v>19</v>
      </c>
      <c r="F3372" s="208">
        <v>0.2</v>
      </c>
      <c r="H3372" s="33"/>
    </row>
    <row r="3373" spans="2:8" s="1" customFormat="1" ht="16.899999999999999" customHeight="1">
      <c r="B3373" s="33"/>
      <c r="C3373" s="207" t="s">
        <v>19</v>
      </c>
      <c r="D3373" s="207" t="s">
        <v>11478</v>
      </c>
      <c r="E3373" s="18" t="s">
        <v>19</v>
      </c>
      <c r="F3373" s="208">
        <v>0</v>
      </c>
      <c r="H3373" s="33"/>
    </row>
    <row r="3374" spans="2:8" s="1" customFormat="1" ht="16.899999999999999" customHeight="1">
      <c r="B3374" s="33"/>
      <c r="C3374" s="207" t="s">
        <v>19</v>
      </c>
      <c r="D3374" s="207" t="s">
        <v>11469</v>
      </c>
      <c r="E3374" s="18" t="s">
        <v>19</v>
      </c>
      <c r="F3374" s="208">
        <v>0.2</v>
      </c>
      <c r="H3374" s="33"/>
    </row>
    <row r="3375" spans="2:8" s="1" customFormat="1" ht="16.899999999999999" customHeight="1">
      <c r="B3375" s="33"/>
      <c r="C3375" s="207" t="s">
        <v>19</v>
      </c>
      <c r="D3375" s="207" t="s">
        <v>11479</v>
      </c>
      <c r="E3375" s="18" t="s">
        <v>19</v>
      </c>
      <c r="F3375" s="208">
        <v>0</v>
      </c>
      <c r="H3375" s="33"/>
    </row>
    <row r="3376" spans="2:8" s="1" customFormat="1" ht="16.899999999999999" customHeight="1">
      <c r="B3376" s="33"/>
      <c r="C3376" s="207" t="s">
        <v>19</v>
      </c>
      <c r="D3376" s="207" t="s">
        <v>5135</v>
      </c>
      <c r="E3376" s="18" t="s">
        <v>19</v>
      </c>
      <c r="F3376" s="208">
        <v>0.8</v>
      </c>
      <c r="H3376" s="33"/>
    </row>
    <row r="3377" spans="2:8" s="1" customFormat="1" ht="16.899999999999999" customHeight="1">
      <c r="B3377" s="33"/>
      <c r="C3377" s="207" t="s">
        <v>19</v>
      </c>
      <c r="D3377" s="207" t="s">
        <v>11480</v>
      </c>
      <c r="E3377" s="18" t="s">
        <v>19</v>
      </c>
      <c r="F3377" s="208">
        <v>0</v>
      </c>
      <c r="H3377" s="33"/>
    </row>
    <row r="3378" spans="2:8" s="1" customFormat="1" ht="16.899999999999999" customHeight="1">
      <c r="B3378" s="33"/>
      <c r="C3378" s="207" t="s">
        <v>19</v>
      </c>
      <c r="D3378" s="207" t="s">
        <v>10042</v>
      </c>
      <c r="E3378" s="18" t="s">
        <v>19</v>
      </c>
      <c r="F3378" s="208">
        <v>0.1</v>
      </c>
      <c r="H3378" s="33"/>
    </row>
    <row r="3379" spans="2:8" s="1" customFormat="1" ht="16.899999999999999" customHeight="1">
      <c r="B3379" s="33"/>
      <c r="C3379" s="207" t="s">
        <v>19</v>
      </c>
      <c r="D3379" s="207" t="s">
        <v>11481</v>
      </c>
      <c r="E3379" s="18" t="s">
        <v>19</v>
      </c>
      <c r="F3379" s="208">
        <v>0</v>
      </c>
      <c r="H3379" s="33"/>
    </row>
    <row r="3380" spans="2:8" s="1" customFormat="1" ht="16.899999999999999" customHeight="1">
      <c r="B3380" s="33"/>
      <c r="C3380" s="207" t="s">
        <v>19</v>
      </c>
      <c r="D3380" s="207" t="s">
        <v>11476</v>
      </c>
      <c r="E3380" s="18" t="s">
        <v>19</v>
      </c>
      <c r="F3380" s="208">
        <v>0.4</v>
      </c>
      <c r="H3380" s="33"/>
    </row>
    <row r="3381" spans="2:8" s="1" customFormat="1" ht="16.899999999999999" customHeight="1">
      <c r="B3381" s="33"/>
      <c r="C3381" s="207" t="s">
        <v>19</v>
      </c>
      <c r="D3381" s="207" t="s">
        <v>11482</v>
      </c>
      <c r="E3381" s="18" t="s">
        <v>19</v>
      </c>
      <c r="F3381" s="208">
        <v>0</v>
      </c>
      <c r="H3381" s="33"/>
    </row>
    <row r="3382" spans="2:8" s="1" customFormat="1" ht="16.899999999999999" customHeight="1">
      <c r="B3382" s="33"/>
      <c r="C3382" s="207" t="s">
        <v>19</v>
      </c>
      <c r="D3382" s="207" t="s">
        <v>11474</v>
      </c>
      <c r="E3382" s="18" t="s">
        <v>19</v>
      </c>
      <c r="F3382" s="208">
        <v>0.3</v>
      </c>
      <c r="H3382" s="33"/>
    </row>
    <row r="3383" spans="2:8" s="1" customFormat="1" ht="16.899999999999999" customHeight="1">
      <c r="B3383" s="33"/>
      <c r="C3383" s="207" t="s">
        <v>19</v>
      </c>
      <c r="D3383" s="207" t="s">
        <v>11483</v>
      </c>
      <c r="E3383" s="18" t="s">
        <v>19</v>
      </c>
      <c r="F3383" s="208">
        <v>0</v>
      </c>
      <c r="H3383" s="33"/>
    </row>
    <row r="3384" spans="2:8" s="1" customFormat="1" ht="16.899999999999999" customHeight="1">
      <c r="B3384" s="33"/>
      <c r="C3384" s="207" t="s">
        <v>19</v>
      </c>
      <c r="D3384" s="207" t="s">
        <v>10042</v>
      </c>
      <c r="E3384" s="18" t="s">
        <v>19</v>
      </c>
      <c r="F3384" s="208">
        <v>0.1</v>
      </c>
      <c r="H3384" s="33"/>
    </row>
    <row r="3385" spans="2:8" s="1" customFormat="1" ht="16.899999999999999" customHeight="1">
      <c r="B3385" s="33"/>
      <c r="C3385" s="207" t="s">
        <v>19</v>
      </c>
      <c r="D3385" s="207" t="s">
        <v>11484</v>
      </c>
      <c r="E3385" s="18" t="s">
        <v>19</v>
      </c>
      <c r="F3385" s="208">
        <v>0</v>
      </c>
      <c r="H3385" s="33"/>
    </row>
    <row r="3386" spans="2:8" s="1" customFormat="1" ht="16.899999999999999" customHeight="1">
      <c r="B3386" s="33"/>
      <c r="C3386" s="207" t="s">
        <v>19</v>
      </c>
      <c r="D3386" s="207" t="s">
        <v>10042</v>
      </c>
      <c r="E3386" s="18" t="s">
        <v>19</v>
      </c>
      <c r="F3386" s="208">
        <v>0.1</v>
      </c>
      <c r="H3386" s="33"/>
    </row>
    <row r="3387" spans="2:8" s="1" customFormat="1" ht="16.899999999999999" customHeight="1">
      <c r="B3387" s="33"/>
      <c r="C3387" s="207" t="s">
        <v>19</v>
      </c>
      <c r="D3387" s="207" t="s">
        <v>11485</v>
      </c>
      <c r="E3387" s="18" t="s">
        <v>19</v>
      </c>
      <c r="F3387" s="208">
        <v>0</v>
      </c>
      <c r="H3387" s="33"/>
    </row>
    <row r="3388" spans="2:8" s="1" customFormat="1" ht="16.899999999999999" customHeight="1">
      <c r="B3388" s="33"/>
      <c r="C3388" s="207" t="s">
        <v>19</v>
      </c>
      <c r="D3388" s="207" t="s">
        <v>10042</v>
      </c>
      <c r="E3388" s="18" t="s">
        <v>19</v>
      </c>
      <c r="F3388" s="208">
        <v>0.1</v>
      </c>
      <c r="H3388" s="33"/>
    </row>
    <row r="3389" spans="2:8" s="1" customFormat="1" ht="16.899999999999999" customHeight="1">
      <c r="B3389" s="33"/>
      <c r="C3389" s="207" t="s">
        <v>19</v>
      </c>
      <c r="D3389" s="207" t="s">
        <v>220</v>
      </c>
      <c r="E3389" s="18" t="s">
        <v>19</v>
      </c>
      <c r="F3389" s="208">
        <v>159.30000000000001</v>
      </c>
      <c r="H3389" s="33"/>
    </row>
    <row r="3390" spans="2:8" s="1" customFormat="1" ht="16.899999999999999" customHeight="1">
      <c r="B3390" s="33"/>
      <c r="C3390" s="203" t="s">
        <v>2482</v>
      </c>
      <c r="D3390" s="204" t="s">
        <v>2483</v>
      </c>
      <c r="E3390" s="205" t="s">
        <v>200</v>
      </c>
      <c r="F3390" s="206">
        <v>250.5</v>
      </c>
      <c r="H3390" s="33"/>
    </row>
    <row r="3391" spans="2:8" s="1" customFormat="1" ht="16.899999999999999" customHeight="1">
      <c r="B3391" s="33"/>
      <c r="C3391" s="207" t="s">
        <v>19</v>
      </c>
      <c r="D3391" s="207" t="s">
        <v>209</v>
      </c>
      <c r="E3391" s="18" t="s">
        <v>19</v>
      </c>
      <c r="F3391" s="208">
        <v>0</v>
      </c>
      <c r="H3391" s="33"/>
    </row>
    <row r="3392" spans="2:8" s="1" customFormat="1" ht="16.899999999999999" customHeight="1">
      <c r="B3392" s="33"/>
      <c r="C3392" s="207" t="s">
        <v>19</v>
      </c>
      <c r="D3392" s="207" t="s">
        <v>459</v>
      </c>
      <c r="E3392" s="18" t="s">
        <v>19</v>
      </c>
      <c r="F3392" s="208">
        <v>0</v>
      </c>
      <c r="H3392" s="33"/>
    </row>
    <row r="3393" spans="2:8" s="1" customFormat="1" ht="16.899999999999999" customHeight="1">
      <c r="B3393" s="33"/>
      <c r="C3393" s="207" t="s">
        <v>19</v>
      </c>
      <c r="D3393" s="207" t="s">
        <v>5138</v>
      </c>
      <c r="E3393" s="18" t="s">
        <v>19</v>
      </c>
      <c r="F3393" s="208">
        <v>0</v>
      </c>
      <c r="H3393" s="33"/>
    </row>
    <row r="3394" spans="2:8" s="1" customFormat="1" ht="16.899999999999999" customHeight="1">
      <c r="B3394" s="33"/>
      <c r="C3394" s="207" t="s">
        <v>19</v>
      </c>
      <c r="D3394" s="207" t="s">
        <v>450</v>
      </c>
      <c r="E3394" s="18" t="s">
        <v>19</v>
      </c>
      <c r="F3394" s="208">
        <v>5.0999999999999996</v>
      </c>
      <c r="H3394" s="33"/>
    </row>
    <row r="3395" spans="2:8" s="1" customFormat="1" ht="16.899999999999999" customHeight="1">
      <c r="B3395" s="33"/>
      <c r="C3395" s="207" t="s">
        <v>19</v>
      </c>
      <c r="D3395" s="207" t="s">
        <v>4991</v>
      </c>
      <c r="E3395" s="18" t="s">
        <v>19</v>
      </c>
      <c r="F3395" s="208">
        <v>0</v>
      </c>
      <c r="H3395" s="33"/>
    </row>
    <row r="3396" spans="2:8" s="1" customFormat="1" ht="16.899999999999999" customHeight="1">
      <c r="B3396" s="33"/>
      <c r="C3396" s="207" t="s">
        <v>19</v>
      </c>
      <c r="D3396" s="207" t="s">
        <v>11500</v>
      </c>
      <c r="E3396" s="18" t="s">
        <v>19</v>
      </c>
      <c r="F3396" s="208">
        <v>4.9000000000000004</v>
      </c>
      <c r="H3396" s="33"/>
    </row>
    <row r="3397" spans="2:8" s="1" customFormat="1" ht="16.899999999999999" customHeight="1">
      <c r="B3397" s="33"/>
      <c r="C3397" s="207" t="s">
        <v>19</v>
      </c>
      <c r="D3397" s="207" t="s">
        <v>5141</v>
      </c>
      <c r="E3397" s="18" t="s">
        <v>19</v>
      </c>
      <c r="F3397" s="208">
        <v>0</v>
      </c>
      <c r="H3397" s="33"/>
    </row>
    <row r="3398" spans="2:8" s="1" customFormat="1" ht="16.899999999999999" customHeight="1">
      <c r="B3398" s="33"/>
      <c r="C3398" s="207" t="s">
        <v>19</v>
      </c>
      <c r="D3398" s="207" t="s">
        <v>450</v>
      </c>
      <c r="E3398" s="18" t="s">
        <v>19</v>
      </c>
      <c r="F3398" s="208">
        <v>5.0999999999999996</v>
      </c>
      <c r="H3398" s="33"/>
    </row>
    <row r="3399" spans="2:8" s="1" customFormat="1" ht="16.899999999999999" customHeight="1">
      <c r="B3399" s="33"/>
      <c r="C3399" s="207" t="s">
        <v>19</v>
      </c>
      <c r="D3399" s="207" t="s">
        <v>4993</v>
      </c>
      <c r="E3399" s="18" t="s">
        <v>19</v>
      </c>
      <c r="F3399" s="208">
        <v>0</v>
      </c>
      <c r="H3399" s="33"/>
    </row>
    <row r="3400" spans="2:8" s="1" customFormat="1" ht="16.899999999999999" customHeight="1">
      <c r="B3400" s="33"/>
      <c r="C3400" s="207" t="s">
        <v>19</v>
      </c>
      <c r="D3400" s="207" t="s">
        <v>11501</v>
      </c>
      <c r="E3400" s="18" t="s">
        <v>19</v>
      </c>
      <c r="F3400" s="208">
        <v>2.8</v>
      </c>
      <c r="H3400" s="33"/>
    </row>
    <row r="3401" spans="2:8" s="1" customFormat="1" ht="16.899999999999999" customHeight="1">
      <c r="B3401" s="33"/>
      <c r="C3401" s="207" t="s">
        <v>19</v>
      </c>
      <c r="D3401" s="207" t="s">
        <v>5143</v>
      </c>
      <c r="E3401" s="18" t="s">
        <v>19</v>
      </c>
      <c r="F3401" s="208">
        <v>0</v>
      </c>
      <c r="H3401" s="33"/>
    </row>
    <row r="3402" spans="2:8" s="1" customFormat="1" ht="16.899999999999999" customHeight="1">
      <c r="B3402" s="33"/>
      <c r="C3402" s="207" t="s">
        <v>19</v>
      </c>
      <c r="D3402" s="207" t="s">
        <v>11502</v>
      </c>
      <c r="E3402" s="18" t="s">
        <v>19</v>
      </c>
      <c r="F3402" s="208">
        <v>5.5</v>
      </c>
      <c r="H3402" s="33"/>
    </row>
    <row r="3403" spans="2:8" s="1" customFormat="1" ht="16.899999999999999" customHeight="1">
      <c r="B3403" s="33"/>
      <c r="C3403" s="207" t="s">
        <v>19</v>
      </c>
      <c r="D3403" s="207" t="s">
        <v>4994</v>
      </c>
      <c r="E3403" s="18" t="s">
        <v>19</v>
      </c>
      <c r="F3403" s="208">
        <v>0</v>
      </c>
      <c r="H3403" s="33"/>
    </row>
    <row r="3404" spans="2:8" s="1" customFormat="1" ht="16.899999999999999" customHeight="1">
      <c r="B3404" s="33"/>
      <c r="C3404" s="207" t="s">
        <v>19</v>
      </c>
      <c r="D3404" s="207" t="s">
        <v>11501</v>
      </c>
      <c r="E3404" s="18" t="s">
        <v>19</v>
      </c>
      <c r="F3404" s="208">
        <v>2.8</v>
      </c>
      <c r="H3404" s="33"/>
    </row>
    <row r="3405" spans="2:8" s="1" customFormat="1" ht="16.899999999999999" customHeight="1">
      <c r="B3405" s="33"/>
      <c r="C3405" s="207" t="s">
        <v>19</v>
      </c>
      <c r="D3405" s="207" t="s">
        <v>5144</v>
      </c>
      <c r="E3405" s="18" t="s">
        <v>19</v>
      </c>
      <c r="F3405" s="208">
        <v>0</v>
      </c>
      <c r="H3405" s="33"/>
    </row>
    <row r="3406" spans="2:8" s="1" customFormat="1" ht="16.899999999999999" customHeight="1">
      <c r="B3406" s="33"/>
      <c r="C3406" s="207" t="s">
        <v>19</v>
      </c>
      <c r="D3406" s="207" t="s">
        <v>450</v>
      </c>
      <c r="E3406" s="18" t="s">
        <v>19</v>
      </c>
      <c r="F3406" s="208">
        <v>5.0999999999999996</v>
      </c>
      <c r="H3406" s="33"/>
    </row>
    <row r="3407" spans="2:8" s="1" customFormat="1" ht="16.899999999999999" customHeight="1">
      <c r="B3407" s="33"/>
      <c r="C3407" s="207" t="s">
        <v>19</v>
      </c>
      <c r="D3407" s="207" t="s">
        <v>4995</v>
      </c>
      <c r="E3407" s="18" t="s">
        <v>19</v>
      </c>
      <c r="F3407" s="208">
        <v>0</v>
      </c>
      <c r="H3407" s="33"/>
    </row>
    <row r="3408" spans="2:8" s="1" customFormat="1" ht="16.899999999999999" customHeight="1">
      <c r="B3408" s="33"/>
      <c r="C3408" s="207" t="s">
        <v>19</v>
      </c>
      <c r="D3408" s="207" t="s">
        <v>11501</v>
      </c>
      <c r="E3408" s="18" t="s">
        <v>19</v>
      </c>
      <c r="F3408" s="208">
        <v>2.8</v>
      </c>
      <c r="H3408" s="33"/>
    </row>
    <row r="3409" spans="2:8" s="1" customFormat="1" ht="16.899999999999999" customHeight="1">
      <c r="B3409" s="33"/>
      <c r="C3409" s="207" t="s">
        <v>19</v>
      </c>
      <c r="D3409" s="207" t="s">
        <v>5146</v>
      </c>
      <c r="E3409" s="18" t="s">
        <v>19</v>
      </c>
      <c r="F3409" s="208">
        <v>0</v>
      </c>
      <c r="H3409" s="33"/>
    </row>
    <row r="3410" spans="2:8" s="1" customFormat="1" ht="16.899999999999999" customHeight="1">
      <c r="B3410" s="33"/>
      <c r="C3410" s="207" t="s">
        <v>19</v>
      </c>
      <c r="D3410" s="207" t="s">
        <v>497</v>
      </c>
      <c r="E3410" s="18" t="s">
        <v>19</v>
      </c>
      <c r="F3410" s="208">
        <v>5.3</v>
      </c>
      <c r="H3410" s="33"/>
    </row>
    <row r="3411" spans="2:8" s="1" customFormat="1" ht="16.899999999999999" customHeight="1">
      <c r="B3411" s="33"/>
      <c r="C3411" s="207" t="s">
        <v>19</v>
      </c>
      <c r="D3411" s="207" t="s">
        <v>4996</v>
      </c>
      <c r="E3411" s="18" t="s">
        <v>19</v>
      </c>
      <c r="F3411" s="208">
        <v>0</v>
      </c>
      <c r="H3411" s="33"/>
    </row>
    <row r="3412" spans="2:8" s="1" customFormat="1" ht="16.899999999999999" customHeight="1">
      <c r="B3412" s="33"/>
      <c r="C3412" s="207" t="s">
        <v>19</v>
      </c>
      <c r="D3412" s="207" t="s">
        <v>11501</v>
      </c>
      <c r="E3412" s="18" t="s">
        <v>19</v>
      </c>
      <c r="F3412" s="208">
        <v>2.8</v>
      </c>
      <c r="H3412" s="33"/>
    </row>
    <row r="3413" spans="2:8" s="1" customFormat="1" ht="16.899999999999999" customHeight="1">
      <c r="B3413" s="33"/>
      <c r="C3413" s="207" t="s">
        <v>19</v>
      </c>
      <c r="D3413" s="207" t="s">
        <v>5147</v>
      </c>
      <c r="E3413" s="18" t="s">
        <v>19</v>
      </c>
      <c r="F3413" s="208">
        <v>0</v>
      </c>
      <c r="H3413" s="33"/>
    </row>
    <row r="3414" spans="2:8" s="1" customFormat="1" ht="16.899999999999999" customHeight="1">
      <c r="B3414" s="33"/>
      <c r="C3414" s="207" t="s">
        <v>19</v>
      </c>
      <c r="D3414" s="207" t="s">
        <v>450</v>
      </c>
      <c r="E3414" s="18" t="s">
        <v>19</v>
      </c>
      <c r="F3414" s="208">
        <v>5.0999999999999996</v>
      </c>
      <c r="H3414" s="33"/>
    </row>
    <row r="3415" spans="2:8" s="1" customFormat="1" ht="16.899999999999999" customHeight="1">
      <c r="B3415" s="33"/>
      <c r="C3415" s="207" t="s">
        <v>19</v>
      </c>
      <c r="D3415" s="207" t="s">
        <v>4997</v>
      </c>
      <c r="E3415" s="18" t="s">
        <v>19</v>
      </c>
      <c r="F3415" s="208">
        <v>0</v>
      </c>
      <c r="H3415" s="33"/>
    </row>
    <row r="3416" spans="2:8" s="1" customFormat="1" ht="16.899999999999999" customHeight="1">
      <c r="B3416" s="33"/>
      <c r="C3416" s="207" t="s">
        <v>19</v>
      </c>
      <c r="D3416" s="207" t="s">
        <v>11501</v>
      </c>
      <c r="E3416" s="18" t="s">
        <v>19</v>
      </c>
      <c r="F3416" s="208">
        <v>2.8</v>
      </c>
      <c r="H3416" s="33"/>
    </row>
    <row r="3417" spans="2:8" s="1" customFormat="1" ht="16.899999999999999" customHeight="1">
      <c r="B3417" s="33"/>
      <c r="C3417" s="207" t="s">
        <v>19</v>
      </c>
      <c r="D3417" s="207" t="s">
        <v>5148</v>
      </c>
      <c r="E3417" s="18" t="s">
        <v>19</v>
      </c>
      <c r="F3417" s="208">
        <v>0</v>
      </c>
      <c r="H3417" s="33"/>
    </row>
    <row r="3418" spans="2:8" s="1" customFormat="1" ht="16.899999999999999" customHeight="1">
      <c r="B3418" s="33"/>
      <c r="C3418" s="207" t="s">
        <v>19</v>
      </c>
      <c r="D3418" s="207" t="s">
        <v>236</v>
      </c>
      <c r="E3418" s="18" t="s">
        <v>19</v>
      </c>
      <c r="F3418" s="208">
        <v>5</v>
      </c>
      <c r="H3418" s="33"/>
    </row>
    <row r="3419" spans="2:8" s="1" customFormat="1" ht="16.899999999999999" customHeight="1">
      <c r="B3419" s="33"/>
      <c r="C3419" s="207" t="s">
        <v>19</v>
      </c>
      <c r="D3419" s="207" t="s">
        <v>4998</v>
      </c>
      <c r="E3419" s="18" t="s">
        <v>19</v>
      </c>
      <c r="F3419" s="208">
        <v>0</v>
      </c>
      <c r="H3419" s="33"/>
    </row>
    <row r="3420" spans="2:8" s="1" customFormat="1" ht="16.899999999999999" customHeight="1">
      <c r="B3420" s="33"/>
      <c r="C3420" s="207" t="s">
        <v>19</v>
      </c>
      <c r="D3420" s="207" t="s">
        <v>11501</v>
      </c>
      <c r="E3420" s="18" t="s">
        <v>19</v>
      </c>
      <c r="F3420" s="208">
        <v>2.8</v>
      </c>
      <c r="H3420" s="33"/>
    </row>
    <row r="3421" spans="2:8" s="1" customFormat="1" ht="16.899999999999999" customHeight="1">
      <c r="B3421" s="33"/>
      <c r="C3421" s="207" t="s">
        <v>19</v>
      </c>
      <c r="D3421" s="207" t="s">
        <v>5149</v>
      </c>
      <c r="E3421" s="18" t="s">
        <v>19</v>
      </c>
      <c r="F3421" s="208">
        <v>0</v>
      </c>
      <c r="H3421" s="33"/>
    </row>
    <row r="3422" spans="2:8" s="1" customFormat="1" ht="16.899999999999999" customHeight="1">
      <c r="B3422" s="33"/>
      <c r="C3422" s="207" t="s">
        <v>19</v>
      </c>
      <c r="D3422" s="207" t="s">
        <v>11502</v>
      </c>
      <c r="E3422" s="18" t="s">
        <v>19</v>
      </c>
      <c r="F3422" s="208">
        <v>5.5</v>
      </c>
      <c r="H3422" s="33"/>
    </row>
    <row r="3423" spans="2:8" s="1" customFormat="1" ht="16.899999999999999" customHeight="1">
      <c r="B3423" s="33"/>
      <c r="C3423" s="207" t="s">
        <v>19</v>
      </c>
      <c r="D3423" s="207" t="s">
        <v>4999</v>
      </c>
      <c r="E3423" s="18" t="s">
        <v>19</v>
      </c>
      <c r="F3423" s="208">
        <v>0</v>
      </c>
      <c r="H3423" s="33"/>
    </row>
    <row r="3424" spans="2:8" s="1" customFormat="1" ht="16.899999999999999" customHeight="1">
      <c r="B3424" s="33"/>
      <c r="C3424" s="207" t="s">
        <v>19</v>
      </c>
      <c r="D3424" s="207" t="s">
        <v>11501</v>
      </c>
      <c r="E3424" s="18" t="s">
        <v>19</v>
      </c>
      <c r="F3424" s="208">
        <v>2.8</v>
      </c>
      <c r="H3424" s="33"/>
    </row>
    <row r="3425" spans="2:8" s="1" customFormat="1" ht="16.899999999999999" customHeight="1">
      <c r="B3425" s="33"/>
      <c r="C3425" s="207" t="s">
        <v>19</v>
      </c>
      <c r="D3425" s="207" t="s">
        <v>5151</v>
      </c>
      <c r="E3425" s="18" t="s">
        <v>19</v>
      </c>
      <c r="F3425" s="208">
        <v>0</v>
      </c>
      <c r="H3425" s="33"/>
    </row>
    <row r="3426" spans="2:8" s="1" customFormat="1" ht="16.899999999999999" customHeight="1">
      <c r="B3426" s="33"/>
      <c r="C3426" s="207" t="s">
        <v>19</v>
      </c>
      <c r="D3426" s="207" t="s">
        <v>11502</v>
      </c>
      <c r="E3426" s="18" t="s">
        <v>19</v>
      </c>
      <c r="F3426" s="208">
        <v>5.5</v>
      </c>
      <c r="H3426" s="33"/>
    </row>
    <row r="3427" spans="2:8" s="1" customFormat="1" ht="16.899999999999999" customHeight="1">
      <c r="B3427" s="33"/>
      <c r="C3427" s="207" t="s">
        <v>19</v>
      </c>
      <c r="D3427" s="207" t="s">
        <v>5000</v>
      </c>
      <c r="E3427" s="18" t="s">
        <v>19</v>
      </c>
      <c r="F3427" s="208">
        <v>0</v>
      </c>
      <c r="H3427" s="33"/>
    </row>
    <row r="3428" spans="2:8" s="1" customFormat="1" ht="16.899999999999999" customHeight="1">
      <c r="B3428" s="33"/>
      <c r="C3428" s="207" t="s">
        <v>19</v>
      </c>
      <c r="D3428" s="207" t="s">
        <v>11501</v>
      </c>
      <c r="E3428" s="18" t="s">
        <v>19</v>
      </c>
      <c r="F3428" s="208">
        <v>2.8</v>
      </c>
      <c r="H3428" s="33"/>
    </row>
    <row r="3429" spans="2:8" s="1" customFormat="1" ht="16.899999999999999" customHeight="1">
      <c r="B3429" s="33"/>
      <c r="C3429" s="207" t="s">
        <v>19</v>
      </c>
      <c r="D3429" s="207" t="s">
        <v>494</v>
      </c>
      <c r="E3429" s="18" t="s">
        <v>19</v>
      </c>
      <c r="F3429" s="208">
        <v>0</v>
      </c>
      <c r="H3429" s="33"/>
    </row>
    <row r="3430" spans="2:8" s="1" customFormat="1" ht="16.899999999999999" customHeight="1">
      <c r="B3430" s="33"/>
      <c r="C3430" s="207" t="s">
        <v>19</v>
      </c>
      <c r="D3430" s="207" t="s">
        <v>5158</v>
      </c>
      <c r="E3430" s="18" t="s">
        <v>19</v>
      </c>
      <c r="F3430" s="208">
        <v>0</v>
      </c>
      <c r="H3430" s="33"/>
    </row>
    <row r="3431" spans="2:8" s="1" customFormat="1" ht="16.899999999999999" customHeight="1">
      <c r="B3431" s="33"/>
      <c r="C3431" s="207" t="s">
        <v>19</v>
      </c>
      <c r="D3431" s="207" t="s">
        <v>450</v>
      </c>
      <c r="E3431" s="18" t="s">
        <v>19</v>
      </c>
      <c r="F3431" s="208">
        <v>5.0999999999999996</v>
      </c>
      <c r="H3431" s="33"/>
    </row>
    <row r="3432" spans="2:8" s="1" customFormat="1" ht="16.899999999999999" customHeight="1">
      <c r="B3432" s="33"/>
      <c r="C3432" s="207" t="s">
        <v>19</v>
      </c>
      <c r="D3432" s="207" t="s">
        <v>5010</v>
      </c>
      <c r="E3432" s="18" t="s">
        <v>19</v>
      </c>
      <c r="F3432" s="208">
        <v>0</v>
      </c>
      <c r="H3432" s="33"/>
    </row>
    <row r="3433" spans="2:8" s="1" customFormat="1" ht="16.899999999999999" customHeight="1">
      <c r="B3433" s="33"/>
      <c r="C3433" s="207" t="s">
        <v>19</v>
      </c>
      <c r="D3433" s="207" t="s">
        <v>11500</v>
      </c>
      <c r="E3433" s="18" t="s">
        <v>19</v>
      </c>
      <c r="F3433" s="208">
        <v>4.9000000000000004</v>
      </c>
      <c r="H3433" s="33"/>
    </row>
    <row r="3434" spans="2:8" s="1" customFormat="1" ht="16.899999999999999" customHeight="1">
      <c r="B3434" s="33"/>
      <c r="C3434" s="207" t="s">
        <v>19</v>
      </c>
      <c r="D3434" s="207" t="s">
        <v>5159</v>
      </c>
      <c r="E3434" s="18" t="s">
        <v>19</v>
      </c>
      <c r="F3434" s="208">
        <v>0</v>
      </c>
      <c r="H3434" s="33"/>
    </row>
    <row r="3435" spans="2:8" s="1" customFormat="1" ht="16.899999999999999" customHeight="1">
      <c r="B3435" s="33"/>
      <c r="C3435" s="207" t="s">
        <v>19</v>
      </c>
      <c r="D3435" s="207" t="s">
        <v>450</v>
      </c>
      <c r="E3435" s="18" t="s">
        <v>19</v>
      </c>
      <c r="F3435" s="208">
        <v>5.0999999999999996</v>
      </c>
      <c r="H3435" s="33"/>
    </row>
    <row r="3436" spans="2:8" s="1" customFormat="1" ht="16.899999999999999" customHeight="1">
      <c r="B3436" s="33"/>
      <c r="C3436" s="207" t="s">
        <v>19</v>
      </c>
      <c r="D3436" s="207" t="s">
        <v>5011</v>
      </c>
      <c r="E3436" s="18" t="s">
        <v>19</v>
      </c>
      <c r="F3436" s="208">
        <v>0</v>
      </c>
      <c r="H3436" s="33"/>
    </row>
    <row r="3437" spans="2:8" s="1" customFormat="1" ht="16.899999999999999" customHeight="1">
      <c r="B3437" s="33"/>
      <c r="C3437" s="207" t="s">
        <v>19</v>
      </c>
      <c r="D3437" s="207" t="s">
        <v>11501</v>
      </c>
      <c r="E3437" s="18" t="s">
        <v>19</v>
      </c>
      <c r="F3437" s="208">
        <v>2.8</v>
      </c>
      <c r="H3437" s="33"/>
    </row>
    <row r="3438" spans="2:8" s="1" customFormat="1" ht="16.899999999999999" customHeight="1">
      <c r="B3438" s="33"/>
      <c r="C3438" s="207" t="s">
        <v>19</v>
      </c>
      <c r="D3438" s="207" t="s">
        <v>5160</v>
      </c>
      <c r="E3438" s="18" t="s">
        <v>19</v>
      </c>
      <c r="F3438" s="208">
        <v>0</v>
      </c>
      <c r="H3438" s="33"/>
    </row>
    <row r="3439" spans="2:8" s="1" customFormat="1" ht="16.899999999999999" customHeight="1">
      <c r="B3439" s="33"/>
      <c r="C3439" s="207" t="s">
        <v>19</v>
      </c>
      <c r="D3439" s="207" t="s">
        <v>11502</v>
      </c>
      <c r="E3439" s="18" t="s">
        <v>19</v>
      </c>
      <c r="F3439" s="208">
        <v>5.5</v>
      </c>
      <c r="H3439" s="33"/>
    </row>
    <row r="3440" spans="2:8" s="1" customFormat="1" ht="16.899999999999999" customHeight="1">
      <c r="B3440" s="33"/>
      <c r="C3440" s="207" t="s">
        <v>19</v>
      </c>
      <c r="D3440" s="207" t="s">
        <v>5012</v>
      </c>
      <c r="E3440" s="18" t="s">
        <v>19</v>
      </c>
      <c r="F3440" s="208">
        <v>0</v>
      </c>
      <c r="H3440" s="33"/>
    </row>
    <row r="3441" spans="2:8" s="1" customFormat="1" ht="16.899999999999999" customHeight="1">
      <c r="B3441" s="33"/>
      <c r="C3441" s="207" t="s">
        <v>19</v>
      </c>
      <c r="D3441" s="207" t="s">
        <v>11501</v>
      </c>
      <c r="E3441" s="18" t="s">
        <v>19</v>
      </c>
      <c r="F3441" s="208">
        <v>2.8</v>
      </c>
      <c r="H3441" s="33"/>
    </row>
    <row r="3442" spans="2:8" s="1" customFormat="1" ht="16.899999999999999" customHeight="1">
      <c r="B3442" s="33"/>
      <c r="C3442" s="207" t="s">
        <v>19</v>
      </c>
      <c r="D3442" s="207" t="s">
        <v>5161</v>
      </c>
      <c r="E3442" s="18" t="s">
        <v>19</v>
      </c>
      <c r="F3442" s="208">
        <v>0</v>
      </c>
      <c r="H3442" s="33"/>
    </row>
    <row r="3443" spans="2:8" s="1" customFormat="1" ht="16.899999999999999" customHeight="1">
      <c r="B3443" s="33"/>
      <c r="C3443" s="207" t="s">
        <v>19</v>
      </c>
      <c r="D3443" s="207" t="s">
        <v>450</v>
      </c>
      <c r="E3443" s="18" t="s">
        <v>19</v>
      </c>
      <c r="F3443" s="208">
        <v>5.0999999999999996</v>
      </c>
      <c r="H3443" s="33"/>
    </row>
    <row r="3444" spans="2:8" s="1" customFormat="1" ht="16.899999999999999" customHeight="1">
      <c r="B3444" s="33"/>
      <c r="C3444" s="207" t="s">
        <v>19</v>
      </c>
      <c r="D3444" s="207" t="s">
        <v>5013</v>
      </c>
      <c r="E3444" s="18" t="s">
        <v>19</v>
      </c>
      <c r="F3444" s="208">
        <v>0</v>
      </c>
      <c r="H3444" s="33"/>
    </row>
    <row r="3445" spans="2:8" s="1" customFormat="1" ht="16.899999999999999" customHeight="1">
      <c r="B3445" s="33"/>
      <c r="C3445" s="207" t="s">
        <v>19</v>
      </c>
      <c r="D3445" s="207" t="s">
        <v>11501</v>
      </c>
      <c r="E3445" s="18" t="s">
        <v>19</v>
      </c>
      <c r="F3445" s="208">
        <v>2.8</v>
      </c>
      <c r="H3445" s="33"/>
    </row>
    <row r="3446" spans="2:8" s="1" customFormat="1" ht="16.899999999999999" customHeight="1">
      <c r="B3446" s="33"/>
      <c r="C3446" s="207" t="s">
        <v>19</v>
      </c>
      <c r="D3446" s="207" t="s">
        <v>5163</v>
      </c>
      <c r="E3446" s="18" t="s">
        <v>19</v>
      </c>
      <c r="F3446" s="208">
        <v>0</v>
      </c>
      <c r="H3446" s="33"/>
    </row>
    <row r="3447" spans="2:8" s="1" customFormat="1" ht="16.899999999999999" customHeight="1">
      <c r="B3447" s="33"/>
      <c r="C3447" s="207" t="s">
        <v>19</v>
      </c>
      <c r="D3447" s="207" t="s">
        <v>11502</v>
      </c>
      <c r="E3447" s="18" t="s">
        <v>19</v>
      </c>
      <c r="F3447" s="208">
        <v>5.5</v>
      </c>
      <c r="H3447" s="33"/>
    </row>
    <row r="3448" spans="2:8" s="1" customFormat="1" ht="16.899999999999999" customHeight="1">
      <c r="B3448" s="33"/>
      <c r="C3448" s="207" t="s">
        <v>19</v>
      </c>
      <c r="D3448" s="207" t="s">
        <v>5014</v>
      </c>
      <c r="E3448" s="18" t="s">
        <v>19</v>
      </c>
      <c r="F3448" s="208">
        <v>0</v>
      </c>
      <c r="H3448" s="33"/>
    </row>
    <row r="3449" spans="2:8" s="1" customFormat="1" ht="16.899999999999999" customHeight="1">
      <c r="B3449" s="33"/>
      <c r="C3449" s="207" t="s">
        <v>19</v>
      </c>
      <c r="D3449" s="207" t="s">
        <v>11501</v>
      </c>
      <c r="E3449" s="18" t="s">
        <v>19</v>
      </c>
      <c r="F3449" s="208">
        <v>2.8</v>
      </c>
      <c r="H3449" s="33"/>
    </row>
    <row r="3450" spans="2:8" s="1" customFormat="1" ht="16.899999999999999" customHeight="1">
      <c r="B3450" s="33"/>
      <c r="C3450" s="207" t="s">
        <v>19</v>
      </c>
      <c r="D3450" s="207" t="s">
        <v>5164</v>
      </c>
      <c r="E3450" s="18" t="s">
        <v>19</v>
      </c>
      <c r="F3450" s="208">
        <v>0</v>
      </c>
      <c r="H3450" s="33"/>
    </row>
    <row r="3451" spans="2:8" s="1" customFormat="1" ht="16.899999999999999" customHeight="1">
      <c r="B3451" s="33"/>
      <c r="C3451" s="207" t="s">
        <v>19</v>
      </c>
      <c r="D3451" s="207" t="s">
        <v>236</v>
      </c>
      <c r="E3451" s="18" t="s">
        <v>19</v>
      </c>
      <c r="F3451" s="208">
        <v>5</v>
      </c>
      <c r="H3451" s="33"/>
    </row>
    <row r="3452" spans="2:8" s="1" customFormat="1" ht="16.899999999999999" customHeight="1">
      <c r="B3452" s="33"/>
      <c r="C3452" s="207" t="s">
        <v>19</v>
      </c>
      <c r="D3452" s="207" t="s">
        <v>5015</v>
      </c>
      <c r="E3452" s="18" t="s">
        <v>19</v>
      </c>
      <c r="F3452" s="208">
        <v>0</v>
      </c>
      <c r="H3452" s="33"/>
    </row>
    <row r="3453" spans="2:8" s="1" customFormat="1" ht="16.899999999999999" customHeight="1">
      <c r="B3453" s="33"/>
      <c r="C3453" s="207" t="s">
        <v>19</v>
      </c>
      <c r="D3453" s="207" t="s">
        <v>11501</v>
      </c>
      <c r="E3453" s="18" t="s">
        <v>19</v>
      </c>
      <c r="F3453" s="208">
        <v>2.8</v>
      </c>
      <c r="H3453" s="33"/>
    </row>
    <row r="3454" spans="2:8" s="1" customFormat="1" ht="16.899999999999999" customHeight="1">
      <c r="B3454" s="33"/>
      <c r="C3454" s="207" t="s">
        <v>19</v>
      </c>
      <c r="D3454" s="207" t="s">
        <v>5165</v>
      </c>
      <c r="E3454" s="18" t="s">
        <v>19</v>
      </c>
      <c r="F3454" s="208">
        <v>0</v>
      </c>
      <c r="H3454" s="33"/>
    </row>
    <row r="3455" spans="2:8" s="1" customFormat="1" ht="16.899999999999999" customHeight="1">
      <c r="B3455" s="33"/>
      <c r="C3455" s="207" t="s">
        <v>19</v>
      </c>
      <c r="D3455" s="207" t="s">
        <v>236</v>
      </c>
      <c r="E3455" s="18" t="s">
        <v>19</v>
      </c>
      <c r="F3455" s="208">
        <v>5</v>
      </c>
      <c r="H3455" s="33"/>
    </row>
    <row r="3456" spans="2:8" s="1" customFormat="1" ht="16.899999999999999" customHeight="1">
      <c r="B3456" s="33"/>
      <c r="C3456" s="207" t="s">
        <v>19</v>
      </c>
      <c r="D3456" s="207" t="s">
        <v>5016</v>
      </c>
      <c r="E3456" s="18" t="s">
        <v>19</v>
      </c>
      <c r="F3456" s="208">
        <v>0</v>
      </c>
      <c r="H3456" s="33"/>
    </row>
    <row r="3457" spans="2:8" s="1" customFormat="1" ht="16.899999999999999" customHeight="1">
      <c r="B3457" s="33"/>
      <c r="C3457" s="207" t="s">
        <v>19</v>
      </c>
      <c r="D3457" s="207" t="s">
        <v>11501</v>
      </c>
      <c r="E3457" s="18" t="s">
        <v>19</v>
      </c>
      <c r="F3457" s="208">
        <v>2.8</v>
      </c>
      <c r="H3457" s="33"/>
    </row>
    <row r="3458" spans="2:8" s="1" customFormat="1" ht="16.899999999999999" customHeight="1">
      <c r="B3458" s="33"/>
      <c r="C3458" s="207" t="s">
        <v>19</v>
      </c>
      <c r="D3458" s="207" t="s">
        <v>5166</v>
      </c>
      <c r="E3458" s="18" t="s">
        <v>19</v>
      </c>
      <c r="F3458" s="208">
        <v>0</v>
      </c>
      <c r="H3458" s="33"/>
    </row>
    <row r="3459" spans="2:8" s="1" customFormat="1" ht="16.899999999999999" customHeight="1">
      <c r="B3459" s="33"/>
      <c r="C3459" s="207" t="s">
        <v>19</v>
      </c>
      <c r="D3459" s="207" t="s">
        <v>11502</v>
      </c>
      <c r="E3459" s="18" t="s">
        <v>19</v>
      </c>
      <c r="F3459" s="208">
        <v>5.5</v>
      </c>
      <c r="H3459" s="33"/>
    </row>
    <row r="3460" spans="2:8" s="1" customFormat="1" ht="16.899999999999999" customHeight="1">
      <c r="B3460" s="33"/>
      <c r="C3460" s="207" t="s">
        <v>19</v>
      </c>
      <c r="D3460" s="207" t="s">
        <v>5017</v>
      </c>
      <c r="E3460" s="18" t="s">
        <v>19</v>
      </c>
      <c r="F3460" s="208">
        <v>0</v>
      </c>
      <c r="H3460" s="33"/>
    </row>
    <row r="3461" spans="2:8" s="1" customFormat="1" ht="16.899999999999999" customHeight="1">
      <c r="B3461" s="33"/>
      <c r="C3461" s="207" t="s">
        <v>19</v>
      </c>
      <c r="D3461" s="207" t="s">
        <v>11501</v>
      </c>
      <c r="E3461" s="18" t="s">
        <v>19</v>
      </c>
      <c r="F3461" s="208">
        <v>2.8</v>
      </c>
      <c r="H3461" s="33"/>
    </row>
    <row r="3462" spans="2:8" s="1" customFormat="1" ht="16.899999999999999" customHeight="1">
      <c r="B3462" s="33"/>
      <c r="C3462" s="207" t="s">
        <v>19</v>
      </c>
      <c r="D3462" s="207" t="s">
        <v>5167</v>
      </c>
      <c r="E3462" s="18" t="s">
        <v>19</v>
      </c>
      <c r="F3462" s="208">
        <v>0</v>
      </c>
      <c r="H3462" s="33"/>
    </row>
    <row r="3463" spans="2:8" s="1" customFormat="1" ht="16.899999999999999" customHeight="1">
      <c r="B3463" s="33"/>
      <c r="C3463" s="207" t="s">
        <v>19</v>
      </c>
      <c r="D3463" s="207" t="s">
        <v>11502</v>
      </c>
      <c r="E3463" s="18" t="s">
        <v>19</v>
      </c>
      <c r="F3463" s="208">
        <v>5.5</v>
      </c>
      <c r="H3463" s="33"/>
    </row>
    <row r="3464" spans="2:8" s="1" customFormat="1" ht="16.899999999999999" customHeight="1">
      <c r="B3464" s="33"/>
      <c r="C3464" s="207" t="s">
        <v>19</v>
      </c>
      <c r="D3464" s="207" t="s">
        <v>5018</v>
      </c>
      <c r="E3464" s="18" t="s">
        <v>19</v>
      </c>
      <c r="F3464" s="208">
        <v>0</v>
      </c>
      <c r="H3464" s="33"/>
    </row>
    <row r="3465" spans="2:8" s="1" customFormat="1" ht="16.899999999999999" customHeight="1">
      <c r="B3465" s="33"/>
      <c r="C3465" s="207" t="s">
        <v>19</v>
      </c>
      <c r="D3465" s="207" t="s">
        <v>11501</v>
      </c>
      <c r="E3465" s="18" t="s">
        <v>19</v>
      </c>
      <c r="F3465" s="208">
        <v>2.8</v>
      </c>
      <c r="H3465" s="33"/>
    </row>
    <row r="3466" spans="2:8" s="1" customFormat="1" ht="16.899999999999999" customHeight="1">
      <c r="B3466" s="33"/>
      <c r="C3466" s="207" t="s">
        <v>19</v>
      </c>
      <c r="D3466" s="207" t="s">
        <v>5019</v>
      </c>
      <c r="E3466" s="18" t="s">
        <v>19</v>
      </c>
      <c r="F3466" s="208">
        <v>0</v>
      </c>
      <c r="H3466" s="33"/>
    </row>
    <row r="3467" spans="2:8" s="1" customFormat="1" ht="16.899999999999999" customHeight="1">
      <c r="B3467" s="33"/>
      <c r="C3467" s="207" t="s">
        <v>19</v>
      </c>
      <c r="D3467" s="207" t="s">
        <v>2464</v>
      </c>
      <c r="E3467" s="18" t="s">
        <v>19</v>
      </c>
      <c r="F3467" s="208">
        <v>2.7</v>
      </c>
      <c r="H3467" s="33"/>
    </row>
    <row r="3468" spans="2:8" s="1" customFormat="1" ht="16.899999999999999" customHeight="1">
      <c r="B3468" s="33"/>
      <c r="C3468" s="207" t="s">
        <v>19</v>
      </c>
      <c r="D3468" s="207" t="s">
        <v>5168</v>
      </c>
      <c r="E3468" s="18" t="s">
        <v>19</v>
      </c>
      <c r="F3468" s="208">
        <v>0</v>
      </c>
      <c r="H3468" s="33"/>
    </row>
    <row r="3469" spans="2:8" s="1" customFormat="1" ht="16.899999999999999" customHeight="1">
      <c r="B3469" s="33"/>
      <c r="C3469" s="207" t="s">
        <v>19</v>
      </c>
      <c r="D3469" s="207" t="s">
        <v>11503</v>
      </c>
      <c r="E3469" s="18" t="s">
        <v>19</v>
      </c>
      <c r="F3469" s="208">
        <v>4.0999999999999996</v>
      </c>
      <c r="H3469" s="33"/>
    </row>
    <row r="3470" spans="2:8" s="1" customFormat="1" ht="16.899999999999999" customHeight="1">
      <c r="B3470" s="33"/>
      <c r="C3470" s="207" t="s">
        <v>19</v>
      </c>
      <c r="D3470" s="207" t="s">
        <v>5020</v>
      </c>
      <c r="E3470" s="18" t="s">
        <v>19</v>
      </c>
      <c r="F3470" s="208">
        <v>0</v>
      </c>
      <c r="H3470" s="33"/>
    </row>
    <row r="3471" spans="2:8" s="1" customFormat="1" ht="16.899999999999999" customHeight="1">
      <c r="B3471" s="33"/>
      <c r="C3471" s="207" t="s">
        <v>19</v>
      </c>
      <c r="D3471" s="207" t="s">
        <v>484</v>
      </c>
      <c r="E3471" s="18" t="s">
        <v>19</v>
      </c>
      <c r="F3471" s="208">
        <v>1.5</v>
      </c>
      <c r="H3471" s="33"/>
    </row>
    <row r="3472" spans="2:8" s="1" customFormat="1" ht="16.899999999999999" customHeight="1">
      <c r="B3472" s="33"/>
      <c r="C3472" s="207" t="s">
        <v>19</v>
      </c>
      <c r="D3472" s="207" t="s">
        <v>5021</v>
      </c>
      <c r="E3472" s="18" t="s">
        <v>19</v>
      </c>
      <c r="F3472" s="208">
        <v>0</v>
      </c>
      <c r="H3472" s="33"/>
    </row>
    <row r="3473" spans="2:8" s="1" customFormat="1" ht="16.899999999999999" customHeight="1">
      <c r="B3473" s="33"/>
      <c r="C3473" s="207" t="s">
        <v>19</v>
      </c>
      <c r="D3473" s="207" t="s">
        <v>11436</v>
      </c>
      <c r="E3473" s="18" t="s">
        <v>19</v>
      </c>
      <c r="F3473" s="208">
        <v>1.7</v>
      </c>
      <c r="H3473" s="33"/>
    </row>
    <row r="3474" spans="2:8" s="1" customFormat="1" ht="16.899999999999999" customHeight="1">
      <c r="B3474" s="33"/>
      <c r="C3474" s="207" t="s">
        <v>19</v>
      </c>
      <c r="D3474" s="207" t="s">
        <v>5022</v>
      </c>
      <c r="E3474" s="18" t="s">
        <v>19</v>
      </c>
      <c r="F3474" s="208">
        <v>0</v>
      </c>
      <c r="H3474" s="33"/>
    </row>
    <row r="3475" spans="2:8" s="1" customFormat="1" ht="16.899999999999999" customHeight="1">
      <c r="B3475" s="33"/>
      <c r="C3475" s="207" t="s">
        <v>19</v>
      </c>
      <c r="D3475" s="207" t="s">
        <v>484</v>
      </c>
      <c r="E3475" s="18" t="s">
        <v>19</v>
      </c>
      <c r="F3475" s="208">
        <v>1.5</v>
      </c>
      <c r="H3475" s="33"/>
    </row>
    <row r="3476" spans="2:8" s="1" customFormat="1" ht="16.899999999999999" customHeight="1">
      <c r="B3476" s="33"/>
      <c r="C3476" s="207" t="s">
        <v>19</v>
      </c>
      <c r="D3476" s="207" t="s">
        <v>513</v>
      </c>
      <c r="E3476" s="18" t="s">
        <v>19</v>
      </c>
      <c r="F3476" s="208">
        <v>0</v>
      </c>
      <c r="H3476" s="33"/>
    </row>
    <row r="3477" spans="2:8" s="1" customFormat="1" ht="16.899999999999999" customHeight="1">
      <c r="B3477" s="33"/>
      <c r="C3477" s="207" t="s">
        <v>19</v>
      </c>
      <c r="D3477" s="207" t="s">
        <v>5173</v>
      </c>
      <c r="E3477" s="18" t="s">
        <v>19</v>
      </c>
      <c r="F3477" s="208">
        <v>0</v>
      </c>
      <c r="H3477" s="33"/>
    </row>
    <row r="3478" spans="2:8" s="1" customFormat="1" ht="16.899999999999999" customHeight="1">
      <c r="B3478" s="33"/>
      <c r="C3478" s="207" t="s">
        <v>19</v>
      </c>
      <c r="D3478" s="207" t="s">
        <v>450</v>
      </c>
      <c r="E3478" s="18" t="s">
        <v>19</v>
      </c>
      <c r="F3478" s="208">
        <v>5.0999999999999996</v>
      </c>
      <c r="H3478" s="33"/>
    </row>
    <row r="3479" spans="2:8" s="1" customFormat="1" ht="16.899999999999999" customHeight="1">
      <c r="B3479" s="33"/>
      <c r="C3479" s="207" t="s">
        <v>19</v>
      </c>
      <c r="D3479" s="207" t="s">
        <v>5027</v>
      </c>
      <c r="E3479" s="18" t="s">
        <v>19</v>
      </c>
      <c r="F3479" s="208">
        <v>0</v>
      </c>
      <c r="H3479" s="33"/>
    </row>
    <row r="3480" spans="2:8" s="1" customFormat="1" ht="16.899999999999999" customHeight="1">
      <c r="B3480" s="33"/>
      <c r="C3480" s="207" t="s">
        <v>19</v>
      </c>
      <c r="D3480" s="207" t="s">
        <v>11500</v>
      </c>
      <c r="E3480" s="18" t="s">
        <v>19</v>
      </c>
      <c r="F3480" s="208">
        <v>4.9000000000000004</v>
      </c>
      <c r="H3480" s="33"/>
    </row>
    <row r="3481" spans="2:8" s="1" customFormat="1" ht="16.899999999999999" customHeight="1">
      <c r="B3481" s="33"/>
      <c r="C3481" s="207" t="s">
        <v>19</v>
      </c>
      <c r="D3481" s="207" t="s">
        <v>5175</v>
      </c>
      <c r="E3481" s="18" t="s">
        <v>19</v>
      </c>
      <c r="F3481" s="208">
        <v>0</v>
      </c>
      <c r="H3481" s="33"/>
    </row>
    <row r="3482" spans="2:8" s="1" customFormat="1" ht="16.899999999999999" customHeight="1">
      <c r="B3482" s="33"/>
      <c r="C3482" s="207" t="s">
        <v>19</v>
      </c>
      <c r="D3482" s="207" t="s">
        <v>450</v>
      </c>
      <c r="E3482" s="18" t="s">
        <v>19</v>
      </c>
      <c r="F3482" s="208">
        <v>5.0999999999999996</v>
      </c>
      <c r="H3482" s="33"/>
    </row>
    <row r="3483" spans="2:8" s="1" customFormat="1" ht="16.899999999999999" customHeight="1">
      <c r="B3483" s="33"/>
      <c r="C3483" s="207" t="s">
        <v>19</v>
      </c>
      <c r="D3483" s="207" t="s">
        <v>5028</v>
      </c>
      <c r="E3483" s="18" t="s">
        <v>19</v>
      </c>
      <c r="F3483" s="208">
        <v>0</v>
      </c>
      <c r="H3483" s="33"/>
    </row>
    <row r="3484" spans="2:8" s="1" customFormat="1" ht="16.899999999999999" customHeight="1">
      <c r="B3484" s="33"/>
      <c r="C3484" s="207" t="s">
        <v>19</v>
      </c>
      <c r="D3484" s="207" t="s">
        <v>11501</v>
      </c>
      <c r="E3484" s="18" t="s">
        <v>19</v>
      </c>
      <c r="F3484" s="208">
        <v>2.8</v>
      </c>
      <c r="H3484" s="33"/>
    </row>
    <row r="3485" spans="2:8" s="1" customFormat="1" ht="16.899999999999999" customHeight="1">
      <c r="B3485" s="33"/>
      <c r="C3485" s="207" t="s">
        <v>19</v>
      </c>
      <c r="D3485" s="207" t="s">
        <v>5176</v>
      </c>
      <c r="E3485" s="18" t="s">
        <v>19</v>
      </c>
      <c r="F3485" s="208">
        <v>0</v>
      </c>
      <c r="H3485" s="33"/>
    </row>
    <row r="3486" spans="2:8" s="1" customFormat="1" ht="16.899999999999999" customHeight="1">
      <c r="B3486" s="33"/>
      <c r="C3486" s="207" t="s">
        <v>19</v>
      </c>
      <c r="D3486" s="207" t="s">
        <v>11502</v>
      </c>
      <c r="E3486" s="18" t="s">
        <v>19</v>
      </c>
      <c r="F3486" s="208">
        <v>5.5</v>
      </c>
      <c r="H3486" s="33"/>
    </row>
    <row r="3487" spans="2:8" s="1" customFormat="1" ht="16.899999999999999" customHeight="1">
      <c r="B3487" s="33"/>
      <c r="C3487" s="207" t="s">
        <v>19</v>
      </c>
      <c r="D3487" s="207" t="s">
        <v>5029</v>
      </c>
      <c r="E3487" s="18" t="s">
        <v>19</v>
      </c>
      <c r="F3487" s="208">
        <v>0</v>
      </c>
      <c r="H3487" s="33"/>
    </row>
    <row r="3488" spans="2:8" s="1" customFormat="1" ht="16.899999999999999" customHeight="1">
      <c r="B3488" s="33"/>
      <c r="C3488" s="207" t="s">
        <v>19</v>
      </c>
      <c r="D3488" s="207" t="s">
        <v>11501</v>
      </c>
      <c r="E3488" s="18" t="s">
        <v>19</v>
      </c>
      <c r="F3488" s="208">
        <v>2.8</v>
      </c>
      <c r="H3488" s="33"/>
    </row>
    <row r="3489" spans="2:8" s="1" customFormat="1" ht="16.899999999999999" customHeight="1">
      <c r="B3489" s="33"/>
      <c r="C3489" s="207" t="s">
        <v>19</v>
      </c>
      <c r="D3489" s="207" t="s">
        <v>5177</v>
      </c>
      <c r="E3489" s="18" t="s">
        <v>19</v>
      </c>
      <c r="F3489" s="208">
        <v>0</v>
      </c>
      <c r="H3489" s="33"/>
    </row>
    <row r="3490" spans="2:8" s="1" customFormat="1" ht="16.899999999999999" customHeight="1">
      <c r="B3490" s="33"/>
      <c r="C3490" s="207" t="s">
        <v>19</v>
      </c>
      <c r="D3490" s="207" t="s">
        <v>450</v>
      </c>
      <c r="E3490" s="18" t="s">
        <v>19</v>
      </c>
      <c r="F3490" s="208">
        <v>5.0999999999999996</v>
      </c>
      <c r="H3490" s="33"/>
    </row>
    <row r="3491" spans="2:8" s="1" customFormat="1" ht="16.899999999999999" customHeight="1">
      <c r="B3491" s="33"/>
      <c r="C3491" s="207" t="s">
        <v>19</v>
      </c>
      <c r="D3491" s="207" t="s">
        <v>5030</v>
      </c>
      <c r="E3491" s="18" t="s">
        <v>19</v>
      </c>
      <c r="F3491" s="208">
        <v>0</v>
      </c>
      <c r="H3491" s="33"/>
    </row>
    <row r="3492" spans="2:8" s="1" customFormat="1" ht="16.899999999999999" customHeight="1">
      <c r="B3492" s="33"/>
      <c r="C3492" s="207" t="s">
        <v>19</v>
      </c>
      <c r="D3492" s="207" t="s">
        <v>11501</v>
      </c>
      <c r="E3492" s="18" t="s">
        <v>19</v>
      </c>
      <c r="F3492" s="208">
        <v>2.8</v>
      </c>
      <c r="H3492" s="33"/>
    </row>
    <row r="3493" spans="2:8" s="1" customFormat="1" ht="16.899999999999999" customHeight="1">
      <c r="B3493" s="33"/>
      <c r="C3493" s="207" t="s">
        <v>19</v>
      </c>
      <c r="D3493" s="207" t="s">
        <v>5179</v>
      </c>
      <c r="E3493" s="18" t="s">
        <v>19</v>
      </c>
      <c r="F3493" s="208">
        <v>0</v>
      </c>
      <c r="H3493" s="33"/>
    </row>
    <row r="3494" spans="2:8" s="1" customFormat="1" ht="16.899999999999999" customHeight="1">
      <c r="B3494" s="33"/>
      <c r="C3494" s="207" t="s">
        <v>19</v>
      </c>
      <c r="D3494" s="207" t="s">
        <v>497</v>
      </c>
      <c r="E3494" s="18" t="s">
        <v>19</v>
      </c>
      <c r="F3494" s="208">
        <v>5.3</v>
      </c>
      <c r="H3494" s="33"/>
    </row>
    <row r="3495" spans="2:8" s="1" customFormat="1" ht="16.899999999999999" customHeight="1">
      <c r="B3495" s="33"/>
      <c r="C3495" s="207" t="s">
        <v>19</v>
      </c>
      <c r="D3495" s="207" t="s">
        <v>5031</v>
      </c>
      <c r="E3495" s="18" t="s">
        <v>19</v>
      </c>
      <c r="F3495" s="208">
        <v>0</v>
      </c>
      <c r="H3495" s="33"/>
    </row>
    <row r="3496" spans="2:8" s="1" customFormat="1" ht="16.899999999999999" customHeight="1">
      <c r="B3496" s="33"/>
      <c r="C3496" s="207" t="s">
        <v>19</v>
      </c>
      <c r="D3496" s="207" t="s">
        <v>11501</v>
      </c>
      <c r="E3496" s="18" t="s">
        <v>19</v>
      </c>
      <c r="F3496" s="208">
        <v>2.8</v>
      </c>
      <c r="H3496" s="33"/>
    </row>
    <row r="3497" spans="2:8" s="1" customFormat="1" ht="16.899999999999999" customHeight="1">
      <c r="B3497" s="33"/>
      <c r="C3497" s="207" t="s">
        <v>19</v>
      </c>
      <c r="D3497" s="207" t="s">
        <v>5180</v>
      </c>
      <c r="E3497" s="18" t="s">
        <v>19</v>
      </c>
      <c r="F3497" s="208">
        <v>0</v>
      </c>
      <c r="H3497" s="33"/>
    </row>
    <row r="3498" spans="2:8" s="1" customFormat="1" ht="16.899999999999999" customHeight="1">
      <c r="B3498" s="33"/>
      <c r="C3498" s="207" t="s">
        <v>19</v>
      </c>
      <c r="D3498" s="207" t="s">
        <v>450</v>
      </c>
      <c r="E3498" s="18" t="s">
        <v>19</v>
      </c>
      <c r="F3498" s="208">
        <v>5.0999999999999996</v>
      </c>
      <c r="H3498" s="33"/>
    </row>
    <row r="3499" spans="2:8" s="1" customFormat="1" ht="16.899999999999999" customHeight="1">
      <c r="B3499" s="33"/>
      <c r="C3499" s="207" t="s">
        <v>19</v>
      </c>
      <c r="D3499" s="207" t="s">
        <v>5032</v>
      </c>
      <c r="E3499" s="18" t="s">
        <v>19</v>
      </c>
      <c r="F3499" s="208">
        <v>0</v>
      </c>
      <c r="H3499" s="33"/>
    </row>
    <row r="3500" spans="2:8" s="1" customFormat="1" ht="16.899999999999999" customHeight="1">
      <c r="B3500" s="33"/>
      <c r="C3500" s="207" t="s">
        <v>19</v>
      </c>
      <c r="D3500" s="207" t="s">
        <v>11501</v>
      </c>
      <c r="E3500" s="18" t="s">
        <v>19</v>
      </c>
      <c r="F3500" s="208">
        <v>2.8</v>
      </c>
      <c r="H3500" s="33"/>
    </row>
    <row r="3501" spans="2:8" s="1" customFormat="1" ht="16.899999999999999" customHeight="1">
      <c r="B3501" s="33"/>
      <c r="C3501" s="207" t="s">
        <v>19</v>
      </c>
      <c r="D3501" s="207" t="s">
        <v>5181</v>
      </c>
      <c r="E3501" s="18" t="s">
        <v>19</v>
      </c>
      <c r="F3501" s="208">
        <v>0</v>
      </c>
      <c r="H3501" s="33"/>
    </row>
    <row r="3502" spans="2:8" s="1" customFormat="1" ht="16.899999999999999" customHeight="1">
      <c r="B3502" s="33"/>
      <c r="C3502" s="207" t="s">
        <v>19</v>
      </c>
      <c r="D3502" s="207" t="s">
        <v>236</v>
      </c>
      <c r="E3502" s="18" t="s">
        <v>19</v>
      </c>
      <c r="F3502" s="208">
        <v>5</v>
      </c>
      <c r="H3502" s="33"/>
    </row>
    <row r="3503" spans="2:8" s="1" customFormat="1" ht="16.899999999999999" customHeight="1">
      <c r="B3503" s="33"/>
      <c r="C3503" s="207" t="s">
        <v>19</v>
      </c>
      <c r="D3503" s="207" t="s">
        <v>5033</v>
      </c>
      <c r="E3503" s="18" t="s">
        <v>19</v>
      </c>
      <c r="F3503" s="208">
        <v>0</v>
      </c>
      <c r="H3503" s="33"/>
    </row>
    <row r="3504" spans="2:8" s="1" customFormat="1" ht="16.899999999999999" customHeight="1">
      <c r="B3504" s="33"/>
      <c r="C3504" s="207" t="s">
        <v>19</v>
      </c>
      <c r="D3504" s="207" t="s">
        <v>11501</v>
      </c>
      <c r="E3504" s="18" t="s">
        <v>19</v>
      </c>
      <c r="F3504" s="208">
        <v>2.8</v>
      </c>
      <c r="H3504" s="33"/>
    </row>
    <row r="3505" spans="2:8" s="1" customFormat="1" ht="16.899999999999999" customHeight="1">
      <c r="B3505" s="33"/>
      <c r="C3505" s="207" t="s">
        <v>19</v>
      </c>
      <c r="D3505" s="207" t="s">
        <v>5182</v>
      </c>
      <c r="E3505" s="18" t="s">
        <v>19</v>
      </c>
      <c r="F3505" s="208">
        <v>0</v>
      </c>
      <c r="H3505" s="33"/>
    </row>
    <row r="3506" spans="2:8" s="1" customFormat="1" ht="16.899999999999999" customHeight="1">
      <c r="B3506" s="33"/>
      <c r="C3506" s="207" t="s">
        <v>19</v>
      </c>
      <c r="D3506" s="207" t="s">
        <v>11502</v>
      </c>
      <c r="E3506" s="18" t="s">
        <v>19</v>
      </c>
      <c r="F3506" s="208">
        <v>5.5</v>
      </c>
      <c r="H3506" s="33"/>
    </row>
    <row r="3507" spans="2:8" s="1" customFormat="1" ht="16.899999999999999" customHeight="1">
      <c r="B3507" s="33"/>
      <c r="C3507" s="207" t="s">
        <v>19</v>
      </c>
      <c r="D3507" s="207" t="s">
        <v>5034</v>
      </c>
      <c r="E3507" s="18" t="s">
        <v>19</v>
      </c>
      <c r="F3507" s="208">
        <v>0</v>
      </c>
      <c r="H3507" s="33"/>
    </row>
    <row r="3508" spans="2:8" s="1" customFormat="1" ht="16.899999999999999" customHeight="1">
      <c r="B3508" s="33"/>
      <c r="C3508" s="207" t="s">
        <v>19</v>
      </c>
      <c r="D3508" s="207" t="s">
        <v>11501</v>
      </c>
      <c r="E3508" s="18" t="s">
        <v>19</v>
      </c>
      <c r="F3508" s="208">
        <v>2.8</v>
      </c>
      <c r="H3508" s="33"/>
    </row>
    <row r="3509" spans="2:8" s="1" customFormat="1" ht="16.899999999999999" customHeight="1">
      <c r="B3509" s="33"/>
      <c r="C3509" s="207" t="s">
        <v>19</v>
      </c>
      <c r="D3509" s="207" t="s">
        <v>5183</v>
      </c>
      <c r="E3509" s="18" t="s">
        <v>19</v>
      </c>
      <c r="F3509" s="208">
        <v>0</v>
      </c>
      <c r="H3509" s="33"/>
    </row>
    <row r="3510" spans="2:8" s="1" customFormat="1" ht="16.899999999999999" customHeight="1">
      <c r="B3510" s="33"/>
      <c r="C3510" s="207" t="s">
        <v>19</v>
      </c>
      <c r="D3510" s="207" t="s">
        <v>11502</v>
      </c>
      <c r="E3510" s="18" t="s">
        <v>19</v>
      </c>
      <c r="F3510" s="208">
        <v>5.5</v>
      </c>
      <c r="H3510" s="33"/>
    </row>
    <row r="3511" spans="2:8" s="1" customFormat="1" ht="16.899999999999999" customHeight="1">
      <c r="B3511" s="33"/>
      <c r="C3511" s="207" t="s">
        <v>19</v>
      </c>
      <c r="D3511" s="207" t="s">
        <v>5035</v>
      </c>
      <c r="E3511" s="18" t="s">
        <v>19</v>
      </c>
      <c r="F3511" s="208">
        <v>0</v>
      </c>
      <c r="H3511" s="33"/>
    </row>
    <row r="3512" spans="2:8" s="1" customFormat="1" ht="16.899999999999999" customHeight="1">
      <c r="B3512" s="33"/>
      <c r="C3512" s="207" t="s">
        <v>19</v>
      </c>
      <c r="D3512" s="207" t="s">
        <v>11501</v>
      </c>
      <c r="E3512" s="18" t="s">
        <v>19</v>
      </c>
      <c r="F3512" s="208">
        <v>2.8</v>
      </c>
      <c r="H3512" s="33"/>
    </row>
    <row r="3513" spans="2:8" s="1" customFormat="1" ht="16.899999999999999" customHeight="1">
      <c r="B3513" s="33"/>
      <c r="C3513" s="207" t="s">
        <v>19</v>
      </c>
      <c r="D3513" s="207" t="s">
        <v>5036</v>
      </c>
      <c r="E3513" s="18" t="s">
        <v>19</v>
      </c>
      <c r="F3513" s="208">
        <v>0</v>
      </c>
      <c r="H3513" s="33"/>
    </row>
    <row r="3514" spans="2:8" s="1" customFormat="1" ht="16.899999999999999" customHeight="1">
      <c r="B3514" s="33"/>
      <c r="C3514" s="207" t="s">
        <v>19</v>
      </c>
      <c r="D3514" s="207" t="s">
        <v>2464</v>
      </c>
      <c r="E3514" s="18" t="s">
        <v>19</v>
      </c>
      <c r="F3514" s="208">
        <v>2.7</v>
      </c>
      <c r="H3514" s="33"/>
    </row>
    <row r="3515" spans="2:8" s="1" customFormat="1" ht="16.899999999999999" customHeight="1">
      <c r="B3515" s="33"/>
      <c r="C3515" s="207" t="s">
        <v>19</v>
      </c>
      <c r="D3515" s="207" t="s">
        <v>5185</v>
      </c>
      <c r="E3515" s="18" t="s">
        <v>19</v>
      </c>
      <c r="F3515" s="208">
        <v>0</v>
      </c>
      <c r="H3515" s="33"/>
    </row>
    <row r="3516" spans="2:8" s="1" customFormat="1" ht="16.899999999999999" customHeight="1">
      <c r="B3516" s="33"/>
      <c r="C3516" s="207" t="s">
        <v>19</v>
      </c>
      <c r="D3516" s="207" t="s">
        <v>11503</v>
      </c>
      <c r="E3516" s="18" t="s">
        <v>19</v>
      </c>
      <c r="F3516" s="208">
        <v>4.0999999999999996</v>
      </c>
      <c r="H3516" s="33"/>
    </row>
    <row r="3517" spans="2:8" s="1" customFormat="1" ht="16.899999999999999" customHeight="1">
      <c r="B3517" s="33"/>
      <c r="C3517" s="207" t="s">
        <v>19</v>
      </c>
      <c r="D3517" s="207" t="s">
        <v>5037</v>
      </c>
      <c r="E3517" s="18" t="s">
        <v>19</v>
      </c>
      <c r="F3517" s="208">
        <v>0</v>
      </c>
      <c r="H3517" s="33"/>
    </row>
    <row r="3518" spans="2:8" s="1" customFormat="1" ht="16.899999999999999" customHeight="1">
      <c r="B3518" s="33"/>
      <c r="C3518" s="207" t="s">
        <v>19</v>
      </c>
      <c r="D3518" s="207" t="s">
        <v>484</v>
      </c>
      <c r="E3518" s="18" t="s">
        <v>19</v>
      </c>
      <c r="F3518" s="208">
        <v>1.5</v>
      </c>
      <c r="H3518" s="33"/>
    </row>
    <row r="3519" spans="2:8" s="1" customFormat="1" ht="16.899999999999999" customHeight="1">
      <c r="B3519" s="33"/>
      <c r="C3519" s="207" t="s">
        <v>19</v>
      </c>
      <c r="D3519" s="207" t="s">
        <v>5038</v>
      </c>
      <c r="E3519" s="18" t="s">
        <v>19</v>
      </c>
      <c r="F3519" s="208">
        <v>0</v>
      </c>
      <c r="H3519" s="33"/>
    </row>
    <row r="3520" spans="2:8" s="1" customFormat="1" ht="16.899999999999999" customHeight="1">
      <c r="B3520" s="33"/>
      <c r="C3520" s="207" t="s">
        <v>19</v>
      </c>
      <c r="D3520" s="207" t="s">
        <v>11436</v>
      </c>
      <c r="E3520" s="18" t="s">
        <v>19</v>
      </c>
      <c r="F3520" s="208">
        <v>1.7</v>
      </c>
      <c r="H3520" s="33"/>
    </row>
    <row r="3521" spans="2:8" s="1" customFormat="1" ht="16.899999999999999" customHeight="1">
      <c r="B3521" s="33"/>
      <c r="C3521" s="207" t="s">
        <v>19</v>
      </c>
      <c r="D3521" s="207" t="s">
        <v>5039</v>
      </c>
      <c r="E3521" s="18" t="s">
        <v>19</v>
      </c>
      <c r="F3521" s="208">
        <v>0</v>
      </c>
      <c r="H3521" s="33"/>
    </row>
    <row r="3522" spans="2:8" s="1" customFormat="1" ht="16.899999999999999" customHeight="1">
      <c r="B3522" s="33"/>
      <c r="C3522" s="207" t="s">
        <v>19</v>
      </c>
      <c r="D3522" s="207" t="s">
        <v>484</v>
      </c>
      <c r="E3522" s="18" t="s">
        <v>19</v>
      </c>
      <c r="F3522" s="208">
        <v>1.5</v>
      </c>
      <c r="H3522" s="33"/>
    </row>
    <row r="3523" spans="2:8" s="1" customFormat="1" ht="16.899999999999999" customHeight="1">
      <c r="B3523" s="33"/>
      <c r="C3523" s="207" t="s">
        <v>19</v>
      </c>
      <c r="D3523" s="207" t="s">
        <v>521</v>
      </c>
      <c r="E3523" s="18" t="s">
        <v>19</v>
      </c>
      <c r="F3523" s="208">
        <v>0</v>
      </c>
      <c r="H3523" s="33"/>
    </row>
    <row r="3524" spans="2:8" s="1" customFormat="1" ht="16.899999999999999" customHeight="1">
      <c r="B3524" s="33"/>
      <c r="C3524" s="207" t="s">
        <v>19</v>
      </c>
      <c r="D3524" s="207" t="s">
        <v>5045</v>
      </c>
      <c r="E3524" s="18" t="s">
        <v>19</v>
      </c>
      <c r="F3524" s="208">
        <v>0</v>
      </c>
      <c r="H3524" s="33"/>
    </row>
    <row r="3525" spans="2:8" s="1" customFormat="1" ht="16.899999999999999" customHeight="1">
      <c r="B3525" s="33"/>
      <c r="C3525" s="207" t="s">
        <v>19</v>
      </c>
      <c r="D3525" s="207" t="s">
        <v>78</v>
      </c>
      <c r="E3525" s="18" t="s">
        <v>19</v>
      </c>
      <c r="F3525" s="208">
        <v>2</v>
      </c>
      <c r="H3525" s="33"/>
    </row>
    <row r="3526" spans="2:8" s="1" customFormat="1" ht="16.899999999999999" customHeight="1">
      <c r="B3526" s="33"/>
      <c r="C3526" s="207" t="s">
        <v>19</v>
      </c>
      <c r="D3526" s="207" t="s">
        <v>5047</v>
      </c>
      <c r="E3526" s="18" t="s">
        <v>19</v>
      </c>
      <c r="F3526" s="208">
        <v>0</v>
      </c>
      <c r="H3526" s="33"/>
    </row>
    <row r="3527" spans="2:8" s="1" customFormat="1" ht="16.899999999999999" customHeight="1">
      <c r="B3527" s="33"/>
      <c r="C3527" s="207" t="s">
        <v>19</v>
      </c>
      <c r="D3527" s="207" t="s">
        <v>5234</v>
      </c>
      <c r="E3527" s="18" t="s">
        <v>19</v>
      </c>
      <c r="F3527" s="208">
        <v>1.9</v>
      </c>
      <c r="H3527" s="33"/>
    </row>
    <row r="3528" spans="2:8" s="1" customFormat="1" ht="16.899999999999999" customHeight="1">
      <c r="B3528" s="33"/>
      <c r="C3528" s="207" t="s">
        <v>19</v>
      </c>
      <c r="D3528" s="207" t="s">
        <v>220</v>
      </c>
      <c r="E3528" s="18" t="s">
        <v>19</v>
      </c>
      <c r="F3528" s="208">
        <v>250.5</v>
      </c>
      <c r="H3528" s="33"/>
    </row>
    <row r="3529" spans="2:8" s="1" customFormat="1" ht="16.899999999999999" customHeight="1">
      <c r="B3529" s="33"/>
      <c r="C3529" s="203" t="s">
        <v>2485</v>
      </c>
      <c r="D3529" s="204" t="s">
        <v>2486</v>
      </c>
      <c r="E3529" s="205" t="s">
        <v>230</v>
      </c>
      <c r="F3529" s="206">
        <v>455.1</v>
      </c>
      <c r="H3529" s="33"/>
    </row>
    <row r="3530" spans="2:8" s="1" customFormat="1" ht="16.899999999999999" customHeight="1">
      <c r="B3530" s="33"/>
      <c r="C3530" s="207" t="s">
        <v>19</v>
      </c>
      <c r="D3530" s="207" t="s">
        <v>209</v>
      </c>
      <c r="E3530" s="18" t="s">
        <v>19</v>
      </c>
      <c r="F3530" s="208">
        <v>0</v>
      </c>
      <c r="H3530" s="33"/>
    </row>
    <row r="3531" spans="2:8" s="1" customFormat="1" ht="16.899999999999999" customHeight="1">
      <c r="B3531" s="33"/>
      <c r="C3531" s="207" t="s">
        <v>19</v>
      </c>
      <c r="D3531" s="207" t="s">
        <v>459</v>
      </c>
      <c r="E3531" s="18" t="s">
        <v>19</v>
      </c>
      <c r="F3531" s="208">
        <v>0</v>
      </c>
      <c r="H3531" s="33"/>
    </row>
    <row r="3532" spans="2:8" s="1" customFormat="1" ht="16.899999999999999" customHeight="1">
      <c r="B3532" s="33"/>
      <c r="C3532" s="207" t="s">
        <v>19</v>
      </c>
      <c r="D3532" s="207" t="s">
        <v>5138</v>
      </c>
      <c r="E3532" s="18" t="s">
        <v>19</v>
      </c>
      <c r="F3532" s="208">
        <v>0</v>
      </c>
      <c r="H3532" s="33"/>
    </row>
    <row r="3533" spans="2:8" s="1" customFormat="1" ht="16.899999999999999" customHeight="1">
      <c r="B3533" s="33"/>
      <c r="C3533" s="207" t="s">
        <v>19</v>
      </c>
      <c r="D3533" s="207" t="s">
        <v>11504</v>
      </c>
      <c r="E3533" s="18" t="s">
        <v>19</v>
      </c>
      <c r="F3533" s="208">
        <v>6.8</v>
      </c>
      <c r="H3533" s="33"/>
    </row>
    <row r="3534" spans="2:8" s="1" customFormat="1" ht="16.899999999999999" customHeight="1">
      <c r="B3534" s="33"/>
      <c r="C3534" s="207" t="s">
        <v>19</v>
      </c>
      <c r="D3534" s="207" t="s">
        <v>4991</v>
      </c>
      <c r="E3534" s="18" t="s">
        <v>19</v>
      </c>
      <c r="F3534" s="208">
        <v>0</v>
      </c>
      <c r="H3534" s="33"/>
    </row>
    <row r="3535" spans="2:8" s="1" customFormat="1" ht="16.899999999999999" customHeight="1">
      <c r="B3535" s="33"/>
      <c r="C3535" s="207" t="s">
        <v>19</v>
      </c>
      <c r="D3535" s="207" t="s">
        <v>5140</v>
      </c>
      <c r="E3535" s="18" t="s">
        <v>19</v>
      </c>
      <c r="F3535" s="208">
        <v>9</v>
      </c>
      <c r="H3535" s="33"/>
    </row>
    <row r="3536" spans="2:8" s="1" customFormat="1" ht="16.899999999999999" customHeight="1">
      <c r="B3536" s="33"/>
      <c r="C3536" s="207" t="s">
        <v>19</v>
      </c>
      <c r="D3536" s="207" t="s">
        <v>5141</v>
      </c>
      <c r="E3536" s="18" t="s">
        <v>19</v>
      </c>
      <c r="F3536" s="208">
        <v>0</v>
      </c>
      <c r="H3536" s="33"/>
    </row>
    <row r="3537" spans="2:8" s="1" customFormat="1" ht="16.899999999999999" customHeight="1">
      <c r="B3537" s="33"/>
      <c r="C3537" s="207" t="s">
        <v>19</v>
      </c>
      <c r="D3537" s="207" t="s">
        <v>11505</v>
      </c>
      <c r="E3537" s="18" t="s">
        <v>19</v>
      </c>
      <c r="F3537" s="208">
        <v>7</v>
      </c>
      <c r="H3537" s="33"/>
    </row>
    <row r="3538" spans="2:8" s="1" customFormat="1" ht="16.899999999999999" customHeight="1">
      <c r="B3538" s="33"/>
      <c r="C3538" s="207" t="s">
        <v>19</v>
      </c>
      <c r="D3538" s="207" t="s">
        <v>4993</v>
      </c>
      <c r="E3538" s="18" t="s">
        <v>19</v>
      </c>
      <c r="F3538" s="208">
        <v>0</v>
      </c>
      <c r="H3538" s="33"/>
    </row>
    <row r="3539" spans="2:8" s="1" customFormat="1" ht="16.899999999999999" customHeight="1">
      <c r="B3539" s="33"/>
      <c r="C3539" s="207" t="s">
        <v>19</v>
      </c>
      <c r="D3539" s="207" t="s">
        <v>5142</v>
      </c>
      <c r="E3539" s="18" t="s">
        <v>19</v>
      </c>
      <c r="F3539" s="208">
        <v>7.2</v>
      </c>
      <c r="H3539" s="33"/>
    </row>
    <row r="3540" spans="2:8" s="1" customFormat="1" ht="16.899999999999999" customHeight="1">
      <c r="B3540" s="33"/>
      <c r="C3540" s="207" t="s">
        <v>19</v>
      </c>
      <c r="D3540" s="207" t="s">
        <v>5143</v>
      </c>
      <c r="E3540" s="18" t="s">
        <v>19</v>
      </c>
      <c r="F3540" s="208">
        <v>0</v>
      </c>
      <c r="H3540" s="33"/>
    </row>
    <row r="3541" spans="2:8" s="1" customFormat="1" ht="16.899999999999999" customHeight="1">
      <c r="B3541" s="33"/>
      <c r="C3541" s="207" t="s">
        <v>19</v>
      </c>
      <c r="D3541" s="207" t="s">
        <v>11506</v>
      </c>
      <c r="E3541" s="18" t="s">
        <v>19</v>
      </c>
      <c r="F3541" s="208">
        <v>7.3</v>
      </c>
      <c r="H3541" s="33"/>
    </row>
    <row r="3542" spans="2:8" s="1" customFormat="1" ht="16.899999999999999" customHeight="1">
      <c r="B3542" s="33"/>
      <c r="C3542" s="207" t="s">
        <v>19</v>
      </c>
      <c r="D3542" s="207" t="s">
        <v>4994</v>
      </c>
      <c r="E3542" s="18" t="s">
        <v>19</v>
      </c>
      <c r="F3542" s="208">
        <v>0</v>
      </c>
      <c r="H3542" s="33"/>
    </row>
    <row r="3543" spans="2:8" s="1" customFormat="1" ht="16.899999999999999" customHeight="1">
      <c r="B3543" s="33"/>
      <c r="C3543" s="207" t="s">
        <v>19</v>
      </c>
      <c r="D3543" s="207" t="s">
        <v>5142</v>
      </c>
      <c r="E3543" s="18" t="s">
        <v>19</v>
      </c>
      <c r="F3543" s="208">
        <v>7.2</v>
      </c>
      <c r="H3543" s="33"/>
    </row>
    <row r="3544" spans="2:8" s="1" customFormat="1" ht="16.899999999999999" customHeight="1">
      <c r="B3544" s="33"/>
      <c r="C3544" s="207" t="s">
        <v>19</v>
      </c>
      <c r="D3544" s="207" t="s">
        <v>5144</v>
      </c>
      <c r="E3544" s="18" t="s">
        <v>19</v>
      </c>
      <c r="F3544" s="208">
        <v>0</v>
      </c>
      <c r="H3544" s="33"/>
    </row>
    <row r="3545" spans="2:8" s="1" customFormat="1" ht="16.899999999999999" customHeight="1">
      <c r="B3545" s="33"/>
      <c r="C3545" s="207" t="s">
        <v>19</v>
      </c>
      <c r="D3545" s="207" t="s">
        <v>11505</v>
      </c>
      <c r="E3545" s="18" t="s">
        <v>19</v>
      </c>
      <c r="F3545" s="208">
        <v>7</v>
      </c>
      <c r="H3545" s="33"/>
    </row>
    <row r="3546" spans="2:8" s="1" customFormat="1" ht="16.899999999999999" customHeight="1">
      <c r="B3546" s="33"/>
      <c r="C3546" s="207" t="s">
        <v>19</v>
      </c>
      <c r="D3546" s="207" t="s">
        <v>4995</v>
      </c>
      <c r="E3546" s="18" t="s">
        <v>19</v>
      </c>
      <c r="F3546" s="208">
        <v>0</v>
      </c>
      <c r="H3546" s="33"/>
    </row>
    <row r="3547" spans="2:8" s="1" customFormat="1" ht="16.899999999999999" customHeight="1">
      <c r="B3547" s="33"/>
      <c r="C3547" s="207" t="s">
        <v>19</v>
      </c>
      <c r="D3547" s="207" t="s">
        <v>5142</v>
      </c>
      <c r="E3547" s="18" t="s">
        <v>19</v>
      </c>
      <c r="F3547" s="208">
        <v>7.2</v>
      </c>
      <c r="H3547" s="33"/>
    </row>
    <row r="3548" spans="2:8" s="1" customFormat="1" ht="16.899999999999999" customHeight="1">
      <c r="B3548" s="33"/>
      <c r="C3548" s="207" t="s">
        <v>19</v>
      </c>
      <c r="D3548" s="207" t="s">
        <v>5146</v>
      </c>
      <c r="E3548" s="18" t="s">
        <v>19</v>
      </c>
      <c r="F3548" s="208">
        <v>0</v>
      </c>
      <c r="H3548" s="33"/>
    </row>
    <row r="3549" spans="2:8" s="1" customFormat="1" ht="16.899999999999999" customHeight="1">
      <c r="B3549" s="33"/>
      <c r="C3549" s="207" t="s">
        <v>19</v>
      </c>
      <c r="D3549" s="207" t="s">
        <v>11507</v>
      </c>
      <c r="E3549" s="18" t="s">
        <v>19</v>
      </c>
      <c r="F3549" s="208">
        <v>7.1</v>
      </c>
      <c r="H3549" s="33"/>
    </row>
    <row r="3550" spans="2:8" s="1" customFormat="1" ht="16.899999999999999" customHeight="1">
      <c r="B3550" s="33"/>
      <c r="C3550" s="207" t="s">
        <v>19</v>
      </c>
      <c r="D3550" s="207" t="s">
        <v>4996</v>
      </c>
      <c r="E3550" s="18" t="s">
        <v>19</v>
      </c>
      <c r="F3550" s="208">
        <v>0</v>
      </c>
      <c r="H3550" s="33"/>
    </row>
    <row r="3551" spans="2:8" s="1" customFormat="1" ht="16.899999999999999" customHeight="1">
      <c r="B3551" s="33"/>
      <c r="C3551" s="207" t="s">
        <v>19</v>
      </c>
      <c r="D3551" s="207" t="s">
        <v>5142</v>
      </c>
      <c r="E3551" s="18" t="s">
        <v>19</v>
      </c>
      <c r="F3551" s="208">
        <v>7.2</v>
      </c>
      <c r="H3551" s="33"/>
    </row>
    <row r="3552" spans="2:8" s="1" customFormat="1" ht="16.899999999999999" customHeight="1">
      <c r="B3552" s="33"/>
      <c r="C3552" s="207" t="s">
        <v>19</v>
      </c>
      <c r="D3552" s="207" t="s">
        <v>5147</v>
      </c>
      <c r="E3552" s="18" t="s">
        <v>19</v>
      </c>
      <c r="F3552" s="208">
        <v>0</v>
      </c>
      <c r="H3552" s="33"/>
    </row>
    <row r="3553" spans="2:8" s="1" customFormat="1" ht="16.899999999999999" customHeight="1">
      <c r="B3553" s="33"/>
      <c r="C3553" s="207" t="s">
        <v>19</v>
      </c>
      <c r="D3553" s="207" t="s">
        <v>11505</v>
      </c>
      <c r="E3553" s="18" t="s">
        <v>19</v>
      </c>
      <c r="F3553" s="208">
        <v>7</v>
      </c>
      <c r="H3553" s="33"/>
    </row>
    <row r="3554" spans="2:8" s="1" customFormat="1" ht="16.899999999999999" customHeight="1">
      <c r="B3554" s="33"/>
      <c r="C3554" s="207" t="s">
        <v>19</v>
      </c>
      <c r="D3554" s="207" t="s">
        <v>4997</v>
      </c>
      <c r="E3554" s="18" t="s">
        <v>19</v>
      </c>
      <c r="F3554" s="208">
        <v>0</v>
      </c>
      <c r="H3554" s="33"/>
    </row>
    <row r="3555" spans="2:8" s="1" customFormat="1" ht="16.899999999999999" customHeight="1">
      <c r="B3555" s="33"/>
      <c r="C3555" s="207" t="s">
        <v>19</v>
      </c>
      <c r="D3555" s="207" t="s">
        <v>5142</v>
      </c>
      <c r="E3555" s="18" t="s">
        <v>19</v>
      </c>
      <c r="F3555" s="208">
        <v>7.2</v>
      </c>
      <c r="H3555" s="33"/>
    </row>
    <row r="3556" spans="2:8" s="1" customFormat="1" ht="16.899999999999999" customHeight="1">
      <c r="B3556" s="33"/>
      <c r="C3556" s="207" t="s">
        <v>19</v>
      </c>
      <c r="D3556" s="207" t="s">
        <v>5148</v>
      </c>
      <c r="E3556" s="18" t="s">
        <v>19</v>
      </c>
      <c r="F3556" s="208">
        <v>0</v>
      </c>
      <c r="H3556" s="33"/>
    </row>
    <row r="3557" spans="2:8" s="1" customFormat="1" ht="16.899999999999999" customHeight="1">
      <c r="B3557" s="33"/>
      <c r="C3557" s="207" t="s">
        <v>19</v>
      </c>
      <c r="D3557" s="207" t="s">
        <v>11505</v>
      </c>
      <c r="E3557" s="18" t="s">
        <v>19</v>
      </c>
      <c r="F3557" s="208">
        <v>7</v>
      </c>
      <c r="H3557" s="33"/>
    </row>
    <row r="3558" spans="2:8" s="1" customFormat="1" ht="16.899999999999999" customHeight="1">
      <c r="B3558" s="33"/>
      <c r="C3558" s="207" t="s">
        <v>19</v>
      </c>
      <c r="D3558" s="207" t="s">
        <v>4998</v>
      </c>
      <c r="E3558" s="18" t="s">
        <v>19</v>
      </c>
      <c r="F3558" s="208">
        <v>0</v>
      </c>
      <c r="H3558" s="33"/>
    </row>
    <row r="3559" spans="2:8" s="1" customFormat="1" ht="16.899999999999999" customHeight="1">
      <c r="B3559" s="33"/>
      <c r="C3559" s="207" t="s">
        <v>19</v>
      </c>
      <c r="D3559" s="207" t="s">
        <v>5142</v>
      </c>
      <c r="E3559" s="18" t="s">
        <v>19</v>
      </c>
      <c r="F3559" s="208">
        <v>7.2</v>
      </c>
      <c r="H3559" s="33"/>
    </row>
    <row r="3560" spans="2:8" s="1" customFormat="1" ht="16.899999999999999" customHeight="1">
      <c r="B3560" s="33"/>
      <c r="C3560" s="207" t="s">
        <v>19</v>
      </c>
      <c r="D3560" s="207" t="s">
        <v>5149</v>
      </c>
      <c r="E3560" s="18" t="s">
        <v>19</v>
      </c>
      <c r="F3560" s="208">
        <v>0</v>
      </c>
      <c r="H3560" s="33"/>
    </row>
    <row r="3561" spans="2:8" s="1" customFormat="1" ht="16.899999999999999" customHeight="1">
      <c r="B3561" s="33"/>
      <c r="C3561" s="207" t="s">
        <v>19</v>
      </c>
      <c r="D3561" s="207" t="s">
        <v>11508</v>
      </c>
      <c r="E3561" s="18" t="s">
        <v>19</v>
      </c>
      <c r="F3561" s="208">
        <v>7.2</v>
      </c>
      <c r="H3561" s="33"/>
    </row>
    <row r="3562" spans="2:8" s="1" customFormat="1" ht="16.899999999999999" customHeight="1">
      <c r="B3562" s="33"/>
      <c r="C3562" s="207" t="s">
        <v>19</v>
      </c>
      <c r="D3562" s="207" t="s">
        <v>4999</v>
      </c>
      <c r="E3562" s="18" t="s">
        <v>19</v>
      </c>
      <c r="F3562" s="208">
        <v>0</v>
      </c>
      <c r="H3562" s="33"/>
    </row>
    <row r="3563" spans="2:8" s="1" customFormat="1" ht="16.899999999999999" customHeight="1">
      <c r="B3563" s="33"/>
      <c r="C3563" s="207" t="s">
        <v>19</v>
      </c>
      <c r="D3563" s="207" t="s">
        <v>5150</v>
      </c>
      <c r="E3563" s="18" t="s">
        <v>19</v>
      </c>
      <c r="F3563" s="208">
        <v>7.1</v>
      </c>
      <c r="H3563" s="33"/>
    </row>
    <row r="3564" spans="2:8" s="1" customFormat="1" ht="16.899999999999999" customHeight="1">
      <c r="B3564" s="33"/>
      <c r="C3564" s="207" t="s">
        <v>19</v>
      </c>
      <c r="D3564" s="207" t="s">
        <v>5151</v>
      </c>
      <c r="E3564" s="18" t="s">
        <v>19</v>
      </c>
      <c r="F3564" s="208">
        <v>0</v>
      </c>
      <c r="H3564" s="33"/>
    </row>
    <row r="3565" spans="2:8" s="1" customFormat="1" ht="16.899999999999999" customHeight="1">
      <c r="B3565" s="33"/>
      <c r="C3565" s="207" t="s">
        <v>19</v>
      </c>
      <c r="D3565" s="207" t="s">
        <v>11508</v>
      </c>
      <c r="E3565" s="18" t="s">
        <v>19</v>
      </c>
      <c r="F3565" s="208">
        <v>7.2</v>
      </c>
      <c r="H3565" s="33"/>
    </row>
    <row r="3566" spans="2:8" s="1" customFormat="1" ht="16.899999999999999" customHeight="1">
      <c r="B3566" s="33"/>
      <c r="C3566" s="207" t="s">
        <v>19</v>
      </c>
      <c r="D3566" s="207" t="s">
        <v>5000</v>
      </c>
      <c r="E3566" s="18" t="s">
        <v>19</v>
      </c>
      <c r="F3566" s="208">
        <v>0</v>
      </c>
      <c r="H3566" s="33"/>
    </row>
    <row r="3567" spans="2:8" s="1" customFormat="1" ht="16.899999999999999" customHeight="1">
      <c r="B3567" s="33"/>
      <c r="C3567" s="207" t="s">
        <v>19</v>
      </c>
      <c r="D3567" s="207" t="s">
        <v>5150</v>
      </c>
      <c r="E3567" s="18" t="s">
        <v>19</v>
      </c>
      <c r="F3567" s="208">
        <v>7.1</v>
      </c>
      <c r="H3567" s="33"/>
    </row>
    <row r="3568" spans="2:8" s="1" customFormat="1" ht="16.899999999999999" customHeight="1">
      <c r="B3568" s="33"/>
      <c r="C3568" s="207" t="s">
        <v>19</v>
      </c>
      <c r="D3568" s="207" t="s">
        <v>494</v>
      </c>
      <c r="E3568" s="18" t="s">
        <v>19</v>
      </c>
      <c r="F3568" s="208">
        <v>0</v>
      </c>
      <c r="H3568" s="33"/>
    </row>
    <row r="3569" spans="2:8" s="1" customFormat="1" ht="16.899999999999999" customHeight="1">
      <c r="B3569" s="33"/>
      <c r="C3569" s="207" t="s">
        <v>19</v>
      </c>
      <c r="D3569" s="207" t="s">
        <v>5158</v>
      </c>
      <c r="E3569" s="18" t="s">
        <v>19</v>
      </c>
      <c r="F3569" s="208">
        <v>0</v>
      </c>
      <c r="H3569" s="33"/>
    </row>
    <row r="3570" spans="2:8" s="1" customFormat="1" ht="16.899999999999999" customHeight="1">
      <c r="B3570" s="33"/>
      <c r="C3570" s="207" t="s">
        <v>19</v>
      </c>
      <c r="D3570" s="207" t="s">
        <v>11504</v>
      </c>
      <c r="E3570" s="18" t="s">
        <v>19</v>
      </c>
      <c r="F3570" s="208">
        <v>6.8</v>
      </c>
      <c r="H3570" s="33"/>
    </row>
    <row r="3571" spans="2:8" s="1" customFormat="1" ht="16.899999999999999" customHeight="1">
      <c r="B3571" s="33"/>
      <c r="C3571" s="207" t="s">
        <v>19</v>
      </c>
      <c r="D3571" s="207" t="s">
        <v>5010</v>
      </c>
      <c r="E3571" s="18" t="s">
        <v>19</v>
      </c>
      <c r="F3571" s="208">
        <v>0</v>
      </c>
      <c r="H3571" s="33"/>
    </row>
    <row r="3572" spans="2:8" s="1" customFormat="1" ht="16.899999999999999" customHeight="1">
      <c r="B3572" s="33"/>
      <c r="C3572" s="207" t="s">
        <v>19</v>
      </c>
      <c r="D3572" s="207" t="s">
        <v>5140</v>
      </c>
      <c r="E3572" s="18" t="s">
        <v>19</v>
      </c>
      <c r="F3572" s="208">
        <v>9</v>
      </c>
      <c r="H3572" s="33"/>
    </row>
    <row r="3573" spans="2:8" s="1" customFormat="1" ht="16.899999999999999" customHeight="1">
      <c r="B3573" s="33"/>
      <c r="C3573" s="207" t="s">
        <v>19</v>
      </c>
      <c r="D3573" s="207" t="s">
        <v>5159</v>
      </c>
      <c r="E3573" s="18" t="s">
        <v>19</v>
      </c>
      <c r="F3573" s="208">
        <v>0</v>
      </c>
      <c r="H3573" s="33"/>
    </row>
    <row r="3574" spans="2:8" s="1" customFormat="1" ht="16.899999999999999" customHeight="1">
      <c r="B3574" s="33"/>
      <c r="C3574" s="207" t="s">
        <v>19</v>
      </c>
      <c r="D3574" s="207" t="s">
        <v>11505</v>
      </c>
      <c r="E3574" s="18" t="s">
        <v>19</v>
      </c>
      <c r="F3574" s="208">
        <v>7</v>
      </c>
      <c r="H3574" s="33"/>
    </row>
    <row r="3575" spans="2:8" s="1" customFormat="1" ht="16.899999999999999" customHeight="1">
      <c r="B3575" s="33"/>
      <c r="C3575" s="207" t="s">
        <v>19</v>
      </c>
      <c r="D3575" s="207" t="s">
        <v>5011</v>
      </c>
      <c r="E3575" s="18" t="s">
        <v>19</v>
      </c>
      <c r="F3575" s="208">
        <v>0</v>
      </c>
      <c r="H3575" s="33"/>
    </row>
    <row r="3576" spans="2:8" s="1" customFormat="1" ht="16.899999999999999" customHeight="1">
      <c r="B3576" s="33"/>
      <c r="C3576" s="207" t="s">
        <v>19</v>
      </c>
      <c r="D3576" s="207" t="s">
        <v>5142</v>
      </c>
      <c r="E3576" s="18" t="s">
        <v>19</v>
      </c>
      <c r="F3576" s="208">
        <v>7.2</v>
      </c>
      <c r="H3576" s="33"/>
    </row>
    <row r="3577" spans="2:8" s="1" customFormat="1" ht="16.899999999999999" customHeight="1">
      <c r="B3577" s="33"/>
      <c r="C3577" s="207" t="s">
        <v>19</v>
      </c>
      <c r="D3577" s="207" t="s">
        <v>5160</v>
      </c>
      <c r="E3577" s="18" t="s">
        <v>19</v>
      </c>
      <c r="F3577" s="208">
        <v>0</v>
      </c>
      <c r="H3577" s="33"/>
    </row>
    <row r="3578" spans="2:8" s="1" customFormat="1" ht="16.899999999999999" customHeight="1">
      <c r="B3578" s="33"/>
      <c r="C3578" s="207" t="s">
        <v>19</v>
      </c>
      <c r="D3578" s="207" t="s">
        <v>11506</v>
      </c>
      <c r="E3578" s="18" t="s">
        <v>19</v>
      </c>
      <c r="F3578" s="208">
        <v>7.3</v>
      </c>
      <c r="H3578" s="33"/>
    </row>
    <row r="3579" spans="2:8" s="1" customFormat="1" ht="16.899999999999999" customHeight="1">
      <c r="B3579" s="33"/>
      <c r="C3579" s="207" t="s">
        <v>19</v>
      </c>
      <c r="D3579" s="207" t="s">
        <v>5012</v>
      </c>
      <c r="E3579" s="18" t="s">
        <v>19</v>
      </c>
      <c r="F3579" s="208">
        <v>0</v>
      </c>
      <c r="H3579" s="33"/>
    </row>
    <row r="3580" spans="2:8" s="1" customFormat="1" ht="16.899999999999999" customHeight="1">
      <c r="B3580" s="33"/>
      <c r="C3580" s="207" t="s">
        <v>19</v>
      </c>
      <c r="D3580" s="207" t="s">
        <v>5142</v>
      </c>
      <c r="E3580" s="18" t="s">
        <v>19</v>
      </c>
      <c r="F3580" s="208">
        <v>7.2</v>
      </c>
      <c r="H3580" s="33"/>
    </row>
    <row r="3581" spans="2:8" s="1" customFormat="1" ht="16.899999999999999" customHeight="1">
      <c r="B3581" s="33"/>
      <c r="C3581" s="207" t="s">
        <v>19</v>
      </c>
      <c r="D3581" s="207" t="s">
        <v>5161</v>
      </c>
      <c r="E3581" s="18" t="s">
        <v>19</v>
      </c>
      <c r="F3581" s="208">
        <v>0</v>
      </c>
      <c r="H3581" s="33"/>
    </row>
    <row r="3582" spans="2:8" s="1" customFormat="1" ht="16.899999999999999" customHeight="1">
      <c r="B3582" s="33"/>
      <c r="C3582" s="207" t="s">
        <v>19</v>
      </c>
      <c r="D3582" s="207" t="s">
        <v>11505</v>
      </c>
      <c r="E3582" s="18" t="s">
        <v>19</v>
      </c>
      <c r="F3582" s="208">
        <v>7</v>
      </c>
      <c r="H3582" s="33"/>
    </row>
    <row r="3583" spans="2:8" s="1" customFormat="1" ht="16.899999999999999" customHeight="1">
      <c r="B3583" s="33"/>
      <c r="C3583" s="207" t="s">
        <v>19</v>
      </c>
      <c r="D3583" s="207" t="s">
        <v>5013</v>
      </c>
      <c r="E3583" s="18" t="s">
        <v>19</v>
      </c>
      <c r="F3583" s="208">
        <v>0</v>
      </c>
      <c r="H3583" s="33"/>
    </row>
    <row r="3584" spans="2:8" s="1" customFormat="1" ht="16.899999999999999" customHeight="1">
      <c r="B3584" s="33"/>
      <c r="C3584" s="207" t="s">
        <v>19</v>
      </c>
      <c r="D3584" s="207" t="s">
        <v>5142</v>
      </c>
      <c r="E3584" s="18" t="s">
        <v>19</v>
      </c>
      <c r="F3584" s="208">
        <v>7.2</v>
      </c>
      <c r="H3584" s="33"/>
    </row>
    <row r="3585" spans="2:8" s="1" customFormat="1" ht="16.899999999999999" customHeight="1">
      <c r="B3585" s="33"/>
      <c r="C3585" s="207" t="s">
        <v>19</v>
      </c>
      <c r="D3585" s="207" t="s">
        <v>5163</v>
      </c>
      <c r="E3585" s="18" t="s">
        <v>19</v>
      </c>
      <c r="F3585" s="208">
        <v>0</v>
      </c>
      <c r="H3585" s="33"/>
    </row>
    <row r="3586" spans="2:8" s="1" customFormat="1" ht="16.899999999999999" customHeight="1">
      <c r="B3586" s="33"/>
      <c r="C3586" s="207" t="s">
        <v>19</v>
      </c>
      <c r="D3586" s="207" t="s">
        <v>11507</v>
      </c>
      <c r="E3586" s="18" t="s">
        <v>19</v>
      </c>
      <c r="F3586" s="208">
        <v>7.1</v>
      </c>
      <c r="H3586" s="33"/>
    </row>
    <row r="3587" spans="2:8" s="1" customFormat="1" ht="16.899999999999999" customHeight="1">
      <c r="B3587" s="33"/>
      <c r="C3587" s="207" t="s">
        <v>19</v>
      </c>
      <c r="D3587" s="207" t="s">
        <v>5014</v>
      </c>
      <c r="E3587" s="18" t="s">
        <v>19</v>
      </c>
      <c r="F3587" s="208">
        <v>0</v>
      </c>
      <c r="H3587" s="33"/>
    </row>
    <row r="3588" spans="2:8" s="1" customFormat="1" ht="16.899999999999999" customHeight="1">
      <c r="B3588" s="33"/>
      <c r="C3588" s="207" t="s">
        <v>19</v>
      </c>
      <c r="D3588" s="207" t="s">
        <v>5142</v>
      </c>
      <c r="E3588" s="18" t="s">
        <v>19</v>
      </c>
      <c r="F3588" s="208">
        <v>7.2</v>
      </c>
      <c r="H3588" s="33"/>
    </row>
    <row r="3589" spans="2:8" s="1" customFormat="1" ht="16.899999999999999" customHeight="1">
      <c r="B3589" s="33"/>
      <c r="C3589" s="207" t="s">
        <v>19</v>
      </c>
      <c r="D3589" s="207" t="s">
        <v>5164</v>
      </c>
      <c r="E3589" s="18" t="s">
        <v>19</v>
      </c>
      <c r="F3589" s="208">
        <v>0</v>
      </c>
      <c r="H3589" s="33"/>
    </row>
    <row r="3590" spans="2:8" s="1" customFormat="1" ht="16.899999999999999" customHeight="1">
      <c r="B3590" s="33"/>
      <c r="C3590" s="207" t="s">
        <v>19</v>
      </c>
      <c r="D3590" s="207" t="s">
        <v>11505</v>
      </c>
      <c r="E3590" s="18" t="s">
        <v>19</v>
      </c>
      <c r="F3590" s="208">
        <v>7</v>
      </c>
      <c r="H3590" s="33"/>
    </row>
    <row r="3591" spans="2:8" s="1" customFormat="1" ht="16.899999999999999" customHeight="1">
      <c r="B3591" s="33"/>
      <c r="C3591" s="207" t="s">
        <v>19</v>
      </c>
      <c r="D3591" s="207" t="s">
        <v>5015</v>
      </c>
      <c r="E3591" s="18" t="s">
        <v>19</v>
      </c>
      <c r="F3591" s="208">
        <v>0</v>
      </c>
      <c r="H3591" s="33"/>
    </row>
    <row r="3592" spans="2:8" s="1" customFormat="1" ht="16.899999999999999" customHeight="1">
      <c r="B3592" s="33"/>
      <c r="C3592" s="207" t="s">
        <v>19</v>
      </c>
      <c r="D3592" s="207" t="s">
        <v>5142</v>
      </c>
      <c r="E3592" s="18" t="s">
        <v>19</v>
      </c>
      <c r="F3592" s="208">
        <v>7.2</v>
      </c>
      <c r="H3592" s="33"/>
    </row>
    <row r="3593" spans="2:8" s="1" customFormat="1" ht="16.899999999999999" customHeight="1">
      <c r="B3593" s="33"/>
      <c r="C3593" s="207" t="s">
        <v>19</v>
      </c>
      <c r="D3593" s="207" t="s">
        <v>5165</v>
      </c>
      <c r="E3593" s="18" t="s">
        <v>19</v>
      </c>
      <c r="F3593" s="208">
        <v>0</v>
      </c>
      <c r="H3593" s="33"/>
    </row>
    <row r="3594" spans="2:8" s="1" customFormat="1" ht="16.899999999999999" customHeight="1">
      <c r="B3594" s="33"/>
      <c r="C3594" s="207" t="s">
        <v>19</v>
      </c>
      <c r="D3594" s="207" t="s">
        <v>11505</v>
      </c>
      <c r="E3594" s="18" t="s">
        <v>19</v>
      </c>
      <c r="F3594" s="208">
        <v>7</v>
      </c>
      <c r="H3594" s="33"/>
    </row>
    <row r="3595" spans="2:8" s="1" customFormat="1" ht="16.899999999999999" customHeight="1">
      <c r="B3595" s="33"/>
      <c r="C3595" s="207" t="s">
        <v>19</v>
      </c>
      <c r="D3595" s="207" t="s">
        <v>5016</v>
      </c>
      <c r="E3595" s="18" t="s">
        <v>19</v>
      </c>
      <c r="F3595" s="208">
        <v>0</v>
      </c>
      <c r="H3595" s="33"/>
    </row>
    <row r="3596" spans="2:8" s="1" customFormat="1" ht="16.899999999999999" customHeight="1">
      <c r="B3596" s="33"/>
      <c r="C3596" s="207" t="s">
        <v>19</v>
      </c>
      <c r="D3596" s="207" t="s">
        <v>5142</v>
      </c>
      <c r="E3596" s="18" t="s">
        <v>19</v>
      </c>
      <c r="F3596" s="208">
        <v>7.2</v>
      </c>
      <c r="H3596" s="33"/>
    </row>
    <row r="3597" spans="2:8" s="1" customFormat="1" ht="16.899999999999999" customHeight="1">
      <c r="B3597" s="33"/>
      <c r="C3597" s="207" t="s">
        <v>19</v>
      </c>
      <c r="D3597" s="207" t="s">
        <v>5166</v>
      </c>
      <c r="E3597" s="18" t="s">
        <v>19</v>
      </c>
      <c r="F3597" s="208">
        <v>0</v>
      </c>
      <c r="H3597" s="33"/>
    </row>
    <row r="3598" spans="2:8" s="1" customFormat="1" ht="16.899999999999999" customHeight="1">
      <c r="B3598" s="33"/>
      <c r="C3598" s="207" t="s">
        <v>19</v>
      </c>
      <c r="D3598" s="207" t="s">
        <v>11508</v>
      </c>
      <c r="E3598" s="18" t="s">
        <v>19</v>
      </c>
      <c r="F3598" s="208">
        <v>7.2</v>
      </c>
      <c r="H3598" s="33"/>
    </row>
    <row r="3599" spans="2:8" s="1" customFormat="1" ht="16.899999999999999" customHeight="1">
      <c r="B3599" s="33"/>
      <c r="C3599" s="207" t="s">
        <v>19</v>
      </c>
      <c r="D3599" s="207" t="s">
        <v>5017</v>
      </c>
      <c r="E3599" s="18" t="s">
        <v>19</v>
      </c>
      <c r="F3599" s="208">
        <v>0</v>
      </c>
      <c r="H3599" s="33"/>
    </row>
    <row r="3600" spans="2:8" s="1" customFormat="1" ht="16.899999999999999" customHeight="1">
      <c r="B3600" s="33"/>
      <c r="C3600" s="207" t="s">
        <v>19</v>
      </c>
      <c r="D3600" s="207" t="s">
        <v>5142</v>
      </c>
      <c r="E3600" s="18" t="s">
        <v>19</v>
      </c>
      <c r="F3600" s="208">
        <v>7.2</v>
      </c>
      <c r="H3600" s="33"/>
    </row>
    <row r="3601" spans="2:8" s="1" customFormat="1" ht="16.899999999999999" customHeight="1">
      <c r="B3601" s="33"/>
      <c r="C3601" s="207" t="s">
        <v>19</v>
      </c>
      <c r="D3601" s="207" t="s">
        <v>5167</v>
      </c>
      <c r="E3601" s="18" t="s">
        <v>19</v>
      </c>
      <c r="F3601" s="208">
        <v>0</v>
      </c>
      <c r="H3601" s="33"/>
    </row>
    <row r="3602" spans="2:8" s="1" customFormat="1" ht="16.899999999999999" customHeight="1">
      <c r="B3602" s="33"/>
      <c r="C3602" s="207" t="s">
        <v>19</v>
      </c>
      <c r="D3602" s="207" t="s">
        <v>11508</v>
      </c>
      <c r="E3602" s="18" t="s">
        <v>19</v>
      </c>
      <c r="F3602" s="208">
        <v>7.2</v>
      </c>
      <c r="H3602" s="33"/>
    </row>
    <row r="3603" spans="2:8" s="1" customFormat="1" ht="16.899999999999999" customHeight="1">
      <c r="B3603" s="33"/>
      <c r="C3603" s="207" t="s">
        <v>19</v>
      </c>
      <c r="D3603" s="207" t="s">
        <v>5018</v>
      </c>
      <c r="E3603" s="18" t="s">
        <v>19</v>
      </c>
      <c r="F3603" s="208">
        <v>0</v>
      </c>
      <c r="H3603" s="33"/>
    </row>
    <row r="3604" spans="2:8" s="1" customFormat="1" ht="16.899999999999999" customHeight="1">
      <c r="B3604" s="33"/>
      <c r="C3604" s="207" t="s">
        <v>19</v>
      </c>
      <c r="D3604" s="207" t="s">
        <v>5142</v>
      </c>
      <c r="E3604" s="18" t="s">
        <v>19</v>
      </c>
      <c r="F3604" s="208">
        <v>7.2</v>
      </c>
      <c r="H3604" s="33"/>
    </row>
    <row r="3605" spans="2:8" s="1" customFormat="1" ht="16.899999999999999" customHeight="1">
      <c r="B3605" s="33"/>
      <c r="C3605" s="207" t="s">
        <v>19</v>
      </c>
      <c r="D3605" s="207" t="s">
        <v>5019</v>
      </c>
      <c r="E3605" s="18" t="s">
        <v>19</v>
      </c>
      <c r="F3605" s="208">
        <v>0</v>
      </c>
      <c r="H3605" s="33"/>
    </row>
    <row r="3606" spans="2:8" s="1" customFormat="1" ht="16.899999999999999" customHeight="1">
      <c r="B3606" s="33"/>
      <c r="C3606" s="207" t="s">
        <v>19</v>
      </c>
      <c r="D3606" s="207" t="s">
        <v>5152</v>
      </c>
      <c r="E3606" s="18" t="s">
        <v>19</v>
      </c>
      <c r="F3606" s="208">
        <v>6.3</v>
      </c>
      <c r="H3606" s="33"/>
    </row>
    <row r="3607" spans="2:8" s="1" customFormat="1" ht="16.899999999999999" customHeight="1">
      <c r="B3607" s="33"/>
      <c r="C3607" s="207" t="s">
        <v>19</v>
      </c>
      <c r="D3607" s="207" t="s">
        <v>5168</v>
      </c>
      <c r="E3607" s="18" t="s">
        <v>19</v>
      </c>
      <c r="F3607" s="208">
        <v>0</v>
      </c>
      <c r="H3607" s="33"/>
    </row>
    <row r="3608" spans="2:8" s="1" customFormat="1" ht="16.899999999999999" customHeight="1">
      <c r="B3608" s="33"/>
      <c r="C3608" s="207" t="s">
        <v>19</v>
      </c>
      <c r="D3608" s="207" t="s">
        <v>11509</v>
      </c>
      <c r="E3608" s="18" t="s">
        <v>19</v>
      </c>
      <c r="F3608" s="208">
        <v>7.45</v>
      </c>
      <c r="H3608" s="33"/>
    </row>
    <row r="3609" spans="2:8" s="1" customFormat="1" ht="16.899999999999999" customHeight="1">
      <c r="B3609" s="33"/>
      <c r="C3609" s="207" t="s">
        <v>19</v>
      </c>
      <c r="D3609" s="207" t="s">
        <v>5020</v>
      </c>
      <c r="E3609" s="18" t="s">
        <v>19</v>
      </c>
      <c r="F3609" s="208">
        <v>0</v>
      </c>
      <c r="H3609" s="33"/>
    </row>
    <row r="3610" spans="2:8" s="1" customFormat="1" ht="16.899999999999999" customHeight="1">
      <c r="B3610" s="33"/>
      <c r="C3610" s="207" t="s">
        <v>19</v>
      </c>
      <c r="D3610" s="207" t="s">
        <v>5170</v>
      </c>
      <c r="E3610" s="18" t="s">
        <v>19</v>
      </c>
      <c r="F3610" s="208">
        <v>4.7</v>
      </c>
      <c r="H3610" s="33"/>
    </row>
    <row r="3611" spans="2:8" s="1" customFormat="1" ht="16.899999999999999" customHeight="1">
      <c r="B3611" s="33"/>
      <c r="C3611" s="207" t="s">
        <v>19</v>
      </c>
      <c r="D3611" s="207" t="s">
        <v>5021</v>
      </c>
      <c r="E3611" s="18" t="s">
        <v>19</v>
      </c>
      <c r="F3611" s="208">
        <v>0</v>
      </c>
      <c r="H3611" s="33"/>
    </row>
    <row r="3612" spans="2:8" s="1" customFormat="1" ht="16.899999999999999" customHeight="1">
      <c r="B3612" s="33"/>
      <c r="C3612" s="207" t="s">
        <v>19</v>
      </c>
      <c r="D3612" s="207" t="s">
        <v>5155</v>
      </c>
      <c r="E3612" s="18" t="s">
        <v>19</v>
      </c>
      <c r="F3612" s="208">
        <v>4.5</v>
      </c>
      <c r="H3612" s="33"/>
    </row>
    <row r="3613" spans="2:8" s="1" customFormat="1" ht="16.899999999999999" customHeight="1">
      <c r="B3613" s="33"/>
      <c r="C3613" s="207" t="s">
        <v>19</v>
      </c>
      <c r="D3613" s="207" t="s">
        <v>5022</v>
      </c>
      <c r="E3613" s="18" t="s">
        <v>19</v>
      </c>
      <c r="F3613" s="208">
        <v>0</v>
      </c>
      <c r="H3613" s="33"/>
    </row>
    <row r="3614" spans="2:8" s="1" customFormat="1" ht="16.899999999999999" customHeight="1">
      <c r="B3614" s="33"/>
      <c r="C3614" s="207" t="s">
        <v>19</v>
      </c>
      <c r="D3614" s="207" t="s">
        <v>2361</v>
      </c>
      <c r="E3614" s="18" t="s">
        <v>19</v>
      </c>
      <c r="F3614" s="208">
        <v>4.3</v>
      </c>
      <c r="H3614" s="33"/>
    </row>
    <row r="3615" spans="2:8" s="1" customFormat="1" ht="16.899999999999999" customHeight="1">
      <c r="B3615" s="33"/>
      <c r="C3615" s="207" t="s">
        <v>19</v>
      </c>
      <c r="D3615" s="207" t="s">
        <v>513</v>
      </c>
      <c r="E3615" s="18" t="s">
        <v>19</v>
      </c>
      <c r="F3615" s="208">
        <v>0</v>
      </c>
      <c r="H3615" s="33"/>
    </row>
    <row r="3616" spans="2:8" s="1" customFormat="1" ht="16.899999999999999" customHeight="1">
      <c r="B3616" s="33"/>
      <c r="C3616" s="207" t="s">
        <v>19</v>
      </c>
      <c r="D3616" s="207" t="s">
        <v>5173</v>
      </c>
      <c r="E3616" s="18" t="s">
        <v>19</v>
      </c>
      <c r="F3616" s="208">
        <v>0</v>
      </c>
      <c r="H3616" s="33"/>
    </row>
    <row r="3617" spans="2:8" s="1" customFormat="1" ht="16.899999999999999" customHeight="1">
      <c r="B3617" s="33"/>
      <c r="C3617" s="207" t="s">
        <v>19</v>
      </c>
      <c r="D3617" s="207" t="s">
        <v>11504</v>
      </c>
      <c r="E3617" s="18" t="s">
        <v>19</v>
      </c>
      <c r="F3617" s="208">
        <v>6.8</v>
      </c>
      <c r="H3617" s="33"/>
    </row>
    <row r="3618" spans="2:8" s="1" customFormat="1" ht="16.899999999999999" customHeight="1">
      <c r="B3618" s="33"/>
      <c r="C3618" s="207" t="s">
        <v>19</v>
      </c>
      <c r="D3618" s="207" t="s">
        <v>5027</v>
      </c>
      <c r="E3618" s="18" t="s">
        <v>19</v>
      </c>
      <c r="F3618" s="208">
        <v>0</v>
      </c>
      <c r="H3618" s="33"/>
    </row>
    <row r="3619" spans="2:8" s="1" customFormat="1" ht="16.899999999999999" customHeight="1">
      <c r="B3619" s="33"/>
      <c r="C3619" s="207" t="s">
        <v>19</v>
      </c>
      <c r="D3619" s="207" t="s">
        <v>5174</v>
      </c>
      <c r="E3619" s="18" t="s">
        <v>19</v>
      </c>
      <c r="F3619" s="208">
        <v>8.9</v>
      </c>
      <c r="H3619" s="33"/>
    </row>
    <row r="3620" spans="2:8" s="1" customFormat="1" ht="16.899999999999999" customHeight="1">
      <c r="B3620" s="33"/>
      <c r="C3620" s="207" t="s">
        <v>19</v>
      </c>
      <c r="D3620" s="207" t="s">
        <v>5175</v>
      </c>
      <c r="E3620" s="18" t="s">
        <v>19</v>
      </c>
      <c r="F3620" s="208">
        <v>0</v>
      </c>
      <c r="H3620" s="33"/>
    </row>
    <row r="3621" spans="2:8" s="1" customFormat="1" ht="16.899999999999999" customHeight="1">
      <c r="B3621" s="33"/>
      <c r="C3621" s="207" t="s">
        <v>19</v>
      </c>
      <c r="D3621" s="207" t="s">
        <v>11505</v>
      </c>
      <c r="E3621" s="18" t="s">
        <v>19</v>
      </c>
      <c r="F3621" s="208">
        <v>7</v>
      </c>
      <c r="H3621" s="33"/>
    </row>
    <row r="3622" spans="2:8" s="1" customFormat="1" ht="16.899999999999999" customHeight="1">
      <c r="B3622" s="33"/>
      <c r="C3622" s="207" t="s">
        <v>19</v>
      </c>
      <c r="D3622" s="207" t="s">
        <v>5028</v>
      </c>
      <c r="E3622" s="18" t="s">
        <v>19</v>
      </c>
      <c r="F3622" s="208">
        <v>0</v>
      </c>
      <c r="H3622" s="33"/>
    </row>
    <row r="3623" spans="2:8" s="1" customFormat="1" ht="16.899999999999999" customHeight="1">
      <c r="B3623" s="33"/>
      <c r="C3623" s="207" t="s">
        <v>19</v>
      </c>
      <c r="D3623" s="207" t="s">
        <v>5142</v>
      </c>
      <c r="E3623" s="18" t="s">
        <v>19</v>
      </c>
      <c r="F3623" s="208">
        <v>7.2</v>
      </c>
      <c r="H3623" s="33"/>
    </row>
    <row r="3624" spans="2:8" s="1" customFormat="1" ht="16.899999999999999" customHeight="1">
      <c r="B3624" s="33"/>
      <c r="C3624" s="207" t="s">
        <v>19</v>
      </c>
      <c r="D3624" s="207" t="s">
        <v>5176</v>
      </c>
      <c r="E3624" s="18" t="s">
        <v>19</v>
      </c>
      <c r="F3624" s="208">
        <v>0</v>
      </c>
      <c r="H3624" s="33"/>
    </row>
    <row r="3625" spans="2:8" s="1" customFormat="1" ht="16.899999999999999" customHeight="1">
      <c r="B3625" s="33"/>
      <c r="C3625" s="207" t="s">
        <v>19</v>
      </c>
      <c r="D3625" s="207" t="s">
        <v>11506</v>
      </c>
      <c r="E3625" s="18" t="s">
        <v>19</v>
      </c>
      <c r="F3625" s="208">
        <v>7.3</v>
      </c>
      <c r="H3625" s="33"/>
    </row>
    <row r="3626" spans="2:8" s="1" customFormat="1" ht="16.899999999999999" customHeight="1">
      <c r="B3626" s="33"/>
      <c r="C3626" s="207" t="s">
        <v>19</v>
      </c>
      <c r="D3626" s="207" t="s">
        <v>5029</v>
      </c>
      <c r="E3626" s="18" t="s">
        <v>19</v>
      </c>
      <c r="F3626" s="208">
        <v>0</v>
      </c>
      <c r="H3626" s="33"/>
    </row>
    <row r="3627" spans="2:8" s="1" customFormat="1" ht="16.899999999999999" customHeight="1">
      <c r="B3627" s="33"/>
      <c r="C3627" s="207" t="s">
        <v>19</v>
      </c>
      <c r="D3627" s="207" t="s">
        <v>5142</v>
      </c>
      <c r="E3627" s="18" t="s">
        <v>19</v>
      </c>
      <c r="F3627" s="208">
        <v>7.2</v>
      </c>
      <c r="H3627" s="33"/>
    </row>
    <row r="3628" spans="2:8" s="1" customFormat="1" ht="16.899999999999999" customHeight="1">
      <c r="B3628" s="33"/>
      <c r="C3628" s="207" t="s">
        <v>19</v>
      </c>
      <c r="D3628" s="207" t="s">
        <v>5177</v>
      </c>
      <c r="E3628" s="18" t="s">
        <v>19</v>
      </c>
      <c r="F3628" s="208">
        <v>0</v>
      </c>
      <c r="H3628" s="33"/>
    </row>
    <row r="3629" spans="2:8" s="1" customFormat="1" ht="16.899999999999999" customHeight="1">
      <c r="B3629" s="33"/>
      <c r="C3629" s="207" t="s">
        <v>19</v>
      </c>
      <c r="D3629" s="207" t="s">
        <v>11505</v>
      </c>
      <c r="E3629" s="18" t="s">
        <v>19</v>
      </c>
      <c r="F3629" s="208">
        <v>7</v>
      </c>
      <c r="H3629" s="33"/>
    </row>
    <row r="3630" spans="2:8" s="1" customFormat="1" ht="16.899999999999999" customHeight="1">
      <c r="B3630" s="33"/>
      <c r="C3630" s="207" t="s">
        <v>19</v>
      </c>
      <c r="D3630" s="207" t="s">
        <v>5030</v>
      </c>
      <c r="E3630" s="18" t="s">
        <v>19</v>
      </c>
      <c r="F3630" s="208">
        <v>0</v>
      </c>
      <c r="H3630" s="33"/>
    </row>
    <row r="3631" spans="2:8" s="1" customFormat="1" ht="16.899999999999999" customHeight="1">
      <c r="B3631" s="33"/>
      <c r="C3631" s="207" t="s">
        <v>19</v>
      </c>
      <c r="D3631" s="207" t="s">
        <v>5142</v>
      </c>
      <c r="E3631" s="18" t="s">
        <v>19</v>
      </c>
      <c r="F3631" s="208">
        <v>7.2</v>
      </c>
      <c r="H3631" s="33"/>
    </row>
    <row r="3632" spans="2:8" s="1" customFormat="1" ht="16.899999999999999" customHeight="1">
      <c r="B3632" s="33"/>
      <c r="C3632" s="207" t="s">
        <v>19</v>
      </c>
      <c r="D3632" s="207" t="s">
        <v>5179</v>
      </c>
      <c r="E3632" s="18" t="s">
        <v>19</v>
      </c>
      <c r="F3632" s="208">
        <v>0</v>
      </c>
      <c r="H3632" s="33"/>
    </row>
    <row r="3633" spans="2:8" s="1" customFormat="1" ht="16.899999999999999" customHeight="1">
      <c r="B3633" s="33"/>
      <c r="C3633" s="207" t="s">
        <v>19</v>
      </c>
      <c r="D3633" s="207" t="s">
        <v>11507</v>
      </c>
      <c r="E3633" s="18" t="s">
        <v>19</v>
      </c>
      <c r="F3633" s="208">
        <v>7.1</v>
      </c>
      <c r="H3633" s="33"/>
    </row>
    <row r="3634" spans="2:8" s="1" customFormat="1" ht="16.899999999999999" customHeight="1">
      <c r="B3634" s="33"/>
      <c r="C3634" s="207" t="s">
        <v>19</v>
      </c>
      <c r="D3634" s="207" t="s">
        <v>5031</v>
      </c>
      <c r="E3634" s="18" t="s">
        <v>19</v>
      </c>
      <c r="F3634" s="208">
        <v>0</v>
      </c>
      <c r="H3634" s="33"/>
    </row>
    <row r="3635" spans="2:8" s="1" customFormat="1" ht="16.899999999999999" customHeight="1">
      <c r="B3635" s="33"/>
      <c r="C3635" s="207" t="s">
        <v>19</v>
      </c>
      <c r="D3635" s="207" t="s">
        <v>5142</v>
      </c>
      <c r="E3635" s="18" t="s">
        <v>19</v>
      </c>
      <c r="F3635" s="208">
        <v>7.2</v>
      </c>
      <c r="H3635" s="33"/>
    </row>
    <row r="3636" spans="2:8" s="1" customFormat="1" ht="16.899999999999999" customHeight="1">
      <c r="B3636" s="33"/>
      <c r="C3636" s="207" t="s">
        <v>19</v>
      </c>
      <c r="D3636" s="207" t="s">
        <v>5180</v>
      </c>
      <c r="E3636" s="18" t="s">
        <v>19</v>
      </c>
      <c r="F3636" s="208">
        <v>0</v>
      </c>
      <c r="H3636" s="33"/>
    </row>
    <row r="3637" spans="2:8" s="1" customFormat="1" ht="16.899999999999999" customHeight="1">
      <c r="B3637" s="33"/>
      <c r="C3637" s="207" t="s">
        <v>19</v>
      </c>
      <c r="D3637" s="207" t="s">
        <v>11505</v>
      </c>
      <c r="E3637" s="18" t="s">
        <v>19</v>
      </c>
      <c r="F3637" s="208">
        <v>7</v>
      </c>
      <c r="H3637" s="33"/>
    </row>
    <row r="3638" spans="2:8" s="1" customFormat="1" ht="16.899999999999999" customHeight="1">
      <c r="B3638" s="33"/>
      <c r="C3638" s="207" t="s">
        <v>19</v>
      </c>
      <c r="D3638" s="207" t="s">
        <v>5032</v>
      </c>
      <c r="E3638" s="18" t="s">
        <v>19</v>
      </c>
      <c r="F3638" s="208">
        <v>0</v>
      </c>
      <c r="H3638" s="33"/>
    </row>
    <row r="3639" spans="2:8" s="1" customFormat="1" ht="16.899999999999999" customHeight="1">
      <c r="B3639" s="33"/>
      <c r="C3639" s="207" t="s">
        <v>19</v>
      </c>
      <c r="D3639" s="207" t="s">
        <v>5142</v>
      </c>
      <c r="E3639" s="18" t="s">
        <v>19</v>
      </c>
      <c r="F3639" s="208">
        <v>7.2</v>
      </c>
      <c r="H3639" s="33"/>
    </row>
    <row r="3640" spans="2:8" s="1" customFormat="1" ht="16.899999999999999" customHeight="1">
      <c r="B3640" s="33"/>
      <c r="C3640" s="207" t="s">
        <v>19</v>
      </c>
      <c r="D3640" s="207" t="s">
        <v>5181</v>
      </c>
      <c r="E3640" s="18" t="s">
        <v>19</v>
      </c>
      <c r="F3640" s="208">
        <v>0</v>
      </c>
      <c r="H3640" s="33"/>
    </row>
    <row r="3641" spans="2:8" s="1" customFormat="1" ht="16.899999999999999" customHeight="1">
      <c r="B3641" s="33"/>
      <c r="C3641" s="207" t="s">
        <v>19</v>
      </c>
      <c r="D3641" s="207" t="s">
        <v>11505</v>
      </c>
      <c r="E3641" s="18" t="s">
        <v>19</v>
      </c>
      <c r="F3641" s="208">
        <v>7</v>
      </c>
      <c r="H3641" s="33"/>
    </row>
    <row r="3642" spans="2:8" s="1" customFormat="1" ht="16.899999999999999" customHeight="1">
      <c r="B3642" s="33"/>
      <c r="C3642" s="207" t="s">
        <v>19</v>
      </c>
      <c r="D3642" s="207" t="s">
        <v>5033</v>
      </c>
      <c r="E3642" s="18" t="s">
        <v>19</v>
      </c>
      <c r="F3642" s="208">
        <v>0</v>
      </c>
      <c r="H3642" s="33"/>
    </row>
    <row r="3643" spans="2:8" s="1" customFormat="1" ht="16.899999999999999" customHeight="1">
      <c r="B3643" s="33"/>
      <c r="C3643" s="207" t="s">
        <v>19</v>
      </c>
      <c r="D3643" s="207" t="s">
        <v>5142</v>
      </c>
      <c r="E3643" s="18" t="s">
        <v>19</v>
      </c>
      <c r="F3643" s="208">
        <v>7.2</v>
      </c>
      <c r="H3643" s="33"/>
    </row>
    <row r="3644" spans="2:8" s="1" customFormat="1" ht="16.899999999999999" customHeight="1">
      <c r="B3644" s="33"/>
      <c r="C3644" s="207" t="s">
        <v>19</v>
      </c>
      <c r="D3644" s="207" t="s">
        <v>5182</v>
      </c>
      <c r="E3644" s="18" t="s">
        <v>19</v>
      </c>
      <c r="F3644" s="208">
        <v>0</v>
      </c>
      <c r="H3644" s="33"/>
    </row>
    <row r="3645" spans="2:8" s="1" customFormat="1" ht="16.899999999999999" customHeight="1">
      <c r="B3645" s="33"/>
      <c r="C3645" s="207" t="s">
        <v>19</v>
      </c>
      <c r="D3645" s="207" t="s">
        <v>11508</v>
      </c>
      <c r="E3645" s="18" t="s">
        <v>19</v>
      </c>
      <c r="F3645" s="208">
        <v>7.2</v>
      </c>
      <c r="H3645" s="33"/>
    </row>
    <row r="3646" spans="2:8" s="1" customFormat="1" ht="16.899999999999999" customHeight="1">
      <c r="B3646" s="33"/>
      <c r="C3646" s="207" t="s">
        <v>19</v>
      </c>
      <c r="D3646" s="207" t="s">
        <v>5034</v>
      </c>
      <c r="E3646" s="18" t="s">
        <v>19</v>
      </c>
      <c r="F3646" s="208">
        <v>0</v>
      </c>
      <c r="H3646" s="33"/>
    </row>
    <row r="3647" spans="2:8" s="1" customFormat="1" ht="16.899999999999999" customHeight="1">
      <c r="B3647" s="33"/>
      <c r="C3647" s="207" t="s">
        <v>19</v>
      </c>
      <c r="D3647" s="207" t="s">
        <v>5142</v>
      </c>
      <c r="E3647" s="18" t="s">
        <v>19</v>
      </c>
      <c r="F3647" s="208">
        <v>7.2</v>
      </c>
      <c r="H3647" s="33"/>
    </row>
    <row r="3648" spans="2:8" s="1" customFormat="1" ht="16.899999999999999" customHeight="1">
      <c r="B3648" s="33"/>
      <c r="C3648" s="207" t="s">
        <v>19</v>
      </c>
      <c r="D3648" s="207" t="s">
        <v>5183</v>
      </c>
      <c r="E3648" s="18" t="s">
        <v>19</v>
      </c>
      <c r="F3648" s="208">
        <v>0</v>
      </c>
      <c r="H3648" s="33"/>
    </row>
    <row r="3649" spans="2:8" s="1" customFormat="1" ht="16.899999999999999" customHeight="1">
      <c r="B3649" s="33"/>
      <c r="C3649" s="207" t="s">
        <v>19</v>
      </c>
      <c r="D3649" s="207" t="s">
        <v>11508</v>
      </c>
      <c r="E3649" s="18" t="s">
        <v>19</v>
      </c>
      <c r="F3649" s="208">
        <v>7.2</v>
      </c>
      <c r="H3649" s="33"/>
    </row>
    <row r="3650" spans="2:8" s="1" customFormat="1" ht="16.899999999999999" customHeight="1">
      <c r="B3650" s="33"/>
      <c r="C3650" s="207" t="s">
        <v>19</v>
      </c>
      <c r="D3650" s="207" t="s">
        <v>5035</v>
      </c>
      <c r="E3650" s="18" t="s">
        <v>19</v>
      </c>
      <c r="F3650" s="208">
        <v>0</v>
      </c>
      <c r="H3650" s="33"/>
    </row>
    <row r="3651" spans="2:8" s="1" customFormat="1" ht="16.899999999999999" customHeight="1">
      <c r="B3651" s="33"/>
      <c r="C3651" s="207" t="s">
        <v>19</v>
      </c>
      <c r="D3651" s="207" t="s">
        <v>5142</v>
      </c>
      <c r="E3651" s="18" t="s">
        <v>19</v>
      </c>
      <c r="F3651" s="208">
        <v>7.2</v>
      </c>
      <c r="H3651" s="33"/>
    </row>
    <row r="3652" spans="2:8" s="1" customFormat="1" ht="16.899999999999999" customHeight="1">
      <c r="B3652" s="33"/>
      <c r="C3652" s="207" t="s">
        <v>19</v>
      </c>
      <c r="D3652" s="207" t="s">
        <v>5036</v>
      </c>
      <c r="E3652" s="18" t="s">
        <v>19</v>
      </c>
      <c r="F3652" s="208">
        <v>0</v>
      </c>
      <c r="H3652" s="33"/>
    </row>
    <row r="3653" spans="2:8" s="1" customFormat="1" ht="16.899999999999999" customHeight="1">
      <c r="B3653" s="33"/>
      <c r="C3653" s="207" t="s">
        <v>19</v>
      </c>
      <c r="D3653" s="207" t="s">
        <v>5152</v>
      </c>
      <c r="E3653" s="18" t="s">
        <v>19</v>
      </c>
      <c r="F3653" s="208">
        <v>6.3</v>
      </c>
      <c r="H3653" s="33"/>
    </row>
    <row r="3654" spans="2:8" s="1" customFormat="1" ht="16.899999999999999" customHeight="1">
      <c r="B3654" s="33"/>
      <c r="C3654" s="207" t="s">
        <v>19</v>
      </c>
      <c r="D3654" s="207" t="s">
        <v>5185</v>
      </c>
      <c r="E3654" s="18" t="s">
        <v>19</v>
      </c>
      <c r="F3654" s="208">
        <v>0</v>
      </c>
      <c r="H3654" s="33"/>
    </row>
    <row r="3655" spans="2:8" s="1" customFormat="1" ht="16.899999999999999" customHeight="1">
      <c r="B3655" s="33"/>
      <c r="C3655" s="207" t="s">
        <v>19</v>
      </c>
      <c r="D3655" s="207" t="s">
        <v>11510</v>
      </c>
      <c r="E3655" s="18" t="s">
        <v>19</v>
      </c>
      <c r="F3655" s="208">
        <v>7.25</v>
      </c>
      <c r="H3655" s="33"/>
    </row>
    <row r="3656" spans="2:8" s="1" customFormat="1" ht="16.899999999999999" customHeight="1">
      <c r="B3656" s="33"/>
      <c r="C3656" s="207" t="s">
        <v>19</v>
      </c>
      <c r="D3656" s="207" t="s">
        <v>5037</v>
      </c>
      <c r="E3656" s="18" t="s">
        <v>19</v>
      </c>
      <c r="F3656" s="208">
        <v>0</v>
      </c>
      <c r="H3656" s="33"/>
    </row>
    <row r="3657" spans="2:8" s="1" customFormat="1" ht="16.899999999999999" customHeight="1">
      <c r="B3657" s="33"/>
      <c r="C3657" s="207" t="s">
        <v>19</v>
      </c>
      <c r="D3657" s="207" t="s">
        <v>5170</v>
      </c>
      <c r="E3657" s="18" t="s">
        <v>19</v>
      </c>
      <c r="F3657" s="208">
        <v>4.7</v>
      </c>
      <c r="H3657" s="33"/>
    </row>
    <row r="3658" spans="2:8" s="1" customFormat="1" ht="16.899999999999999" customHeight="1">
      <c r="B3658" s="33"/>
      <c r="C3658" s="207" t="s">
        <v>19</v>
      </c>
      <c r="D3658" s="207" t="s">
        <v>5038</v>
      </c>
      <c r="E3658" s="18" t="s">
        <v>19</v>
      </c>
      <c r="F3658" s="208">
        <v>0</v>
      </c>
      <c r="H3658" s="33"/>
    </row>
    <row r="3659" spans="2:8" s="1" customFormat="1" ht="16.899999999999999" customHeight="1">
      <c r="B3659" s="33"/>
      <c r="C3659" s="207" t="s">
        <v>19</v>
      </c>
      <c r="D3659" s="207" t="s">
        <v>5155</v>
      </c>
      <c r="E3659" s="18" t="s">
        <v>19</v>
      </c>
      <c r="F3659" s="208">
        <v>4.5</v>
      </c>
      <c r="H3659" s="33"/>
    </row>
    <row r="3660" spans="2:8" s="1" customFormat="1" ht="16.899999999999999" customHeight="1">
      <c r="B3660" s="33"/>
      <c r="C3660" s="207" t="s">
        <v>19</v>
      </c>
      <c r="D3660" s="207" t="s">
        <v>5039</v>
      </c>
      <c r="E3660" s="18" t="s">
        <v>19</v>
      </c>
      <c r="F3660" s="208">
        <v>0</v>
      </c>
      <c r="H3660" s="33"/>
    </row>
    <row r="3661" spans="2:8" s="1" customFormat="1" ht="16.899999999999999" customHeight="1">
      <c r="B3661" s="33"/>
      <c r="C3661" s="207" t="s">
        <v>19</v>
      </c>
      <c r="D3661" s="207" t="s">
        <v>2361</v>
      </c>
      <c r="E3661" s="18" t="s">
        <v>19</v>
      </c>
      <c r="F3661" s="208">
        <v>4.3</v>
      </c>
      <c r="H3661" s="33"/>
    </row>
    <row r="3662" spans="2:8" s="1" customFormat="1" ht="16.899999999999999" customHeight="1">
      <c r="B3662" s="33"/>
      <c r="C3662" s="207" t="s">
        <v>19</v>
      </c>
      <c r="D3662" s="207" t="s">
        <v>521</v>
      </c>
      <c r="E3662" s="18" t="s">
        <v>19</v>
      </c>
      <c r="F3662" s="208">
        <v>0</v>
      </c>
      <c r="H3662" s="33"/>
    </row>
    <row r="3663" spans="2:8" s="1" customFormat="1" ht="16.899999999999999" customHeight="1">
      <c r="B3663" s="33"/>
      <c r="C3663" s="207" t="s">
        <v>19</v>
      </c>
      <c r="D3663" s="207" t="s">
        <v>5045</v>
      </c>
      <c r="E3663" s="18" t="s">
        <v>19</v>
      </c>
      <c r="F3663" s="208">
        <v>0</v>
      </c>
      <c r="H3663" s="33"/>
    </row>
    <row r="3664" spans="2:8" s="1" customFormat="1" ht="16.899999999999999" customHeight="1">
      <c r="B3664" s="33"/>
      <c r="C3664" s="207" t="s">
        <v>19</v>
      </c>
      <c r="D3664" s="207" t="s">
        <v>5191</v>
      </c>
      <c r="E3664" s="18" t="s">
        <v>19</v>
      </c>
      <c r="F3664" s="208">
        <v>5.0999999999999996</v>
      </c>
      <c r="H3664" s="33"/>
    </row>
    <row r="3665" spans="2:8" s="1" customFormat="1" ht="16.899999999999999" customHeight="1">
      <c r="B3665" s="33"/>
      <c r="C3665" s="207" t="s">
        <v>19</v>
      </c>
      <c r="D3665" s="207" t="s">
        <v>5047</v>
      </c>
      <c r="E3665" s="18" t="s">
        <v>19</v>
      </c>
      <c r="F3665" s="208">
        <v>0</v>
      </c>
      <c r="H3665" s="33"/>
    </row>
    <row r="3666" spans="2:8" s="1" customFormat="1" ht="16.899999999999999" customHeight="1">
      <c r="B3666" s="33"/>
      <c r="C3666" s="207" t="s">
        <v>19</v>
      </c>
      <c r="D3666" s="207" t="s">
        <v>5192</v>
      </c>
      <c r="E3666" s="18" t="s">
        <v>19</v>
      </c>
      <c r="F3666" s="208">
        <v>5.4</v>
      </c>
      <c r="H3666" s="33"/>
    </row>
    <row r="3667" spans="2:8" s="1" customFormat="1" ht="16.899999999999999" customHeight="1">
      <c r="B3667" s="33"/>
      <c r="C3667" s="207" t="s">
        <v>19</v>
      </c>
      <c r="D3667" s="207" t="s">
        <v>220</v>
      </c>
      <c r="E3667" s="18" t="s">
        <v>19</v>
      </c>
      <c r="F3667" s="208">
        <v>455.1</v>
      </c>
      <c r="H3667" s="33"/>
    </row>
    <row r="3668" spans="2:8" s="1" customFormat="1" ht="16.899999999999999" customHeight="1">
      <c r="B3668" s="33"/>
      <c r="C3668" s="203" t="s">
        <v>2488</v>
      </c>
      <c r="D3668" s="204" t="s">
        <v>2489</v>
      </c>
      <c r="E3668" s="205" t="s">
        <v>200</v>
      </c>
      <c r="F3668" s="206">
        <v>39.200000000000003</v>
      </c>
      <c r="H3668" s="33"/>
    </row>
    <row r="3669" spans="2:8" s="1" customFormat="1" ht="16.899999999999999" customHeight="1">
      <c r="B3669" s="33"/>
      <c r="C3669" s="207" t="s">
        <v>19</v>
      </c>
      <c r="D3669" s="207" t="s">
        <v>209</v>
      </c>
      <c r="E3669" s="18" t="s">
        <v>19</v>
      </c>
      <c r="F3669" s="208">
        <v>0</v>
      </c>
      <c r="H3669" s="33"/>
    </row>
    <row r="3670" spans="2:8" s="1" customFormat="1" ht="16.899999999999999" customHeight="1">
      <c r="B3670" s="33"/>
      <c r="C3670" s="207" t="s">
        <v>19</v>
      </c>
      <c r="D3670" s="207" t="s">
        <v>459</v>
      </c>
      <c r="E3670" s="18" t="s">
        <v>19</v>
      </c>
      <c r="F3670" s="208">
        <v>0</v>
      </c>
      <c r="H3670" s="33"/>
    </row>
    <row r="3671" spans="2:8" s="1" customFormat="1" ht="16.899999999999999" customHeight="1">
      <c r="B3671" s="33"/>
      <c r="C3671" s="207" t="s">
        <v>19</v>
      </c>
      <c r="D3671" s="207" t="s">
        <v>4984</v>
      </c>
      <c r="E3671" s="18" t="s">
        <v>19</v>
      </c>
      <c r="F3671" s="208">
        <v>0</v>
      </c>
      <c r="H3671" s="33"/>
    </row>
    <row r="3672" spans="2:8" s="1" customFormat="1" ht="16.899999999999999" customHeight="1">
      <c r="B3672" s="33"/>
      <c r="C3672" s="207" t="s">
        <v>19</v>
      </c>
      <c r="D3672" s="207" t="s">
        <v>464</v>
      </c>
      <c r="E3672" s="18" t="s">
        <v>19</v>
      </c>
      <c r="F3672" s="208">
        <v>2.1</v>
      </c>
      <c r="H3672" s="33"/>
    </row>
    <row r="3673" spans="2:8" s="1" customFormat="1" ht="16.899999999999999" customHeight="1">
      <c r="B3673" s="33"/>
      <c r="C3673" s="207" t="s">
        <v>19</v>
      </c>
      <c r="D3673" s="207" t="s">
        <v>4986</v>
      </c>
      <c r="E3673" s="18" t="s">
        <v>19</v>
      </c>
      <c r="F3673" s="208">
        <v>0</v>
      </c>
      <c r="H3673" s="33"/>
    </row>
    <row r="3674" spans="2:8" s="1" customFormat="1" ht="16.899999999999999" customHeight="1">
      <c r="B3674" s="33"/>
      <c r="C3674" s="207" t="s">
        <v>19</v>
      </c>
      <c r="D3674" s="207" t="s">
        <v>484</v>
      </c>
      <c r="E3674" s="18" t="s">
        <v>19</v>
      </c>
      <c r="F3674" s="208">
        <v>1.5</v>
      </c>
      <c r="H3674" s="33"/>
    </row>
    <row r="3675" spans="2:8" s="1" customFormat="1" ht="16.899999999999999" customHeight="1">
      <c r="B3675" s="33"/>
      <c r="C3675" s="207" t="s">
        <v>19</v>
      </c>
      <c r="D3675" s="207" t="s">
        <v>4987</v>
      </c>
      <c r="E3675" s="18" t="s">
        <v>19</v>
      </c>
      <c r="F3675" s="208">
        <v>0</v>
      </c>
      <c r="H3675" s="33"/>
    </row>
    <row r="3676" spans="2:8" s="1" customFormat="1" ht="16.899999999999999" customHeight="1">
      <c r="B3676" s="33"/>
      <c r="C3676" s="207" t="s">
        <v>19</v>
      </c>
      <c r="D3676" s="207" t="s">
        <v>11511</v>
      </c>
      <c r="E3676" s="18" t="s">
        <v>19</v>
      </c>
      <c r="F3676" s="208">
        <v>3.8</v>
      </c>
      <c r="H3676" s="33"/>
    </row>
    <row r="3677" spans="2:8" s="1" customFormat="1" ht="16.899999999999999" customHeight="1">
      <c r="B3677" s="33"/>
      <c r="C3677" s="207" t="s">
        <v>19</v>
      </c>
      <c r="D3677" s="207" t="s">
        <v>4988</v>
      </c>
      <c r="E3677" s="18" t="s">
        <v>19</v>
      </c>
      <c r="F3677" s="208">
        <v>0</v>
      </c>
      <c r="H3677" s="33"/>
    </row>
    <row r="3678" spans="2:8" s="1" customFormat="1" ht="16.899999999999999" customHeight="1">
      <c r="B3678" s="33"/>
      <c r="C3678" s="207" t="s">
        <v>19</v>
      </c>
      <c r="D3678" s="207" t="s">
        <v>500</v>
      </c>
      <c r="E3678" s="18" t="s">
        <v>19</v>
      </c>
      <c r="F3678" s="208">
        <v>3.2</v>
      </c>
      <c r="H3678" s="33"/>
    </row>
    <row r="3679" spans="2:8" s="1" customFormat="1" ht="16.899999999999999" customHeight="1">
      <c r="B3679" s="33"/>
      <c r="C3679" s="207" t="s">
        <v>19</v>
      </c>
      <c r="D3679" s="207" t="s">
        <v>4989</v>
      </c>
      <c r="E3679" s="18" t="s">
        <v>19</v>
      </c>
      <c r="F3679" s="208">
        <v>0</v>
      </c>
      <c r="H3679" s="33"/>
    </row>
    <row r="3680" spans="2:8" s="1" customFormat="1" ht="16.899999999999999" customHeight="1">
      <c r="B3680" s="33"/>
      <c r="C3680" s="207" t="s">
        <v>19</v>
      </c>
      <c r="D3680" s="207" t="s">
        <v>484</v>
      </c>
      <c r="E3680" s="18" t="s">
        <v>19</v>
      </c>
      <c r="F3680" s="208">
        <v>1.5</v>
      </c>
      <c r="H3680" s="33"/>
    </row>
    <row r="3681" spans="2:8" s="1" customFormat="1" ht="16.899999999999999" customHeight="1">
      <c r="B3681" s="33"/>
      <c r="C3681" s="207" t="s">
        <v>19</v>
      </c>
      <c r="D3681" s="207" t="s">
        <v>494</v>
      </c>
      <c r="E3681" s="18" t="s">
        <v>19</v>
      </c>
      <c r="F3681" s="208">
        <v>0</v>
      </c>
      <c r="H3681" s="33"/>
    </row>
    <row r="3682" spans="2:8" s="1" customFormat="1" ht="16.899999999999999" customHeight="1">
      <c r="B3682" s="33"/>
      <c r="C3682" s="207" t="s">
        <v>19</v>
      </c>
      <c r="D3682" s="207" t="s">
        <v>5008</v>
      </c>
      <c r="E3682" s="18" t="s">
        <v>19</v>
      </c>
      <c r="F3682" s="208">
        <v>0</v>
      </c>
      <c r="H3682" s="33"/>
    </row>
    <row r="3683" spans="2:8" s="1" customFormat="1" ht="16.899999999999999" customHeight="1">
      <c r="B3683" s="33"/>
      <c r="C3683" s="207" t="s">
        <v>19</v>
      </c>
      <c r="D3683" s="207" t="s">
        <v>439</v>
      </c>
      <c r="E3683" s="18" t="s">
        <v>19</v>
      </c>
      <c r="F3683" s="208">
        <v>3.3</v>
      </c>
      <c r="H3683" s="33"/>
    </row>
    <row r="3684" spans="2:8" s="1" customFormat="1" ht="16.899999999999999" customHeight="1">
      <c r="B3684" s="33"/>
      <c r="C3684" s="207" t="s">
        <v>19</v>
      </c>
      <c r="D3684" s="207" t="s">
        <v>5009</v>
      </c>
      <c r="E3684" s="18" t="s">
        <v>19</v>
      </c>
      <c r="F3684" s="208">
        <v>0</v>
      </c>
      <c r="H3684" s="33"/>
    </row>
    <row r="3685" spans="2:8" s="1" customFormat="1" ht="16.899999999999999" customHeight="1">
      <c r="B3685" s="33"/>
      <c r="C3685" s="207" t="s">
        <v>19</v>
      </c>
      <c r="D3685" s="207" t="s">
        <v>5233</v>
      </c>
      <c r="E3685" s="18" t="s">
        <v>19</v>
      </c>
      <c r="F3685" s="208">
        <v>1.6</v>
      </c>
      <c r="H3685" s="33"/>
    </row>
    <row r="3686" spans="2:8" s="1" customFormat="1" ht="16.899999999999999" customHeight="1">
      <c r="B3686" s="33"/>
      <c r="C3686" s="207" t="s">
        <v>19</v>
      </c>
      <c r="D3686" s="207" t="s">
        <v>513</v>
      </c>
      <c r="E3686" s="18" t="s">
        <v>19</v>
      </c>
      <c r="F3686" s="208">
        <v>0</v>
      </c>
      <c r="H3686" s="33"/>
    </row>
    <row r="3687" spans="2:8" s="1" customFormat="1" ht="16.899999999999999" customHeight="1">
      <c r="B3687" s="33"/>
      <c r="C3687" s="207" t="s">
        <v>19</v>
      </c>
      <c r="D3687" s="207" t="s">
        <v>5023</v>
      </c>
      <c r="E3687" s="18" t="s">
        <v>19</v>
      </c>
      <c r="F3687" s="208">
        <v>0</v>
      </c>
      <c r="H3687" s="33"/>
    </row>
    <row r="3688" spans="2:8" s="1" customFormat="1" ht="16.899999999999999" customHeight="1">
      <c r="B3688" s="33"/>
      <c r="C3688" s="207" t="s">
        <v>19</v>
      </c>
      <c r="D3688" s="207" t="s">
        <v>11422</v>
      </c>
      <c r="E3688" s="18" t="s">
        <v>19</v>
      </c>
      <c r="F3688" s="208">
        <v>3.4</v>
      </c>
      <c r="H3688" s="33"/>
    </row>
    <row r="3689" spans="2:8" s="1" customFormat="1" ht="16.899999999999999" customHeight="1">
      <c r="B3689" s="33"/>
      <c r="C3689" s="207" t="s">
        <v>19</v>
      </c>
      <c r="D3689" s="207" t="s">
        <v>5025</v>
      </c>
      <c r="E3689" s="18" t="s">
        <v>19</v>
      </c>
      <c r="F3689" s="208">
        <v>0</v>
      </c>
      <c r="H3689" s="33"/>
    </row>
    <row r="3690" spans="2:8" s="1" customFormat="1" ht="16.899999999999999" customHeight="1">
      <c r="B3690" s="33"/>
      <c r="C3690" s="207" t="s">
        <v>19</v>
      </c>
      <c r="D3690" s="207" t="s">
        <v>484</v>
      </c>
      <c r="E3690" s="18" t="s">
        <v>19</v>
      </c>
      <c r="F3690" s="208">
        <v>1.5</v>
      </c>
      <c r="H3690" s="33"/>
    </row>
    <row r="3691" spans="2:8" s="1" customFormat="1" ht="16.899999999999999" customHeight="1">
      <c r="B3691" s="33"/>
      <c r="C3691" s="207" t="s">
        <v>19</v>
      </c>
      <c r="D3691" s="207" t="s">
        <v>521</v>
      </c>
      <c r="E3691" s="18" t="s">
        <v>19</v>
      </c>
      <c r="F3691" s="208">
        <v>0</v>
      </c>
      <c r="H3691" s="33"/>
    </row>
    <row r="3692" spans="2:8" s="1" customFormat="1" ht="16.899999999999999" customHeight="1">
      <c r="B3692" s="33"/>
      <c r="C3692" s="207" t="s">
        <v>19</v>
      </c>
      <c r="D3692" s="207" t="s">
        <v>5040</v>
      </c>
      <c r="E3692" s="18" t="s">
        <v>19</v>
      </c>
      <c r="F3692" s="208">
        <v>0</v>
      </c>
      <c r="H3692" s="33"/>
    </row>
    <row r="3693" spans="2:8" s="1" customFormat="1" ht="16.899999999999999" customHeight="1">
      <c r="B3693" s="33"/>
      <c r="C3693" s="207" t="s">
        <v>19</v>
      </c>
      <c r="D3693" s="207" t="s">
        <v>11464</v>
      </c>
      <c r="E3693" s="18" t="s">
        <v>19</v>
      </c>
      <c r="F3693" s="208">
        <v>3.6</v>
      </c>
      <c r="H3693" s="33"/>
    </row>
    <row r="3694" spans="2:8" s="1" customFormat="1" ht="16.899999999999999" customHeight="1">
      <c r="B3694" s="33"/>
      <c r="C3694" s="207" t="s">
        <v>19</v>
      </c>
      <c r="D3694" s="207" t="s">
        <v>5042</v>
      </c>
      <c r="E3694" s="18" t="s">
        <v>19</v>
      </c>
      <c r="F3694" s="208">
        <v>0</v>
      </c>
      <c r="H3694" s="33"/>
    </row>
    <row r="3695" spans="2:8" s="1" customFormat="1" ht="16.899999999999999" customHeight="1">
      <c r="B3695" s="33"/>
      <c r="C3695" s="207" t="s">
        <v>19</v>
      </c>
      <c r="D3695" s="207" t="s">
        <v>481</v>
      </c>
      <c r="E3695" s="18" t="s">
        <v>19</v>
      </c>
      <c r="F3695" s="208">
        <v>1.4</v>
      </c>
      <c r="H3695" s="33"/>
    </row>
    <row r="3696" spans="2:8" s="1" customFormat="1" ht="16.899999999999999" customHeight="1">
      <c r="B3696" s="33"/>
      <c r="C3696" s="207" t="s">
        <v>19</v>
      </c>
      <c r="D3696" s="207" t="s">
        <v>5043</v>
      </c>
      <c r="E3696" s="18" t="s">
        <v>19</v>
      </c>
      <c r="F3696" s="208">
        <v>0</v>
      </c>
      <c r="H3696" s="33"/>
    </row>
    <row r="3697" spans="2:8" s="1" customFormat="1" ht="16.899999999999999" customHeight="1">
      <c r="B3697" s="33"/>
      <c r="C3697" s="207" t="s">
        <v>19</v>
      </c>
      <c r="D3697" s="207" t="s">
        <v>2538</v>
      </c>
      <c r="E3697" s="18" t="s">
        <v>19</v>
      </c>
      <c r="F3697" s="208">
        <v>4.7</v>
      </c>
      <c r="H3697" s="33"/>
    </row>
    <row r="3698" spans="2:8" s="1" customFormat="1" ht="16.899999999999999" customHeight="1">
      <c r="B3698" s="33"/>
      <c r="C3698" s="207" t="s">
        <v>19</v>
      </c>
      <c r="D3698" s="207" t="s">
        <v>5049</v>
      </c>
      <c r="E3698" s="18" t="s">
        <v>19</v>
      </c>
      <c r="F3698" s="208">
        <v>0</v>
      </c>
      <c r="H3698" s="33"/>
    </row>
    <row r="3699" spans="2:8" s="1" customFormat="1" ht="16.899999999999999" customHeight="1">
      <c r="B3699" s="33"/>
      <c r="C3699" s="207" t="s">
        <v>19</v>
      </c>
      <c r="D3699" s="207" t="s">
        <v>493</v>
      </c>
      <c r="E3699" s="18" t="s">
        <v>19</v>
      </c>
      <c r="F3699" s="208">
        <v>2.2999999999999998</v>
      </c>
      <c r="H3699" s="33"/>
    </row>
    <row r="3700" spans="2:8" s="1" customFormat="1" ht="16.899999999999999" customHeight="1">
      <c r="B3700" s="33"/>
      <c r="C3700" s="207" t="s">
        <v>19</v>
      </c>
      <c r="D3700" s="207" t="s">
        <v>5051</v>
      </c>
      <c r="E3700" s="18" t="s">
        <v>19</v>
      </c>
      <c r="F3700" s="208">
        <v>0</v>
      </c>
      <c r="H3700" s="33"/>
    </row>
    <row r="3701" spans="2:8" s="1" customFormat="1" ht="16.899999999999999" customHeight="1">
      <c r="B3701" s="33"/>
      <c r="C3701" s="207" t="s">
        <v>19</v>
      </c>
      <c r="D3701" s="207" t="s">
        <v>484</v>
      </c>
      <c r="E3701" s="18" t="s">
        <v>19</v>
      </c>
      <c r="F3701" s="208">
        <v>1.5</v>
      </c>
      <c r="H3701" s="33"/>
    </row>
    <row r="3702" spans="2:8" s="1" customFormat="1" ht="16.899999999999999" customHeight="1">
      <c r="B3702" s="33"/>
      <c r="C3702" s="207" t="s">
        <v>19</v>
      </c>
      <c r="D3702" s="207" t="s">
        <v>5053</v>
      </c>
      <c r="E3702" s="18" t="s">
        <v>19</v>
      </c>
      <c r="F3702" s="208">
        <v>0</v>
      </c>
      <c r="H3702" s="33"/>
    </row>
    <row r="3703" spans="2:8" s="1" customFormat="1" ht="16.899999999999999" customHeight="1">
      <c r="B3703" s="33"/>
      <c r="C3703" s="207" t="s">
        <v>19</v>
      </c>
      <c r="D3703" s="207" t="s">
        <v>493</v>
      </c>
      <c r="E3703" s="18" t="s">
        <v>19</v>
      </c>
      <c r="F3703" s="208">
        <v>2.2999999999999998</v>
      </c>
      <c r="H3703" s="33"/>
    </row>
    <row r="3704" spans="2:8" s="1" customFormat="1" ht="16.899999999999999" customHeight="1">
      <c r="B3704" s="33"/>
      <c r="C3704" s="207" t="s">
        <v>19</v>
      </c>
      <c r="D3704" s="207" t="s">
        <v>5054</v>
      </c>
      <c r="E3704" s="18" t="s">
        <v>19</v>
      </c>
      <c r="F3704" s="208">
        <v>0</v>
      </c>
      <c r="H3704" s="33"/>
    </row>
    <row r="3705" spans="2:8" s="1" customFormat="1" ht="16.899999999999999" customHeight="1">
      <c r="B3705" s="33"/>
      <c r="C3705" s="207" t="s">
        <v>19</v>
      </c>
      <c r="D3705" s="207" t="s">
        <v>484</v>
      </c>
      <c r="E3705" s="18" t="s">
        <v>19</v>
      </c>
      <c r="F3705" s="208">
        <v>1.5</v>
      </c>
      <c r="H3705" s="33"/>
    </row>
    <row r="3706" spans="2:8" s="1" customFormat="1" ht="16.899999999999999" customHeight="1">
      <c r="B3706" s="33"/>
      <c r="C3706" s="207" t="s">
        <v>19</v>
      </c>
      <c r="D3706" s="207" t="s">
        <v>220</v>
      </c>
      <c r="E3706" s="18" t="s">
        <v>19</v>
      </c>
      <c r="F3706" s="208">
        <v>39.200000000000003</v>
      </c>
      <c r="H3706" s="33"/>
    </row>
    <row r="3707" spans="2:8" s="1" customFormat="1" ht="16.899999999999999" customHeight="1">
      <c r="B3707" s="33"/>
      <c r="C3707" s="203" t="s">
        <v>2491</v>
      </c>
      <c r="D3707" s="204" t="s">
        <v>2492</v>
      </c>
      <c r="E3707" s="205" t="s">
        <v>230</v>
      </c>
      <c r="F3707" s="206">
        <v>84.1</v>
      </c>
      <c r="H3707" s="33"/>
    </row>
    <row r="3708" spans="2:8" s="1" customFormat="1" ht="16.899999999999999" customHeight="1">
      <c r="B3708" s="33"/>
      <c r="C3708" s="207" t="s">
        <v>19</v>
      </c>
      <c r="D3708" s="207" t="s">
        <v>209</v>
      </c>
      <c r="E3708" s="18" t="s">
        <v>19</v>
      </c>
      <c r="F3708" s="208">
        <v>0</v>
      </c>
      <c r="H3708" s="33"/>
    </row>
    <row r="3709" spans="2:8" s="1" customFormat="1" ht="16.899999999999999" customHeight="1">
      <c r="B3709" s="33"/>
      <c r="C3709" s="207" t="s">
        <v>19</v>
      </c>
      <c r="D3709" s="207" t="s">
        <v>459</v>
      </c>
      <c r="E3709" s="18" t="s">
        <v>19</v>
      </c>
      <c r="F3709" s="208">
        <v>0</v>
      </c>
      <c r="H3709" s="33"/>
    </row>
    <row r="3710" spans="2:8" s="1" customFormat="1" ht="16.899999999999999" customHeight="1">
      <c r="B3710" s="33"/>
      <c r="C3710" s="207" t="s">
        <v>19</v>
      </c>
      <c r="D3710" s="207" t="s">
        <v>4984</v>
      </c>
      <c r="E3710" s="18" t="s">
        <v>19</v>
      </c>
      <c r="F3710" s="208">
        <v>0</v>
      </c>
      <c r="H3710" s="33"/>
    </row>
    <row r="3711" spans="2:8" s="1" customFormat="1" ht="16.899999999999999" customHeight="1">
      <c r="B3711" s="33"/>
      <c r="C3711" s="207" t="s">
        <v>19</v>
      </c>
      <c r="D3711" s="207" t="s">
        <v>2397</v>
      </c>
      <c r="E3711" s="18" t="s">
        <v>19</v>
      </c>
      <c r="F3711" s="208">
        <v>4.2</v>
      </c>
      <c r="H3711" s="33"/>
    </row>
    <row r="3712" spans="2:8" s="1" customFormat="1" ht="16.899999999999999" customHeight="1">
      <c r="B3712" s="33"/>
      <c r="C3712" s="207" t="s">
        <v>19</v>
      </c>
      <c r="D3712" s="207" t="s">
        <v>4986</v>
      </c>
      <c r="E3712" s="18" t="s">
        <v>19</v>
      </c>
      <c r="F3712" s="208">
        <v>0</v>
      </c>
      <c r="H3712" s="33"/>
    </row>
    <row r="3713" spans="2:8" s="1" customFormat="1" ht="16.899999999999999" customHeight="1">
      <c r="B3713" s="33"/>
      <c r="C3713" s="207" t="s">
        <v>19</v>
      </c>
      <c r="D3713" s="207" t="s">
        <v>2347</v>
      </c>
      <c r="E3713" s="18" t="s">
        <v>19</v>
      </c>
      <c r="F3713" s="208">
        <v>4.2</v>
      </c>
      <c r="H3713" s="33"/>
    </row>
    <row r="3714" spans="2:8" s="1" customFormat="1" ht="16.899999999999999" customHeight="1">
      <c r="B3714" s="33"/>
      <c r="C3714" s="207" t="s">
        <v>19</v>
      </c>
      <c r="D3714" s="207" t="s">
        <v>4987</v>
      </c>
      <c r="E3714" s="18" t="s">
        <v>19</v>
      </c>
      <c r="F3714" s="208">
        <v>0</v>
      </c>
      <c r="H3714" s="33"/>
    </row>
    <row r="3715" spans="2:8" s="1" customFormat="1" ht="16.899999999999999" customHeight="1">
      <c r="B3715" s="33"/>
      <c r="C3715" s="207" t="s">
        <v>19</v>
      </c>
      <c r="D3715" s="207" t="s">
        <v>5136</v>
      </c>
      <c r="E3715" s="18" t="s">
        <v>19</v>
      </c>
      <c r="F3715" s="208">
        <v>6.9</v>
      </c>
      <c r="H3715" s="33"/>
    </row>
    <row r="3716" spans="2:8" s="1" customFormat="1" ht="16.899999999999999" customHeight="1">
      <c r="B3716" s="33"/>
      <c r="C3716" s="207" t="s">
        <v>19</v>
      </c>
      <c r="D3716" s="207" t="s">
        <v>4988</v>
      </c>
      <c r="E3716" s="18" t="s">
        <v>19</v>
      </c>
      <c r="F3716" s="208">
        <v>0</v>
      </c>
      <c r="H3716" s="33"/>
    </row>
    <row r="3717" spans="2:8" s="1" customFormat="1" ht="16.899999999999999" customHeight="1">
      <c r="B3717" s="33"/>
      <c r="C3717" s="207" t="s">
        <v>19</v>
      </c>
      <c r="D3717" s="207" t="s">
        <v>5137</v>
      </c>
      <c r="E3717" s="18" t="s">
        <v>19</v>
      </c>
      <c r="F3717" s="208">
        <v>5.6</v>
      </c>
      <c r="H3717" s="33"/>
    </row>
    <row r="3718" spans="2:8" s="1" customFormat="1" ht="16.899999999999999" customHeight="1">
      <c r="B3718" s="33"/>
      <c r="C3718" s="207" t="s">
        <v>19</v>
      </c>
      <c r="D3718" s="207" t="s">
        <v>4989</v>
      </c>
      <c r="E3718" s="18" t="s">
        <v>19</v>
      </c>
      <c r="F3718" s="208">
        <v>0</v>
      </c>
      <c r="H3718" s="33"/>
    </row>
    <row r="3719" spans="2:8" s="1" customFormat="1" ht="16.899999999999999" customHeight="1">
      <c r="B3719" s="33"/>
      <c r="C3719" s="207" t="s">
        <v>19</v>
      </c>
      <c r="D3719" s="207" t="s">
        <v>2361</v>
      </c>
      <c r="E3719" s="18" t="s">
        <v>19</v>
      </c>
      <c r="F3719" s="208">
        <v>4.3</v>
      </c>
      <c r="H3719" s="33"/>
    </row>
    <row r="3720" spans="2:8" s="1" customFormat="1" ht="16.899999999999999" customHeight="1">
      <c r="B3720" s="33"/>
      <c r="C3720" s="207" t="s">
        <v>19</v>
      </c>
      <c r="D3720" s="207" t="s">
        <v>494</v>
      </c>
      <c r="E3720" s="18" t="s">
        <v>19</v>
      </c>
      <c r="F3720" s="208">
        <v>0</v>
      </c>
      <c r="H3720" s="33"/>
    </row>
    <row r="3721" spans="2:8" s="1" customFormat="1" ht="16.899999999999999" customHeight="1">
      <c r="B3721" s="33"/>
      <c r="C3721" s="207" t="s">
        <v>19</v>
      </c>
      <c r="D3721" s="207" t="s">
        <v>5008</v>
      </c>
      <c r="E3721" s="18" t="s">
        <v>19</v>
      </c>
      <c r="F3721" s="208">
        <v>0</v>
      </c>
      <c r="H3721" s="33"/>
    </row>
    <row r="3722" spans="2:8" s="1" customFormat="1" ht="16.899999999999999" customHeight="1">
      <c r="B3722" s="33"/>
      <c r="C3722" s="207" t="s">
        <v>19</v>
      </c>
      <c r="D3722" s="207" t="s">
        <v>5130</v>
      </c>
      <c r="E3722" s="18" t="s">
        <v>19</v>
      </c>
      <c r="F3722" s="208">
        <v>5.7</v>
      </c>
      <c r="H3722" s="33"/>
    </row>
    <row r="3723" spans="2:8" s="1" customFormat="1" ht="16.899999999999999" customHeight="1">
      <c r="B3723" s="33"/>
      <c r="C3723" s="207" t="s">
        <v>19</v>
      </c>
      <c r="D3723" s="207" t="s">
        <v>5009</v>
      </c>
      <c r="E3723" s="18" t="s">
        <v>19</v>
      </c>
      <c r="F3723" s="208">
        <v>0</v>
      </c>
      <c r="H3723" s="33"/>
    </row>
    <row r="3724" spans="2:8" s="1" customFormat="1" ht="16.899999999999999" customHeight="1">
      <c r="B3724" s="33"/>
      <c r="C3724" s="207" t="s">
        <v>19</v>
      </c>
      <c r="D3724" s="207" t="s">
        <v>5157</v>
      </c>
      <c r="E3724" s="18" t="s">
        <v>19</v>
      </c>
      <c r="F3724" s="208">
        <v>4.5999999999999996</v>
      </c>
      <c r="H3724" s="33"/>
    </row>
    <row r="3725" spans="2:8" s="1" customFormat="1" ht="16.899999999999999" customHeight="1">
      <c r="B3725" s="33"/>
      <c r="C3725" s="207" t="s">
        <v>19</v>
      </c>
      <c r="D3725" s="207" t="s">
        <v>513</v>
      </c>
      <c r="E3725" s="18" t="s">
        <v>19</v>
      </c>
      <c r="F3725" s="208">
        <v>0</v>
      </c>
      <c r="H3725" s="33"/>
    </row>
    <row r="3726" spans="2:8" s="1" customFormat="1" ht="16.899999999999999" customHeight="1">
      <c r="B3726" s="33"/>
      <c r="C3726" s="207" t="s">
        <v>19</v>
      </c>
      <c r="D3726" s="207" t="s">
        <v>5023</v>
      </c>
      <c r="E3726" s="18" t="s">
        <v>19</v>
      </c>
      <c r="F3726" s="208">
        <v>0</v>
      </c>
      <c r="H3726" s="33"/>
    </row>
    <row r="3727" spans="2:8" s="1" customFormat="1" ht="16.899999999999999" customHeight="1">
      <c r="B3727" s="33"/>
      <c r="C3727" s="207" t="s">
        <v>19</v>
      </c>
      <c r="D3727" s="207" t="s">
        <v>5172</v>
      </c>
      <c r="E3727" s="18" t="s">
        <v>19</v>
      </c>
      <c r="F3727" s="208">
        <v>5.8</v>
      </c>
      <c r="H3727" s="33"/>
    </row>
    <row r="3728" spans="2:8" s="1" customFormat="1" ht="16.899999999999999" customHeight="1">
      <c r="B3728" s="33"/>
      <c r="C3728" s="207" t="s">
        <v>19</v>
      </c>
      <c r="D3728" s="207" t="s">
        <v>5025</v>
      </c>
      <c r="E3728" s="18" t="s">
        <v>19</v>
      </c>
      <c r="F3728" s="208">
        <v>0</v>
      </c>
      <c r="H3728" s="33"/>
    </row>
    <row r="3729" spans="2:8" s="1" customFormat="1" ht="16.899999999999999" customHeight="1">
      <c r="B3729" s="33"/>
      <c r="C3729" s="207" t="s">
        <v>19</v>
      </c>
      <c r="D3729" s="207" t="s">
        <v>2361</v>
      </c>
      <c r="E3729" s="18" t="s">
        <v>19</v>
      </c>
      <c r="F3729" s="208">
        <v>4.3</v>
      </c>
      <c r="H3729" s="33"/>
    </row>
    <row r="3730" spans="2:8" s="1" customFormat="1" ht="16.899999999999999" customHeight="1">
      <c r="B3730" s="33"/>
      <c r="C3730" s="207" t="s">
        <v>19</v>
      </c>
      <c r="D3730" s="207" t="s">
        <v>521</v>
      </c>
      <c r="E3730" s="18" t="s">
        <v>19</v>
      </c>
      <c r="F3730" s="208">
        <v>0</v>
      </c>
      <c r="H3730" s="33"/>
    </row>
    <row r="3731" spans="2:8" s="1" customFormat="1" ht="16.899999999999999" customHeight="1">
      <c r="B3731" s="33"/>
      <c r="C3731" s="207" t="s">
        <v>19</v>
      </c>
      <c r="D3731" s="207" t="s">
        <v>5040</v>
      </c>
      <c r="E3731" s="18" t="s">
        <v>19</v>
      </c>
      <c r="F3731" s="208">
        <v>0</v>
      </c>
      <c r="H3731" s="33"/>
    </row>
    <row r="3732" spans="2:8" s="1" customFormat="1" ht="16.899999999999999" customHeight="1">
      <c r="B3732" s="33"/>
      <c r="C3732" s="207" t="s">
        <v>19</v>
      </c>
      <c r="D3732" s="207" t="s">
        <v>5188</v>
      </c>
      <c r="E3732" s="18" t="s">
        <v>19</v>
      </c>
      <c r="F3732" s="208">
        <v>6.2</v>
      </c>
      <c r="H3732" s="33"/>
    </row>
    <row r="3733" spans="2:8" s="1" customFormat="1" ht="16.899999999999999" customHeight="1">
      <c r="B3733" s="33"/>
      <c r="C3733" s="207" t="s">
        <v>19</v>
      </c>
      <c r="D3733" s="207" t="s">
        <v>5042</v>
      </c>
      <c r="E3733" s="18" t="s">
        <v>19</v>
      </c>
      <c r="F3733" s="208">
        <v>0</v>
      </c>
      <c r="H3733" s="33"/>
    </row>
    <row r="3734" spans="2:8" s="1" customFormat="1" ht="16.899999999999999" customHeight="1">
      <c r="B3734" s="33"/>
      <c r="C3734" s="207" t="s">
        <v>19</v>
      </c>
      <c r="D3734" s="207" t="s">
        <v>11512</v>
      </c>
      <c r="E3734" s="18" t="s">
        <v>19</v>
      </c>
      <c r="F3734" s="208">
        <v>4.3</v>
      </c>
      <c r="H3734" s="33"/>
    </row>
    <row r="3735" spans="2:8" s="1" customFormat="1" ht="16.899999999999999" customHeight="1">
      <c r="B3735" s="33"/>
      <c r="C3735" s="207" t="s">
        <v>19</v>
      </c>
      <c r="D3735" s="207" t="s">
        <v>5043</v>
      </c>
      <c r="E3735" s="18" t="s">
        <v>19</v>
      </c>
      <c r="F3735" s="208">
        <v>0</v>
      </c>
      <c r="H3735" s="33"/>
    </row>
    <row r="3736" spans="2:8" s="1" customFormat="1" ht="16.899999999999999" customHeight="1">
      <c r="B3736" s="33"/>
      <c r="C3736" s="207" t="s">
        <v>19</v>
      </c>
      <c r="D3736" s="207" t="s">
        <v>5190</v>
      </c>
      <c r="E3736" s="18" t="s">
        <v>19</v>
      </c>
      <c r="F3736" s="208">
        <v>10</v>
      </c>
      <c r="H3736" s="33"/>
    </row>
    <row r="3737" spans="2:8" s="1" customFormat="1" ht="16.899999999999999" customHeight="1">
      <c r="B3737" s="33"/>
      <c r="C3737" s="207" t="s">
        <v>19</v>
      </c>
      <c r="D3737" s="207" t="s">
        <v>5049</v>
      </c>
      <c r="E3737" s="18" t="s">
        <v>19</v>
      </c>
      <c r="F3737" s="208">
        <v>0</v>
      </c>
      <c r="H3737" s="33"/>
    </row>
    <row r="3738" spans="2:8" s="1" customFormat="1" ht="16.899999999999999" customHeight="1">
      <c r="B3738" s="33"/>
      <c r="C3738" s="207" t="s">
        <v>19</v>
      </c>
      <c r="D3738" s="207" t="s">
        <v>5193</v>
      </c>
      <c r="E3738" s="18" t="s">
        <v>19</v>
      </c>
      <c r="F3738" s="208">
        <v>4.8</v>
      </c>
      <c r="H3738" s="33"/>
    </row>
    <row r="3739" spans="2:8" s="1" customFormat="1" ht="16.899999999999999" customHeight="1">
      <c r="B3739" s="33"/>
      <c r="C3739" s="207" t="s">
        <v>19</v>
      </c>
      <c r="D3739" s="207" t="s">
        <v>5051</v>
      </c>
      <c r="E3739" s="18" t="s">
        <v>19</v>
      </c>
      <c r="F3739" s="208">
        <v>0</v>
      </c>
      <c r="H3739" s="33"/>
    </row>
    <row r="3740" spans="2:8" s="1" customFormat="1" ht="16.899999999999999" customHeight="1">
      <c r="B3740" s="33"/>
      <c r="C3740" s="207" t="s">
        <v>19</v>
      </c>
      <c r="D3740" s="207" t="s">
        <v>2347</v>
      </c>
      <c r="E3740" s="18" t="s">
        <v>19</v>
      </c>
      <c r="F3740" s="208">
        <v>4.2</v>
      </c>
      <c r="H3740" s="33"/>
    </row>
    <row r="3741" spans="2:8" s="1" customFormat="1" ht="16.899999999999999" customHeight="1">
      <c r="B3741" s="33"/>
      <c r="C3741" s="207" t="s">
        <v>19</v>
      </c>
      <c r="D3741" s="207" t="s">
        <v>5053</v>
      </c>
      <c r="E3741" s="18" t="s">
        <v>19</v>
      </c>
      <c r="F3741" s="208">
        <v>0</v>
      </c>
      <c r="H3741" s="33"/>
    </row>
    <row r="3742" spans="2:8" s="1" customFormat="1" ht="16.899999999999999" customHeight="1">
      <c r="B3742" s="33"/>
      <c r="C3742" s="207" t="s">
        <v>19</v>
      </c>
      <c r="D3742" s="207" t="s">
        <v>5193</v>
      </c>
      <c r="E3742" s="18" t="s">
        <v>19</v>
      </c>
      <c r="F3742" s="208">
        <v>4.8</v>
      </c>
      <c r="H3742" s="33"/>
    </row>
    <row r="3743" spans="2:8" s="1" customFormat="1" ht="16.899999999999999" customHeight="1">
      <c r="B3743" s="33"/>
      <c r="C3743" s="207" t="s">
        <v>19</v>
      </c>
      <c r="D3743" s="207" t="s">
        <v>5054</v>
      </c>
      <c r="E3743" s="18" t="s">
        <v>19</v>
      </c>
      <c r="F3743" s="208">
        <v>0</v>
      </c>
      <c r="H3743" s="33"/>
    </row>
    <row r="3744" spans="2:8" s="1" customFormat="1" ht="16.899999999999999" customHeight="1">
      <c r="B3744" s="33"/>
      <c r="C3744" s="207" t="s">
        <v>19</v>
      </c>
      <c r="D3744" s="207" t="s">
        <v>2347</v>
      </c>
      <c r="E3744" s="18" t="s">
        <v>19</v>
      </c>
      <c r="F3744" s="208">
        <v>4.2</v>
      </c>
      <c r="H3744" s="33"/>
    </row>
    <row r="3745" spans="2:8" s="1" customFormat="1" ht="16.899999999999999" customHeight="1">
      <c r="B3745" s="33"/>
      <c r="C3745" s="207" t="s">
        <v>19</v>
      </c>
      <c r="D3745" s="207" t="s">
        <v>220</v>
      </c>
      <c r="E3745" s="18" t="s">
        <v>19</v>
      </c>
      <c r="F3745" s="208">
        <v>84.1</v>
      </c>
      <c r="H3745" s="33"/>
    </row>
    <row r="3746" spans="2:8" s="1" customFormat="1" ht="16.899999999999999" customHeight="1">
      <c r="B3746" s="33"/>
      <c r="C3746" s="203" t="s">
        <v>2494</v>
      </c>
      <c r="D3746" s="204" t="s">
        <v>2495</v>
      </c>
      <c r="E3746" s="205" t="s">
        <v>200</v>
      </c>
      <c r="F3746" s="206">
        <v>340.2</v>
      </c>
      <c r="H3746" s="33"/>
    </row>
    <row r="3747" spans="2:8" s="1" customFormat="1" ht="16.899999999999999" customHeight="1">
      <c r="B3747" s="33"/>
      <c r="C3747" s="207" t="s">
        <v>19</v>
      </c>
      <c r="D3747" s="207" t="s">
        <v>209</v>
      </c>
      <c r="E3747" s="18" t="s">
        <v>19</v>
      </c>
      <c r="F3747" s="208">
        <v>0</v>
      </c>
      <c r="H3747" s="33"/>
    </row>
    <row r="3748" spans="2:8" s="1" customFormat="1" ht="16.899999999999999" customHeight="1">
      <c r="B3748" s="33"/>
      <c r="C3748" s="207" t="s">
        <v>19</v>
      </c>
      <c r="D3748" s="207" t="s">
        <v>459</v>
      </c>
      <c r="E3748" s="18" t="s">
        <v>19</v>
      </c>
      <c r="F3748" s="208">
        <v>0</v>
      </c>
      <c r="H3748" s="33"/>
    </row>
    <row r="3749" spans="2:8" s="1" customFormat="1" ht="16.899999999999999" customHeight="1">
      <c r="B3749" s="33"/>
      <c r="C3749" s="207" t="s">
        <v>19</v>
      </c>
      <c r="D3749" s="207" t="s">
        <v>5273</v>
      </c>
      <c r="E3749" s="18" t="s">
        <v>19</v>
      </c>
      <c r="F3749" s="208">
        <v>0</v>
      </c>
      <c r="H3749" s="33"/>
    </row>
    <row r="3750" spans="2:8" s="1" customFormat="1" ht="16.899999999999999" customHeight="1">
      <c r="B3750" s="33"/>
      <c r="C3750" s="207" t="s">
        <v>19</v>
      </c>
      <c r="D3750" s="207" t="s">
        <v>450</v>
      </c>
      <c r="E3750" s="18" t="s">
        <v>19</v>
      </c>
      <c r="F3750" s="208">
        <v>5.0999999999999996</v>
      </c>
      <c r="H3750" s="33"/>
    </row>
    <row r="3751" spans="2:8" s="1" customFormat="1" ht="16.899999999999999" customHeight="1">
      <c r="B3751" s="33"/>
      <c r="C3751" s="207" t="s">
        <v>19</v>
      </c>
      <c r="D3751" s="207" t="s">
        <v>494</v>
      </c>
      <c r="E3751" s="18" t="s">
        <v>19</v>
      </c>
      <c r="F3751" s="208">
        <v>0</v>
      </c>
      <c r="H3751" s="33"/>
    </row>
    <row r="3752" spans="2:8" s="1" customFormat="1" ht="16.899999999999999" customHeight="1">
      <c r="B3752" s="33"/>
      <c r="C3752" s="207" t="s">
        <v>19</v>
      </c>
      <c r="D3752" s="207" t="s">
        <v>3842</v>
      </c>
      <c r="E3752" s="18" t="s">
        <v>19</v>
      </c>
      <c r="F3752" s="208">
        <v>0</v>
      </c>
      <c r="H3752" s="33"/>
    </row>
    <row r="3753" spans="2:8" s="1" customFormat="1" ht="16.899999999999999" customHeight="1">
      <c r="B3753" s="33"/>
      <c r="C3753" s="207" t="s">
        <v>19</v>
      </c>
      <c r="D3753" s="207" t="s">
        <v>11513</v>
      </c>
      <c r="E3753" s="18" t="s">
        <v>19</v>
      </c>
      <c r="F3753" s="208">
        <v>80.3</v>
      </c>
      <c r="H3753" s="33"/>
    </row>
    <row r="3754" spans="2:8" s="1" customFormat="1" ht="16.899999999999999" customHeight="1">
      <c r="B3754" s="33"/>
      <c r="C3754" s="207" t="s">
        <v>19</v>
      </c>
      <c r="D3754" s="207" t="s">
        <v>3844</v>
      </c>
      <c r="E3754" s="18" t="s">
        <v>19</v>
      </c>
      <c r="F3754" s="208">
        <v>0</v>
      </c>
      <c r="H3754" s="33"/>
    </row>
    <row r="3755" spans="2:8" s="1" customFormat="1" ht="16.899999999999999" customHeight="1">
      <c r="B3755" s="33"/>
      <c r="C3755" s="207" t="s">
        <v>19</v>
      </c>
      <c r="D3755" s="207" t="s">
        <v>9579</v>
      </c>
      <c r="E3755" s="18" t="s">
        <v>19</v>
      </c>
      <c r="F3755" s="208">
        <v>14.5</v>
      </c>
      <c r="H3755" s="33"/>
    </row>
    <row r="3756" spans="2:8" s="1" customFormat="1" ht="16.899999999999999" customHeight="1">
      <c r="B3756" s="33"/>
      <c r="C3756" s="207" t="s">
        <v>19</v>
      </c>
      <c r="D3756" s="207" t="s">
        <v>5303</v>
      </c>
      <c r="E3756" s="18" t="s">
        <v>19</v>
      </c>
      <c r="F3756" s="208">
        <v>0</v>
      </c>
      <c r="H3756" s="33"/>
    </row>
    <row r="3757" spans="2:8" s="1" customFormat="1" ht="16.899999999999999" customHeight="1">
      <c r="B3757" s="33"/>
      <c r="C3757" s="207" t="s">
        <v>19</v>
      </c>
      <c r="D3757" s="207" t="s">
        <v>11417</v>
      </c>
      <c r="E3757" s="18" t="s">
        <v>19</v>
      </c>
      <c r="F3757" s="208">
        <v>12.2</v>
      </c>
      <c r="H3757" s="33"/>
    </row>
    <row r="3758" spans="2:8" s="1" customFormat="1" ht="16.899999999999999" customHeight="1">
      <c r="B3758" s="33"/>
      <c r="C3758" s="207" t="s">
        <v>19</v>
      </c>
      <c r="D3758" s="207" t="s">
        <v>5171</v>
      </c>
      <c r="E3758" s="18" t="s">
        <v>19</v>
      </c>
      <c r="F3758" s="208">
        <v>0</v>
      </c>
      <c r="H3758" s="33"/>
    </row>
    <row r="3759" spans="2:8" s="1" customFormat="1" ht="16.899999999999999" customHeight="1">
      <c r="B3759" s="33"/>
      <c r="C3759" s="207" t="s">
        <v>19</v>
      </c>
      <c r="D3759" s="207" t="s">
        <v>11514</v>
      </c>
      <c r="E3759" s="18" t="s">
        <v>19</v>
      </c>
      <c r="F3759" s="208">
        <v>70.3</v>
      </c>
      <c r="H3759" s="33"/>
    </row>
    <row r="3760" spans="2:8" s="1" customFormat="1" ht="16.899999999999999" customHeight="1">
      <c r="B3760" s="33"/>
      <c r="C3760" s="207" t="s">
        <v>19</v>
      </c>
      <c r="D3760" s="207" t="s">
        <v>513</v>
      </c>
      <c r="E3760" s="18" t="s">
        <v>19</v>
      </c>
      <c r="F3760" s="208">
        <v>0</v>
      </c>
      <c r="H3760" s="33"/>
    </row>
    <row r="3761" spans="2:8" s="1" customFormat="1" ht="16.899999999999999" customHeight="1">
      <c r="B3761" s="33"/>
      <c r="C3761" s="207" t="s">
        <v>19</v>
      </c>
      <c r="D3761" s="207" t="s">
        <v>3846</v>
      </c>
      <c r="E3761" s="18" t="s">
        <v>19</v>
      </c>
      <c r="F3761" s="208">
        <v>0</v>
      </c>
      <c r="H3761" s="33"/>
    </row>
    <row r="3762" spans="2:8" s="1" customFormat="1" ht="16.899999999999999" customHeight="1">
      <c r="B3762" s="33"/>
      <c r="C3762" s="207" t="s">
        <v>19</v>
      </c>
      <c r="D3762" s="207" t="s">
        <v>11513</v>
      </c>
      <c r="E3762" s="18" t="s">
        <v>19</v>
      </c>
      <c r="F3762" s="208">
        <v>80.3</v>
      </c>
      <c r="H3762" s="33"/>
    </row>
    <row r="3763" spans="2:8" s="1" customFormat="1" ht="16.899999999999999" customHeight="1">
      <c r="B3763" s="33"/>
      <c r="C3763" s="207" t="s">
        <v>19</v>
      </c>
      <c r="D3763" s="207" t="s">
        <v>3847</v>
      </c>
      <c r="E3763" s="18" t="s">
        <v>19</v>
      </c>
      <c r="F3763" s="208">
        <v>0</v>
      </c>
      <c r="H3763" s="33"/>
    </row>
    <row r="3764" spans="2:8" s="1" customFormat="1" ht="16.899999999999999" customHeight="1">
      <c r="B3764" s="33"/>
      <c r="C3764" s="207" t="s">
        <v>19</v>
      </c>
      <c r="D3764" s="207" t="s">
        <v>9579</v>
      </c>
      <c r="E3764" s="18" t="s">
        <v>19</v>
      </c>
      <c r="F3764" s="208">
        <v>14.5</v>
      </c>
      <c r="H3764" s="33"/>
    </row>
    <row r="3765" spans="2:8" s="1" customFormat="1" ht="16.899999999999999" customHeight="1">
      <c r="B3765" s="33"/>
      <c r="C3765" s="207" t="s">
        <v>19</v>
      </c>
      <c r="D3765" s="207" t="s">
        <v>5184</v>
      </c>
      <c r="E3765" s="18" t="s">
        <v>19</v>
      </c>
      <c r="F3765" s="208">
        <v>0</v>
      </c>
      <c r="H3765" s="33"/>
    </row>
    <row r="3766" spans="2:8" s="1" customFormat="1" ht="16.899999999999999" customHeight="1">
      <c r="B3766" s="33"/>
      <c r="C3766" s="207" t="s">
        <v>19</v>
      </c>
      <c r="D3766" s="207" t="s">
        <v>11515</v>
      </c>
      <c r="E3766" s="18" t="s">
        <v>19</v>
      </c>
      <c r="F3766" s="208">
        <v>12.4</v>
      </c>
      <c r="H3766" s="33"/>
    </row>
    <row r="3767" spans="2:8" s="1" customFormat="1" ht="16.899999999999999" customHeight="1">
      <c r="B3767" s="33"/>
      <c r="C3767" s="207" t="s">
        <v>19</v>
      </c>
      <c r="D3767" s="207" t="s">
        <v>521</v>
      </c>
      <c r="E3767" s="18" t="s">
        <v>19</v>
      </c>
      <c r="F3767" s="208">
        <v>0</v>
      </c>
      <c r="H3767" s="33"/>
    </row>
    <row r="3768" spans="2:8" s="1" customFormat="1" ht="16.899999999999999" customHeight="1">
      <c r="B3768" s="33"/>
      <c r="C3768" s="207" t="s">
        <v>19</v>
      </c>
      <c r="D3768" s="207" t="s">
        <v>5332</v>
      </c>
      <c r="E3768" s="18" t="s">
        <v>19</v>
      </c>
      <c r="F3768" s="208">
        <v>0</v>
      </c>
      <c r="H3768" s="33"/>
    </row>
    <row r="3769" spans="2:8" s="1" customFormat="1" ht="16.899999999999999" customHeight="1">
      <c r="B3769" s="33"/>
      <c r="C3769" s="207" t="s">
        <v>19</v>
      </c>
      <c r="D3769" s="207" t="s">
        <v>11516</v>
      </c>
      <c r="E3769" s="18" t="s">
        <v>19</v>
      </c>
      <c r="F3769" s="208">
        <v>18.100000000000001</v>
      </c>
      <c r="H3769" s="33"/>
    </row>
    <row r="3770" spans="2:8" s="1" customFormat="1" ht="16.899999999999999" customHeight="1">
      <c r="B3770" s="33"/>
      <c r="C3770" s="207" t="s">
        <v>19</v>
      </c>
      <c r="D3770" s="207" t="s">
        <v>5335</v>
      </c>
      <c r="E3770" s="18" t="s">
        <v>19</v>
      </c>
      <c r="F3770" s="208">
        <v>0</v>
      </c>
      <c r="H3770" s="33"/>
    </row>
    <row r="3771" spans="2:8" s="1" customFormat="1" ht="16.899999999999999" customHeight="1">
      <c r="B3771" s="33"/>
      <c r="C3771" s="207" t="s">
        <v>19</v>
      </c>
      <c r="D3771" s="207" t="s">
        <v>497</v>
      </c>
      <c r="E3771" s="18" t="s">
        <v>19</v>
      </c>
      <c r="F3771" s="208">
        <v>5.3</v>
      </c>
      <c r="H3771" s="33"/>
    </row>
    <row r="3772" spans="2:8" s="1" customFormat="1" ht="16.899999999999999" customHeight="1">
      <c r="B3772" s="33"/>
      <c r="C3772" s="207" t="s">
        <v>19</v>
      </c>
      <c r="D3772" s="207" t="s">
        <v>5337</v>
      </c>
      <c r="E3772" s="18" t="s">
        <v>19</v>
      </c>
      <c r="F3772" s="208">
        <v>0</v>
      </c>
      <c r="H3772" s="33"/>
    </row>
    <row r="3773" spans="2:8" s="1" customFormat="1" ht="16.899999999999999" customHeight="1">
      <c r="B3773" s="33"/>
      <c r="C3773" s="207" t="s">
        <v>19</v>
      </c>
      <c r="D3773" s="207" t="s">
        <v>523</v>
      </c>
      <c r="E3773" s="18" t="s">
        <v>19</v>
      </c>
      <c r="F3773" s="208">
        <v>27.2</v>
      </c>
      <c r="H3773" s="33"/>
    </row>
    <row r="3774" spans="2:8" s="1" customFormat="1" ht="16.899999999999999" customHeight="1">
      <c r="B3774" s="33"/>
      <c r="C3774" s="207" t="s">
        <v>19</v>
      </c>
      <c r="D3774" s="207" t="s">
        <v>220</v>
      </c>
      <c r="E3774" s="18" t="s">
        <v>19</v>
      </c>
      <c r="F3774" s="208">
        <v>340.2</v>
      </c>
      <c r="H3774" s="33"/>
    </row>
    <row r="3775" spans="2:8" s="1" customFormat="1" ht="16.899999999999999" customHeight="1">
      <c r="B3775" s="33"/>
      <c r="C3775" s="203" t="s">
        <v>2497</v>
      </c>
      <c r="D3775" s="204" t="s">
        <v>2498</v>
      </c>
      <c r="E3775" s="205" t="s">
        <v>230</v>
      </c>
      <c r="F3775" s="206">
        <v>238.2</v>
      </c>
      <c r="H3775" s="33"/>
    </row>
    <row r="3776" spans="2:8" s="1" customFormat="1" ht="16.899999999999999" customHeight="1">
      <c r="B3776" s="33"/>
      <c r="C3776" s="207" t="s">
        <v>19</v>
      </c>
      <c r="D3776" s="207" t="s">
        <v>209</v>
      </c>
      <c r="E3776" s="18" t="s">
        <v>19</v>
      </c>
      <c r="F3776" s="208">
        <v>0</v>
      </c>
      <c r="H3776" s="33"/>
    </row>
    <row r="3777" spans="2:8" s="1" customFormat="1" ht="16.899999999999999" customHeight="1">
      <c r="B3777" s="33"/>
      <c r="C3777" s="207" t="s">
        <v>19</v>
      </c>
      <c r="D3777" s="207" t="s">
        <v>459</v>
      </c>
      <c r="E3777" s="18" t="s">
        <v>19</v>
      </c>
      <c r="F3777" s="208">
        <v>0</v>
      </c>
      <c r="H3777" s="33"/>
    </row>
    <row r="3778" spans="2:8" s="1" customFormat="1" ht="16.899999999999999" customHeight="1">
      <c r="B3778" s="33"/>
      <c r="C3778" s="207" t="s">
        <v>19</v>
      </c>
      <c r="D3778" s="207" t="s">
        <v>5273</v>
      </c>
      <c r="E3778" s="18" t="s">
        <v>19</v>
      </c>
      <c r="F3778" s="208">
        <v>0</v>
      </c>
      <c r="H3778" s="33"/>
    </row>
    <row r="3779" spans="2:8" s="1" customFormat="1" ht="16.899999999999999" customHeight="1">
      <c r="B3779" s="33"/>
      <c r="C3779" s="207" t="s">
        <v>19</v>
      </c>
      <c r="D3779" s="207" t="s">
        <v>11517</v>
      </c>
      <c r="E3779" s="18" t="s">
        <v>19</v>
      </c>
      <c r="F3779" s="208">
        <v>5.5</v>
      </c>
      <c r="H3779" s="33"/>
    </row>
    <row r="3780" spans="2:8" s="1" customFormat="1" ht="16.899999999999999" customHeight="1">
      <c r="B3780" s="33"/>
      <c r="C3780" s="207" t="s">
        <v>19</v>
      </c>
      <c r="D3780" s="207" t="s">
        <v>494</v>
      </c>
      <c r="E3780" s="18" t="s">
        <v>19</v>
      </c>
      <c r="F3780" s="208">
        <v>0</v>
      </c>
      <c r="H3780" s="33"/>
    </row>
    <row r="3781" spans="2:8" s="1" customFormat="1" ht="16.899999999999999" customHeight="1">
      <c r="B3781" s="33"/>
      <c r="C3781" s="207" t="s">
        <v>19</v>
      </c>
      <c r="D3781" s="207" t="s">
        <v>3842</v>
      </c>
      <c r="E3781" s="18" t="s">
        <v>19</v>
      </c>
      <c r="F3781" s="208">
        <v>0</v>
      </c>
      <c r="H3781" s="33"/>
    </row>
    <row r="3782" spans="2:8" s="1" customFormat="1" ht="16.899999999999999" customHeight="1">
      <c r="B3782" s="33"/>
      <c r="C3782" s="207" t="s">
        <v>19</v>
      </c>
      <c r="D3782" s="207" t="s">
        <v>11518</v>
      </c>
      <c r="E3782" s="18" t="s">
        <v>19</v>
      </c>
      <c r="F3782" s="208">
        <v>51.7</v>
      </c>
      <c r="H3782" s="33"/>
    </row>
    <row r="3783" spans="2:8" s="1" customFormat="1" ht="16.899999999999999" customHeight="1">
      <c r="B3783" s="33"/>
      <c r="C3783" s="207" t="s">
        <v>19</v>
      </c>
      <c r="D3783" s="207" t="s">
        <v>3844</v>
      </c>
      <c r="E3783" s="18" t="s">
        <v>19</v>
      </c>
      <c r="F3783" s="208">
        <v>0</v>
      </c>
      <c r="H3783" s="33"/>
    </row>
    <row r="3784" spans="2:8" s="1" customFormat="1" ht="16.899999999999999" customHeight="1">
      <c r="B3784" s="33"/>
      <c r="C3784" s="207" t="s">
        <v>19</v>
      </c>
      <c r="D3784" s="207" t="s">
        <v>11519</v>
      </c>
      <c r="E3784" s="18" t="s">
        <v>19</v>
      </c>
      <c r="F3784" s="208">
        <v>8</v>
      </c>
      <c r="H3784" s="33"/>
    </row>
    <row r="3785" spans="2:8" s="1" customFormat="1" ht="16.899999999999999" customHeight="1">
      <c r="B3785" s="33"/>
      <c r="C3785" s="207" t="s">
        <v>19</v>
      </c>
      <c r="D3785" s="207" t="s">
        <v>5303</v>
      </c>
      <c r="E3785" s="18" t="s">
        <v>19</v>
      </c>
      <c r="F3785" s="208">
        <v>0</v>
      </c>
      <c r="H3785" s="33"/>
    </row>
    <row r="3786" spans="2:8" s="1" customFormat="1" ht="16.899999999999999" customHeight="1">
      <c r="B3786" s="33"/>
      <c r="C3786" s="207" t="s">
        <v>19</v>
      </c>
      <c r="D3786" s="207" t="s">
        <v>11520</v>
      </c>
      <c r="E3786" s="18" t="s">
        <v>19</v>
      </c>
      <c r="F3786" s="208">
        <v>12.7</v>
      </c>
      <c r="H3786" s="33"/>
    </row>
    <row r="3787" spans="2:8" s="1" customFormat="1" ht="16.899999999999999" customHeight="1">
      <c r="B3787" s="33"/>
      <c r="C3787" s="207" t="s">
        <v>19</v>
      </c>
      <c r="D3787" s="207" t="s">
        <v>5171</v>
      </c>
      <c r="E3787" s="18" t="s">
        <v>19</v>
      </c>
      <c r="F3787" s="208">
        <v>0</v>
      </c>
      <c r="H3787" s="33"/>
    </row>
    <row r="3788" spans="2:8" s="1" customFormat="1" ht="16.899999999999999" customHeight="1">
      <c r="B3788" s="33"/>
      <c r="C3788" s="207" t="s">
        <v>19</v>
      </c>
      <c r="D3788" s="207" t="s">
        <v>11521</v>
      </c>
      <c r="E3788" s="18" t="s">
        <v>19</v>
      </c>
      <c r="F3788" s="208">
        <v>38.700000000000003</v>
      </c>
      <c r="H3788" s="33"/>
    </row>
    <row r="3789" spans="2:8" s="1" customFormat="1" ht="16.899999999999999" customHeight="1">
      <c r="B3789" s="33"/>
      <c r="C3789" s="207" t="s">
        <v>19</v>
      </c>
      <c r="D3789" s="207" t="s">
        <v>513</v>
      </c>
      <c r="E3789" s="18" t="s">
        <v>19</v>
      </c>
      <c r="F3789" s="208">
        <v>0</v>
      </c>
      <c r="H3789" s="33"/>
    </row>
    <row r="3790" spans="2:8" s="1" customFormat="1" ht="16.899999999999999" customHeight="1">
      <c r="B3790" s="33"/>
      <c r="C3790" s="207" t="s">
        <v>19</v>
      </c>
      <c r="D3790" s="207" t="s">
        <v>3846</v>
      </c>
      <c r="E3790" s="18" t="s">
        <v>19</v>
      </c>
      <c r="F3790" s="208">
        <v>0</v>
      </c>
      <c r="H3790" s="33"/>
    </row>
    <row r="3791" spans="2:8" s="1" customFormat="1" ht="16.899999999999999" customHeight="1">
      <c r="B3791" s="33"/>
      <c r="C3791" s="207" t="s">
        <v>19</v>
      </c>
      <c r="D3791" s="207" t="s">
        <v>11522</v>
      </c>
      <c r="E3791" s="18" t="s">
        <v>19</v>
      </c>
      <c r="F3791" s="208">
        <v>51.8</v>
      </c>
      <c r="H3791" s="33"/>
    </row>
    <row r="3792" spans="2:8" s="1" customFormat="1" ht="16.899999999999999" customHeight="1">
      <c r="B3792" s="33"/>
      <c r="C3792" s="207" t="s">
        <v>19</v>
      </c>
      <c r="D3792" s="207" t="s">
        <v>3847</v>
      </c>
      <c r="E3792" s="18" t="s">
        <v>19</v>
      </c>
      <c r="F3792" s="208">
        <v>0</v>
      </c>
      <c r="H3792" s="33"/>
    </row>
    <row r="3793" spans="2:8" s="1" customFormat="1" ht="16.899999999999999" customHeight="1">
      <c r="B3793" s="33"/>
      <c r="C3793" s="207" t="s">
        <v>19</v>
      </c>
      <c r="D3793" s="207" t="s">
        <v>11519</v>
      </c>
      <c r="E3793" s="18" t="s">
        <v>19</v>
      </c>
      <c r="F3793" s="208">
        <v>8</v>
      </c>
      <c r="H3793" s="33"/>
    </row>
    <row r="3794" spans="2:8" s="1" customFormat="1" ht="16.899999999999999" customHeight="1">
      <c r="B3794" s="33"/>
      <c r="C3794" s="207" t="s">
        <v>19</v>
      </c>
      <c r="D3794" s="207" t="s">
        <v>5184</v>
      </c>
      <c r="E3794" s="18" t="s">
        <v>19</v>
      </c>
      <c r="F3794" s="208">
        <v>0</v>
      </c>
      <c r="H3794" s="33"/>
    </row>
    <row r="3795" spans="2:8" s="1" customFormat="1" ht="16.899999999999999" customHeight="1">
      <c r="B3795" s="33"/>
      <c r="C3795" s="207" t="s">
        <v>19</v>
      </c>
      <c r="D3795" s="207" t="s">
        <v>11523</v>
      </c>
      <c r="E3795" s="18" t="s">
        <v>19</v>
      </c>
      <c r="F3795" s="208">
        <v>13</v>
      </c>
      <c r="H3795" s="33"/>
    </row>
    <row r="3796" spans="2:8" s="1" customFormat="1" ht="16.899999999999999" customHeight="1">
      <c r="B3796" s="33"/>
      <c r="C3796" s="207" t="s">
        <v>19</v>
      </c>
      <c r="D3796" s="207" t="s">
        <v>521</v>
      </c>
      <c r="E3796" s="18" t="s">
        <v>19</v>
      </c>
      <c r="F3796" s="208">
        <v>0</v>
      </c>
      <c r="H3796" s="33"/>
    </row>
    <row r="3797" spans="2:8" s="1" customFormat="1" ht="16.899999999999999" customHeight="1">
      <c r="B3797" s="33"/>
      <c r="C3797" s="207" t="s">
        <v>19</v>
      </c>
      <c r="D3797" s="207" t="s">
        <v>5332</v>
      </c>
      <c r="E3797" s="18" t="s">
        <v>19</v>
      </c>
      <c r="F3797" s="208">
        <v>0</v>
      </c>
      <c r="H3797" s="33"/>
    </row>
    <row r="3798" spans="2:8" s="1" customFormat="1" ht="16.899999999999999" customHeight="1">
      <c r="B3798" s="33"/>
      <c r="C3798" s="207" t="s">
        <v>19</v>
      </c>
      <c r="D3798" s="207" t="s">
        <v>11524</v>
      </c>
      <c r="E3798" s="18" t="s">
        <v>19</v>
      </c>
      <c r="F3798" s="208">
        <v>20.9</v>
      </c>
      <c r="H3798" s="33"/>
    </row>
    <row r="3799" spans="2:8" s="1" customFormat="1" ht="16.899999999999999" customHeight="1">
      <c r="B3799" s="33"/>
      <c r="C3799" s="207" t="s">
        <v>19</v>
      </c>
      <c r="D3799" s="207" t="s">
        <v>5335</v>
      </c>
      <c r="E3799" s="18" t="s">
        <v>19</v>
      </c>
      <c r="F3799" s="208">
        <v>0</v>
      </c>
      <c r="H3799" s="33"/>
    </row>
    <row r="3800" spans="2:8" s="1" customFormat="1" ht="16.899999999999999" customHeight="1">
      <c r="B3800" s="33"/>
      <c r="C3800" s="207" t="s">
        <v>19</v>
      </c>
      <c r="D3800" s="207" t="s">
        <v>11525</v>
      </c>
      <c r="E3800" s="18" t="s">
        <v>19</v>
      </c>
      <c r="F3800" s="208">
        <v>5.5</v>
      </c>
      <c r="H3800" s="33"/>
    </row>
    <row r="3801" spans="2:8" s="1" customFormat="1" ht="16.899999999999999" customHeight="1">
      <c r="B3801" s="33"/>
      <c r="C3801" s="207" t="s">
        <v>19</v>
      </c>
      <c r="D3801" s="207" t="s">
        <v>5337</v>
      </c>
      <c r="E3801" s="18" t="s">
        <v>19</v>
      </c>
      <c r="F3801" s="208">
        <v>0</v>
      </c>
      <c r="H3801" s="33"/>
    </row>
    <row r="3802" spans="2:8" s="1" customFormat="1" ht="16.899999999999999" customHeight="1">
      <c r="B3802" s="33"/>
      <c r="C3802" s="207" t="s">
        <v>19</v>
      </c>
      <c r="D3802" s="207" t="s">
        <v>11526</v>
      </c>
      <c r="E3802" s="18" t="s">
        <v>19</v>
      </c>
      <c r="F3802" s="208">
        <v>22.4</v>
      </c>
      <c r="H3802" s="33"/>
    </row>
    <row r="3803" spans="2:8" s="1" customFormat="1" ht="16.899999999999999" customHeight="1">
      <c r="B3803" s="33"/>
      <c r="C3803" s="207" t="s">
        <v>19</v>
      </c>
      <c r="D3803" s="207" t="s">
        <v>220</v>
      </c>
      <c r="E3803" s="18" t="s">
        <v>19</v>
      </c>
      <c r="F3803" s="208">
        <v>238.2</v>
      </c>
      <c r="H3803" s="33"/>
    </row>
    <row r="3804" spans="2:8" s="1" customFormat="1" ht="16.899999999999999" customHeight="1">
      <c r="B3804" s="33"/>
      <c r="C3804" s="203" t="s">
        <v>2500</v>
      </c>
      <c r="D3804" s="204" t="s">
        <v>2501</v>
      </c>
      <c r="E3804" s="205" t="s">
        <v>200</v>
      </c>
      <c r="F3804" s="206">
        <v>526.4</v>
      </c>
      <c r="H3804" s="33"/>
    </row>
    <row r="3805" spans="2:8" s="1" customFormat="1" ht="16.899999999999999" customHeight="1">
      <c r="B3805" s="33"/>
      <c r="C3805" s="207" t="s">
        <v>19</v>
      </c>
      <c r="D3805" s="207" t="s">
        <v>209</v>
      </c>
      <c r="E3805" s="18" t="s">
        <v>19</v>
      </c>
      <c r="F3805" s="208">
        <v>0</v>
      </c>
      <c r="H3805" s="33"/>
    </row>
    <row r="3806" spans="2:8" s="1" customFormat="1" ht="16.899999999999999" customHeight="1">
      <c r="B3806" s="33"/>
      <c r="C3806" s="207" t="s">
        <v>19</v>
      </c>
      <c r="D3806" s="207" t="s">
        <v>459</v>
      </c>
      <c r="E3806" s="18" t="s">
        <v>19</v>
      </c>
      <c r="F3806" s="208">
        <v>0</v>
      </c>
      <c r="H3806" s="33"/>
    </row>
    <row r="3807" spans="2:8" s="1" customFormat="1" ht="16.899999999999999" customHeight="1">
      <c r="B3807" s="33"/>
      <c r="C3807" s="207" t="s">
        <v>19</v>
      </c>
      <c r="D3807" s="207" t="s">
        <v>5134</v>
      </c>
      <c r="E3807" s="18" t="s">
        <v>19</v>
      </c>
      <c r="F3807" s="208">
        <v>0</v>
      </c>
      <c r="H3807" s="33"/>
    </row>
    <row r="3808" spans="2:8" s="1" customFormat="1" ht="16.899999999999999" customHeight="1">
      <c r="B3808" s="33"/>
      <c r="C3808" s="207" t="s">
        <v>19</v>
      </c>
      <c r="D3808" s="207" t="s">
        <v>479</v>
      </c>
      <c r="E3808" s="18" t="s">
        <v>19</v>
      </c>
      <c r="F3808" s="208">
        <v>13.1</v>
      </c>
      <c r="H3808" s="33"/>
    </row>
    <row r="3809" spans="2:8" s="1" customFormat="1" ht="16.899999999999999" customHeight="1">
      <c r="B3809" s="33"/>
      <c r="C3809" s="207" t="s">
        <v>19</v>
      </c>
      <c r="D3809" s="207" t="s">
        <v>5249</v>
      </c>
      <c r="E3809" s="18" t="s">
        <v>19</v>
      </c>
      <c r="F3809" s="208">
        <v>0</v>
      </c>
      <c r="H3809" s="33"/>
    </row>
    <row r="3810" spans="2:8" s="1" customFormat="1" ht="16.899999999999999" customHeight="1">
      <c r="B3810" s="33"/>
      <c r="C3810" s="207" t="s">
        <v>19</v>
      </c>
      <c r="D3810" s="207" t="s">
        <v>11515</v>
      </c>
      <c r="E3810" s="18" t="s">
        <v>19</v>
      </c>
      <c r="F3810" s="208">
        <v>12.4</v>
      </c>
      <c r="H3810" s="33"/>
    </row>
    <row r="3811" spans="2:8" s="1" customFormat="1" ht="16.899999999999999" customHeight="1">
      <c r="B3811" s="33"/>
      <c r="C3811" s="207" t="s">
        <v>19</v>
      </c>
      <c r="D3811" s="207" t="s">
        <v>5252</v>
      </c>
      <c r="E3811" s="18" t="s">
        <v>19</v>
      </c>
      <c r="F3811" s="208">
        <v>0</v>
      </c>
      <c r="H3811" s="33"/>
    </row>
    <row r="3812" spans="2:8" s="1" customFormat="1" ht="16.899999999999999" customHeight="1">
      <c r="B3812" s="33"/>
      <c r="C3812" s="207" t="s">
        <v>19</v>
      </c>
      <c r="D3812" s="207" t="s">
        <v>11511</v>
      </c>
      <c r="E3812" s="18" t="s">
        <v>19</v>
      </c>
      <c r="F3812" s="208">
        <v>3.8</v>
      </c>
      <c r="H3812" s="33"/>
    </row>
    <row r="3813" spans="2:8" s="1" customFormat="1" ht="16.899999999999999" customHeight="1">
      <c r="B3813" s="33"/>
      <c r="C3813" s="207" t="s">
        <v>19</v>
      </c>
      <c r="D3813" s="207" t="s">
        <v>5254</v>
      </c>
      <c r="E3813" s="18" t="s">
        <v>19</v>
      </c>
      <c r="F3813" s="208">
        <v>0</v>
      </c>
      <c r="H3813" s="33"/>
    </row>
    <row r="3814" spans="2:8" s="1" customFormat="1" ht="16.899999999999999" customHeight="1">
      <c r="B3814" s="33"/>
      <c r="C3814" s="207" t="s">
        <v>19</v>
      </c>
      <c r="D3814" s="207" t="s">
        <v>506</v>
      </c>
      <c r="E3814" s="18" t="s">
        <v>19</v>
      </c>
      <c r="F3814" s="208">
        <v>7.8</v>
      </c>
      <c r="H3814" s="33"/>
    </row>
    <row r="3815" spans="2:8" s="1" customFormat="1" ht="16.899999999999999" customHeight="1">
      <c r="B3815" s="33"/>
      <c r="C3815" s="207" t="s">
        <v>19</v>
      </c>
      <c r="D3815" s="207" t="s">
        <v>5256</v>
      </c>
      <c r="E3815" s="18" t="s">
        <v>19</v>
      </c>
      <c r="F3815" s="208">
        <v>0</v>
      </c>
      <c r="H3815" s="33"/>
    </row>
    <row r="3816" spans="2:8" s="1" customFormat="1" ht="16.899999999999999" customHeight="1">
      <c r="B3816" s="33"/>
      <c r="C3816" s="207" t="s">
        <v>19</v>
      </c>
      <c r="D3816" s="207" t="s">
        <v>465</v>
      </c>
      <c r="E3816" s="18" t="s">
        <v>19</v>
      </c>
      <c r="F3816" s="208">
        <v>11.6</v>
      </c>
      <c r="H3816" s="33"/>
    </row>
    <row r="3817" spans="2:8" s="1" customFormat="1" ht="16.899999999999999" customHeight="1">
      <c r="B3817" s="33"/>
      <c r="C3817" s="207" t="s">
        <v>19</v>
      </c>
      <c r="D3817" s="207" t="s">
        <v>5145</v>
      </c>
      <c r="E3817" s="18" t="s">
        <v>19</v>
      </c>
      <c r="F3817" s="208">
        <v>0</v>
      </c>
      <c r="H3817" s="33"/>
    </row>
    <row r="3818" spans="2:8" s="1" customFormat="1" ht="16.899999999999999" customHeight="1">
      <c r="B3818" s="33"/>
      <c r="C3818" s="207" t="s">
        <v>19</v>
      </c>
      <c r="D3818" s="207" t="s">
        <v>309</v>
      </c>
      <c r="E3818" s="18" t="s">
        <v>19</v>
      </c>
      <c r="F3818" s="208">
        <v>13</v>
      </c>
      <c r="H3818" s="33"/>
    </row>
    <row r="3819" spans="2:8" s="1" customFormat="1" ht="16.899999999999999" customHeight="1">
      <c r="B3819" s="33"/>
      <c r="C3819" s="207" t="s">
        <v>19</v>
      </c>
      <c r="D3819" s="207" t="s">
        <v>5276</v>
      </c>
      <c r="E3819" s="18" t="s">
        <v>19</v>
      </c>
      <c r="F3819" s="208">
        <v>0</v>
      </c>
      <c r="H3819" s="33"/>
    </row>
    <row r="3820" spans="2:8" s="1" customFormat="1" ht="16.899999999999999" customHeight="1">
      <c r="B3820" s="33"/>
      <c r="C3820" s="207" t="s">
        <v>19</v>
      </c>
      <c r="D3820" s="207" t="s">
        <v>475</v>
      </c>
      <c r="E3820" s="18" t="s">
        <v>19</v>
      </c>
      <c r="F3820" s="208">
        <v>8.4</v>
      </c>
      <c r="H3820" s="33"/>
    </row>
    <row r="3821" spans="2:8" s="1" customFormat="1" ht="16.899999999999999" customHeight="1">
      <c r="B3821" s="33"/>
      <c r="C3821" s="207" t="s">
        <v>19</v>
      </c>
      <c r="D3821" s="207" t="s">
        <v>494</v>
      </c>
      <c r="E3821" s="18" t="s">
        <v>19</v>
      </c>
      <c r="F3821" s="208">
        <v>0</v>
      </c>
      <c r="H3821" s="33"/>
    </row>
    <row r="3822" spans="2:8" s="1" customFormat="1" ht="16.899999999999999" customHeight="1">
      <c r="B3822" s="33"/>
      <c r="C3822" s="207" t="s">
        <v>19</v>
      </c>
      <c r="D3822" s="207" t="s">
        <v>5285</v>
      </c>
      <c r="E3822" s="18" t="s">
        <v>19</v>
      </c>
      <c r="F3822" s="208">
        <v>0</v>
      </c>
      <c r="H3822" s="33"/>
    </row>
    <row r="3823" spans="2:8" s="1" customFormat="1" ht="16.899999999999999" customHeight="1">
      <c r="B3823" s="33"/>
      <c r="C3823" s="207" t="s">
        <v>19</v>
      </c>
      <c r="D3823" s="207" t="s">
        <v>11527</v>
      </c>
      <c r="E3823" s="18" t="s">
        <v>19</v>
      </c>
      <c r="F3823" s="208">
        <v>16.899999999999999</v>
      </c>
      <c r="H3823" s="33"/>
    </row>
    <row r="3824" spans="2:8" s="1" customFormat="1" ht="16.899999999999999" customHeight="1">
      <c r="B3824" s="33"/>
      <c r="C3824" s="207" t="s">
        <v>19</v>
      </c>
      <c r="D3824" s="207" t="s">
        <v>5288</v>
      </c>
      <c r="E3824" s="18" t="s">
        <v>19</v>
      </c>
      <c r="F3824" s="208">
        <v>0</v>
      </c>
      <c r="H3824" s="33"/>
    </row>
    <row r="3825" spans="2:8" s="1" customFormat="1" ht="16.899999999999999" customHeight="1">
      <c r="B3825" s="33"/>
      <c r="C3825" s="207" t="s">
        <v>19</v>
      </c>
      <c r="D3825" s="207" t="s">
        <v>496</v>
      </c>
      <c r="E3825" s="18" t="s">
        <v>19</v>
      </c>
      <c r="F3825" s="208">
        <v>8.6999999999999993</v>
      </c>
      <c r="H3825" s="33"/>
    </row>
    <row r="3826" spans="2:8" s="1" customFormat="1" ht="16.899999999999999" customHeight="1">
      <c r="B3826" s="33"/>
      <c r="C3826" s="207" t="s">
        <v>19</v>
      </c>
      <c r="D3826" s="207" t="s">
        <v>5291</v>
      </c>
      <c r="E3826" s="18" t="s">
        <v>19</v>
      </c>
      <c r="F3826" s="208">
        <v>0</v>
      </c>
      <c r="H3826" s="33"/>
    </row>
    <row r="3827" spans="2:8" s="1" customFormat="1" ht="16.899999999999999" customHeight="1">
      <c r="B3827" s="33"/>
      <c r="C3827" s="207" t="s">
        <v>19</v>
      </c>
      <c r="D3827" s="207" t="s">
        <v>11528</v>
      </c>
      <c r="E3827" s="18" t="s">
        <v>19</v>
      </c>
      <c r="F3827" s="208">
        <v>18.3</v>
      </c>
      <c r="H3827" s="33"/>
    </row>
    <row r="3828" spans="2:8" s="1" customFormat="1" ht="16.899999999999999" customHeight="1">
      <c r="B3828" s="33"/>
      <c r="C3828" s="207" t="s">
        <v>19</v>
      </c>
      <c r="D3828" s="207" t="s">
        <v>5434</v>
      </c>
      <c r="E3828" s="18" t="s">
        <v>19</v>
      </c>
      <c r="F3828" s="208">
        <v>0</v>
      </c>
      <c r="H3828" s="33"/>
    </row>
    <row r="3829" spans="2:8" s="1" customFormat="1" ht="16.899999999999999" customHeight="1">
      <c r="B3829" s="33"/>
      <c r="C3829" s="207" t="s">
        <v>19</v>
      </c>
      <c r="D3829" s="207" t="s">
        <v>471</v>
      </c>
      <c r="E3829" s="18" t="s">
        <v>19</v>
      </c>
      <c r="F3829" s="208">
        <v>13.2</v>
      </c>
      <c r="H3829" s="33"/>
    </row>
    <row r="3830" spans="2:8" s="1" customFormat="1" ht="16.899999999999999" customHeight="1">
      <c r="B3830" s="33"/>
      <c r="C3830" s="207" t="s">
        <v>19</v>
      </c>
      <c r="D3830" s="207" t="s">
        <v>5435</v>
      </c>
      <c r="E3830" s="18" t="s">
        <v>19</v>
      </c>
      <c r="F3830" s="208">
        <v>0</v>
      </c>
      <c r="H3830" s="33"/>
    </row>
    <row r="3831" spans="2:8" s="1" customFormat="1" ht="16.899999999999999" customHeight="1">
      <c r="B3831" s="33"/>
      <c r="C3831" s="207" t="s">
        <v>19</v>
      </c>
      <c r="D3831" s="207" t="s">
        <v>489</v>
      </c>
      <c r="E3831" s="18" t="s">
        <v>19</v>
      </c>
      <c r="F3831" s="208">
        <v>12.7</v>
      </c>
      <c r="H3831" s="33"/>
    </row>
    <row r="3832" spans="2:8" s="1" customFormat="1" ht="16.899999999999999" customHeight="1">
      <c r="B3832" s="33"/>
      <c r="C3832" s="207" t="s">
        <v>19</v>
      </c>
      <c r="D3832" s="207" t="s">
        <v>5436</v>
      </c>
      <c r="E3832" s="18" t="s">
        <v>19</v>
      </c>
      <c r="F3832" s="208">
        <v>0</v>
      </c>
      <c r="H3832" s="33"/>
    </row>
    <row r="3833" spans="2:8" s="1" customFormat="1" ht="16.899999999999999" customHeight="1">
      <c r="B3833" s="33"/>
      <c r="C3833" s="207" t="s">
        <v>19</v>
      </c>
      <c r="D3833" s="207" t="s">
        <v>510</v>
      </c>
      <c r="E3833" s="18" t="s">
        <v>19</v>
      </c>
      <c r="F3833" s="208">
        <v>13.4</v>
      </c>
      <c r="H3833" s="33"/>
    </row>
    <row r="3834" spans="2:8" s="1" customFormat="1" ht="16.899999999999999" customHeight="1">
      <c r="B3834" s="33"/>
      <c r="C3834" s="207" t="s">
        <v>19</v>
      </c>
      <c r="D3834" s="207" t="s">
        <v>5437</v>
      </c>
      <c r="E3834" s="18" t="s">
        <v>19</v>
      </c>
      <c r="F3834" s="208">
        <v>0</v>
      </c>
      <c r="H3834" s="33"/>
    </row>
    <row r="3835" spans="2:8" s="1" customFormat="1" ht="16.899999999999999" customHeight="1">
      <c r="B3835" s="33"/>
      <c r="C3835" s="207" t="s">
        <v>19</v>
      </c>
      <c r="D3835" s="207" t="s">
        <v>485</v>
      </c>
      <c r="E3835" s="18" t="s">
        <v>19</v>
      </c>
      <c r="F3835" s="208">
        <v>12.8</v>
      </c>
      <c r="H3835" s="33"/>
    </row>
    <row r="3836" spans="2:8" s="1" customFormat="1" ht="16.899999999999999" customHeight="1">
      <c r="B3836" s="33"/>
      <c r="C3836" s="207" t="s">
        <v>19</v>
      </c>
      <c r="D3836" s="207" t="s">
        <v>3844</v>
      </c>
      <c r="E3836" s="18" t="s">
        <v>19</v>
      </c>
      <c r="F3836" s="208">
        <v>0</v>
      </c>
      <c r="H3836" s="33"/>
    </row>
    <row r="3837" spans="2:8" s="1" customFormat="1" ht="16.899999999999999" customHeight="1">
      <c r="B3837" s="33"/>
      <c r="C3837" s="207" t="s">
        <v>19</v>
      </c>
      <c r="D3837" s="207" t="s">
        <v>471</v>
      </c>
      <c r="E3837" s="18" t="s">
        <v>19</v>
      </c>
      <c r="F3837" s="208">
        <v>13.2</v>
      </c>
      <c r="H3837" s="33"/>
    </row>
    <row r="3838" spans="2:8" s="1" customFormat="1" ht="16.899999999999999" customHeight="1">
      <c r="B3838" s="33"/>
      <c r="C3838" s="207" t="s">
        <v>19</v>
      </c>
      <c r="D3838" s="207" t="s">
        <v>5162</v>
      </c>
      <c r="E3838" s="18" t="s">
        <v>19</v>
      </c>
      <c r="F3838" s="208">
        <v>0</v>
      </c>
      <c r="H3838" s="33"/>
    </row>
    <row r="3839" spans="2:8" s="1" customFormat="1" ht="16.899999999999999" customHeight="1">
      <c r="B3839" s="33"/>
      <c r="C3839" s="207" t="s">
        <v>19</v>
      </c>
      <c r="D3839" s="207" t="s">
        <v>309</v>
      </c>
      <c r="E3839" s="18" t="s">
        <v>19</v>
      </c>
      <c r="F3839" s="208">
        <v>13</v>
      </c>
      <c r="H3839" s="33"/>
    </row>
    <row r="3840" spans="2:8" s="1" customFormat="1" ht="16.899999999999999" customHeight="1">
      <c r="B3840" s="33"/>
      <c r="C3840" s="207" t="s">
        <v>19</v>
      </c>
      <c r="D3840" s="207" t="s">
        <v>5438</v>
      </c>
      <c r="E3840" s="18" t="s">
        <v>19</v>
      </c>
      <c r="F3840" s="208">
        <v>0</v>
      </c>
      <c r="H3840" s="33"/>
    </row>
    <row r="3841" spans="2:8" s="1" customFormat="1" ht="16.899999999999999" customHeight="1">
      <c r="B3841" s="33"/>
      <c r="C3841" s="207" t="s">
        <v>19</v>
      </c>
      <c r="D3841" s="207" t="s">
        <v>309</v>
      </c>
      <c r="E3841" s="18" t="s">
        <v>19</v>
      </c>
      <c r="F3841" s="208">
        <v>13</v>
      </c>
      <c r="H3841" s="33"/>
    </row>
    <row r="3842" spans="2:8" s="1" customFormat="1" ht="16.899999999999999" customHeight="1">
      <c r="B3842" s="33"/>
      <c r="C3842" s="207" t="s">
        <v>19</v>
      </c>
      <c r="D3842" s="207" t="s">
        <v>5439</v>
      </c>
      <c r="E3842" s="18" t="s">
        <v>19</v>
      </c>
      <c r="F3842" s="208">
        <v>0</v>
      </c>
      <c r="H3842" s="33"/>
    </row>
    <row r="3843" spans="2:8" s="1" customFormat="1" ht="16.899999999999999" customHeight="1">
      <c r="B3843" s="33"/>
      <c r="C3843" s="207" t="s">
        <v>19</v>
      </c>
      <c r="D3843" s="207" t="s">
        <v>485</v>
      </c>
      <c r="E3843" s="18" t="s">
        <v>19</v>
      </c>
      <c r="F3843" s="208">
        <v>12.8</v>
      </c>
      <c r="H3843" s="33"/>
    </row>
    <row r="3844" spans="2:8" s="1" customFormat="1" ht="16.899999999999999" customHeight="1">
      <c r="B3844" s="33"/>
      <c r="C3844" s="207" t="s">
        <v>19</v>
      </c>
      <c r="D3844" s="207" t="s">
        <v>5440</v>
      </c>
      <c r="E3844" s="18" t="s">
        <v>19</v>
      </c>
      <c r="F3844" s="208">
        <v>0</v>
      </c>
      <c r="H3844" s="33"/>
    </row>
    <row r="3845" spans="2:8" s="1" customFormat="1" ht="16.899999999999999" customHeight="1">
      <c r="B3845" s="33"/>
      <c r="C3845" s="207" t="s">
        <v>19</v>
      </c>
      <c r="D3845" s="207" t="s">
        <v>482</v>
      </c>
      <c r="E3845" s="18" t="s">
        <v>19</v>
      </c>
      <c r="F3845" s="208">
        <v>12.3</v>
      </c>
      <c r="H3845" s="33"/>
    </row>
    <row r="3846" spans="2:8" s="1" customFormat="1" ht="16.899999999999999" customHeight="1">
      <c r="B3846" s="33"/>
      <c r="C3846" s="207" t="s">
        <v>19</v>
      </c>
      <c r="D3846" s="207" t="s">
        <v>5441</v>
      </c>
      <c r="E3846" s="18" t="s">
        <v>19</v>
      </c>
      <c r="F3846" s="208">
        <v>0</v>
      </c>
      <c r="H3846" s="33"/>
    </row>
    <row r="3847" spans="2:8" s="1" customFormat="1" ht="16.899999999999999" customHeight="1">
      <c r="B3847" s="33"/>
      <c r="C3847" s="207" t="s">
        <v>19</v>
      </c>
      <c r="D3847" s="207" t="s">
        <v>309</v>
      </c>
      <c r="E3847" s="18" t="s">
        <v>19</v>
      </c>
      <c r="F3847" s="208">
        <v>13</v>
      </c>
      <c r="H3847" s="33"/>
    </row>
    <row r="3848" spans="2:8" s="1" customFormat="1" ht="16.899999999999999" customHeight="1">
      <c r="B3848" s="33"/>
      <c r="C3848" s="207" t="s">
        <v>19</v>
      </c>
      <c r="D3848" s="207" t="s">
        <v>5442</v>
      </c>
      <c r="E3848" s="18" t="s">
        <v>19</v>
      </c>
      <c r="F3848" s="208">
        <v>0</v>
      </c>
      <c r="H3848" s="33"/>
    </row>
    <row r="3849" spans="2:8" s="1" customFormat="1" ht="16.899999999999999" customHeight="1">
      <c r="B3849" s="33"/>
      <c r="C3849" s="207" t="s">
        <v>19</v>
      </c>
      <c r="D3849" s="207" t="s">
        <v>309</v>
      </c>
      <c r="E3849" s="18" t="s">
        <v>19</v>
      </c>
      <c r="F3849" s="208">
        <v>13</v>
      </c>
      <c r="H3849" s="33"/>
    </row>
    <row r="3850" spans="2:8" s="1" customFormat="1" ht="16.899999999999999" customHeight="1">
      <c r="B3850" s="33"/>
      <c r="C3850" s="207" t="s">
        <v>19</v>
      </c>
      <c r="D3850" s="207" t="s">
        <v>5306</v>
      </c>
      <c r="E3850" s="18" t="s">
        <v>19</v>
      </c>
      <c r="F3850" s="208">
        <v>0</v>
      </c>
      <c r="H3850" s="33"/>
    </row>
    <row r="3851" spans="2:8" s="1" customFormat="1" ht="16.899999999999999" customHeight="1">
      <c r="B3851" s="33"/>
      <c r="C3851" s="207" t="s">
        <v>19</v>
      </c>
      <c r="D3851" s="207" t="s">
        <v>10008</v>
      </c>
      <c r="E3851" s="18" t="s">
        <v>19</v>
      </c>
      <c r="F3851" s="208">
        <v>18.5</v>
      </c>
      <c r="H3851" s="33"/>
    </row>
    <row r="3852" spans="2:8" s="1" customFormat="1" ht="16.899999999999999" customHeight="1">
      <c r="B3852" s="33"/>
      <c r="C3852" s="207" t="s">
        <v>19</v>
      </c>
      <c r="D3852" s="207" t="s">
        <v>513</v>
      </c>
      <c r="E3852" s="18" t="s">
        <v>19</v>
      </c>
      <c r="F3852" s="208">
        <v>0</v>
      </c>
      <c r="H3852" s="33"/>
    </row>
    <row r="3853" spans="2:8" s="1" customFormat="1" ht="16.899999999999999" customHeight="1">
      <c r="B3853" s="33"/>
      <c r="C3853" s="207" t="s">
        <v>19</v>
      </c>
      <c r="D3853" s="207" t="s">
        <v>5313</v>
      </c>
      <c r="E3853" s="18" t="s">
        <v>19</v>
      </c>
      <c r="F3853" s="208">
        <v>0</v>
      </c>
      <c r="H3853" s="33"/>
    </row>
    <row r="3854" spans="2:8" s="1" customFormat="1" ht="16.899999999999999" customHeight="1">
      <c r="B3854" s="33"/>
      <c r="C3854" s="207" t="s">
        <v>19</v>
      </c>
      <c r="D3854" s="207" t="s">
        <v>11527</v>
      </c>
      <c r="E3854" s="18" t="s">
        <v>19</v>
      </c>
      <c r="F3854" s="208">
        <v>16.899999999999999</v>
      </c>
      <c r="H3854" s="33"/>
    </row>
    <row r="3855" spans="2:8" s="1" customFormat="1" ht="16.899999999999999" customHeight="1">
      <c r="B3855" s="33"/>
      <c r="C3855" s="207" t="s">
        <v>19</v>
      </c>
      <c r="D3855" s="207" t="s">
        <v>5314</v>
      </c>
      <c r="E3855" s="18" t="s">
        <v>19</v>
      </c>
      <c r="F3855" s="208">
        <v>0</v>
      </c>
      <c r="H3855" s="33"/>
    </row>
    <row r="3856" spans="2:8" s="1" customFormat="1" ht="16.899999999999999" customHeight="1">
      <c r="B3856" s="33"/>
      <c r="C3856" s="207" t="s">
        <v>19</v>
      </c>
      <c r="D3856" s="207" t="s">
        <v>496</v>
      </c>
      <c r="E3856" s="18" t="s">
        <v>19</v>
      </c>
      <c r="F3856" s="208">
        <v>8.6999999999999993</v>
      </c>
      <c r="H3856" s="33"/>
    </row>
    <row r="3857" spans="2:8" s="1" customFormat="1" ht="16.899999999999999" customHeight="1">
      <c r="B3857" s="33"/>
      <c r="C3857" s="207" t="s">
        <v>19</v>
      </c>
      <c r="D3857" s="207" t="s">
        <v>5315</v>
      </c>
      <c r="E3857" s="18" t="s">
        <v>19</v>
      </c>
      <c r="F3857" s="208">
        <v>0</v>
      </c>
      <c r="H3857" s="33"/>
    </row>
    <row r="3858" spans="2:8" s="1" customFormat="1" ht="16.899999999999999" customHeight="1">
      <c r="B3858" s="33"/>
      <c r="C3858" s="207" t="s">
        <v>19</v>
      </c>
      <c r="D3858" s="207" t="s">
        <v>350</v>
      </c>
      <c r="E3858" s="18" t="s">
        <v>19</v>
      </c>
      <c r="F3858" s="208">
        <v>18</v>
      </c>
      <c r="H3858" s="33"/>
    </row>
    <row r="3859" spans="2:8" s="1" customFormat="1" ht="16.899999999999999" customHeight="1">
      <c r="B3859" s="33"/>
      <c r="C3859" s="207" t="s">
        <v>19</v>
      </c>
      <c r="D3859" s="207" t="s">
        <v>5443</v>
      </c>
      <c r="E3859" s="18" t="s">
        <v>19</v>
      </c>
      <c r="F3859" s="208">
        <v>0</v>
      </c>
      <c r="H3859" s="33"/>
    </row>
    <row r="3860" spans="2:8" s="1" customFormat="1" ht="16.899999999999999" customHeight="1">
      <c r="B3860" s="33"/>
      <c r="C3860" s="207" t="s">
        <v>19</v>
      </c>
      <c r="D3860" s="207" t="s">
        <v>471</v>
      </c>
      <c r="E3860" s="18" t="s">
        <v>19</v>
      </c>
      <c r="F3860" s="208">
        <v>13.2</v>
      </c>
      <c r="H3860" s="33"/>
    </row>
    <row r="3861" spans="2:8" s="1" customFormat="1" ht="16.899999999999999" customHeight="1">
      <c r="B3861" s="33"/>
      <c r="C3861" s="207" t="s">
        <v>19</v>
      </c>
      <c r="D3861" s="207" t="s">
        <v>5444</v>
      </c>
      <c r="E3861" s="18" t="s">
        <v>19</v>
      </c>
      <c r="F3861" s="208">
        <v>0</v>
      </c>
      <c r="H3861" s="33"/>
    </row>
    <row r="3862" spans="2:8" s="1" customFormat="1" ht="16.899999999999999" customHeight="1">
      <c r="B3862" s="33"/>
      <c r="C3862" s="207" t="s">
        <v>19</v>
      </c>
      <c r="D3862" s="207" t="s">
        <v>489</v>
      </c>
      <c r="E3862" s="18" t="s">
        <v>19</v>
      </c>
      <c r="F3862" s="208">
        <v>12.7</v>
      </c>
      <c r="H3862" s="33"/>
    </row>
    <row r="3863" spans="2:8" s="1" customFormat="1" ht="16.899999999999999" customHeight="1">
      <c r="B3863" s="33"/>
      <c r="C3863" s="207" t="s">
        <v>19</v>
      </c>
      <c r="D3863" s="207" t="s">
        <v>5445</v>
      </c>
      <c r="E3863" s="18" t="s">
        <v>19</v>
      </c>
      <c r="F3863" s="208">
        <v>0</v>
      </c>
      <c r="H3863" s="33"/>
    </row>
    <row r="3864" spans="2:8" s="1" customFormat="1" ht="16.899999999999999" customHeight="1">
      <c r="B3864" s="33"/>
      <c r="C3864" s="207" t="s">
        <v>19</v>
      </c>
      <c r="D3864" s="207" t="s">
        <v>510</v>
      </c>
      <c r="E3864" s="18" t="s">
        <v>19</v>
      </c>
      <c r="F3864" s="208">
        <v>13.4</v>
      </c>
      <c r="H3864" s="33"/>
    </row>
    <row r="3865" spans="2:8" s="1" customFormat="1" ht="16.899999999999999" customHeight="1">
      <c r="B3865" s="33"/>
      <c r="C3865" s="207" t="s">
        <v>19</v>
      </c>
      <c r="D3865" s="207" t="s">
        <v>5446</v>
      </c>
      <c r="E3865" s="18" t="s">
        <v>19</v>
      </c>
      <c r="F3865" s="208">
        <v>0</v>
      </c>
      <c r="H3865" s="33"/>
    </row>
    <row r="3866" spans="2:8" s="1" customFormat="1" ht="16.899999999999999" customHeight="1">
      <c r="B3866" s="33"/>
      <c r="C3866" s="207" t="s">
        <v>19</v>
      </c>
      <c r="D3866" s="207" t="s">
        <v>489</v>
      </c>
      <c r="E3866" s="18" t="s">
        <v>19</v>
      </c>
      <c r="F3866" s="208">
        <v>12.7</v>
      </c>
      <c r="H3866" s="33"/>
    </row>
    <row r="3867" spans="2:8" s="1" customFormat="1" ht="16.899999999999999" customHeight="1">
      <c r="B3867" s="33"/>
      <c r="C3867" s="207" t="s">
        <v>19</v>
      </c>
      <c r="D3867" s="207" t="s">
        <v>3847</v>
      </c>
      <c r="E3867" s="18" t="s">
        <v>19</v>
      </c>
      <c r="F3867" s="208">
        <v>0</v>
      </c>
      <c r="H3867" s="33"/>
    </row>
    <row r="3868" spans="2:8" s="1" customFormat="1" ht="16.899999999999999" customHeight="1">
      <c r="B3868" s="33"/>
      <c r="C3868" s="207" t="s">
        <v>19</v>
      </c>
      <c r="D3868" s="207" t="s">
        <v>471</v>
      </c>
      <c r="E3868" s="18" t="s">
        <v>19</v>
      </c>
      <c r="F3868" s="208">
        <v>13.2</v>
      </c>
      <c r="H3868" s="33"/>
    </row>
    <row r="3869" spans="2:8" s="1" customFormat="1" ht="16.899999999999999" customHeight="1">
      <c r="B3869" s="33"/>
      <c r="C3869" s="207" t="s">
        <v>19</v>
      </c>
      <c r="D3869" s="207" t="s">
        <v>5178</v>
      </c>
      <c r="E3869" s="18" t="s">
        <v>19</v>
      </c>
      <c r="F3869" s="208">
        <v>0</v>
      </c>
      <c r="H3869" s="33"/>
    </row>
    <row r="3870" spans="2:8" s="1" customFormat="1" ht="16.899999999999999" customHeight="1">
      <c r="B3870" s="33"/>
      <c r="C3870" s="207" t="s">
        <v>19</v>
      </c>
      <c r="D3870" s="207" t="s">
        <v>309</v>
      </c>
      <c r="E3870" s="18" t="s">
        <v>19</v>
      </c>
      <c r="F3870" s="208">
        <v>13</v>
      </c>
      <c r="H3870" s="33"/>
    </row>
    <row r="3871" spans="2:8" s="1" customFormat="1" ht="16.899999999999999" customHeight="1">
      <c r="B3871" s="33"/>
      <c r="C3871" s="207" t="s">
        <v>19</v>
      </c>
      <c r="D3871" s="207" t="s">
        <v>5447</v>
      </c>
      <c r="E3871" s="18" t="s">
        <v>19</v>
      </c>
      <c r="F3871" s="208">
        <v>0</v>
      </c>
      <c r="H3871" s="33"/>
    </row>
    <row r="3872" spans="2:8" s="1" customFormat="1" ht="16.899999999999999" customHeight="1">
      <c r="B3872" s="33"/>
      <c r="C3872" s="207" t="s">
        <v>19</v>
      </c>
      <c r="D3872" s="207" t="s">
        <v>309</v>
      </c>
      <c r="E3872" s="18" t="s">
        <v>19</v>
      </c>
      <c r="F3872" s="208">
        <v>13</v>
      </c>
      <c r="H3872" s="33"/>
    </row>
    <row r="3873" spans="2:8" s="1" customFormat="1" ht="16.899999999999999" customHeight="1">
      <c r="B3873" s="33"/>
      <c r="C3873" s="207" t="s">
        <v>19</v>
      </c>
      <c r="D3873" s="207" t="s">
        <v>5448</v>
      </c>
      <c r="E3873" s="18" t="s">
        <v>19</v>
      </c>
      <c r="F3873" s="208">
        <v>0</v>
      </c>
      <c r="H3873" s="33"/>
    </row>
    <row r="3874" spans="2:8" s="1" customFormat="1" ht="16.899999999999999" customHeight="1">
      <c r="B3874" s="33"/>
      <c r="C3874" s="207" t="s">
        <v>19</v>
      </c>
      <c r="D3874" s="207" t="s">
        <v>485</v>
      </c>
      <c r="E3874" s="18" t="s">
        <v>19</v>
      </c>
      <c r="F3874" s="208">
        <v>12.8</v>
      </c>
      <c r="H3874" s="33"/>
    </row>
    <row r="3875" spans="2:8" s="1" customFormat="1" ht="16.899999999999999" customHeight="1">
      <c r="B3875" s="33"/>
      <c r="C3875" s="207" t="s">
        <v>19</v>
      </c>
      <c r="D3875" s="207" t="s">
        <v>5449</v>
      </c>
      <c r="E3875" s="18" t="s">
        <v>19</v>
      </c>
      <c r="F3875" s="208">
        <v>0</v>
      </c>
      <c r="H3875" s="33"/>
    </row>
    <row r="3876" spans="2:8" s="1" customFormat="1" ht="16.899999999999999" customHeight="1">
      <c r="B3876" s="33"/>
      <c r="C3876" s="207" t="s">
        <v>19</v>
      </c>
      <c r="D3876" s="207" t="s">
        <v>482</v>
      </c>
      <c r="E3876" s="18" t="s">
        <v>19</v>
      </c>
      <c r="F3876" s="208">
        <v>12.3</v>
      </c>
      <c r="H3876" s="33"/>
    </row>
    <row r="3877" spans="2:8" s="1" customFormat="1" ht="16.899999999999999" customHeight="1">
      <c r="B3877" s="33"/>
      <c r="C3877" s="207" t="s">
        <v>19</v>
      </c>
      <c r="D3877" s="207" t="s">
        <v>5450</v>
      </c>
      <c r="E3877" s="18" t="s">
        <v>19</v>
      </c>
      <c r="F3877" s="208">
        <v>0</v>
      </c>
      <c r="H3877" s="33"/>
    </row>
    <row r="3878" spans="2:8" s="1" customFormat="1" ht="16.899999999999999" customHeight="1">
      <c r="B3878" s="33"/>
      <c r="C3878" s="207" t="s">
        <v>19</v>
      </c>
      <c r="D3878" s="207" t="s">
        <v>309</v>
      </c>
      <c r="E3878" s="18" t="s">
        <v>19</v>
      </c>
      <c r="F3878" s="208">
        <v>13</v>
      </c>
      <c r="H3878" s="33"/>
    </row>
    <row r="3879" spans="2:8" s="1" customFormat="1" ht="16.899999999999999" customHeight="1">
      <c r="B3879" s="33"/>
      <c r="C3879" s="207" t="s">
        <v>19</v>
      </c>
      <c r="D3879" s="207" t="s">
        <v>5451</v>
      </c>
      <c r="E3879" s="18" t="s">
        <v>19</v>
      </c>
      <c r="F3879" s="208">
        <v>0</v>
      </c>
      <c r="H3879" s="33"/>
    </row>
    <row r="3880" spans="2:8" s="1" customFormat="1" ht="16.899999999999999" customHeight="1">
      <c r="B3880" s="33"/>
      <c r="C3880" s="207" t="s">
        <v>19</v>
      </c>
      <c r="D3880" s="207" t="s">
        <v>309</v>
      </c>
      <c r="E3880" s="18" t="s">
        <v>19</v>
      </c>
      <c r="F3880" s="208">
        <v>13</v>
      </c>
      <c r="H3880" s="33"/>
    </row>
    <row r="3881" spans="2:8" s="1" customFormat="1" ht="16.899999999999999" customHeight="1">
      <c r="B3881" s="33"/>
      <c r="C3881" s="207" t="s">
        <v>19</v>
      </c>
      <c r="D3881" s="207" t="s">
        <v>5318</v>
      </c>
      <c r="E3881" s="18" t="s">
        <v>19</v>
      </c>
      <c r="F3881" s="208">
        <v>0</v>
      </c>
      <c r="H3881" s="33"/>
    </row>
    <row r="3882" spans="2:8" s="1" customFormat="1" ht="16.899999999999999" customHeight="1">
      <c r="B3882" s="33"/>
      <c r="C3882" s="207" t="s">
        <v>19</v>
      </c>
      <c r="D3882" s="207" t="s">
        <v>11528</v>
      </c>
      <c r="E3882" s="18" t="s">
        <v>19</v>
      </c>
      <c r="F3882" s="208">
        <v>18.3</v>
      </c>
      <c r="H3882" s="33"/>
    </row>
    <row r="3883" spans="2:8" s="1" customFormat="1" ht="16.899999999999999" customHeight="1">
      <c r="B3883" s="33"/>
      <c r="C3883" s="207" t="s">
        <v>19</v>
      </c>
      <c r="D3883" s="207" t="s">
        <v>521</v>
      </c>
      <c r="E3883" s="18" t="s">
        <v>19</v>
      </c>
      <c r="F3883" s="208">
        <v>0</v>
      </c>
      <c r="H3883" s="33"/>
    </row>
    <row r="3884" spans="2:8" s="1" customFormat="1" ht="16.899999999999999" customHeight="1">
      <c r="B3884" s="33"/>
      <c r="C3884" s="207" t="s">
        <v>19</v>
      </c>
      <c r="D3884" s="207" t="s">
        <v>5322</v>
      </c>
      <c r="E3884" s="18" t="s">
        <v>19</v>
      </c>
      <c r="F3884" s="208">
        <v>0</v>
      </c>
      <c r="H3884" s="33"/>
    </row>
    <row r="3885" spans="2:8" s="1" customFormat="1" ht="16.899999999999999" customHeight="1">
      <c r="B3885" s="33"/>
      <c r="C3885" s="207" t="s">
        <v>19</v>
      </c>
      <c r="D3885" s="207" t="s">
        <v>5424</v>
      </c>
      <c r="E3885" s="18" t="s">
        <v>19</v>
      </c>
      <c r="F3885" s="208">
        <v>4.5</v>
      </c>
      <c r="H3885" s="33"/>
    </row>
    <row r="3886" spans="2:8" s="1" customFormat="1" ht="16.899999999999999" customHeight="1">
      <c r="B3886" s="33"/>
      <c r="C3886" s="207" t="s">
        <v>19</v>
      </c>
      <c r="D3886" s="207" t="s">
        <v>5186</v>
      </c>
      <c r="E3886" s="18" t="s">
        <v>19</v>
      </c>
      <c r="F3886" s="208">
        <v>0</v>
      </c>
      <c r="H3886" s="33"/>
    </row>
    <row r="3887" spans="2:8" s="1" customFormat="1" ht="16.899999999999999" customHeight="1">
      <c r="B3887" s="33"/>
      <c r="C3887" s="207" t="s">
        <v>19</v>
      </c>
      <c r="D3887" s="207" t="s">
        <v>11529</v>
      </c>
      <c r="E3887" s="18" t="s">
        <v>19</v>
      </c>
      <c r="F3887" s="208">
        <v>18.2</v>
      </c>
      <c r="H3887" s="33"/>
    </row>
    <row r="3888" spans="2:8" s="1" customFormat="1" ht="16.899999999999999" customHeight="1">
      <c r="B3888" s="33"/>
      <c r="C3888" s="207" t="s">
        <v>19</v>
      </c>
      <c r="D3888" s="207" t="s">
        <v>5326</v>
      </c>
      <c r="E3888" s="18" t="s">
        <v>19</v>
      </c>
      <c r="F3888" s="208">
        <v>0</v>
      </c>
      <c r="H3888" s="33"/>
    </row>
    <row r="3889" spans="2:8" s="1" customFormat="1" ht="16.899999999999999" customHeight="1">
      <c r="B3889" s="33"/>
      <c r="C3889" s="207" t="s">
        <v>19</v>
      </c>
      <c r="D3889" s="207" t="s">
        <v>11530</v>
      </c>
      <c r="E3889" s="18" t="s">
        <v>19</v>
      </c>
      <c r="F3889" s="208">
        <v>14.4</v>
      </c>
      <c r="H3889" s="33"/>
    </row>
    <row r="3890" spans="2:8" s="1" customFormat="1" ht="16.899999999999999" customHeight="1">
      <c r="B3890" s="33"/>
      <c r="C3890" s="207" t="s">
        <v>19</v>
      </c>
      <c r="D3890" s="207" t="s">
        <v>5329</v>
      </c>
      <c r="E3890" s="18" t="s">
        <v>19</v>
      </c>
      <c r="F3890" s="208">
        <v>0</v>
      </c>
      <c r="H3890" s="33"/>
    </row>
    <row r="3891" spans="2:8" s="1" customFormat="1" ht="16.899999999999999" customHeight="1">
      <c r="B3891" s="33"/>
      <c r="C3891" s="207" t="s">
        <v>19</v>
      </c>
      <c r="D3891" s="207" t="s">
        <v>11433</v>
      </c>
      <c r="E3891" s="18" t="s">
        <v>19</v>
      </c>
      <c r="F3891" s="208">
        <v>10.199999999999999</v>
      </c>
      <c r="H3891" s="33"/>
    </row>
    <row r="3892" spans="2:8" s="1" customFormat="1" ht="16.899999999999999" customHeight="1">
      <c r="B3892" s="33"/>
      <c r="C3892" s="207" t="s">
        <v>19</v>
      </c>
      <c r="D3892" s="207" t="s">
        <v>220</v>
      </c>
      <c r="E3892" s="18" t="s">
        <v>19</v>
      </c>
      <c r="F3892" s="208">
        <v>526.4</v>
      </c>
      <c r="H3892" s="33"/>
    </row>
    <row r="3893" spans="2:8" s="1" customFormat="1" ht="16.899999999999999" customHeight="1">
      <c r="B3893" s="33"/>
      <c r="C3893" s="203" t="s">
        <v>2503</v>
      </c>
      <c r="D3893" s="204" t="s">
        <v>2504</v>
      </c>
      <c r="E3893" s="205" t="s">
        <v>230</v>
      </c>
      <c r="F3893" s="206">
        <v>562.5</v>
      </c>
      <c r="H3893" s="33"/>
    </row>
    <row r="3894" spans="2:8" s="1" customFormat="1" ht="16.899999999999999" customHeight="1">
      <c r="B3894" s="33"/>
      <c r="C3894" s="207" t="s">
        <v>19</v>
      </c>
      <c r="D3894" s="207" t="s">
        <v>209</v>
      </c>
      <c r="E3894" s="18" t="s">
        <v>19</v>
      </c>
      <c r="F3894" s="208">
        <v>0</v>
      </c>
      <c r="H3894" s="33"/>
    </row>
    <row r="3895" spans="2:8" s="1" customFormat="1" ht="16.899999999999999" customHeight="1">
      <c r="B3895" s="33"/>
      <c r="C3895" s="207" t="s">
        <v>19</v>
      </c>
      <c r="D3895" s="207" t="s">
        <v>459</v>
      </c>
      <c r="E3895" s="18" t="s">
        <v>19</v>
      </c>
      <c r="F3895" s="208">
        <v>0</v>
      </c>
      <c r="H3895" s="33"/>
    </row>
    <row r="3896" spans="2:8" s="1" customFormat="1" ht="16.899999999999999" customHeight="1">
      <c r="B3896" s="33"/>
      <c r="C3896" s="207" t="s">
        <v>19</v>
      </c>
      <c r="D3896" s="207" t="s">
        <v>5134</v>
      </c>
      <c r="E3896" s="18" t="s">
        <v>19</v>
      </c>
      <c r="F3896" s="208">
        <v>0</v>
      </c>
      <c r="H3896" s="33"/>
    </row>
    <row r="3897" spans="2:8" s="1" customFormat="1" ht="16.899999999999999" customHeight="1">
      <c r="B3897" s="33"/>
      <c r="C3897" s="207" t="s">
        <v>19</v>
      </c>
      <c r="D3897" s="207" t="s">
        <v>11531</v>
      </c>
      <c r="E3897" s="18" t="s">
        <v>19</v>
      </c>
      <c r="F3897" s="208">
        <v>12.7</v>
      </c>
      <c r="H3897" s="33"/>
    </row>
    <row r="3898" spans="2:8" s="1" customFormat="1" ht="16.899999999999999" customHeight="1">
      <c r="B3898" s="33"/>
      <c r="C3898" s="207" t="s">
        <v>19</v>
      </c>
      <c r="D3898" s="207" t="s">
        <v>5249</v>
      </c>
      <c r="E3898" s="18" t="s">
        <v>19</v>
      </c>
      <c r="F3898" s="208">
        <v>0</v>
      </c>
      <c r="H3898" s="33"/>
    </row>
    <row r="3899" spans="2:8" s="1" customFormat="1" ht="16.899999999999999" customHeight="1">
      <c r="B3899" s="33"/>
      <c r="C3899" s="207" t="s">
        <v>19</v>
      </c>
      <c r="D3899" s="207" t="s">
        <v>11532</v>
      </c>
      <c r="E3899" s="18" t="s">
        <v>19</v>
      </c>
      <c r="F3899" s="208">
        <v>13.6</v>
      </c>
      <c r="H3899" s="33"/>
    </row>
    <row r="3900" spans="2:8" s="1" customFormat="1" ht="16.899999999999999" customHeight="1">
      <c r="B3900" s="33"/>
      <c r="C3900" s="207" t="s">
        <v>19</v>
      </c>
      <c r="D3900" s="207" t="s">
        <v>5252</v>
      </c>
      <c r="E3900" s="18" t="s">
        <v>19</v>
      </c>
      <c r="F3900" s="208">
        <v>0</v>
      </c>
      <c r="H3900" s="33"/>
    </row>
    <row r="3901" spans="2:8" s="1" customFormat="1" ht="16.899999999999999" customHeight="1">
      <c r="B3901" s="33"/>
      <c r="C3901" s="207" t="s">
        <v>19</v>
      </c>
      <c r="D3901" s="207" t="s">
        <v>11533</v>
      </c>
      <c r="E3901" s="18" t="s">
        <v>19</v>
      </c>
      <c r="F3901" s="208">
        <v>7.4</v>
      </c>
      <c r="H3901" s="33"/>
    </row>
    <row r="3902" spans="2:8" s="1" customFormat="1" ht="16.899999999999999" customHeight="1">
      <c r="B3902" s="33"/>
      <c r="C3902" s="207" t="s">
        <v>19</v>
      </c>
      <c r="D3902" s="207" t="s">
        <v>5254</v>
      </c>
      <c r="E3902" s="18" t="s">
        <v>19</v>
      </c>
      <c r="F3902" s="208">
        <v>0</v>
      </c>
      <c r="H3902" s="33"/>
    </row>
    <row r="3903" spans="2:8" s="1" customFormat="1" ht="16.899999999999999" customHeight="1">
      <c r="B3903" s="33"/>
      <c r="C3903" s="207" t="s">
        <v>19</v>
      </c>
      <c r="D3903" s="207" t="s">
        <v>11534</v>
      </c>
      <c r="E3903" s="18" t="s">
        <v>19</v>
      </c>
      <c r="F3903" s="208">
        <v>10.6</v>
      </c>
      <c r="H3903" s="33"/>
    </row>
    <row r="3904" spans="2:8" s="1" customFormat="1" ht="16.899999999999999" customHeight="1">
      <c r="B3904" s="33"/>
      <c r="C3904" s="207" t="s">
        <v>19</v>
      </c>
      <c r="D3904" s="207" t="s">
        <v>5256</v>
      </c>
      <c r="E3904" s="18" t="s">
        <v>19</v>
      </c>
      <c r="F3904" s="208">
        <v>0</v>
      </c>
      <c r="H3904" s="33"/>
    </row>
    <row r="3905" spans="2:8" s="1" customFormat="1" ht="16.899999999999999" customHeight="1">
      <c r="B3905" s="33"/>
      <c r="C3905" s="207" t="s">
        <v>19</v>
      </c>
      <c r="D3905" s="207" t="s">
        <v>11535</v>
      </c>
      <c r="E3905" s="18" t="s">
        <v>19</v>
      </c>
      <c r="F3905" s="208">
        <v>13.3</v>
      </c>
      <c r="H3905" s="33"/>
    </row>
    <row r="3906" spans="2:8" s="1" customFormat="1" ht="16.899999999999999" customHeight="1">
      <c r="B3906" s="33"/>
      <c r="C3906" s="207" t="s">
        <v>19</v>
      </c>
      <c r="D3906" s="207" t="s">
        <v>5145</v>
      </c>
      <c r="E3906" s="18" t="s">
        <v>19</v>
      </c>
      <c r="F3906" s="208">
        <v>0</v>
      </c>
      <c r="H3906" s="33"/>
    </row>
    <row r="3907" spans="2:8" s="1" customFormat="1" ht="16.899999999999999" customHeight="1">
      <c r="B3907" s="33"/>
      <c r="C3907" s="207" t="s">
        <v>19</v>
      </c>
      <c r="D3907" s="207" t="s">
        <v>11536</v>
      </c>
      <c r="E3907" s="18" t="s">
        <v>19</v>
      </c>
      <c r="F3907" s="208">
        <v>14.5</v>
      </c>
      <c r="H3907" s="33"/>
    </row>
    <row r="3908" spans="2:8" s="1" customFormat="1" ht="16.899999999999999" customHeight="1">
      <c r="B3908" s="33"/>
      <c r="C3908" s="207" t="s">
        <v>19</v>
      </c>
      <c r="D3908" s="207" t="s">
        <v>5276</v>
      </c>
      <c r="E3908" s="18" t="s">
        <v>19</v>
      </c>
      <c r="F3908" s="208">
        <v>0</v>
      </c>
      <c r="H3908" s="33"/>
    </row>
    <row r="3909" spans="2:8" s="1" customFormat="1" ht="16.899999999999999" customHeight="1">
      <c r="B3909" s="33"/>
      <c r="C3909" s="207" t="s">
        <v>19</v>
      </c>
      <c r="D3909" s="207" t="s">
        <v>11537</v>
      </c>
      <c r="E3909" s="18" t="s">
        <v>19</v>
      </c>
      <c r="F3909" s="208">
        <v>8.4</v>
      </c>
      <c r="H3909" s="33"/>
    </row>
    <row r="3910" spans="2:8" s="1" customFormat="1" ht="16.899999999999999" customHeight="1">
      <c r="B3910" s="33"/>
      <c r="C3910" s="207" t="s">
        <v>19</v>
      </c>
      <c r="D3910" s="207" t="s">
        <v>494</v>
      </c>
      <c r="E3910" s="18" t="s">
        <v>19</v>
      </c>
      <c r="F3910" s="208">
        <v>0</v>
      </c>
      <c r="H3910" s="33"/>
    </row>
    <row r="3911" spans="2:8" s="1" customFormat="1" ht="16.899999999999999" customHeight="1">
      <c r="B3911" s="33"/>
      <c r="C3911" s="207" t="s">
        <v>19</v>
      </c>
      <c r="D3911" s="207" t="s">
        <v>5285</v>
      </c>
      <c r="E3911" s="18" t="s">
        <v>19</v>
      </c>
      <c r="F3911" s="208">
        <v>0</v>
      </c>
      <c r="H3911" s="33"/>
    </row>
    <row r="3912" spans="2:8" s="1" customFormat="1" ht="16.899999999999999" customHeight="1">
      <c r="B3912" s="33"/>
      <c r="C3912" s="207" t="s">
        <v>19</v>
      </c>
      <c r="D3912" s="207" t="s">
        <v>2377</v>
      </c>
      <c r="E3912" s="18" t="s">
        <v>19</v>
      </c>
      <c r="F3912" s="208">
        <v>16.899999999999999</v>
      </c>
      <c r="H3912" s="33"/>
    </row>
    <row r="3913" spans="2:8" s="1" customFormat="1" ht="16.899999999999999" customHeight="1">
      <c r="B3913" s="33"/>
      <c r="C3913" s="207" t="s">
        <v>19</v>
      </c>
      <c r="D3913" s="207" t="s">
        <v>5288</v>
      </c>
      <c r="E3913" s="18" t="s">
        <v>19</v>
      </c>
      <c r="F3913" s="208">
        <v>0</v>
      </c>
      <c r="H3913" s="33"/>
    </row>
    <row r="3914" spans="2:8" s="1" customFormat="1" ht="16.899999999999999" customHeight="1">
      <c r="B3914" s="33"/>
      <c r="C3914" s="207" t="s">
        <v>19</v>
      </c>
      <c r="D3914" s="207" t="s">
        <v>11538</v>
      </c>
      <c r="E3914" s="18" t="s">
        <v>19</v>
      </c>
      <c r="F3914" s="208">
        <v>11.4</v>
      </c>
      <c r="H3914" s="33"/>
    </row>
    <row r="3915" spans="2:8" s="1" customFormat="1" ht="16.899999999999999" customHeight="1">
      <c r="B3915" s="33"/>
      <c r="C3915" s="207" t="s">
        <v>19</v>
      </c>
      <c r="D3915" s="207" t="s">
        <v>5291</v>
      </c>
      <c r="E3915" s="18" t="s">
        <v>19</v>
      </c>
      <c r="F3915" s="208">
        <v>0</v>
      </c>
      <c r="H3915" s="33"/>
    </row>
    <row r="3916" spans="2:8" s="1" customFormat="1" ht="16.899999999999999" customHeight="1">
      <c r="B3916" s="33"/>
      <c r="C3916" s="207" t="s">
        <v>19</v>
      </c>
      <c r="D3916" s="207" t="s">
        <v>11539</v>
      </c>
      <c r="E3916" s="18" t="s">
        <v>19</v>
      </c>
      <c r="F3916" s="208">
        <v>19.8</v>
      </c>
      <c r="H3916" s="33"/>
    </row>
    <row r="3917" spans="2:8" s="1" customFormat="1" ht="16.899999999999999" customHeight="1">
      <c r="B3917" s="33"/>
      <c r="C3917" s="207" t="s">
        <v>19</v>
      </c>
      <c r="D3917" s="207" t="s">
        <v>5434</v>
      </c>
      <c r="E3917" s="18" t="s">
        <v>19</v>
      </c>
      <c r="F3917" s="208">
        <v>0</v>
      </c>
      <c r="H3917" s="33"/>
    </row>
    <row r="3918" spans="2:8" s="1" customFormat="1" ht="16.899999999999999" customHeight="1">
      <c r="B3918" s="33"/>
      <c r="C3918" s="207" t="s">
        <v>19</v>
      </c>
      <c r="D3918" s="207" t="s">
        <v>2353</v>
      </c>
      <c r="E3918" s="18" t="s">
        <v>19</v>
      </c>
      <c r="F3918" s="208">
        <v>14.1</v>
      </c>
      <c r="H3918" s="33"/>
    </row>
    <row r="3919" spans="2:8" s="1" customFormat="1" ht="16.899999999999999" customHeight="1">
      <c r="B3919" s="33"/>
      <c r="C3919" s="207" t="s">
        <v>19</v>
      </c>
      <c r="D3919" s="207" t="s">
        <v>5435</v>
      </c>
      <c r="E3919" s="18" t="s">
        <v>19</v>
      </c>
      <c r="F3919" s="208">
        <v>0</v>
      </c>
      <c r="H3919" s="33"/>
    </row>
    <row r="3920" spans="2:8" s="1" customFormat="1" ht="16.899999999999999" customHeight="1">
      <c r="B3920" s="33"/>
      <c r="C3920" s="207" t="s">
        <v>19</v>
      </c>
      <c r="D3920" s="207" t="s">
        <v>2348</v>
      </c>
      <c r="E3920" s="18" t="s">
        <v>19</v>
      </c>
      <c r="F3920" s="208">
        <v>13.9</v>
      </c>
      <c r="H3920" s="33"/>
    </row>
    <row r="3921" spans="2:8" s="1" customFormat="1" ht="16.899999999999999" customHeight="1">
      <c r="B3921" s="33"/>
      <c r="C3921" s="207" t="s">
        <v>19</v>
      </c>
      <c r="D3921" s="207" t="s">
        <v>5436</v>
      </c>
      <c r="E3921" s="18" t="s">
        <v>19</v>
      </c>
      <c r="F3921" s="208">
        <v>0</v>
      </c>
      <c r="H3921" s="33"/>
    </row>
    <row r="3922" spans="2:8" s="1" customFormat="1" ht="16.899999999999999" customHeight="1">
      <c r="B3922" s="33"/>
      <c r="C3922" s="207" t="s">
        <v>19</v>
      </c>
      <c r="D3922" s="207" t="s">
        <v>11540</v>
      </c>
      <c r="E3922" s="18" t="s">
        <v>19</v>
      </c>
      <c r="F3922" s="208">
        <v>14.2</v>
      </c>
      <c r="H3922" s="33"/>
    </row>
    <row r="3923" spans="2:8" s="1" customFormat="1" ht="16.899999999999999" customHeight="1">
      <c r="B3923" s="33"/>
      <c r="C3923" s="207" t="s">
        <v>19</v>
      </c>
      <c r="D3923" s="207" t="s">
        <v>5437</v>
      </c>
      <c r="E3923" s="18" t="s">
        <v>19</v>
      </c>
      <c r="F3923" s="208">
        <v>0</v>
      </c>
      <c r="H3923" s="33"/>
    </row>
    <row r="3924" spans="2:8" s="1" customFormat="1" ht="16.899999999999999" customHeight="1">
      <c r="B3924" s="33"/>
      <c r="C3924" s="207" t="s">
        <v>19</v>
      </c>
      <c r="D3924" s="207" t="s">
        <v>2348</v>
      </c>
      <c r="E3924" s="18" t="s">
        <v>19</v>
      </c>
      <c r="F3924" s="208">
        <v>13.9</v>
      </c>
      <c r="H3924" s="33"/>
    </row>
    <row r="3925" spans="2:8" s="1" customFormat="1" ht="16.899999999999999" customHeight="1">
      <c r="B3925" s="33"/>
      <c r="C3925" s="207" t="s">
        <v>19</v>
      </c>
      <c r="D3925" s="207" t="s">
        <v>3844</v>
      </c>
      <c r="E3925" s="18" t="s">
        <v>19</v>
      </c>
      <c r="F3925" s="208">
        <v>0</v>
      </c>
      <c r="H3925" s="33"/>
    </row>
    <row r="3926" spans="2:8" s="1" customFormat="1" ht="16.899999999999999" customHeight="1">
      <c r="B3926" s="33"/>
      <c r="C3926" s="207" t="s">
        <v>19</v>
      </c>
      <c r="D3926" s="207" t="s">
        <v>11541</v>
      </c>
      <c r="E3926" s="18" t="s">
        <v>19</v>
      </c>
      <c r="F3926" s="208">
        <v>11.4</v>
      </c>
      <c r="H3926" s="33"/>
    </row>
    <row r="3927" spans="2:8" s="1" customFormat="1" ht="16.899999999999999" customHeight="1">
      <c r="B3927" s="33"/>
      <c r="C3927" s="207" t="s">
        <v>19</v>
      </c>
      <c r="D3927" s="207" t="s">
        <v>5162</v>
      </c>
      <c r="E3927" s="18" t="s">
        <v>19</v>
      </c>
      <c r="F3927" s="208">
        <v>0</v>
      </c>
      <c r="H3927" s="33"/>
    </row>
    <row r="3928" spans="2:8" s="1" customFormat="1" ht="16.899999999999999" customHeight="1">
      <c r="B3928" s="33"/>
      <c r="C3928" s="207" t="s">
        <v>19</v>
      </c>
      <c r="D3928" s="207" t="s">
        <v>11536</v>
      </c>
      <c r="E3928" s="18" t="s">
        <v>19</v>
      </c>
      <c r="F3928" s="208">
        <v>14.5</v>
      </c>
      <c r="H3928" s="33"/>
    </row>
    <row r="3929" spans="2:8" s="1" customFormat="1" ht="16.899999999999999" customHeight="1">
      <c r="B3929" s="33"/>
      <c r="C3929" s="207" t="s">
        <v>19</v>
      </c>
      <c r="D3929" s="207" t="s">
        <v>5438</v>
      </c>
      <c r="E3929" s="18" t="s">
        <v>19</v>
      </c>
      <c r="F3929" s="208">
        <v>0</v>
      </c>
      <c r="H3929" s="33"/>
    </row>
    <row r="3930" spans="2:8" s="1" customFormat="1" ht="16.899999999999999" customHeight="1">
      <c r="B3930" s="33"/>
      <c r="C3930" s="207" t="s">
        <v>19</v>
      </c>
      <c r="D3930" s="207" t="s">
        <v>2351</v>
      </c>
      <c r="E3930" s="18" t="s">
        <v>19</v>
      </c>
      <c r="F3930" s="208">
        <v>14</v>
      </c>
      <c r="H3930" s="33"/>
    </row>
    <row r="3931" spans="2:8" s="1" customFormat="1" ht="16.899999999999999" customHeight="1">
      <c r="B3931" s="33"/>
      <c r="C3931" s="207" t="s">
        <v>19</v>
      </c>
      <c r="D3931" s="207" t="s">
        <v>5439</v>
      </c>
      <c r="E3931" s="18" t="s">
        <v>19</v>
      </c>
      <c r="F3931" s="208">
        <v>0</v>
      </c>
      <c r="H3931" s="33"/>
    </row>
    <row r="3932" spans="2:8" s="1" customFormat="1" ht="16.899999999999999" customHeight="1">
      <c r="B3932" s="33"/>
      <c r="C3932" s="207" t="s">
        <v>19</v>
      </c>
      <c r="D3932" s="207" t="s">
        <v>2348</v>
      </c>
      <c r="E3932" s="18" t="s">
        <v>19</v>
      </c>
      <c r="F3932" s="208">
        <v>13.9</v>
      </c>
      <c r="H3932" s="33"/>
    </row>
    <row r="3933" spans="2:8" s="1" customFormat="1" ht="16.899999999999999" customHeight="1">
      <c r="B3933" s="33"/>
      <c r="C3933" s="207" t="s">
        <v>19</v>
      </c>
      <c r="D3933" s="207" t="s">
        <v>5440</v>
      </c>
      <c r="E3933" s="18" t="s">
        <v>19</v>
      </c>
      <c r="F3933" s="208">
        <v>0</v>
      </c>
      <c r="H3933" s="33"/>
    </row>
    <row r="3934" spans="2:8" s="1" customFormat="1" ht="16.899999999999999" customHeight="1">
      <c r="B3934" s="33"/>
      <c r="C3934" s="207" t="s">
        <v>19</v>
      </c>
      <c r="D3934" s="207" t="s">
        <v>11542</v>
      </c>
      <c r="E3934" s="18" t="s">
        <v>19</v>
      </c>
      <c r="F3934" s="208">
        <v>13.8</v>
      </c>
      <c r="H3934" s="33"/>
    </row>
    <row r="3935" spans="2:8" s="1" customFormat="1" ht="16.899999999999999" customHeight="1">
      <c r="B3935" s="33"/>
      <c r="C3935" s="207" t="s">
        <v>19</v>
      </c>
      <c r="D3935" s="207" t="s">
        <v>5441</v>
      </c>
      <c r="E3935" s="18" t="s">
        <v>19</v>
      </c>
      <c r="F3935" s="208">
        <v>0</v>
      </c>
      <c r="H3935" s="33"/>
    </row>
    <row r="3936" spans="2:8" s="1" customFormat="1" ht="16.899999999999999" customHeight="1">
      <c r="B3936" s="33"/>
      <c r="C3936" s="207" t="s">
        <v>19</v>
      </c>
      <c r="D3936" s="207" t="s">
        <v>2351</v>
      </c>
      <c r="E3936" s="18" t="s">
        <v>19</v>
      </c>
      <c r="F3936" s="208">
        <v>14</v>
      </c>
      <c r="H3936" s="33"/>
    </row>
    <row r="3937" spans="2:8" s="1" customFormat="1" ht="16.899999999999999" customHeight="1">
      <c r="B3937" s="33"/>
      <c r="C3937" s="207" t="s">
        <v>19</v>
      </c>
      <c r="D3937" s="207" t="s">
        <v>5442</v>
      </c>
      <c r="E3937" s="18" t="s">
        <v>19</v>
      </c>
      <c r="F3937" s="208">
        <v>0</v>
      </c>
      <c r="H3937" s="33"/>
    </row>
    <row r="3938" spans="2:8" s="1" customFormat="1" ht="16.899999999999999" customHeight="1">
      <c r="B3938" s="33"/>
      <c r="C3938" s="207" t="s">
        <v>19</v>
      </c>
      <c r="D3938" s="207" t="s">
        <v>2351</v>
      </c>
      <c r="E3938" s="18" t="s">
        <v>19</v>
      </c>
      <c r="F3938" s="208">
        <v>14</v>
      </c>
      <c r="H3938" s="33"/>
    </row>
    <row r="3939" spans="2:8" s="1" customFormat="1" ht="16.899999999999999" customHeight="1">
      <c r="B3939" s="33"/>
      <c r="C3939" s="207" t="s">
        <v>19</v>
      </c>
      <c r="D3939" s="207" t="s">
        <v>5306</v>
      </c>
      <c r="E3939" s="18" t="s">
        <v>19</v>
      </c>
      <c r="F3939" s="208">
        <v>0</v>
      </c>
      <c r="H3939" s="33"/>
    </row>
    <row r="3940" spans="2:8" s="1" customFormat="1" ht="16.899999999999999" customHeight="1">
      <c r="B3940" s="33"/>
      <c r="C3940" s="207" t="s">
        <v>19</v>
      </c>
      <c r="D3940" s="207" t="s">
        <v>11543</v>
      </c>
      <c r="E3940" s="18" t="s">
        <v>19</v>
      </c>
      <c r="F3940" s="208">
        <v>16.600000000000001</v>
      </c>
      <c r="H3940" s="33"/>
    </row>
    <row r="3941" spans="2:8" s="1" customFormat="1" ht="16.899999999999999" customHeight="1">
      <c r="B3941" s="33"/>
      <c r="C3941" s="207" t="s">
        <v>19</v>
      </c>
      <c r="D3941" s="207" t="s">
        <v>513</v>
      </c>
      <c r="E3941" s="18" t="s">
        <v>19</v>
      </c>
      <c r="F3941" s="208">
        <v>0</v>
      </c>
      <c r="H3941" s="33"/>
    </row>
    <row r="3942" spans="2:8" s="1" customFormat="1" ht="16.899999999999999" customHeight="1">
      <c r="B3942" s="33"/>
      <c r="C3942" s="207" t="s">
        <v>19</v>
      </c>
      <c r="D3942" s="207" t="s">
        <v>5313</v>
      </c>
      <c r="E3942" s="18" t="s">
        <v>19</v>
      </c>
      <c r="F3942" s="208">
        <v>0</v>
      </c>
      <c r="H3942" s="33"/>
    </row>
    <row r="3943" spans="2:8" s="1" customFormat="1" ht="16.899999999999999" customHeight="1">
      <c r="B3943" s="33"/>
      <c r="C3943" s="207" t="s">
        <v>19</v>
      </c>
      <c r="D3943" s="207" t="s">
        <v>2377</v>
      </c>
      <c r="E3943" s="18" t="s">
        <v>19</v>
      </c>
      <c r="F3943" s="208">
        <v>16.899999999999999</v>
      </c>
      <c r="H3943" s="33"/>
    </row>
    <row r="3944" spans="2:8" s="1" customFormat="1" ht="16.899999999999999" customHeight="1">
      <c r="B3944" s="33"/>
      <c r="C3944" s="207" t="s">
        <v>19</v>
      </c>
      <c r="D3944" s="207" t="s">
        <v>5314</v>
      </c>
      <c r="E3944" s="18" t="s">
        <v>19</v>
      </c>
      <c r="F3944" s="208">
        <v>0</v>
      </c>
      <c r="H3944" s="33"/>
    </row>
    <row r="3945" spans="2:8" s="1" customFormat="1" ht="16.899999999999999" customHeight="1">
      <c r="B3945" s="33"/>
      <c r="C3945" s="207" t="s">
        <v>19</v>
      </c>
      <c r="D3945" s="207" t="s">
        <v>11538</v>
      </c>
      <c r="E3945" s="18" t="s">
        <v>19</v>
      </c>
      <c r="F3945" s="208">
        <v>11.4</v>
      </c>
      <c r="H3945" s="33"/>
    </row>
    <row r="3946" spans="2:8" s="1" customFormat="1" ht="16.899999999999999" customHeight="1">
      <c r="B3946" s="33"/>
      <c r="C3946" s="207" t="s">
        <v>19</v>
      </c>
      <c r="D3946" s="207" t="s">
        <v>5315</v>
      </c>
      <c r="E3946" s="18" t="s">
        <v>19</v>
      </c>
      <c r="F3946" s="208">
        <v>0</v>
      </c>
      <c r="H3946" s="33"/>
    </row>
    <row r="3947" spans="2:8" s="1" customFormat="1" ht="16.899999999999999" customHeight="1">
      <c r="B3947" s="33"/>
      <c r="C3947" s="207" t="s">
        <v>19</v>
      </c>
      <c r="D3947" s="207" t="s">
        <v>11544</v>
      </c>
      <c r="E3947" s="18" t="s">
        <v>19</v>
      </c>
      <c r="F3947" s="208">
        <v>19.399999999999999</v>
      </c>
      <c r="H3947" s="33"/>
    </row>
    <row r="3948" spans="2:8" s="1" customFormat="1" ht="16.899999999999999" customHeight="1">
      <c r="B3948" s="33"/>
      <c r="C3948" s="207" t="s">
        <v>19</v>
      </c>
      <c r="D3948" s="207" t="s">
        <v>5443</v>
      </c>
      <c r="E3948" s="18" t="s">
        <v>19</v>
      </c>
      <c r="F3948" s="208">
        <v>0</v>
      </c>
      <c r="H3948" s="33"/>
    </row>
    <row r="3949" spans="2:8" s="1" customFormat="1" ht="16.899999999999999" customHeight="1">
      <c r="B3949" s="33"/>
      <c r="C3949" s="207" t="s">
        <v>19</v>
      </c>
      <c r="D3949" s="207" t="s">
        <v>2353</v>
      </c>
      <c r="E3949" s="18" t="s">
        <v>19</v>
      </c>
      <c r="F3949" s="208">
        <v>14.1</v>
      </c>
      <c r="H3949" s="33"/>
    </row>
    <row r="3950" spans="2:8" s="1" customFormat="1" ht="16.899999999999999" customHeight="1">
      <c r="B3950" s="33"/>
      <c r="C3950" s="207" t="s">
        <v>19</v>
      </c>
      <c r="D3950" s="207" t="s">
        <v>5444</v>
      </c>
      <c r="E3950" s="18" t="s">
        <v>19</v>
      </c>
      <c r="F3950" s="208">
        <v>0</v>
      </c>
      <c r="H3950" s="33"/>
    </row>
    <row r="3951" spans="2:8" s="1" customFormat="1" ht="16.899999999999999" customHeight="1">
      <c r="B3951" s="33"/>
      <c r="C3951" s="207" t="s">
        <v>19</v>
      </c>
      <c r="D3951" s="207" t="s">
        <v>2348</v>
      </c>
      <c r="E3951" s="18" t="s">
        <v>19</v>
      </c>
      <c r="F3951" s="208">
        <v>13.9</v>
      </c>
      <c r="H3951" s="33"/>
    </row>
    <row r="3952" spans="2:8" s="1" customFormat="1" ht="16.899999999999999" customHeight="1">
      <c r="B3952" s="33"/>
      <c r="C3952" s="207" t="s">
        <v>19</v>
      </c>
      <c r="D3952" s="207" t="s">
        <v>5445</v>
      </c>
      <c r="E3952" s="18" t="s">
        <v>19</v>
      </c>
      <c r="F3952" s="208">
        <v>0</v>
      </c>
      <c r="H3952" s="33"/>
    </row>
    <row r="3953" spans="2:8" s="1" customFormat="1" ht="16.899999999999999" customHeight="1">
      <c r="B3953" s="33"/>
      <c r="C3953" s="207" t="s">
        <v>19</v>
      </c>
      <c r="D3953" s="207" t="s">
        <v>11540</v>
      </c>
      <c r="E3953" s="18" t="s">
        <v>19</v>
      </c>
      <c r="F3953" s="208">
        <v>14.2</v>
      </c>
      <c r="H3953" s="33"/>
    </row>
    <row r="3954" spans="2:8" s="1" customFormat="1" ht="16.899999999999999" customHeight="1">
      <c r="B3954" s="33"/>
      <c r="C3954" s="207" t="s">
        <v>19</v>
      </c>
      <c r="D3954" s="207" t="s">
        <v>5446</v>
      </c>
      <c r="E3954" s="18" t="s">
        <v>19</v>
      </c>
      <c r="F3954" s="208">
        <v>0</v>
      </c>
      <c r="H3954" s="33"/>
    </row>
    <row r="3955" spans="2:8" s="1" customFormat="1" ht="16.899999999999999" customHeight="1">
      <c r="B3955" s="33"/>
      <c r="C3955" s="207" t="s">
        <v>19</v>
      </c>
      <c r="D3955" s="207" t="s">
        <v>2348</v>
      </c>
      <c r="E3955" s="18" t="s">
        <v>19</v>
      </c>
      <c r="F3955" s="208">
        <v>13.9</v>
      </c>
      <c r="H3955" s="33"/>
    </row>
    <row r="3956" spans="2:8" s="1" customFormat="1" ht="16.899999999999999" customHeight="1">
      <c r="B3956" s="33"/>
      <c r="C3956" s="207" t="s">
        <v>19</v>
      </c>
      <c r="D3956" s="207" t="s">
        <v>3847</v>
      </c>
      <c r="E3956" s="18" t="s">
        <v>19</v>
      </c>
      <c r="F3956" s="208">
        <v>0</v>
      </c>
      <c r="H3956" s="33"/>
    </row>
    <row r="3957" spans="2:8" s="1" customFormat="1" ht="16.899999999999999" customHeight="1">
      <c r="B3957" s="33"/>
      <c r="C3957" s="207" t="s">
        <v>19</v>
      </c>
      <c r="D3957" s="207" t="s">
        <v>11541</v>
      </c>
      <c r="E3957" s="18" t="s">
        <v>19</v>
      </c>
      <c r="F3957" s="208">
        <v>11.4</v>
      </c>
      <c r="H3957" s="33"/>
    </row>
    <row r="3958" spans="2:8" s="1" customFormat="1" ht="16.899999999999999" customHeight="1">
      <c r="B3958" s="33"/>
      <c r="C3958" s="207" t="s">
        <v>19</v>
      </c>
      <c r="D3958" s="207" t="s">
        <v>5178</v>
      </c>
      <c r="E3958" s="18" t="s">
        <v>19</v>
      </c>
      <c r="F3958" s="208">
        <v>0</v>
      </c>
      <c r="H3958" s="33"/>
    </row>
    <row r="3959" spans="2:8" s="1" customFormat="1" ht="16.899999999999999" customHeight="1">
      <c r="B3959" s="33"/>
      <c r="C3959" s="207" t="s">
        <v>19</v>
      </c>
      <c r="D3959" s="207" t="s">
        <v>2380</v>
      </c>
      <c r="E3959" s="18" t="s">
        <v>19</v>
      </c>
      <c r="F3959" s="208">
        <v>14.4</v>
      </c>
      <c r="H3959" s="33"/>
    </row>
    <row r="3960" spans="2:8" s="1" customFormat="1" ht="16.899999999999999" customHeight="1">
      <c r="B3960" s="33"/>
      <c r="C3960" s="207" t="s">
        <v>19</v>
      </c>
      <c r="D3960" s="207" t="s">
        <v>5447</v>
      </c>
      <c r="E3960" s="18" t="s">
        <v>19</v>
      </c>
      <c r="F3960" s="208">
        <v>0</v>
      </c>
      <c r="H3960" s="33"/>
    </row>
    <row r="3961" spans="2:8" s="1" customFormat="1" ht="16.899999999999999" customHeight="1">
      <c r="B3961" s="33"/>
      <c r="C3961" s="207" t="s">
        <v>19</v>
      </c>
      <c r="D3961" s="207" t="s">
        <v>2351</v>
      </c>
      <c r="E3961" s="18" t="s">
        <v>19</v>
      </c>
      <c r="F3961" s="208">
        <v>14</v>
      </c>
      <c r="H3961" s="33"/>
    </row>
    <row r="3962" spans="2:8" s="1" customFormat="1" ht="16.899999999999999" customHeight="1">
      <c r="B3962" s="33"/>
      <c r="C3962" s="207" t="s">
        <v>19</v>
      </c>
      <c r="D3962" s="207" t="s">
        <v>5448</v>
      </c>
      <c r="E3962" s="18" t="s">
        <v>19</v>
      </c>
      <c r="F3962" s="208">
        <v>0</v>
      </c>
      <c r="H3962" s="33"/>
    </row>
    <row r="3963" spans="2:8" s="1" customFormat="1" ht="16.899999999999999" customHeight="1">
      <c r="B3963" s="33"/>
      <c r="C3963" s="207" t="s">
        <v>19</v>
      </c>
      <c r="D3963" s="207" t="s">
        <v>2348</v>
      </c>
      <c r="E3963" s="18" t="s">
        <v>19</v>
      </c>
      <c r="F3963" s="208">
        <v>13.9</v>
      </c>
      <c r="H3963" s="33"/>
    </row>
    <row r="3964" spans="2:8" s="1" customFormat="1" ht="16.899999999999999" customHeight="1">
      <c r="B3964" s="33"/>
      <c r="C3964" s="207" t="s">
        <v>19</v>
      </c>
      <c r="D3964" s="207" t="s">
        <v>5449</v>
      </c>
      <c r="E3964" s="18" t="s">
        <v>19</v>
      </c>
      <c r="F3964" s="208">
        <v>0</v>
      </c>
      <c r="H3964" s="33"/>
    </row>
    <row r="3965" spans="2:8" s="1" customFormat="1" ht="16.899999999999999" customHeight="1">
      <c r="B3965" s="33"/>
      <c r="C3965" s="207" t="s">
        <v>19</v>
      </c>
      <c r="D3965" s="207" t="s">
        <v>11545</v>
      </c>
      <c r="E3965" s="18" t="s">
        <v>19</v>
      </c>
      <c r="F3965" s="208">
        <v>13.7</v>
      </c>
      <c r="H3965" s="33"/>
    </row>
    <row r="3966" spans="2:8" s="1" customFormat="1" ht="16.899999999999999" customHeight="1">
      <c r="B3966" s="33"/>
      <c r="C3966" s="207" t="s">
        <v>19</v>
      </c>
      <c r="D3966" s="207" t="s">
        <v>5450</v>
      </c>
      <c r="E3966" s="18" t="s">
        <v>19</v>
      </c>
      <c r="F3966" s="208">
        <v>0</v>
      </c>
      <c r="H3966" s="33"/>
    </row>
    <row r="3967" spans="2:8" s="1" customFormat="1" ht="16.899999999999999" customHeight="1">
      <c r="B3967" s="33"/>
      <c r="C3967" s="207" t="s">
        <v>19</v>
      </c>
      <c r="D3967" s="207" t="s">
        <v>2351</v>
      </c>
      <c r="E3967" s="18" t="s">
        <v>19</v>
      </c>
      <c r="F3967" s="208">
        <v>14</v>
      </c>
      <c r="H3967" s="33"/>
    </row>
    <row r="3968" spans="2:8" s="1" customFormat="1" ht="16.899999999999999" customHeight="1">
      <c r="B3968" s="33"/>
      <c r="C3968" s="207" t="s">
        <v>19</v>
      </c>
      <c r="D3968" s="207" t="s">
        <v>5451</v>
      </c>
      <c r="E3968" s="18" t="s">
        <v>19</v>
      </c>
      <c r="F3968" s="208">
        <v>0</v>
      </c>
      <c r="H3968" s="33"/>
    </row>
    <row r="3969" spans="2:8" s="1" customFormat="1" ht="16.899999999999999" customHeight="1">
      <c r="B3969" s="33"/>
      <c r="C3969" s="207" t="s">
        <v>19</v>
      </c>
      <c r="D3969" s="207" t="s">
        <v>2351</v>
      </c>
      <c r="E3969" s="18" t="s">
        <v>19</v>
      </c>
      <c r="F3969" s="208">
        <v>14</v>
      </c>
      <c r="H3969" s="33"/>
    </row>
    <row r="3970" spans="2:8" s="1" customFormat="1" ht="16.899999999999999" customHeight="1">
      <c r="B3970" s="33"/>
      <c r="C3970" s="207" t="s">
        <v>19</v>
      </c>
      <c r="D3970" s="207" t="s">
        <v>5318</v>
      </c>
      <c r="E3970" s="18" t="s">
        <v>19</v>
      </c>
      <c r="F3970" s="208">
        <v>0</v>
      </c>
      <c r="H3970" s="33"/>
    </row>
    <row r="3971" spans="2:8" s="1" customFormat="1" ht="16.899999999999999" customHeight="1">
      <c r="B3971" s="33"/>
      <c r="C3971" s="207" t="s">
        <v>19</v>
      </c>
      <c r="D3971" s="207" t="s">
        <v>11546</v>
      </c>
      <c r="E3971" s="18" t="s">
        <v>19</v>
      </c>
      <c r="F3971" s="208">
        <v>16.3</v>
      </c>
      <c r="H3971" s="33"/>
    </row>
    <row r="3972" spans="2:8" s="1" customFormat="1" ht="16.899999999999999" customHeight="1">
      <c r="B3972" s="33"/>
      <c r="C3972" s="207" t="s">
        <v>19</v>
      </c>
      <c r="D3972" s="207" t="s">
        <v>521</v>
      </c>
      <c r="E3972" s="18" t="s">
        <v>19</v>
      </c>
      <c r="F3972" s="208">
        <v>0</v>
      </c>
      <c r="H3972" s="33"/>
    </row>
    <row r="3973" spans="2:8" s="1" customFormat="1" ht="16.899999999999999" customHeight="1">
      <c r="B3973" s="33"/>
      <c r="C3973" s="207" t="s">
        <v>19</v>
      </c>
      <c r="D3973" s="207" t="s">
        <v>5322</v>
      </c>
      <c r="E3973" s="18" t="s">
        <v>19</v>
      </c>
      <c r="F3973" s="208">
        <v>0</v>
      </c>
      <c r="H3973" s="33"/>
    </row>
    <row r="3974" spans="2:8" s="1" customFormat="1" ht="16.899999999999999" customHeight="1">
      <c r="B3974" s="33"/>
      <c r="C3974" s="207" t="s">
        <v>19</v>
      </c>
      <c r="D3974" s="207" t="s">
        <v>11547</v>
      </c>
      <c r="E3974" s="18" t="s">
        <v>19</v>
      </c>
      <c r="F3974" s="208">
        <v>6.7</v>
      </c>
      <c r="H3974" s="33"/>
    </row>
    <row r="3975" spans="2:8" s="1" customFormat="1" ht="16.899999999999999" customHeight="1">
      <c r="B3975" s="33"/>
      <c r="C3975" s="207" t="s">
        <v>19</v>
      </c>
      <c r="D3975" s="207" t="s">
        <v>5186</v>
      </c>
      <c r="E3975" s="18" t="s">
        <v>19</v>
      </c>
      <c r="F3975" s="208">
        <v>0</v>
      </c>
      <c r="H3975" s="33"/>
    </row>
    <row r="3976" spans="2:8" s="1" customFormat="1" ht="16.899999999999999" customHeight="1">
      <c r="B3976" s="33"/>
      <c r="C3976" s="207" t="s">
        <v>19</v>
      </c>
      <c r="D3976" s="207" t="s">
        <v>11548</v>
      </c>
      <c r="E3976" s="18" t="s">
        <v>19</v>
      </c>
      <c r="F3976" s="208">
        <v>17.3</v>
      </c>
      <c r="H3976" s="33"/>
    </row>
    <row r="3977" spans="2:8" s="1" customFormat="1" ht="16.899999999999999" customHeight="1">
      <c r="B3977" s="33"/>
      <c r="C3977" s="207" t="s">
        <v>19</v>
      </c>
      <c r="D3977" s="207" t="s">
        <v>5326</v>
      </c>
      <c r="E3977" s="18" t="s">
        <v>19</v>
      </c>
      <c r="F3977" s="208">
        <v>0</v>
      </c>
      <c r="H3977" s="33"/>
    </row>
    <row r="3978" spans="2:8" s="1" customFormat="1" ht="16.899999999999999" customHeight="1">
      <c r="B3978" s="33"/>
      <c r="C3978" s="207" t="s">
        <v>19</v>
      </c>
      <c r="D3978" s="207" t="s">
        <v>11549</v>
      </c>
      <c r="E3978" s="18" t="s">
        <v>19</v>
      </c>
      <c r="F3978" s="208">
        <v>14.6</v>
      </c>
      <c r="H3978" s="33"/>
    </row>
    <row r="3979" spans="2:8" s="1" customFormat="1" ht="16.899999999999999" customHeight="1">
      <c r="B3979" s="33"/>
      <c r="C3979" s="207" t="s">
        <v>19</v>
      </c>
      <c r="D3979" s="207" t="s">
        <v>5329</v>
      </c>
      <c r="E3979" s="18" t="s">
        <v>19</v>
      </c>
      <c r="F3979" s="208">
        <v>0</v>
      </c>
      <c r="H3979" s="33"/>
    </row>
    <row r="3980" spans="2:8" s="1" customFormat="1" ht="16.899999999999999" customHeight="1">
      <c r="B3980" s="33"/>
      <c r="C3980" s="207" t="s">
        <v>19</v>
      </c>
      <c r="D3980" s="207" t="s">
        <v>11550</v>
      </c>
      <c r="E3980" s="18" t="s">
        <v>19</v>
      </c>
      <c r="F3980" s="208">
        <v>11.5</v>
      </c>
      <c r="H3980" s="33"/>
    </row>
    <row r="3981" spans="2:8" s="1" customFormat="1" ht="16.899999999999999" customHeight="1">
      <c r="B3981" s="33"/>
      <c r="C3981" s="207" t="s">
        <v>19</v>
      </c>
      <c r="D3981" s="207" t="s">
        <v>220</v>
      </c>
      <c r="E3981" s="18" t="s">
        <v>19</v>
      </c>
      <c r="F3981" s="208">
        <v>562.5</v>
      </c>
      <c r="H3981" s="33"/>
    </row>
    <row r="3982" spans="2:8" s="1" customFormat="1" ht="16.899999999999999" customHeight="1">
      <c r="B3982" s="33"/>
      <c r="C3982" s="203" t="s">
        <v>2506</v>
      </c>
      <c r="D3982" s="204" t="s">
        <v>2507</v>
      </c>
      <c r="E3982" s="205" t="s">
        <v>200</v>
      </c>
      <c r="F3982" s="206">
        <v>109.4</v>
      </c>
      <c r="H3982" s="33"/>
    </row>
    <row r="3983" spans="2:8" s="1" customFormat="1" ht="16.899999999999999" customHeight="1">
      <c r="B3983" s="33"/>
      <c r="C3983" s="207" t="s">
        <v>19</v>
      </c>
      <c r="D3983" s="207" t="s">
        <v>209</v>
      </c>
      <c r="E3983" s="18" t="s">
        <v>19</v>
      </c>
      <c r="F3983" s="208">
        <v>0</v>
      </c>
      <c r="H3983" s="33"/>
    </row>
    <row r="3984" spans="2:8" s="1" customFormat="1" ht="16.899999999999999" customHeight="1">
      <c r="B3984" s="33"/>
      <c r="C3984" s="207" t="s">
        <v>19</v>
      </c>
      <c r="D3984" s="207" t="s">
        <v>459</v>
      </c>
      <c r="E3984" s="18" t="s">
        <v>19</v>
      </c>
      <c r="F3984" s="208">
        <v>0</v>
      </c>
      <c r="H3984" s="33"/>
    </row>
    <row r="3985" spans="2:8" s="1" customFormat="1" ht="16.899999999999999" customHeight="1">
      <c r="B3985" s="33"/>
      <c r="C3985" s="207" t="s">
        <v>19</v>
      </c>
      <c r="D3985" s="207" t="s">
        <v>5452</v>
      </c>
      <c r="E3985" s="18" t="s">
        <v>19</v>
      </c>
      <c r="F3985" s="208">
        <v>0</v>
      </c>
      <c r="H3985" s="33"/>
    </row>
    <row r="3986" spans="2:8" s="1" customFormat="1" ht="16.899999999999999" customHeight="1">
      <c r="B3986" s="33"/>
      <c r="C3986" s="207" t="s">
        <v>19</v>
      </c>
      <c r="D3986" s="207" t="s">
        <v>471</v>
      </c>
      <c r="E3986" s="18" t="s">
        <v>19</v>
      </c>
      <c r="F3986" s="208">
        <v>13.2</v>
      </c>
      <c r="H3986" s="33"/>
    </row>
    <row r="3987" spans="2:8" s="1" customFormat="1" ht="16.899999999999999" customHeight="1">
      <c r="B3987" s="33"/>
      <c r="C3987" s="207" t="s">
        <v>19</v>
      </c>
      <c r="D3987" s="207" t="s">
        <v>3834</v>
      </c>
      <c r="E3987" s="18" t="s">
        <v>19</v>
      </c>
      <c r="F3987" s="208">
        <v>0</v>
      </c>
      <c r="H3987" s="33"/>
    </row>
    <row r="3988" spans="2:8" s="1" customFormat="1" ht="16.899999999999999" customHeight="1">
      <c r="B3988" s="33"/>
      <c r="C3988" s="207" t="s">
        <v>19</v>
      </c>
      <c r="D3988" s="207" t="s">
        <v>11551</v>
      </c>
      <c r="E3988" s="18" t="s">
        <v>19</v>
      </c>
      <c r="F3988" s="208">
        <v>8.8000000000000007</v>
      </c>
      <c r="H3988" s="33"/>
    </row>
    <row r="3989" spans="2:8" s="1" customFormat="1" ht="16.899999999999999" customHeight="1">
      <c r="B3989" s="33"/>
      <c r="C3989" s="207" t="s">
        <v>19</v>
      </c>
      <c r="D3989" s="207" t="s">
        <v>3836</v>
      </c>
      <c r="E3989" s="18" t="s">
        <v>19</v>
      </c>
      <c r="F3989" s="208">
        <v>0</v>
      </c>
      <c r="H3989" s="33"/>
    </row>
    <row r="3990" spans="2:8" s="1" customFormat="1" ht="16.899999999999999" customHeight="1">
      <c r="B3990" s="33"/>
      <c r="C3990" s="207" t="s">
        <v>19</v>
      </c>
      <c r="D3990" s="207" t="s">
        <v>11552</v>
      </c>
      <c r="E3990" s="18" t="s">
        <v>19</v>
      </c>
      <c r="F3990" s="208">
        <v>62.1</v>
      </c>
      <c r="H3990" s="33"/>
    </row>
    <row r="3991" spans="2:8" s="1" customFormat="1" ht="16.899999999999999" customHeight="1">
      <c r="B3991" s="33"/>
      <c r="C3991" s="207" t="s">
        <v>19</v>
      </c>
      <c r="D3991" s="207" t="s">
        <v>3838</v>
      </c>
      <c r="E3991" s="18" t="s">
        <v>19</v>
      </c>
      <c r="F3991" s="208">
        <v>0</v>
      </c>
      <c r="H3991" s="33"/>
    </row>
    <row r="3992" spans="2:8" s="1" customFormat="1" ht="16.899999999999999" customHeight="1">
      <c r="B3992" s="33"/>
      <c r="C3992" s="207" t="s">
        <v>19</v>
      </c>
      <c r="D3992" s="207" t="s">
        <v>444</v>
      </c>
      <c r="E3992" s="18" t="s">
        <v>19</v>
      </c>
      <c r="F3992" s="208">
        <v>10.5</v>
      </c>
      <c r="H3992" s="33"/>
    </row>
    <row r="3993" spans="2:8" s="1" customFormat="1" ht="16.899999999999999" customHeight="1">
      <c r="B3993" s="33"/>
      <c r="C3993" s="207" t="s">
        <v>19</v>
      </c>
      <c r="D3993" s="207" t="s">
        <v>3840</v>
      </c>
      <c r="E3993" s="18" t="s">
        <v>19</v>
      </c>
      <c r="F3993" s="208">
        <v>0</v>
      </c>
      <c r="H3993" s="33"/>
    </row>
    <row r="3994" spans="2:8" s="1" customFormat="1" ht="16.899999999999999" customHeight="1">
      <c r="B3994" s="33"/>
      <c r="C3994" s="207" t="s">
        <v>19</v>
      </c>
      <c r="D3994" s="207" t="s">
        <v>11553</v>
      </c>
      <c r="E3994" s="18" t="s">
        <v>19</v>
      </c>
      <c r="F3994" s="208">
        <v>14.8</v>
      </c>
      <c r="H3994" s="33"/>
    </row>
    <row r="3995" spans="2:8" s="1" customFormat="1" ht="16.899999999999999" customHeight="1">
      <c r="B3995" s="33"/>
      <c r="C3995" s="207" t="s">
        <v>19</v>
      </c>
      <c r="D3995" s="207" t="s">
        <v>220</v>
      </c>
      <c r="E3995" s="18" t="s">
        <v>19</v>
      </c>
      <c r="F3995" s="208">
        <v>109.4</v>
      </c>
      <c r="H3995" s="33"/>
    </row>
    <row r="3996" spans="2:8" s="1" customFormat="1" ht="16.899999999999999" customHeight="1">
      <c r="B3996" s="33"/>
      <c r="C3996" s="203" t="s">
        <v>2509</v>
      </c>
      <c r="D3996" s="204" t="s">
        <v>2510</v>
      </c>
      <c r="E3996" s="205" t="s">
        <v>230</v>
      </c>
      <c r="F3996" s="206">
        <v>71.400000000000006</v>
      </c>
      <c r="H3996" s="33"/>
    </row>
    <row r="3997" spans="2:8" s="1" customFormat="1" ht="16.899999999999999" customHeight="1">
      <c r="B3997" s="33"/>
      <c r="C3997" s="207" t="s">
        <v>19</v>
      </c>
      <c r="D3997" s="207" t="s">
        <v>209</v>
      </c>
      <c r="E3997" s="18" t="s">
        <v>19</v>
      </c>
      <c r="F3997" s="208">
        <v>0</v>
      </c>
      <c r="H3997" s="33"/>
    </row>
    <row r="3998" spans="2:8" s="1" customFormat="1" ht="16.899999999999999" customHeight="1">
      <c r="B3998" s="33"/>
      <c r="C3998" s="207" t="s">
        <v>19</v>
      </c>
      <c r="D3998" s="207" t="s">
        <v>459</v>
      </c>
      <c r="E3998" s="18" t="s">
        <v>19</v>
      </c>
      <c r="F3998" s="208">
        <v>0</v>
      </c>
      <c r="H3998" s="33"/>
    </row>
    <row r="3999" spans="2:8" s="1" customFormat="1" ht="16.899999999999999" customHeight="1">
      <c r="B3999" s="33"/>
      <c r="C3999" s="207" t="s">
        <v>19</v>
      </c>
      <c r="D3999" s="207" t="s">
        <v>5452</v>
      </c>
      <c r="E3999" s="18" t="s">
        <v>19</v>
      </c>
      <c r="F3999" s="208">
        <v>0</v>
      </c>
      <c r="H3999" s="33"/>
    </row>
    <row r="4000" spans="2:8" s="1" customFormat="1" ht="16.899999999999999" customHeight="1">
      <c r="B4000" s="33"/>
      <c r="C4000" s="207" t="s">
        <v>19</v>
      </c>
      <c r="D4000" s="207" t="s">
        <v>11554</v>
      </c>
      <c r="E4000" s="18" t="s">
        <v>19</v>
      </c>
      <c r="F4000" s="208">
        <v>10.7</v>
      </c>
      <c r="H4000" s="33"/>
    </row>
    <row r="4001" spans="2:8" s="1" customFormat="1" ht="16.899999999999999" customHeight="1">
      <c r="B4001" s="33"/>
      <c r="C4001" s="207" t="s">
        <v>19</v>
      </c>
      <c r="D4001" s="207" t="s">
        <v>3834</v>
      </c>
      <c r="E4001" s="18" t="s">
        <v>19</v>
      </c>
      <c r="F4001" s="208">
        <v>0</v>
      </c>
      <c r="H4001" s="33"/>
    </row>
    <row r="4002" spans="2:8" s="1" customFormat="1" ht="16.899999999999999" customHeight="1">
      <c r="B4002" s="33"/>
      <c r="C4002" s="207" t="s">
        <v>19</v>
      </c>
      <c r="D4002" s="207" t="s">
        <v>11555</v>
      </c>
      <c r="E4002" s="18" t="s">
        <v>19</v>
      </c>
      <c r="F4002" s="208">
        <v>7.6</v>
      </c>
      <c r="H4002" s="33"/>
    </row>
    <row r="4003" spans="2:8" s="1" customFormat="1" ht="16.899999999999999" customHeight="1">
      <c r="B4003" s="33"/>
      <c r="C4003" s="207" t="s">
        <v>19</v>
      </c>
      <c r="D4003" s="207" t="s">
        <v>3836</v>
      </c>
      <c r="E4003" s="18" t="s">
        <v>19</v>
      </c>
      <c r="F4003" s="208">
        <v>0</v>
      </c>
      <c r="H4003" s="33"/>
    </row>
    <row r="4004" spans="2:8" s="1" customFormat="1" ht="16.899999999999999" customHeight="1">
      <c r="B4004" s="33"/>
      <c r="C4004" s="207" t="s">
        <v>19</v>
      </c>
      <c r="D4004" s="207" t="s">
        <v>11556</v>
      </c>
      <c r="E4004" s="18" t="s">
        <v>19</v>
      </c>
      <c r="F4004" s="208">
        <v>38.299999999999997</v>
      </c>
      <c r="H4004" s="33"/>
    </row>
    <row r="4005" spans="2:8" s="1" customFormat="1" ht="16.899999999999999" customHeight="1">
      <c r="B4005" s="33"/>
      <c r="C4005" s="207" t="s">
        <v>19</v>
      </c>
      <c r="D4005" s="207" t="s">
        <v>3838</v>
      </c>
      <c r="E4005" s="18" t="s">
        <v>19</v>
      </c>
      <c r="F4005" s="208">
        <v>0</v>
      </c>
      <c r="H4005" s="33"/>
    </row>
    <row r="4006" spans="2:8" s="1" customFormat="1" ht="16.899999999999999" customHeight="1">
      <c r="B4006" s="33"/>
      <c r="C4006" s="207" t="s">
        <v>19</v>
      </c>
      <c r="D4006" s="207" t="s">
        <v>11557</v>
      </c>
      <c r="E4006" s="18" t="s">
        <v>19</v>
      </c>
      <c r="F4006" s="208">
        <v>7.4</v>
      </c>
      <c r="H4006" s="33"/>
    </row>
    <row r="4007" spans="2:8" s="1" customFormat="1" ht="16.899999999999999" customHeight="1">
      <c r="B4007" s="33"/>
      <c r="C4007" s="207" t="s">
        <v>19</v>
      </c>
      <c r="D4007" s="207" t="s">
        <v>3840</v>
      </c>
      <c r="E4007" s="18" t="s">
        <v>19</v>
      </c>
      <c r="F4007" s="208">
        <v>0</v>
      </c>
      <c r="H4007" s="33"/>
    </row>
    <row r="4008" spans="2:8" s="1" customFormat="1" ht="16.899999999999999" customHeight="1">
      <c r="B4008" s="33"/>
      <c r="C4008" s="207" t="s">
        <v>19</v>
      </c>
      <c r="D4008" s="207" t="s">
        <v>11558</v>
      </c>
      <c r="E4008" s="18" t="s">
        <v>19</v>
      </c>
      <c r="F4008" s="208">
        <v>7.4</v>
      </c>
      <c r="H4008" s="33"/>
    </row>
    <row r="4009" spans="2:8" s="1" customFormat="1" ht="16.899999999999999" customHeight="1">
      <c r="B4009" s="33"/>
      <c r="C4009" s="207" t="s">
        <v>19</v>
      </c>
      <c r="D4009" s="207" t="s">
        <v>220</v>
      </c>
      <c r="E4009" s="18" t="s">
        <v>19</v>
      </c>
      <c r="F4009" s="208">
        <v>71.400000000000006</v>
      </c>
      <c r="H4009" s="33"/>
    </row>
    <row r="4010" spans="2:8" s="1" customFormat="1" ht="16.899999999999999" customHeight="1">
      <c r="B4010" s="33"/>
      <c r="C4010" s="203" t="s">
        <v>2512</v>
      </c>
      <c r="D4010" s="204" t="s">
        <v>2513</v>
      </c>
      <c r="E4010" s="205" t="s">
        <v>200</v>
      </c>
      <c r="F4010" s="206">
        <v>129.19999999999999</v>
      </c>
      <c r="H4010" s="33"/>
    </row>
    <row r="4011" spans="2:8" s="1" customFormat="1" ht="16.899999999999999" customHeight="1">
      <c r="B4011" s="33"/>
      <c r="C4011" s="207" t="s">
        <v>19</v>
      </c>
      <c r="D4011" s="207" t="s">
        <v>209</v>
      </c>
      <c r="E4011" s="18" t="s">
        <v>19</v>
      </c>
      <c r="F4011" s="208">
        <v>0</v>
      </c>
      <c r="H4011" s="33"/>
    </row>
    <row r="4012" spans="2:8" s="1" customFormat="1" ht="16.899999999999999" customHeight="1">
      <c r="B4012" s="33"/>
      <c r="C4012" s="207" t="s">
        <v>19</v>
      </c>
      <c r="D4012" s="207" t="s">
        <v>459</v>
      </c>
      <c r="E4012" s="18" t="s">
        <v>19</v>
      </c>
      <c r="F4012" s="208">
        <v>0</v>
      </c>
      <c r="H4012" s="33"/>
    </row>
    <row r="4013" spans="2:8" s="1" customFormat="1" ht="16.899999999999999" customHeight="1">
      <c r="B4013" s="33"/>
      <c r="C4013" s="207" t="s">
        <v>19</v>
      </c>
      <c r="D4013" s="207" t="s">
        <v>5425</v>
      </c>
      <c r="E4013" s="18" t="s">
        <v>19</v>
      </c>
      <c r="F4013" s="208">
        <v>0</v>
      </c>
      <c r="H4013" s="33"/>
    </row>
    <row r="4014" spans="2:8" s="1" customFormat="1" ht="16.899999999999999" customHeight="1">
      <c r="B4014" s="33"/>
      <c r="C4014" s="207" t="s">
        <v>19</v>
      </c>
      <c r="D4014" s="207" t="s">
        <v>471</v>
      </c>
      <c r="E4014" s="18" t="s">
        <v>19</v>
      </c>
      <c r="F4014" s="208">
        <v>13.2</v>
      </c>
      <c r="H4014" s="33"/>
    </row>
    <row r="4015" spans="2:8" s="1" customFormat="1" ht="16.899999999999999" customHeight="1">
      <c r="B4015" s="33"/>
      <c r="C4015" s="207" t="s">
        <v>19</v>
      </c>
      <c r="D4015" s="207" t="s">
        <v>5426</v>
      </c>
      <c r="E4015" s="18" t="s">
        <v>19</v>
      </c>
      <c r="F4015" s="208">
        <v>0</v>
      </c>
      <c r="H4015" s="33"/>
    </row>
    <row r="4016" spans="2:8" s="1" customFormat="1" ht="16.899999999999999" customHeight="1">
      <c r="B4016" s="33"/>
      <c r="C4016" s="207" t="s">
        <v>19</v>
      </c>
      <c r="D4016" s="207" t="s">
        <v>489</v>
      </c>
      <c r="E4016" s="18" t="s">
        <v>19</v>
      </c>
      <c r="F4016" s="208">
        <v>12.7</v>
      </c>
      <c r="H4016" s="33"/>
    </row>
    <row r="4017" spans="2:8" s="1" customFormat="1" ht="16.899999999999999" customHeight="1">
      <c r="B4017" s="33"/>
      <c r="C4017" s="207" t="s">
        <v>19</v>
      </c>
      <c r="D4017" s="207" t="s">
        <v>5427</v>
      </c>
      <c r="E4017" s="18" t="s">
        <v>19</v>
      </c>
      <c r="F4017" s="208">
        <v>0</v>
      </c>
      <c r="H4017" s="33"/>
    </row>
    <row r="4018" spans="2:8" s="1" customFormat="1" ht="16.899999999999999" customHeight="1">
      <c r="B4018" s="33"/>
      <c r="C4018" s="207" t="s">
        <v>19</v>
      </c>
      <c r="D4018" s="207" t="s">
        <v>510</v>
      </c>
      <c r="E4018" s="18" t="s">
        <v>19</v>
      </c>
      <c r="F4018" s="208">
        <v>13.4</v>
      </c>
      <c r="H4018" s="33"/>
    </row>
    <row r="4019" spans="2:8" s="1" customFormat="1" ht="16.899999999999999" customHeight="1">
      <c r="B4019" s="33"/>
      <c r="C4019" s="207" t="s">
        <v>19</v>
      </c>
      <c r="D4019" s="207" t="s">
        <v>5428</v>
      </c>
      <c r="E4019" s="18" t="s">
        <v>19</v>
      </c>
      <c r="F4019" s="208">
        <v>0</v>
      </c>
      <c r="H4019" s="33"/>
    </row>
    <row r="4020" spans="2:8" s="1" customFormat="1" ht="16.899999999999999" customHeight="1">
      <c r="B4020" s="33"/>
      <c r="C4020" s="207" t="s">
        <v>19</v>
      </c>
      <c r="D4020" s="207" t="s">
        <v>489</v>
      </c>
      <c r="E4020" s="18" t="s">
        <v>19</v>
      </c>
      <c r="F4020" s="208">
        <v>12.7</v>
      </c>
      <c r="H4020" s="33"/>
    </row>
    <row r="4021" spans="2:8" s="1" customFormat="1" ht="16.899999999999999" customHeight="1">
      <c r="B4021" s="33"/>
      <c r="C4021" s="207" t="s">
        <v>19</v>
      </c>
      <c r="D4021" s="207" t="s">
        <v>3840</v>
      </c>
      <c r="E4021" s="18" t="s">
        <v>19</v>
      </c>
      <c r="F4021" s="208">
        <v>0</v>
      </c>
      <c r="H4021" s="33"/>
    </row>
    <row r="4022" spans="2:8" s="1" customFormat="1" ht="16.899999999999999" customHeight="1">
      <c r="B4022" s="33"/>
      <c r="C4022" s="207" t="s">
        <v>19</v>
      </c>
      <c r="D4022" s="207" t="s">
        <v>471</v>
      </c>
      <c r="E4022" s="18" t="s">
        <v>19</v>
      </c>
      <c r="F4022" s="208">
        <v>13.2</v>
      </c>
      <c r="H4022" s="33"/>
    </row>
    <row r="4023" spans="2:8" s="1" customFormat="1" ht="16.899999999999999" customHeight="1">
      <c r="B4023" s="33"/>
      <c r="C4023" s="207" t="s">
        <v>19</v>
      </c>
      <c r="D4023" s="207" t="s">
        <v>5429</v>
      </c>
      <c r="E4023" s="18" t="s">
        <v>19</v>
      </c>
      <c r="F4023" s="208">
        <v>0</v>
      </c>
      <c r="H4023" s="33"/>
    </row>
    <row r="4024" spans="2:8" s="1" customFormat="1" ht="16.899999999999999" customHeight="1">
      <c r="B4024" s="33"/>
      <c r="C4024" s="207" t="s">
        <v>19</v>
      </c>
      <c r="D4024" s="207" t="s">
        <v>309</v>
      </c>
      <c r="E4024" s="18" t="s">
        <v>19</v>
      </c>
      <c r="F4024" s="208">
        <v>13</v>
      </c>
      <c r="H4024" s="33"/>
    </row>
    <row r="4025" spans="2:8" s="1" customFormat="1" ht="16.899999999999999" customHeight="1">
      <c r="B4025" s="33"/>
      <c r="C4025" s="207" t="s">
        <v>19</v>
      </c>
      <c r="D4025" s="207" t="s">
        <v>5430</v>
      </c>
      <c r="E4025" s="18" t="s">
        <v>19</v>
      </c>
      <c r="F4025" s="208">
        <v>0</v>
      </c>
      <c r="H4025" s="33"/>
    </row>
    <row r="4026" spans="2:8" s="1" customFormat="1" ht="16.899999999999999" customHeight="1">
      <c r="B4026" s="33"/>
      <c r="C4026" s="207" t="s">
        <v>19</v>
      </c>
      <c r="D4026" s="207" t="s">
        <v>485</v>
      </c>
      <c r="E4026" s="18" t="s">
        <v>19</v>
      </c>
      <c r="F4026" s="208">
        <v>12.8</v>
      </c>
      <c r="H4026" s="33"/>
    </row>
    <row r="4027" spans="2:8" s="1" customFormat="1" ht="16.899999999999999" customHeight="1">
      <c r="B4027" s="33"/>
      <c r="C4027" s="207" t="s">
        <v>19</v>
      </c>
      <c r="D4027" s="207" t="s">
        <v>5431</v>
      </c>
      <c r="E4027" s="18" t="s">
        <v>19</v>
      </c>
      <c r="F4027" s="208">
        <v>0</v>
      </c>
      <c r="H4027" s="33"/>
    </row>
    <row r="4028" spans="2:8" s="1" customFormat="1" ht="16.899999999999999" customHeight="1">
      <c r="B4028" s="33"/>
      <c r="C4028" s="207" t="s">
        <v>19</v>
      </c>
      <c r="D4028" s="207" t="s">
        <v>482</v>
      </c>
      <c r="E4028" s="18" t="s">
        <v>19</v>
      </c>
      <c r="F4028" s="208">
        <v>12.3</v>
      </c>
      <c r="H4028" s="33"/>
    </row>
    <row r="4029" spans="2:8" s="1" customFormat="1" ht="16.899999999999999" customHeight="1">
      <c r="B4029" s="33"/>
      <c r="C4029" s="207" t="s">
        <v>19</v>
      </c>
      <c r="D4029" s="207" t="s">
        <v>5432</v>
      </c>
      <c r="E4029" s="18" t="s">
        <v>19</v>
      </c>
      <c r="F4029" s="208">
        <v>0</v>
      </c>
      <c r="H4029" s="33"/>
    </row>
    <row r="4030" spans="2:8" s="1" customFormat="1" ht="16.899999999999999" customHeight="1">
      <c r="B4030" s="33"/>
      <c r="C4030" s="207" t="s">
        <v>19</v>
      </c>
      <c r="D4030" s="207" t="s">
        <v>309</v>
      </c>
      <c r="E4030" s="18" t="s">
        <v>19</v>
      </c>
      <c r="F4030" s="208">
        <v>13</v>
      </c>
      <c r="H4030" s="33"/>
    </row>
    <row r="4031" spans="2:8" s="1" customFormat="1" ht="16.899999999999999" customHeight="1">
      <c r="B4031" s="33"/>
      <c r="C4031" s="207" t="s">
        <v>19</v>
      </c>
      <c r="D4031" s="207" t="s">
        <v>5433</v>
      </c>
      <c r="E4031" s="18" t="s">
        <v>19</v>
      </c>
      <c r="F4031" s="208">
        <v>0</v>
      </c>
      <c r="H4031" s="33"/>
    </row>
    <row r="4032" spans="2:8" s="1" customFormat="1" ht="16.899999999999999" customHeight="1">
      <c r="B4032" s="33"/>
      <c r="C4032" s="207" t="s">
        <v>19</v>
      </c>
      <c r="D4032" s="207" t="s">
        <v>511</v>
      </c>
      <c r="E4032" s="18" t="s">
        <v>19</v>
      </c>
      <c r="F4032" s="208">
        <v>12.9</v>
      </c>
      <c r="H4032" s="33"/>
    </row>
    <row r="4033" spans="2:8" s="1" customFormat="1" ht="16.899999999999999" customHeight="1">
      <c r="B4033" s="33"/>
      <c r="C4033" s="207" t="s">
        <v>19</v>
      </c>
      <c r="D4033" s="207" t="s">
        <v>220</v>
      </c>
      <c r="E4033" s="18" t="s">
        <v>19</v>
      </c>
      <c r="F4033" s="208">
        <v>129.19999999999999</v>
      </c>
      <c r="H4033" s="33"/>
    </row>
    <row r="4034" spans="2:8" s="1" customFormat="1" ht="16.899999999999999" customHeight="1">
      <c r="B4034" s="33"/>
      <c r="C4034" s="203" t="s">
        <v>2515</v>
      </c>
      <c r="D4034" s="204" t="s">
        <v>2516</v>
      </c>
      <c r="E4034" s="205" t="s">
        <v>230</v>
      </c>
      <c r="F4034" s="206">
        <v>136.4</v>
      </c>
      <c r="H4034" s="33"/>
    </row>
    <row r="4035" spans="2:8" s="1" customFormat="1" ht="16.899999999999999" customHeight="1">
      <c r="B4035" s="33"/>
      <c r="C4035" s="207" t="s">
        <v>19</v>
      </c>
      <c r="D4035" s="207" t="s">
        <v>209</v>
      </c>
      <c r="E4035" s="18" t="s">
        <v>19</v>
      </c>
      <c r="F4035" s="208">
        <v>0</v>
      </c>
      <c r="H4035" s="33"/>
    </row>
    <row r="4036" spans="2:8" s="1" customFormat="1" ht="16.899999999999999" customHeight="1">
      <c r="B4036" s="33"/>
      <c r="C4036" s="207" t="s">
        <v>19</v>
      </c>
      <c r="D4036" s="207" t="s">
        <v>459</v>
      </c>
      <c r="E4036" s="18" t="s">
        <v>19</v>
      </c>
      <c r="F4036" s="208">
        <v>0</v>
      </c>
      <c r="H4036" s="33"/>
    </row>
    <row r="4037" spans="2:8" s="1" customFormat="1" ht="16.899999999999999" customHeight="1">
      <c r="B4037" s="33"/>
      <c r="C4037" s="207" t="s">
        <v>19</v>
      </c>
      <c r="D4037" s="207" t="s">
        <v>5425</v>
      </c>
      <c r="E4037" s="18" t="s">
        <v>19</v>
      </c>
      <c r="F4037" s="208">
        <v>0</v>
      </c>
      <c r="H4037" s="33"/>
    </row>
    <row r="4038" spans="2:8" s="1" customFormat="1" ht="16.899999999999999" customHeight="1">
      <c r="B4038" s="33"/>
      <c r="C4038" s="207" t="s">
        <v>19</v>
      </c>
      <c r="D4038" s="207" t="s">
        <v>2353</v>
      </c>
      <c r="E4038" s="18" t="s">
        <v>19</v>
      </c>
      <c r="F4038" s="208">
        <v>14.1</v>
      </c>
      <c r="H4038" s="33"/>
    </row>
    <row r="4039" spans="2:8" s="1" customFormat="1" ht="16.899999999999999" customHeight="1">
      <c r="B4039" s="33"/>
      <c r="C4039" s="207" t="s">
        <v>19</v>
      </c>
      <c r="D4039" s="207" t="s">
        <v>5426</v>
      </c>
      <c r="E4039" s="18" t="s">
        <v>19</v>
      </c>
      <c r="F4039" s="208">
        <v>0</v>
      </c>
      <c r="H4039" s="33"/>
    </row>
    <row r="4040" spans="2:8" s="1" customFormat="1" ht="16.899999999999999" customHeight="1">
      <c r="B4040" s="33"/>
      <c r="C4040" s="207" t="s">
        <v>19</v>
      </c>
      <c r="D4040" s="207" t="s">
        <v>2348</v>
      </c>
      <c r="E4040" s="18" t="s">
        <v>19</v>
      </c>
      <c r="F4040" s="208">
        <v>13.9</v>
      </c>
      <c r="H4040" s="33"/>
    </row>
    <row r="4041" spans="2:8" s="1" customFormat="1" ht="16.899999999999999" customHeight="1">
      <c r="B4041" s="33"/>
      <c r="C4041" s="207" t="s">
        <v>19</v>
      </c>
      <c r="D4041" s="207" t="s">
        <v>5427</v>
      </c>
      <c r="E4041" s="18" t="s">
        <v>19</v>
      </c>
      <c r="F4041" s="208">
        <v>0</v>
      </c>
      <c r="H4041" s="33"/>
    </row>
    <row r="4042" spans="2:8" s="1" customFormat="1" ht="16.899999999999999" customHeight="1">
      <c r="B4042" s="33"/>
      <c r="C4042" s="207" t="s">
        <v>19</v>
      </c>
      <c r="D4042" s="207" t="s">
        <v>11540</v>
      </c>
      <c r="E4042" s="18" t="s">
        <v>19</v>
      </c>
      <c r="F4042" s="208">
        <v>14.2</v>
      </c>
      <c r="H4042" s="33"/>
    </row>
    <row r="4043" spans="2:8" s="1" customFormat="1" ht="16.899999999999999" customHeight="1">
      <c r="B4043" s="33"/>
      <c r="C4043" s="207" t="s">
        <v>19</v>
      </c>
      <c r="D4043" s="207" t="s">
        <v>5428</v>
      </c>
      <c r="E4043" s="18" t="s">
        <v>19</v>
      </c>
      <c r="F4043" s="208">
        <v>0</v>
      </c>
      <c r="H4043" s="33"/>
    </row>
    <row r="4044" spans="2:8" s="1" customFormat="1" ht="16.899999999999999" customHeight="1">
      <c r="B4044" s="33"/>
      <c r="C4044" s="207" t="s">
        <v>19</v>
      </c>
      <c r="D4044" s="207" t="s">
        <v>2348</v>
      </c>
      <c r="E4044" s="18" t="s">
        <v>19</v>
      </c>
      <c r="F4044" s="208">
        <v>13.9</v>
      </c>
      <c r="H4044" s="33"/>
    </row>
    <row r="4045" spans="2:8" s="1" customFormat="1" ht="16.899999999999999" customHeight="1">
      <c r="B4045" s="33"/>
      <c r="C4045" s="207" t="s">
        <v>19</v>
      </c>
      <c r="D4045" s="207" t="s">
        <v>3840</v>
      </c>
      <c r="E4045" s="18" t="s">
        <v>19</v>
      </c>
      <c r="F4045" s="208">
        <v>0</v>
      </c>
      <c r="H4045" s="33"/>
    </row>
    <row r="4046" spans="2:8" s="1" customFormat="1" ht="16.899999999999999" customHeight="1">
      <c r="B4046" s="33"/>
      <c r="C4046" s="207" t="s">
        <v>19</v>
      </c>
      <c r="D4046" s="207" t="s">
        <v>11559</v>
      </c>
      <c r="E4046" s="18" t="s">
        <v>19</v>
      </c>
      <c r="F4046" s="208">
        <v>10.7</v>
      </c>
      <c r="H4046" s="33"/>
    </row>
    <row r="4047" spans="2:8" s="1" customFormat="1" ht="16.899999999999999" customHeight="1">
      <c r="B4047" s="33"/>
      <c r="C4047" s="207" t="s">
        <v>19</v>
      </c>
      <c r="D4047" s="207" t="s">
        <v>5429</v>
      </c>
      <c r="E4047" s="18" t="s">
        <v>19</v>
      </c>
      <c r="F4047" s="208">
        <v>0</v>
      </c>
      <c r="H4047" s="33"/>
    </row>
    <row r="4048" spans="2:8" s="1" customFormat="1" ht="16.899999999999999" customHeight="1">
      <c r="B4048" s="33"/>
      <c r="C4048" s="207" t="s">
        <v>19</v>
      </c>
      <c r="D4048" s="207" t="s">
        <v>2351</v>
      </c>
      <c r="E4048" s="18" t="s">
        <v>19</v>
      </c>
      <c r="F4048" s="208">
        <v>14</v>
      </c>
      <c r="H4048" s="33"/>
    </row>
    <row r="4049" spans="2:8" s="1" customFormat="1" ht="16.899999999999999" customHeight="1">
      <c r="B4049" s="33"/>
      <c r="C4049" s="207" t="s">
        <v>19</v>
      </c>
      <c r="D4049" s="207" t="s">
        <v>5430</v>
      </c>
      <c r="E4049" s="18" t="s">
        <v>19</v>
      </c>
      <c r="F4049" s="208">
        <v>0</v>
      </c>
      <c r="H4049" s="33"/>
    </row>
    <row r="4050" spans="2:8" s="1" customFormat="1" ht="16.899999999999999" customHeight="1">
      <c r="B4050" s="33"/>
      <c r="C4050" s="207" t="s">
        <v>19</v>
      </c>
      <c r="D4050" s="207" t="s">
        <v>2348</v>
      </c>
      <c r="E4050" s="18" t="s">
        <v>19</v>
      </c>
      <c r="F4050" s="208">
        <v>13.9</v>
      </c>
      <c r="H4050" s="33"/>
    </row>
    <row r="4051" spans="2:8" s="1" customFormat="1" ht="16.899999999999999" customHeight="1">
      <c r="B4051" s="33"/>
      <c r="C4051" s="207" t="s">
        <v>19</v>
      </c>
      <c r="D4051" s="207" t="s">
        <v>5431</v>
      </c>
      <c r="E4051" s="18" t="s">
        <v>19</v>
      </c>
      <c r="F4051" s="208">
        <v>0</v>
      </c>
      <c r="H4051" s="33"/>
    </row>
    <row r="4052" spans="2:8" s="1" customFormat="1" ht="16.899999999999999" customHeight="1">
      <c r="B4052" s="33"/>
      <c r="C4052" s="207" t="s">
        <v>19</v>
      </c>
      <c r="D4052" s="207" t="s">
        <v>11545</v>
      </c>
      <c r="E4052" s="18" t="s">
        <v>19</v>
      </c>
      <c r="F4052" s="208">
        <v>13.7</v>
      </c>
      <c r="H4052" s="33"/>
    </row>
    <row r="4053" spans="2:8" s="1" customFormat="1" ht="16.899999999999999" customHeight="1">
      <c r="B4053" s="33"/>
      <c r="C4053" s="207" t="s">
        <v>19</v>
      </c>
      <c r="D4053" s="207" t="s">
        <v>5432</v>
      </c>
      <c r="E4053" s="18" t="s">
        <v>19</v>
      </c>
      <c r="F4053" s="208">
        <v>0</v>
      </c>
      <c r="H4053" s="33"/>
    </row>
    <row r="4054" spans="2:8" s="1" customFormat="1" ht="16.899999999999999" customHeight="1">
      <c r="B4054" s="33"/>
      <c r="C4054" s="207" t="s">
        <v>19</v>
      </c>
      <c r="D4054" s="207" t="s">
        <v>2351</v>
      </c>
      <c r="E4054" s="18" t="s">
        <v>19</v>
      </c>
      <c r="F4054" s="208">
        <v>14</v>
      </c>
      <c r="H4054" s="33"/>
    </row>
    <row r="4055" spans="2:8" s="1" customFormat="1" ht="16.899999999999999" customHeight="1">
      <c r="B4055" s="33"/>
      <c r="C4055" s="207" t="s">
        <v>19</v>
      </c>
      <c r="D4055" s="207" t="s">
        <v>5433</v>
      </c>
      <c r="E4055" s="18" t="s">
        <v>19</v>
      </c>
      <c r="F4055" s="208">
        <v>0</v>
      </c>
      <c r="H4055" s="33"/>
    </row>
    <row r="4056" spans="2:8" s="1" customFormat="1" ht="16.899999999999999" customHeight="1">
      <c r="B4056" s="33"/>
      <c r="C4056" s="207" t="s">
        <v>19</v>
      </c>
      <c r="D4056" s="207" t="s">
        <v>2351</v>
      </c>
      <c r="E4056" s="18" t="s">
        <v>19</v>
      </c>
      <c r="F4056" s="208">
        <v>14</v>
      </c>
      <c r="H4056" s="33"/>
    </row>
    <row r="4057" spans="2:8" s="1" customFormat="1" ht="16.899999999999999" customHeight="1">
      <c r="B4057" s="33"/>
      <c r="C4057" s="207" t="s">
        <v>19</v>
      </c>
      <c r="D4057" s="207" t="s">
        <v>220</v>
      </c>
      <c r="E4057" s="18" t="s">
        <v>19</v>
      </c>
      <c r="F4057" s="208">
        <v>136.4</v>
      </c>
      <c r="H4057" s="33"/>
    </row>
    <row r="4058" spans="2:8" s="1" customFormat="1" ht="16.899999999999999" customHeight="1">
      <c r="B4058" s="33"/>
      <c r="C4058" s="203" t="s">
        <v>2518</v>
      </c>
      <c r="D4058" s="204" t="s">
        <v>2519</v>
      </c>
      <c r="E4058" s="205" t="s">
        <v>200</v>
      </c>
      <c r="F4058" s="206">
        <v>38.200000000000003</v>
      </c>
      <c r="H4058" s="33"/>
    </row>
    <row r="4059" spans="2:8" s="1" customFormat="1" ht="16.899999999999999" customHeight="1">
      <c r="B4059" s="33"/>
      <c r="C4059" s="207" t="s">
        <v>19</v>
      </c>
      <c r="D4059" s="207" t="s">
        <v>209</v>
      </c>
      <c r="E4059" s="18" t="s">
        <v>19</v>
      </c>
      <c r="F4059" s="208">
        <v>0</v>
      </c>
      <c r="H4059" s="33"/>
    </row>
    <row r="4060" spans="2:8" s="1" customFormat="1" ht="16.899999999999999" customHeight="1">
      <c r="B4060" s="33"/>
      <c r="C4060" s="207" t="s">
        <v>19</v>
      </c>
      <c r="D4060" s="207" t="s">
        <v>459</v>
      </c>
      <c r="E4060" s="18" t="s">
        <v>19</v>
      </c>
      <c r="F4060" s="208">
        <v>0</v>
      </c>
      <c r="H4060" s="33"/>
    </row>
    <row r="4061" spans="2:8" s="1" customFormat="1" ht="16.899999999999999" customHeight="1">
      <c r="B4061" s="33"/>
      <c r="C4061" s="207" t="s">
        <v>19</v>
      </c>
      <c r="D4061" s="207" t="s">
        <v>5242</v>
      </c>
      <c r="E4061" s="18" t="s">
        <v>19</v>
      </c>
      <c r="F4061" s="208">
        <v>0</v>
      </c>
      <c r="H4061" s="33"/>
    </row>
    <row r="4062" spans="2:8" s="1" customFormat="1" ht="16.899999999999999" customHeight="1">
      <c r="B4062" s="33"/>
      <c r="C4062" s="207" t="s">
        <v>19</v>
      </c>
      <c r="D4062" s="207" t="s">
        <v>11560</v>
      </c>
      <c r="E4062" s="18" t="s">
        <v>19</v>
      </c>
      <c r="F4062" s="208">
        <v>14.2</v>
      </c>
      <c r="H4062" s="33"/>
    </row>
    <row r="4063" spans="2:8" s="1" customFormat="1" ht="16.899999999999999" customHeight="1">
      <c r="B4063" s="33"/>
      <c r="C4063" s="207" t="s">
        <v>19</v>
      </c>
      <c r="D4063" s="207" t="s">
        <v>5264</v>
      </c>
      <c r="E4063" s="18" t="s">
        <v>19</v>
      </c>
      <c r="F4063" s="208">
        <v>0</v>
      </c>
      <c r="H4063" s="33"/>
    </row>
    <row r="4064" spans="2:8" s="1" customFormat="1" ht="16.899999999999999" customHeight="1">
      <c r="B4064" s="33"/>
      <c r="C4064" s="207" t="s">
        <v>19</v>
      </c>
      <c r="D4064" s="207" t="s">
        <v>507</v>
      </c>
      <c r="E4064" s="18" t="s">
        <v>19</v>
      </c>
      <c r="F4064" s="208">
        <v>7.1</v>
      </c>
      <c r="H4064" s="33"/>
    </row>
    <row r="4065" spans="2:8" s="1" customFormat="1" ht="16.899999999999999" customHeight="1">
      <c r="B4065" s="33"/>
      <c r="C4065" s="207" t="s">
        <v>19</v>
      </c>
      <c r="D4065" s="207" t="s">
        <v>3750</v>
      </c>
      <c r="E4065" s="18" t="s">
        <v>19</v>
      </c>
      <c r="F4065" s="208">
        <v>0</v>
      </c>
      <c r="H4065" s="33"/>
    </row>
    <row r="4066" spans="2:8" s="1" customFormat="1" ht="16.899999999999999" customHeight="1">
      <c r="B4066" s="33"/>
      <c r="C4066" s="207" t="s">
        <v>19</v>
      </c>
      <c r="D4066" s="207" t="s">
        <v>5089</v>
      </c>
      <c r="E4066" s="18" t="s">
        <v>19</v>
      </c>
      <c r="F4066" s="208">
        <v>0.9</v>
      </c>
      <c r="H4066" s="33"/>
    </row>
    <row r="4067" spans="2:8" s="1" customFormat="1" ht="16.899999999999999" customHeight="1">
      <c r="B4067" s="33"/>
      <c r="C4067" s="207" t="s">
        <v>19</v>
      </c>
      <c r="D4067" s="207" t="s">
        <v>494</v>
      </c>
      <c r="E4067" s="18" t="s">
        <v>19</v>
      </c>
      <c r="F4067" s="208">
        <v>0</v>
      </c>
      <c r="H4067" s="33"/>
    </row>
    <row r="4068" spans="2:8" s="1" customFormat="1" ht="16.899999999999999" customHeight="1">
      <c r="B4068" s="33"/>
      <c r="C4068" s="207" t="s">
        <v>19</v>
      </c>
      <c r="D4068" s="207" t="s">
        <v>5294</v>
      </c>
      <c r="E4068" s="18" t="s">
        <v>19</v>
      </c>
      <c r="F4068" s="208">
        <v>0</v>
      </c>
      <c r="H4068" s="33"/>
    </row>
    <row r="4069" spans="2:8" s="1" customFormat="1" ht="16.899999999999999" customHeight="1">
      <c r="B4069" s="33"/>
      <c r="C4069" s="207" t="s">
        <v>19</v>
      </c>
      <c r="D4069" s="207" t="s">
        <v>453</v>
      </c>
      <c r="E4069" s="18" t="s">
        <v>19</v>
      </c>
      <c r="F4069" s="208">
        <v>2.6</v>
      </c>
      <c r="H4069" s="33"/>
    </row>
    <row r="4070" spans="2:8" s="1" customFormat="1" ht="16.899999999999999" customHeight="1">
      <c r="B4070" s="33"/>
      <c r="C4070" s="207" t="s">
        <v>19</v>
      </c>
      <c r="D4070" s="207" t="s">
        <v>3752</v>
      </c>
      <c r="E4070" s="18" t="s">
        <v>19</v>
      </c>
      <c r="F4070" s="208">
        <v>0</v>
      </c>
      <c r="H4070" s="33"/>
    </row>
    <row r="4071" spans="2:8" s="1" customFormat="1" ht="16.899999999999999" customHeight="1">
      <c r="B4071" s="33"/>
      <c r="C4071" s="207" t="s">
        <v>19</v>
      </c>
      <c r="D4071" s="207" t="s">
        <v>10917</v>
      </c>
      <c r="E4071" s="18" t="s">
        <v>19</v>
      </c>
      <c r="F4071" s="208">
        <v>5.4</v>
      </c>
      <c r="H4071" s="33"/>
    </row>
    <row r="4072" spans="2:8" s="1" customFormat="1" ht="16.899999999999999" customHeight="1">
      <c r="B4072" s="33"/>
      <c r="C4072" s="207" t="s">
        <v>19</v>
      </c>
      <c r="D4072" s="207" t="s">
        <v>513</v>
      </c>
      <c r="E4072" s="18" t="s">
        <v>19</v>
      </c>
      <c r="F4072" s="208">
        <v>0</v>
      </c>
      <c r="H4072" s="33"/>
    </row>
    <row r="4073" spans="2:8" s="1" customFormat="1" ht="16.899999999999999" customHeight="1">
      <c r="B4073" s="33"/>
      <c r="C4073" s="207" t="s">
        <v>19</v>
      </c>
      <c r="D4073" s="207" t="s">
        <v>5316</v>
      </c>
      <c r="E4073" s="18" t="s">
        <v>19</v>
      </c>
      <c r="F4073" s="208">
        <v>0</v>
      </c>
      <c r="H4073" s="33"/>
    </row>
    <row r="4074" spans="2:8" s="1" customFormat="1" ht="16.899999999999999" customHeight="1">
      <c r="B4074" s="33"/>
      <c r="C4074" s="207" t="s">
        <v>19</v>
      </c>
      <c r="D4074" s="207" t="s">
        <v>453</v>
      </c>
      <c r="E4074" s="18" t="s">
        <v>19</v>
      </c>
      <c r="F4074" s="208">
        <v>2.6</v>
      </c>
      <c r="H4074" s="33"/>
    </row>
    <row r="4075" spans="2:8" s="1" customFormat="1" ht="16.899999999999999" customHeight="1">
      <c r="B4075" s="33"/>
      <c r="C4075" s="207" t="s">
        <v>19</v>
      </c>
      <c r="D4075" s="207" t="s">
        <v>3754</v>
      </c>
      <c r="E4075" s="18" t="s">
        <v>19</v>
      </c>
      <c r="F4075" s="208">
        <v>0</v>
      </c>
      <c r="H4075" s="33"/>
    </row>
    <row r="4076" spans="2:8" s="1" customFormat="1" ht="16.899999999999999" customHeight="1">
      <c r="B4076" s="33"/>
      <c r="C4076" s="207" t="s">
        <v>19</v>
      </c>
      <c r="D4076" s="207" t="s">
        <v>10917</v>
      </c>
      <c r="E4076" s="18" t="s">
        <v>19</v>
      </c>
      <c r="F4076" s="208">
        <v>5.4</v>
      </c>
      <c r="H4076" s="33"/>
    </row>
    <row r="4077" spans="2:8" s="1" customFormat="1" ht="16.899999999999999" customHeight="1">
      <c r="B4077" s="33"/>
      <c r="C4077" s="207" t="s">
        <v>19</v>
      </c>
      <c r="D4077" s="207" t="s">
        <v>220</v>
      </c>
      <c r="E4077" s="18" t="s">
        <v>19</v>
      </c>
      <c r="F4077" s="208">
        <v>38.200000000000003</v>
      </c>
      <c r="H4077" s="33"/>
    </row>
    <row r="4078" spans="2:8" s="1" customFormat="1" ht="16.899999999999999" customHeight="1">
      <c r="B4078" s="33"/>
      <c r="C4078" s="203" t="s">
        <v>2521</v>
      </c>
      <c r="D4078" s="204" t="s">
        <v>2522</v>
      </c>
      <c r="E4078" s="205" t="s">
        <v>230</v>
      </c>
      <c r="F4078" s="206">
        <v>21.7</v>
      </c>
      <c r="H4078" s="33"/>
    </row>
    <row r="4079" spans="2:8" s="1" customFormat="1" ht="16.899999999999999" customHeight="1">
      <c r="B4079" s="33"/>
      <c r="C4079" s="207" t="s">
        <v>19</v>
      </c>
      <c r="D4079" s="207" t="s">
        <v>209</v>
      </c>
      <c r="E4079" s="18" t="s">
        <v>19</v>
      </c>
      <c r="F4079" s="208">
        <v>0</v>
      </c>
      <c r="H4079" s="33"/>
    </row>
    <row r="4080" spans="2:8" s="1" customFormat="1" ht="16.899999999999999" customHeight="1">
      <c r="B4080" s="33"/>
      <c r="C4080" s="207" t="s">
        <v>19</v>
      </c>
      <c r="D4080" s="207" t="s">
        <v>459</v>
      </c>
      <c r="E4080" s="18" t="s">
        <v>19</v>
      </c>
      <c r="F4080" s="208">
        <v>0</v>
      </c>
      <c r="H4080" s="33"/>
    </row>
    <row r="4081" spans="2:8" s="1" customFormat="1" ht="16.899999999999999" customHeight="1">
      <c r="B4081" s="33"/>
      <c r="C4081" s="207" t="s">
        <v>19</v>
      </c>
      <c r="D4081" s="207" t="s">
        <v>5242</v>
      </c>
      <c r="E4081" s="18" t="s">
        <v>19</v>
      </c>
      <c r="F4081" s="208">
        <v>0</v>
      </c>
      <c r="H4081" s="33"/>
    </row>
    <row r="4082" spans="2:8" s="1" customFormat="1" ht="16.899999999999999" customHeight="1">
      <c r="B4082" s="33"/>
      <c r="C4082" s="207" t="s">
        <v>19</v>
      </c>
      <c r="D4082" s="207" t="s">
        <v>11561</v>
      </c>
      <c r="E4082" s="18" t="s">
        <v>19</v>
      </c>
      <c r="F4082" s="208">
        <v>8.5</v>
      </c>
      <c r="H4082" s="33"/>
    </row>
    <row r="4083" spans="2:8" s="1" customFormat="1" ht="16.899999999999999" customHeight="1">
      <c r="B4083" s="33"/>
      <c r="C4083" s="207" t="s">
        <v>19</v>
      </c>
      <c r="D4083" s="207" t="s">
        <v>5264</v>
      </c>
      <c r="E4083" s="18" t="s">
        <v>19</v>
      </c>
      <c r="F4083" s="208">
        <v>0</v>
      </c>
      <c r="H4083" s="33"/>
    </row>
    <row r="4084" spans="2:8" s="1" customFormat="1" ht="16.899999999999999" customHeight="1">
      <c r="B4084" s="33"/>
      <c r="C4084" s="207" t="s">
        <v>19</v>
      </c>
      <c r="D4084" s="207" t="s">
        <v>11562</v>
      </c>
      <c r="E4084" s="18" t="s">
        <v>19</v>
      </c>
      <c r="F4084" s="208">
        <v>10.1</v>
      </c>
      <c r="H4084" s="33"/>
    </row>
    <row r="4085" spans="2:8" s="1" customFormat="1" ht="16.899999999999999" customHeight="1">
      <c r="B4085" s="33"/>
      <c r="C4085" s="207" t="s">
        <v>19</v>
      </c>
      <c r="D4085" s="207" t="s">
        <v>3750</v>
      </c>
      <c r="E4085" s="18" t="s">
        <v>19</v>
      </c>
      <c r="F4085" s="208">
        <v>0</v>
      </c>
      <c r="H4085" s="33"/>
    </row>
    <row r="4086" spans="2:8" s="1" customFormat="1" ht="16.899999999999999" customHeight="1">
      <c r="B4086" s="33"/>
      <c r="C4086" s="207" t="s">
        <v>19</v>
      </c>
      <c r="D4086" s="207" t="s">
        <v>11563</v>
      </c>
      <c r="E4086" s="18" t="s">
        <v>19</v>
      </c>
      <c r="F4086" s="208">
        <v>3.1</v>
      </c>
      <c r="H4086" s="33"/>
    </row>
    <row r="4087" spans="2:8" s="1" customFormat="1" ht="16.899999999999999" customHeight="1">
      <c r="B4087" s="33"/>
      <c r="C4087" s="207" t="s">
        <v>19</v>
      </c>
      <c r="D4087" s="207" t="s">
        <v>220</v>
      </c>
      <c r="E4087" s="18" t="s">
        <v>19</v>
      </c>
      <c r="F4087" s="208">
        <v>21.7</v>
      </c>
      <c r="H4087" s="33"/>
    </row>
    <row r="4088" spans="2:8" s="1" customFormat="1" ht="16.899999999999999" customHeight="1">
      <c r="B4088" s="33"/>
      <c r="C4088" s="203" t="s">
        <v>2524</v>
      </c>
      <c r="D4088" s="204" t="s">
        <v>2525</v>
      </c>
      <c r="E4088" s="205" t="s">
        <v>200</v>
      </c>
      <c r="F4088" s="206">
        <v>122.8</v>
      </c>
      <c r="H4088" s="33"/>
    </row>
    <row r="4089" spans="2:8" s="1" customFormat="1" ht="16.899999999999999" customHeight="1">
      <c r="B4089" s="33"/>
      <c r="C4089" s="207" t="s">
        <v>19</v>
      </c>
      <c r="D4089" s="207" t="s">
        <v>209</v>
      </c>
      <c r="E4089" s="18" t="s">
        <v>19</v>
      </c>
      <c r="F4089" s="208">
        <v>0</v>
      </c>
      <c r="H4089" s="33"/>
    </row>
    <row r="4090" spans="2:8" s="1" customFormat="1" ht="16.899999999999999" customHeight="1">
      <c r="B4090" s="33"/>
      <c r="C4090" s="207" t="s">
        <v>19</v>
      </c>
      <c r="D4090" s="207" t="s">
        <v>459</v>
      </c>
      <c r="E4090" s="18" t="s">
        <v>19</v>
      </c>
      <c r="F4090" s="208">
        <v>0</v>
      </c>
      <c r="H4090" s="33"/>
    </row>
    <row r="4091" spans="2:8" s="1" customFormat="1" ht="16.899999999999999" customHeight="1">
      <c r="B4091" s="33"/>
      <c r="C4091" s="207" t="s">
        <v>19</v>
      </c>
      <c r="D4091" s="207" t="s">
        <v>5246</v>
      </c>
      <c r="E4091" s="18" t="s">
        <v>19</v>
      </c>
      <c r="F4091" s="208">
        <v>0</v>
      </c>
      <c r="H4091" s="33"/>
    </row>
    <row r="4092" spans="2:8" s="1" customFormat="1" ht="16.899999999999999" customHeight="1">
      <c r="B4092" s="33"/>
      <c r="C4092" s="207" t="s">
        <v>19</v>
      </c>
      <c r="D4092" s="207" t="s">
        <v>11564</v>
      </c>
      <c r="E4092" s="18" t="s">
        <v>19</v>
      </c>
      <c r="F4092" s="208">
        <v>24.2</v>
      </c>
      <c r="H4092" s="33"/>
    </row>
    <row r="4093" spans="2:8" s="1" customFormat="1" ht="16.899999999999999" customHeight="1">
      <c r="B4093" s="33"/>
      <c r="C4093" s="207" t="s">
        <v>19</v>
      </c>
      <c r="D4093" s="207" t="s">
        <v>5259</v>
      </c>
      <c r="E4093" s="18" t="s">
        <v>19</v>
      </c>
      <c r="F4093" s="208">
        <v>0</v>
      </c>
      <c r="H4093" s="33"/>
    </row>
    <row r="4094" spans="2:8" s="1" customFormat="1" ht="16.899999999999999" customHeight="1">
      <c r="B4094" s="33"/>
      <c r="C4094" s="207" t="s">
        <v>19</v>
      </c>
      <c r="D4094" s="207" t="s">
        <v>491</v>
      </c>
      <c r="E4094" s="18" t="s">
        <v>19</v>
      </c>
      <c r="F4094" s="208">
        <v>13.6</v>
      </c>
      <c r="H4094" s="33"/>
    </row>
    <row r="4095" spans="2:8" s="1" customFormat="1" ht="16.899999999999999" customHeight="1">
      <c r="B4095" s="33"/>
      <c r="C4095" s="207" t="s">
        <v>19</v>
      </c>
      <c r="D4095" s="207" t="s">
        <v>494</v>
      </c>
      <c r="E4095" s="18" t="s">
        <v>19</v>
      </c>
      <c r="F4095" s="208">
        <v>0</v>
      </c>
      <c r="H4095" s="33"/>
    </row>
    <row r="4096" spans="2:8" s="1" customFormat="1" ht="16.899999999999999" customHeight="1">
      <c r="B4096" s="33"/>
      <c r="C4096" s="207" t="s">
        <v>19</v>
      </c>
      <c r="D4096" s="207" t="s">
        <v>5282</v>
      </c>
      <c r="E4096" s="18" t="s">
        <v>19</v>
      </c>
      <c r="F4096" s="208">
        <v>0</v>
      </c>
      <c r="H4096" s="33"/>
    </row>
    <row r="4097" spans="2:8" s="1" customFormat="1" ht="16.899999999999999" customHeight="1">
      <c r="B4097" s="33"/>
      <c r="C4097" s="207" t="s">
        <v>19</v>
      </c>
      <c r="D4097" s="207" t="s">
        <v>514</v>
      </c>
      <c r="E4097" s="18" t="s">
        <v>19</v>
      </c>
      <c r="F4097" s="208">
        <v>23.1</v>
      </c>
      <c r="H4097" s="33"/>
    </row>
    <row r="4098" spans="2:8" s="1" customFormat="1" ht="16.899999999999999" customHeight="1">
      <c r="B4098" s="33"/>
      <c r="C4098" s="207" t="s">
        <v>19</v>
      </c>
      <c r="D4098" s="207" t="s">
        <v>5296</v>
      </c>
      <c r="E4098" s="18" t="s">
        <v>19</v>
      </c>
      <c r="F4098" s="208">
        <v>0</v>
      </c>
      <c r="H4098" s="33"/>
    </row>
    <row r="4099" spans="2:8" s="1" customFormat="1" ht="16.899999999999999" customHeight="1">
      <c r="B4099" s="33"/>
      <c r="C4099" s="207" t="s">
        <v>19</v>
      </c>
      <c r="D4099" s="207" t="s">
        <v>479</v>
      </c>
      <c r="E4099" s="18" t="s">
        <v>19</v>
      </c>
      <c r="F4099" s="208">
        <v>13.1</v>
      </c>
      <c r="H4099" s="33"/>
    </row>
    <row r="4100" spans="2:8" s="1" customFormat="1" ht="16.899999999999999" customHeight="1">
      <c r="B4100" s="33"/>
      <c r="C4100" s="207" t="s">
        <v>19</v>
      </c>
      <c r="D4100" s="207" t="s">
        <v>513</v>
      </c>
      <c r="E4100" s="18" t="s">
        <v>19</v>
      </c>
      <c r="F4100" s="208">
        <v>0</v>
      </c>
      <c r="H4100" s="33"/>
    </row>
    <row r="4101" spans="2:8" s="1" customFormat="1" ht="16.899999999999999" customHeight="1">
      <c r="B4101" s="33"/>
      <c r="C4101" s="207" t="s">
        <v>19</v>
      </c>
      <c r="D4101" s="207" t="s">
        <v>5312</v>
      </c>
      <c r="E4101" s="18" t="s">
        <v>19</v>
      </c>
      <c r="F4101" s="208">
        <v>0</v>
      </c>
      <c r="H4101" s="33"/>
    </row>
    <row r="4102" spans="2:8" s="1" customFormat="1" ht="16.899999999999999" customHeight="1">
      <c r="B4102" s="33"/>
      <c r="C4102" s="207" t="s">
        <v>19</v>
      </c>
      <c r="D4102" s="207" t="s">
        <v>11565</v>
      </c>
      <c r="E4102" s="18" t="s">
        <v>19</v>
      </c>
      <c r="F4102" s="208">
        <v>22.6</v>
      </c>
      <c r="H4102" s="33"/>
    </row>
    <row r="4103" spans="2:8" s="1" customFormat="1" ht="16.899999999999999" customHeight="1">
      <c r="B4103" s="33"/>
      <c r="C4103" s="207" t="s">
        <v>19</v>
      </c>
      <c r="D4103" s="207" t="s">
        <v>5317</v>
      </c>
      <c r="E4103" s="18" t="s">
        <v>19</v>
      </c>
      <c r="F4103" s="208">
        <v>0</v>
      </c>
      <c r="H4103" s="33"/>
    </row>
    <row r="4104" spans="2:8" s="1" customFormat="1" ht="16.899999999999999" customHeight="1">
      <c r="B4104" s="33"/>
      <c r="C4104" s="207" t="s">
        <v>19</v>
      </c>
      <c r="D4104" s="207" t="s">
        <v>479</v>
      </c>
      <c r="E4104" s="18" t="s">
        <v>19</v>
      </c>
      <c r="F4104" s="208">
        <v>13.1</v>
      </c>
      <c r="H4104" s="33"/>
    </row>
    <row r="4105" spans="2:8" s="1" customFormat="1" ht="16.899999999999999" customHeight="1">
      <c r="B4105" s="33"/>
      <c r="C4105" s="207" t="s">
        <v>19</v>
      </c>
      <c r="D4105" s="207" t="s">
        <v>521</v>
      </c>
      <c r="E4105" s="18" t="s">
        <v>19</v>
      </c>
      <c r="F4105" s="208">
        <v>0</v>
      </c>
      <c r="H4105" s="33"/>
    </row>
    <row r="4106" spans="2:8" s="1" customFormat="1" ht="16.899999999999999" customHeight="1">
      <c r="B4106" s="33"/>
      <c r="C4106" s="207" t="s">
        <v>19</v>
      </c>
      <c r="D4106" s="207" t="s">
        <v>5319</v>
      </c>
      <c r="E4106" s="18" t="s">
        <v>19</v>
      </c>
      <c r="F4106" s="208">
        <v>0</v>
      </c>
      <c r="H4106" s="33"/>
    </row>
    <row r="4107" spans="2:8" s="1" customFormat="1" ht="16.899999999999999" customHeight="1">
      <c r="B4107" s="33"/>
      <c r="C4107" s="207" t="s">
        <v>19</v>
      </c>
      <c r="D4107" s="207" t="s">
        <v>479</v>
      </c>
      <c r="E4107" s="18" t="s">
        <v>19</v>
      </c>
      <c r="F4107" s="208">
        <v>13.1</v>
      </c>
      <c r="H4107" s="33"/>
    </row>
    <row r="4108" spans="2:8" s="1" customFormat="1" ht="16.899999999999999" customHeight="1">
      <c r="B4108" s="33"/>
      <c r="C4108" s="207" t="s">
        <v>19</v>
      </c>
      <c r="D4108" s="207" t="s">
        <v>220</v>
      </c>
      <c r="E4108" s="18" t="s">
        <v>19</v>
      </c>
      <c r="F4108" s="208">
        <v>122.8</v>
      </c>
      <c r="H4108" s="33"/>
    </row>
    <row r="4109" spans="2:8" s="1" customFormat="1" ht="16.899999999999999" customHeight="1">
      <c r="B4109" s="33"/>
      <c r="C4109" s="203" t="s">
        <v>2527</v>
      </c>
      <c r="D4109" s="204" t="s">
        <v>2528</v>
      </c>
      <c r="E4109" s="205" t="s">
        <v>230</v>
      </c>
      <c r="F4109" s="206">
        <v>84.4</v>
      </c>
      <c r="H4109" s="33"/>
    </row>
    <row r="4110" spans="2:8" s="1" customFormat="1" ht="16.899999999999999" customHeight="1">
      <c r="B4110" s="33"/>
      <c r="C4110" s="207" t="s">
        <v>19</v>
      </c>
      <c r="D4110" s="207" t="s">
        <v>209</v>
      </c>
      <c r="E4110" s="18" t="s">
        <v>19</v>
      </c>
      <c r="F4110" s="208">
        <v>0</v>
      </c>
      <c r="H4110" s="33"/>
    </row>
    <row r="4111" spans="2:8" s="1" customFormat="1" ht="16.899999999999999" customHeight="1">
      <c r="B4111" s="33"/>
      <c r="C4111" s="207" t="s">
        <v>19</v>
      </c>
      <c r="D4111" s="207" t="s">
        <v>459</v>
      </c>
      <c r="E4111" s="18" t="s">
        <v>19</v>
      </c>
      <c r="F4111" s="208">
        <v>0</v>
      </c>
      <c r="H4111" s="33"/>
    </row>
    <row r="4112" spans="2:8" s="1" customFormat="1" ht="16.899999999999999" customHeight="1">
      <c r="B4112" s="33"/>
      <c r="C4112" s="207" t="s">
        <v>19</v>
      </c>
      <c r="D4112" s="207" t="s">
        <v>5246</v>
      </c>
      <c r="E4112" s="18" t="s">
        <v>19</v>
      </c>
      <c r="F4112" s="208">
        <v>0</v>
      </c>
      <c r="H4112" s="33"/>
    </row>
    <row r="4113" spans="2:8" s="1" customFormat="1" ht="16.899999999999999" customHeight="1">
      <c r="B4113" s="33"/>
      <c r="C4113" s="207" t="s">
        <v>19</v>
      </c>
      <c r="D4113" s="207" t="s">
        <v>11566</v>
      </c>
      <c r="E4113" s="18" t="s">
        <v>19</v>
      </c>
      <c r="F4113" s="208">
        <v>10.6</v>
      </c>
      <c r="H4113" s="33"/>
    </row>
    <row r="4114" spans="2:8" s="1" customFormat="1" ht="16.899999999999999" customHeight="1">
      <c r="B4114" s="33"/>
      <c r="C4114" s="207" t="s">
        <v>19</v>
      </c>
      <c r="D4114" s="207" t="s">
        <v>5259</v>
      </c>
      <c r="E4114" s="18" t="s">
        <v>19</v>
      </c>
      <c r="F4114" s="208">
        <v>0</v>
      </c>
      <c r="H4114" s="33"/>
    </row>
    <row r="4115" spans="2:8" s="1" customFormat="1" ht="16.899999999999999" customHeight="1">
      <c r="B4115" s="33"/>
      <c r="C4115" s="207" t="s">
        <v>19</v>
      </c>
      <c r="D4115" s="207" t="s">
        <v>11567</v>
      </c>
      <c r="E4115" s="18" t="s">
        <v>19</v>
      </c>
      <c r="F4115" s="208">
        <v>14.9</v>
      </c>
      <c r="H4115" s="33"/>
    </row>
    <row r="4116" spans="2:8" s="1" customFormat="1" ht="16.899999999999999" customHeight="1">
      <c r="B4116" s="33"/>
      <c r="C4116" s="207" t="s">
        <v>19</v>
      </c>
      <c r="D4116" s="207" t="s">
        <v>494</v>
      </c>
      <c r="E4116" s="18" t="s">
        <v>19</v>
      </c>
      <c r="F4116" s="208">
        <v>0</v>
      </c>
      <c r="H4116" s="33"/>
    </row>
    <row r="4117" spans="2:8" s="1" customFormat="1" ht="16.899999999999999" customHeight="1">
      <c r="B4117" s="33"/>
      <c r="C4117" s="207" t="s">
        <v>19</v>
      </c>
      <c r="D4117" s="207" t="s">
        <v>5282</v>
      </c>
      <c r="E4117" s="18" t="s">
        <v>19</v>
      </c>
      <c r="F4117" s="208">
        <v>0</v>
      </c>
      <c r="H4117" s="33"/>
    </row>
    <row r="4118" spans="2:8" s="1" customFormat="1" ht="16.899999999999999" customHeight="1">
      <c r="B4118" s="33"/>
      <c r="C4118" s="207" t="s">
        <v>19</v>
      </c>
      <c r="D4118" s="207" t="s">
        <v>11568</v>
      </c>
      <c r="E4118" s="18" t="s">
        <v>19</v>
      </c>
      <c r="F4118" s="208">
        <v>11.9</v>
      </c>
      <c r="H4118" s="33"/>
    </row>
    <row r="4119" spans="2:8" s="1" customFormat="1" ht="16.899999999999999" customHeight="1">
      <c r="B4119" s="33"/>
      <c r="C4119" s="207" t="s">
        <v>19</v>
      </c>
      <c r="D4119" s="207" t="s">
        <v>5296</v>
      </c>
      <c r="E4119" s="18" t="s">
        <v>19</v>
      </c>
      <c r="F4119" s="208">
        <v>0</v>
      </c>
      <c r="H4119" s="33"/>
    </row>
    <row r="4120" spans="2:8" s="1" customFormat="1" ht="16.899999999999999" customHeight="1">
      <c r="B4120" s="33"/>
      <c r="C4120" s="207" t="s">
        <v>19</v>
      </c>
      <c r="D4120" s="207" t="s">
        <v>2353</v>
      </c>
      <c r="E4120" s="18" t="s">
        <v>19</v>
      </c>
      <c r="F4120" s="208">
        <v>14.1</v>
      </c>
      <c r="H4120" s="33"/>
    </row>
    <row r="4121" spans="2:8" s="1" customFormat="1" ht="16.899999999999999" customHeight="1">
      <c r="B4121" s="33"/>
      <c r="C4121" s="207" t="s">
        <v>19</v>
      </c>
      <c r="D4121" s="207" t="s">
        <v>513</v>
      </c>
      <c r="E4121" s="18" t="s">
        <v>19</v>
      </c>
      <c r="F4121" s="208">
        <v>0</v>
      </c>
      <c r="H4121" s="33"/>
    </row>
    <row r="4122" spans="2:8" s="1" customFormat="1" ht="16.899999999999999" customHeight="1">
      <c r="B4122" s="33"/>
      <c r="C4122" s="207" t="s">
        <v>19</v>
      </c>
      <c r="D4122" s="207" t="s">
        <v>5312</v>
      </c>
      <c r="E4122" s="18" t="s">
        <v>19</v>
      </c>
      <c r="F4122" s="208">
        <v>0</v>
      </c>
      <c r="H4122" s="33"/>
    </row>
    <row r="4123" spans="2:8" s="1" customFormat="1" ht="16.899999999999999" customHeight="1">
      <c r="B4123" s="33"/>
      <c r="C4123" s="207" t="s">
        <v>19</v>
      </c>
      <c r="D4123" s="207" t="s">
        <v>11569</v>
      </c>
      <c r="E4123" s="18" t="s">
        <v>19</v>
      </c>
      <c r="F4123" s="208">
        <v>12</v>
      </c>
      <c r="H4123" s="33"/>
    </row>
    <row r="4124" spans="2:8" s="1" customFormat="1" ht="16.899999999999999" customHeight="1">
      <c r="B4124" s="33"/>
      <c r="C4124" s="207" t="s">
        <v>19</v>
      </c>
      <c r="D4124" s="207" t="s">
        <v>5317</v>
      </c>
      <c r="E4124" s="18" t="s">
        <v>19</v>
      </c>
      <c r="F4124" s="208">
        <v>0</v>
      </c>
      <c r="H4124" s="33"/>
    </row>
    <row r="4125" spans="2:8" s="1" customFormat="1" ht="16.899999999999999" customHeight="1">
      <c r="B4125" s="33"/>
      <c r="C4125" s="207" t="s">
        <v>19</v>
      </c>
      <c r="D4125" s="207" t="s">
        <v>2353</v>
      </c>
      <c r="E4125" s="18" t="s">
        <v>19</v>
      </c>
      <c r="F4125" s="208">
        <v>14.1</v>
      </c>
      <c r="H4125" s="33"/>
    </row>
    <row r="4126" spans="2:8" s="1" customFormat="1" ht="16.899999999999999" customHeight="1">
      <c r="B4126" s="33"/>
      <c r="C4126" s="207" t="s">
        <v>19</v>
      </c>
      <c r="D4126" s="207" t="s">
        <v>521</v>
      </c>
      <c r="E4126" s="18" t="s">
        <v>19</v>
      </c>
      <c r="F4126" s="208">
        <v>0</v>
      </c>
      <c r="H4126" s="33"/>
    </row>
    <row r="4127" spans="2:8" s="1" customFormat="1" ht="16.899999999999999" customHeight="1">
      <c r="B4127" s="33"/>
      <c r="C4127" s="207" t="s">
        <v>19</v>
      </c>
      <c r="D4127" s="207" t="s">
        <v>5319</v>
      </c>
      <c r="E4127" s="18" t="s">
        <v>19</v>
      </c>
      <c r="F4127" s="208">
        <v>0</v>
      </c>
      <c r="H4127" s="33"/>
    </row>
    <row r="4128" spans="2:8" s="1" customFormat="1" ht="16.899999999999999" customHeight="1">
      <c r="B4128" s="33"/>
      <c r="C4128" s="207" t="s">
        <v>19</v>
      </c>
      <c r="D4128" s="207" t="s">
        <v>11570</v>
      </c>
      <c r="E4128" s="18" t="s">
        <v>19</v>
      </c>
      <c r="F4128" s="208">
        <v>6.8</v>
      </c>
      <c r="H4128" s="33"/>
    </row>
    <row r="4129" spans="2:8" s="1" customFormat="1" ht="16.899999999999999" customHeight="1">
      <c r="B4129" s="33"/>
      <c r="C4129" s="207" t="s">
        <v>19</v>
      </c>
      <c r="D4129" s="207" t="s">
        <v>220</v>
      </c>
      <c r="E4129" s="18" t="s">
        <v>19</v>
      </c>
      <c r="F4129" s="208">
        <v>84.4</v>
      </c>
      <c r="H4129" s="33"/>
    </row>
    <row r="4130" spans="2:8" s="1" customFormat="1" ht="16.899999999999999" customHeight="1">
      <c r="B4130" s="33"/>
      <c r="C4130" s="203" t="s">
        <v>2530</v>
      </c>
      <c r="D4130" s="204" t="s">
        <v>2531</v>
      </c>
      <c r="E4130" s="205" t="s">
        <v>200</v>
      </c>
      <c r="F4130" s="206">
        <v>17.600000000000001</v>
      </c>
      <c r="H4130" s="33"/>
    </row>
    <row r="4131" spans="2:8" s="1" customFormat="1" ht="16.899999999999999" customHeight="1">
      <c r="B4131" s="33"/>
      <c r="C4131" s="207" t="s">
        <v>19</v>
      </c>
      <c r="D4131" s="207" t="s">
        <v>209</v>
      </c>
      <c r="E4131" s="18" t="s">
        <v>19</v>
      </c>
      <c r="F4131" s="208">
        <v>0</v>
      </c>
      <c r="H4131" s="33"/>
    </row>
    <row r="4132" spans="2:8" s="1" customFormat="1" ht="16.899999999999999" customHeight="1">
      <c r="B4132" s="33"/>
      <c r="C4132" s="207" t="s">
        <v>19</v>
      </c>
      <c r="D4132" s="207" t="s">
        <v>459</v>
      </c>
      <c r="E4132" s="18" t="s">
        <v>19</v>
      </c>
      <c r="F4132" s="208">
        <v>0</v>
      </c>
      <c r="H4132" s="33"/>
    </row>
    <row r="4133" spans="2:8" s="1" customFormat="1" ht="16.899999999999999" customHeight="1">
      <c r="B4133" s="33"/>
      <c r="C4133" s="207" t="s">
        <v>19</v>
      </c>
      <c r="D4133" s="207" t="s">
        <v>5273</v>
      </c>
      <c r="E4133" s="18" t="s">
        <v>19</v>
      </c>
      <c r="F4133" s="208">
        <v>0</v>
      </c>
      <c r="H4133" s="33"/>
    </row>
    <row r="4134" spans="2:8" s="1" customFormat="1" ht="16.899999999999999" customHeight="1">
      <c r="B4134" s="33"/>
      <c r="C4134" s="207" t="s">
        <v>19</v>
      </c>
      <c r="D4134" s="207" t="s">
        <v>11571</v>
      </c>
      <c r="E4134" s="18" t="s">
        <v>19</v>
      </c>
      <c r="F4134" s="208">
        <v>7.3</v>
      </c>
      <c r="H4134" s="33"/>
    </row>
    <row r="4135" spans="2:8" s="1" customFormat="1" ht="16.899999999999999" customHeight="1">
      <c r="B4135" s="33"/>
      <c r="C4135" s="207" t="s">
        <v>19</v>
      </c>
      <c r="D4135" s="207" t="s">
        <v>5276</v>
      </c>
      <c r="E4135" s="18" t="s">
        <v>19</v>
      </c>
      <c r="F4135" s="208">
        <v>0</v>
      </c>
      <c r="H4135" s="33"/>
    </row>
    <row r="4136" spans="2:8" s="1" customFormat="1" ht="16.899999999999999" customHeight="1">
      <c r="B4136" s="33"/>
      <c r="C4136" s="207" t="s">
        <v>19</v>
      </c>
      <c r="D4136" s="207" t="s">
        <v>446</v>
      </c>
      <c r="E4136" s="18" t="s">
        <v>19</v>
      </c>
      <c r="F4136" s="208">
        <v>10.3</v>
      </c>
      <c r="H4136" s="33"/>
    </row>
    <row r="4137" spans="2:8" s="1" customFormat="1" ht="16.899999999999999" customHeight="1">
      <c r="B4137" s="33"/>
      <c r="C4137" s="207" t="s">
        <v>19</v>
      </c>
      <c r="D4137" s="207" t="s">
        <v>220</v>
      </c>
      <c r="E4137" s="18" t="s">
        <v>19</v>
      </c>
      <c r="F4137" s="208">
        <v>17.600000000000001</v>
      </c>
      <c r="H4137" s="33"/>
    </row>
    <row r="4138" spans="2:8" s="1" customFormat="1" ht="16.899999999999999" customHeight="1">
      <c r="B4138" s="33"/>
      <c r="C4138" s="203" t="s">
        <v>2533</v>
      </c>
      <c r="D4138" s="204" t="s">
        <v>2534</v>
      </c>
      <c r="E4138" s="205" t="s">
        <v>230</v>
      </c>
      <c r="F4138" s="206">
        <v>15.8</v>
      </c>
      <c r="H4138" s="33"/>
    </row>
    <row r="4139" spans="2:8" s="1" customFormat="1" ht="16.899999999999999" customHeight="1">
      <c r="B4139" s="33"/>
      <c r="C4139" s="207" t="s">
        <v>19</v>
      </c>
      <c r="D4139" s="207" t="s">
        <v>209</v>
      </c>
      <c r="E4139" s="18" t="s">
        <v>19</v>
      </c>
      <c r="F4139" s="208">
        <v>0</v>
      </c>
      <c r="H4139" s="33"/>
    </row>
    <row r="4140" spans="2:8" s="1" customFormat="1" ht="16.899999999999999" customHeight="1">
      <c r="B4140" s="33"/>
      <c r="C4140" s="207" t="s">
        <v>19</v>
      </c>
      <c r="D4140" s="207" t="s">
        <v>459</v>
      </c>
      <c r="E4140" s="18" t="s">
        <v>19</v>
      </c>
      <c r="F4140" s="208">
        <v>0</v>
      </c>
      <c r="H4140" s="33"/>
    </row>
    <row r="4141" spans="2:8" s="1" customFormat="1" ht="16.899999999999999" customHeight="1">
      <c r="B4141" s="33"/>
      <c r="C4141" s="207" t="s">
        <v>19</v>
      </c>
      <c r="D4141" s="207" t="s">
        <v>5273</v>
      </c>
      <c r="E4141" s="18" t="s">
        <v>19</v>
      </c>
      <c r="F4141" s="208">
        <v>0</v>
      </c>
      <c r="H4141" s="33"/>
    </row>
    <row r="4142" spans="2:8" s="1" customFormat="1" ht="16.899999999999999" customHeight="1">
      <c r="B4142" s="33"/>
      <c r="C4142" s="207" t="s">
        <v>19</v>
      </c>
      <c r="D4142" s="207" t="s">
        <v>11572</v>
      </c>
      <c r="E4142" s="18" t="s">
        <v>19</v>
      </c>
      <c r="F4142" s="208">
        <v>7.5</v>
      </c>
      <c r="H4142" s="33"/>
    </row>
    <row r="4143" spans="2:8" s="1" customFormat="1" ht="16.899999999999999" customHeight="1">
      <c r="B4143" s="33"/>
      <c r="C4143" s="207" t="s">
        <v>19</v>
      </c>
      <c r="D4143" s="207" t="s">
        <v>5276</v>
      </c>
      <c r="E4143" s="18" t="s">
        <v>19</v>
      </c>
      <c r="F4143" s="208">
        <v>0</v>
      </c>
      <c r="H4143" s="33"/>
    </row>
    <row r="4144" spans="2:8" s="1" customFormat="1" ht="16.899999999999999" customHeight="1">
      <c r="B4144" s="33"/>
      <c r="C4144" s="207" t="s">
        <v>19</v>
      </c>
      <c r="D4144" s="207" t="s">
        <v>11573</v>
      </c>
      <c r="E4144" s="18" t="s">
        <v>19</v>
      </c>
      <c r="F4144" s="208">
        <v>8.3000000000000007</v>
      </c>
      <c r="H4144" s="33"/>
    </row>
    <row r="4145" spans="2:8" s="1" customFormat="1" ht="16.899999999999999" customHeight="1">
      <c r="B4145" s="33"/>
      <c r="C4145" s="207" t="s">
        <v>19</v>
      </c>
      <c r="D4145" s="207" t="s">
        <v>220</v>
      </c>
      <c r="E4145" s="18" t="s">
        <v>19</v>
      </c>
      <c r="F4145" s="208">
        <v>15.8</v>
      </c>
      <c r="H4145" s="33"/>
    </row>
    <row r="4146" spans="2:8" s="1" customFormat="1" ht="16.899999999999999" customHeight="1">
      <c r="B4146" s="33"/>
      <c r="C4146" s="203" t="s">
        <v>2536</v>
      </c>
      <c r="D4146" s="204" t="s">
        <v>2537</v>
      </c>
      <c r="E4146" s="205" t="s">
        <v>200</v>
      </c>
      <c r="F4146" s="206">
        <v>4.7</v>
      </c>
      <c r="H4146" s="33"/>
    </row>
    <row r="4147" spans="2:8" s="1" customFormat="1" ht="16.899999999999999" customHeight="1">
      <c r="B4147" s="33"/>
      <c r="C4147" s="207" t="s">
        <v>19</v>
      </c>
      <c r="D4147" s="207" t="s">
        <v>209</v>
      </c>
      <c r="E4147" s="18" t="s">
        <v>19</v>
      </c>
      <c r="F4147" s="208">
        <v>0</v>
      </c>
      <c r="H4147" s="33"/>
    </row>
    <row r="4148" spans="2:8" s="1" customFormat="1" ht="16.899999999999999" customHeight="1">
      <c r="B4148" s="33"/>
      <c r="C4148" s="207" t="s">
        <v>19</v>
      </c>
      <c r="D4148" s="207" t="s">
        <v>459</v>
      </c>
      <c r="E4148" s="18" t="s">
        <v>19</v>
      </c>
      <c r="F4148" s="208">
        <v>0</v>
      </c>
      <c r="H4148" s="33"/>
    </row>
    <row r="4149" spans="2:8" s="1" customFormat="1" ht="16.899999999999999" customHeight="1">
      <c r="B4149" s="33"/>
      <c r="C4149" s="207" t="s">
        <v>19</v>
      </c>
      <c r="D4149" s="207" t="s">
        <v>5001</v>
      </c>
      <c r="E4149" s="18" t="s">
        <v>19</v>
      </c>
      <c r="F4149" s="208">
        <v>0</v>
      </c>
      <c r="H4149" s="33"/>
    </row>
    <row r="4150" spans="2:8" s="1" customFormat="1" ht="16.899999999999999" customHeight="1">
      <c r="B4150" s="33"/>
      <c r="C4150" s="207" t="s">
        <v>19</v>
      </c>
      <c r="D4150" s="207" t="s">
        <v>2464</v>
      </c>
      <c r="E4150" s="18" t="s">
        <v>19</v>
      </c>
      <c r="F4150" s="208">
        <v>2.7</v>
      </c>
      <c r="H4150" s="33"/>
    </row>
    <row r="4151" spans="2:8" s="1" customFormat="1" ht="16.899999999999999" customHeight="1">
      <c r="B4151" s="33"/>
      <c r="C4151" s="207" t="s">
        <v>19</v>
      </c>
      <c r="D4151" s="207" t="s">
        <v>5153</v>
      </c>
      <c r="E4151" s="18" t="s">
        <v>19</v>
      </c>
      <c r="F4151" s="208">
        <v>0</v>
      </c>
      <c r="H4151" s="33"/>
    </row>
    <row r="4152" spans="2:8" s="1" customFormat="1" ht="16.899999999999999" customHeight="1">
      <c r="B4152" s="33"/>
      <c r="C4152" s="207" t="s">
        <v>19</v>
      </c>
      <c r="D4152" s="207" t="s">
        <v>469</v>
      </c>
      <c r="E4152" s="18" t="s">
        <v>19</v>
      </c>
      <c r="F4152" s="208">
        <v>1.3</v>
      </c>
      <c r="H4152" s="33"/>
    </row>
    <row r="4153" spans="2:8" s="1" customFormat="1" ht="16.899999999999999" customHeight="1">
      <c r="B4153" s="33"/>
      <c r="C4153" s="207" t="s">
        <v>19</v>
      </c>
      <c r="D4153" s="207" t="s">
        <v>5003</v>
      </c>
      <c r="E4153" s="18" t="s">
        <v>19</v>
      </c>
      <c r="F4153" s="208">
        <v>0</v>
      </c>
      <c r="H4153" s="33"/>
    </row>
    <row r="4154" spans="2:8" s="1" customFormat="1" ht="16.899999999999999" customHeight="1">
      <c r="B4154" s="33"/>
      <c r="C4154" s="207" t="s">
        <v>19</v>
      </c>
      <c r="D4154" s="207" t="s">
        <v>5094</v>
      </c>
      <c r="E4154" s="18" t="s">
        <v>19</v>
      </c>
      <c r="F4154" s="208">
        <v>0.7</v>
      </c>
      <c r="H4154" s="33"/>
    </row>
    <row r="4155" spans="2:8" s="1" customFormat="1" ht="16.899999999999999" customHeight="1">
      <c r="B4155" s="33"/>
      <c r="C4155" s="207" t="s">
        <v>19</v>
      </c>
      <c r="D4155" s="207" t="s">
        <v>220</v>
      </c>
      <c r="E4155" s="18" t="s">
        <v>19</v>
      </c>
      <c r="F4155" s="208">
        <v>4.7</v>
      </c>
      <c r="H4155" s="33"/>
    </row>
    <row r="4156" spans="2:8" s="1" customFormat="1" ht="16.899999999999999" customHeight="1">
      <c r="B4156" s="33"/>
      <c r="C4156" s="203" t="s">
        <v>2539</v>
      </c>
      <c r="D4156" s="204" t="s">
        <v>2540</v>
      </c>
      <c r="E4156" s="205" t="s">
        <v>230</v>
      </c>
      <c r="F4156" s="206">
        <v>11.2</v>
      </c>
      <c r="H4156" s="33"/>
    </row>
    <row r="4157" spans="2:8" s="1" customFormat="1" ht="16.899999999999999" customHeight="1">
      <c r="B4157" s="33"/>
      <c r="C4157" s="207" t="s">
        <v>19</v>
      </c>
      <c r="D4157" s="207" t="s">
        <v>209</v>
      </c>
      <c r="E4157" s="18" t="s">
        <v>19</v>
      </c>
      <c r="F4157" s="208">
        <v>0</v>
      </c>
      <c r="H4157" s="33"/>
    </row>
    <row r="4158" spans="2:8" s="1" customFormat="1" ht="16.899999999999999" customHeight="1">
      <c r="B4158" s="33"/>
      <c r="C4158" s="207" t="s">
        <v>19</v>
      </c>
      <c r="D4158" s="207" t="s">
        <v>459</v>
      </c>
      <c r="E4158" s="18" t="s">
        <v>19</v>
      </c>
      <c r="F4158" s="208">
        <v>0</v>
      </c>
      <c r="H4158" s="33"/>
    </row>
    <row r="4159" spans="2:8" s="1" customFormat="1" ht="16.899999999999999" customHeight="1">
      <c r="B4159" s="33"/>
      <c r="C4159" s="207" t="s">
        <v>19</v>
      </c>
      <c r="D4159" s="207" t="s">
        <v>5001</v>
      </c>
      <c r="E4159" s="18" t="s">
        <v>19</v>
      </c>
      <c r="F4159" s="208">
        <v>0</v>
      </c>
      <c r="H4159" s="33"/>
    </row>
    <row r="4160" spans="2:8" s="1" customFormat="1" ht="16.899999999999999" customHeight="1">
      <c r="B4160" s="33"/>
      <c r="C4160" s="207" t="s">
        <v>19</v>
      </c>
      <c r="D4160" s="207" t="s">
        <v>5152</v>
      </c>
      <c r="E4160" s="18" t="s">
        <v>19</v>
      </c>
      <c r="F4160" s="208">
        <v>6.3</v>
      </c>
      <c r="H4160" s="33"/>
    </row>
    <row r="4161" spans="2:8" s="1" customFormat="1" ht="16.899999999999999" customHeight="1">
      <c r="B4161" s="33"/>
      <c r="C4161" s="207" t="s">
        <v>19</v>
      </c>
      <c r="D4161" s="207" t="s">
        <v>5153</v>
      </c>
      <c r="E4161" s="18" t="s">
        <v>19</v>
      </c>
      <c r="F4161" s="208">
        <v>0</v>
      </c>
      <c r="H4161" s="33"/>
    </row>
    <row r="4162" spans="2:8" s="1" customFormat="1" ht="16.899999999999999" customHeight="1">
      <c r="B4162" s="33"/>
      <c r="C4162" s="207" t="s">
        <v>19</v>
      </c>
      <c r="D4162" s="207" t="s">
        <v>11574</v>
      </c>
      <c r="E4162" s="18" t="s">
        <v>19</v>
      </c>
      <c r="F4162" s="208">
        <v>2.2000000000000002</v>
      </c>
      <c r="H4162" s="33"/>
    </row>
    <row r="4163" spans="2:8" s="1" customFormat="1" ht="16.899999999999999" customHeight="1">
      <c r="B4163" s="33"/>
      <c r="C4163" s="207" t="s">
        <v>19</v>
      </c>
      <c r="D4163" s="207" t="s">
        <v>5003</v>
      </c>
      <c r="E4163" s="18" t="s">
        <v>19</v>
      </c>
      <c r="F4163" s="208">
        <v>0</v>
      </c>
      <c r="H4163" s="33"/>
    </row>
    <row r="4164" spans="2:8" s="1" customFormat="1" ht="16.899999999999999" customHeight="1">
      <c r="B4164" s="33"/>
      <c r="C4164" s="207" t="s">
        <v>19</v>
      </c>
      <c r="D4164" s="207" t="s">
        <v>11575</v>
      </c>
      <c r="E4164" s="18" t="s">
        <v>19</v>
      </c>
      <c r="F4164" s="208">
        <v>2.7</v>
      </c>
      <c r="H4164" s="33"/>
    </row>
    <row r="4165" spans="2:8" s="1" customFormat="1" ht="16.899999999999999" customHeight="1">
      <c r="B4165" s="33"/>
      <c r="C4165" s="207" t="s">
        <v>19</v>
      </c>
      <c r="D4165" s="207" t="s">
        <v>220</v>
      </c>
      <c r="E4165" s="18" t="s">
        <v>19</v>
      </c>
      <c r="F4165" s="208">
        <v>11.2</v>
      </c>
      <c r="H4165" s="33"/>
    </row>
    <row r="4166" spans="2:8" s="1" customFormat="1" ht="16.899999999999999" customHeight="1">
      <c r="B4166" s="33"/>
      <c r="C4166" s="203" t="s">
        <v>2542</v>
      </c>
      <c r="D4166" s="204" t="s">
        <v>2543</v>
      </c>
      <c r="E4166" s="205" t="s">
        <v>200</v>
      </c>
      <c r="F4166" s="206">
        <v>16.600000000000001</v>
      </c>
      <c r="H4166" s="33"/>
    </row>
    <row r="4167" spans="2:8" s="1" customFormat="1" ht="16.899999999999999" customHeight="1">
      <c r="B4167" s="33"/>
      <c r="C4167" s="207" t="s">
        <v>19</v>
      </c>
      <c r="D4167" s="207" t="s">
        <v>209</v>
      </c>
      <c r="E4167" s="18" t="s">
        <v>19</v>
      </c>
      <c r="F4167" s="208">
        <v>0</v>
      </c>
      <c r="H4167" s="33"/>
    </row>
    <row r="4168" spans="2:8" s="1" customFormat="1" ht="16.899999999999999" customHeight="1">
      <c r="B4168" s="33"/>
      <c r="C4168" s="207" t="s">
        <v>19</v>
      </c>
      <c r="D4168" s="207" t="s">
        <v>5238</v>
      </c>
      <c r="E4168" s="18" t="s">
        <v>19</v>
      </c>
      <c r="F4168" s="208">
        <v>0</v>
      </c>
      <c r="H4168" s="33"/>
    </row>
    <row r="4169" spans="2:8" s="1" customFormat="1" ht="16.899999999999999" customHeight="1">
      <c r="B4169" s="33"/>
      <c r="C4169" s="207" t="s">
        <v>19</v>
      </c>
      <c r="D4169" s="207" t="s">
        <v>458</v>
      </c>
      <c r="E4169" s="18" t="s">
        <v>19</v>
      </c>
      <c r="F4169" s="208">
        <v>5.6</v>
      </c>
      <c r="H4169" s="33"/>
    </row>
    <row r="4170" spans="2:8" s="1" customFormat="1" ht="16.899999999999999" customHeight="1">
      <c r="B4170" s="33"/>
      <c r="C4170" s="207" t="s">
        <v>19</v>
      </c>
      <c r="D4170" s="207" t="s">
        <v>11576</v>
      </c>
      <c r="E4170" s="18" t="s">
        <v>19</v>
      </c>
      <c r="F4170" s="208">
        <v>0</v>
      </c>
      <c r="H4170" s="33"/>
    </row>
    <row r="4171" spans="2:8" s="1" customFormat="1" ht="16.899999999999999" customHeight="1">
      <c r="B4171" s="33"/>
      <c r="C4171" s="207" t="s">
        <v>19</v>
      </c>
      <c r="D4171" s="207" t="s">
        <v>11502</v>
      </c>
      <c r="E4171" s="18" t="s">
        <v>19</v>
      </c>
      <c r="F4171" s="208">
        <v>5.5</v>
      </c>
      <c r="H4171" s="33"/>
    </row>
    <row r="4172" spans="2:8" s="1" customFormat="1" ht="16.899999999999999" customHeight="1">
      <c r="B4172" s="33"/>
      <c r="C4172" s="207" t="s">
        <v>19</v>
      </c>
      <c r="D4172" s="207" t="s">
        <v>11430</v>
      </c>
      <c r="E4172" s="18" t="s">
        <v>19</v>
      </c>
      <c r="F4172" s="208">
        <v>0</v>
      </c>
      <c r="H4172" s="33"/>
    </row>
    <row r="4173" spans="2:8" s="1" customFormat="1" ht="16.899999999999999" customHeight="1">
      <c r="B4173" s="33"/>
      <c r="C4173" s="207" t="s">
        <v>19</v>
      </c>
      <c r="D4173" s="207" t="s">
        <v>11502</v>
      </c>
      <c r="E4173" s="18" t="s">
        <v>19</v>
      </c>
      <c r="F4173" s="208">
        <v>5.5</v>
      </c>
      <c r="H4173" s="33"/>
    </row>
    <row r="4174" spans="2:8" s="1" customFormat="1" ht="16.899999999999999" customHeight="1">
      <c r="B4174" s="33"/>
      <c r="C4174" s="207" t="s">
        <v>19</v>
      </c>
      <c r="D4174" s="207" t="s">
        <v>220</v>
      </c>
      <c r="E4174" s="18" t="s">
        <v>19</v>
      </c>
      <c r="F4174" s="208">
        <v>16.600000000000001</v>
      </c>
      <c r="H4174" s="33"/>
    </row>
    <row r="4175" spans="2:8" s="1" customFormat="1" ht="16.899999999999999" customHeight="1">
      <c r="B4175" s="33"/>
      <c r="C4175" s="203" t="s">
        <v>2545</v>
      </c>
      <c r="D4175" s="204" t="s">
        <v>2546</v>
      </c>
      <c r="E4175" s="205" t="s">
        <v>230</v>
      </c>
      <c r="F4175" s="206">
        <v>21.1</v>
      </c>
      <c r="H4175" s="33"/>
    </row>
    <row r="4176" spans="2:8" s="1" customFormat="1" ht="16.899999999999999" customHeight="1">
      <c r="B4176" s="33"/>
      <c r="C4176" s="207" t="s">
        <v>19</v>
      </c>
      <c r="D4176" s="207" t="s">
        <v>209</v>
      </c>
      <c r="E4176" s="18" t="s">
        <v>19</v>
      </c>
      <c r="F4176" s="208">
        <v>0</v>
      </c>
      <c r="H4176" s="33"/>
    </row>
    <row r="4177" spans="2:8" s="1" customFormat="1" ht="16.899999999999999" customHeight="1">
      <c r="B4177" s="33"/>
      <c r="C4177" s="207" t="s">
        <v>19</v>
      </c>
      <c r="D4177" s="207" t="s">
        <v>5238</v>
      </c>
      <c r="E4177" s="18" t="s">
        <v>19</v>
      </c>
      <c r="F4177" s="208">
        <v>0</v>
      </c>
      <c r="H4177" s="33"/>
    </row>
    <row r="4178" spans="2:8" s="1" customFormat="1" ht="16.899999999999999" customHeight="1">
      <c r="B4178" s="33"/>
      <c r="C4178" s="207" t="s">
        <v>19</v>
      </c>
      <c r="D4178" s="207" t="s">
        <v>11577</v>
      </c>
      <c r="E4178" s="18" t="s">
        <v>19</v>
      </c>
      <c r="F4178" s="208">
        <v>7.1</v>
      </c>
      <c r="H4178" s="33"/>
    </row>
    <row r="4179" spans="2:8" s="1" customFormat="1" ht="16.899999999999999" customHeight="1">
      <c r="B4179" s="33"/>
      <c r="C4179" s="207" t="s">
        <v>19</v>
      </c>
      <c r="D4179" s="207" t="s">
        <v>11576</v>
      </c>
      <c r="E4179" s="18" t="s">
        <v>19</v>
      </c>
      <c r="F4179" s="208">
        <v>0</v>
      </c>
      <c r="H4179" s="33"/>
    </row>
    <row r="4180" spans="2:8" s="1" customFormat="1" ht="16.899999999999999" customHeight="1">
      <c r="B4180" s="33"/>
      <c r="C4180" s="207" t="s">
        <v>19</v>
      </c>
      <c r="D4180" s="207" t="s">
        <v>11578</v>
      </c>
      <c r="E4180" s="18" t="s">
        <v>19</v>
      </c>
      <c r="F4180" s="208">
        <v>7</v>
      </c>
      <c r="H4180" s="33"/>
    </row>
    <row r="4181" spans="2:8" s="1" customFormat="1" ht="16.899999999999999" customHeight="1">
      <c r="B4181" s="33"/>
      <c r="C4181" s="207" t="s">
        <v>19</v>
      </c>
      <c r="D4181" s="207" t="s">
        <v>11430</v>
      </c>
      <c r="E4181" s="18" t="s">
        <v>19</v>
      </c>
      <c r="F4181" s="208">
        <v>0</v>
      </c>
      <c r="H4181" s="33"/>
    </row>
    <row r="4182" spans="2:8" s="1" customFormat="1" ht="16.899999999999999" customHeight="1">
      <c r="B4182" s="33"/>
      <c r="C4182" s="207" t="s">
        <v>19</v>
      </c>
      <c r="D4182" s="207" t="s">
        <v>11578</v>
      </c>
      <c r="E4182" s="18" t="s">
        <v>19</v>
      </c>
      <c r="F4182" s="208">
        <v>7</v>
      </c>
      <c r="H4182" s="33"/>
    </row>
    <row r="4183" spans="2:8" s="1" customFormat="1" ht="16.899999999999999" customHeight="1">
      <c r="B4183" s="33"/>
      <c r="C4183" s="207" t="s">
        <v>19</v>
      </c>
      <c r="D4183" s="207" t="s">
        <v>220</v>
      </c>
      <c r="E4183" s="18" t="s">
        <v>19</v>
      </c>
      <c r="F4183" s="208">
        <v>21.1</v>
      </c>
      <c r="H4183" s="33"/>
    </row>
    <row r="4184" spans="2:8" s="1" customFormat="1" ht="16.899999999999999" customHeight="1">
      <c r="B4184" s="33"/>
      <c r="C4184" s="203" t="s">
        <v>2548</v>
      </c>
      <c r="D4184" s="204" t="s">
        <v>2549</v>
      </c>
      <c r="E4184" s="205" t="s">
        <v>200</v>
      </c>
      <c r="F4184" s="206">
        <v>4.7</v>
      </c>
      <c r="H4184" s="33"/>
    </row>
    <row r="4185" spans="2:8" s="1" customFormat="1" ht="16.899999999999999" customHeight="1">
      <c r="B4185" s="33"/>
      <c r="C4185" s="207" t="s">
        <v>19</v>
      </c>
      <c r="D4185" s="207" t="s">
        <v>209</v>
      </c>
      <c r="E4185" s="18" t="s">
        <v>19</v>
      </c>
      <c r="F4185" s="208">
        <v>0</v>
      </c>
      <c r="H4185" s="33"/>
    </row>
    <row r="4186" spans="2:8" s="1" customFormat="1" ht="16.899999999999999" customHeight="1">
      <c r="B4186" s="33"/>
      <c r="C4186" s="207" t="s">
        <v>19</v>
      </c>
      <c r="D4186" s="207" t="s">
        <v>5242</v>
      </c>
      <c r="E4186" s="18" t="s">
        <v>19</v>
      </c>
      <c r="F4186" s="208">
        <v>0</v>
      </c>
      <c r="H4186" s="33"/>
    </row>
    <row r="4187" spans="2:8" s="1" customFormat="1" ht="16.899999999999999" customHeight="1">
      <c r="B4187" s="33"/>
      <c r="C4187" s="207" t="s">
        <v>19</v>
      </c>
      <c r="D4187" s="207" t="s">
        <v>2538</v>
      </c>
      <c r="E4187" s="18" t="s">
        <v>19</v>
      </c>
      <c r="F4187" s="208">
        <v>4.7</v>
      </c>
      <c r="H4187" s="33"/>
    </row>
    <row r="4188" spans="2:8" s="1" customFormat="1" ht="16.899999999999999" customHeight="1">
      <c r="B4188" s="33"/>
      <c r="C4188" s="203" t="s">
        <v>2550</v>
      </c>
      <c r="D4188" s="204" t="s">
        <v>2551</v>
      </c>
      <c r="E4188" s="205" t="s">
        <v>200</v>
      </c>
      <c r="F4188" s="206">
        <v>3.1</v>
      </c>
      <c r="H4188" s="33"/>
    </row>
    <row r="4189" spans="2:8" s="1" customFormat="1" ht="16.899999999999999" customHeight="1">
      <c r="B4189" s="33"/>
      <c r="C4189" s="207" t="s">
        <v>19</v>
      </c>
      <c r="D4189" s="207" t="s">
        <v>209</v>
      </c>
      <c r="E4189" s="18" t="s">
        <v>19</v>
      </c>
      <c r="F4189" s="208">
        <v>0</v>
      </c>
      <c r="H4189" s="33"/>
    </row>
    <row r="4190" spans="2:8" s="1" customFormat="1" ht="16.899999999999999" customHeight="1">
      <c r="B4190" s="33"/>
      <c r="C4190" s="207" t="s">
        <v>19</v>
      </c>
      <c r="D4190" s="207" t="s">
        <v>5280</v>
      </c>
      <c r="E4190" s="18" t="s">
        <v>19</v>
      </c>
      <c r="F4190" s="208">
        <v>0</v>
      </c>
      <c r="H4190" s="33"/>
    </row>
    <row r="4191" spans="2:8" s="1" customFormat="1" ht="16.899999999999999" customHeight="1">
      <c r="B4191" s="33"/>
      <c r="C4191" s="207" t="s">
        <v>19</v>
      </c>
      <c r="D4191" s="207" t="s">
        <v>466</v>
      </c>
      <c r="E4191" s="18" t="s">
        <v>19</v>
      </c>
      <c r="F4191" s="208">
        <v>3.1</v>
      </c>
      <c r="H4191" s="33"/>
    </row>
    <row r="4192" spans="2:8" s="1" customFormat="1" ht="7.35" customHeight="1">
      <c r="B4192" s="42"/>
      <c r="C4192" s="43"/>
      <c r="D4192" s="43"/>
      <c r="E4192" s="43"/>
      <c r="F4192" s="43"/>
      <c r="G4192" s="43"/>
      <c r="H4192" s="33"/>
    </row>
    <row r="4193" s="1" customFormat="1"/>
  </sheetData>
  <sheetProtection algorithmName="SHA-512" hashValue="vScmk+QVg2oK7NAiWjPjuwrqr+CZfXKxkEQzJ+6M6xl+CTjx0Q37aAT085zpJR5IHksyKIAuXX+TG+nzaRge0Q==" saltValue="AUnDn2BUxZW4jDamuITfJTqtlQJ+6hAPbZjXjgPCZp3aej8Jc8w2+3uNs7uRWhwdQi92O2Lo4amTP1BqtM+U7Q==" spinCount="100000" sheet="1" objects="1" scenarios="1" formatColumns="0" formatRows="0"/>
  <mergeCells count="2">
    <mergeCell ref="D5:F5"/>
    <mergeCell ref="D6:F6"/>
  </mergeCells>
  <pageMargins left="0" right="0" top="0" bottom="0" header="0" footer="0"/>
  <pageSetup paperSize="9" fitToHeight="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219"/>
  <sheetViews>
    <sheetView showGridLines="0" topLeftCell="A43" zoomScale="110" zoomScaleNormal="110" workbookViewId="0"/>
  </sheetViews>
  <sheetFormatPr defaultRowHeight="15"/>
  <cols>
    <col min="1" max="1" width="8.33203125" style="210" customWidth="1"/>
    <col min="2" max="2" width="1.6640625" style="210" customWidth="1"/>
    <col min="3" max="4" width="5" style="210" customWidth="1"/>
    <col min="5" max="5" width="11.6640625" style="210" customWidth="1"/>
    <col min="6" max="6" width="9.1640625" style="210" customWidth="1"/>
    <col min="7" max="7" width="5" style="210" customWidth="1"/>
    <col min="8" max="8" width="77.83203125" style="210" customWidth="1"/>
    <col min="9" max="10" width="20" style="210" customWidth="1"/>
    <col min="11" max="11" width="1.6640625" style="210" customWidth="1"/>
  </cols>
  <sheetData>
    <row r="1" spans="2:11" customFormat="1" ht="37.5" customHeight="1"/>
    <row r="2" spans="2:11" customFormat="1" ht="7.5" customHeight="1">
      <c r="B2" s="312"/>
      <c r="C2" s="313"/>
      <c r="D2" s="313"/>
      <c r="E2" s="313"/>
      <c r="F2" s="313"/>
      <c r="G2" s="313"/>
      <c r="H2" s="313"/>
      <c r="I2" s="313"/>
      <c r="J2" s="313"/>
      <c r="K2" s="314"/>
    </row>
    <row r="3" spans="2:11" s="16" customFormat="1" ht="45" customHeight="1">
      <c r="B3" s="315"/>
      <c r="C3" s="305" t="s">
        <v>11618</v>
      </c>
      <c r="D3" s="305"/>
      <c r="E3" s="305"/>
      <c r="F3" s="305"/>
      <c r="G3" s="305"/>
      <c r="H3" s="305"/>
      <c r="I3" s="305"/>
      <c r="J3" s="305"/>
      <c r="K3" s="316"/>
    </row>
    <row r="4" spans="2:11" customFormat="1" ht="25.5" customHeight="1">
      <c r="B4" s="317"/>
      <c r="C4" s="304" t="s">
        <v>11619</v>
      </c>
      <c r="D4" s="304"/>
      <c r="E4" s="304"/>
      <c r="F4" s="304"/>
      <c r="G4" s="304"/>
      <c r="H4" s="304"/>
      <c r="I4" s="304"/>
      <c r="J4" s="304"/>
      <c r="K4" s="318"/>
    </row>
    <row r="5" spans="2:11" customFormat="1" ht="5.25" customHeight="1">
      <c r="B5" s="317"/>
      <c r="C5" s="211"/>
      <c r="D5" s="211"/>
      <c r="E5" s="211"/>
      <c r="F5" s="211"/>
      <c r="G5" s="211"/>
      <c r="H5" s="211"/>
      <c r="I5" s="211"/>
      <c r="J5" s="211"/>
      <c r="K5" s="318"/>
    </row>
    <row r="6" spans="2:11" customFormat="1" ht="15" customHeight="1">
      <c r="B6" s="317"/>
      <c r="C6" s="303" t="s">
        <v>11620</v>
      </c>
      <c r="D6" s="303"/>
      <c r="E6" s="303"/>
      <c r="F6" s="303"/>
      <c r="G6" s="303"/>
      <c r="H6" s="303"/>
      <c r="I6" s="303"/>
      <c r="J6" s="303"/>
      <c r="K6" s="318"/>
    </row>
    <row r="7" spans="2:11" customFormat="1" ht="15" customHeight="1">
      <c r="B7" s="213"/>
      <c r="C7" s="303" t="s">
        <v>11621</v>
      </c>
      <c r="D7" s="303"/>
      <c r="E7" s="303"/>
      <c r="F7" s="303"/>
      <c r="G7" s="303"/>
      <c r="H7" s="303"/>
      <c r="I7" s="303"/>
      <c r="J7" s="303"/>
      <c r="K7" s="318"/>
    </row>
    <row r="8" spans="2:11" customFormat="1" ht="12.75" customHeight="1">
      <c r="B8" s="213"/>
      <c r="C8" s="212"/>
      <c r="D8" s="212"/>
      <c r="E8" s="212"/>
      <c r="F8" s="212"/>
      <c r="G8" s="212"/>
      <c r="H8" s="212"/>
      <c r="I8" s="212"/>
      <c r="J8" s="212"/>
      <c r="K8" s="318"/>
    </row>
    <row r="9" spans="2:11" customFormat="1" ht="15" customHeight="1">
      <c r="B9" s="213"/>
      <c r="C9" s="303" t="s">
        <v>11622</v>
      </c>
      <c r="D9" s="303"/>
      <c r="E9" s="303"/>
      <c r="F9" s="303"/>
      <c r="G9" s="303"/>
      <c r="H9" s="303"/>
      <c r="I9" s="303"/>
      <c r="J9" s="303"/>
      <c r="K9" s="318"/>
    </row>
    <row r="10" spans="2:11" customFormat="1" ht="15" customHeight="1">
      <c r="B10" s="213"/>
      <c r="C10" s="212"/>
      <c r="D10" s="303" t="s">
        <v>11623</v>
      </c>
      <c r="E10" s="303"/>
      <c r="F10" s="303"/>
      <c r="G10" s="303"/>
      <c r="H10" s="303"/>
      <c r="I10" s="303"/>
      <c r="J10" s="303"/>
      <c r="K10" s="318"/>
    </row>
    <row r="11" spans="2:11" customFormat="1" ht="15" customHeight="1">
      <c r="B11" s="213"/>
      <c r="C11" s="214"/>
      <c r="D11" s="303" t="s">
        <v>11624</v>
      </c>
      <c r="E11" s="303"/>
      <c r="F11" s="303"/>
      <c r="G11" s="303"/>
      <c r="H11" s="303"/>
      <c r="I11" s="303"/>
      <c r="J11" s="303"/>
      <c r="K11" s="318"/>
    </row>
    <row r="12" spans="2:11" customFormat="1" ht="15" customHeight="1">
      <c r="B12" s="213"/>
      <c r="C12" s="214"/>
      <c r="D12" s="212"/>
      <c r="E12" s="212"/>
      <c r="F12" s="212"/>
      <c r="G12" s="212"/>
      <c r="H12" s="212"/>
      <c r="I12" s="212"/>
      <c r="J12" s="212"/>
      <c r="K12" s="318"/>
    </row>
    <row r="13" spans="2:11" customFormat="1" ht="15" customHeight="1">
      <c r="B13" s="213"/>
      <c r="C13" s="214"/>
      <c r="D13" s="215" t="s">
        <v>11625</v>
      </c>
      <c r="E13" s="212"/>
      <c r="F13" s="212"/>
      <c r="G13" s="212"/>
      <c r="H13" s="212"/>
      <c r="I13" s="212"/>
      <c r="J13" s="212"/>
      <c r="K13" s="318"/>
    </row>
    <row r="14" spans="2:11" customFormat="1" ht="12.75" customHeight="1">
      <c r="B14" s="213"/>
      <c r="C14" s="214"/>
      <c r="D14" s="214"/>
      <c r="E14" s="214"/>
      <c r="F14" s="214"/>
      <c r="G14" s="214"/>
      <c r="H14" s="214"/>
      <c r="I14" s="214"/>
      <c r="J14" s="214"/>
      <c r="K14" s="318"/>
    </row>
    <row r="15" spans="2:11" customFormat="1" ht="15" customHeight="1">
      <c r="B15" s="213"/>
      <c r="C15" s="214"/>
      <c r="D15" s="303" t="s">
        <v>11626</v>
      </c>
      <c r="E15" s="303"/>
      <c r="F15" s="303"/>
      <c r="G15" s="303"/>
      <c r="H15" s="303"/>
      <c r="I15" s="303"/>
      <c r="J15" s="303"/>
      <c r="K15" s="318"/>
    </row>
    <row r="16" spans="2:11" customFormat="1" ht="15" customHeight="1">
      <c r="B16" s="213"/>
      <c r="C16" s="214"/>
      <c r="D16" s="303" t="s">
        <v>11627</v>
      </c>
      <c r="E16" s="303"/>
      <c r="F16" s="303"/>
      <c r="G16" s="303"/>
      <c r="H16" s="303"/>
      <c r="I16" s="303"/>
      <c r="J16" s="303"/>
      <c r="K16" s="318"/>
    </row>
    <row r="17" spans="2:11" customFormat="1" ht="15" customHeight="1">
      <c r="B17" s="213"/>
      <c r="C17" s="214"/>
      <c r="D17" s="303" t="s">
        <v>11628</v>
      </c>
      <c r="E17" s="303"/>
      <c r="F17" s="303"/>
      <c r="G17" s="303"/>
      <c r="H17" s="303"/>
      <c r="I17" s="303"/>
      <c r="J17" s="303"/>
      <c r="K17" s="318"/>
    </row>
    <row r="18" spans="2:11" customFormat="1" ht="15" customHeight="1">
      <c r="B18" s="213"/>
      <c r="C18" s="214"/>
      <c r="D18" s="214"/>
      <c r="E18" s="216" t="s">
        <v>75</v>
      </c>
      <c r="F18" s="303" t="s">
        <v>11629</v>
      </c>
      <c r="G18" s="303"/>
      <c r="H18" s="303"/>
      <c r="I18" s="303"/>
      <c r="J18" s="303"/>
      <c r="K18" s="318"/>
    </row>
    <row r="19" spans="2:11" customFormat="1" ht="15" customHeight="1">
      <c r="B19" s="213"/>
      <c r="C19" s="214"/>
      <c r="D19" s="214"/>
      <c r="E19" s="216" t="s">
        <v>11630</v>
      </c>
      <c r="F19" s="303" t="s">
        <v>11631</v>
      </c>
      <c r="G19" s="303"/>
      <c r="H19" s="303"/>
      <c r="I19" s="303"/>
      <c r="J19" s="303"/>
      <c r="K19" s="318"/>
    </row>
    <row r="20" spans="2:11" customFormat="1" ht="15" customHeight="1">
      <c r="B20" s="213"/>
      <c r="C20" s="214"/>
      <c r="D20" s="214"/>
      <c r="E20" s="216" t="s">
        <v>11632</v>
      </c>
      <c r="F20" s="303" t="s">
        <v>11633</v>
      </c>
      <c r="G20" s="303"/>
      <c r="H20" s="303"/>
      <c r="I20" s="303"/>
      <c r="J20" s="303"/>
      <c r="K20" s="318"/>
    </row>
    <row r="21" spans="2:11" customFormat="1" ht="15" customHeight="1">
      <c r="B21" s="213"/>
      <c r="C21" s="214"/>
      <c r="D21" s="214"/>
      <c r="E21" s="216" t="s">
        <v>11634</v>
      </c>
      <c r="F21" s="303" t="s">
        <v>149</v>
      </c>
      <c r="G21" s="303"/>
      <c r="H21" s="303"/>
      <c r="I21" s="303"/>
      <c r="J21" s="303"/>
      <c r="K21" s="318"/>
    </row>
    <row r="22" spans="2:11" customFormat="1" ht="15" customHeight="1">
      <c r="B22" s="213"/>
      <c r="C22" s="214"/>
      <c r="D22" s="214"/>
      <c r="E22" s="216" t="s">
        <v>7683</v>
      </c>
      <c r="F22" s="303" t="s">
        <v>6373</v>
      </c>
      <c r="G22" s="303"/>
      <c r="H22" s="303"/>
      <c r="I22" s="303"/>
      <c r="J22" s="303"/>
      <c r="K22" s="318"/>
    </row>
    <row r="23" spans="2:11" customFormat="1" ht="15" customHeight="1">
      <c r="B23" s="213"/>
      <c r="C23" s="214"/>
      <c r="D23" s="214"/>
      <c r="E23" s="216" t="s">
        <v>82</v>
      </c>
      <c r="F23" s="303" t="s">
        <v>11635</v>
      </c>
      <c r="G23" s="303"/>
      <c r="H23" s="303"/>
      <c r="I23" s="303"/>
      <c r="J23" s="303"/>
      <c r="K23" s="318"/>
    </row>
    <row r="24" spans="2:11" customFormat="1" ht="12.75" customHeight="1">
      <c r="B24" s="213"/>
      <c r="C24" s="214"/>
      <c r="D24" s="214"/>
      <c r="E24" s="214"/>
      <c r="F24" s="214"/>
      <c r="G24" s="214"/>
      <c r="H24" s="214"/>
      <c r="I24" s="214"/>
      <c r="J24" s="214"/>
      <c r="K24" s="318"/>
    </row>
    <row r="25" spans="2:11" customFormat="1" ht="15" customHeight="1">
      <c r="B25" s="213"/>
      <c r="C25" s="303" t="s">
        <v>11636</v>
      </c>
      <c r="D25" s="303"/>
      <c r="E25" s="303"/>
      <c r="F25" s="303"/>
      <c r="G25" s="303"/>
      <c r="H25" s="303"/>
      <c r="I25" s="303"/>
      <c r="J25" s="303"/>
      <c r="K25" s="318"/>
    </row>
    <row r="26" spans="2:11" customFormat="1" ht="15" customHeight="1">
      <c r="B26" s="213"/>
      <c r="C26" s="303" t="s">
        <v>11637</v>
      </c>
      <c r="D26" s="303"/>
      <c r="E26" s="303"/>
      <c r="F26" s="303"/>
      <c r="G26" s="303"/>
      <c r="H26" s="303"/>
      <c r="I26" s="303"/>
      <c r="J26" s="303"/>
      <c r="K26" s="318"/>
    </row>
    <row r="27" spans="2:11" customFormat="1" ht="15" customHeight="1">
      <c r="B27" s="213"/>
      <c r="C27" s="212"/>
      <c r="D27" s="303" t="s">
        <v>11638</v>
      </c>
      <c r="E27" s="303"/>
      <c r="F27" s="303"/>
      <c r="G27" s="303"/>
      <c r="H27" s="303"/>
      <c r="I27" s="303"/>
      <c r="J27" s="303"/>
      <c r="K27" s="318"/>
    </row>
    <row r="28" spans="2:11" customFormat="1" ht="15" customHeight="1">
      <c r="B28" s="213"/>
      <c r="C28" s="214"/>
      <c r="D28" s="303" t="s">
        <v>11639</v>
      </c>
      <c r="E28" s="303"/>
      <c r="F28" s="303"/>
      <c r="G28" s="303"/>
      <c r="H28" s="303"/>
      <c r="I28" s="303"/>
      <c r="J28" s="303"/>
      <c r="K28" s="318"/>
    </row>
    <row r="29" spans="2:11" customFormat="1" ht="12.75" customHeight="1">
      <c r="B29" s="213"/>
      <c r="C29" s="214"/>
      <c r="D29" s="214"/>
      <c r="E29" s="214"/>
      <c r="F29" s="214"/>
      <c r="G29" s="214"/>
      <c r="H29" s="214"/>
      <c r="I29" s="214"/>
      <c r="J29" s="214"/>
      <c r="K29" s="318"/>
    </row>
    <row r="30" spans="2:11" customFormat="1" ht="15" customHeight="1">
      <c r="B30" s="213"/>
      <c r="C30" s="214"/>
      <c r="D30" s="303" t="s">
        <v>11640</v>
      </c>
      <c r="E30" s="303"/>
      <c r="F30" s="303"/>
      <c r="G30" s="303"/>
      <c r="H30" s="303"/>
      <c r="I30" s="303"/>
      <c r="J30" s="303"/>
      <c r="K30" s="318"/>
    </row>
    <row r="31" spans="2:11" customFormat="1" ht="15" customHeight="1">
      <c r="B31" s="213"/>
      <c r="C31" s="214"/>
      <c r="D31" s="303" t="s">
        <v>11641</v>
      </c>
      <c r="E31" s="303"/>
      <c r="F31" s="303"/>
      <c r="G31" s="303"/>
      <c r="H31" s="303"/>
      <c r="I31" s="303"/>
      <c r="J31" s="303"/>
      <c r="K31" s="318"/>
    </row>
    <row r="32" spans="2:11" customFormat="1" ht="12.75" customHeight="1">
      <c r="B32" s="213"/>
      <c r="C32" s="214"/>
      <c r="D32" s="214"/>
      <c r="E32" s="214"/>
      <c r="F32" s="214"/>
      <c r="G32" s="214"/>
      <c r="H32" s="214"/>
      <c r="I32" s="214"/>
      <c r="J32" s="214"/>
      <c r="K32" s="318"/>
    </row>
    <row r="33" spans="2:11" customFormat="1" ht="15" customHeight="1">
      <c r="B33" s="213"/>
      <c r="C33" s="214"/>
      <c r="D33" s="303" t="s">
        <v>11642</v>
      </c>
      <c r="E33" s="303"/>
      <c r="F33" s="303"/>
      <c r="G33" s="303"/>
      <c r="H33" s="303"/>
      <c r="I33" s="303"/>
      <c r="J33" s="303"/>
      <c r="K33" s="318"/>
    </row>
    <row r="34" spans="2:11" customFormat="1" ht="15" customHeight="1">
      <c r="B34" s="213"/>
      <c r="C34" s="214"/>
      <c r="D34" s="303" t="s">
        <v>11643</v>
      </c>
      <c r="E34" s="303"/>
      <c r="F34" s="303"/>
      <c r="G34" s="303"/>
      <c r="H34" s="303"/>
      <c r="I34" s="303"/>
      <c r="J34" s="303"/>
      <c r="K34" s="318"/>
    </row>
    <row r="35" spans="2:11" customFormat="1" ht="15" customHeight="1">
      <c r="B35" s="213"/>
      <c r="C35" s="214"/>
      <c r="D35" s="303" t="s">
        <v>11644</v>
      </c>
      <c r="E35" s="303"/>
      <c r="F35" s="303"/>
      <c r="G35" s="303"/>
      <c r="H35" s="303"/>
      <c r="I35" s="303"/>
      <c r="J35" s="303"/>
      <c r="K35" s="318"/>
    </row>
    <row r="36" spans="2:11" customFormat="1" ht="15" customHeight="1">
      <c r="B36" s="213"/>
      <c r="C36" s="214"/>
      <c r="D36" s="212"/>
      <c r="E36" s="215" t="s">
        <v>181</v>
      </c>
      <c r="F36" s="212"/>
      <c r="G36" s="303" t="s">
        <v>11645</v>
      </c>
      <c r="H36" s="303"/>
      <c r="I36" s="303"/>
      <c r="J36" s="303"/>
      <c r="K36" s="318"/>
    </row>
    <row r="37" spans="2:11" customFormat="1" ht="30.75" customHeight="1">
      <c r="B37" s="213"/>
      <c r="C37" s="214"/>
      <c r="D37" s="212"/>
      <c r="E37" s="215" t="s">
        <v>11646</v>
      </c>
      <c r="F37" s="212"/>
      <c r="G37" s="303" t="s">
        <v>11647</v>
      </c>
      <c r="H37" s="303"/>
      <c r="I37" s="303"/>
      <c r="J37" s="303"/>
      <c r="K37" s="318"/>
    </row>
    <row r="38" spans="2:11" customFormat="1" ht="15" customHeight="1">
      <c r="B38" s="213"/>
      <c r="C38" s="214"/>
      <c r="D38" s="212"/>
      <c r="E38" s="215" t="s">
        <v>50</v>
      </c>
      <c r="F38" s="212"/>
      <c r="G38" s="303" t="s">
        <v>11648</v>
      </c>
      <c r="H38" s="303"/>
      <c r="I38" s="303"/>
      <c r="J38" s="303"/>
      <c r="K38" s="318"/>
    </row>
    <row r="39" spans="2:11" customFormat="1" ht="15" customHeight="1">
      <c r="B39" s="213"/>
      <c r="C39" s="214"/>
      <c r="D39" s="212"/>
      <c r="E39" s="215" t="s">
        <v>51</v>
      </c>
      <c r="F39" s="212"/>
      <c r="G39" s="303" t="s">
        <v>11649</v>
      </c>
      <c r="H39" s="303"/>
      <c r="I39" s="303"/>
      <c r="J39" s="303"/>
      <c r="K39" s="318"/>
    </row>
    <row r="40" spans="2:11" customFormat="1" ht="15" customHeight="1">
      <c r="B40" s="213"/>
      <c r="C40" s="214"/>
      <c r="D40" s="212"/>
      <c r="E40" s="215" t="s">
        <v>182</v>
      </c>
      <c r="F40" s="212"/>
      <c r="G40" s="303" t="s">
        <v>11650</v>
      </c>
      <c r="H40" s="303"/>
      <c r="I40" s="303"/>
      <c r="J40" s="303"/>
      <c r="K40" s="318"/>
    </row>
    <row r="41" spans="2:11" customFormat="1" ht="15" customHeight="1">
      <c r="B41" s="213"/>
      <c r="C41" s="214"/>
      <c r="D41" s="212"/>
      <c r="E41" s="215" t="s">
        <v>183</v>
      </c>
      <c r="F41" s="212"/>
      <c r="G41" s="303" t="s">
        <v>11651</v>
      </c>
      <c r="H41" s="303"/>
      <c r="I41" s="303"/>
      <c r="J41" s="303"/>
      <c r="K41" s="318"/>
    </row>
    <row r="42" spans="2:11" customFormat="1" ht="15" customHeight="1">
      <c r="B42" s="213"/>
      <c r="C42" s="214"/>
      <c r="D42" s="212"/>
      <c r="E42" s="215" t="s">
        <v>11652</v>
      </c>
      <c r="F42" s="212"/>
      <c r="G42" s="303" t="s">
        <v>11653</v>
      </c>
      <c r="H42" s="303"/>
      <c r="I42" s="303"/>
      <c r="J42" s="303"/>
      <c r="K42" s="318"/>
    </row>
    <row r="43" spans="2:11" customFormat="1" ht="15" customHeight="1">
      <c r="B43" s="213"/>
      <c r="C43" s="214"/>
      <c r="D43" s="212"/>
      <c r="E43" s="215"/>
      <c r="F43" s="212"/>
      <c r="G43" s="303" t="s">
        <v>11654</v>
      </c>
      <c r="H43" s="303"/>
      <c r="I43" s="303"/>
      <c r="J43" s="303"/>
      <c r="K43" s="318"/>
    </row>
    <row r="44" spans="2:11" customFormat="1" ht="15" customHeight="1">
      <c r="B44" s="213"/>
      <c r="C44" s="214"/>
      <c r="D44" s="212"/>
      <c r="E44" s="215" t="s">
        <v>11655</v>
      </c>
      <c r="F44" s="212"/>
      <c r="G44" s="303" t="s">
        <v>11656</v>
      </c>
      <c r="H44" s="303"/>
      <c r="I44" s="303"/>
      <c r="J44" s="303"/>
      <c r="K44" s="318"/>
    </row>
    <row r="45" spans="2:11" customFormat="1" ht="15" customHeight="1">
      <c r="B45" s="213"/>
      <c r="C45" s="214"/>
      <c r="D45" s="212"/>
      <c r="E45" s="215" t="s">
        <v>185</v>
      </c>
      <c r="F45" s="212"/>
      <c r="G45" s="303" t="s">
        <v>11657</v>
      </c>
      <c r="H45" s="303"/>
      <c r="I45" s="303"/>
      <c r="J45" s="303"/>
      <c r="K45" s="318"/>
    </row>
    <row r="46" spans="2:11" customFormat="1" ht="12.75" customHeight="1">
      <c r="B46" s="213"/>
      <c r="C46" s="214"/>
      <c r="D46" s="212"/>
      <c r="E46" s="212"/>
      <c r="F46" s="212"/>
      <c r="G46" s="212"/>
      <c r="H46" s="212"/>
      <c r="I46" s="212"/>
      <c r="J46" s="212"/>
      <c r="K46" s="318"/>
    </row>
    <row r="47" spans="2:11" customFormat="1" ht="15" customHeight="1">
      <c r="B47" s="213"/>
      <c r="C47" s="214"/>
      <c r="D47" s="303" t="s">
        <v>11658</v>
      </c>
      <c r="E47" s="303"/>
      <c r="F47" s="303"/>
      <c r="G47" s="303"/>
      <c r="H47" s="303"/>
      <c r="I47" s="303"/>
      <c r="J47" s="303"/>
      <c r="K47" s="318"/>
    </row>
    <row r="48" spans="2:11" customFormat="1" ht="15" customHeight="1">
      <c r="B48" s="213"/>
      <c r="C48" s="214"/>
      <c r="D48" s="214"/>
      <c r="E48" s="303" t="s">
        <v>11659</v>
      </c>
      <c r="F48" s="303"/>
      <c r="G48" s="303"/>
      <c r="H48" s="303"/>
      <c r="I48" s="303"/>
      <c r="J48" s="303"/>
      <c r="K48" s="318"/>
    </row>
    <row r="49" spans="2:11" customFormat="1" ht="15" customHeight="1">
      <c r="B49" s="213"/>
      <c r="C49" s="214"/>
      <c r="D49" s="214"/>
      <c r="E49" s="303" t="s">
        <v>11660</v>
      </c>
      <c r="F49" s="303"/>
      <c r="G49" s="303"/>
      <c r="H49" s="303"/>
      <c r="I49" s="303"/>
      <c r="J49" s="303"/>
      <c r="K49" s="318"/>
    </row>
    <row r="50" spans="2:11" customFormat="1" ht="15" customHeight="1">
      <c r="B50" s="213"/>
      <c r="C50" s="214"/>
      <c r="D50" s="214"/>
      <c r="E50" s="303" t="s">
        <v>11661</v>
      </c>
      <c r="F50" s="303"/>
      <c r="G50" s="303"/>
      <c r="H50" s="303"/>
      <c r="I50" s="303"/>
      <c r="J50" s="303"/>
      <c r="K50" s="318"/>
    </row>
    <row r="51" spans="2:11" customFormat="1" ht="15" customHeight="1">
      <c r="B51" s="213"/>
      <c r="C51" s="214"/>
      <c r="D51" s="303" t="s">
        <v>11662</v>
      </c>
      <c r="E51" s="303"/>
      <c r="F51" s="303"/>
      <c r="G51" s="303"/>
      <c r="H51" s="303"/>
      <c r="I51" s="303"/>
      <c r="J51" s="303"/>
      <c r="K51" s="318"/>
    </row>
    <row r="52" spans="2:11" customFormat="1" ht="25.5" customHeight="1">
      <c r="B52" s="317"/>
      <c r="C52" s="304" t="s">
        <v>11663</v>
      </c>
      <c r="D52" s="304"/>
      <c r="E52" s="304"/>
      <c r="F52" s="304"/>
      <c r="G52" s="304"/>
      <c r="H52" s="304"/>
      <c r="I52" s="304"/>
      <c r="J52" s="304"/>
      <c r="K52" s="318"/>
    </row>
    <row r="53" spans="2:11" customFormat="1" ht="5.25" customHeight="1">
      <c r="B53" s="317"/>
      <c r="C53" s="211"/>
      <c r="D53" s="211"/>
      <c r="E53" s="211"/>
      <c r="F53" s="211"/>
      <c r="G53" s="211"/>
      <c r="H53" s="211"/>
      <c r="I53" s="211"/>
      <c r="J53" s="211"/>
      <c r="K53" s="318"/>
    </row>
    <row r="54" spans="2:11" customFormat="1" ht="15" customHeight="1">
      <c r="B54" s="317"/>
      <c r="C54" s="303" t="s">
        <v>11664</v>
      </c>
      <c r="D54" s="303"/>
      <c r="E54" s="303"/>
      <c r="F54" s="303"/>
      <c r="G54" s="303"/>
      <c r="H54" s="303"/>
      <c r="I54" s="303"/>
      <c r="J54" s="303"/>
      <c r="K54" s="318"/>
    </row>
    <row r="55" spans="2:11" customFormat="1" ht="15" customHeight="1">
      <c r="B55" s="317"/>
      <c r="C55" s="303" t="s">
        <v>11665</v>
      </c>
      <c r="D55" s="303"/>
      <c r="E55" s="303"/>
      <c r="F55" s="303"/>
      <c r="G55" s="303"/>
      <c r="H55" s="303"/>
      <c r="I55" s="303"/>
      <c r="J55" s="303"/>
      <c r="K55" s="318"/>
    </row>
    <row r="56" spans="2:11" customFormat="1" ht="12.75" customHeight="1">
      <c r="B56" s="317"/>
      <c r="C56" s="212"/>
      <c r="D56" s="212"/>
      <c r="E56" s="212"/>
      <c r="F56" s="212"/>
      <c r="G56" s="212"/>
      <c r="H56" s="212"/>
      <c r="I56" s="212"/>
      <c r="J56" s="212"/>
      <c r="K56" s="318"/>
    </row>
    <row r="57" spans="2:11" customFormat="1" ht="15" customHeight="1">
      <c r="B57" s="317"/>
      <c r="C57" s="303" t="s">
        <v>11666</v>
      </c>
      <c r="D57" s="303"/>
      <c r="E57" s="303"/>
      <c r="F57" s="303"/>
      <c r="G57" s="303"/>
      <c r="H57" s="303"/>
      <c r="I57" s="303"/>
      <c r="J57" s="303"/>
      <c r="K57" s="318"/>
    </row>
    <row r="58" spans="2:11" customFormat="1" ht="15" customHeight="1">
      <c r="B58" s="317"/>
      <c r="C58" s="214"/>
      <c r="D58" s="303" t="s">
        <v>11667</v>
      </c>
      <c r="E58" s="303"/>
      <c r="F58" s="303"/>
      <c r="G58" s="303"/>
      <c r="H58" s="303"/>
      <c r="I58" s="303"/>
      <c r="J58" s="303"/>
      <c r="K58" s="318"/>
    </row>
    <row r="59" spans="2:11" customFormat="1" ht="15" customHeight="1">
      <c r="B59" s="317"/>
      <c r="C59" s="214"/>
      <c r="D59" s="303" t="s">
        <v>11668</v>
      </c>
      <c r="E59" s="303"/>
      <c r="F59" s="303"/>
      <c r="G59" s="303"/>
      <c r="H59" s="303"/>
      <c r="I59" s="303"/>
      <c r="J59" s="303"/>
      <c r="K59" s="318"/>
    </row>
    <row r="60" spans="2:11" customFormat="1" ht="15" customHeight="1">
      <c r="B60" s="317"/>
      <c r="C60" s="214"/>
      <c r="D60" s="303" t="s">
        <v>11669</v>
      </c>
      <c r="E60" s="303"/>
      <c r="F60" s="303"/>
      <c r="G60" s="303"/>
      <c r="H60" s="303"/>
      <c r="I60" s="303"/>
      <c r="J60" s="303"/>
      <c r="K60" s="318"/>
    </row>
    <row r="61" spans="2:11" customFormat="1" ht="15" customHeight="1">
      <c r="B61" s="317"/>
      <c r="C61" s="214"/>
      <c r="D61" s="303" t="s">
        <v>11670</v>
      </c>
      <c r="E61" s="303"/>
      <c r="F61" s="303"/>
      <c r="G61" s="303"/>
      <c r="H61" s="303"/>
      <c r="I61" s="303"/>
      <c r="J61" s="303"/>
      <c r="K61" s="318"/>
    </row>
    <row r="62" spans="2:11" customFormat="1" ht="15" customHeight="1">
      <c r="B62" s="317"/>
      <c r="C62" s="214"/>
      <c r="D62" s="306" t="s">
        <v>11671</v>
      </c>
      <c r="E62" s="306"/>
      <c r="F62" s="306"/>
      <c r="G62" s="306"/>
      <c r="H62" s="306"/>
      <c r="I62" s="306"/>
      <c r="J62" s="306"/>
      <c r="K62" s="318"/>
    </row>
    <row r="63" spans="2:11" customFormat="1" ht="15" customHeight="1">
      <c r="B63" s="317"/>
      <c r="C63" s="214"/>
      <c r="D63" s="303" t="s">
        <v>11672</v>
      </c>
      <c r="E63" s="303"/>
      <c r="F63" s="303"/>
      <c r="G63" s="303"/>
      <c r="H63" s="303"/>
      <c r="I63" s="303"/>
      <c r="J63" s="303"/>
      <c r="K63" s="318"/>
    </row>
    <row r="64" spans="2:11" customFormat="1" ht="12.75" customHeight="1">
      <c r="B64" s="317"/>
      <c r="C64" s="214"/>
      <c r="D64" s="214"/>
      <c r="E64" s="217"/>
      <c r="F64" s="214"/>
      <c r="G64" s="214"/>
      <c r="H64" s="214"/>
      <c r="I64" s="214"/>
      <c r="J64" s="214"/>
      <c r="K64" s="318"/>
    </row>
    <row r="65" spans="2:11" customFormat="1" ht="15" customHeight="1">
      <c r="B65" s="317"/>
      <c r="C65" s="214"/>
      <c r="D65" s="303" t="s">
        <v>11673</v>
      </c>
      <c r="E65" s="303"/>
      <c r="F65" s="303"/>
      <c r="G65" s="303"/>
      <c r="H65" s="303"/>
      <c r="I65" s="303"/>
      <c r="J65" s="303"/>
      <c r="K65" s="318"/>
    </row>
    <row r="66" spans="2:11" customFormat="1" ht="15" customHeight="1">
      <c r="B66" s="317"/>
      <c r="C66" s="214"/>
      <c r="D66" s="306" t="s">
        <v>11674</v>
      </c>
      <c r="E66" s="306"/>
      <c r="F66" s="306"/>
      <c r="G66" s="306"/>
      <c r="H66" s="306"/>
      <c r="I66" s="306"/>
      <c r="J66" s="306"/>
      <c r="K66" s="318"/>
    </row>
    <row r="67" spans="2:11" customFormat="1" ht="15" customHeight="1">
      <c r="B67" s="317"/>
      <c r="C67" s="214"/>
      <c r="D67" s="303" t="s">
        <v>11675</v>
      </c>
      <c r="E67" s="303"/>
      <c r="F67" s="303"/>
      <c r="G67" s="303"/>
      <c r="H67" s="303"/>
      <c r="I67" s="303"/>
      <c r="J67" s="303"/>
      <c r="K67" s="318"/>
    </row>
    <row r="68" spans="2:11" customFormat="1" ht="15" customHeight="1">
      <c r="B68" s="317"/>
      <c r="C68" s="214"/>
      <c r="D68" s="303" t="s">
        <v>11676</v>
      </c>
      <c r="E68" s="303"/>
      <c r="F68" s="303"/>
      <c r="G68" s="303"/>
      <c r="H68" s="303"/>
      <c r="I68" s="303"/>
      <c r="J68" s="303"/>
      <c r="K68" s="318"/>
    </row>
    <row r="69" spans="2:11" customFormat="1" ht="15" customHeight="1">
      <c r="B69" s="317"/>
      <c r="C69" s="214"/>
      <c r="D69" s="303" t="s">
        <v>11677</v>
      </c>
      <c r="E69" s="303"/>
      <c r="F69" s="303"/>
      <c r="G69" s="303"/>
      <c r="H69" s="303"/>
      <c r="I69" s="303"/>
      <c r="J69" s="303"/>
      <c r="K69" s="318"/>
    </row>
    <row r="70" spans="2:11" customFormat="1" ht="15" customHeight="1">
      <c r="B70" s="317"/>
      <c r="C70" s="214"/>
      <c r="D70" s="303" t="s">
        <v>11678</v>
      </c>
      <c r="E70" s="303"/>
      <c r="F70" s="303"/>
      <c r="G70" s="303"/>
      <c r="H70" s="303"/>
      <c r="I70" s="303"/>
      <c r="J70" s="303"/>
      <c r="K70" s="318"/>
    </row>
    <row r="71" spans="2:11" customFormat="1" ht="12.75" customHeight="1">
      <c r="B71" s="319"/>
      <c r="C71" s="218"/>
      <c r="D71" s="218"/>
      <c r="E71" s="218"/>
      <c r="F71" s="218"/>
      <c r="G71" s="218"/>
      <c r="H71" s="218"/>
      <c r="I71" s="218"/>
      <c r="J71" s="218"/>
      <c r="K71" s="320"/>
    </row>
    <row r="72" spans="2:11" customFormat="1" ht="18.75" customHeight="1">
      <c r="B72" s="321"/>
      <c r="C72" s="321"/>
      <c r="D72" s="321"/>
      <c r="E72" s="321"/>
      <c r="F72" s="321"/>
      <c r="G72" s="321"/>
      <c r="H72" s="321"/>
      <c r="I72" s="321"/>
      <c r="J72" s="321"/>
      <c r="K72" s="322"/>
    </row>
    <row r="73" spans="2:11" customFormat="1" ht="18.75" customHeight="1">
      <c r="B73" s="322"/>
      <c r="C73" s="322"/>
      <c r="D73" s="322"/>
      <c r="E73" s="322"/>
      <c r="F73" s="322"/>
      <c r="G73" s="322"/>
      <c r="H73" s="322"/>
      <c r="I73" s="322"/>
      <c r="J73" s="322"/>
      <c r="K73" s="322"/>
    </row>
    <row r="74" spans="2:11" customFormat="1" ht="7.5" customHeight="1">
      <c r="B74" s="323"/>
      <c r="C74" s="324"/>
      <c r="D74" s="324"/>
      <c r="E74" s="324"/>
      <c r="F74" s="324"/>
      <c r="G74" s="324"/>
      <c r="H74" s="324"/>
      <c r="I74" s="324"/>
      <c r="J74" s="324"/>
      <c r="K74" s="325"/>
    </row>
    <row r="75" spans="2:11" customFormat="1" ht="45" customHeight="1">
      <c r="B75" s="326"/>
      <c r="C75" s="307" t="s">
        <v>11679</v>
      </c>
      <c r="D75" s="307"/>
      <c r="E75" s="307"/>
      <c r="F75" s="307"/>
      <c r="G75" s="307"/>
      <c r="H75" s="307"/>
      <c r="I75" s="307"/>
      <c r="J75" s="307"/>
      <c r="K75" s="327"/>
    </row>
    <row r="76" spans="2:11" customFormat="1" ht="17.25" customHeight="1">
      <c r="B76" s="326"/>
      <c r="C76" s="219" t="s">
        <v>11680</v>
      </c>
      <c r="D76" s="219"/>
      <c r="E76" s="219"/>
      <c r="F76" s="219" t="s">
        <v>11681</v>
      </c>
      <c r="G76" s="220"/>
      <c r="H76" s="219" t="s">
        <v>51</v>
      </c>
      <c r="I76" s="219" t="s">
        <v>54</v>
      </c>
      <c r="J76" s="219" t="s">
        <v>11682</v>
      </c>
      <c r="K76" s="327"/>
    </row>
    <row r="77" spans="2:11" customFormat="1" ht="17.25" customHeight="1">
      <c r="B77" s="326"/>
      <c r="C77" s="221" t="s">
        <v>11683</v>
      </c>
      <c r="D77" s="221"/>
      <c r="E77" s="221"/>
      <c r="F77" s="222" t="s">
        <v>11684</v>
      </c>
      <c r="G77" s="223"/>
      <c r="H77" s="221"/>
      <c r="I77" s="221"/>
      <c r="J77" s="221" t="s">
        <v>11685</v>
      </c>
      <c r="K77" s="327"/>
    </row>
    <row r="78" spans="2:11" customFormat="1" ht="5.25" customHeight="1">
      <c r="B78" s="326"/>
      <c r="C78" s="224"/>
      <c r="D78" s="224"/>
      <c r="E78" s="224"/>
      <c r="F78" s="224"/>
      <c r="G78" s="225"/>
      <c r="H78" s="224"/>
      <c r="I78" s="224"/>
      <c r="J78" s="224"/>
      <c r="K78" s="327"/>
    </row>
    <row r="79" spans="2:11" customFormat="1" ht="15" customHeight="1">
      <c r="B79" s="326"/>
      <c r="C79" s="215" t="s">
        <v>50</v>
      </c>
      <c r="D79" s="226"/>
      <c r="E79" s="226"/>
      <c r="F79" s="227" t="s">
        <v>11686</v>
      </c>
      <c r="G79" s="228"/>
      <c r="H79" s="215" t="s">
        <v>11687</v>
      </c>
      <c r="I79" s="215" t="s">
        <v>11688</v>
      </c>
      <c r="J79" s="215">
        <v>20</v>
      </c>
      <c r="K79" s="327"/>
    </row>
    <row r="80" spans="2:11" customFormat="1" ht="15" customHeight="1">
      <c r="B80" s="326"/>
      <c r="C80" s="215" t="s">
        <v>11689</v>
      </c>
      <c r="D80" s="215"/>
      <c r="E80" s="215"/>
      <c r="F80" s="227" t="s">
        <v>11686</v>
      </c>
      <c r="G80" s="228"/>
      <c r="H80" s="215" t="s">
        <v>11690</v>
      </c>
      <c r="I80" s="215" t="s">
        <v>11688</v>
      </c>
      <c r="J80" s="215">
        <v>120</v>
      </c>
      <c r="K80" s="327"/>
    </row>
    <row r="81" spans="2:11" customFormat="1" ht="15" customHeight="1">
      <c r="B81" s="229"/>
      <c r="C81" s="215" t="s">
        <v>11691</v>
      </c>
      <c r="D81" s="215"/>
      <c r="E81" s="215"/>
      <c r="F81" s="227" t="s">
        <v>11692</v>
      </c>
      <c r="G81" s="228"/>
      <c r="H81" s="215" t="s">
        <v>11693</v>
      </c>
      <c r="I81" s="215" t="s">
        <v>11688</v>
      </c>
      <c r="J81" s="215">
        <v>50</v>
      </c>
      <c r="K81" s="327"/>
    </row>
    <row r="82" spans="2:11" customFormat="1" ht="15" customHeight="1">
      <c r="B82" s="229"/>
      <c r="C82" s="215" t="s">
        <v>11694</v>
      </c>
      <c r="D82" s="215"/>
      <c r="E82" s="215"/>
      <c r="F82" s="227" t="s">
        <v>11686</v>
      </c>
      <c r="G82" s="228"/>
      <c r="H82" s="215" t="s">
        <v>11695</v>
      </c>
      <c r="I82" s="215" t="s">
        <v>11696</v>
      </c>
      <c r="J82" s="215"/>
      <c r="K82" s="327"/>
    </row>
    <row r="83" spans="2:11" customFormat="1" ht="15" customHeight="1">
      <c r="B83" s="229"/>
      <c r="C83" s="215" t="s">
        <v>11697</v>
      </c>
      <c r="D83" s="215"/>
      <c r="E83" s="215"/>
      <c r="F83" s="227" t="s">
        <v>11692</v>
      </c>
      <c r="G83" s="215"/>
      <c r="H83" s="215" t="s">
        <v>11698</v>
      </c>
      <c r="I83" s="215" t="s">
        <v>11688</v>
      </c>
      <c r="J83" s="215">
        <v>15</v>
      </c>
      <c r="K83" s="327"/>
    </row>
    <row r="84" spans="2:11" customFormat="1" ht="15" customHeight="1">
      <c r="B84" s="229"/>
      <c r="C84" s="215" t="s">
        <v>11699</v>
      </c>
      <c r="D84" s="215"/>
      <c r="E84" s="215"/>
      <c r="F84" s="227" t="s">
        <v>11692</v>
      </c>
      <c r="G84" s="215"/>
      <c r="H84" s="215" t="s">
        <v>11700</v>
      </c>
      <c r="I84" s="215" t="s">
        <v>11688</v>
      </c>
      <c r="J84" s="215">
        <v>15</v>
      </c>
      <c r="K84" s="327"/>
    </row>
    <row r="85" spans="2:11" customFormat="1" ht="15" customHeight="1">
      <c r="B85" s="229"/>
      <c r="C85" s="215" t="s">
        <v>11701</v>
      </c>
      <c r="D85" s="215"/>
      <c r="E85" s="215"/>
      <c r="F85" s="227" t="s">
        <v>11692</v>
      </c>
      <c r="G85" s="215"/>
      <c r="H85" s="215" t="s">
        <v>11702</v>
      </c>
      <c r="I85" s="215" t="s">
        <v>11688</v>
      </c>
      <c r="J85" s="215">
        <v>20</v>
      </c>
      <c r="K85" s="327"/>
    </row>
    <row r="86" spans="2:11" customFormat="1" ht="15" customHeight="1">
      <c r="B86" s="229"/>
      <c r="C86" s="215" t="s">
        <v>11703</v>
      </c>
      <c r="D86" s="215"/>
      <c r="E86" s="215"/>
      <c r="F86" s="227" t="s">
        <v>11692</v>
      </c>
      <c r="G86" s="215"/>
      <c r="H86" s="215" t="s">
        <v>11704</v>
      </c>
      <c r="I86" s="215" t="s">
        <v>11688</v>
      </c>
      <c r="J86" s="215">
        <v>20</v>
      </c>
      <c r="K86" s="327"/>
    </row>
    <row r="87" spans="2:11" customFormat="1" ht="15" customHeight="1">
      <c r="B87" s="229"/>
      <c r="C87" s="215" t="s">
        <v>11705</v>
      </c>
      <c r="D87" s="215"/>
      <c r="E87" s="215"/>
      <c r="F87" s="227" t="s">
        <v>11692</v>
      </c>
      <c r="G87" s="228"/>
      <c r="H87" s="215" t="s">
        <v>11706</v>
      </c>
      <c r="I87" s="215" t="s">
        <v>11688</v>
      </c>
      <c r="J87" s="215">
        <v>50</v>
      </c>
      <c r="K87" s="327"/>
    </row>
    <row r="88" spans="2:11" customFormat="1" ht="15" customHeight="1">
      <c r="B88" s="229"/>
      <c r="C88" s="215" t="s">
        <v>11707</v>
      </c>
      <c r="D88" s="215"/>
      <c r="E88" s="215"/>
      <c r="F88" s="227" t="s">
        <v>11692</v>
      </c>
      <c r="G88" s="228"/>
      <c r="H88" s="215" t="s">
        <v>11708</v>
      </c>
      <c r="I88" s="215" t="s">
        <v>11688</v>
      </c>
      <c r="J88" s="215">
        <v>20</v>
      </c>
      <c r="K88" s="327"/>
    </row>
    <row r="89" spans="2:11" customFormat="1" ht="15" customHeight="1">
      <c r="B89" s="229"/>
      <c r="C89" s="215" t="s">
        <v>11709</v>
      </c>
      <c r="D89" s="215"/>
      <c r="E89" s="215"/>
      <c r="F89" s="227" t="s">
        <v>11692</v>
      </c>
      <c r="G89" s="228"/>
      <c r="H89" s="215" t="s">
        <v>11710</v>
      </c>
      <c r="I89" s="215" t="s">
        <v>11688</v>
      </c>
      <c r="J89" s="215">
        <v>20</v>
      </c>
      <c r="K89" s="327"/>
    </row>
    <row r="90" spans="2:11" customFormat="1" ht="15" customHeight="1">
      <c r="B90" s="229"/>
      <c r="C90" s="215" t="s">
        <v>11711</v>
      </c>
      <c r="D90" s="215"/>
      <c r="E90" s="215"/>
      <c r="F90" s="227" t="s">
        <v>11692</v>
      </c>
      <c r="G90" s="228"/>
      <c r="H90" s="215" t="s">
        <v>11712</v>
      </c>
      <c r="I90" s="215" t="s">
        <v>11688</v>
      </c>
      <c r="J90" s="215">
        <v>50</v>
      </c>
      <c r="K90" s="327"/>
    </row>
    <row r="91" spans="2:11" customFormat="1" ht="15" customHeight="1">
      <c r="B91" s="229"/>
      <c r="C91" s="215" t="s">
        <v>11713</v>
      </c>
      <c r="D91" s="215"/>
      <c r="E91" s="215"/>
      <c r="F91" s="227" t="s">
        <v>11692</v>
      </c>
      <c r="G91" s="228"/>
      <c r="H91" s="215" t="s">
        <v>11713</v>
      </c>
      <c r="I91" s="215" t="s">
        <v>11688</v>
      </c>
      <c r="J91" s="215">
        <v>50</v>
      </c>
      <c r="K91" s="327"/>
    </row>
    <row r="92" spans="2:11" customFormat="1" ht="15" customHeight="1">
      <c r="B92" s="229"/>
      <c r="C92" s="215" t="s">
        <v>11714</v>
      </c>
      <c r="D92" s="215"/>
      <c r="E92" s="215"/>
      <c r="F92" s="227" t="s">
        <v>11692</v>
      </c>
      <c r="G92" s="228"/>
      <c r="H92" s="215" t="s">
        <v>11715</v>
      </c>
      <c r="I92" s="215" t="s">
        <v>11688</v>
      </c>
      <c r="J92" s="215">
        <v>255</v>
      </c>
      <c r="K92" s="327"/>
    </row>
    <row r="93" spans="2:11" customFormat="1" ht="15" customHeight="1">
      <c r="B93" s="229"/>
      <c r="C93" s="215" t="s">
        <v>11716</v>
      </c>
      <c r="D93" s="215"/>
      <c r="E93" s="215"/>
      <c r="F93" s="227" t="s">
        <v>11686</v>
      </c>
      <c r="G93" s="228"/>
      <c r="H93" s="215" t="s">
        <v>11717</v>
      </c>
      <c r="I93" s="215" t="s">
        <v>11718</v>
      </c>
      <c r="J93" s="215"/>
      <c r="K93" s="327"/>
    </row>
    <row r="94" spans="2:11" customFormat="1" ht="15" customHeight="1">
      <c r="B94" s="229"/>
      <c r="C94" s="215" t="s">
        <v>11719</v>
      </c>
      <c r="D94" s="215"/>
      <c r="E94" s="215"/>
      <c r="F94" s="227" t="s">
        <v>11686</v>
      </c>
      <c r="G94" s="228"/>
      <c r="H94" s="215" t="s">
        <v>11720</v>
      </c>
      <c r="I94" s="215" t="s">
        <v>11721</v>
      </c>
      <c r="J94" s="215"/>
      <c r="K94" s="327"/>
    </row>
    <row r="95" spans="2:11" customFormat="1" ht="15" customHeight="1">
      <c r="B95" s="229"/>
      <c r="C95" s="215" t="s">
        <v>11722</v>
      </c>
      <c r="D95" s="215"/>
      <c r="E95" s="215"/>
      <c r="F95" s="227" t="s">
        <v>11686</v>
      </c>
      <c r="G95" s="228"/>
      <c r="H95" s="215" t="s">
        <v>11722</v>
      </c>
      <c r="I95" s="215" t="s">
        <v>11721</v>
      </c>
      <c r="J95" s="215"/>
      <c r="K95" s="327"/>
    </row>
    <row r="96" spans="2:11" customFormat="1" ht="15" customHeight="1">
      <c r="B96" s="229"/>
      <c r="C96" s="215" t="s">
        <v>35</v>
      </c>
      <c r="D96" s="215"/>
      <c r="E96" s="215"/>
      <c r="F96" s="227" t="s">
        <v>11686</v>
      </c>
      <c r="G96" s="228"/>
      <c r="H96" s="215" t="s">
        <v>11723</v>
      </c>
      <c r="I96" s="215" t="s">
        <v>11721</v>
      </c>
      <c r="J96" s="215"/>
      <c r="K96" s="327"/>
    </row>
    <row r="97" spans="2:11" customFormat="1" ht="15" customHeight="1">
      <c r="B97" s="229"/>
      <c r="C97" s="215" t="s">
        <v>45</v>
      </c>
      <c r="D97" s="215"/>
      <c r="E97" s="215"/>
      <c r="F97" s="227" t="s">
        <v>11686</v>
      </c>
      <c r="G97" s="228"/>
      <c r="H97" s="215" t="s">
        <v>11724</v>
      </c>
      <c r="I97" s="215" t="s">
        <v>11721</v>
      </c>
      <c r="J97" s="215"/>
      <c r="K97" s="327"/>
    </row>
    <row r="98" spans="2:11" customFormat="1" ht="15" customHeight="1">
      <c r="B98" s="328"/>
      <c r="C98" s="230"/>
      <c r="D98" s="230"/>
      <c r="E98" s="230"/>
      <c r="F98" s="230"/>
      <c r="G98" s="230"/>
      <c r="H98" s="230"/>
      <c r="I98" s="230"/>
      <c r="J98" s="230"/>
      <c r="K98" s="329"/>
    </row>
    <row r="99" spans="2:11" customFormat="1" ht="18.75" customHeight="1">
      <c r="B99" s="330"/>
      <c r="C99" s="231"/>
      <c r="D99" s="231"/>
      <c r="E99" s="231"/>
      <c r="F99" s="231"/>
      <c r="G99" s="231"/>
      <c r="H99" s="231"/>
      <c r="I99" s="231"/>
      <c r="J99" s="231"/>
      <c r="K99" s="330"/>
    </row>
    <row r="100" spans="2:11" customFormat="1" ht="18.75" customHeight="1">
      <c r="B100" s="322"/>
      <c r="C100" s="322"/>
      <c r="D100" s="322"/>
      <c r="E100" s="322"/>
      <c r="F100" s="322"/>
      <c r="G100" s="322"/>
      <c r="H100" s="322"/>
      <c r="I100" s="322"/>
      <c r="J100" s="322"/>
      <c r="K100" s="322"/>
    </row>
    <row r="101" spans="2:11" customFormat="1" ht="7.5" customHeight="1">
      <c r="B101" s="323"/>
      <c r="C101" s="324"/>
      <c r="D101" s="324"/>
      <c r="E101" s="324"/>
      <c r="F101" s="324"/>
      <c r="G101" s="324"/>
      <c r="H101" s="324"/>
      <c r="I101" s="324"/>
      <c r="J101" s="324"/>
      <c r="K101" s="325"/>
    </row>
    <row r="102" spans="2:11" customFormat="1" ht="45" customHeight="1">
      <c r="B102" s="326"/>
      <c r="C102" s="307" t="s">
        <v>11725</v>
      </c>
      <c r="D102" s="307"/>
      <c r="E102" s="307"/>
      <c r="F102" s="307"/>
      <c r="G102" s="307"/>
      <c r="H102" s="307"/>
      <c r="I102" s="307"/>
      <c r="J102" s="307"/>
      <c r="K102" s="327"/>
    </row>
    <row r="103" spans="2:11" customFormat="1" ht="17.25" customHeight="1">
      <c r="B103" s="326"/>
      <c r="C103" s="219" t="s">
        <v>11680</v>
      </c>
      <c r="D103" s="219"/>
      <c r="E103" s="219"/>
      <c r="F103" s="219" t="s">
        <v>11681</v>
      </c>
      <c r="G103" s="220"/>
      <c r="H103" s="219" t="s">
        <v>51</v>
      </c>
      <c r="I103" s="219" t="s">
        <v>54</v>
      </c>
      <c r="J103" s="219" t="s">
        <v>11682</v>
      </c>
      <c r="K103" s="327"/>
    </row>
    <row r="104" spans="2:11" customFormat="1" ht="17.25" customHeight="1">
      <c r="B104" s="326"/>
      <c r="C104" s="221" t="s">
        <v>11683</v>
      </c>
      <c r="D104" s="221"/>
      <c r="E104" s="221"/>
      <c r="F104" s="222" t="s">
        <v>11684</v>
      </c>
      <c r="G104" s="223"/>
      <c r="H104" s="221"/>
      <c r="I104" s="221"/>
      <c r="J104" s="221" t="s">
        <v>11685</v>
      </c>
      <c r="K104" s="327"/>
    </row>
    <row r="105" spans="2:11" customFormat="1" ht="5.25" customHeight="1">
      <c r="B105" s="326"/>
      <c r="C105" s="219"/>
      <c r="D105" s="219"/>
      <c r="E105" s="219"/>
      <c r="F105" s="219"/>
      <c r="G105" s="232"/>
      <c r="H105" s="219"/>
      <c r="I105" s="219"/>
      <c r="J105" s="219"/>
      <c r="K105" s="327"/>
    </row>
    <row r="106" spans="2:11" customFormat="1" ht="15" customHeight="1">
      <c r="B106" s="326"/>
      <c r="C106" s="215" t="s">
        <v>50</v>
      </c>
      <c r="D106" s="226"/>
      <c r="E106" s="226"/>
      <c r="F106" s="227" t="s">
        <v>11686</v>
      </c>
      <c r="G106" s="215"/>
      <c r="H106" s="215" t="s">
        <v>11726</v>
      </c>
      <c r="I106" s="215" t="s">
        <v>11688</v>
      </c>
      <c r="J106" s="215">
        <v>20</v>
      </c>
      <c r="K106" s="327"/>
    </row>
    <row r="107" spans="2:11" customFormat="1" ht="15" customHeight="1">
      <c r="B107" s="326"/>
      <c r="C107" s="215" t="s">
        <v>11689</v>
      </c>
      <c r="D107" s="215"/>
      <c r="E107" s="215"/>
      <c r="F107" s="227" t="s">
        <v>11686</v>
      </c>
      <c r="G107" s="215"/>
      <c r="H107" s="215" t="s">
        <v>11726</v>
      </c>
      <c r="I107" s="215" t="s">
        <v>11688</v>
      </c>
      <c r="J107" s="215">
        <v>120</v>
      </c>
      <c r="K107" s="327"/>
    </row>
    <row r="108" spans="2:11" customFormat="1" ht="15" customHeight="1">
      <c r="B108" s="229"/>
      <c r="C108" s="215" t="s">
        <v>11691</v>
      </c>
      <c r="D108" s="215"/>
      <c r="E108" s="215"/>
      <c r="F108" s="227" t="s">
        <v>11692</v>
      </c>
      <c r="G108" s="215"/>
      <c r="H108" s="215" t="s">
        <v>11726</v>
      </c>
      <c r="I108" s="215" t="s">
        <v>11688</v>
      </c>
      <c r="J108" s="215">
        <v>50</v>
      </c>
      <c r="K108" s="327"/>
    </row>
    <row r="109" spans="2:11" customFormat="1" ht="15" customHeight="1">
      <c r="B109" s="229"/>
      <c r="C109" s="215" t="s">
        <v>11694</v>
      </c>
      <c r="D109" s="215"/>
      <c r="E109" s="215"/>
      <c r="F109" s="227" t="s">
        <v>11686</v>
      </c>
      <c r="G109" s="215"/>
      <c r="H109" s="215" t="s">
        <v>11726</v>
      </c>
      <c r="I109" s="215" t="s">
        <v>11696</v>
      </c>
      <c r="J109" s="215"/>
      <c r="K109" s="327"/>
    </row>
    <row r="110" spans="2:11" customFormat="1" ht="15" customHeight="1">
      <c r="B110" s="229"/>
      <c r="C110" s="215" t="s">
        <v>11705</v>
      </c>
      <c r="D110" s="215"/>
      <c r="E110" s="215"/>
      <c r="F110" s="227" t="s">
        <v>11692</v>
      </c>
      <c r="G110" s="215"/>
      <c r="H110" s="215" t="s">
        <v>11726</v>
      </c>
      <c r="I110" s="215" t="s">
        <v>11688</v>
      </c>
      <c r="J110" s="215">
        <v>50</v>
      </c>
      <c r="K110" s="327"/>
    </row>
    <row r="111" spans="2:11" customFormat="1" ht="15" customHeight="1">
      <c r="B111" s="229"/>
      <c r="C111" s="215" t="s">
        <v>11713</v>
      </c>
      <c r="D111" s="215"/>
      <c r="E111" s="215"/>
      <c r="F111" s="227" t="s">
        <v>11692</v>
      </c>
      <c r="G111" s="215"/>
      <c r="H111" s="215" t="s">
        <v>11726</v>
      </c>
      <c r="I111" s="215" t="s">
        <v>11688</v>
      </c>
      <c r="J111" s="215">
        <v>50</v>
      </c>
      <c r="K111" s="327"/>
    </row>
    <row r="112" spans="2:11" customFormat="1" ht="15" customHeight="1">
      <c r="B112" s="229"/>
      <c r="C112" s="215" t="s">
        <v>11711</v>
      </c>
      <c r="D112" s="215"/>
      <c r="E112" s="215"/>
      <c r="F112" s="227" t="s">
        <v>11692</v>
      </c>
      <c r="G112" s="215"/>
      <c r="H112" s="215" t="s">
        <v>11726</v>
      </c>
      <c r="I112" s="215" t="s">
        <v>11688</v>
      </c>
      <c r="J112" s="215">
        <v>50</v>
      </c>
      <c r="K112" s="327"/>
    </row>
    <row r="113" spans="2:11" customFormat="1" ht="15" customHeight="1">
      <c r="B113" s="229"/>
      <c r="C113" s="215" t="s">
        <v>50</v>
      </c>
      <c r="D113" s="215"/>
      <c r="E113" s="215"/>
      <c r="F113" s="227" t="s">
        <v>11686</v>
      </c>
      <c r="G113" s="215"/>
      <c r="H113" s="215" t="s">
        <v>11727</v>
      </c>
      <c r="I113" s="215" t="s">
        <v>11688</v>
      </c>
      <c r="J113" s="215">
        <v>20</v>
      </c>
      <c r="K113" s="327"/>
    </row>
    <row r="114" spans="2:11" customFormat="1" ht="15" customHeight="1">
      <c r="B114" s="229"/>
      <c r="C114" s="215" t="s">
        <v>11728</v>
      </c>
      <c r="D114" s="215"/>
      <c r="E114" s="215"/>
      <c r="F114" s="227" t="s">
        <v>11686</v>
      </c>
      <c r="G114" s="215"/>
      <c r="H114" s="215" t="s">
        <v>11729</v>
      </c>
      <c r="I114" s="215" t="s">
        <v>11688</v>
      </c>
      <c r="J114" s="215">
        <v>120</v>
      </c>
      <c r="K114" s="327"/>
    </row>
    <row r="115" spans="2:11" customFormat="1" ht="15" customHeight="1">
      <c r="B115" s="229"/>
      <c r="C115" s="215" t="s">
        <v>35</v>
      </c>
      <c r="D115" s="215"/>
      <c r="E115" s="215"/>
      <c r="F115" s="227" t="s">
        <v>11686</v>
      </c>
      <c r="G115" s="215"/>
      <c r="H115" s="215" t="s">
        <v>11730</v>
      </c>
      <c r="I115" s="215" t="s">
        <v>11721</v>
      </c>
      <c r="J115" s="215"/>
      <c r="K115" s="327"/>
    </row>
    <row r="116" spans="2:11" customFormat="1" ht="15" customHeight="1">
      <c r="B116" s="229"/>
      <c r="C116" s="215" t="s">
        <v>45</v>
      </c>
      <c r="D116" s="215"/>
      <c r="E116" s="215"/>
      <c r="F116" s="227" t="s">
        <v>11686</v>
      </c>
      <c r="G116" s="215"/>
      <c r="H116" s="215" t="s">
        <v>11731</v>
      </c>
      <c r="I116" s="215" t="s">
        <v>11721</v>
      </c>
      <c r="J116" s="215"/>
      <c r="K116" s="327"/>
    </row>
    <row r="117" spans="2:11" customFormat="1" ht="15" customHeight="1">
      <c r="B117" s="229"/>
      <c r="C117" s="215" t="s">
        <v>54</v>
      </c>
      <c r="D117" s="215"/>
      <c r="E117" s="215"/>
      <c r="F117" s="227" t="s">
        <v>11686</v>
      </c>
      <c r="G117" s="215"/>
      <c r="H117" s="215" t="s">
        <v>11732</v>
      </c>
      <c r="I117" s="215" t="s">
        <v>11733</v>
      </c>
      <c r="J117" s="215"/>
      <c r="K117" s="327"/>
    </row>
    <row r="118" spans="2:11" customFormat="1" ht="15" customHeight="1">
      <c r="B118" s="328"/>
      <c r="C118" s="233"/>
      <c r="D118" s="233"/>
      <c r="E118" s="233"/>
      <c r="F118" s="233"/>
      <c r="G118" s="233"/>
      <c r="H118" s="233"/>
      <c r="I118" s="233"/>
      <c r="J118" s="233"/>
      <c r="K118" s="329"/>
    </row>
    <row r="119" spans="2:11" customFormat="1" ht="18.75" customHeight="1">
      <c r="B119" s="331"/>
      <c r="C119" s="234"/>
      <c r="D119" s="234"/>
      <c r="E119" s="234"/>
      <c r="F119" s="235"/>
      <c r="G119" s="234"/>
      <c r="H119" s="234"/>
      <c r="I119" s="234"/>
      <c r="J119" s="234"/>
      <c r="K119" s="331"/>
    </row>
    <row r="120" spans="2:11" customFormat="1" ht="18.75" customHeight="1">
      <c r="B120" s="322"/>
      <c r="C120" s="322"/>
      <c r="D120" s="322"/>
      <c r="E120" s="322"/>
      <c r="F120" s="322"/>
      <c r="G120" s="322"/>
      <c r="H120" s="322"/>
      <c r="I120" s="322"/>
      <c r="J120" s="322"/>
      <c r="K120" s="322"/>
    </row>
    <row r="121" spans="2:11" customFormat="1" ht="7.5" customHeight="1">
      <c r="B121" s="332"/>
      <c r="C121" s="333"/>
      <c r="D121" s="333"/>
      <c r="E121" s="333"/>
      <c r="F121" s="333"/>
      <c r="G121" s="333"/>
      <c r="H121" s="333"/>
      <c r="I121" s="333"/>
      <c r="J121" s="333"/>
      <c r="K121" s="334"/>
    </row>
    <row r="122" spans="2:11" customFormat="1" ht="45" customHeight="1">
      <c r="B122" s="335"/>
      <c r="C122" s="305" t="s">
        <v>11734</v>
      </c>
      <c r="D122" s="305"/>
      <c r="E122" s="305"/>
      <c r="F122" s="305"/>
      <c r="G122" s="305"/>
      <c r="H122" s="305"/>
      <c r="I122" s="305"/>
      <c r="J122" s="305"/>
      <c r="K122" s="336"/>
    </row>
    <row r="123" spans="2:11" customFormat="1" ht="17.25" customHeight="1">
      <c r="B123" s="236"/>
      <c r="C123" s="219" t="s">
        <v>11680</v>
      </c>
      <c r="D123" s="219"/>
      <c r="E123" s="219"/>
      <c r="F123" s="219" t="s">
        <v>11681</v>
      </c>
      <c r="G123" s="220"/>
      <c r="H123" s="219" t="s">
        <v>51</v>
      </c>
      <c r="I123" s="219" t="s">
        <v>54</v>
      </c>
      <c r="J123" s="219" t="s">
        <v>11682</v>
      </c>
      <c r="K123" s="237"/>
    </row>
    <row r="124" spans="2:11" customFormat="1" ht="17.25" customHeight="1">
      <c r="B124" s="236"/>
      <c r="C124" s="221" t="s">
        <v>11683</v>
      </c>
      <c r="D124" s="221"/>
      <c r="E124" s="221"/>
      <c r="F124" s="222" t="s">
        <v>11684</v>
      </c>
      <c r="G124" s="223"/>
      <c r="H124" s="221"/>
      <c r="I124" s="221"/>
      <c r="J124" s="221" t="s">
        <v>11685</v>
      </c>
      <c r="K124" s="237"/>
    </row>
    <row r="125" spans="2:11" customFormat="1" ht="5.25" customHeight="1">
      <c r="B125" s="238"/>
      <c r="C125" s="224"/>
      <c r="D125" s="224"/>
      <c r="E125" s="224"/>
      <c r="F125" s="224"/>
      <c r="G125" s="239"/>
      <c r="H125" s="224"/>
      <c r="I125" s="224"/>
      <c r="J125" s="224"/>
      <c r="K125" s="240"/>
    </row>
    <row r="126" spans="2:11" customFormat="1" ht="15" customHeight="1">
      <c r="B126" s="238"/>
      <c r="C126" s="215" t="s">
        <v>11689</v>
      </c>
      <c r="D126" s="226"/>
      <c r="E126" s="226"/>
      <c r="F126" s="227" t="s">
        <v>11686</v>
      </c>
      <c r="G126" s="215"/>
      <c r="H126" s="215" t="s">
        <v>11726</v>
      </c>
      <c r="I126" s="215" t="s">
        <v>11688</v>
      </c>
      <c r="J126" s="215">
        <v>120</v>
      </c>
      <c r="K126" s="241"/>
    </row>
    <row r="127" spans="2:11" customFormat="1" ht="15" customHeight="1">
      <c r="B127" s="238"/>
      <c r="C127" s="215" t="s">
        <v>11735</v>
      </c>
      <c r="D127" s="215"/>
      <c r="E127" s="215"/>
      <c r="F127" s="227" t="s">
        <v>11686</v>
      </c>
      <c r="G127" s="215"/>
      <c r="H127" s="215" t="s">
        <v>11736</v>
      </c>
      <c r="I127" s="215" t="s">
        <v>11688</v>
      </c>
      <c r="J127" s="215" t="s">
        <v>11737</v>
      </c>
      <c r="K127" s="241"/>
    </row>
    <row r="128" spans="2:11" customFormat="1" ht="15" customHeight="1">
      <c r="B128" s="238"/>
      <c r="C128" s="215" t="s">
        <v>82</v>
      </c>
      <c r="D128" s="215"/>
      <c r="E128" s="215"/>
      <c r="F128" s="227" t="s">
        <v>11686</v>
      </c>
      <c r="G128" s="215"/>
      <c r="H128" s="215" t="s">
        <v>11738</v>
      </c>
      <c r="I128" s="215" t="s">
        <v>11688</v>
      </c>
      <c r="J128" s="215" t="s">
        <v>11737</v>
      </c>
      <c r="K128" s="241"/>
    </row>
    <row r="129" spans="2:11" customFormat="1" ht="15" customHeight="1">
      <c r="B129" s="238"/>
      <c r="C129" s="215" t="s">
        <v>11697</v>
      </c>
      <c r="D129" s="215"/>
      <c r="E129" s="215"/>
      <c r="F129" s="227" t="s">
        <v>11692</v>
      </c>
      <c r="G129" s="215"/>
      <c r="H129" s="215" t="s">
        <v>11698</v>
      </c>
      <c r="I129" s="215" t="s">
        <v>11688</v>
      </c>
      <c r="J129" s="215">
        <v>15</v>
      </c>
      <c r="K129" s="241"/>
    </row>
    <row r="130" spans="2:11" customFormat="1" ht="15" customHeight="1">
      <c r="B130" s="238"/>
      <c r="C130" s="215" t="s">
        <v>11699</v>
      </c>
      <c r="D130" s="215"/>
      <c r="E130" s="215"/>
      <c r="F130" s="227" t="s">
        <v>11692</v>
      </c>
      <c r="G130" s="215"/>
      <c r="H130" s="215" t="s">
        <v>11700</v>
      </c>
      <c r="I130" s="215" t="s">
        <v>11688</v>
      </c>
      <c r="J130" s="215">
        <v>15</v>
      </c>
      <c r="K130" s="241"/>
    </row>
    <row r="131" spans="2:11" customFormat="1" ht="15" customHeight="1">
      <c r="B131" s="238"/>
      <c r="C131" s="215" t="s">
        <v>11701</v>
      </c>
      <c r="D131" s="215"/>
      <c r="E131" s="215"/>
      <c r="F131" s="227" t="s">
        <v>11692</v>
      </c>
      <c r="G131" s="215"/>
      <c r="H131" s="215" t="s">
        <v>11702</v>
      </c>
      <c r="I131" s="215" t="s">
        <v>11688</v>
      </c>
      <c r="J131" s="215">
        <v>20</v>
      </c>
      <c r="K131" s="241"/>
    </row>
    <row r="132" spans="2:11" customFormat="1" ht="15" customHeight="1">
      <c r="B132" s="238"/>
      <c r="C132" s="215" t="s">
        <v>11703</v>
      </c>
      <c r="D132" s="215"/>
      <c r="E132" s="215"/>
      <c r="F132" s="227" t="s">
        <v>11692</v>
      </c>
      <c r="G132" s="215"/>
      <c r="H132" s="215" t="s">
        <v>11704</v>
      </c>
      <c r="I132" s="215" t="s">
        <v>11688</v>
      </c>
      <c r="J132" s="215">
        <v>20</v>
      </c>
      <c r="K132" s="241"/>
    </row>
    <row r="133" spans="2:11" customFormat="1" ht="15" customHeight="1">
      <c r="B133" s="238"/>
      <c r="C133" s="215" t="s">
        <v>11691</v>
      </c>
      <c r="D133" s="215"/>
      <c r="E133" s="215"/>
      <c r="F133" s="227" t="s">
        <v>11692</v>
      </c>
      <c r="G133" s="215"/>
      <c r="H133" s="215" t="s">
        <v>11726</v>
      </c>
      <c r="I133" s="215" t="s">
        <v>11688</v>
      </c>
      <c r="J133" s="215">
        <v>50</v>
      </c>
      <c r="K133" s="241"/>
    </row>
    <row r="134" spans="2:11" customFormat="1" ht="15" customHeight="1">
      <c r="B134" s="238"/>
      <c r="C134" s="215" t="s">
        <v>11705</v>
      </c>
      <c r="D134" s="215"/>
      <c r="E134" s="215"/>
      <c r="F134" s="227" t="s">
        <v>11692</v>
      </c>
      <c r="G134" s="215"/>
      <c r="H134" s="215" t="s">
        <v>11726</v>
      </c>
      <c r="I134" s="215" t="s">
        <v>11688</v>
      </c>
      <c r="J134" s="215">
        <v>50</v>
      </c>
      <c r="K134" s="241"/>
    </row>
    <row r="135" spans="2:11" customFormat="1" ht="15" customHeight="1">
      <c r="B135" s="238"/>
      <c r="C135" s="215" t="s">
        <v>11711</v>
      </c>
      <c r="D135" s="215"/>
      <c r="E135" s="215"/>
      <c r="F135" s="227" t="s">
        <v>11692</v>
      </c>
      <c r="G135" s="215"/>
      <c r="H135" s="215" t="s">
        <v>11726</v>
      </c>
      <c r="I135" s="215" t="s">
        <v>11688</v>
      </c>
      <c r="J135" s="215">
        <v>50</v>
      </c>
      <c r="K135" s="241"/>
    </row>
    <row r="136" spans="2:11" customFormat="1" ht="15" customHeight="1">
      <c r="B136" s="238"/>
      <c r="C136" s="215" t="s">
        <v>11713</v>
      </c>
      <c r="D136" s="215"/>
      <c r="E136" s="215"/>
      <c r="F136" s="227" t="s">
        <v>11692</v>
      </c>
      <c r="G136" s="215"/>
      <c r="H136" s="215" t="s">
        <v>11726</v>
      </c>
      <c r="I136" s="215" t="s">
        <v>11688</v>
      </c>
      <c r="J136" s="215">
        <v>50</v>
      </c>
      <c r="K136" s="241"/>
    </row>
    <row r="137" spans="2:11" customFormat="1" ht="15" customHeight="1">
      <c r="B137" s="238"/>
      <c r="C137" s="215" t="s">
        <v>11714</v>
      </c>
      <c r="D137" s="215"/>
      <c r="E137" s="215"/>
      <c r="F137" s="227" t="s">
        <v>11692</v>
      </c>
      <c r="G137" s="215"/>
      <c r="H137" s="215" t="s">
        <v>11739</v>
      </c>
      <c r="I137" s="215" t="s">
        <v>11688</v>
      </c>
      <c r="J137" s="215">
        <v>255</v>
      </c>
      <c r="K137" s="241"/>
    </row>
    <row r="138" spans="2:11" customFormat="1" ht="15" customHeight="1">
      <c r="B138" s="238"/>
      <c r="C138" s="215" t="s">
        <v>11716</v>
      </c>
      <c r="D138" s="215"/>
      <c r="E138" s="215"/>
      <c r="F138" s="227" t="s">
        <v>11686</v>
      </c>
      <c r="G138" s="215"/>
      <c r="H138" s="215" t="s">
        <v>11740</v>
      </c>
      <c r="I138" s="215" t="s">
        <v>11718</v>
      </c>
      <c r="J138" s="215"/>
      <c r="K138" s="241"/>
    </row>
    <row r="139" spans="2:11" customFormat="1" ht="15" customHeight="1">
      <c r="B139" s="238"/>
      <c r="C139" s="215" t="s">
        <v>11719</v>
      </c>
      <c r="D139" s="215"/>
      <c r="E139" s="215"/>
      <c r="F139" s="227" t="s">
        <v>11686</v>
      </c>
      <c r="G139" s="215"/>
      <c r="H139" s="215" t="s">
        <v>11741</v>
      </c>
      <c r="I139" s="215" t="s">
        <v>11721</v>
      </c>
      <c r="J139" s="215"/>
      <c r="K139" s="241"/>
    </row>
    <row r="140" spans="2:11" customFormat="1" ht="15" customHeight="1">
      <c r="B140" s="238"/>
      <c r="C140" s="215" t="s">
        <v>11722</v>
      </c>
      <c r="D140" s="215"/>
      <c r="E140" s="215"/>
      <c r="F140" s="227" t="s">
        <v>11686</v>
      </c>
      <c r="G140" s="215"/>
      <c r="H140" s="215" t="s">
        <v>11722</v>
      </c>
      <c r="I140" s="215" t="s">
        <v>11721</v>
      </c>
      <c r="J140" s="215"/>
      <c r="K140" s="241"/>
    </row>
    <row r="141" spans="2:11" customFormat="1" ht="15" customHeight="1">
      <c r="B141" s="238"/>
      <c r="C141" s="215" t="s">
        <v>35</v>
      </c>
      <c r="D141" s="215"/>
      <c r="E141" s="215"/>
      <c r="F141" s="227" t="s">
        <v>11686</v>
      </c>
      <c r="G141" s="215"/>
      <c r="H141" s="215" t="s">
        <v>11742</v>
      </c>
      <c r="I141" s="215" t="s">
        <v>11721</v>
      </c>
      <c r="J141" s="215"/>
      <c r="K141" s="241"/>
    </row>
    <row r="142" spans="2:11" customFormat="1" ht="15" customHeight="1">
      <c r="B142" s="238"/>
      <c r="C142" s="215" t="s">
        <v>11743</v>
      </c>
      <c r="D142" s="215"/>
      <c r="E142" s="215"/>
      <c r="F142" s="227" t="s">
        <v>11686</v>
      </c>
      <c r="G142" s="215"/>
      <c r="H142" s="215" t="s">
        <v>11744</v>
      </c>
      <c r="I142" s="215" t="s">
        <v>11721</v>
      </c>
      <c r="J142" s="215"/>
      <c r="K142" s="241"/>
    </row>
    <row r="143" spans="2:11" customFormat="1" ht="15" customHeight="1">
      <c r="B143" s="242"/>
      <c r="C143" s="243"/>
      <c r="D143" s="243"/>
      <c r="E143" s="243"/>
      <c r="F143" s="243"/>
      <c r="G143" s="243"/>
      <c r="H143" s="243"/>
      <c r="I143" s="243"/>
      <c r="J143" s="243"/>
      <c r="K143" s="244"/>
    </row>
    <row r="144" spans="2:11" customFormat="1" ht="18.75" customHeight="1">
      <c r="B144" s="234"/>
      <c r="C144" s="234"/>
      <c r="D144" s="234"/>
      <c r="E144" s="234"/>
      <c r="F144" s="235"/>
      <c r="G144" s="234"/>
      <c r="H144" s="234"/>
      <c r="I144" s="234"/>
      <c r="J144" s="234"/>
      <c r="K144" s="234"/>
    </row>
    <row r="145" spans="2:11" customFormat="1" ht="18.75" customHeight="1">
      <c r="B145" s="322"/>
      <c r="C145" s="322"/>
      <c r="D145" s="322"/>
      <c r="E145" s="322"/>
      <c r="F145" s="322"/>
      <c r="G145" s="322"/>
      <c r="H145" s="322"/>
      <c r="I145" s="322"/>
      <c r="J145" s="322"/>
      <c r="K145" s="322"/>
    </row>
    <row r="146" spans="2:11" customFormat="1" ht="7.5" customHeight="1">
      <c r="B146" s="323"/>
      <c r="C146" s="324"/>
      <c r="D146" s="324"/>
      <c r="E146" s="324"/>
      <c r="F146" s="324"/>
      <c r="G146" s="324"/>
      <c r="H146" s="324"/>
      <c r="I146" s="324"/>
      <c r="J146" s="324"/>
      <c r="K146" s="325"/>
    </row>
    <row r="147" spans="2:11" customFormat="1" ht="45" customHeight="1">
      <c r="B147" s="326"/>
      <c r="C147" s="307" t="s">
        <v>11745</v>
      </c>
      <c r="D147" s="307"/>
      <c r="E147" s="307"/>
      <c r="F147" s="307"/>
      <c r="G147" s="307"/>
      <c r="H147" s="307"/>
      <c r="I147" s="307"/>
      <c r="J147" s="307"/>
      <c r="K147" s="327"/>
    </row>
    <row r="148" spans="2:11" customFormat="1" ht="17.25" customHeight="1">
      <c r="B148" s="326"/>
      <c r="C148" s="219" t="s">
        <v>11680</v>
      </c>
      <c r="D148" s="219"/>
      <c r="E148" s="219"/>
      <c r="F148" s="219" t="s">
        <v>11681</v>
      </c>
      <c r="G148" s="220"/>
      <c r="H148" s="219" t="s">
        <v>51</v>
      </c>
      <c r="I148" s="219" t="s">
        <v>54</v>
      </c>
      <c r="J148" s="219" t="s">
        <v>11682</v>
      </c>
      <c r="K148" s="327"/>
    </row>
    <row r="149" spans="2:11" customFormat="1" ht="17.25" customHeight="1">
      <c r="B149" s="326"/>
      <c r="C149" s="221" t="s">
        <v>11683</v>
      </c>
      <c r="D149" s="221"/>
      <c r="E149" s="221"/>
      <c r="F149" s="222" t="s">
        <v>11684</v>
      </c>
      <c r="G149" s="223"/>
      <c r="H149" s="221"/>
      <c r="I149" s="221"/>
      <c r="J149" s="221" t="s">
        <v>11685</v>
      </c>
      <c r="K149" s="327"/>
    </row>
    <row r="150" spans="2:11" customFormat="1" ht="5.25" customHeight="1">
      <c r="B150" s="229"/>
      <c r="C150" s="224"/>
      <c r="D150" s="224"/>
      <c r="E150" s="224"/>
      <c r="F150" s="224"/>
      <c r="G150" s="225"/>
      <c r="H150" s="224"/>
      <c r="I150" s="224"/>
      <c r="J150" s="224"/>
      <c r="K150" s="241"/>
    </row>
    <row r="151" spans="2:11" customFormat="1" ht="15" customHeight="1">
      <c r="B151" s="229"/>
      <c r="C151" s="245" t="s">
        <v>11689</v>
      </c>
      <c r="D151" s="215"/>
      <c r="E151" s="215"/>
      <c r="F151" s="246" t="s">
        <v>11686</v>
      </c>
      <c r="G151" s="215"/>
      <c r="H151" s="245" t="s">
        <v>11726</v>
      </c>
      <c r="I151" s="245" t="s">
        <v>11688</v>
      </c>
      <c r="J151" s="245">
        <v>120</v>
      </c>
      <c r="K151" s="241"/>
    </row>
    <row r="152" spans="2:11" customFormat="1" ht="15" customHeight="1">
      <c r="B152" s="229"/>
      <c r="C152" s="245" t="s">
        <v>11735</v>
      </c>
      <c r="D152" s="215"/>
      <c r="E152" s="215"/>
      <c r="F152" s="246" t="s">
        <v>11686</v>
      </c>
      <c r="G152" s="215"/>
      <c r="H152" s="245" t="s">
        <v>11746</v>
      </c>
      <c r="I152" s="245" t="s">
        <v>11688</v>
      </c>
      <c r="J152" s="245" t="s">
        <v>11737</v>
      </c>
      <c r="K152" s="241"/>
    </row>
    <row r="153" spans="2:11" customFormat="1" ht="15" customHeight="1">
      <c r="B153" s="229"/>
      <c r="C153" s="245" t="s">
        <v>82</v>
      </c>
      <c r="D153" s="215"/>
      <c r="E153" s="215"/>
      <c r="F153" s="246" t="s">
        <v>11686</v>
      </c>
      <c r="G153" s="215"/>
      <c r="H153" s="245" t="s">
        <v>11747</v>
      </c>
      <c r="I153" s="245" t="s">
        <v>11688</v>
      </c>
      <c r="J153" s="245" t="s">
        <v>11737</v>
      </c>
      <c r="K153" s="241"/>
    </row>
    <row r="154" spans="2:11" customFormat="1" ht="15" customHeight="1">
      <c r="B154" s="229"/>
      <c r="C154" s="245" t="s">
        <v>11691</v>
      </c>
      <c r="D154" s="215"/>
      <c r="E154" s="215"/>
      <c r="F154" s="246" t="s">
        <v>11692</v>
      </c>
      <c r="G154" s="215"/>
      <c r="H154" s="245" t="s">
        <v>11726</v>
      </c>
      <c r="I154" s="245" t="s">
        <v>11688</v>
      </c>
      <c r="J154" s="245">
        <v>50</v>
      </c>
      <c r="K154" s="241"/>
    </row>
    <row r="155" spans="2:11" customFormat="1" ht="15" customHeight="1">
      <c r="B155" s="229"/>
      <c r="C155" s="245" t="s">
        <v>11694</v>
      </c>
      <c r="D155" s="215"/>
      <c r="E155" s="215"/>
      <c r="F155" s="246" t="s">
        <v>11686</v>
      </c>
      <c r="G155" s="215"/>
      <c r="H155" s="245" t="s">
        <v>11726</v>
      </c>
      <c r="I155" s="245" t="s">
        <v>11696</v>
      </c>
      <c r="J155" s="245"/>
      <c r="K155" s="241"/>
    </row>
    <row r="156" spans="2:11" customFormat="1" ht="15" customHeight="1">
      <c r="B156" s="229"/>
      <c r="C156" s="245" t="s">
        <v>11705</v>
      </c>
      <c r="D156" s="215"/>
      <c r="E156" s="215"/>
      <c r="F156" s="246" t="s">
        <v>11692</v>
      </c>
      <c r="G156" s="215"/>
      <c r="H156" s="245" t="s">
        <v>11726</v>
      </c>
      <c r="I156" s="245" t="s">
        <v>11688</v>
      </c>
      <c r="J156" s="245">
        <v>50</v>
      </c>
      <c r="K156" s="241"/>
    </row>
    <row r="157" spans="2:11" customFormat="1" ht="15" customHeight="1">
      <c r="B157" s="229"/>
      <c r="C157" s="245" t="s">
        <v>11713</v>
      </c>
      <c r="D157" s="215"/>
      <c r="E157" s="215"/>
      <c r="F157" s="246" t="s">
        <v>11692</v>
      </c>
      <c r="G157" s="215"/>
      <c r="H157" s="245" t="s">
        <v>11726</v>
      </c>
      <c r="I157" s="245" t="s">
        <v>11688</v>
      </c>
      <c r="J157" s="245">
        <v>50</v>
      </c>
      <c r="K157" s="241"/>
    </row>
    <row r="158" spans="2:11" customFormat="1" ht="15" customHeight="1">
      <c r="B158" s="229"/>
      <c r="C158" s="245" t="s">
        <v>11711</v>
      </c>
      <c r="D158" s="215"/>
      <c r="E158" s="215"/>
      <c r="F158" s="246" t="s">
        <v>11692</v>
      </c>
      <c r="G158" s="215"/>
      <c r="H158" s="245" t="s">
        <v>11726</v>
      </c>
      <c r="I158" s="245" t="s">
        <v>11688</v>
      </c>
      <c r="J158" s="245">
        <v>50</v>
      </c>
      <c r="K158" s="241"/>
    </row>
    <row r="159" spans="2:11" customFormat="1" ht="15" customHeight="1">
      <c r="B159" s="229"/>
      <c r="C159" s="245" t="s">
        <v>159</v>
      </c>
      <c r="D159" s="215"/>
      <c r="E159" s="215"/>
      <c r="F159" s="246" t="s">
        <v>11686</v>
      </c>
      <c r="G159" s="215"/>
      <c r="H159" s="245" t="s">
        <v>11748</v>
      </c>
      <c r="I159" s="245" t="s">
        <v>11688</v>
      </c>
      <c r="J159" s="245" t="s">
        <v>11749</v>
      </c>
      <c r="K159" s="241"/>
    </row>
    <row r="160" spans="2:11" customFormat="1" ht="15" customHeight="1">
      <c r="B160" s="229"/>
      <c r="C160" s="245" t="s">
        <v>11750</v>
      </c>
      <c r="D160" s="215"/>
      <c r="E160" s="215"/>
      <c r="F160" s="246" t="s">
        <v>11686</v>
      </c>
      <c r="G160" s="215"/>
      <c r="H160" s="245" t="s">
        <v>11751</v>
      </c>
      <c r="I160" s="245" t="s">
        <v>11721</v>
      </c>
      <c r="J160" s="245"/>
      <c r="K160" s="241"/>
    </row>
    <row r="161" spans="2:11" customFormat="1" ht="15" customHeight="1">
      <c r="B161" s="247"/>
      <c r="C161" s="233"/>
      <c r="D161" s="233"/>
      <c r="E161" s="233"/>
      <c r="F161" s="233"/>
      <c r="G161" s="233"/>
      <c r="H161" s="233"/>
      <c r="I161" s="233"/>
      <c r="J161" s="233"/>
      <c r="K161" s="248"/>
    </row>
    <row r="162" spans="2:11" customFormat="1" ht="18.75" customHeight="1">
      <c r="B162" s="234"/>
      <c r="C162" s="239"/>
      <c r="D162" s="239"/>
      <c r="E162" s="239"/>
      <c r="F162" s="249"/>
      <c r="G162" s="239"/>
      <c r="H162" s="239"/>
      <c r="I162" s="239"/>
      <c r="J162" s="239"/>
      <c r="K162" s="234"/>
    </row>
    <row r="163" spans="2:11" customFormat="1" ht="18.75" customHeight="1">
      <c r="B163" s="322"/>
      <c r="C163" s="322"/>
      <c r="D163" s="322"/>
      <c r="E163" s="322"/>
      <c r="F163" s="322"/>
      <c r="G163" s="322"/>
      <c r="H163" s="322"/>
      <c r="I163" s="322"/>
      <c r="J163" s="322"/>
      <c r="K163" s="322"/>
    </row>
    <row r="164" spans="2:11" customFormat="1" ht="7.5" customHeight="1">
      <c r="B164" s="312"/>
      <c r="C164" s="313"/>
      <c r="D164" s="313"/>
      <c r="E164" s="313"/>
      <c r="F164" s="313"/>
      <c r="G164" s="313"/>
      <c r="H164" s="313"/>
      <c r="I164" s="313"/>
      <c r="J164" s="313"/>
      <c r="K164" s="314"/>
    </row>
    <row r="165" spans="2:11" customFormat="1" ht="45" customHeight="1">
      <c r="B165" s="315"/>
      <c r="C165" s="305" t="s">
        <v>11752</v>
      </c>
      <c r="D165" s="305"/>
      <c r="E165" s="305"/>
      <c r="F165" s="305"/>
      <c r="G165" s="305"/>
      <c r="H165" s="305"/>
      <c r="I165" s="305"/>
      <c r="J165" s="305"/>
      <c r="K165" s="316"/>
    </row>
    <row r="166" spans="2:11" customFormat="1" ht="17.25" customHeight="1">
      <c r="B166" s="315"/>
      <c r="C166" s="219" t="s">
        <v>11680</v>
      </c>
      <c r="D166" s="219"/>
      <c r="E166" s="219"/>
      <c r="F166" s="219" t="s">
        <v>11681</v>
      </c>
      <c r="G166" s="250"/>
      <c r="H166" s="251" t="s">
        <v>51</v>
      </c>
      <c r="I166" s="251" t="s">
        <v>54</v>
      </c>
      <c r="J166" s="219" t="s">
        <v>11682</v>
      </c>
      <c r="K166" s="316"/>
    </row>
    <row r="167" spans="2:11" customFormat="1" ht="17.25" customHeight="1">
      <c r="B167" s="317"/>
      <c r="C167" s="221" t="s">
        <v>11683</v>
      </c>
      <c r="D167" s="221"/>
      <c r="E167" s="221"/>
      <c r="F167" s="222" t="s">
        <v>11684</v>
      </c>
      <c r="G167" s="252"/>
      <c r="H167" s="253"/>
      <c r="I167" s="253"/>
      <c r="J167" s="221" t="s">
        <v>11685</v>
      </c>
      <c r="K167" s="318"/>
    </row>
    <row r="168" spans="2:11" customFormat="1" ht="5.25" customHeight="1">
      <c r="B168" s="229"/>
      <c r="C168" s="224"/>
      <c r="D168" s="224"/>
      <c r="E168" s="224"/>
      <c r="F168" s="224"/>
      <c r="G168" s="225"/>
      <c r="H168" s="224"/>
      <c r="I168" s="224"/>
      <c r="J168" s="224"/>
      <c r="K168" s="241"/>
    </row>
    <row r="169" spans="2:11" customFormat="1" ht="15" customHeight="1">
      <c r="B169" s="229"/>
      <c r="C169" s="215" t="s">
        <v>11689</v>
      </c>
      <c r="D169" s="215"/>
      <c r="E169" s="215"/>
      <c r="F169" s="227" t="s">
        <v>11686</v>
      </c>
      <c r="G169" s="215"/>
      <c r="H169" s="215" t="s">
        <v>11726</v>
      </c>
      <c r="I169" s="215" t="s">
        <v>11688</v>
      </c>
      <c r="J169" s="215">
        <v>120</v>
      </c>
      <c r="K169" s="241"/>
    </row>
    <row r="170" spans="2:11" customFormat="1" ht="15" customHeight="1">
      <c r="B170" s="229"/>
      <c r="C170" s="215" t="s">
        <v>11735</v>
      </c>
      <c r="D170" s="215"/>
      <c r="E170" s="215"/>
      <c r="F170" s="227" t="s">
        <v>11686</v>
      </c>
      <c r="G170" s="215"/>
      <c r="H170" s="215" t="s">
        <v>11736</v>
      </c>
      <c r="I170" s="215" t="s">
        <v>11688</v>
      </c>
      <c r="J170" s="215" t="s">
        <v>11737</v>
      </c>
      <c r="K170" s="241"/>
    </row>
    <row r="171" spans="2:11" customFormat="1" ht="15" customHeight="1">
      <c r="B171" s="229"/>
      <c r="C171" s="215" t="s">
        <v>82</v>
      </c>
      <c r="D171" s="215"/>
      <c r="E171" s="215"/>
      <c r="F171" s="227" t="s">
        <v>11686</v>
      </c>
      <c r="G171" s="215"/>
      <c r="H171" s="215" t="s">
        <v>11753</v>
      </c>
      <c r="I171" s="215" t="s">
        <v>11688</v>
      </c>
      <c r="J171" s="215" t="s">
        <v>11737</v>
      </c>
      <c r="K171" s="241"/>
    </row>
    <row r="172" spans="2:11" customFormat="1" ht="15" customHeight="1">
      <c r="B172" s="229"/>
      <c r="C172" s="215" t="s">
        <v>11691</v>
      </c>
      <c r="D172" s="215"/>
      <c r="E172" s="215"/>
      <c r="F172" s="227" t="s">
        <v>11692</v>
      </c>
      <c r="G172" s="215"/>
      <c r="H172" s="215" t="s">
        <v>11753</v>
      </c>
      <c r="I172" s="215" t="s">
        <v>11688</v>
      </c>
      <c r="J172" s="215">
        <v>50</v>
      </c>
      <c r="K172" s="241"/>
    </row>
    <row r="173" spans="2:11" customFormat="1" ht="15" customHeight="1">
      <c r="B173" s="229"/>
      <c r="C173" s="215" t="s">
        <v>11694</v>
      </c>
      <c r="D173" s="215"/>
      <c r="E173" s="215"/>
      <c r="F173" s="227" t="s">
        <v>11686</v>
      </c>
      <c r="G173" s="215"/>
      <c r="H173" s="215" t="s">
        <v>11753</v>
      </c>
      <c r="I173" s="215" t="s">
        <v>11696</v>
      </c>
      <c r="J173" s="215"/>
      <c r="K173" s="241"/>
    </row>
    <row r="174" spans="2:11" customFormat="1" ht="15" customHeight="1">
      <c r="B174" s="229"/>
      <c r="C174" s="215" t="s">
        <v>11705</v>
      </c>
      <c r="D174" s="215"/>
      <c r="E174" s="215"/>
      <c r="F174" s="227" t="s">
        <v>11692</v>
      </c>
      <c r="G174" s="215"/>
      <c r="H174" s="215" t="s">
        <v>11753</v>
      </c>
      <c r="I174" s="215" t="s">
        <v>11688</v>
      </c>
      <c r="J174" s="215">
        <v>50</v>
      </c>
      <c r="K174" s="241"/>
    </row>
    <row r="175" spans="2:11" customFormat="1" ht="15" customHeight="1">
      <c r="B175" s="229"/>
      <c r="C175" s="215" t="s">
        <v>11713</v>
      </c>
      <c r="D175" s="215"/>
      <c r="E175" s="215"/>
      <c r="F175" s="227" t="s">
        <v>11692</v>
      </c>
      <c r="G175" s="215"/>
      <c r="H175" s="215" t="s">
        <v>11753</v>
      </c>
      <c r="I175" s="215" t="s">
        <v>11688</v>
      </c>
      <c r="J175" s="215">
        <v>50</v>
      </c>
      <c r="K175" s="241"/>
    </row>
    <row r="176" spans="2:11" customFormat="1" ht="15" customHeight="1">
      <c r="B176" s="229"/>
      <c r="C176" s="215" t="s">
        <v>11711</v>
      </c>
      <c r="D176" s="215"/>
      <c r="E176" s="215"/>
      <c r="F176" s="227" t="s">
        <v>11692</v>
      </c>
      <c r="G176" s="215"/>
      <c r="H176" s="215" t="s">
        <v>11753</v>
      </c>
      <c r="I176" s="215" t="s">
        <v>11688</v>
      </c>
      <c r="J176" s="215">
        <v>50</v>
      </c>
      <c r="K176" s="241"/>
    </row>
    <row r="177" spans="2:11" customFormat="1" ht="15" customHeight="1">
      <c r="B177" s="229"/>
      <c r="C177" s="215" t="s">
        <v>181</v>
      </c>
      <c r="D177" s="215"/>
      <c r="E177" s="215"/>
      <c r="F177" s="227" t="s">
        <v>11686</v>
      </c>
      <c r="G177" s="215"/>
      <c r="H177" s="215" t="s">
        <v>11754</v>
      </c>
      <c r="I177" s="215" t="s">
        <v>11755</v>
      </c>
      <c r="J177" s="215"/>
      <c r="K177" s="241"/>
    </row>
    <row r="178" spans="2:11" customFormat="1" ht="15" customHeight="1">
      <c r="B178" s="229"/>
      <c r="C178" s="215" t="s">
        <v>54</v>
      </c>
      <c r="D178" s="215"/>
      <c r="E178" s="215"/>
      <c r="F178" s="227" t="s">
        <v>11686</v>
      </c>
      <c r="G178" s="215"/>
      <c r="H178" s="215" t="s">
        <v>11756</v>
      </c>
      <c r="I178" s="215" t="s">
        <v>11757</v>
      </c>
      <c r="J178" s="215">
        <v>1</v>
      </c>
      <c r="K178" s="241"/>
    </row>
    <row r="179" spans="2:11" customFormat="1" ht="15" customHeight="1">
      <c r="B179" s="229"/>
      <c r="C179" s="215" t="s">
        <v>50</v>
      </c>
      <c r="D179" s="215"/>
      <c r="E179" s="215"/>
      <c r="F179" s="227" t="s">
        <v>11686</v>
      </c>
      <c r="G179" s="215"/>
      <c r="H179" s="215" t="s">
        <v>11758</v>
      </c>
      <c r="I179" s="215" t="s">
        <v>11688</v>
      </c>
      <c r="J179" s="215">
        <v>20</v>
      </c>
      <c r="K179" s="241"/>
    </row>
    <row r="180" spans="2:11" customFormat="1" ht="15" customHeight="1">
      <c r="B180" s="229"/>
      <c r="C180" s="215" t="s">
        <v>51</v>
      </c>
      <c r="D180" s="215"/>
      <c r="E180" s="215"/>
      <c r="F180" s="227" t="s">
        <v>11686</v>
      </c>
      <c r="G180" s="215"/>
      <c r="H180" s="215" t="s">
        <v>11759</v>
      </c>
      <c r="I180" s="215" t="s">
        <v>11688</v>
      </c>
      <c r="J180" s="215">
        <v>255</v>
      </c>
      <c r="K180" s="241"/>
    </row>
    <row r="181" spans="2:11" customFormat="1" ht="15" customHeight="1">
      <c r="B181" s="229"/>
      <c r="C181" s="215" t="s">
        <v>182</v>
      </c>
      <c r="D181" s="215"/>
      <c r="E181" s="215"/>
      <c r="F181" s="227" t="s">
        <v>11686</v>
      </c>
      <c r="G181" s="215"/>
      <c r="H181" s="215" t="s">
        <v>11650</v>
      </c>
      <c r="I181" s="215" t="s">
        <v>11688</v>
      </c>
      <c r="J181" s="215">
        <v>10</v>
      </c>
      <c r="K181" s="241"/>
    </row>
    <row r="182" spans="2:11" customFormat="1" ht="15" customHeight="1">
      <c r="B182" s="229"/>
      <c r="C182" s="215" t="s">
        <v>183</v>
      </c>
      <c r="D182" s="215"/>
      <c r="E182" s="215"/>
      <c r="F182" s="227" t="s">
        <v>11686</v>
      </c>
      <c r="G182" s="215"/>
      <c r="H182" s="215" t="s">
        <v>11760</v>
      </c>
      <c r="I182" s="215" t="s">
        <v>11721</v>
      </c>
      <c r="J182" s="215"/>
      <c r="K182" s="241"/>
    </row>
    <row r="183" spans="2:11" customFormat="1" ht="15" customHeight="1">
      <c r="B183" s="229"/>
      <c r="C183" s="215" t="s">
        <v>11761</v>
      </c>
      <c r="D183" s="215"/>
      <c r="E183" s="215"/>
      <c r="F183" s="227" t="s">
        <v>11686</v>
      </c>
      <c r="G183" s="215"/>
      <c r="H183" s="215" t="s">
        <v>11762</v>
      </c>
      <c r="I183" s="215" t="s">
        <v>11721</v>
      </c>
      <c r="J183" s="215"/>
      <c r="K183" s="241"/>
    </row>
    <row r="184" spans="2:11" customFormat="1" ht="15" customHeight="1">
      <c r="B184" s="229"/>
      <c r="C184" s="215" t="s">
        <v>11750</v>
      </c>
      <c r="D184" s="215"/>
      <c r="E184" s="215"/>
      <c r="F184" s="227" t="s">
        <v>11686</v>
      </c>
      <c r="G184" s="215"/>
      <c r="H184" s="215" t="s">
        <v>11763</v>
      </c>
      <c r="I184" s="215" t="s">
        <v>11721</v>
      </c>
      <c r="J184" s="215"/>
      <c r="K184" s="241"/>
    </row>
    <row r="185" spans="2:11" customFormat="1" ht="15" customHeight="1">
      <c r="B185" s="229"/>
      <c r="C185" s="215" t="s">
        <v>185</v>
      </c>
      <c r="D185" s="215"/>
      <c r="E185" s="215"/>
      <c r="F185" s="227" t="s">
        <v>11692</v>
      </c>
      <c r="G185" s="215"/>
      <c r="H185" s="215" t="s">
        <v>11764</v>
      </c>
      <c r="I185" s="215" t="s">
        <v>11688</v>
      </c>
      <c r="J185" s="215">
        <v>50</v>
      </c>
      <c r="K185" s="241"/>
    </row>
    <row r="186" spans="2:11" customFormat="1" ht="15" customHeight="1">
      <c r="B186" s="229"/>
      <c r="C186" s="215" t="s">
        <v>11765</v>
      </c>
      <c r="D186" s="215"/>
      <c r="E186" s="215"/>
      <c r="F186" s="227" t="s">
        <v>11692</v>
      </c>
      <c r="G186" s="215"/>
      <c r="H186" s="215" t="s">
        <v>11766</v>
      </c>
      <c r="I186" s="215" t="s">
        <v>11767</v>
      </c>
      <c r="J186" s="215"/>
      <c r="K186" s="241"/>
    </row>
    <row r="187" spans="2:11" customFormat="1" ht="15" customHeight="1">
      <c r="B187" s="229"/>
      <c r="C187" s="215" t="s">
        <v>11768</v>
      </c>
      <c r="D187" s="215"/>
      <c r="E187" s="215"/>
      <c r="F187" s="227" t="s">
        <v>11692</v>
      </c>
      <c r="G187" s="215"/>
      <c r="H187" s="215" t="s">
        <v>11769</v>
      </c>
      <c r="I187" s="215" t="s">
        <v>11767</v>
      </c>
      <c r="J187" s="215"/>
      <c r="K187" s="241"/>
    </row>
    <row r="188" spans="2:11" customFormat="1" ht="15" customHeight="1">
      <c r="B188" s="229"/>
      <c r="C188" s="215" t="s">
        <v>11770</v>
      </c>
      <c r="D188" s="215"/>
      <c r="E188" s="215"/>
      <c r="F188" s="227" t="s">
        <v>11692</v>
      </c>
      <c r="G188" s="215"/>
      <c r="H188" s="215" t="s">
        <v>11771</v>
      </c>
      <c r="I188" s="215" t="s">
        <v>11767</v>
      </c>
      <c r="J188" s="215"/>
      <c r="K188" s="241"/>
    </row>
    <row r="189" spans="2:11" customFormat="1" ht="15" customHeight="1">
      <c r="B189" s="229"/>
      <c r="C189" s="254" t="s">
        <v>11772</v>
      </c>
      <c r="D189" s="215"/>
      <c r="E189" s="215"/>
      <c r="F189" s="227" t="s">
        <v>11692</v>
      </c>
      <c r="G189" s="215"/>
      <c r="H189" s="215" t="s">
        <v>11773</v>
      </c>
      <c r="I189" s="215" t="s">
        <v>11774</v>
      </c>
      <c r="J189" s="255" t="s">
        <v>11775</v>
      </c>
      <c r="K189" s="241"/>
    </row>
    <row r="190" spans="2:11" customFormat="1" ht="15" customHeight="1">
      <c r="B190" s="229"/>
      <c r="C190" s="254" t="s">
        <v>11776</v>
      </c>
      <c r="D190" s="215"/>
      <c r="E190" s="215"/>
      <c r="F190" s="227" t="s">
        <v>11692</v>
      </c>
      <c r="G190" s="215"/>
      <c r="H190" s="215" t="s">
        <v>11777</v>
      </c>
      <c r="I190" s="215" t="s">
        <v>11774</v>
      </c>
      <c r="J190" s="255" t="s">
        <v>11775</v>
      </c>
      <c r="K190" s="241"/>
    </row>
    <row r="191" spans="2:11" customFormat="1" ht="15" customHeight="1">
      <c r="B191" s="229"/>
      <c r="C191" s="254" t="s">
        <v>39</v>
      </c>
      <c r="D191" s="215"/>
      <c r="E191" s="215"/>
      <c r="F191" s="227" t="s">
        <v>11686</v>
      </c>
      <c r="G191" s="215"/>
      <c r="H191" s="212" t="s">
        <v>11778</v>
      </c>
      <c r="I191" s="215" t="s">
        <v>11779</v>
      </c>
      <c r="J191" s="215"/>
      <c r="K191" s="241"/>
    </row>
    <row r="192" spans="2:11" customFormat="1" ht="15" customHeight="1">
      <c r="B192" s="229"/>
      <c r="C192" s="254" t="s">
        <v>11780</v>
      </c>
      <c r="D192" s="215"/>
      <c r="E192" s="215"/>
      <c r="F192" s="227" t="s">
        <v>11686</v>
      </c>
      <c r="G192" s="215"/>
      <c r="H192" s="215" t="s">
        <v>11781</v>
      </c>
      <c r="I192" s="215" t="s">
        <v>11721</v>
      </c>
      <c r="J192" s="215"/>
      <c r="K192" s="241"/>
    </row>
    <row r="193" spans="2:11" customFormat="1" ht="15" customHeight="1">
      <c r="B193" s="229"/>
      <c r="C193" s="254" t="s">
        <v>11782</v>
      </c>
      <c r="D193" s="215"/>
      <c r="E193" s="215"/>
      <c r="F193" s="227" t="s">
        <v>11686</v>
      </c>
      <c r="G193" s="215"/>
      <c r="H193" s="215" t="s">
        <v>11783</v>
      </c>
      <c r="I193" s="215" t="s">
        <v>11721</v>
      </c>
      <c r="J193" s="215"/>
      <c r="K193" s="241"/>
    </row>
    <row r="194" spans="2:11" customFormat="1" ht="15" customHeight="1">
      <c r="B194" s="229"/>
      <c r="C194" s="254" t="s">
        <v>11784</v>
      </c>
      <c r="D194" s="215"/>
      <c r="E194" s="215"/>
      <c r="F194" s="227" t="s">
        <v>11692</v>
      </c>
      <c r="G194" s="215"/>
      <c r="H194" s="215" t="s">
        <v>11785</v>
      </c>
      <c r="I194" s="215" t="s">
        <v>11721</v>
      </c>
      <c r="J194" s="215"/>
      <c r="K194" s="241"/>
    </row>
    <row r="195" spans="2:11" customFormat="1" ht="15" customHeight="1">
      <c r="B195" s="247"/>
      <c r="C195" s="256"/>
      <c r="D195" s="233"/>
      <c r="E195" s="233"/>
      <c r="F195" s="233"/>
      <c r="G195" s="233"/>
      <c r="H195" s="233"/>
      <c r="I195" s="233"/>
      <c r="J195" s="233"/>
      <c r="K195" s="248"/>
    </row>
    <row r="196" spans="2:11" customFormat="1" ht="18.75" customHeight="1">
      <c r="B196" s="234"/>
      <c r="C196" s="239"/>
      <c r="D196" s="239"/>
      <c r="E196" s="239"/>
      <c r="F196" s="249"/>
      <c r="G196" s="239"/>
      <c r="H196" s="239"/>
      <c r="I196" s="239"/>
      <c r="J196" s="239"/>
      <c r="K196" s="234"/>
    </row>
    <row r="197" spans="2:11" customFormat="1" ht="18.75" customHeight="1">
      <c r="B197" s="234"/>
      <c r="C197" s="239"/>
      <c r="D197" s="239"/>
      <c r="E197" s="239"/>
      <c r="F197" s="249"/>
      <c r="G197" s="239"/>
      <c r="H197" s="239"/>
      <c r="I197" s="239"/>
      <c r="J197" s="239"/>
      <c r="K197" s="234"/>
    </row>
    <row r="198" spans="2:11" customFormat="1" ht="18.75" customHeight="1">
      <c r="B198" s="322"/>
      <c r="C198" s="322"/>
      <c r="D198" s="322"/>
      <c r="E198" s="322"/>
      <c r="F198" s="322"/>
      <c r="G198" s="322"/>
      <c r="H198" s="322"/>
      <c r="I198" s="322"/>
      <c r="J198" s="322"/>
      <c r="K198" s="322"/>
    </row>
    <row r="199" spans="2:11" customFormat="1" ht="13.5">
      <c r="B199" s="312"/>
      <c r="C199" s="313"/>
      <c r="D199" s="313"/>
      <c r="E199" s="313"/>
      <c r="F199" s="313"/>
      <c r="G199" s="313"/>
      <c r="H199" s="313"/>
      <c r="I199" s="313"/>
      <c r="J199" s="313"/>
      <c r="K199" s="314"/>
    </row>
    <row r="200" spans="2:11" customFormat="1" ht="21">
      <c r="B200" s="315"/>
      <c r="C200" s="305" t="s">
        <v>11786</v>
      </c>
      <c r="D200" s="305"/>
      <c r="E200" s="305"/>
      <c r="F200" s="305"/>
      <c r="G200" s="305"/>
      <c r="H200" s="305"/>
      <c r="I200" s="305"/>
      <c r="J200" s="305"/>
      <c r="K200" s="316"/>
    </row>
    <row r="201" spans="2:11" customFormat="1" ht="25.5" customHeight="1">
      <c r="B201" s="315"/>
      <c r="C201" s="257" t="s">
        <v>11787</v>
      </c>
      <c r="D201" s="257"/>
      <c r="E201" s="257"/>
      <c r="F201" s="257" t="s">
        <v>11788</v>
      </c>
      <c r="G201" s="258"/>
      <c r="H201" s="308" t="s">
        <v>11789</v>
      </c>
      <c r="I201" s="308"/>
      <c r="J201" s="308"/>
      <c r="K201" s="316"/>
    </row>
    <row r="202" spans="2:11" customFormat="1" ht="5.25" customHeight="1">
      <c r="B202" s="229"/>
      <c r="C202" s="224"/>
      <c r="D202" s="224"/>
      <c r="E202" s="224"/>
      <c r="F202" s="224"/>
      <c r="G202" s="239"/>
      <c r="H202" s="224"/>
      <c r="I202" s="224"/>
      <c r="J202" s="224"/>
      <c r="K202" s="241"/>
    </row>
    <row r="203" spans="2:11" customFormat="1" ht="15" customHeight="1">
      <c r="B203" s="229"/>
      <c r="C203" s="215" t="s">
        <v>11779</v>
      </c>
      <c r="D203" s="215"/>
      <c r="E203" s="215"/>
      <c r="F203" s="227" t="s">
        <v>40</v>
      </c>
      <c r="G203" s="215"/>
      <c r="H203" s="309" t="s">
        <v>11790</v>
      </c>
      <c r="I203" s="309"/>
      <c r="J203" s="309"/>
      <c r="K203" s="241"/>
    </row>
    <row r="204" spans="2:11" customFormat="1" ht="15" customHeight="1">
      <c r="B204" s="229"/>
      <c r="C204" s="215"/>
      <c r="D204" s="215"/>
      <c r="E204" s="215"/>
      <c r="F204" s="227" t="s">
        <v>41</v>
      </c>
      <c r="G204" s="215"/>
      <c r="H204" s="309" t="s">
        <v>11791</v>
      </c>
      <c r="I204" s="309"/>
      <c r="J204" s="309"/>
      <c r="K204" s="241"/>
    </row>
    <row r="205" spans="2:11" customFormat="1" ht="15" customHeight="1">
      <c r="B205" s="229"/>
      <c r="C205" s="215"/>
      <c r="D205" s="215"/>
      <c r="E205" s="215"/>
      <c r="F205" s="227" t="s">
        <v>44</v>
      </c>
      <c r="G205" s="215"/>
      <c r="H205" s="309" t="s">
        <v>11792</v>
      </c>
      <c r="I205" s="309"/>
      <c r="J205" s="309"/>
      <c r="K205" s="241"/>
    </row>
    <row r="206" spans="2:11" customFormat="1" ht="15" customHeight="1">
      <c r="B206" s="229"/>
      <c r="C206" s="215"/>
      <c r="D206" s="215"/>
      <c r="E206" s="215"/>
      <c r="F206" s="227" t="s">
        <v>42</v>
      </c>
      <c r="G206" s="215"/>
      <c r="H206" s="309" t="s">
        <v>11793</v>
      </c>
      <c r="I206" s="309"/>
      <c r="J206" s="309"/>
      <c r="K206" s="241"/>
    </row>
    <row r="207" spans="2:11" customFormat="1" ht="15" customHeight="1">
      <c r="B207" s="229"/>
      <c r="C207" s="215"/>
      <c r="D207" s="215"/>
      <c r="E207" s="215"/>
      <c r="F207" s="227" t="s">
        <v>43</v>
      </c>
      <c r="G207" s="215"/>
      <c r="H207" s="309" t="s">
        <v>11794</v>
      </c>
      <c r="I207" s="309"/>
      <c r="J207" s="309"/>
      <c r="K207" s="241"/>
    </row>
    <row r="208" spans="2:11" customFormat="1" ht="15" customHeight="1">
      <c r="B208" s="229"/>
      <c r="C208" s="215"/>
      <c r="D208" s="215"/>
      <c r="E208" s="215"/>
      <c r="F208" s="227"/>
      <c r="G208" s="215"/>
      <c r="H208" s="215"/>
      <c r="I208" s="215"/>
      <c r="J208" s="215"/>
      <c r="K208" s="241"/>
    </row>
    <row r="209" spans="2:11" customFormat="1" ht="15" customHeight="1">
      <c r="B209" s="229"/>
      <c r="C209" s="215" t="s">
        <v>11733</v>
      </c>
      <c r="D209" s="215"/>
      <c r="E209" s="215"/>
      <c r="F209" s="227" t="s">
        <v>75</v>
      </c>
      <c r="G209" s="215"/>
      <c r="H209" s="309" t="s">
        <v>11795</v>
      </c>
      <c r="I209" s="309"/>
      <c r="J209" s="309"/>
      <c r="K209" s="241"/>
    </row>
    <row r="210" spans="2:11" customFormat="1" ht="15" customHeight="1">
      <c r="B210" s="229"/>
      <c r="C210" s="215"/>
      <c r="D210" s="215"/>
      <c r="E210" s="215"/>
      <c r="F210" s="227" t="s">
        <v>11632</v>
      </c>
      <c r="G210" s="215"/>
      <c r="H210" s="309" t="s">
        <v>11633</v>
      </c>
      <c r="I210" s="309"/>
      <c r="J210" s="309"/>
      <c r="K210" s="241"/>
    </row>
    <row r="211" spans="2:11" customFormat="1" ht="15" customHeight="1">
      <c r="B211" s="229"/>
      <c r="C211" s="215"/>
      <c r="D211" s="215"/>
      <c r="E211" s="215"/>
      <c r="F211" s="227" t="s">
        <v>11630</v>
      </c>
      <c r="G211" s="215"/>
      <c r="H211" s="309" t="s">
        <v>11796</v>
      </c>
      <c r="I211" s="309"/>
      <c r="J211" s="309"/>
      <c r="K211" s="241"/>
    </row>
    <row r="212" spans="2:11" customFormat="1" ht="15" customHeight="1">
      <c r="B212" s="337"/>
      <c r="C212" s="215"/>
      <c r="D212" s="215"/>
      <c r="E212" s="215"/>
      <c r="F212" s="227" t="s">
        <v>11634</v>
      </c>
      <c r="G212" s="254"/>
      <c r="H212" s="310" t="s">
        <v>149</v>
      </c>
      <c r="I212" s="310"/>
      <c r="J212" s="310"/>
      <c r="K212" s="338"/>
    </row>
    <row r="213" spans="2:11" customFormat="1" ht="15" customHeight="1">
      <c r="B213" s="337"/>
      <c r="C213" s="215"/>
      <c r="D213" s="215"/>
      <c r="E213" s="215"/>
      <c r="F213" s="227" t="s">
        <v>7683</v>
      </c>
      <c r="G213" s="254"/>
      <c r="H213" s="310" t="s">
        <v>7684</v>
      </c>
      <c r="I213" s="310"/>
      <c r="J213" s="310"/>
      <c r="K213" s="338"/>
    </row>
    <row r="214" spans="2:11" customFormat="1" ht="15" customHeight="1">
      <c r="B214" s="337"/>
      <c r="C214" s="215"/>
      <c r="D214" s="215"/>
      <c r="E214" s="215"/>
      <c r="F214" s="227"/>
      <c r="G214" s="254"/>
      <c r="H214" s="245"/>
      <c r="I214" s="245"/>
      <c r="J214" s="245"/>
      <c r="K214" s="338"/>
    </row>
    <row r="215" spans="2:11" customFormat="1" ht="15" customHeight="1">
      <c r="B215" s="337"/>
      <c r="C215" s="215" t="s">
        <v>11757</v>
      </c>
      <c r="D215" s="215"/>
      <c r="E215" s="215"/>
      <c r="F215" s="227">
        <v>1</v>
      </c>
      <c r="G215" s="254"/>
      <c r="H215" s="310" t="s">
        <v>11797</v>
      </c>
      <c r="I215" s="310"/>
      <c r="J215" s="310"/>
      <c r="K215" s="338"/>
    </row>
    <row r="216" spans="2:11" customFormat="1" ht="15" customHeight="1">
      <c r="B216" s="337"/>
      <c r="C216" s="215"/>
      <c r="D216" s="215"/>
      <c r="E216" s="215"/>
      <c r="F216" s="227">
        <v>2</v>
      </c>
      <c r="G216" s="254"/>
      <c r="H216" s="310" t="s">
        <v>11798</v>
      </c>
      <c r="I216" s="310"/>
      <c r="J216" s="310"/>
      <c r="K216" s="338"/>
    </row>
    <row r="217" spans="2:11" customFormat="1" ht="15" customHeight="1">
      <c r="B217" s="337"/>
      <c r="C217" s="215"/>
      <c r="D217" s="215"/>
      <c r="E217" s="215"/>
      <c r="F217" s="227">
        <v>3</v>
      </c>
      <c r="G217" s="254"/>
      <c r="H217" s="310" t="s">
        <v>11799</v>
      </c>
      <c r="I217" s="310"/>
      <c r="J217" s="310"/>
      <c r="K217" s="338"/>
    </row>
    <row r="218" spans="2:11" customFormat="1" ht="15" customHeight="1">
      <c r="B218" s="337"/>
      <c r="C218" s="215"/>
      <c r="D218" s="215"/>
      <c r="E218" s="215"/>
      <c r="F218" s="227">
        <v>4</v>
      </c>
      <c r="G218" s="254"/>
      <c r="H218" s="310" t="s">
        <v>11800</v>
      </c>
      <c r="I218" s="310"/>
      <c r="J218" s="310"/>
      <c r="K218" s="338"/>
    </row>
    <row r="219" spans="2:11" customFormat="1" ht="12.75" customHeight="1">
      <c r="B219" s="339"/>
      <c r="C219" s="340"/>
      <c r="D219" s="340"/>
      <c r="E219" s="340"/>
      <c r="F219" s="340"/>
      <c r="G219" s="340"/>
      <c r="H219" s="340"/>
      <c r="I219" s="340"/>
      <c r="J219" s="340"/>
      <c r="K219" s="341"/>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116cb6e-70e0-4477-8a9d-d544e24d8291">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78B842FECC5D4141B6C29D631F0D2ADE" ma:contentTypeVersion="8" ma:contentTypeDescription="Vytvoří nový dokument" ma:contentTypeScope="" ma:versionID="f3b3a8973c38659dcf8ed382ed1089b3">
  <xsd:schema xmlns:xsd="http://www.w3.org/2001/XMLSchema" xmlns:xs="http://www.w3.org/2001/XMLSchema" xmlns:p="http://schemas.microsoft.com/office/2006/metadata/properties" xmlns:ns2="4116cb6e-70e0-4477-8a9d-d544e24d8291" targetNamespace="http://schemas.microsoft.com/office/2006/metadata/properties" ma:root="true" ma:fieldsID="cf13925202cbc73b4178d27270947e6b" ns2:_="">
    <xsd:import namespace="4116cb6e-70e0-4477-8a9d-d544e24d829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116cb6e-70e0-4477-8a9d-d544e24d82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Značky obrázků" ma:readOnly="false" ma:fieldId="{5cf76f15-5ced-4ddc-b409-7134ff3c332f}" ma:taxonomyMulti="true" ma:sspId="a81815c1-bf2b-424b-a497-0aaa1a1db836" ma:termSetId="09814cd3-568e-fe90-9814-8d621ff8fb84" ma:anchorId="fba54fb3-c3e1-fe81-a776-ca4b69148c4d" ma:open="true" ma:isKeyword="false">
      <xsd:complexType>
        <xsd:sequence>
          <xsd:element ref="pc:Terms" minOccurs="0" maxOccurs="1"/>
        </xsd:sequence>
      </xsd:complex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5B4E4A1-8DEF-4653-9823-0390787F44A5}"/>
</file>

<file path=customXml/itemProps2.xml><?xml version="1.0" encoding="utf-8"?>
<ds:datastoreItem xmlns:ds="http://schemas.openxmlformats.org/officeDocument/2006/customXml" ds:itemID="{58D3C7CD-8E9F-4AFC-AB9A-ABC191D8B9FF}"/>
</file>

<file path=customXml/itemProps3.xml><?xml version="1.0" encoding="utf-8"?>
<ds:datastoreItem xmlns:ds="http://schemas.openxmlformats.org/officeDocument/2006/customXml" ds:itemID="{3C8D1635-0012-4363-8C1F-31B989D4898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Lucie Švábová</dc:creator>
  <cp:keywords/>
  <dc:description/>
  <cp:lastModifiedBy>Borek Petr</cp:lastModifiedBy>
  <cp:revision/>
  <dcterms:created xsi:type="dcterms:W3CDTF">2026-01-16T12:32:39Z</dcterms:created>
  <dcterms:modified xsi:type="dcterms:W3CDTF">2026-01-29T14:05:34Z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0x01010078B842FECC5D4141B6C29D631F0D2ADE</vt:lpwstr>
  </property>
  <property fmtid="{D5CDD505-2E9C-101B-9397-08002B2CF9AE}" pid="3" name="MediaServiceImageTags">
    <vt:lpwstr/>
  </property>
</Properties>
</file>